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queryTables/queryTable1.xml" ContentType="application/vnd.openxmlformats-officedocument.spreadsheetml.queryTable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730"/>
  <workbookPr/>
  <mc:AlternateContent xmlns:mc="http://schemas.openxmlformats.org/markup-compatibility/2006">
    <mc:Choice Requires="x15">
      <x15ac:absPath xmlns:x15ac="http://schemas.microsoft.com/office/spreadsheetml/2010/11/ac" url="D:\Programme\Seafile\Seafile\Meine Bibliothek\EnergyPLAN\HTWK_Germany_2015\Documentation\"/>
    </mc:Choice>
  </mc:AlternateContent>
  <xr:revisionPtr revIDLastSave="0" documentId="13_ncr:1_{C1012AA8-0E2C-4907-AF74-86C5E2994A53}" xr6:coauthVersionLast="45" xr6:coauthVersionMax="45" xr10:uidLastSave="{00000000-0000-0000-0000-000000000000}"/>
  <bookViews>
    <workbookView xWindow="-120" yWindow="-120" windowWidth="25440" windowHeight="15390" xr2:uid="{00000000-000D-0000-FFFF-FFFF00000000}"/>
  </bookViews>
  <sheets>
    <sheet name="Documentation" sheetId="1" r:id="rId1"/>
    <sheet name="Energiebilanz 2015" sheetId="2" r:id="rId2"/>
    <sheet name="Kraftwerksliste 2015" sheetId="3" r:id="rId3"/>
    <sheet name="Elektrospeicher 2015" sheetId="4" r:id="rId4"/>
    <sheet name="Thermische Speicher 2015" sheetId="5" r:id="rId5"/>
    <sheet name="Treibstoffspeicher 2015" sheetId="6" r:id="rId6"/>
    <sheet name="Wärmeverteilung 2015" sheetId="8" r:id="rId7"/>
    <sheet name="Quellen" sheetId="7" r:id="rId8"/>
  </sheets>
  <definedNames>
    <definedName name="_xlnm._FilterDatabase" localSheetId="0" hidden="1">Documentation!$A$1:$J$12</definedName>
    <definedName name="_xlnm._FilterDatabase" localSheetId="2" hidden="1">'Kraftwerksliste 2015'!$A$10:$T$2008</definedName>
    <definedName name="ACwvu.Druck." localSheetId="1" hidden="1">'Energiebilanz 2015'!$A$1</definedName>
    <definedName name="AGEB_Energiebilanz_2015" localSheetId="1">Documentation!$H$25</definedName>
    <definedName name="_xlnm.Print_Area" localSheetId="1">'Energiebilanz 2015'!$A$1:$AI$75</definedName>
    <definedName name="_xlnm.Print_Titles" localSheetId="1">'Energiebilanz 2015'!$A:$B</definedName>
    <definedName name="_xlnm.Print_Titles" localSheetId="2">'Kraftwerksliste 2015'!$A:$A,'Kraftwerksliste 2015'!$10:$10</definedName>
    <definedName name="Swvu.Druck." localSheetId="1" hidden="1">'Energiebilanz 2015'!$A$1</definedName>
    <definedName name="Verteilung_Angebot_Solarthermie" localSheetId="6">'Wärmeverteilung 2015'!$F$5:$F$8788</definedName>
    <definedName name="wvu.Druck." localSheetId="1" hidden="1">{TRUE,TRUE,-0.8,-17,618,378.6,FALSE,FALSE,TRUE,TRUE,0,1,#N/A,1,#N/A,10.8783783783784,32.4705882352941,1,FALSE,FALSE,3,TRUE,1,FALSE,100,"Swvu.Druck.","ACwvu.Druck.",#N/A,FALSE,FALSE,0.393700787401575,0.393700787401575,0.393700787401575,0.393700787401575,1,"","",FALSE,FALSE,FALSE,FALSE,1,93,#N/A,#N/A,"=R1C1:R86C43","=C1",#N/A,#N/A,FALSE,FALSE,TRUE,9,65532,65532,FALSE,FALSE,TRUE,TRUE,TRUE}</definedName>
    <definedName name="Z_008F42B9_912D_422B_AEBF_70E37954E02F_.wvu.PrintArea" localSheetId="1" hidden="1">'Energiebilanz 2015'!$A$1:$AI$86</definedName>
    <definedName name="Z_008F42B9_912D_422B_AEBF_70E37954E02F_.wvu.PrintTitles" localSheetId="1" hidden="1">'Energiebilanz 2015'!$A:$A</definedName>
    <definedName name="Z_08883790_6F19_4F36_AACB_9C693F778E05_.wvu.PrintArea" localSheetId="1" hidden="1">'Energiebilanz 2015'!$A$1:$AI$86</definedName>
    <definedName name="Z_08883790_6F19_4F36_AACB_9C693F778E05_.wvu.PrintTitles" localSheetId="1" hidden="1">'Energiebilanz 2015'!$A:$A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O8788" i="8" l="1"/>
  <c r="L8788" i="8"/>
  <c r="F8788" i="8"/>
  <c r="O8787" i="8"/>
  <c r="L8787" i="8"/>
  <c r="F8787" i="8"/>
  <c r="O8786" i="8"/>
  <c r="L8786" i="8"/>
  <c r="F8786" i="8"/>
  <c r="O8785" i="8"/>
  <c r="L8785" i="8"/>
  <c r="F8785" i="8"/>
  <c r="O8784" i="8"/>
  <c r="L8784" i="8"/>
  <c r="F8784" i="8"/>
  <c r="O8783" i="8"/>
  <c r="L8783" i="8"/>
  <c r="F8783" i="8"/>
  <c r="O8782" i="8"/>
  <c r="L8782" i="8"/>
  <c r="F8782" i="8"/>
  <c r="O8781" i="8"/>
  <c r="L8781" i="8"/>
  <c r="F8781" i="8"/>
  <c r="O8780" i="8"/>
  <c r="L8780" i="8"/>
  <c r="F8780" i="8"/>
  <c r="O8779" i="8"/>
  <c r="L8779" i="8"/>
  <c r="F8779" i="8"/>
  <c r="O8778" i="8"/>
  <c r="L8778" i="8"/>
  <c r="F8778" i="8"/>
  <c r="O8777" i="8"/>
  <c r="L8777" i="8"/>
  <c r="F8777" i="8"/>
  <c r="O8776" i="8"/>
  <c r="L8776" i="8"/>
  <c r="F8776" i="8"/>
  <c r="O8775" i="8"/>
  <c r="L8775" i="8"/>
  <c r="F8775" i="8"/>
  <c r="O8774" i="8"/>
  <c r="L8774" i="8"/>
  <c r="F8774" i="8"/>
  <c r="O8773" i="8"/>
  <c r="L8773" i="8"/>
  <c r="F8773" i="8"/>
  <c r="O8772" i="8"/>
  <c r="L8772" i="8"/>
  <c r="F8772" i="8"/>
  <c r="O8771" i="8"/>
  <c r="L8771" i="8"/>
  <c r="F8771" i="8"/>
  <c r="O8770" i="8"/>
  <c r="L8770" i="8"/>
  <c r="F8770" i="8"/>
  <c r="O8769" i="8"/>
  <c r="L8769" i="8"/>
  <c r="F8769" i="8"/>
  <c r="O8768" i="8"/>
  <c r="L8768" i="8"/>
  <c r="F8768" i="8"/>
  <c r="O8767" i="8"/>
  <c r="L8767" i="8"/>
  <c r="F8767" i="8"/>
  <c r="O8766" i="8"/>
  <c r="L8766" i="8"/>
  <c r="F8766" i="8"/>
  <c r="O8765" i="8"/>
  <c r="L8765" i="8"/>
  <c r="F8765" i="8"/>
  <c r="O8764" i="8"/>
  <c r="L8764" i="8"/>
  <c r="F8764" i="8"/>
  <c r="O8763" i="8"/>
  <c r="L8763" i="8"/>
  <c r="F8763" i="8"/>
  <c r="O8762" i="8"/>
  <c r="L8762" i="8"/>
  <c r="F8762" i="8"/>
  <c r="O8761" i="8"/>
  <c r="L8761" i="8"/>
  <c r="F8761" i="8"/>
  <c r="O8760" i="8"/>
  <c r="L8760" i="8"/>
  <c r="F8760" i="8"/>
  <c r="O8759" i="8"/>
  <c r="L8759" i="8"/>
  <c r="F8759" i="8"/>
  <c r="O8758" i="8"/>
  <c r="L8758" i="8"/>
  <c r="F8758" i="8"/>
  <c r="O8757" i="8"/>
  <c r="L8757" i="8"/>
  <c r="F8757" i="8"/>
  <c r="O8756" i="8"/>
  <c r="L8756" i="8"/>
  <c r="F8756" i="8"/>
  <c r="O8755" i="8"/>
  <c r="L8755" i="8"/>
  <c r="F8755" i="8"/>
  <c r="O8754" i="8"/>
  <c r="L8754" i="8"/>
  <c r="F8754" i="8"/>
  <c r="O8753" i="8"/>
  <c r="L8753" i="8"/>
  <c r="F8753" i="8"/>
  <c r="O8752" i="8"/>
  <c r="L8752" i="8"/>
  <c r="F8752" i="8"/>
  <c r="O8751" i="8"/>
  <c r="L8751" i="8"/>
  <c r="F8751" i="8"/>
  <c r="O8750" i="8"/>
  <c r="L8750" i="8"/>
  <c r="F8750" i="8"/>
  <c r="O8749" i="8"/>
  <c r="L8749" i="8"/>
  <c r="F8749" i="8"/>
  <c r="O8748" i="8"/>
  <c r="L8748" i="8"/>
  <c r="F8748" i="8"/>
  <c r="O8747" i="8"/>
  <c r="L8747" i="8"/>
  <c r="F8747" i="8"/>
  <c r="O8746" i="8"/>
  <c r="L8746" i="8"/>
  <c r="F8746" i="8"/>
  <c r="O8745" i="8"/>
  <c r="L8745" i="8"/>
  <c r="F8745" i="8"/>
  <c r="O8744" i="8"/>
  <c r="L8744" i="8"/>
  <c r="F8744" i="8"/>
  <c r="O8743" i="8"/>
  <c r="L8743" i="8"/>
  <c r="F8743" i="8"/>
  <c r="O8742" i="8"/>
  <c r="L8742" i="8"/>
  <c r="F8742" i="8"/>
  <c r="O8741" i="8"/>
  <c r="L8741" i="8"/>
  <c r="F8741" i="8"/>
  <c r="O8740" i="8"/>
  <c r="L8740" i="8"/>
  <c r="F8740" i="8"/>
  <c r="O8739" i="8"/>
  <c r="L8739" i="8"/>
  <c r="F8739" i="8"/>
  <c r="O8738" i="8"/>
  <c r="L8738" i="8"/>
  <c r="F8738" i="8"/>
  <c r="O8737" i="8"/>
  <c r="L8737" i="8"/>
  <c r="F8737" i="8"/>
  <c r="O8736" i="8"/>
  <c r="L8736" i="8"/>
  <c r="F8736" i="8"/>
  <c r="O8735" i="8"/>
  <c r="L8735" i="8"/>
  <c r="F8735" i="8"/>
  <c r="O8734" i="8"/>
  <c r="L8734" i="8"/>
  <c r="F8734" i="8"/>
  <c r="O8733" i="8"/>
  <c r="L8733" i="8"/>
  <c r="F8733" i="8"/>
  <c r="O8732" i="8"/>
  <c r="L8732" i="8"/>
  <c r="F8732" i="8"/>
  <c r="O8731" i="8"/>
  <c r="L8731" i="8"/>
  <c r="F8731" i="8"/>
  <c r="O8730" i="8"/>
  <c r="L8730" i="8"/>
  <c r="F8730" i="8"/>
  <c r="O8729" i="8"/>
  <c r="L8729" i="8"/>
  <c r="F8729" i="8"/>
  <c r="O8728" i="8"/>
  <c r="L8728" i="8"/>
  <c r="F8728" i="8"/>
  <c r="O8727" i="8"/>
  <c r="L8727" i="8"/>
  <c r="F8727" i="8"/>
  <c r="O8726" i="8"/>
  <c r="L8726" i="8"/>
  <c r="F8726" i="8"/>
  <c r="O8725" i="8"/>
  <c r="L8725" i="8"/>
  <c r="F8725" i="8"/>
  <c r="O8724" i="8"/>
  <c r="L8724" i="8"/>
  <c r="F8724" i="8"/>
  <c r="O8723" i="8"/>
  <c r="L8723" i="8"/>
  <c r="F8723" i="8"/>
  <c r="O8722" i="8"/>
  <c r="L8722" i="8"/>
  <c r="F8722" i="8"/>
  <c r="O8721" i="8"/>
  <c r="L8721" i="8"/>
  <c r="F8721" i="8"/>
  <c r="O8720" i="8"/>
  <c r="L8720" i="8"/>
  <c r="F8720" i="8"/>
  <c r="O8719" i="8"/>
  <c r="L8719" i="8"/>
  <c r="F8719" i="8"/>
  <c r="O8718" i="8"/>
  <c r="L8718" i="8"/>
  <c r="F8718" i="8"/>
  <c r="O8717" i="8"/>
  <c r="L8717" i="8"/>
  <c r="F8717" i="8"/>
  <c r="O8716" i="8"/>
  <c r="L8716" i="8"/>
  <c r="F8716" i="8"/>
  <c r="O8715" i="8"/>
  <c r="L8715" i="8"/>
  <c r="F8715" i="8"/>
  <c r="O8714" i="8"/>
  <c r="L8714" i="8"/>
  <c r="F8714" i="8"/>
  <c r="O8713" i="8"/>
  <c r="L8713" i="8"/>
  <c r="F8713" i="8"/>
  <c r="O8712" i="8"/>
  <c r="L8712" i="8"/>
  <c r="F8712" i="8"/>
  <c r="O8711" i="8"/>
  <c r="L8711" i="8"/>
  <c r="F8711" i="8"/>
  <c r="O8710" i="8"/>
  <c r="L8710" i="8"/>
  <c r="F8710" i="8"/>
  <c r="O8709" i="8"/>
  <c r="L8709" i="8"/>
  <c r="F8709" i="8"/>
  <c r="O8708" i="8"/>
  <c r="L8708" i="8"/>
  <c r="F8708" i="8"/>
  <c r="O8707" i="8"/>
  <c r="L8707" i="8"/>
  <c r="F8707" i="8"/>
  <c r="O8706" i="8"/>
  <c r="L8706" i="8"/>
  <c r="F8706" i="8"/>
  <c r="O8705" i="8"/>
  <c r="L8705" i="8"/>
  <c r="F8705" i="8"/>
  <c r="O8704" i="8"/>
  <c r="L8704" i="8"/>
  <c r="F8704" i="8"/>
  <c r="O8703" i="8"/>
  <c r="L8703" i="8"/>
  <c r="F8703" i="8"/>
  <c r="O8702" i="8"/>
  <c r="L8702" i="8"/>
  <c r="F8702" i="8"/>
  <c r="O8701" i="8"/>
  <c r="L8701" i="8"/>
  <c r="F8701" i="8"/>
  <c r="O8700" i="8"/>
  <c r="L8700" i="8"/>
  <c r="F8700" i="8"/>
  <c r="O8699" i="8"/>
  <c r="L8699" i="8"/>
  <c r="F8699" i="8"/>
  <c r="O8698" i="8"/>
  <c r="L8698" i="8"/>
  <c r="F8698" i="8"/>
  <c r="O8697" i="8"/>
  <c r="L8697" i="8"/>
  <c r="F8697" i="8"/>
  <c r="O8696" i="8"/>
  <c r="L8696" i="8"/>
  <c r="F8696" i="8"/>
  <c r="O8695" i="8"/>
  <c r="L8695" i="8"/>
  <c r="F8695" i="8"/>
  <c r="O8694" i="8"/>
  <c r="L8694" i="8"/>
  <c r="F8694" i="8"/>
  <c r="O8693" i="8"/>
  <c r="L8693" i="8"/>
  <c r="F8693" i="8"/>
  <c r="O8692" i="8"/>
  <c r="L8692" i="8"/>
  <c r="F8692" i="8"/>
  <c r="O8691" i="8"/>
  <c r="L8691" i="8"/>
  <c r="F8691" i="8"/>
  <c r="O8690" i="8"/>
  <c r="L8690" i="8"/>
  <c r="F8690" i="8"/>
  <c r="O8689" i="8"/>
  <c r="L8689" i="8"/>
  <c r="F8689" i="8"/>
  <c r="O8688" i="8"/>
  <c r="L8688" i="8"/>
  <c r="F8688" i="8"/>
  <c r="O8687" i="8"/>
  <c r="L8687" i="8"/>
  <c r="F8687" i="8"/>
  <c r="O8686" i="8"/>
  <c r="L8686" i="8"/>
  <c r="F8686" i="8"/>
  <c r="O8685" i="8"/>
  <c r="L8685" i="8"/>
  <c r="F8685" i="8"/>
  <c r="O8684" i="8"/>
  <c r="L8684" i="8"/>
  <c r="F8684" i="8"/>
  <c r="O8683" i="8"/>
  <c r="L8683" i="8"/>
  <c r="F8683" i="8"/>
  <c r="O8682" i="8"/>
  <c r="L8682" i="8"/>
  <c r="F8682" i="8"/>
  <c r="O8681" i="8"/>
  <c r="L8681" i="8"/>
  <c r="F8681" i="8"/>
  <c r="O8680" i="8"/>
  <c r="L8680" i="8"/>
  <c r="F8680" i="8"/>
  <c r="O8679" i="8"/>
  <c r="L8679" i="8"/>
  <c r="F8679" i="8"/>
  <c r="O8678" i="8"/>
  <c r="L8678" i="8"/>
  <c r="F8678" i="8"/>
  <c r="O8677" i="8"/>
  <c r="L8677" i="8"/>
  <c r="F8677" i="8"/>
  <c r="O8676" i="8"/>
  <c r="L8676" i="8"/>
  <c r="F8676" i="8"/>
  <c r="O8675" i="8"/>
  <c r="L8675" i="8"/>
  <c r="F8675" i="8"/>
  <c r="O8674" i="8"/>
  <c r="L8674" i="8"/>
  <c r="F8674" i="8"/>
  <c r="O8673" i="8"/>
  <c r="L8673" i="8"/>
  <c r="F8673" i="8"/>
  <c r="O8672" i="8"/>
  <c r="L8672" i="8"/>
  <c r="F8672" i="8"/>
  <c r="O8671" i="8"/>
  <c r="L8671" i="8"/>
  <c r="F8671" i="8"/>
  <c r="O8670" i="8"/>
  <c r="L8670" i="8"/>
  <c r="F8670" i="8"/>
  <c r="O8669" i="8"/>
  <c r="L8669" i="8"/>
  <c r="F8669" i="8"/>
  <c r="O8668" i="8"/>
  <c r="L8668" i="8"/>
  <c r="F8668" i="8"/>
  <c r="O8667" i="8"/>
  <c r="L8667" i="8"/>
  <c r="F8667" i="8"/>
  <c r="O8666" i="8"/>
  <c r="L8666" i="8"/>
  <c r="F8666" i="8"/>
  <c r="O8665" i="8"/>
  <c r="L8665" i="8"/>
  <c r="F8665" i="8"/>
  <c r="O8664" i="8"/>
  <c r="L8664" i="8"/>
  <c r="F8664" i="8"/>
  <c r="O8663" i="8"/>
  <c r="L8663" i="8"/>
  <c r="F8663" i="8"/>
  <c r="O8662" i="8"/>
  <c r="L8662" i="8"/>
  <c r="F8662" i="8"/>
  <c r="O8661" i="8"/>
  <c r="L8661" i="8"/>
  <c r="F8661" i="8"/>
  <c r="O8660" i="8"/>
  <c r="L8660" i="8"/>
  <c r="F8660" i="8"/>
  <c r="O8659" i="8"/>
  <c r="L8659" i="8"/>
  <c r="F8659" i="8"/>
  <c r="O8658" i="8"/>
  <c r="L8658" i="8"/>
  <c r="F8658" i="8"/>
  <c r="O8657" i="8"/>
  <c r="L8657" i="8"/>
  <c r="F8657" i="8"/>
  <c r="O8656" i="8"/>
  <c r="L8656" i="8"/>
  <c r="F8656" i="8"/>
  <c r="O8655" i="8"/>
  <c r="L8655" i="8"/>
  <c r="F8655" i="8"/>
  <c r="O8654" i="8"/>
  <c r="L8654" i="8"/>
  <c r="F8654" i="8"/>
  <c r="O8653" i="8"/>
  <c r="L8653" i="8"/>
  <c r="F8653" i="8"/>
  <c r="O8652" i="8"/>
  <c r="L8652" i="8"/>
  <c r="F8652" i="8"/>
  <c r="O8651" i="8"/>
  <c r="L8651" i="8"/>
  <c r="F8651" i="8"/>
  <c r="O8650" i="8"/>
  <c r="L8650" i="8"/>
  <c r="F8650" i="8"/>
  <c r="O8649" i="8"/>
  <c r="L8649" i="8"/>
  <c r="F8649" i="8"/>
  <c r="O8648" i="8"/>
  <c r="L8648" i="8"/>
  <c r="F8648" i="8"/>
  <c r="O8647" i="8"/>
  <c r="L8647" i="8"/>
  <c r="F8647" i="8"/>
  <c r="O8646" i="8"/>
  <c r="L8646" i="8"/>
  <c r="F8646" i="8"/>
  <c r="O8645" i="8"/>
  <c r="L8645" i="8"/>
  <c r="F8645" i="8"/>
  <c r="O8644" i="8"/>
  <c r="L8644" i="8"/>
  <c r="F8644" i="8"/>
  <c r="O8643" i="8"/>
  <c r="L8643" i="8"/>
  <c r="F8643" i="8"/>
  <c r="O8642" i="8"/>
  <c r="L8642" i="8"/>
  <c r="F8642" i="8"/>
  <c r="O8641" i="8"/>
  <c r="L8641" i="8"/>
  <c r="F8641" i="8"/>
  <c r="O8640" i="8"/>
  <c r="L8640" i="8"/>
  <c r="F8640" i="8"/>
  <c r="O8639" i="8"/>
  <c r="L8639" i="8"/>
  <c r="F8639" i="8"/>
  <c r="O8638" i="8"/>
  <c r="L8638" i="8"/>
  <c r="F8638" i="8"/>
  <c r="O8637" i="8"/>
  <c r="L8637" i="8"/>
  <c r="F8637" i="8"/>
  <c r="O8636" i="8"/>
  <c r="L8636" i="8"/>
  <c r="F8636" i="8"/>
  <c r="O8635" i="8"/>
  <c r="L8635" i="8"/>
  <c r="F8635" i="8"/>
  <c r="O8634" i="8"/>
  <c r="L8634" i="8"/>
  <c r="F8634" i="8"/>
  <c r="O8633" i="8"/>
  <c r="L8633" i="8"/>
  <c r="F8633" i="8"/>
  <c r="O8632" i="8"/>
  <c r="L8632" i="8"/>
  <c r="F8632" i="8"/>
  <c r="O8631" i="8"/>
  <c r="L8631" i="8"/>
  <c r="F8631" i="8"/>
  <c r="O8630" i="8"/>
  <c r="L8630" i="8"/>
  <c r="F8630" i="8"/>
  <c r="O8629" i="8"/>
  <c r="L8629" i="8"/>
  <c r="F8629" i="8"/>
  <c r="O8628" i="8"/>
  <c r="L8628" i="8"/>
  <c r="F8628" i="8"/>
  <c r="O8627" i="8"/>
  <c r="L8627" i="8"/>
  <c r="F8627" i="8"/>
  <c r="O8626" i="8"/>
  <c r="L8626" i="8"/>
  <c r="F8626" i="8"/>
  <c r="O8625" i="8"/>
  <c r="L8625" i="8"/>
  <c r="F8625" i="8"/>
  <c r="O8624" i="8"/>
  <c r="L8624" i="8"/>
  <c r="F8624" i="8"/>
  <c r="O8623" i="8"/>
  <c r="L8623" i="8"/>
  <c r="F8623" i="8"/>
  <c r="O8622" i="8"/>
  <c r="L8622" i="8"/>
  <c r="F8622" i="8"/>
  <c r="O8621" i="8"/>
  <c r="L8621" i="8"/>
  <c r="F8621" i="8"/>
  <c r="O8620" i="8"/>
  <c r="L8620" i="8"/>
  <c r="F8620" i="8"/>
  <c r="O8619" i="8"/>
  <c r="L8619" i="8"/>
  <c r="F8619" i="8"/>
  <c r="O8618" i="8"/>
  <c r="L8618" i="8"/>
  <c r="F8618" i="8"/>
  <c r="O8617" i="8"/>
  <c r="L8617" i="8"/>
  <c r="F8617" i="8"/>
  <c r="O8616" i="8"/>
  <c r="L8616" i="8"/>
  <c r="F8616" i="8"/>
  <c r="O8615" i="8"/>
  <c r="L8615" i="8"/>
  <c r="F8615" i="8"/>
  <c r="O8614" i="8"/>
  <c r="L8614" i="8"/>
  <c r="F8614" i="8"/>
  <c r="O8613" i="8"/>
  <c r="L8613" i="8"/>
  <c r="F8613" i="8"/>
  <c r="O8612" i="8"/>
  <c r="L8612" i="8"/>
  <c r="F8612" i="8"/>
  <c r="O8611" i="8"/>
  <c r="L8611" i="8"/>
  <c r="F8611" i="8"/>
  <c r="O8610" i="8"/>
  <c r="L8610" i="8"/>
  <c r="F8610" i="8"/>
  <c r="O8609" i="8"/>
  <c r="L8609" i="8"/>
  <c r="F8609" i="8"/>
  <c r="O8608" i="8"/>
  <c r="L8608" i="8"/>
  <c r="F8608" i="8"/>
  <c r="O8607" i="8"/>
  <c r="L8607" i="8"/>
  <c r="F8607" i="8"/>
  <c r="O8606" i="8"/>
  <c r="L8606" i="8"/>
  <c r="F8606" i="8"/>
  <c r="O8605" i="8"/>
  <c r="L8605" i="8"/>
  <c r="F8605" i="8"/>
  <c r="O8604" i="8"/>
  <c r="L8604" i="8"/>
  <c r="F8604" i="8"/>
  <c r="O8603" i="8"/>
  <c r="L8603" i="8"/>
  <c r="F8603" i="8"/>
  <c r="O8602" i="8"/>
  <c r="L8602" i="8"/>
  <c r="F8602" i="8"/>
  <c r="O8601" i="8"/>
  <c r="L8601" i="8"/>
  <c r="F8601" i="8"/>
  <c r="O8600" i="8"/>
  <c r="L8600" i="8"/>
  <c r="F8600" i="8"/>
  <c r="O8599" i="8"/>
  <c r="L8599" i="8"/>
  <c r="F8599" i="8"/>
  <c r="O8598" i="8"/>
  <c r="L8598" i="8"/>
  <c r="F8598" i="8"/>
  <c r="O8597" i="8"/>
  <c r="L8597" i="8"/>
  <c r="F8597" i="8"/>
  <c r="O8596" i="8"/>
  <c r="L8596" i="8"/>
  <c r="F8596" i="8"/>
  <c r="O8595" i="8"/>
  <c r="L8595" i="8"/>
  <c r="F8595" i="8"/>
  <c r="O8594" i="8"/>
  <c r="L8594" i="8"/>
  <c r="F8594" i="8"/>
  <c r="O8593" i="8"/>
  <c r="L8593" i="8"/>
  <c r="F8593" i="8"/>
  <c r="O8592" i="8"/>
  <c r="L8592" i="8"/>
  <c r="F8592" i="8"/>
  <c r="O8591" i="8"/>
  <c r="L8591" i="8"/>
  <c r="F8591" i="8"/>
  <c r="O8590" i="8"/>
  <c r="L8590" i="8"/>
  <c r="F8590" i="8"/>
  <c r="O8589" i="8"/>
  <c r="L8589" i="8"/>
  <c r="F8589" i="8"/>
  <c r="O8588" i="8"/>
  <c r="L8588" i="8"/>
  <c r="F8588" i="8"/>
  <c r="O8587" i="8"/>
  <c r="L8587" i="8"/>
  <c r="F8587" i="8"/>
  <c r="O8586" i="8"/>
  <c r="L8586" i="8"/>
  <c r="F8586" i="8"/>
  <c r="O8585" i="8"/>
  <c r="L8585" i="8"/>
  <c r="F8585" i="8"/>
  <c r="O8584" i="8"/>
  <c r="L8584" i="8"/>
  <c r="F8584" i="8"/>
  <c r="O8583" i="8"/>
  <c r="L8583" i="8"/>
  <c r="F8583" i="8"/>
  <c r="O8582" i="8"/>
  <c r="L8582" i="8"/>
  <c r="F8582" i="8"/>
  <c r="O8581" i="8"/>
  <c r="L8581" i="8"/>
  <c r="F8581" i="8"/>
  <c r="O8580" i="8"/>
  <c r="L8580" i="8"/>
  <c r="F8580" i="8"/>
  <c r="O8579" i="8"/>
  <c r="L8579" i="8"/>
  <c r="F8579" i="8"/>
  <c r="O8578" i="8"/>
  <c r="L8578" i="8"/>
  <c r="F8578" i="8"/>
  <c r="O8577" i="8"/>
  <c r="L8577" i="8"/>
  <c r="F8577" i="8"/>
  <c r="O8576" i="8"/>
  <c r="L8576" i="8"/>
  <c r="F8576" i="8"/>
  <c r="O8575" i="8"/>
  <c r="L8575" i="8"/>
  <c r="F8575" i="8"/>
  <c r="O8574" i="8"/>
  <c r="L8574" i="8"/>
  <c r="F8574" i="8"/>
  <c r="O8573" i="8"/>
  <c r="L8573" i="8"/>
  <c r="F8573" i="8"/>
  <c r="O8572" i="8"/>
  <c r="L8572" i="8"/>
  <c r="F8572" i="8"/>
  <c r="O8571" i="8"/>
  <c r="L8571" i="8"/>
  <c r="F8571" i="8"/>
  <c r="O8570" i="8"/>
  <c r="L8570" i="8"/>
  <c r="F8570" i="8"/>
  <c r="O8569" i="8"/>
  <c r="L8569" i="8"/>
  <c r="F8569" i="8"/>
  <c r="O8568" i="8"/>
  <c r="L8568" i="8"/>
  <c r="F8568" i="8"/>
  <c r="O8567" i="8"/>
  <c r="L8567" i="8"/>
  <c r="F8567" i="8"/>
  <c r="O8566" i="8"/>
  <c r="L8566" i="8"/>
  <c r="F8566" i="8"/>
  <c r="O8565" i="8"/>
  <c r="L8565" i="8"/>
  <c r="F8565" i="8"/>
  <c r="O8564" i="8"/>
  <c r="L8564" i="8"/>
  <c r="F8564" i="8"/>
  <c r="O8563" i="8"/>
  <c r="L8563" i="8"/>
  <c r="F8563" i="8"/>
  <c r="O8562" i="8"/>
  <c r="L8562" i="8"/>
  <c r="F8562" i="8"/>
  <c r="O8561" i="8"/>
  <c r="L8561" i="8"/>
  <c r="F8561" i="8"/>
  <c r="O8560" i="8"/>
  <c r="L8560" i="8"/>
  <c r="F8560" i="8"/>
  <c r="O8559" i="8"/>
  <c r="L8559" i="8"/>
  <c r="F8559" i="8"/>
  <c r="O8558" i="8"/>
  <c r="L8558" i="8"/>
  <c r="F8558" i="8"/>
  <c r="O8557" i="8"/>
  <c r="L8557" i="8"/>
  <c r="F8557" i="8"/>
  <c r="O8556" i="8"/>
  <c r="L8556" i="8"/>
  <c r="F8556" i="8"/>
  <c r="O8555" i="8"/>
  <c r="L8555" i="8"/>
  <c r="F8555" i="8"/>
  <c r="O8554" i="8"/>
  <c r="L8554" i="8"/>
  <c r="F8554" i="8"/>
  <c r="O8553" i="8"/>
  <c r="L8553" i="8"/>
  <c r="F8553" i="8"/>
  <c r="O8552" i="8"/>
  <c r="L8552" i="8"/>
  <c r="F8552" i="8"/>
  <c r="O8551" i="8"/>
  <c r="L8551" i="8"/>
  <c r="F8551" i="8"/>
  <c r="O8550" i="8"/>
  <c r="L8550" i="8"/>
  <c r="F8550" i="8"/>
  <c r="O8549" i="8"/>
  <c r="L8549" i="8"/>
  <c r="F8549" i="8"/>
  <c r="O8548" i="8"/>
  <c r="L8548" i="8"/>
  <c r="F8548" i="8"/>
  <c r="O8547" i="8"/>
  <c r="L8547" i="8"/>
  <c r="F8547" i="8"/>
  <c r="O8546" i="8"/>
  <c r="L8546" i="8"/>
  <c r="F8546" i="8"/>
  <c r="O8545" i="8"/>
  <c r="L8545" i="8"/>
  <c r="F8545" i="8"/>
  <c r="O8544" i="8"/>
  <c r="L8544" i="8"/>
  <c r="F8544" i="8"/>
  <c r="O8543" i="8"/>
  <c r="L8543" i="8"/>
  <c r="F8543" i="8"/>
  <c r="O8542" i="8"/>
  <c r="L8542" i="8"/>
  <c r="F8542" i="8"/>
  <c r="O8541" i="8"/>
  <c r="L8541" i="8"/>
  <c r="F8541" i="8"/>
  <c r="O8540" i="8"/>
  <c r="L8540" i="8"/>
  <c r="F8540" i="8"/>
  <c r="O8539" i="8"/>
  <c r="L8539" i="8"/>
  <c r="F8539" i="8"/>
  <c r="O8538" i="8"/>
  <c r="L8538" i="8"/>
  <c r="F8538" i="8"/>
  <c r="O8537" i="8"/>
  <c r="L8537" i="8"/>
  <c r="F8537" i="8"/>
  <c r="O8536" i="8"/>
  <c r="L8536" i="8"/>
  <c r="F8536" i="8"/>
  <c r="O8535" i="8"/>
  <c r="L8535" i="8"/>
  <c r="F8535" i="8"/>
  <c r="O8534" i="8"/>
  <c r="L8534" i="8"/>
  <c r="F8534" i="8"/>
  <c r="O8533" i="8"/>
  <c r="L8533" i="8"/>
  <c r="F8533" i="8"/>
  <c r="O8532" i="8"/>
  <c r="L8532" i="8"/>
  <c r="F8532" i="8"/>
  <c r="O8531" i="8"/>
  <c r="L8531" i="8"/>
  <c r="F8531" i="8"/>
  <c r="O8530" i="8"/>
  <c r="L8530" i="8"/>
  <c r="F8530" i="8"/>
  <c r="O8529" i="8"/>
  <c r="L8529" i="8"/>
  <c r="F8529" i="8"/>
  <c r="O8528" i="8"/>
  <c r="L8528" i="8"/>
  <c r="F8528" i="8"/>
  <c r="O8527" i="8"/>
  <c r="L8527" i="8"/>
  <c r="F8527" i="8"/>
  <c r="O8526" i="8"/>
  <c r="L8526" i="8"/>
  <c r="F8526" i="8"/>
  <c r="O8525" i="8"/>
  <c r="L8525" i="8"/>
  <c r="F8525" i="8"/>
  <c r="O8524" i="8"/>
  <c r="L8524" i="8"/>
  <c r="F8524" i="8"/>
  <c r="O8523" i="8"/>
  <c r="L8523" i="8"/>
  <c r="F8523" i="8"/>
  <c r="O8522" i="8"/>
  <c r="L8522" i="8"/>
  <c r="F8522" i="8"/>
  <c r="O8521" i="8"/>
  <c r="L8521" i="8"/>
  <c r="F8521" i="8"/>
  <c r="O8520" i="8"/>
  <c r="L8520" i="8"/>
  <c r="F8520" i="8"/>
  <c r="O8519" i="8"/>
  <c r="L8519" i="8"/>
  <c r="F8519" i="8"/>
  <c r="O8518" i="8"/>
  <c r="L8518" i="8"/>
  <c r="F8518" i="8"/>
  <c r="O8517" i="8"/>
  <c r="L8517" i="8"/>
  <c r="F8517" i="8"/>
  <c r="O8516" i="8"/>
  <c r="L8516" i="8"/>
  <c r="F8516" i="8"/>
  <c r="O8515" i="8"/>
  <c r="L8515" i="8"/>
  <c r="F8515" i="8"/>
  <c r="O8514" i="8"/>
  <c r="L8514" i="8"/>
  <c r="F8514" i="8"/>
  <c r="O8513" i="8"/>
  <c r="L8513" i="8"/>
  <c r="F8513" i="8"/>
  <c r="O8512" i="8"/>
  <c r="L8512" i="8"/>
  <c r="F8512" i="8"/>
  <c r="O8511" i="8"/>
  <c r="L8511" i="8"/>
  <c r="F8511" i="8"/>
  <c r="O8510" i="8"/>
  <c r="L8510" i="8"/>
  <c r="F8510" i="8"/>
  <c r="O8509" i="8"/>
  <c r="L8509" i="8"/>
  <c r="F8509" i="8"/>
  <c r="O8508" i="8"/>
  <c r="L8508" i="8"/>
  <c r="F8508" i="8"/>
  <c r="O8507" i="8"/>
  <c r="L8507" i="8"/>
  <c r="F8507" i="8"/>
  <c r="O8506" i="8"/>
  <c r="L8506" i="8"/>
  <c r="F8506" i="8"/>
  <c r="O8505" i="8"/>
  <c r="L8505" i="8"/>
  <c r="F8505" i="8"/>
  <c r="O8504" i="8"/>
  <c r="L8504" i="8"/>
  <c r="F8504" i="8"/>
  <c r="O8503" i="8"/>
  <c r="L8503" i="8"/>
  <c r="F8503" i="8"/>
  <c r="O8502" i="8"/>
  <c r="L8502" i="8"/>
  <c r="F8502" i="8"/>
  <c r="O8501" i="8"/>
  <c r="L8501" i="8"/>
  <c r="F8501" i="8"/>
  <c r="O8500" i="8"/>
  <c r="L8500" i="8"/>
  <c r="F8500" i="8"/>
  <c r="O8499" i="8"/>
  <c r="L8499" i="8"/>
  <c r="F8499" i="8"/>
  <c r="O8498" i="8"/>
  <c r="L8498" i="8"/>
  <c r="F8498" i="8"/>
  <c r="O8497" i="8"/>
  <c r="L8497" i="8"/>
  <c r="F8497" i="8"/>
  <c r="O8496" i="8"/>
  <c r="L8496" i="8"/>
  <c r="F8496" i="8"/>
  <c r="O8495" i="8"/>
  <c r="L8495" i="8"/>
  <c r="F8495" i="8"/>
  <c r="O8494" i="8"/>
  <c r="L8494" i="8"/>
  <c r="F8494" i="8"/>
  <c r="O8493" i="8"/>
  <c r="L8493" i="8"/>
  <c r="F8493" i="8"/>
  <c r="O8492" i="8"/>
  <c r="L8492" i="8"/>
  <c r="F8492" i="8"/>
  <c r="O8491" i="8"/>
  <c r="L8491" i="8"/>
  <c r="F8491" i="8"/>
  <c r="O8490" i="8"/>
  <c r="L8490" i="8"/>
  <c r="F8490" i="8"/>
  <c r="O8489" i="8"/>
  <c r="L8489" i="8"/>
  <c r="F8489" i="8"/>
  <c r="O8488" i="8"/>
  <c r="L8488" i="8"/>
  <c r="F8488" i="8"/>
  <c r="O8487" i="8"/>
  <c r="L8487" i="8"/>
  <c r="F8487" i="8"/>
  <c r="O8486" i="8"/>
  <c r="L8486" i="8"/>
  <c r="F8486" i="8"/>
  <c r="O8485" i="8"/>
  <c r="L8485" i="8"/>
  <c r="F8485" i="8"/>
  <c r="O8484" i="8"/>
  <c r="L8484" i="8"/>
  <c r="F8484" i="8"/>
  <c r="O8483" i="8"/>
  <c r="L8483" i="8"/>
  <c r="F8483" i="8"/>
  <c r="O8482" i="8"/>
  <c r="L8482" i="8"/>
  <c r="F8482" i="8"/>
  <c r="O8481" i="8"/>
  <c r="L8481" i="8"/>
  <c r="F8481" i="8"/>
  <c r="O8480" i="8"/>
  <c r="L8480" i="8"/>
  <c r="F8480" i="8"/>
  <c r="O8479" i="8"/>
  <c r="L8479" i="8"/>
  <c r="F8479" i="8"/>
  <c r="O8478" i="8"/>
  <c r="L8478" i="8"/>
  <c r="F8478" i="8"/>
  <c r="O8477" i="8"/>
  <c r="L8477" i="8"/>
  <c r="F8477" i="8"/>
  <c r="O8476" i="8"/>
  <c r="L8476" i="8"/>
  <c r="F8476" i="8"/>
  <c r="O8475" i="8"/>
  <c r="L8475" i="8"/>
  <c r="F8475" i="8"/>
  <c r="O8474" i="8"/>
  <c r="L8474" i="8"/>
  <c r="F8474" i="8"/>
  <c r="O8473" i="8"/>
  <c r="L8473" i="8"/>
  <c r="F8473" i="8"/>
  <c r="O8472" i="8"/>
  <c r="L8472" i="8"/>
  <c r="F8472" i="8"/>
  <c r="O8471" i="8"/>
  <c r="L8471" i="8"/>
  <c r="F8471" i="8"/>
  <c r="O8470" i="8"/>
  <c r="L8470" i="8"/>
  <c r="F8470" i="8"/>
  <c r="O8469" i="8"/>
  <c r="L8469" i="8"/>
  <c r="F8469" i="8"/>
  <c r="O8468" i="8"/>
  <c r="L8468" i="8"/>
  <c r="F8468" i="8"/>
  <c r="O8467" i="8"/>
  <c r="L8467" i="8"/>
  <c r="F8467" i="8"/>
  <c r="O8466" i="8"/>
  <c r="L8466" i="8"/>
  <c r="F8466" i="8"/>
  <c r="O8465" i="8"/>
  <c r="L8465" i="8"/>
  <c r="F8465" i="8"/>
  <c r="O8464" i="8"/>
  <c r="L8464" i="8"/>
  <c r="F8464" i="8"/>
  <c r="O8463" i="8"/>
  <c r="L8463" i="8"/>
  <c r="F8463" i="8"/>
  <c r="O8462" i="8"/>
  <c r="L8462" i="8"/>
  <c r="F8462" i="8"/>
  <c r="O8461" i="8"/>
  <c r="L8461" i="8"/>
  <c r="F8461" i="8"/>
  <c r="O8460" i="8"/>
  <c r="L8460" i="8"/>
  <c r="F8460" i="8"/>
  <c r="O8459" i="8"/>
  <c r="L8459" i="8"/>
  <c r="F8459" i="8"/>
  <c r="O8458" i="8"/>
  <c r="L8458" i="8"/>
  <c r="F8458" i="8"/>
  <c r="O8457" i="8"/>
  <c r="L8457" i="8"/>
  <c r="F8457" i="8"/>
  <c r="O8456" i="8"/>
  <c r="L8456" i="8"/>
  <c r="F8456" i="8"/>
  <c r="O8455" i="8"/>
  <c r="L8455" i="8"/>
  <c r="F8455" i="8"/>
  <c r="O8454" i="8"/>
  <c r="L8454" i="8"/>
  <c r="F8454" i="8"/>
  <c r="O8453" i="8"/>
  <c r="L8453" i="8"/>
  <c r="F8453" i="8"/>
  <c r="O8452" i="8"/>
  <c r="L8452" i="8"/>
  <c r="F8452" i="8"/>
  <c r="O8451" i="8"/>
  <c r="L8451" i="8"/>
  <c r="F8451" i="8"/>
  <c r="O8450" i="8"/>
  <c r="L8450" i="8"/>
  <c r="F8450" i="8"/>
  <c r="O8449" i="8"/>
  <c r="L8449" i="8"/>
  <c r="F8449" i="8"/>
  <c r="O8448" i="8"/>
  <c r="L8448" i="8"/>
  <c r="F8448" i="8"/>
  <c r="O8447" i="8"/>
  <c r="L8447" i="8"/>
  <c r="F8447" i="8"/>
  <c r="O8446" i="8"/>
  <c r="L8446" i="8"/>
  <c r="F8446" i="8"/>
  <c r="O8445" i="8"/>
  <c r="L8445" i="8"/>
  <c r="F8445" i="8"/>
  <c r="O8444" i="8"/>
  <c r="L8444" i="8"/>
  <c r="F8444" i="8"/>
  <c r="O8443" i="8"/>
  <c r="L8443" i="8"/>
  <c r="F8443" i="8"/>
  <c r="O8442" i="8"/>
  <c r="L8442" i="8"/>
  <c r="F8442" i="8"/>
  <c r="O8441" i="8"/>
  <c r="L8441" i="8"/>
  <c r="F8441" i="8"/>
  <c r="O8440" i="8"/>
  <c r="L8440" i="8"/>
  <c r="F8440" i="8"/>
  <c r="O8439" i="8"/>
  <c r="L8439" i="8"/>
  <c r="F8439" i="8"/>
  <c r="O8438" i="8"/>
  <c r="L8438" i="8"/>
  <c r="F8438" i="8"/>
  <c r="O8437" i="8"/>
  <c r="L8437" i="8"/>
  <c r="F8437" i="8"/>
  <c r="O8436" i="8"/>
  <c r="L8436" i="8"/>
  <c r="F8436" i="8"/>
  <c r="O8435" i="8"/>
  <c r="L8435" i="8"/>
  <c r="F8435" i="8"/>
  <c r="O8434" i="8"/>
  <c r="L8434" i="8"/>
  <c r="F8434" i="8"/>
  <c r="O8433" i="8"/>
  <c r="L8433" i="8"/>
  <c r="F8433" i="8"/>
  <c r="O8432" i="8"/>
  <c r="L8432" i="8"/>
  <c r="F8432" i="8"/>
  <c r="O8431" i="8"/>
  <c r="L8431" i="8"/>
  <c r="F8431" i="8"/>
  <c r="O8430" i="8"/>
  <c r="L8430" i="8"/>
  <c r="F8430" i="8"/>
  <c r="O8429" i="8"/>
  <c r="L8429" i="8"/>
  <c r="F8429" i="8"/>
  <c r="O8428" i="8"/>
  <c r="L8428" i="8"/>
  <c r="F8428" i="8"/>
  <c r="O8427" i="8"/>
  <c r="L8427" i="8"/>
  <c r="F8427" i="8"/>
  <c r="O8426" i="8"/>
  <c r="L8426" i="8"/>
  <c r="F8426" i="8"/>
  <c r="O8425" i="8"/>
  <c r="L8425" i="8"/>
  <c r="F8425" i="8"/>
  <c r="O8424" i="8"/>
  <c r="L8424" i="8"/>
  <c r="F8424" i="8"/>
  <c r="O8423" i="8"/>
  <c r="L8423" i="8"/>
  <c r="F8423" i="8"/>
  <c r="O8422" i="8"/>
  <c r="L8422" i="8"/>
  <c r="F8422" i="8"/>
  <c r="O8421" i="8"/>
  <c r="L8421" i="8"/>
  <c r="F8421" i="8"/>
  <c r="O8420" i="8"/>
  <c r="L8420" i="8"/>
  <c r="F8420" i="8"/>
  <c r="O8419" i="8"/>
  <c r="L8419" i="8"/>
  <c r="F8419" i="8"/>
  <c r="O8418" i="8"/>
  <c r="L8418" i="8"/>
  <c r="F8418" i="8"/>
  <c r="O8417" i="8"/>
  <c r="L8417" i="8"/>
  <c r="F8417" i="8"/>
  <c r="O8416" i="8"/>
  <c r="L8416" i="8"/>
  <c r="F8416" i="8"/>
  <c r="O8415" i="8"/>
  <c r="L8415" i="8"/>
  <c r="F8415" i="8"/>
  <c r="O8414" i="8"/>
  <c r="L8414" i="8"/>
  <c r="F8414" i="8"/>
  <c r="O8413" i="8"/>
  <c r="L8413" i="8"/>
  <c r="F8413" i="8"/>
  <c r="O8412" i="8"/>
  <c r="L8412" i="8"/>
  <c r="F8412" i="8"/>
  <c r="O8411" i="8"/>
  <c r="L8411" i="8"/>
  <c r="F8411" i="8"/>
  <c r="O8410" i="8"/>
  <c r="L8410" i="8"/>
  <c r="F8410" i="8"/>
  <c r="O8409" i="8"/>
  <c r="L8409" i="8"/>
  <c r="F8409" i="8"/>
  <c r="O8408" i="8"/>
  <c r="L8408" i="8"/>
  <c r="F8408" i="8"/>
  <c r="O8407" i="8"/>
  <c r="L8407" i="8"/>
  <c r="F8407" i="8"/>
  <c r="O8406" i="8"/>
  <c r="L8406" i="8"/>
  <c r="F8406" i="8"/>
  <c r="O8405" i="8"/>
  <c r="L8405" i="8"/>
  <c r="F8405" i="8"/>
  <c r="O8404" i="8"/>
  <c r="L8404" i="8"/>
  <c r="F8404" i="8"/>
  <c r="O8403" i="8"/>
  <c r="L8403" i="8"/>
  <c r="F8403" i="8"/>
  <c r="O8402" i="8"/>
  <c r="L8402" i="8"/>
  <c r="F8402" i="8"/>
  <c r="O8401" i="8"/>
  <c r="L8401" i="8"/>
  <c r="F8401" i="8"/>
  <c r="O8400" i="8"/>
  <c r="L8400" i="8"/>
  <c r="F8400" i="8"/>
  <c r="O8399" i="8"/>
  <c r="L8399" i="8"/>
  <c r="F8399" i="8"/>
  <c r="O8398" i="8"/>
  <c r="L8398" i="8"/>
  <c r="F8398" i="8"/>
  <c r="O8397" i="8"/>
  <c r="L8397" i="8"/>
  <c r="F8397" i="8"/>
  <c r="O8396" i="8"/>
  <c r="L8396" i="8"/>
  <c r="F8396" i="8"/>
  <c r="O8395" i="8"/>
  <c r="L8395" i="8"/>
  <c r="F8395" i="8"/>
  <c r="O8394" i="8"/>
  <c r="L8394" i="8"/>
  <c r="F8394" i="8"/>
  <c r="O8393" i="8"/>
  <c r="L8393" i="8"/>
  <c r="F8393" i="8"/>
  <c r="O8392" i="8"/>
  <c r="L8392" i="8"/>
  <c r="F8392" i="8"/>
  <c r="O8391" i="8"/>
  <c r="L8391" i="8"/>
  <c r="F8391" i="8"/>
  <c r="O8390" i="8"/>
  <c r="L8390" i="8"/>
  <c r="F8390" i="8"/>
  <c r="O8389" i="8"/>
  <c r="L8389" i="8"/>
  <c r="F8389" i="8"/>
  <c r="O8388" i="8"/>
  <c r="L8388" i="8"/>
  <c r="F8388" i="8"/>
  <c r="O8387" i="8"/>
  <c r="L8387" i="8"/>
  <c r="F8387" i="8"/>
  <c r="O8386" i="8"/>
  <c r="L8386" i="8"/>
  <c r="F8386" i="8"/>
  <c r="O8385" i="8"/>
  <c r="L8385" i="8"/>
  <c r="F8385" i="8"/>
  <c r="O8384" i="8"/>
  <c r="L8384" i="8"/>
  <c r="F8384" i="8"/>
  <c r="O8383" i="8"/>
  <c r="L8383" i="8"/>
  <c r="F8383" i="8"/>
  <c r="O8382" i="8"/>
  <c r="L8382" i="8"/>
  <c r="F8382" i="8"/>
  <c r="O8381" i="8"/>
  <c r="L8381" i="8"/>
  <c r="F8381" i="8"/>
  <c r="O8380" i="8"/>
  <c r="L8380" i="8"/>
  <c r="F8380" i="8"/>
  <c r="O8379" i="8"/>
  <c r="L8379" i="8"/>
  <c r="F8379" i="8"/>
  <c r="O8378" i="8"/>
  <c r="L8378" i="8"/>
  <c r="F8378" i="8"/>
  <c r="O8377" i="8"/>
  <c r="L8377" i="8"/>
  <c r="F8377" i="8"/>
  <c r="O8376" i="8"/>
  <c r="L8376" i="8"/>
  <c r="F8376" i="8"/>
  <c r="O8375" i="8"/>
  <c r="L8375" i="8"/>
  <c r="F8375" i="8"/>
  <c r="O8374" i="8"/>
  <c r="L8374" i="8"/>
  <c r="F8374" i="8"/>
  <c r="O8373" i="8"/>
  <c r="L8373" i="8"/>
  <c r="F8373" i="8"/>
  <c r="O8372" i="8"/>
  <c r="L8372" i="8"/>
  <c r="F8372" i="8"/>
  <c r="O8371" i="8"/>
  <c r="L8371" i="8"/>
  <c r="F8371" i="8"/>
  <c r="O8370" i="8"/>
  <c r="L8370" i="8"/>
  <c r="F8370" i="8"/>
  <c r="O8369" i="8"/>
  <c r="L8369" i="8"/>
  <c r="F8369" i="8"/>
  <c r="O8368" i="8"/>
  <c r="L8368" i="8"/>
  <c r="F8368" i="8"/>
  <c r="O8367" i="8"/>
  <c r="L8367" i="8"/>
  <c r="F8367" i="8"/>
  <c r="O8366" i="8"/>
  <c r="L8366" i="8"/>
  <c r="F8366" i="8"/>
  <c r="O8365" i="8"/>
  <c r="L8365" i="8"/>
  <c r="F8365" i="8"/>
  <c r="O8364" i="8"/>
  <c r="L8364" i="8"/>
  <c r="F8364" i="8"/>
  <c r="O8363" i="8"/>
  <c r="L8363" i="8"/>
  <c r="F8363" i="8"/>
  <c r="O8362" i="8"/>
  <c r="L8362" i="8"/>
  <c r="F8362" i="8"/>
  <c r="O8361" i="8"/>
  <c r="L8361" i="8"/>
  <c r="F8361" i="8"/>
  <c r="O8360" i="8"/>
  <c r="L8360" i="8"/>
  <c r="F8360" i="8"/>
  <c r="O8359" i="8"/>
  <c r="L8359" i="8"/>
  <c r="F8359" i="8"/>
  <c r="O8358" i="8"/>
  <c r="L8358" i="8"/>
  <c r="F8358" i="8"/>
  <c r="O8357" i="8"/>
  <c r="L8357" i="8"/>
  <c r="F8357" i="8"/>
  <c r="O8356" i="8"/>
  <c r="L8356" i="8"/>
  <c r="F8356" i="8"/>
  <c r="O8355" i="8"/>
  <c r="L8355" i="8"/>
  <c r="F8355" i="8"/>
  <c r="O8354" i="8"/>
  <c r="L8354" i="8"/>
  <c r="F8354" i="8"/>
  <c r="O8353" i="8"/>
  <c r="L8353" i="8"/>
  <c r="F8353" i="8"/>
  <c r="O8352" i="8"/>
  <c r="L8352" i="8"/>
  <c r="F8352" i="8"/>
  <c r="O8351" i="8"/>
  <c r="L8351" i="8"/>
  <c r="F8351" i="8"/>
  <c r="O8350" i="8"/>
  <c r="L8350" i="8"/>
  <c r="F8350" i="8"/>
  <c r="O8349" i="8"/>
  <c r="L8349" i="8"/>
  <c r="F8349" i="8"/>
  <c r="O8348" i="8"/>
  <c r="L8348" i="8"/>
  <c r="F8348" i="8"/>
  <c r="O8347" i="8"/>
  <c r="L8347" i="8"/>
  <c r="F8347" i="8"/>
  <c r="O8346" i="8"/>
  <c r="L8346" i="8"/>
  <c r="F8346" i="8"/>
  <c r="O8345" i="8"/>
  <c r="L8345" i="8"/>
  <c r="F8345" i="8"/>
  <c r="O8344" i="8"/>
  <c r="L8344" i="8"/>
  <c r="F8344" i="8"/>
  <c r="O8343" i="8"/>
  <c r="L8343" i="8"/>
  <c r="F8343" i="8"/>
  <c r="O8342" i="8"/>
  <c r="L8342" i="8"/>
  <c r="F8342" i="8"/>
  <c r="O8341" i="8"/>
  <c r="L8341" i="8"/>
  <c r="F8341" i="8"/>
  <c r="O8340" i="8"/>
  <c r="L8340" i="8"/>
  <c r="F8340" i="8"/>
  <c r="O8339" i="8"/>
  <c r="L8339" i="8"/>
  <c r="F8339" i="8"/>
  <c r="O8338" i="8"/>
  <c r="L8338" i="8"/>
  <c r="F8338" i="8"/>
  <c r="O8337" i="8"/>
  <c r="L8337" i="8"/>
  <c r="F8337" i="8"/>
  <c r="O8336" i="8"/>
  <c r="L8336" i="8"/>
  <c r="F8336" i="8"/>
  <c r="O8335" i="8"/>
  <c r="L8335" i="8"/>
  <c r="F8335" i="8"/>
  <c r="O8334" i="8"/>
  <c r="L8334" i="8"/>
  <c r="F8334" i="8"/>
  <c r="O8333" i="8"/>
  <c r="L8333" i="8"/>
  <c r="F8333" i="8"/>
  <c r="O8332" i="8"/>
  <c r="L8332" i="8"/>
  <c r="F8332" i="8"/>
  <c r="O8331" i="8"/>
  <c r="L8331" i="8"/>
  <c r="F8331" i="8"/>
  <c r="O8330" i="8"/>
  <c r="L8330" i="8"/>
  <c r="F8330" i="8"/>
  <c r="O8329" i="8"/>
  <c r="L8329" i="8"/>
  <c r="F8329" i="8"/>
  <c r="O8328" i="8"/>
  <c r="L8328" i="8"/>
  <c r="F8328" i="8"/>
  <c r="O8327" i="8"/>
  <c r="L8327" i="8"/>
  <c r="F8327" i="8"/>
  <c r="O8326" i="8"/>
  <c r="L8326" i="8"/>
  <c r="F8326" i="8"/>
  <c r="O8325" i="8"/>
  <c r="L8325" i="8"/>
  <c r="F8325" i="8"/>
  <c r="O8324" i="8"/>
  <c r="L8324" i="8"/>
  <c r="F8324" i="8"/>
  <c r="O8323" i="8"/>
  <c r="L8323" i="8"/>
  <c r="F8323" i="8"/>
  <c r="O8322" i="8"/>
  <c r="L8322" i="8"/>
  <c r="F8322" i="8"/>
  <c r="O8321" i="8"/>
  <c r="L8321" i="8"/>
  <c r="F8321" i="8"/>
  <c r="O8320" i="8"/>
  <c r="L8320" i="8"/>
  <c r="F8320" i="8"/>
  <c r="O8319" i="8"/>
  <c r="L8319" i="8"/>
  <c r="F8319" i="8"/>
  <c r="O8318" i="8"/>
  <c r="L8318" i="8"/>
  <c r="F8318" i="8"/>
  <c r="O8317" i="8"/>
  <c r="L8317" i="8"/>
  <c r="F8317" i="8"/>
  <c r="O8316" i="8"/>
  <c r="L8316" i="8"/>
  <c r="F8316" i="8"/>
  <c r="O8315" i="8"/>
  <c r="L8315" i="8"/>
  <c r="F8315" i="8"/>
  <c r="O8314" i="8"/>
  <c r="L8314" i="8"/>
  <c r="F8314" i="8"/>
  <c r="O8313" i="8"/>
  <c r="L8313" i="8"/>
  <c r="F8313" i="8"/>
  <c r="O8312" i="8"/>
  <c r="L8312" i="8"/>
  <c r="F8312" i="8"/>
  <c r="O8311" i="8"/>
  <c r="L8311" i="8"/>
  <c r="F8311" i="8"/>
  <c r="O8310" i="8"/>
  <c r="L8310" i="8"/>
  <c r="F8310" i="8"/>
  <c r="O8309" i="8"/>
  <c r="L8309" i="8"/>
  <c r="F8309" i="8"/>
  <c r="O8308" i="8"/>
  <c r="L8308" i="8"/>
  <c r="F8308" i="8"/>
  <c r="O8307" i="8"/>
  <c r="L8307" i="8"/>
  <c r="F8307" i="8"/>
  <c r="O8306" i="8"/>
  <c r="L8306" i="8"/>
  <c r="F8306" i="8"/>
  <c r="O8305" i="8"/>
  <c r="L8305" i="8"/>
  <c r="F8305" i="8"/>
  <c r="O8304" i="8"/>
  <c r="L8304" i="8"/>
  <c r="F8304" i="8"/>
  <c r="O8303" i="8"/>
  <c r="L8303" i="8"/>
  <c r="F8303" i="8"/>
  <c r="O8302" i="8"/>
  <c r="L8302" i="8"/>
  <c r="F8302" i="8"/>
  <c r="O8301" i="8"/>
  <c r="L8301" i="8"/>
  <c r="F8301" i="8"/>
  <c r="O8300" i="8"/>
  <c r="L8300" i="8"/>
  <c r="F8300" i="8"/>
  <c r="O8299" i="8"/>
  <c r="L8299" i="8"/>
  <c r="F8299" i="8"/>
  <c r="O8298" i="8"/>
  <c r="L8298" i="8"/>
  <c r="F8298" i="8"/>
  <c r="O8297" i="8"/>
  <c r="L8297" i="8"/>
  <c r="F8297" i="8"/>
  <c r="O8296" i="8"/>
  <c r="L8296" i="8"/>
  <c r="F8296" i="8"/>
  <c r="O8295" i="8"/>
  <c r="L8295" i="8"/>
  <c r="F8295" i="8"/>
  <c r="O8294" i="8"/>
  <c r="L8294" i="8"/>
  <c r="F8294" i="8"/>
  <c r="O8293" i="8"/>
  <c r="L8293" i="8"/>
  <c r="F8293" i="8"/>
  <c r="O8292" i="8"/>
  <c r="L8292" i="8"/>
  <c r="F8292" i="8"/>
  <c r="O8291" i="8"/>
  <c r="L8291" i="8"/>
  <c r="F8291" i="8"/>
  <c r="O8290" i="8"/>
  <c r="L8290" i="8"/>
  <c r="F8290" i="8"/>
  <c r="O8289" i="8"/>
  <c r="L8289" i="8"/>
  <c r="F8289" i="8"/>
  <c r="O8288" i="8"/>
  <c r="L8288" i="8"/>
  <c r="F8288" i="8"/>
  <c r="O8287" i="8"/>
  <c r="L8287" i="8"/>
  <c r="F8287" i="8"/>
  <c r="O8286" i="8"/>
  <c r="L8286" i="8"/>
  <c r="F8286" i="8"/>
  <c r="O8285" i="8"/>
  <c r="L8285" i="8"/>
  <c r="F8285" i="8"/>
  <c r="O8284" i="8"/>
  <c r="L8284" i="8"/>
  <c r="F8284" i="8"/>
  <c r="O8283" i="8"/>
  <c r="L8283" i="8"/>
  <c r="F8283" i="8"/>
  <c r="O8282" i="8"/>
  <c r="L8282" i="8"/>
  <c r="F8282" i="8"/>
  <c r="O8281" i="8"/>
  <c r="L8281" i="8"/>
  <c r="F8281" i="8"/>
  <c r="O8280" i="8"/>
  <c r="L8280" i="8"/>
  <c r="F8280" i="8"/>
  <c r="O8279" i="8"/>
  <c r="L8279" i="8"/>
  <c r="F8279" i="8"/>
  <c r="O8278" i="8"/>
  <c r="L8278" i="8"/>
  <c r="F8278" i="8"/>
  <c r="O8277" i="8"/>
  <c r="L8277" i="8"/>
  <c r="F8277" i="8"/>
  <c r="O8276" i="8"/>
  <c r="L8276" i="8"/>
  <c r="F8276" i="8"/>
  <c r="O8275" i="8"/>
  <c r="L8275" i="8"/>
  <c r="F8275" i="8"/>
  <c r="O8274" i="8"/>
  <c r="L8274" i="8"/>
  <c r="F8274" i="8"/>
  <c r="O8273" i="8"/>
  <c r="L8273" i="8"/>
  <c r="F8273" i="8"/>
  <c r="O8272" i="8"/>
  <c r="L8272" i="8"/>
  <c r="F8272" i="8"/>
  <c r="O8271" i="8"/>
  <c r="L8271" i="8"/>
  <c r="F8271" i="8"/>
  <c r="O8270" i="8"/>
  <c r="L8270" i="8"/>
  <c r="F8270" i="8"/>
  <c r="O8269" i="8"/>
  <c r="L8269" i="8"/>
  <c r="F8269" i="8"/>
  <c r="O8268" i="8"/>
  <c r="L8268" i="8"/>
  <c r="F8268" i="8"/>
  <c r="O8267" i="8"/>
  <c r="L8267" i="8"/>
  <c r="F8267" i="8"/>
  <c r="O8266" i="8"/>
  <c r="L8266" i="8"/>
  <c r="F8266" i="8"/>
  <c r="O8265" i="8"/>
  <c r="L8265" i="8"/>
  <c r="F8265" i="8"/>
  <c r="O8264" i="8"/>
  <c r="L8264" i="8"/>
  <c r="F8264" i="8"/>
  <c r="O8263" i="8"/>
  <c r="L8263" i="8"/>
  <c r="F8263" i="8"/>
  <c r="O8262" i="8"/>
  <c r="L8262" i="8"/>
  <c r="F8262" i="8"/>
  <c r="O8261" i="8"/>
  <c r="L8261" i="8"/>
  <c r="F8261" i="8"/>
  <c r="O8260" i="8"/>
  <c r="L8260" i="8"/>
  <c r="F8260" i="8"/>
  <c r="O8259" i="8"/>
  <c r="L8259" i="8"/>
  <c r="F8259" i="8"/>
  <c r="O8258" i="8"/>
  <c r="L8258" i="8"/>
  <c r="F8258" i="8"/>
  <c r="O8257" i="8"/>
  <c r="L8257" i="8"/>
  <c r="F8257" i="8"/>
  <c r="O8256" i="8"/>
  <c r="L8256" i="8"/>
  <c r="F8256" i="8"/>
  <c r="O8255" i="8"/>
  <c r="L8255" i="8"/>
  <c r="F8255" i="8"/>
  <c r="O8254" i="8"/>
  <c r="L8254" i="8"/>
  <c r="F8254" i="8"/>
  <c r="O8253" i="8"/>
  <c r="L8253" i="8"/>
  <c r="F8253" i="8"/>
  <c r="O8252" i="8"/>
  <c r="L8252" i="8"/>
  <c r="F8252" i="8"/>
  <c r="O8251" i="8"/>
  <c r="L8251" i="8"/>
  <c r="F8251" i="8"/>
  <c r="O8250" i="8"/>
  <c r="L8250" i="8"/>
  <c r="F8250" i="8"/>
  <c r="O8249" i="8"/>
  <c r="L8249" i="8"/>
  <c r="F8249" i="8"/>
  <c r="O8248" i="8"/>
  <c r="L8248" i="8"/>
  <c r="F8248" i="8"/>
  <c r="O8247" i="8"/>
  <c r="L8247" i="8"/>
  <c r="F8247" i="8"/>
  <c r="O8246" i="8"/>
  <c r="L8246" i="8"/>
  <c r="F8246" i="8"/>
  <c r="O8245" i="8"/>
  <c r="L8245" i="8"/>
  <c r="F8245" i="8"/>
  <c r="O8244" i="8"/>
  <c r="L8244" i="8"/>
  <c r="F8244" i="8"/>
  <c r="O8243" i="8"/>
  <c r="L8243" i="8"/>
  <c r="F8243" i="8"/>
  <c r="O8242" i="8"/>
  <c r="L8242" i="8"/>
  <c r="F8242" i="8"/>
  <c r="O8241" i="8"/>
  <c r="L8241" i="8"/>
  <c r="F8241" i="8"/>
  <c r="O8240" i="8"/>
  <c r="L8240" i="8"/>
  <c r="F8240" i="8"/>
  <c r="O8239" i="8"/>
  <c r="L8239" i="8"/>
  <c r="F8239" i="8"/>
  <c r="O8238" i="8"/>
  <c r="L8238" i="8"/>
  <c r="F8238" i="8"/>
  <c r="O8237" i="8"/>
  <c r="L8237" i="8"/>
  <c r="F8237" i="8"/>
  <c r="O8236" i="8"/>
  <c r="L8236" i="8"/>
  <c r="F8236" i="8"/>
  <c r="O8235" i="8"/>
  <c r="L8235" i="8"/>
  <c r="F8235" i="8"/>
  <c r="O8234" i="8"/>
  <c r="L8234" i="8"/>
  <c r="F8234" i="8"/>
  <c r="O8233" i="8"/>
  <c r="L8233" i="8"/>
  <c r="F8233" i="8"/>
  <c r="O8232" i="8"/>
  <c r="L8232" i="8"/>
  <c r="F8232" i="8"/>
  <c r="O8231" i="8"/>
  <c r="L8231" i="8"/>
  <c r="F8231" i="8"/>
  <c r="O8230" i="8"/>
  <c r="L8230" i="8"/>
  <c r="F8230" i="8"/>
  <c r="O8229" i="8"/>
  <c r="L8229" i="8"/>
  <c r="F8229" i="8"/>
  <c r="O8228" i="8"/>
  <c r="L8228" i="8"/>
  <c r="F8228" i="8"/>
  <c r="O8227" i="8"/>
  <c r="L8227" i="8"/>
  <c r="F8227" i="8"/>
  <c r="O8226" i="8"/>
  <c r="L8226" i="8"/>
  <c r="F8226" i="8"/>
  <c r="O8225" i="8"/>
  <c r="L8225" i="8"/>
  <c r="F8225" i="8"/>
  <c r="O8224" i="8"/>
  <c r="L8224" i="8"/>
  <c r="F8224" i="8"/>
  <c r="O8223" i="8"/>
  <c r="L8223" i="8"/>
  <c r="F8223" i="8"/>
  <c r="O8222" i="8"/>
  <c r="L8222" i="8"/>
  <c r="F8222" i="8"/>
  <c r="O8221" i="8"/>
  <c r="L8221" i="8"/>
  <c r="F8221" i="8"/>
  <c r="O8220" i="8"/>
  <c r="L8220" i="8"/>
  <c r="F8220" i="8"/>
  <c r="O8219" i="8"/>
  <c r="L8219" i="8"/>
  <c r="F8219" i="8"/>
  <c r="O8218" i="8"/>
  <c r="L8218" i="8"/>
  <c r="F8218" i="8"/>
  <c r="O8217" i="8"/>
  <c r="L8217" i="8"/>
  <c r="F8217" i="8"/>
  <c r="O8216" i="8"/>
  <c r="L8216" i="8"/>
  <c r="F8216" i="8"/>
  <c r="O8215" i="8"/>
  <c r="L8215" i="8"/>
  <c r="F8215" i="8"/>
  <c r="O8214" i="8"/>
  <c r="L8214" i="8"/>
  <c r="F8214" i="8"/>
  <c r="O8213" i="8"/>
  <c r="L8213" i="8"/>
  <c r="F8213" i="8"/>
  <c r="O8212" i="8"/>
  <c r="L8212" i="8"/>
  <c r="F8212" i="8"/>
  <c r="O8211" i="8"/>
  <c r="L8211" i="8"/>
  <c r="F8211" i="8"/>
  <c r="O8210" i="8"/>
  <c r="L8210" i="8"/>
  <c r="F8210" i="8"/>
  <c r="O8209" i="8"/>
  <c r="L8209" i="8"/>
  <c r="F8209" i="8"/>
  <c r="O8208" i="8"/>
  <c r="L8208" i="8"/>
  <c r="F8208" i="8"/>
  <c r="O8207" i="8"/>
  <c r="L8207" i="8"/>
  <c r="F8207" i="8"/>
  <c r="O8206" i="8"/>
  <c r="L8206" i="8"/>
  <c r="F8206" i="8"/>
  <c r="O8205" i="8"/>
  <c r="L8205" i="8"/>
  <c r="F8205" i="8"/>
  <c r="O8204" i="8"/>
  <c r="L8204" i="8"/>
  <c r="F8204" i="8"/>
  <c r="O8203" i="8"/>
  <c r="L8203" i="8"/>
  <c r="F8203" i="8"/>
  <c r="O8202" i="8"/>
  <c r="L8202" i="8"/>
  <c r="F8202" i="8"/>
  <c r="O8201" i="8"/>
  <c r="L8201" i="8"/>
  <c r="F8201" i="8"/>
  <c r="O8200" i="8"/>
  <c r="L8200" i="8"/>
  <c r="F8200" i="8"/>
  <c r="O8199" i="8"/>
  <c r="L8199" i="8"/>
  <c r="F8199" i="8"/>
  <c r="O8198" i="8"/>
  <c r="L8198" i="8"/>
  <c r="F8198" i="8"/>
  <c r="O8197" i="8"/>
  <c r="L8197" i="8"/>
  <c r="F8197" i="8"/>
  <c r="O8196" i="8"/>
  <c r="L8196" i="8"/>
  <c r="F8196" i="8"/>
  <c r="O8195" i="8"/>
  <c r="L8195" i="8"/>
  <c r="F8195" i="8"/>
  <c r="O8194" i="8"/>
  <c r="L8194" i="8"/>
  <c r="F8194" i="8"/>
  <c r="O8193" i="8"/>
  <c r="L8193" i="8"/>
  <c r="F8193" i="8"/>
  <c r="O8192" i="8"/>
  <c r="L8192" i="8"/>
  <c r="F8192" i="8"/>
  <c r="O8191" i="8"/>
  <c r="L8191" i="8"/>
  <c r="F8191" i="8"/>
  <c r="O8190" i="8"/>
  <c r="L8190" i="8"/>
  <c r="F8190" i="8"/>
  <c r="O8189" i="8"/>
  <c r="L8189" i="8"/>
  <c r="F8189" i="8"/>
  <c r="O8188" i="8"/>
  <c r="L8188" i="8"/>
  <c r="F8188" i="8"/>
  <c r="O8187" i="8"/>
  <c r="L8187" i="8"/>
  <c r="F8187" i="8"/>
  <c r="O8186" i="8"/>
  <c r="L8186" i="8"/>
  <c r="F8186" i="8"/>
  <c r="O8185" i="8"/>
  <c r="L8185" i="8"/>
  <c r="F8185" i="8"/>
  <c r="O8184" i="8"/>
  <c r="L8184" i="8"/>
  <c r="F8184" i="8"/>
  <c r="O8183" i="8"/>
  <c r="L8183" i="8"/>
  <c r="F8183" i="8"/>
  <c r="O8182" i="8"/>
  <c r="L8182" i="8"/>
  <c r="F8182" i="8"/>
  <c r="O8181" i="8"/>
  <c r="L8181" i="8"/>
  <c r="F8181" i="8"/>
  <c r="O8180" i="8"/>
  <c r="L8180" i="8"/>
  <c r="F8180" i="8"/>
  <c r="O8179" i="8"/>
  <c r="L8179" i="8"/>
  <c r="F8179" i="8"/>
  <c r="O8178" i="8"/>
  <c r="L8178" i="8"/>
  <c r="F8178" i="8"/>
  <c r="O8177" i="8"/>
  <c r="L8177" i="8"/>
  <c r="F8177" i="8"/>
  <c r="O8176" i="8"/>
  <c r="L8176" i="8"/>
  <c r="F8176" i="8"/>
  <c r="O8175" i="8"/>
  <c r="L8175" i="8"/>
  <c r="F8175" i="8"/>
  <c r="O8174" i="8"/>
  <c r="L8174" i="8"/>
  <c r="F8174" i="8"/>
  <c r="O8173" i="8"/>
  <c r="L8173" i="8"/>
  <c r="F8173" i="8"/>
  <c r="O8172" i="8"/>
  <c r="L8172" i="8"/>
  <c r="F8172" i="8"/>
  <c r="O8171" i="8"/>
  <c r="L8171" i="8"/>
  <c r="F8171" i="8"/>
  <c r="O8170" i="8"/>
  <c r="L8170" i="8"/>
  <c r="F8170" i="8"/>
  <c r="O8169" i="8"/>
  <c r="L8169" i="8"/>
  <c r="F8169" i="8"/>
  <c r="O8168" i="8"/>
  <c r="L8168" i="8"/>
  <c r="F8168" i="8"/>
  <c r="O8167" i="8"/>
  <c r="L8167" i="8"/>
  <c r="F8167" i="8"/>
  <c r="O8166" i="8"/>
  <c r="L8166" i="8"/>
  <c r="F8166" i="8"/>
  <c r="O8165" i="8"/>
  <c r="L8165" i="8"/>
  <c r="F8165" i="8"/>
  <c r="O8164" i="8"/>
  <c r="L8164" i="8"/>
  <c r="F8164" i="8"/>
  <c r="O8163" i="8"/>
  <c r="L8163" i="8"/>
  <c r="F8163" i="8"/>
  <c r="O8162" i="8"/>
  <c r="L8162" i="8"/>
  <c r="F8162" i="8"/>
  <c r="O8161" i="8"/>
  <c r="L8161" i="8"/>
  <c r="F8161" i="8"/>
  <c r="O8160" i="8"/>
  <c r="L8160" i="8"/>
  <c r="F8160" i="8"/>
  <c r="O8159" i="8"/>
  <c r="L8159" i="8"/>
  <c r="F8159" i="8"/>
  <c r="O8158" i="8"/>
  <c r="L8158" i="8"/>
  <c r="F8158" i="8"/>
  <c r="O8157" i="8"/>
  <c r="L8157" i="8"/>
  <c r="F8157" i="8"/>
  <c r="O8156" i="8"/>
  <c r="L8156" i="8"/>
  <c r="F8156" i="8"/>
  <c r="O8155" i="8"/>
  <c r="L8155" i="8"/>
  <c r="F8155" i="8"/>
  <c r="O8154" i="8"/>
  <c r="L8154" i="8"/>
  <c r="F8154" i="8"/>
  <c r="O8153" i="8"/>
  <c r="L8153" i="8"/>
  <c r="F8153" i="8"/>
  <c r="O8152" i="8"/>
  <c r="L8152" i="8"/>
  <c r="F8152" i="8"/>
  <c r="O8151" i="8"/>
  <c r="L8151" i="8"/>
  <c r="F8151" i="8"/>
  <c r="O8150" i="8"/>
  <c r="L8150" i="8"/>
  <c r="F8150" i="8"/>
  <c r="O8149" i="8"/>
  <c r="L8149" i="8"/>
  <c r="F8149" i="8"/>
  <c r="O8148" i="8"/>
  <c r="L8148" i="8"/>
  <c r="F8148" i="8"/>
  <c r="O8147" i="8"/>
  <c r="L8147" i="8"/>
  <c r="F8147" i="8"/>
  <c r="O8146" i="8"/>
  <c r="L8146" i="8"/>
  <c r="F8146" i="8"/>
  <c r="O8145" i="8"/>
  <c r="L8145" i="8"/>
  <c r="F8145" i="8"/>
  <c r="O8144" i="8"/>
  <c r="L8144" i="8"/>
  <c r="F8144" i="8"/>
  <c r="O8143" i="8"/>
  <c r="L8143" i="8"/>
  <c r="F8143" i="8"/>
  <c r="O8142" i="8"/>
  <c r="L8142" i="8"/>
  <c r="F8142" i="8"/>
  <c r="O8141" i="8"/>
  <c r="L8141" i="8"/>
  <c r="F8141" i="8"/>
  <c r="O8140" i="8"/>
  <c r="L8140" i="8"/>
  <c r="F8140" i="8"/>
  <c r="O8139" i="8"/>
  <c r="L8139" i="8"/>
  <c r="F8139" i="8"/>
  <c r="O8138" i="8"/>
  <c r="L8138" i="8"/>
  <c r="F8138" i="8"/>
  <c r="O8137" i="8"/>
  <c r="L8137" i="8"/>
  <c r="F8137" i="8"/>
  <c r="O8136" i="8"/>
  <c r="L8136" i="8"/>
  <c r="F8136" i="8"/>
  <c r="O8135" i="8"/>
  <c r="L8135" i="8"/>
  <c r="F8135" i="8"/>
  <c r="O8134" i="8"/>
  <c r="L8134" i="8"/>
  <c r="F8134" i="8"/>
  <c r="O8133" i="8"/>
  <c r="L8133" i="8"/>
  <c r="F8133" i="8"/>
  <c r="O8132" i="8"/>
  <c r="L8132" i="8"/>
  <c r="F8132" i="8"/>
  <c r="O8131" i="8"/>
  <c r="L8131" i="8"/>
  <c r="F8131" i="8"/>
  <c r="O8130" i="8"/>
  <c r="L8130" i="8"/>
  <c r="F8130" i="8"/>
  <c r="O8129" i="8"/>
  <c r="L8129" i="8"/>
  <c r="F8129" i="8"/>
  <c r="O8128" i="8"/>
  <c r="L8128" i="8"/>
  <c r="F8128" i="8"/>
  <c r="O8127" i="8"/>
  <c r="L8127" i="8"/>
  <c r="F8127" i="8"/>
  <c r="O8126" i="8"/>
  <c r="L8126" i="8"/>
  <c r="F8126" i="8"/>
  <c r="O8125" i="8"/>
  <c r="L8125" i="8"/>
  <c r="F8125" i="8"/>
  <c r="O8124" i="8"/>
  <c r="L8124" i="8"/>
  <c r="F8124" i="8"/>
  <c r="O8123" i="8"/>
  <c r="L8123" i="8"/>
  <c r="F8123" i="8"/>
  <c r="O8122" i="8"/>
  <c r="L8122" i="8"/>
  <c r="F8122" i="8"/>
  <c r="O8121" i="8"/>
  <c r="L8121" i="8"/>
  <c r="F8121" i="8"/>
  <c r="O8120" i="8"/>
  <c r="L8120" i="8"/>
  <c r="F8120" i="8"/>
  <c r="O8119" i="8"/>
  <c r="L8119" i="8"/>
  <c r="F8119" i="8"/>
  <c r="O8118" i="8"/>
  <c r="L8118" i="8"/>
  <c r="F8118" i="8"/>
  <c r="O8117" i="8"/>
  <c r="L8117" i="8"/>
  <c r="F8117" i="8"/>
  <c r="O8116" i="8"/>
  <c r="L8116" i="8"/>
  <c r="F8116" i="8"/>
  <c r="O8115" i="8"/>
  <c r="L8115" i="8"/>
  <c r="F8115" i="8"/>
  <c r="O8114" i="8"/>
  <c r="L8114" i="8"/>
  <c r="F8114" i="8"/>
  <c r="O8113" i="8"/>
  <c r="L8113" i="8"/>
  <c r="F8113" i="8"/>
  <c r="O8112" i="8"/>
  <c r="L8112" i="8"/>
  <c r="F8112" i="8"/>
  <c r="O8111" i="8"/>
  <c r="L8111" i="8"/>
  <c r="F8111" i="8"/>
  <c r="O8110" i="8"/>
  <c r="L8110" i="8"/>
  <c r="F8110" i="8"/>
  <c r="O8109" i="8"/>
  <c r="L8109" i="8"/>
  <c r="F8109" i="8"/>
  <c r="O8108" i="8"/>
  <c r="L8108" i="8"/>
  <c r="F8108" i="8"/>
  <c r="O8107" i="8"/>
  <c r="L8107" i="8"/>
  <c r="F8107" i="8"/>
  <c r="O8106" i="8"/>
  <c r="L8106" i="8"/>
  <c r="F8106" i="8"/>
  <c r="O8105" i="8"/>
  <c r="L8105" i="8"/>
  <c r="F8105" i="8"/>
  <c r="O8104" i="8"/>
  <c r="L8104" i="8"/>
  <c r="F8104" i="8"/>
  <c r="O8103" i="8"/>
  <c r="L8103" i="8"/>
  <c r="F8103" i="8"/>
  <c r="O8102" i="8"/>
  <c r="L8102" i="8"/>
  <c r="F8102" i="8"/>
  <c r="O8101" i="8"/>
  <c r="L8101" i="8"/>
  <c r="F8101" i="8"/>
  <c r="O8100" i="8"/>
  <c r="L8100" i="8"/>
  <c r="F8100" i="8"/>
  <c r="O8099" i="8"/>
  <c r="L8099" i="8"/>
  <c r="F8099" i="8"/>
  <c r="O8098" i="8"/>
  <c r="L8098" i="8"/>
  <c r="F8098" i="8"/>
  <c r="O8097" i="8"/>
  <c r="L8097" i="8"/>
  <c r="F8097" i="8"/>
  <c r="O8096" i="8"/>
  <c r="L8096" i="8"/>
  <c r="F8096" i="8"/>
  <c r="O8095" i="8"/>
  <c r="L8095" i="8"/>
  <c r="F8095" i="8"/>
  <c r="O8094" i="8"/>
  <c r="L8094" i="8"/>
  <c r="F8094" i="8"/>
  <c r="O8093" i="8"/>
  <c r="L8093" i="8"/>
  <c r="F8093" i="8"/>
  <c r="O8092" i="8"/>
  <c r="L8092" i="8"/>
  <c r="F8092" i="8"/>
  <c r="O8091" i="8"/>
  <c r="L8091" i="8"/>
  <c r="F8091" i="8"/>
  <c r="O8090" i="8"/>
  <c r="L8090" i="8"/>
  <c r="F8090" i="8"/>
  <c r="O8089" i="8"/>
  <c r="L8089" i="8"/>
  <c r="F8089" i="8"/>
  <c r="O8088" i="8"/>
  <c r="L8088" i="8"/>
  <c r="F8088" i="8"/>
  <c r="O8087" i="8"/>
  <c r="L8087" i="8"/>
  <c r="F8087" i="8"/>
  <c r="O8086" i="8"/>
  <c r="L8086" i="8"/>
  <c r="F8086" i="8"/>
  <c r="O8085" i="8"/>
  <c r="L8085" i="8"/>
  <c r="F8085" i="8"/>
  <c r="O8084" i="8"/>
  <c r="L8084" i="8"/>
  <c r="F8084" i="8"/>
  <c r="O8083" i="8"/>
  <c r="L8083" i="8"/>
  <c r="F8083" i="8"/>
  <c r="O8082" i="8"/>
  <c r="L8082" i="8"/>
  <c r="F8082" i="8"/>
  <c r="O8081" i="8"/>
  <c r="L8081" i="8"/>
  <c r="F8081" i="8"/>
  <c r="O8080" i="8"/>
  <c r="L8080" i="8"/>
  <c r="F8080" i="8"/>
  <c r="O8079" i="8"/>
  <c r="L8079" i="8"/>
  <c r="F8079" i="8"/>
  <c r="O8078" i="8"/>
  <c r="L8078" i="8"/>
  <c r="F8078" i="8"/>
  <c r="O8077" i="8"/>
  <c r="L8077" i="8"/>
  <c r="F8077" i="8"/>
  <c r="O8076" i="8"/>
  <c r="L8076" i="8"/>
  <c r="F8076" i="8"/>
  <c r="O8075" i="8"/>
  <c r="L8075" i="8"/>
  <c r="F8075" i="8"/>
  <c r="O8074" i="8"/>
  <c r="L8074" i="8"/>
  <c r="F8074" i="8"/>
  <c r="O8073" i="8"/>
  <c r="L8073" i="8"/>
  <c r="F8073" i="8"/>
  <c r="O8072" i="8"/>
  <c r="L8072" i="8"/>
  <c r="F8072" i="8"/>
  <c r="O8071" i="8"/>
  <c r="L8071" i="8"/>
  <c r="F8071" i="8"/>
  <c r="O8070" i="8"/>
  <c r="L8070" i="8"/>
  <c r="F8070" i="8"/>
  <c r="O8069" i="8"/>
  <c r="L8069" i="8"/>
  <c r="F8069" i="8"/>
  <c r="O8068" i="8"/>
  <c r="L8068" i="8"/>
  <c r="F8068" i="8"/>
  <c r="O8067" i="8"/>
  <c r="L8067" i="8"/>
  <c r="F8067" i="8"/>
  <c r="O8066" i="8"/>
  <c r="L8066" i="8"/>
  <c r="F8066" i="8"/>
  <c r="O8065" i="8"/>
  <c r="L8065" i="8"/>
  <c r="F8065" i="8"/>
  <c r="O8064" i="8"/>
  <c r="L8064" i="8"/>
  <c r="F8064" i="8"/>
  <c r="O8063" i="8"/>
  <c r="L8063" i="8"/>
  <c r="F8063" i="8"/>
  <c r="O8062" i="8"/>
  <c r="L8062" i="8"/>
  <c r="F8062" i="8"/>
  <c r="O8061" i="8"/>
  <c r="L8061" i="8"/>
  <c r="F8061" i="8"/>
  <c r="O8060" i="8"/>
  <c r="L8060" i="8"/>
  <c r="F8060" i="8"/>
  <c r="O8059" i="8"/>
  <c r="L8059" i="8"/>
  <c r="F8059" i="8"/>
  <c r="O8058" i="8"/>
  <c r="L8058" i="8"/>
  <c r="F8058" i="8"/>
  <c r="O8057" i="8"/>
  <c r="L8057" i="8"/>
  <c r="F8057" i="8"/>
  <c r="O8056" i="8"/>
  <c r="L8056" i="8"/>
  <c r="F8056" i="8"/>
  <c r="O8055" i="8"/>
  <c r="L8055" i="8"/>
  <c r="F8055" i="8"/>
  <c r="O8054" i="8"/>
  <c r="L8054" i="8"/>
  <c r="F8054" i="8"/>
  <c r="O8053" i="8"/>
  <c r="L8053" i="8"/>
  <c r="F8053" i="8"/>
  <c r="O8052" i="8"/>
  <c r="L8052" i="8"/>
  <c r="F8052" i="8"/>
  <c r="O8051" i="8"/>
  <c r="L8051" i="8"/>
  <c r="F8051" i="8"/>
  <c r="O8050" i="8"/>
  <c r="L8050" i="8"/>
  <c r="F8050" i="8"/>
  <c r="O8049" i="8"/>
  <c r="L8049" i="8"/>
  <c r="F8049" i="8"/>
  <c r="O8048" i="8"/>
  <c r="L8048" i="8"/>
  <c r="F8048" i="8"/>
  <c r="O8047" i="8"/>
  <c r="L8047" i="8"/>
  <c r="F8047" i="8"/>
  <c r="O8046" i="8"/>
  <c r="L8046" i="8"/>
  <c r="F8046" i="8"/>
  <c r="O8045" i="8"/>
  <c r="L8045" i="8"/>
  <c r="F8045" i="8"/>
  <c r="O8044" i="8"/>
  <c r="L8044" i="8"/>
  <c r="F8044" i="8"/>
  <c r="O8043" i="8"/>
  <c r="L8043" i="8"/>
  <c r="F8043" i="8"/>
  <c r="O8042" i="8"/>
  <c r="L8042" i="8"/>
  <c r="F8042" i="8"/>
  <c r="O8041" i="8"/>
  <c r="L8041" i="8"/>
  <c r="F8041" i="8"/>
  <c r="O8040" i="8"/>
  <c r="L8040" i="8"/>
  <c r="F8040" i="8"/>
  <c r="O8039" i="8"/>
  <c r="L8039" i="8"/>
  <c r="F8039" i="8"/>
  <c r="O8038" i="8"/>
  <c r="L8038" i="8"/>
  <c r="F8038" i="8"/>
  <c r="O8037" i="8"/>
  <c r="L8037" i="8"/>
  <c r="F8037" i="8"/>
  <c r="O8036" i="8"/>
  <c r="L8036" i="8"/>
  <c r="F8036" i="8"/>
  <c r="O8035" i="8"/>
  <c r="L8035" i="8"/>
  <c r="F8035" i="8"/>
  <c r="O8034" i="8"/>
  <c r="L8034" i="8"/>
  <c r="F8034" i="8"/>
  <c r="O8033" i="8"/>
  <c r="L8033" i="8"/>
  <c r="F8033" i="8"/>
  <c r="O8032" i="8"/>
  <c r="L8032" i="8"/>
  <c r="F8032" i="8"/>
  <c r="O8031" i="8"/>
  <c r="L8031" i="8"/>
  <c r="F8031" i="8"/>
  <c r="O8030" i="8"/>
  <c r="L8030" i="8"/>
  <c r="F8030" i="8"/>
  <c r="O8029" i="8"/>
  <c r="L8029" i="8"/>
  <c r="F8029" i="8"/>
  <c r="O8028" i="8"/>
  <c r="L8028" i="8"/>
  <c r="F8028" i="8"/>
  <c r="O8027" i="8"/>
  <c r="L8027" i="8"/>
  <c r="F8027" i="8"/>
  <c r="O8026" i="8"/>
  <c r="L8026" i="8"/>
  <c r="F8026" i="8"/>
  <c r="O8025" i="8"/>
  <c r="L8025" i="8"/>
  <c r="F8025" i="8"/>
  <c r="O8024" i="8"/>
  <c r="L8024" i="8"/>
  <c r="F8024" i="8"/>
  <c r="O8023" i="8"/>
  <c r="L8023" i="8"/>
  <c r="F8023" i="8"/>
  <c r="O8022" i="8"/>
  <c r="L8022" i="8"/>
  <c r="F8022" i="8"/>
  <c r="O8021" i="8"/>
  <c r="L8021" i="8"/>
  <c r="F8021" i="8"/>
  <c r="O8020" i="8"/>
  <c r="L8020" i="8"/>
  <c r="F8020" i="8"/>
  <c r="O8019" i="8"/>
  <c r="L8019" i="8"/>
  <c r="F8019" i="8"/>
  <c r="O8018" i="8"/>
  <c r="L8018" i="8"/>
  <c r="F8018" i="8"/>
  <c r="O8017" i="8"/>
  <c r="L8017" i="8"/>
  <c r="F8017" i="8"/>
  <c r="O8016" i="8"/>
  <c r="L8016" i="8"/>
  <c r="F8016" i="8"/>
  <c r="O8015" i="8"/>
  <c r="L8015" i="8"/>
  <c r="F8015" i="8"/>
  <c r="O8014" i="8"/>
  <c r="L8014" i="8"/>
  <c r="F8014" i="8"/>
  <c r="O8013" i="8"/>
  <c r="L8013" i="8"/>
  <c r="F8013" i="8"/>
  <c r="O8012" i="8"/>
  <c r="L8012" i="8"/>
  <c r="F8012" i="8"/>
  <c r="O8011" i="8"/>
  <c r="L8011" i="8"/>
  <c r="F8011" i="8"/>
  <c r="O8010" i="8"/>
  <c r="L8010" i="8"/>
  <c r="F8010" i="8"/>
  <c r="O8009" i="8"/>
  <c r="L8009" i="8"/>
  <c r="F8009" i="8"/>
  <c r="O8008" i="8"/>
  <c r="L8008" i="8"/>
  <c r="F8008" i="8"/>
  <c r="O8007" i="8"/>
  <c r="L8007" i="8"/>
  <c r="F8007" i="8"/>
  <c r="O8006" i="8"/>
  <c r="L8006" i="8"/>
  <c r="F8006" i="8"/>
  <c r="O8005" i="8"/>
  <c r="L8005" i="8"/>
  <c r="F8005" i="8"/>
  <c r="O8004" i="8"/>
  <c r="L8004" i="8"/>
  <c r="F8004" i="8"/>
  <c r="O8003" i="8"/>
  <c r="L8003" i="8"/>
  <c r="F8003" i="8"/>
  <c r="O8002" i="8"/>
  <c r="L8002" i="8"/>
  <c r="F8002" i="8"/>
  <c r="O8001" i="8"/>
  <c r="L8001" i="8"/>
  <c r="F8001" i="8"/>
  <c r="O8000" i="8"/>
  <c r="L8000" i="8"/>
  <c r="F8000" i="8"/>
  <c r="O7999" i="8"/>
  <c r="L7999" i="8"/>
  <c r="F7999" i="8"/>
  <c r="O7998" i="8"/>
  <c r="L7998" i="8"/>
  <c r="F7998" i="8"/>
  <c r="O7997" i="8"/>
  <c r="L7997" i="8"/>
  <c r="F7997" i="8"/>
  <c r="O7996" i="8"/>
  <c r="L7996" i="8"/>
  <c r="F7996" i="8"/>
  <c r="O7995" i="8"/>
  <c r="L7995" i="8"/>
  <c r="F7995" i="8"/>
  <c r="O7994" i="8"/>
  <c r="L7994" i="8"/>
  <c r="F7994" i="8"/>
  <c r="O7993" i="8"/>
  <c r="L7993" i="8"/>
  <c r="F7993" i="8"/>
  <c r="O7992" i="8"/>
  <c r="L7992" i="8"/>
  <c r="F7992" i="8"/>
  <c r="O7991" i="8"/>
  <c r="L7991" i="8"/>
  <c r="F7991" i="8"/>
  <c r="O7990" i="8"/>
  <c r="L7990" i="8"/>
  <c r="F7990" i="8"/>
  <c r="O7989" i="8"/>
  <c r="L7989" i="8"/>
  <c r="F7989" i="8"/>
  <c r="O7988" i="8"/>
  <c r="L7988" i="8"/>
  <c r="F7988" i="8"/>
  <c r="O7987" i="8"/>
  <c r="L7987" i="8"/>
  <c r="F7987" i="8"/>
  <c r="O7986" i="8"/>
  <c r="L7986" i="8"/>
  <c r="F7986" i="8"/>
  <c r="O7985" i="8"/>
  <c r="L7985" i="8"/>
  <c r="F7985" i="8"/>
  <c r="O7984" i="8"/>
  <c r="L7984" i="8"/>
  <c r="F7984" i="8"/>
  <c r="O7983" i="8"/>
  <c r="L7983" i="8"/>
  <c r="F7983" i="8"/>
  <c r="O7982" i="8"/>
  <c r="L7982" i="8"/>
  <c r="F7982" i="8"/>
  <c r="O7981" i="8"/>
  <c r="L7981" i="8"/>
  <c r="F7981" i="8"/>
  <c r="O7980" i="8"/>
  <c r="L7980" i="8"/>
  <c r="F7980" i="8"/>
  <c r="O7979" i="8"/>
  <c r="L7979" i="8"/>
  <c r="F7979" i="8"/>
  <c r="O7978" i="8"/>
  <c r="L7978" i="8"/>
  <c r="F7978" i="8"/>
  <c r="O7977" i="8"/>
  <c r="L7977" i="8"/>
  <c r="F7977" i="8"/>
  <c r="O7976" i="8"/>
  <c r="L7976" i="8"/>
  <c r="F7976" i="8"/>
  <c r="O7975" i="8"/>
  <c r="L7975" i="8"/>
  <c r="F7975" i="8"/>
  <c r="O7974" i="8"/>
  <c r="L7974" i="8"/>
  <c r="F7974" i="8"/>
  <c r="O7973" i="8"/>
  <c r="L7973" i="8"/>
  <c r="F7973" i="8"/>
  <c r="O7972" i="8"/>
  <c r="L7972" i="8"/>
  <c r="F7972" i="8"/>
  <c r="O7971" i="8"/>
  <c r="L7971" i="8"/>
  <c r="F7971" i="8"/>
  <c r="O7970" i="8"/>
  <c r="L7970" i="8"/>
  <c r="F7970" i="8"/>
  <c r="O7969" i="8"/>
  <c r="L7969" i="8"/>
  <c r="F7969" i="8"/>
  <c r="O7968" i="8"/>
  <c r="L7968" i="8"/>
  <c r="F7968" i="8"/>
  <c r="O7967" i="8"/>
  <c r="L7967" i="8"/>
  <c r="F7967" i="8"/>
  <c r="O7966" i="8"/>
  <c r="L7966" i="8"/>
  <c r="F7966" i="8"/>
  <c r="O7965" i="8"/>
  <c r="L7965" i="8"/>
  <c r="F7965" i="8"/>
  <c r="O7964" i="8"/>
  <c r="L7964" i="8"/>
  <c r="F7964" i="8"/>
  <c r="O7963" i="8"/>
  <c r="L7963" i="8"/>
  <c r="F7963" i="8"/>
  <c r="O7962" i="8"/>
  <c r="L7962" i="8"/>
  <c r="F7962" i="8"/>
  <c r="O7961" i="8"/>
  <c r="L7961" i="8"/>
  <c r="F7961" i="8"/>
  <c r="O7960" i="8"/>
  <c r="L7960" i="8"/>
  <c r="F7960" i="8"/>
  <c r="O7959" i="8"/>
  <c r="L7959" i="8"/>
  <c r="F7959" i="8"/>
  <c r="O7958" i="8"/>
  <c r="L7958" i="8"/>
  <c r="F7958" i="8"/>
  <c r="O7957" i="8"/>
  <c r="L7957" i="8"/>
  <c r="F7957" i="8"/>
  <c r="O7956" i="8"/>
  <c r="L7956" i="8"/>
  <c r="F7956" i="8"/>
  <c r="O7955" i="8"/>
  <c r="L7955" i="8"/>
  <c r="F7955" i="8"/>
  <c r="O7954" i="8"/>
  <c r="L7954" i="8"/>
  <c r="F7954" i="8"/>
  <c r="O7953" i="8"/>
  <c r="L7953" i="8"/>
  <c r="F7953" i="8"/>
  <c r="O7952" i="8"/>
  <c r="L7952" i="8"/>
  <c r="F7952" i="8"/>
  <c r="O7951" i="8"/>
  <c r="L7951" i="8"/>
  <c r="F7951" i="8"/>
  <c r="O7950" i="8"/>
  <c r="L7950" i="8"/>
  <c r="F7950" i="8"/>
  <c r="O7949" i="8"/>
  <c r="L7949" i="8"/>
  <c r="F7949" i="8"/>
  <c r="O7948" i="8"/>
  <c r="L7948" i="8"/>
  <c r="F7948" i="8"/>
  <c r="O7947" i="8"/>
  <c r="L7947" i="8"/>
  <c r="F7947" i="8"/>
  <c r="O7946" i="8"/>
  <c r="L7946" i="8"/>
  <c r="F7946" i="8"/>
  <c r="O7945" i="8"/>
  <c r="L7945" i="8"/>
  <c r="F7945" i="8"/>
  <c r="O7944" i="8"/>
  <c r="L7944" i="8"/>
  <c r="F7944" i="8"/>
  <c r="O7943" i="8"/>
  <c r="L7943" i="8"/>
  <c r="F7943" i="8"/>
  <c r="O7942" i="8"/>
  <c r="L7942" i="8"/>
  <c r="F7942" i="8"/>
  <c r="O7941" i="8"/>
  <c r="L7941" i="8"/>
  <c r="F7941" i="8"/>
  <c r="O7940" i="8"/>
  <c r="L7940" i="8"/>
  <c r="F7940" i="8"/>
  <c r="O7939" i="8"/>
  <c r="L7939" i="8"/>
  <c r="F7939" i="8"/>
  <c r="O7938" i="8"/>
  <c r="L7938" i="8"/>
  <c r="F7938" i="8"/>
  <c r="O7937" i="8"/>
  <c r="L7937" i="8"/>
  <c r="F7937" i="8"/>
  <c r="O7936" i="8"/>
  <c r="L7936" i="8"/>
  <c r="F7936" i="8"/>
  <c r="O7935" i="8"/>
  <c r="L7935" i="8"/>
  <c r="F7935" i="8"/>
  <c r="O7934" i="8"/>
  <c r="L7934" i="8"/>
  <c r="F7934" i="8"/>
  <c r="O7933" i="8"/>
  <c r="L7933" i="8"/>
  <c r="F7933" i="8"/>
  <c r="O7932" i="8"/>
  <c r="L7932" i="8"/>
  <c r="F7932" i="8"/>
  <c r="O7931" i="8"/>
  <c r="L7931" i="8"/>
  <c r="F7931" i="8"/>
  <c r="O7930" i="8"/>
  <c r="L7930" i="8"/>
  <c r="F7930" i="8"/>
  <c r="O7929" i="8"/>
  <c r="L7929" i="8"/>
  <c r="F7929" i="8"/>
  <c r="O7928" i="8"/>
  <c r="L7928" i="8"/>
  <c r="F7928" i="8"/>
  <c r="O7927" i="8"/>
  <c r="L7927" i="8"/>
  <c r="F7927" i="8"/>
  <c r="O7926" i="8"/>
  <c r="L7926" i="8"/>
  <c r="F7926" i="8"/>
  <c r="O7925" i="8"/>
  <c r="L7925" i="8"/>
  <c r="F7925" i="8"/>
  <c r="O7924" i="8"/>
  <c r="L7924" i="8"/>
  <c r="F7924" i="8"/>
  <c r="O7923" i="8"/>
  <c r="L7923" i="8"/>
  <c r="F7923" i="8"/>
  <c r="O7922" i="8"/>
  <c r="L7922" i="8"/>
  <c r="F7922" i="8"/>
  <c r="O7921" i="8"/>
  <c r="L7921" i="8"/>
  <c r="F7921" i="8"/>
  <c r="O7920" i="8"/>
  <c r="L7920" i="8"/>
  <c r="F7920" i="8"/>
  <c r="O7919" i="8"/>
  <c r="L7919" i="8"/>
  <c r="F7919" i="8"/>
  <c r="O7918" i="8"/>
  <c r="L7918" i="8"/>
  <c r="F7918" i="8"/>
  <c r="O7917" i="8"/>
  <c r="L7917" i="8"/>
  <c r="F7917" i="8"/>
  <c r="O7916" i="8"/>
  <c r="L7916" i="8"/>
  <c r="F7916" i="8"/>
  <c r="O7915" i="8"/>
  <c r="L7915" i="8"/>
  <c r="F7915" i="8"/>
  <c r="O7914" i="8"/>
  <c r="L7914" i="8"/>
  <c r="F7914" i="8"/>
  <c r="O7913" i="8"/>
  <c r="L7913" i="8"/>
  <c r="F7913" i="8"/>
  <c r="O7912" i="8"/>
  <c r="L7912" i="8"/>
  <c r="F7912" i="8"/>
  <c r="O7911" i="8"/>
  <c r="L7911" i="8"/>
  <c r="F7911" i="8"/>
  <c r="O7910" i="8"/>
  <c r="L7910" i="8"/>
  <c r="F7910" i="8"/>
  <c r="O7909" i="8"/>
  <c r="L7909" i="8"/>
  <c r="F7909" i="8"/>
  <c r="O7908" i="8"/>
  <c r="L7908" i="8"/>
  <c r="F7908" i="8"/>
  <c r="O7907" i="8"/>
  <c r="L7907" i="8"/>
  <c r="F7907" i="8"/>
  <c r="O7906" i="8"/>
  <c r="L7906" i="8"/>
  <c r="F7906" i="8"/>
  <c r="O7905" i="8"/>
  <c r="L7905" i="8"/>
  <c r="F7905" i="8"/>
  <c r="O7904" i="8"/>
  <c r="L7904" i="8"/>
  <c r="F7904" i="8"/>
  <c r="O7903" i="8"/>
  <c r="L7903" i="8"/>
  <c r="F7903" i="8"/>
  <c r="O7902" i="8"/>
  <c r="L7902" i="8"/>
  <c r="F7902" i="8"/>
  <c r="O7901" i="8"/>
  <c r="L7901" i="8"/>
  <c r="F7901" i="8"/>
  <c r="O7900" i="8"/>
  <c r="L7900" i="8"/>
  <c r="F7900" i="8"/>
  <c r="O7899" i="8"/>
  <c r="L7899" i="8"/>
  <c r="F7899" i="8"/>
  <c r="O7898" i="8"/>
  <c r="L7898" i="8"/>
  <c r="F7898" i="8"/>
  <c r="O7897" i="8"/>
  <c r="L7897" i="8"/>
  <c r="F7897" i="8"/>
  <c r="O7896" i="8"/>
  <c r="L7896" i="8"/>
  <c r="F7896" i="8"/>
  <c r="O7895" i="8"/>
  <c r="L7895" i="8"/>
  <c r="F7895" i="8"/>
  <c r="O7894" i="8"/>
  <c r="L7894" i="8"/>
  <c r="F7894" i="8"/>
  <c r="O7893" i="8"/>
  <c r="L7893" i="8"/>
  <c r="F7893" i="8"/>
  <c r="O7892" i="8"/>
  <c r="L7892" i="8"/>
  <c r="F7892" i="8"/>
  <c r="O7891" i="8"/>
  <c r="L7891" i="8"/>
  <c r="F7891" i="8"/>
  <c r="O7890" i="8"/>
  <c r="L7890" i="8"/>
  <c r="F7890" i="8"/>
  <c r="O7889" i="8"/>
  <c r="L7889" i="8"/>
  <c r="F7889" i="8"/>
  <c r="O7888" i="8"/>
  <c r="L7888" i="8"/>
  <c r="F7888" i="8"/>
  <c r="O7887" i="8"/>
  <c r="L7887" i="8"/>
  <c r="F7887" i="8"/>
  <c r="O7886" i="8"/>
  <c r="L7886" i="8"/>
  <c r="F7886" i="8"/>
  <c r="O7885" i="8"/>
  <c r="L7885" i="8"/>
  <c r="F7885" i="8"/>
  <c r="O7884" i="8"/>
  <c r="L7884" i="8"/>
  <c r="F7884" i="8"/>
  <c r="O7883" i="8"/>
  <c r="L7883" i="8"/>
  <c r="F7883" i="8"/>
  <c r="O7882" i="8"/>
  <c r="L7882" i="8"/>
  <c r="F7882" i="8"/>
  <c r="O7881" i="8"/>
  <c r="L7881" i="8"/>
  <c r="F7881" i="8"/>
  <c r="O7880" i="8"/>
  <c r="L7880" i="8"/>
  <c r="F7880" i="8"/>
  <c r="O7879" i="8"/>
  <c r="L7879" i="8"/>
  <c r="F7879" i="8"/>
  <c r="O7878" i="8"/>
  <c r="L7878" i="8"/>
  <c r="F7878" i="8"/>
  <c r="O7877" i="8"/>
  <c r="L7877" i="8"/>
  <c r="F7877" i="8"/>
  <c r="O7876" i="8"/>
  <c r="L7876" i="8"/>
  <c r="F7876" i="8"/>
  <c r="O7875" i="8"/>
  <c r="L7875" i="8"/>
  <c r="F7875" i="8"/>
  <c r="O7874" i="8"/>
  <c r="L7874" i="8"/>
  <c r="F7874" i="8"/>
  <c r="O7873" i="8"/>
  <c r="L7873" i="8"/>
  <c r="F7873" i="8"/>
  <c r="O7872" i="8"/>
  <c r="L7872" i="8"/>
  <c r="F7872" i="8"/>
  <c r="O7871" i="8"/>
  <c r="L7871" i="8"/>
  <c r="F7871" i="8"/>
  <c r="O7870" i="8"/>
  <c r="L7870" i="8"/>
  <c r="F7870" i="8"/>
  <c r="O7869" i="8"/>
  <c r="L7869" i="8"/>
  <c r="F7869" i="8"/>
  <c r="O7868" i="8"/>
  <c r="L7868" i="8"/>
  <c r="F7868" i="8"/>
  <c r="O7867" i="8"/>
  <c r="L7867" i="8"/>
  <c r="F7867" i="8"/>
  <c r="O7866" i="8"/>
  <c r="L7866" i="8"/>
  <c r="F7866" i="8"/>
  <c r="O7865" i="8"/>
  <c r="L7865" i="8"/>
  <c r="F7865" i="8"/>
  <c r="O7864" i="8"/>
  <c r="L7864" i="8"/>
  <c r="F7864" i="8"/>
  <c r="O7863" i="8"/>
  <c r="L7863" i="8"/>
  <c r="F7863" i="8"/>
  <c r="O7862" i="8"/>
  <c r="L7862" i="8"/>
  <c r="F7862" i="8"/>
  <c r="O7861" i="8"/>
  <c r="L7861" i="8"/>
  <c r="F7861" i="8"/>
  <c r="O7860" i="8"/>
  <c r="L7860" i="8"/>
  <c r="F7860" i="8"/>
  <c r="O7859" i="8"/>
  <c r="L7859" i="8"/>
  <c r="F7859" i="8"/>
  <c r="O7858" i="8"/>
  <c r="L7858" i="8"/>
  <c r="F7858" i="8"/>
  <c r="O7857" i="8"/>
  <c r="L7857" i="8"/>
  <c r="F7857" i="8"/>
  <c r="O7856" i="8"/>
  <c r="L7856" i="8"/>
  <c r="F7856" i="8"/>
  <c r="O7855" i="8"/>
  <c r="L7855" i="8"/>
  <c r="F7855" i="8"/>
  <c r="O7854" i="8"/>
  <c r="L7854" i="8"/>
  <c r="F7854" i="8"/>
  <c r="O7853" i="8"/>
  <c r="L7853" i="8"/>
  <c r="F7853" i="8"/>
  <c r="O7852" i="8"/>
  <c r="L7852" i="8"/>
  <c r="F7852" i="8"/>
  <c r="O7851" i="8"/>
  <c r="L7851" i="8"/>
  <c r="F7851" i="8"/>
  <c r="O7850" i="8"/>
  <c r="L7850" i="8"/>
  <c r="F7850" i="8"/>
  <c r="O7849" i="8"/>
  <c r="L7849" i="8"/>
  <c r="F7849" i="8"/>
  <c r="O7848" i="8"/>
  <c r="L7848" i="8"/>
  <c r="F7848" i="8"/>
  <c r="O7847" i="8"/>
  <c r="L7847" i="8"/>
  <c r="F7847" i="8"/>
  <c r="O7846" i="8"/>
  <c r="L7846" i="8"/>
  <c r="F7846" i="8"/>
  <c r="O7845" i="8"/>
  <c r="L7845" i="8"/>
  <c r="F7845" i="8"/>
  <c r="O7844" i="8"/>
  <c r="L7844" i="8"/>
  <c r="F7844" i="8"/>
  <c r="O7843" i="8"/>
  <c r="L7843" i="8"/>
  <c r="F7843" i="8"/>
  <c r="O7842" i="8"/>
  <c r="L7842" i="8"/>
  <c r="F7842" i="8"/>
  <c r="O7841" i="8"/>
  <c r="L7841" i="8"/>
  <c r="F7841" i="8"/>
  <c r="O7840" i="8"/>
  <c r="L7840" i="8"/>
  <c r="F7840" i="8"/>
  <c r="O7839" i="8"/>
  <c r="L7839" i="8"/>
  <c r="F7839" i="8"/>
  <c r="O7838" i="8"/>
  <c r="L7838" i="8"/>
  <c r="F7838" i="8"/>
  <c r="O7837" i="8"/>
  <c r="L7837" i="8"/>
  <c r="F7837" i="8"/>
  <c r="O7836" i="8"/>
  <c r="L7836" i="8"/>
  <c r="F7836" i="8"/>
  <c r="O7835" i="8"/>
  <c r="L7835" i="8"/>
  <c r="F7835" i="8"/>
  <c r="O7834" i="8"/>
  <c r="L7834" i="8"/>
  <c r="F7834" i="8"/>
  <c r="O7833" i="8"/>
  <c r="L7833" i="8"/>
  <c r="F7833" i="8"/>
  <c r="O7832" i="8"/>
  <c r="L7832" i="8"/>
  <c r="F7832" i="8"/>
  <c r="O7831" i="8"/>
  <c r="L7831" i="8"/>
  <c r="F7831" i="8"/>
  <c r="O7830" i="8"/>
  <c r="L7830" i="8"/>
  <c r="F7830" i="8"/>
  <c r="O7829" i="8"/>
  <c r="L7829" i="8"/>
  <c r="F7829" i="8"/>
  <c r="O7828" i="8"/>
  <c r="L7828" i="8"/>
  <c r="F7828" i="8"/>
  <c r="O7827" i="8"/>
  <c r="L7827" i="8"/>
  <c r="F7827" i="8"/>
  <c r="O7826" i="8"/>
  <c r="L7826" i="8"/>
  <c r="F7826" i="8"/>
  <c r="O7825" i="8"/>
  <c r="L7825" i="8"/>
  <c r="F7825" i="8"/>
  <c r="O7824" i="8"/>
  <c r="L7824" i="8"/>
  <c r="F7824" i="8"/>
  <c r="O7823" i="8"/>
  <c r="L7823" i="8"/>
  <c r="F7823" i="8"/>
  <c r="O7822" i="8"/>
  <c r="L7822" i="8"/>
  <c r="F7822" i="8"/>
  <c r="O7821" i="8"/>
  <c r="L7821" i="8"/>
  <c r="F7821" i="8"/>
  <c r="O7820" i="8"/>
  <c r="L7820" i="8"/>
  <c r="F7820" i="8"/>
  <c r="O7819" i="8"/>
  <c r="L7819" i="8"/>
  <c r="F7819" i="8"/>
  <c r="O7818" i="8"/>
  <c r="L7818" i="8"/>
  <c r="F7818" i="8"/>
  <c r="O7817" i="8"/>
  <c r="L7817" i="8"/>
  <c r="F7817" i="8"/>
  <c r="O7816" i="8"/>
  <c r="L7816" i="8"/>
  <c r="F7816" i="8"/>
  <c r="O7815" i="8"/>
  <c r="L7815" i="8"/>
  <c r="F7815" i="8"/>
  <c r="O7814" i="8"/>
  <c r="L7814" i="8"/>
  <c r="F7814" i="8"/>
  <c r="O7813" i="8"/>
  <c r="L7813" i="8"/>
  <c r="F7813" i="8"/>
  <c r="O7812" i="8"/>
  <c r="L7812" i="8"/>
  <c r="F7812" i="8"/>
  <c r="O7811" i="8"/>
  <c r="L7811" i="8"/>
  <c r="F7811" i="8"/>
  <c r="O7810" i="8"/>
  <c r="L7810" i="8"/>
  <c r="F7810" i="8"/>
  <c r="O7809" i="8"/>
  <c r="L7809" i="8"/>
  <c r="F7809" i="8"/>
  <c r="O7808" i="8"/>
  <c r="L7808" i="8"/>
  <c r="F7808" i="8"/>
  <c r="O7807" i="8"/>
  <c r="L7807" i="8"/>
  <c r="F7807" i="8"/>
  <c r="O7806" i="8"/>
  <c r="L7806" i="8"/>
  <c r="F7806" i="8"/>
  <c r="O7805" i="8"/>
  <c r="L7805" i="8"/>
  <c r="F7805" i="8"/>
  <c r="O7804" i="8"/>
  <c r="L7804" i="8"/>
  <c r="F7804" i="8"/>
  <c r="O7803" i="8"/>
  <c r="L7803" i="8"/>
  <c r="F7803" i="8"/>
  <c r="O7802" i="8"/>
  <c r="L7802" i="8"/>
  <c r="F7802" i="8"/>
  <c r="O7801" i="8"/>
  <c r="L7801" i="8"/>
  <c r="F7801" i="8"/>
  <c r="O7800" i="8"/>
  <c r="L7800" i="8"/>
  <c r="F7800" i="8"/>
  <c r="O7799" i="8"/>
  <c r="L7799" i="8"/>
  <c r="F7799" i="8"/>
  <c r="O7798" i="8"/>
  <c r="L7798" i="8"/>
  <c r="F7798" i="8"/>
  <c r="O7797" i="8"/>
  <c r="L7797" i="8"/>
  <c r="F7797" i="8"/>
  <c r="O7796" i="8"/>
  <c r="L7796" i="8"/>
  <c r="F7796" i="8"/>
  <c r="O7795" i="8"/>
  <c r="L7795" i="8"/>
  <c r="F7795" i="8"/>
  <c r="O7794" i="8"/>
  <c r="L7794" i="8"/>
  <c r="F7794" i="8"/>
  <c r="O7793" i="8"/>
  <c r="L7793" i="8"/>
  <c r="F7793" i="8"/>
  <c r="O7792" i="8"/>
  <c r="L7792" i="8"/>
  <c r="F7792" i="8"/>
  <c r="O7791" i="8"/>
  <c r="L7791" i="8"/>
  <c r="F7791" i="8"/>
  <c r="O7790" i="8"/>
  <c r="L7790" i="8"/>
  <c r="F7790" i="8"/>
  <c r="O7789" i="8"/>
  <c r="L7789" i="8"/>
  <c r="F7789" i="8"/>
  <c r="O7788" i="8"/>
  <c r="L7788" i="8"/>
  <c r="F7788" i="8"/>
  <c r="O7787" i="8"/>
  <c r="L7787" i="8"/>
  <c r="F7787" i="8"/>
  <c r="O7786" i="8"/>
  <c r="L7786" i="8"/>
  <c r="F7786" i="8"/>
  <c r="O7785" i="8"/>
  <c r="L7785" i="8"/>
  <c r="F7785" i="8"/>
  <c r="O7784" i="8"/>
  <c r="L7784" i="8"/>
  <c r="F7784" i="8"/>
  <c r="O7783" i="8"/>
  <c r="L7783" i="8"/>
  <c r="F7783" i="8"/>
  <c r="O7782" i="8"/>
  <c r="L7782" i="8"/>
  <c r="F7782" i="8"/>
  <c r="O7781" i="8"/>
  <c r="L7781" i="8"/>
  <c r="F7781" i="8"/>
  <c r="O7780" i="8"/>
  <c r="L7780" i="8"/>
  <c r="F7780" i="8"/>
  <c r="O7779" i="8"/>
  <c r="L7779" i="8"/>
  <c r="F7779" i="8"/>
  <c r="O7778" i="8"/>
  <c r="L7778" i="8"/>
  <c r="F7778" i="8"/>
  <c r="O7777" i="8"/>
  <c r="L7777" i="8"/>
  <c r="F7777" i="8"/>
  <c r="O7776" i="8"/>
  <c r="L7776" i="8"/>
  <c r="F7776" i="8"/>
  <c r="O7775" i="8"/>
  <c r="L7775" i="8"/>
  <c r="F7775" i="8"/>
  <c r="O7774" i="8"/>
  <c r="L7774" i="8"/>
  <c r="F7774" i="8"/>
  <c r="O7773" i="8"/>
  <c r="L7773" i="8"/>
  <c r="F7773" i="8"/>
  <c r="O7772" i="8"/>
  <c r="L7772" i="8"/>
  <c r="F7772" i="8"/>
  <c r="O7771" i="8"/>
  <c r="L7771" i="8"/>
  <c r="F7771" i="8"/>
  <c r="O7770" i="8"/>
  <c r="L7770" i="8"/>
  <c r="F7770" i="8"/>
  <c r="O7769" i="8"/>
  <c r="L7769" i="8"/>
  <c r="F7769" i="8"/>
  <c r="O7768" i="8"/>
  <c r="L7768" i="8"/>
  <c r="F7768" i="8"/>
  <c r="O7767" i="8"/>
  <c r="L7767" i="8"/>
  <c r="F7767" i="8"/>
  <c r="O7766" i="8"/>
  <c r="L7766" i="8"/>
  <c r="F7766" i="8"/>
  <c r="O7765" i="8"/>
  <c r="L7765" i="8"/>
  <c r="F7765" i="8"/>
  <c r="O7764" i="8"/>
  <c r="L7764" i="8"/>
  <c r="F7764" i="8"/>
  <c r="O7763" i="8"/>
  <c r="L7763" i="8"/>
  <c r="F7763" i="8"/>
  <c r="O7762" i="8"/>
  <c r="L7762" i="8"/>
  <c r="F7762" i="8"/>
  <c r="O7761" i="8"/>
  <c r="L7761" i="8"/>
  <c r="F7761" i="8"/>
  <c r="O7760" i="8"/>
  <c r="L7760" i="8"/>
  <c r="F7760" i="8"/>
  <c r="O7759" i="8"/>
  <c r="L7759" i="8"/>
  <c r="F7759" i="8"/>
  <c r="O7758" i="8"/>
  <c r="L7758" i="8"/>
  <c r="F7758" i="8"/>
  <c r="O7757" i="8"/>
  <c r="L7757" i="8"/>
  <c r="F7757" i="8"/>
  <c r="O7756" i="8"/>
  <c r="L7756" i="8"/>
  <c r="F7756" i="8"/>
  <c r="O7755" i="8"/>
  <c r="L7755" i="8"/>
  <c r="F7755" i="8"/>
  <c r="O7754" i="8"/>
  <c r="L7754" i="8"/>
  <c r="F7754" i="8"/>
  <c r="O7753" i="8"/>
  <c r="L7753" i="8"/>
  <c r="F7753" i="8"/>
  <c r="O7752" i="8"/>
  <c r="L7752" i="8"/>
  <c r="F7752" i="8"/>
  <c r="O7751" i="8"/>
  <c r="L7751" i="8"/>
  <c r="F7751" i="8"/>
  <c r="O7750" i="8"/>
  <c r="L7750" i="8"/>
  <c r="F7750" i="8"/>
  <c r="O7749" i="8"/>
  <c r="L7749" i="8"/>
  <c r="F7749" i="8"/>
  <c r="O7748" i="8"/>
  <c r="L7748" i="8"/>
  <c r="F7748" i="8"/>
  <c r="O7747" i="8"/>
  <c r="L7747" i="8"/>
  <c r="F7747" i="8"/>
  <c r="O7746" i="8"/>
  <c r="L7746" i="8"/>
  <c r="F7746" i="8"/>
  <c r="O7745" i="8"/>
  <c r="L7745" i="8"/>
  <c r="F7745" i="8"/>
  <c r="O7744" i="8"/>
  <c r="L7744" i="8"/>
  <c r="F7744" i="8"/>
  <c r="O7743" i="8"/>
  <c r="L7743" i="8"/>
  <c r="F7743" i="8"/>
  <c r="O7742" i="8"/>
  <c r="L7742" i="8"/>
  <c r="F7742" i="8"/>
  <c r="O7741" i="8"/>
  <c r="L7741" i="8"/>
  <c r="F7741" i="8"/>
  <c r="O7740" i="8"/>
  <c r="L7740" i="8"/>
  <c r="F7740" i="8"/>
  <c r="O7739" i="8"/>
  <c r="L7739" i="8"/>
  <c r="F7739" i="8"/>
  <c r="O7738" i="8"/>
  <c r="L7738" i="8"/>
  <c r="F7738" i="8"/>
  <c r="O7737" i="8"/>
  <c r="L7737" i="8"/>
  <c r="F7737" i="8"/>
  <c r="O7736" i="8"/>
  <c r="L7736" i="8"/>
  <c r="F7736" i="8"/>
  <c r="O7735" i="8"/>
  <c r="L7735" i="8"/>
  <c r="F7735" i="8"/>
  <c r="O7734" i="8"/>
  <c r="L7734" i="8"/>
  <c r="F7734" i="8"/>
  <c r="O7733" i="8"/>
  <c r="L7733" i="8"/>
  <c r="F7733" i="8"/>
  <c r="O7732" i="8"/>
  <c r="L7732" i="8"/>
  <c r="F7732" i="8"/>
  <c r="O7731" i="8"/>
  <c r="L7731" i="8"/>
  <c r="F7731" i="8"/>
  <c r="O7730" i="8"/>
  <c r="L7730" i="8"/>
  <c r="F7730" i="8"/>
  <c r="O7729" i="8"/>
  <c r="L7729" i="8"/>
  <c r="F7729" i="8"/>
  <c r="O7728" i="8"/>
  <c r="L7728" i="8"/>
  <c r="F7728" i="8"/>
  <c r="O7727" i="8"/>
  <c r="L7727" i="8"/>
  <c r="F7727" i="8"/>
  <c r="O7726" i="8"/>
  <c r="L7726" i="8"/>
  <c r="F7726" i="8"/>
  <c r="O7725" i="8"/>
  <c r="L7725" i="8"/>
  <c r="F7725" i="8"/>
  <c r="O7724" i="8"/>
  <c r="L7724" i="8"/>
  <c r="F7724" i="8"/>
  <c r="O7723" i="8"/>
  <c r="L7723" i="8"/>
  <c r="F7723" i="8"/>
  <c r="O7722" i="8"/>
  <c r="L7722" i="8"/>
  <c r="F7722" i="8"/>
  <c r="O7721" i="8"/>
  <c r="L7721" i="8"/>
  <c r="F7721" i="8"/>
  <c r="O7720" i="8"/>
  <c r="L7720" i="8"/>
  <c r="F7720" i="8"/>
  <c r="O7719" i="8"/>
  <c r="L7719" i="8"/>
  <c r="F7719" i="8"/>
  <c r="O7718" i="8"/>
  <c r="L7718" i="8"/>
  <c r="F7718" i="8"/>
  <c r="O7717" i="8"/>
  <c r="L7717" i="8"/>
  <c r="F7717" i="8"/>
  <c r="O7716" i="8"/>
  <c r="L7716" i="8"/>
  <c r="F7716" i="8"/>
  <c r="O7715" i="8"/>
  <c r="L7715" i="8"/>
  <c r="F7715" i="8"/>
  <c r="O7714" i="8"/>
  <c r="L7714" i="8"/>
  <c r="F7714" i="8"/>
  <c r="O7713" i="8"/>
  <c r="L7713" i="8"/>
  <c r="F7713" i="8"/>
  <c r="O7712" i="8"/>
  <c r="L7712" i="8"/>
  <c r="F7712" i="8"/>
  <c r="O7711" i="8"/>
  <c r="L7711" i="8"/>
  <c r="F7711" i="8"/>
  <c r="O7710" i="8"/>
  <c r="L7710" i="8"/>
  <c r="F7710" i="8"/>
  <c r="O7709" i="8"/>
  <c r="L7709" i="8"/>
  <c r="F7709" i="8"/>
  <c r="O7708" i="8"/>
  <c r="L7708" i="8"/>
  <c r="F7708" i="8"/>
  <c r="O7707" i="8"/>
  <c r="L7707" i="8"/>
  <c r="F7707" i="8"/>
  <c r="O7706" i="8"/>
  <c r="L7706" i="8"/>
  <c r="F7706" i="8"/>
  <c r="O7705" i="8"/>
  <c r="L7705" i="8"/>
  <c r="F7705" i="8"/>
  <c r="O7704" i="8"/>
  <c r="L7704" i="8"/>
  <c r="F7704" i="8"/>
  <c r="O7703" i="8"/>
  <c r="L7703" i="8"/>
  <c r="F7703" i="8"/>
  <c r="O7702" i="8"/>
  <c r="L7702" i="8"/>
  <c r="F7702" i="8"/>
  <c r="O7701" i="8"/>
  <c r="L7701" i="8"/>
  <c r="F7701" i="8"/>
  <c r="O7700" i="8"/>
  <c r="L7700" i="8"/>
  <c r="F7700" i="8"/>
  <c r="O7699" i="8"/>
  <c r="L7699" i="8"/>
  <c r="F7699" i="8"/>
  <c r="O7698" i="8"/>
  <c r="L7698" i="8"/>
  <c r="F7698" i="8"/>
  <c r="O7697" i="8"/>
  <c r="L7697" i="8"/>
  <c r="F7697" i="8"/>
  <c r="O7696" i="8"/>
  <c r="L7696" i="8"/>
  <c r="F7696" i="8"/>
  <c r="O7695" i="8"/>
  <c r="L7695" i="8"/>
  <c r="F7695" i="8"/>
  <c r="O7694" i="8"/>
  <c r="L7694" i="8"/>
  <c r="F7694" i="8"/>
  <c r="O7693" i="8"/>
  <c r="L7693" i="8"/>
  <c r="F7693" i="8"/>
  <c r="O7692" i="8"/>
  <c r="L7692" i="8"/>
  <c r="F7692" i="8"/>
  <c r="O7691" i="8"/>
  <c r="L7691" i="8"/>
  <c r="F7691" i="8"/>
  <c r="O7690" i="8"/>
  <c r="L7690" i="8"/>
  <c r="F7690" i="8"/>
  <c r="O7689" i="8"/>
  <c r="L7689" i="8"/>
  <c r="F7689" i="8"/>
  <c r="O7688" i="8"/>
  <c r="L7688" i="8"/>
  <c r="F7688" i="8"/>
  <c r="O7687" i="8"/>
  <c r="L7687" i="8"/>
  <c r="F7687" i="8"/>
  <c r="O7686" i="8"/>
  <c r="L7686" i="8"/>
  <c r="F7686" i="8"/>
  <c r="O7685" i="8"/>
  <c r="L7685" i="8"/>
  <c r="F7685" i="8"/>
  <c r="O7684" i="8"/>
  <c r="L7684" i="8"/>
  <c r="F7684" i="8"/>
  <c r="O7683" i="8"/>
  <c r="L7683" i="8"/>
  <c r="F7683" i="8"/>
  <c r="O7682" i="8"/>
  <c r="L7682" i="8"/>
  <c r="F7682" i="8"/>
  <c r="O7681" i="8"/>
  <c r="L7681" i="8"/>
  <c r="F7681" i="8"/>
  <c r="O7680" i="8"/>
  <c r="L7680" i="8"/>
  <c r="F7680" i="8"/>
  <c r="O7679" i="8"/>
  <c r="L7679" i="8"/>
  <c r="F7679" i="8"/>
  <c r="O7678" i="8"/>
  <c r="L7678" i="8"/>
  <c r="F7678" i="8"/>
  <c r="O7677" i="8"/>
  <c r="L7677" i="8"/>
  <c r="F7677" i="8"/>
  <c r="O7676" i="8"/>
  <c r="L7676" i="8"/>
  <c r="F7676" i="8"/>
  <c r="O7675" i="8"/>
  <c r="L7675" i="8"/>
  <c r="F7675" i="8"/>
  <c r="O7674" i="8"/>
  <c r="L7674" i="8"/>
  <c r="F7674" i="8"/>
  <c r="O7673" i="8"/>
  <c r="L7673" i="8"/>
  <c r="F7673" i="8"/>
  <c r="O7672" i="8"/>
  <c r="L7672" i="8"/>
  <c r="F7672" i="8"/>
  <c r="O7671" i="8"/>
  <c r="L7671" i="8"/>
  <c r="F7671" i="8"/>
  <c r="O7670" i="8"/>
  <c r="L7670" i="8"/>
  <c r="F7670" i="8"/>
  <c r="O7669" i="8"/>
  <c r="L7669" i="8"/>
  <c r="F7669" i="8"/>
  <c r="O7668" i="8"/>
  <c r="L7668" i="8"/>
  <c r="F7668" i="8"/>
  <c r="O7667" i="8"/>
  <c r="L7667" i="8"/>
  <c r="F7667" i="8"/>
  <c r="O7666" i="8"/>
  <c r="L7666" i="8"/>
  <c r="F7666" i="8"/>
  <c r="O7665" i="8"/>
  <c r="L7665" i="8"/>
  <c r="F7665" i="8"/>
  <c r="O7664" i="8"/>
  <c r="L7664" i="8"/>
  <c r="F7664" i="8"/>
  <c r="O7663" i="8"/>
  <c r="L7663" i="8"/>
  <c r="F7663" i="8"/>
  <c r="O7662" i="8"/>
  <c r="L7662" i="8"/>
  <c r="F7662" i="8"/>
  <c r="O7661" i="8"/>
  <c r="L7661" i="8"/>
  <c r="F7661" i="8"/>
  <c r="O7660" i="8"/>
  <c r="L7660" i="8"/>
  <c r="F7660" i="8"/>
  <c r="O7659" i="8"/>
  <c r="L7659" i="8"/>
  <c r="F7659" i="8"/>
  <c r="O7658" i="8"/>
  <c r="L7658" i="8"/>
  <c r="F7658" i="8"/>
  <c r="O7657" i="8"/>
  <c r="L7657" i="8"/>
  <c r="F7657" i="8"/>
  <c r="O7656" i="8"/>
  <c r="L7656" i="8"/>
  <c r="F7656" i="8"/>
  <c r="O7655" i="8"/>
  <c r="L7655" i="8"/>
  <c r="F7655" i="8"/>
  <c r="O7654" i="8"/>
  <c r="L7654" i="8"/>
  <c r="F7654" i="8"/>
  <c r="O7653" i="8"/>
  <c r="L7653" i="8"/>
  <c r="F7653" i="8"/>
  <c r="O7652" i="8"/>
  <c r="L7652" i="8"/>
  <c r="F7652" i="8"/>
  <c r="O7651" i="8"/>
  <c r="L7651" i="8"/>
  <c r="F7651" i="8"/>
  <c r="O7650" i="8"/>
  <c r="L7650" i="8"/>
  <c r="F7650" i="8"/>
  <c r="O7649" i="8"/>
  <c r="L7649" i="8"/>
  <c r="F7649" i="8"/>
  <c r="O7648" i="8"/>
  <c r="L7648" i="8"/>
  <c r="F7648" i="8"/>
  <c r="O7647" i="8"/>
  <c r="L7647" i="8"/>
  <c r="F7647" i="8"/>
  <c r="O7646" i="8"/>
  <c r="L7646" i="8"/>
  <c r="F7646" i="8"/>
  <c r="O7645" i="8"/>
  <c r="L7645" i="8"/>
  <c r="F7645" i="8"/>
  <c r="O7644" i="8"/>
  <c r="L7644" i="8"/>
  <c r="F7644" i="8"/>
  <c r="O7643" i="8"/>
  <c r="L7643" i="8"/>
  <c r="F7643" i="8"/>
  <c r="O7642" i="8"/>
  <c r="L7642" i="8"/>
  <c r="F7642" i="8"/>
  <c r="O7641" i="8"/>
  <c r="L7641" i="8"/>
  <c r="F7641" i="8"/>
  <c r="O7640" i="8"/>
  <c r="L7640" i="8"/>
  <c r="F7640" i="8"/>
  <c r="O7639" i="8"/>
  <c r="L7639" i="8"/>
  <c r="F7639" i="8"/>
  <c r="O7638" i="8"/>
  <c r="L7638" i="8"/>
  <c r="F7638" i="8"/>
  <c r="O7637" i="8"/>
  <c r="L7637" i="8"/>
  <c r="F7637" i="8"/>
  <c r="O7636" i="8"/>
  <c r="L7636" i="8"/>
  <c r="F7636" i="8"/>
  <c r="O7635" i="8"/>
  <c r="L7635" i="8"/>
  <c r="F7635" i="8"/>
  <c r="O7634" i="8"/>
  <c r="L7634" i="8"/>
  <c r="F7634" i="8"/>
  <c r="O7633" i="8"/>
  <c r="L7633" i="8"/>
  <c r="F7633" i="8"/>
  <c r="O7632" i="8"/>
  <c r="L7632" i="8"/>
  <c r="F7632" i="8"/>
  <c r="O7631" i="8"/>
  <c r="L7631" i="8"/>
  <c r="F7631" i="8"/>
  <c r="O7630" i="8"/>
  <c r="L7630" i="8"/>
  <c r="F7630" i="8"/>
  <c r="O7629" i="8"/>
  <c r="L7629" i="8"/>
  <c r="F7629" i="8"/>
  <c r="O7628" i="8"/>
  <c r="L7628" i="8"/>
  <c r="F7628" i="8"/>
  <c r="O7627" i="8"/>
  <c r="L7627" i="8"/>
  <c r="F7627" i="8"/>
  <c r="O7626" i="8"/>
  <c r="L7626" i="8"/>
  <c r="F7626" i="8"/>
  <c r="O7625" i="8"/>
  <c r="L7625" i="8"/>
  <c r="F7625" i="8"/>
  <c r="O7624" i="8"/>
  <c r="L7624" i="8"/>
  <c r="F7624" i="8"/>
  <c r="O7623" i="8"/>
  <c r="L7623" i="8"/>
  <c r="F7623" i="8"/>
  <c r="O7622" i="8"/>
  <c r="L7622" i="8"/>
  <c r="F7622" i="8"/>
  <c r="O7621" i="8"/>
  <c r="L7621" i="8"/>
  <c r="F7621" i="8"/>
  <c r="O7620" i="8"/>
  <c r="L7620" i="8"/>
  <c r="F7620" i="8"/>
  <c r="O7619" i="8"/>
  <c r="L7619" i="8"/>
  <c r="F7619" i="8"/>
  <c r="O7618" i="8"/>
  <c r="L7618" i="8"/>
  <c r="F7618" i="8"/>
  <c r="O7617" i="8"/>
  <c r="L7617" i="8"/>
  <c r="F7617" i="8"/>
  <c r="O7616" i="8"/>
  <c r="L7616" i="8"/>
  <c r="F7616" i="8"/>
  <c r="O7615" i="8"/>
  <c r="L7615" i="8"/>
  <c r="F7615" i="8"/>
  <c r="O7614" i="8"/>
  <c r="L7614" i="8"/>
  <c r="F7614" i="8"/>
  <c r="O7613" i="8"/>
  <c r="L7613" i="8"/>
  <c r="F7613" i="8"/>
  <c r="O7612" i="8"/>
  <c r="L7612" i="8"/>
  <c r="F7612" i="8"/>
  <c r="O7611" i="8"/>
  <c r="L7611" i="8"/>
  <c r="F7611" i="8"/>
  <c r="O7610" i="8"/>
  <c r="L7610" i="8"/>
  <c r="F7610" i="8"/>
  <c r="O7609" i="8"/>
  <c r="L7609" i="8"/>
  <c r="F7609" i="8"/>
  <c r="O7608" i="8"/>
  <c r="L7608" i="8"/>
  <c r="F7608" i="8"/>
  <c r="O7607" i="8"/>
  <c r="L7607" i="8"/>
  <c r="F7607" i="8"/>
  <c r="O7606" i="8"/>
  <c r="L7606" i="8"/>
  <c r="F7606" i="8"/>
  <c r="O7605" i="8"/>
  <c r="L7605" i="8"/>
  <c r="F7605" i="8"/>
  <c r="O7604" i="8"/>
  <c r="L7604" i="8"/>
  <c r="F7604" i="8"/>
  <c r="O7603" i="8"/>
  <c r="L7603" i="8"/>
  <c r="F7603" i="8"/>
  <c r="O7602" i="8"/>
  <c r="L7602" i="8"/>
  <c r="F7602" i="8"/>
  <c r="O7601" i="8"/>
  <c r="L7601" i="8"/>
  <c r="F7601" i="8"/>
  <c r="O7600" i="8"/>
  <c r="L7600" i="8"/>
  <c r="F7600" i="8"/>
  <c r="O7599" i="8"/>
  <c r="L7599" i="8"/>
  <c r="F7599" i="8"/>
  <c r="O7598" i="8"/>
  <c r="L7598" i="8"/>
  <c r="F7598" i="8"/>
  <c r="O7597" i="8"/>
  <c r="L7597" i="8"/>
  <c r="F7597" i="8"/>
  <c r="O7596" i="8"/>
  <c r="L7596" i="8"/>
  <c r="F7596" i="8"/>
  <c r="O7595" i="8"/>
  <c r="L7595" i="8"/>
  <c r="F7595" i="8"/>
  <c r="O7594" i="8"/>
  <c r="L7594" i="8"/>
  <c r="F7594" i="8"/>
  <c r="O7593" i="8"/>
  <c r="L7593" i="8"/>
  <c r="F7593" i="8"/>
  <c r="O7592" i="8"/>
  <c r="L7592" i="8"/>
  <c r="F7592" i="8"/>
  <c r="O7591" i="8"/>
  <c r="L7591" i="8"/>
  <c r="F7591" i="8"/>
  <c r="O7590" i="8"/>
  <c r="L7590" i="8"/>
  <c r="F7590" i="8"/>
  <c r="O7589" i="8"/>
  <c r="L7589" i="8"/>
  <c r="F7589" i="8"/>
  <c r="O7588" i="8"/>
  <c r="L7588" i="8"/>
  <c r="F7588" i="8"/>
  <c r="O7587" i="8"/>
  <c r="L7587" i="8"/>
  <c r="F7587" i="8"/>
  <c r="O7586" i="8"/>
  <c r="L7586" i="8"/>
  <c r="F7586" i="8"/>
  <c r="O7585" i="8"/>
  <c r="L7585" i="8"/>
  <c r="F7585" i="8"/>
  <c r="O7584" i="8"/>
  <c r="L7584" i="8"/>
  <c r="F7584" i="8"/>
  <c r="O7583" i="8"/>
  <c r="L7583" i="8"/>
  <c r="F7583" i="8"/>
  <c r="O7582" i="8"/>
  <c r="L7582" i="8"/>
  <c r="F7582" i="8"/>
  <c r="O7581" i="8"/>
  <c r="L7581" i="8"/>
  <c r="F7581" i="8"/>
  <c r="O7580" i="8"/>
  <c r="L7580" i="8"/>
  <c r="F7580" i="8"/>
  <c r="O7579" i="8"/>
  <c r="L7579" i="8"/>
  <c r="F7579" i="8"/>
  <c r="O7578" i="8"/>
  <c r="L7578" i="8"/>
  <c r="F7578" i="8"/>
  <c r="O7577" i="8"/>
  <c r="L7577" i="8"/>
  <c r="F7577" i="8"/>
  <c r="O7576" i="8"/>
  <c r="L7576" i="8"/>
  <c r="F7576" i="8"/>
  <c r="O7575" i="8"/>
  <c r="L7575" i="8"/>
  <c r="F7575" i="8"/>
  <c r="O7574" i="8"/>
  <c r="L7574" i="8"/>
  <c r="F7574" i="8"/>
  <c r="O7573" i="8"/>
  <c r="L7573" i="8"/>
  <c r="F7573" i="8"/>
  <c r="O7572" i="8"/>
  <c r="L7572" i="8"/>
  <c r="F7572" i="8"/>
  <c r="O7571" i="8"/>
  <c r="L7571" i="8"/>
  <c r="F7571" i="8"/>
  <c r="O7570" i="8"/>
  <c r="L7570" i="8"/>
  <c r="F7570" i="8"/>
  <c r="O7569" i="8"/>
  <c r="L7569" i="8"/>
  <c r="F7569" i="8"/>
  <c r="O7568" i="8"/>
  <c r="L7568" i="8"/>
  <c r="F7568" i="8"/>
  <c r="O7567" i="8"/>
  <c r="L7567" i="8"/>
  <c r="F7567" i="8"/>
  <c r="O7566" i="8"/>
  <c r="L7566" i="8"/>
  <c r="F7566" i="8"/>
  <c r="O7565" i="8"/>
  <c r="L7565" i="8"/>
  <c r="F7565" i="8"/>
  <c r="O7564" i="8"/>
  <c r="L7564" i="8"/>
  <c r="F7564" i="8"/>
  <c r="O7563" i="8"/>
  <c r="L7563" i="8"/>
  <c r="F7563" i="8"/>
  <c r="O7562" i="8"/>
  <c r="L7562" i="8"/>
  <c r="F7562" i="8"/>
  <c r="O7561" i="8"/>
  <c r="L7561" i="8"/>
  <c r="F7561" i="8"/>
  <c r="O7560" i="8"/>
  <c r="L7560" i="8"/>
  <c r="F7560" i="8"/>
  <c r="O7559" i="8"/>
  <c r="L7559" i="8"/>
  <c r="F7559" i="8"/>
  <c r="O7558" i="8"/>
  <c r="L7558" i="8"/>
  <c r="F7558" i="8"/>
  <c r="O7557" i="8"/>
  <c r="L7557" i="8"/>
  <c r="F7557" i="8"/>
  <c r="O7556" i="8"/>
  <c r="L7556" i="8"/>
  <c r="F7556" i="8"/>
  <c r="O7555" i="8"/>
  <c r="L7555" i="8"/>
  <c r="F7555" i="8"/>
  <c r="O7554" i="8"/>
  <c r="L7554" i="8"/>
  <c r="F7554" i="8"/>
  <c r="O7553" i="8"/>
  <c r="L7553" i="8"/>
  <c r="F7553" i="8"/>
  <c r="O7552" i="8"/>
  <c r="L7552" i="8"/>
  <c r="F7552" i="8"/>
  <c r="O7551" i="8"/>
  <c r="L7551" i="8"/>
  <c r="F7551" i="8"/>
  <c r="O7550" i="8"/>
  <c r="L7550" i="8"/>
  <c r="F7550" i="8"/>
  <c r="O7549" i="8"/>
  <c r="L7549" i="8"/>
  <c r="F7549" i="8"/>
  <c r="O7548" i="8"/>
  <c r="L7548" i="8"/>
  <c r="F7548" i="8"/>
  <c r="O7547" i="8"/>
  <c r="L7547" i="8"/>
  <c r="F7547" i="8"/>
  <c r="O7546" i="8"/>
  <c r="L7546" i="8"/>
  <c r="F7546" i="8"/>
  <c r="O7545" i="8"/>
  <c r="L7545" i="8"/>
  <c r="F7545" i="8"/>
  <c r="O7544" i="8"/>
  <c r="L7544" i="8"/>
  <c r="F7544" i="8"/>
  <c r="O7543" i="8"/>
  <c r="L7543" i="8"/>
  <c r="F7543" i="8"/>
  <c r="O7542" i="8"/>
  <c r="L7542" i="8"/>
  <c r="F7542" i="8"/>
  <c r="O7541" i="8"/>
  <c r="L7541" i="8"/>
  <c r="F7541" i="8"/>
  <c r="O7540" i="8"/>
  <c r="L7540" i="8"/>
  <c r="F7540" i="8"/>
  <c r="O7539" i="8"/>
  <c r="L7539" i="8"/>
  <c r="F7539" i="8"/>
  <c r="O7538" i="8"/>
  <c r="L7538" i="8"/>
  <c r="F7538" i="8"/>
  <c r="O7537" i="8"/>
  <c r="L7537" i="8"/>
  <c r="F7537" i="8"/>
  <c r="O7536" i="8"/>
  <c r="L7536" i="8"/>
  <c r="F7536" i="8"/>
  <c r="O7535" i="8"/>
  <c r="L7535" i="8"/>
  <c r="F7535" i="8"/>
  <c r="O7534" i="8"/>
  <c r="L7534" i="8"/>
  <c r="F7534" i="8"/>
  <c r="O7533" i="8"/>
  <c r="L7533" i="8"/>
  <c r="F7533" i="8"/>
  <c r="O7532" i="8"/>
  <c r="L7532" i="8"/>
  <c r="F7532" i="8"/>
  <c r="O7531" i="8"/>
  <c r="L7531" i="8"/>
  <c r="F7531" i="8"/>
  <c r="O7530" i="8"/>
  <c r="L7530" i="8"/>
  <c r="F7530" i="8"/>
  <c r="O7529" i="8"/>
  <c r="L7529" i="8"/>
  <c r="F7529" i="8"/>
  <c r="O7528" i="8"/>
  <c r="L7528" i="8"/>
  <c r="F7528" i="8"/>
  <c r="O7527" i="8"/>
  <c r="L7527" i="8"/>
  <c r="F7527" i="8"/>
  <c r="O7526" i="8"/>
  <c r="L7526" i="8"/>
  <c r="F7526" i="8"/>
  <c r="O7525" i="8"/>
  <c r="L7525" i="8"/>
  <c r="F7525" i="8"/>
  <c r="O7524" i="8"/>
  <c r="L7524" i="8"/>
  <c r="F7524" i="8"/>
  <c r="O7523" i="8"/>
  <c r="L7523" i="8"/>
  <c r="F7523" i="8"/>
  <c r="O7522" i="8"/>
  <c r="L7522" i="8"/>
  <c r="F7522" i="8"/>
  <c r="O7521" i="8"/>
  <c r="L7521" i="8"/>
  <c r="F7521" i="8"/>
  <c r="O7520" i="8"/>
  <c r="L7520" i="8"/>
  <c r="F7520" i="8"/>
  <c r="O7519" i="8"/>
  <c r="L7519" i="8"/>
  <c r="F7519" i="8"/>
  <c r="O7518" i="8"/>
  <c r="L7518" i="8"/>
  <c r="F7518" i="8"/>
  <c r="O7517" i="8"/>
  <c r="L7517" i="8"/>
  <c r="F7517" i="8"/>
  <c r="O7516" i="8"/>
  <c r="L7516" i="8"/>
  <c r="F7516" i="8"/>
  <c r="O7515" i="8"/>
  <c r="L7515" i="8"/>
  <c r="F7515" i="8"/>
  <c r="O7514" i="8"/>
  <c r="L7514" i="8"/>
  <c r="F7514" i="8"/>
  <c r="O7513" i="8"/>
  <c r="L7513" i="8"/>
  <c r="F7513" i="8"/>
  <c r="O7512" i="8"/>
  <c r="L7512" i="8"/>
  <c r="F7512" i="8"/>
  <c r="O7511" i="8"/>
  <c r="L7511" i="8"/>
  <c r="F7511" i="8"/>
  <c r="O7510" i="8"/>
  <c r="L7510" i="8"/>
  <c r="F7510" i="8"/>
  <c r="O7509" i="8"/>
  <c r="L7509" i="8"/>
  <c r="F7509" i="8"/>
  <c r="O7508" i="8"/>
  <c r="L7508" i="8"/>
  <c r="F7508" i="8"/>
  <c r="O7507" i="8"/>
  <c r="L7507" i="8"/>
  <c r="F7507" i="8"/>
  <c r="O7506" i="8"/>
  <c r="L7506" i="8"/>
  <c r="F7506" i="8"/>
  <c r="O7505" i="8"/>
  <c r="L7505" i="8"/>
  <c r="F7505" i="8"/>
  <c r="O7504" i="8"/>
  <c r="L7504" i="8"/>
  <c r="F7504" i="8"/>
  <c r="O7503" i="8"/>
  <c r="L7503" i="8"/>
  <c r="F7503" i="8"/>
  <c r="O7502" i="8"/>
  <c r="L7502" i="8"/>
  <c r="F7502" i="8"/>
  <c r="O7501" i="8"/>
  <c r="L7501" i="8"/>
  <c r="F7501" i="8"/>
  <c r="O7500" i="8"/>
  <c r="L7500" i="8"/>
  <c r="F7500" i="8"/>
  <c r="O7499" i="8"/>
  <c r="L7499" i="8"/>
  <c r="F7499" i="8"/>
  <c r="O7498" i="8"/>
  <c r="L7498" i="8"/>
  <c r="F7498" i="8"/>
  <c r="O7497" i="8"/>
  <c r="L7497" i="8"/>
  <c r="F7497" i="8"/>
  <c r="O7496" i="8"/>
  <c r="L7496" i="8"/>
  <c r="F7496" i="8"/>
  <c r="O7495" i="8"/>
  <c r="L7495" i="8"/>
  <c r="F7495" i="8"/>
  <c r="O7494" i="8"/>
  <c r="L7494" i="8"/>
  <c r="F7494" i="8"/>
  <c r="O7493" i="8"/>
  <c r="L7493" i="8"/>
  <c r="F7493" i="8"/>
  <c r="O7492" i="8"/>
  <c r="L7492" i="8"/>
  <c r="F7492" i="8"/>
  <c r="O7491" i="8"/>
  <c r="L7491" i="8"/>
  <c r="F7491" i="8"/>
  <c r="O7490" i="8"/>
  <c r="L7490" i="8"/>
  <c r="F7490" i="8"/>
  <c r="O7489" i="8"/>
  <c r="L7489" i="8"/>
  <c r="F7489" i="8"/>
  <c r="O7488" i="8"/>
  <c r="L7488" i="8"/>
  <c r="F7488" i="8"/>
  <c r="O7487" i="8"/>
  <c r="L7487" i="8"/>
  <c r="F7487" i="8"/>
  <c r="O7486" i="8"/>
  <c r="L7486" i="8"/>
  <c r="F7486" i="8"/>
  <c r="O7485" i="8"/>
  <c r="L7485" i="8"/>
  <c r="F7485" i="8"/>
  <c r="O7484" i="8"/>
  <c r="L7484" i="8"/>
  <c r="F7484" i="8"/>
  <c r="O7483" i="8"/>
  <c r="L7483" i="8"/>
  <c r="F7483" i="8"/>
  <c r="O7482" i="8"/>
  <c r="L7482" i="8"/>
  <c r="F7482" i="8"/>
  <c r="O7481" i="8"/>
  <c r="L7481" i="8"/>
  <c r="F7481" i="8"/>
  <c r="O7480" i="8"/>
  <c r="L7480" i="8"/>
  <c r="F7480" i="8"/>
  <c r="O7479" i="8"/>
  <c r="L7479" i="8"/>
  <c r="F7479" i="8"/>
  <c r="O7478" i="8"/>
  <c r="L7478" i="8"/>
  <c r="F7478" i="8"/>
  <c r="O7477" i="8"/>
  <c r="L7477" i="8"/>
  <c r="F7477" i="8"/>
  <c r="O7476" i="8"/>
  <c r="L7476" i="8"/>
  <c r="F7476" i="8"/>
  <c r="O7475" i="8"/>
  <c r="L7475" i="8"/>
  <c r="F7475" i="8"/>
  <c r="O7474" i="8"/>
  <c r="L7474" i="8"/>
  <c r="F7474" i="8"/>
  <c r="O7473" i="8"/>
  <c r="L7473" i="8"/>
  <c r="F7473" i="8"/>
  <c r="O7472" i="8"/>
  <c r="L7472" i="8"/>
  <c r="F7472" i="8"/>
  <c r="O7471" i="8"/>
  <c r="L7471" i="8"/>
  <c r="F7471" i="8"/>
  <c r="O7470" i="8"/>
  <c r="L7470" i="8"/>
  <c r="F7470" i="8"/>
  <c r="O7469" i="8"/>
  <c r="L7469" i="8"/>
  <c r="F7469" i="8"/>
  <c r="O7468" i="8"/>
  <c r="L7468" i="8"/>
  <c r="F7468" i="8"/>
  <c r="O7467" i="8"/>
  <c r="L7467" i="8"/>
  <c r="F7467" i="8"/>
  <c r="O7466" i="8"/>
  <c r="L7466" i="8"/>
  <c r="F7466" i="8"/>
  <c r="O7465" i="8"/>
  <c r="L7465" i="8"/>
  <c r="F7465" i="8"/>
  <c r="O7464" i="8"/>
  <c r="L7464" i="8"/>
  <c r="F7464" i="8"/>
  <c r="O7463" i="8"/>
  <c r="L7463" i="8"/>
  <c r="F7463" i="8"/>
  <c r="O7462" i="8"/>
  <c r="L7462" i="8"/>
  <c r="F7462" i="8"/>
  <c r="O7461" i="8"/>
  <c r="L7461" i="8"/>
  <c r="F7461" i="8"/>
  <c r="O7460" i="8"/>
  <c r="L7460" i="8"/>
  <c r="F7460" i="8"/>
  <c r="O7459" i="8"/>
  <c r="L7459" i="8"/>
  <c r="F7459" i="8"/>
  <c r="O7458" i="8"/>
  <c r="L7458" i="8"/>
  <c r="F7458" i="8"/>
  <c r="O7457" i="8"/>
  <c r="L7457" i="8"/>
  <c r="F7457" i="8"/>
  <c r="O7456" i="8"/>
  <c r="L7456" i="8"/>
  <c r="F7456" i="8"/>
  <c r="O7455" i="8"/>
  <c r="L7455" i="8"/>
  <c r="F7455" i="8"/>
  <c r="O7454" i="8"/>
  <c r="L7454" i="8"/>
  <c r="F7454" i="8"/>
  <c r="O7453" i="8"/>
  <c r="L7453" i="8"/>
  <c r="F7453" i="8"/>
  <c r="O7452" i="8"/>
  <c r="L7452" i="8"/>
  <c r="F7452" i="8"/>
  <c r="O7451" i="8"/>
  <c r="L7451" i="8"/>
  <c r="F7451" i="8"/>
  <c r="O7450" i="8"/>
  <c r="L7450" i="8"/>
  <c r="F7450" i="8"/>
  <c r="O7449" i="8"/>
  <c r="L7449" i="8"/>
  <c r="F7449" i="8"/>
  <c r="O7448" i="8"/>
  <c r="L7448" i="8"/>
  <c r="F7448" i="8"/>
  <c r="O7447" i="8"/>
  <c r="L7447" i="8"/>
  <c r="F7447" i="8"/>
  <c r="O7446" i="8"/>
  <c r="L7446" i="8"/>
  <c r="F7446" i="8"/>
  <c r="O7445" i="8"/>
  <c r="L7445" i="8"/>
  <c r="F7445" i="8"/>
  <c r="O7444" i="8"/>
  <c r="L7444" i="8"/>
  <c r="F7444" i="8"/>
  <c r="O7443" i="8"/>
  <c r="L7443" i="8"/>
  <c r="F7443" i="8"/>
  <c r="O7442" i="8"/>
  <c r="L7442" i="8"/>
  <c r="F7442" i="8"/>
  <c r="O7441" i="8"/>
  <c r="L7441" i="8"/>
  <c r="F7441" i="8"/>
  <c r="O7440" i="8"/>
  <c r="L7440" i="8"/>
  <c r="F7440" i="8"/>
  <c r="O7439" i="8"/>
  <c r="L7439" i="8"/>
  <c r="F7439" i="8"/>
  <c r="O7438" i="8"/>
  <c r="L7438" i="8"/>
  <c r="F7438" i="8"/>
  <c r="O7437" i="8"/>
  <c r="L7437" i="8"/>
  <c r="F7437" i="8"/>
  <c r="O7436" i="8"/>
  <c r="L7436" i="8"/>
  <c r="F7436" i="8"/>
  <c r="O7435" i="8"/>
  <c r="L7435" i="8"/>
  <c r="F7435" i="8"/>
  <c r="O7434" i="8"/>
  <c r="L7434" i="8"/>
  <c r="F7434" i="8"/>
  <c r="O7433" i="8"/>
  <c r="L7433" i="8"/>
  <c r="F7433" i="8"/>
  <c r="O7432" i="8"/>
  <c r="L7432" i="8"/>
  <c r="F7432" i="8"/>
  <c r="O7431" i="8"/>
  <c r="L7431" i="8"/>
  <c r="F7431" i="8"/>
  <c r="O7430" i="8"/>
  <c r="L7430" i="8"/>
  <c r="F7430" i="8"/>
  <c r="O7429" i="8"/>
  <c r="L7429" i="8"/>
  <c r="F7429" i="8"/>
  <c r="O7428" i="8"/>
  <c r="L7428" i="8"/>
  <c r="F7428" i="8"/>
  <c r="O7427" i="8"/>
  <c r="L7427" i="8"/>
  <c r="F7427" i="8"/>
  <c r="O7426" i="8"/>
  <c r="L7426" i="8"/>
  <c r="F7426" i="8"/>
  <c r="O7425" i="8"/>
  <c r="L7425" i="8"/>
  <c r="F7425" i="8"/>
  <c r="O7424" i="8"/>
  <c r="L7424" i="8"/>
  <c r="F7424" i="8"/>
  <c r="O7423" i="8"/>
  <c r="L7423" i="8"/>
  <c r="F7423" i="8"/>
  <c r="O7422" i="8"/>
  <c r="L7422" i="8"/>
  <c r="F7422" i="8"/>
  <c r="O7421" i="8"/>
  <c r="L7421" i="8"/>
  <c r="F7421" i="8"/>
  <c r="O7420" i="8"/>
  <c r="L7420" i="8"/>
  <c r="F7420" i="8"/>
  <c r="O7419" i="8"/>
  <c r="L7419" i="8"/>
  <c r="F7419" i="8"/>
  <c r="O7418" i="8"/>
  <c r="L7418" i="8"/>
  <c r="F7418" i="8"/>
  <c r="O7417" i="8"/>
  <c r="L7417" i="8"/>
  <c r="F7417" i="8"/>
  <c r="O7416" i="8"/>
  <c r="L7416" i="8"/>
  <c r="F7416" i="8"/>
  <c r="O7415" i="8"/>
  <c r="L7415" i="8"/>
  <c r="F7415" i="8"/>
  <c r="O7414" i="8"/>
  <c r="L7414" i="8"/>
  <c r="F7414" i="8"/>
  <c r="O7413" i="8"/>
  <c r="L7413" i="8"/>
  <c r="F7413" i="8"/>
  <c r="O7412" i="8"/>
  <c r="L7412" i="8"/>
  <c r="F7412" i="8"/>
  <c r="O7411" i="8"/>
  <c r="L7411" i="8"/>
  <c r="F7411" i="8"/>
  <c r="O7410" i="8"/>
  <c r="L7410" i="8"/>
  <c r="F7410" i="8"/>
  <c r="O7409" i="8"/>
  <c r="L7409" i="8"/>
  <c r="F7409" i="8"/>
  <c r="O7408" i="8"/>
  <c r="L7408" i="8"/>
  <c r="F7408" i="8"/>
  <c r="O7407" i="8"/>
  <c r="L7407" i="8"/>
  <c r="F7407" i="8"/>
  <c r="O7406" i="8"/>
  <c r="L7406" i="8"/>
  <c r="F7406" i="8"/>
  <c r="O7405" i="8"/>
  <c r="L7405" i="8"/>
  <c r="F7405" i="8"/>
  <c r="O7404" i="8"/>
  <c r="L7404" i="8"/>
  <c r="F7404" i="8"/>
  <c r="O7403" i="8"/>
  <c r="L7403" i="8"/>
  <c r="F7403" i="8"/>
  <c r="O7402" i="8"/>
  <c r="L7402" i="8"/>
  <c r="F7402" i="8"/>
  <c r="O7401" i="8"/>
  <c r="L7401" i="8"/>
  <c r="F7401" i="8"/>
  <c r="O7400" i="8"/>
  <c r="L7400" i="8"/>
  <c r="F7400" i="8"/>
  <c r="O7399" i="8"/>
  <c r="L7399" i="8"/>
  <c r="F7399" i="8"/>
  <c r="O7398" i="8"/>
  <c r="L7398" i="8"/>
  <c r="F7398" i="8"/>
  <c r="O7397" i="8"/>
  <c r="L7397" i="8"/>
  <c r="F7397" i="8"/>
  <c r="O7396" i="8"/>
  <c r="L7396" i="8"/>
  <c r="F7396" i="8"/>
  <c r="O7395" i="8"/>
  <c r="L7395" i="8"/>
  <c r="F7395" i="8"/>
  <c r="O7394" i="8"/>
  <c r="L7394" i="8"/>
  <c r="F7394" i="8"/>
  <c r="O7393" i="8"/>
  <c r="L7393" i="8"/>
  <c r="F7393" i="8"/>
  <c r="O7392" i="8"/>
  <c r="L7392" i="8"/>
  <c r="F7392" i="8"/>
  <c r="O7391" i="8"/>
  <c r="L7391" i="8"/>
  <c r="F7391" i="8"/>
  <c r="O7390" i="8"/>
  <c r="L7390" i="8"/>
  <c r="F7390" i="8"/>
  <c r="O7389" i="8"/>
  <c r="L7389" i="8"/>
  <c r="F7389" i="8"/>
  <c r="O7388" i="8"/>
  <c r="L7388" i="8"/>
  <c r="F7388" i="8"/>
  <c r="O7387" i="8"/>
  <c r="L7387" i="8"/>
  <c r="F7387" i="8"/>
  <c r="O7386" i="8"/>
  <c r="L7386" i="8"/>
  <c r="F7386" i="8"/>
  <c r="O7385" i="8"/>
  <c r="L7385" i="8"/>
  <c r="F7385" i="8"/>
  <c r="O7384" i="8"/>
  <c r="L7384" i="8"/>
  <c r="F7384" i="8"/>
  <c r="O7383" i="8"/>
  <c r="L7383" i="8"/>
  <c r="F7383" i="8"/>
  <c r="O7382" i="8"/>
  <c r="L7382" i="8"/>
  <c r="F7382" i="8"/>
  <c r="O7381" i="8"/>
  <c r="L7381" i="8"/>
  <c r="F7381" i="8"/>
  <c r="O7380" i="8"/>
  <c r="L7380" i="8"/>
  <c r="F7380" i="8"/>
  <c r="O7379" i="8"/>
  <c r="L7379" i="8"/>
  <c r="F7379" i="8"/>
  <c r="O7378" i="8"/>
  <c r="L7378" i="8"/>
  <c r="F7378" i="8"/>
  <c r="O7377" i="8"/>
  <c r="L7377" i="8"/>
  <c r="F7377" i="8"/>
  <c r="O7376" i="8"/>
  <c r="L7376" i="8"/>
  <c r="F7376" i="8"/>
  <c r="O7375" i="8"/>
  <c r="L7375" i="8"/>
  <c r="F7375" i="8"/>
  <c r="O7374" i="8"/>
  <c r="L7374" i="8"/>
  <c r="F7374" i="8"/>
  <c r="O7373" i="8"/>
  <c r="L7373" i="8"/>
  <c r="F7373" i="8"/>
  <c r="O7372" i="8"/>
  <c r="L7372" i="8"/>
  <c r="F7372" i="8"/>
  <c r="O7371" i="8"/>
  <c r="L7371" i="8"/>
  <c r="F7371" i="8"/>
  <c r="O7370" i="8"/>
  <c r="L7370" i="8"/>
  <c r="F7370" i="8"/>
  <c r="O7369" i="8"/>
  <c r="L7369" i="8"/>
  <c r="F7369" i="8"/>
  <c r="O7368" i="8"/>
  <c r="L7368" i="8"/>
  <c r="F7368" i="8"/>
  <c r="O7367" i="8"/>
  <c r="L7367" i="8"/>
  <c r="F7367" i="8"/>
  <c r="O7366" i="8"/>
  <c r="L7366" i="8"/>
  <c r="F7366" i="8"/>
  <c r="O7365" i="8"/>
  <c r="L7365" i="8"/>
  <c r="F7365" i="8"/>
  <c r="O7364" i="8"/>
  <c r="L7364" i="8"/>
  <c r="F7364" i="8"/>
  <c r="O7363" i="8"/>
  <c r="L7363" i="8"/>
  <c r="F7363" i="8"/>
  <c r="O7362" i="8"/>
  <c r="L7362" i="8"/>
  <c r="F7362" i="8"/>
  <c r="O7361" i="8"/>
  <c r="L7361" i="8"/>
  <c r="F7361" i="8"/>
  <c r="O7360" i="8"/>
  <c r="L7360" i="8"/>
  <c r="F7360" i="8"/>
  <c r="O7359" i="8"/>
  <c r="L7359" i="8"/>
  <c r="F7359" i="8"/>
  <c r="O7358" i="8"/>
  <c r="L7358" i="8"/>
  <c r="F7358" i="8"/>
  <c r="O7357" i="8"/>
  <c r="L7357" i="8"/>
  <c r="F7357" i="8"/>
  <c r="O7356" i="8"/>
  <c r="L7356" i="8"/>
  <c r="F7356" i="8"/>
  <c r="O7355" i="8"/>
  <c r="L7355" i="8"/>
  <c r="F7355" i="8"/>
  <c r="O7354" i="8"/>
  <c r="L7354" i="8"/>
  <c r="F7354" i="8"/>
  <c r="O7353" i="8"/>
  <c r="L7353" i="8"/>
  <c r="F7353" i="8"/>
  <c r="O7352" i="8"/>
  <c r="L7352" i="8"/>
  <c r="F7352" i="8"/>
  <c r="O7351" i="8"/>
  <c r="L7351" i="8"/>
  <c r="F7351" i="8"/>
  <c r="O7350" i="8"/>
  <c r="L7350" i="8"/>
  <c r="F7350" i="8"/>
  <c r="O7349" i="8"/>
  <c r="L7349" i="8"/>
  <c r="F7349" i="8"/>
  <c r="O7348" i="8"/>
  <c r="L7348" i="8"/>
  <c r="F7348" i="8"/>
  <c r="O7347" i="8"/>
  <c r="L7347" i="8"/>
  <c r="F7347" i="8"/>
  <c r="O7346" i="8"/>
  <c r="L7346" i="8"/>
  <c r="F7346" i="8"/>
  <c r="O7345" i="8"/>
  <c r="L7345" i="8"/>
  <c r="F7345" i="8"/>
  <c r="O7344" i="8"/>
  <c r="L7344" i="8"/>
  <c r="F7344" i="8"/>
  <c r="O7343" i="8"/>
  <c r="L7343" i="8"/>
  <c r="F7343" i="8"/>
  <c r="O7342" i="8"/>
  <c r="L7342" i="8"/>
  <c r="F7342" i="8"/>
  <c r="O7341" i="8"/>
  <c r="L7341" i="8"/>
  <c r="F7341" i="8"/>
  <c r="O7340" i="8"/>
  <c r="L7340" i="8"/>
  <c r="F7340" i="8"/>
  <c r="O7339" i="8"/>
  <c r="L7339" i="8"/>
  <c r="F7339" i="8"/>
  <c r="O7338" i="8"/>
  <c r="L7338" i="8"/>
  <c r="F7338" i="8"/>
  <c r="O7337" i="8"/>
  <c r="L7337" i="8"/>
  <c r="F7337" i="8"/>
  <c r="O7336" i="8"/>
  <c r="L7336" i="8"/>
  <c r="F7336" i="8"/>
  <c r="O7335" i="8"/>
  <c r="L7335" i="8"/>
  <c r="F7335" i="8"/>
  <c r="O7334" i="8"/>
  <c r="L7334" i="8"/>
  <c r="F7334" i="8"/>
  <c r="O7333" i="8"/>
  <c r="L7333" i="8"/>
  <c r="F7333" i="8"/>
  <c r="O7332" i="8"/>
  <c r="L7332" i="8"/>
  <c r="F7332" i="8"/>
  <c r="O7331" i="8"/>
  <c r="L7331" i="8"/>
  <c r="F7331" i="8"/>
  <c r="O7330" i="8"/>
  <c r="L7330" i="8"/>
  <c r="F7330" i="8"/>
  <c r="O7329" i="8"/>
  <c r="L7329" i="8"/>
  <c r="F7329" i="8"/>
  <c r="O7328" i="8"/>
  <c r="L7328" i="8"/>
  <c r="F7328" i="8"/>
  <c r="O7327" i="8"/>
  <c r="L7327" i="8"/>
  <c r="F7327" i="8"/>
  <c r="O7326" i="8"/>
  <c r="L7326" i="8"/>
  <c r="F7326" i="8"/>
  <c r="O7325" i="8"/>
  <c r="L7325" i="8"/>
  <c r="F7325" i="8"/>
  <c r="O7324" i="8"/>
  <c r="L7324" i="8"/>
  <c r="F7324" i="8"/>
  <c r="O7323" i="8"/>
  <c r="L7323" i="8"/>
  <c r="F7323" i="8"/>
  <c r="O7322" i="8"/>
  <c r="L7322" i="8"/>
  <c r="F7322" i="8"/>
  <c r="O7321" i="8"/>
  <c r="L7321" i="8"/>
  <c r="F7321" i="8"/>
  <c r="O7320" i="8"/>
  <c r="L7320" i="8"/>
  <c r="F7320" i="8"/>
  <c r="O7319" i="8"/>
  <c r="L7319" i="8"/>
  <c r="F7319" i="8"/>
  <c r="O7318" i="8"/>
  <c r="L7318" i="8"/>
  <c r="F7318" i="8"/>
  <c r="O7317" i="8"/>
  <c r="L7317" i="8"/>
  <c r="F7317" i="8"/>
  <c r="O7316" i="8"/>
  <c r="L7316" i="8"/>
  <c r="F7316" i="8"/>
  <c r="O7315" i="8"/>
  <c r="L7315" i="8"/>
  <c r="F7315" i="8"/>
  <c r="O7314" i="8"/>
  <c r="L7314" i="8"/>
  <c r="F7314" i="8"/>
  <c r="O7313" i="8"/>
  <c r="L7313" i="8"/>
  <c r="F7313" i="8"/>
  <c r="O7312" i="8"/>
  <c r="L7312" i="8"/>
  <c r="F7312" i="8"/>
  <c r="O7311" i="8"/>
  <c r="L7311" i="8"/>
  <c r="F7311" i="8"/>
  <c r="O7310" i="8"/>
  <c r="L7310" i="8"/>
  <c r="F7310" i="8"/>
  <c r="O7309" i="8"/>
  <c r="L7309" i="8"/>
  <c r="F7309" i="8"/>
  <c r="O7308" i="8"/>
  <c r="L7308" i="8"/>
  <c r="F7308" i="8"/>
  <c r="O7307" i="8"/>
  <c r="L7307" i="8"/>
  <c r="F7307" i="8"/>
  <c r="O7306" i="8"/>
  <c r="L7306" i="8"/>
  <c r="F7306" i="8"/>
  <c r="O7305" i="8"/>
  <c r="L7305" i="8"/>
  <c r="F7305" i="8"/>
  <c r="O7304" i="8"/>
  <c r="L7304" i="8"/>
  <c r="F7304" i="8"/>
  <c r="O7303" i="8"/>
  <c r="L7303" i="8"/>
  <c r="F7303" i="8"/>
  <c r="O7302" i="8"/>
  <c r="L7302" i="8"/>
  <c r="F7302" i="8"/>
  <c r="O7301" i="8"/>
  <c r="L7301" i="8"/>
  <c r="F7301" i="8"/>
  <c r="O7300" i="8"/>
  <c r="L7300" i="8"/>
  <c r="F7300" i="8"/>
  <c r="O7299" i="8"/>
  <c r="L7299" i="8"/>
  <c r="F7299" i="8"/>
  <c r="O7298" i="8"/>
  <c r="L7298" i="8"/>
  <c r="F7298" i="8"/>
  <c r="O7297" i="8"/>
  <c r="L7297" i="8"/>
  <c r="F7297" i="8"/>
  <c r="O7296" i="8"/>
  <c r="L7296" i="8"/>
  <c r="F7296" i="8"/>
  <c r="O7295" i="8"/>
  <c r="L7295" i="8"/>
  <c r="F7295" i="8"/>
  <c r="O7294" i="8"/>
  <c r="L7294" i="8"/>
  <c r="F7294" i="8"/>
  <c r="O7293" i="8"/>
  <c r="L7293" i="8"/>
  <c r="F7293" i="8"/>
  <c r="O7292" i="8"/>
  <c r="L7292" i="8"/>
  <c r="F7292" i="8"/>
  <c r="O7291" i="8"/>
  <c r="L7291" i="8"/>
  <c r="F7291" i="8"/>
  <c r="O7290" i="8"/>
  <c r="L7290" i="8"/>
  <c r="F7290" i="8"/>
  <c r="O7289" i="8"/>
  <c r="L7289" i="8"/>
  <c r="F7289" i="8"/>
  <c r="O7288" i="8"/>
  <c r="L7288" i="8"/>
  <c r="F7288" i="8"/>
  <c r="O7287" i="8"/>
  <c r="L7287" i="8"/>
  <c r="F7287" i="8"/>
  <c r="O7286" i="8"/>
  <c r="L7286" i="8"/>
  <c r="F7286" i="8"/>
  <c r="O7285" i="8"/>
  <c r="L7285" i="8"/>
  <c r="F7285" i="8"/>
  <c r="O7284" i="8"/>
  <c r="L7284" i="8"/>
  <c r="F7284" i="8"/>
  <c r="O7283" i="8"/>
  <c r="L7283" i="8"/>
  <c r="F7283" i="8"/>
  <c r="O7282" i="8"/>
  <c r="L7282" i="8"/>
  <c r="F7282" i="8"/>
  <c r="O7281" i="8"/>
  <c r="L7281" i="8"/>
  <c r="F7281" i="8"/>
  <c r="O7280" i="8"/>
  <c r="L7280" i="8"/>
  <c r="F7280" i="8"/>
  <c r="O7279" i="8"/>
  <c r="L7279" i="8"/>
  <c r="F7279" i="8"/>
  <c r="O7278" i="8"/>
  <c r="L7278" i="8"/>
  <c r="F7278" i="8"/>
  <c r="O7277" i="8"/>
  <c r="L7277" i="8"/>
  <c r="F7277" i="8"/>
  <c r="O7276" i="8"/>
  <c r="L7276" i="8"/>
  <c r="F7276" i="8"/>
  <c r="O7275" i="8"/>
  <c r="L7275" i="8"/>
  <c r="F7275" i="8"/>
  <c r="O7274" i="8"/>
  <c r="L7274" i="8"/>
  <c r="F7274" i="8"/>
  <c r="O7273" i="8"/>
  <c r="L7273" i="8"/>
  <c r="F7273" i="8"/>
  <c r="O7272" i="8"/>
  <c r="L7272" i="8"/>
  <c r="F7272" i="8"/>
  <c r="O7271" i="8"/>
  <c r="L7271" i="8"/>
  <c r="F7271" i="8"/>
  <c r="O7270" i="8"/>
  <c r="L7270" i="8"/>
  <c r="F7270" i="8"/>
  <c r="O7269" i="8"/>
  <c r="L7269" i="8"/>
  <c r="F7269" i="8"/>
  <c r="O7268" i="8"/>
  <c r="L7268" i="8"/>
  <c r="F7268" i="8"/>
  <c r="O7267" i="8"/>
  <c r="L7267" i="8"/>
  <c r="F7267" i="8"/>
  <c r="O7266" i="8"/>
  <c r="L7266" i="8"/>
  <c r="F7266" i="8"/>
  <c r="O7265" i="8"/>
  <c r="L7265" i="8"/>
  <c r="F7265" i="8"/>
  <c r="O7264" i="8"/>
  <c r="L7264" i="8"/>
  <c r="F7264" i="8"/>
  <c r="O7263" i="8"/>
  <c r="L7263" i="8"/>
  <c r="F7263" i="8"/>
  <c r="O7262" i="8"/>
  <c r="L7262" i="8"/>
  <c r="F7262" i="8"/>
  <c r="O7261" i="8"/>
  <c r="L7261" i="8"/>
  <c r="F7261" i="8"/>
  <c r="O7260" i="8"/>
  <c r="L7260" i="8"/>
  <c r="F7260" i="8"/>
  <c r="O7259" i="8"/>
  <c r="L7259" i="8"/>
  <c r="F7259" i="8"/>
  <c r="O7258" i="8"/>
  <c r="L7258" i="8"/>
  <c r="F7258" i="8"/>
  <c r="O7257" i="8"/>
  <c r="L7257" i="8"/>
  <c r="F7257" i="8"/>
  <c r="O7256" i="8"/>
  <c r="L7256" i="8"/>
  <c r="F7256" i="8"/>
  <c r="O7255" i="8"/>
  <c r="L7255" i="8"/>
  <c r="F7255" i="8"/>
  <c r="O7254" i="8"/>
  <c r="L7254" i="8"/>
  <c r="F7254" i="8"/>
  <c r="O7253" i="8"/>
  <c r="L7253" i="8"/>
  <c r="F7253" i="8"/>
  <c r="O7252" i="8"/>
  <c r="L7252" i="8"/>
  <c r="F7252" i="8"/>
  <c r="O7251" i="8"/>
  <c r="L7251" i="8"/>
  <c r="F7251" i="8"/>
  <c r="O7250" i="8"/>
  <c r="L7250" i="8"/>
  <c r="F7250" i="8"/>
  <c r="O7249" i="8"/>
  <c r="L7249" i="8"/>
  <c r="F7249" i="8"/>
  <c r="O7248" i="8"/>
  <c r="L7248" i="8"/>
  <c r="F7248" i="8"/>
  <c r="O7247" i="8"/>
  <c r="L7247" i="8"/>
  <c r="F7247" i="8"/>
  <c r="O7246" i="8"/>
  <c r="L7246" i="8"/>
  <c r="F7246" i="8"/>
  <c r="O7245" i="8"/>
  <c r="L7245" i="8"/>
  <c r="F7245" i="8"/>
  <c r="O7244" i="8"/>
  <c r="L7244" i="8"/>
  <c r="F7244" i="8"/>
  <c r="O7243" i="8"/>
  <c r="L7243" i="8"/>
  <c r="F7243" i="8"/>
  <c r="O7242" i="8"/>
  <c r="L7242" i="8"/>
  <c r="F7242" i="8"/>
  <c r="O7241" i="8"/>
  <c r="L7241" i="8"/>
  <c r="F7241" i="8"/>
  <c r="O7240" i="8"/>
  <c r="L7240" i="8"/>
  <c r="F7240" i="8"/>
  <c r="O7239" i="8"/>
  <c r="L7239" i="8"/>
  <c r="F7239" i="8"/>
  <c r="O7238" i="8"/>
  <c r="L7238" i="8"/>
  <c r="F7238" i="8"/>
  <c r="O7237" i="8"/>
  <c r="L7237" i="8"/>
  <c r="F7237" i="8"/>
  <c r="O7236" i="8"/>
  <c r="L7236" i="8"/>
  <c r="F7236" i="8"/>
  <c r="O7235" i="8"/>
  <c r="L7235" i="8"/>
  <c r="F7235" i="8"/>
  <c r="O7234" i="8"/>
  <c r="L7234" i="8"/>
  <c r="F7234" i="8"/>
  <c r="O7233" i="8"/>
  <c r="L7233" i="8"/>
  <c r="F7233" i="8"/>
  <c r="O7232" i="8"/>
  <c r="L7232" i="8"/>
  <c r="F7232" i="8"/>
  <c r="O7231" i="8"/>
  <c r="L7231" i="8"/>
  <c r="F7231" i="8"/>
  <c r="O7230" i="8"/>
  <c r="L7230" i="8"/>
  <c r="F7230" i="8"/>
  <c r="O7229" i="8"/>
  <c r="L7229" i="8"/>
  <c r="F7229" i="8"/>
  <c r="O7228" i="8"/>
  <c r="L7228" i="8"/>
  <c r="F7228" i="8"/>
  <c r="O7227" i="8"/>
  <c r="L7227" i="8"/>
  <c r="F7227" i="8"/>
  <c r="O7226" i="8"/>
  <c r="L7226" i="8"/>
  <c r="F7226" i="8"/>
  <c r="O7225" i="8"/>
  <c r="L7225" i="8"/>
  <c r="F7225" i="8"/>
  <c r="O7224" i="8"/>
  <c r="L7224" i="8"/>
  <c r="F7224" i="8"/>
  <c r="O7223" i="8"/>
  <c r="L7223" i="8"/>
  <c r="F7223" i="8"/>
  <c r="O7222" i="8"/>
  <c r="L7222" i="8"/>
  <c r="F7222" i="8"/>
  <c r="O7221" i="8"/>
  <c r="L7221" i="8"/>
  <c r="F7221" i="8"/>
  <c r="O7220" i="8"/>
  <c r="L7220" i="8"/>
  <c r="F7220" i="8"/>
  <c r="O7219" i="8"/>
  <c r="L7219" i="8"/>
  <c r="F7219" i="8"/>
  <c r="O7218" i="8"/>
  <c r="L7218" i="8"/>
  <c r="F7218" i="8"/>
  <c r="O7217" i="8"/>
  <c r="L7217" i="8"/>
  <c r="F7217" i="8"/>
  <c r="O7216" i="8"/>
  <c r="L7216" i="8"/>
  <c r="F7216" i="8"/>
  <c r="O7215" i="8"/>
  <c r="L7215" i="8"/>
  <c r="F7215" i="8"/>
  <c r="O7214" i="8"/>
  <c r="L7214" i="8"/>
  <c r="F7214" i="8"/>
  <c r="O7213" i="8"/>
  <c r="L7213" i="8"/>
  <c r="F7213" i="8"/>
  <c r="O7212" i="8"/>
  <c r="L7212" i="8"/>
  <c r="F7212" i="8"/>
  <c r="O7211" i="8"/>
  <c r="L7211" i="8"/>
  <c r="F7211" i="8"/>
  <c r="O7210" i="8"/>
  <c r="L7210" i="8"/>
  <c r="F7210" i="8"/>
  <c r="O7209" i="8"/>
  <c r="L7209" i="8"/>
  <c r="F7209" i="8"/>
  <c r="O7208" i="8"/>
  <c r="L7208" i="8"/>
  <c r="F7208" i="8"/>
  <c r="O7207" i="8"/>
  <c r="L7207" i="8"/>
  <c r="F7207" i="8"/>
  <c r="O7206" i="8"/>
  <c r="L7206" i="8"/>
  <c r="F7206" i="8"/>
  <c r="O7205" i="8"/>
  <c r="L7205" i="8"/>
  <c r="F7205" i="8"/>
  <c r="O7204" i="8"/>
  <c r="L7204" i="8"/>
  <c r="F7204" i="8"/>
  <c r="O7203" i="8"/>
  <c r="L7203" i="8"/>
  <c r="F7203" i="8"/>
  <c r="O7202" i="8"/>
  <c r="L7202" i="8"/>
  <c r="F7202" i="8"/>
  <c r="O7201" i="8"/>
  <c r="L7201" i="8"/>
  <c r="F7201" i="8"/>
  <c r="O7200" i="8"/>
  <c r="L7200" i="8"/>
  <c r="F7200" i="8"/>
  <c r="O7199" i="8"/>
  <c r="L7199" i="8"/>
  <c r="F7199" i="8"/>
  <c r="O7198" i="8"/>
  <c r="L7198" i="8"/>
  <c r="F7198" i="8"/>
  <c r="O7197" i="8"/>
  <c r="L7197" i="8"/>
  <c r="F7197" i="8"/>
  <c r="O7196" i="8"/>
  <c r="L7196" i="8"/>
  <c r="F7196" i="8"/>
  <c r="O7195" i="8"/>
  <c r="L7195" i="8"/>
  <c r="F7195" i="8"/>
  <c r="O7194" i="8"/>
  <c r="L7194" i="8"/>
  <c r="F7194" i="8"/>
  <c r="O7193" i="8"/>
  <c r="L7193" i="8"/>
  <c r="F7193" i="8"/>
  <c r="O7192" i="8"/>
  <c r="L7192" i="8"/>
  <c r="F7192" i="8"/>
  <c r="O7191" i="8"/>
  <c r="L7191" i="8"/>
  <c r="F7191" i="8"/>
  <c r="O7190" i="8"/>
  <c r="L7190" i="8"/>
  <c r="F7190" i="8"/>
  <c r="O7189" i="8"/>
  <c r="L7189" i="8"/>
  <c r="F7189" i="8"/>
  <c r="O7188" i="8"/>
  <c r="L7188" i="8"/>
  <c r="F7188" i="8"/>
  <c r="O7187" i="8"/>
  <c r="L7187" i="8"/>
  <c r="F7187" i="8"/>
  <c r="O7186" i="8"/>
  <c r="L7186" i="8"/>
  <c r="F7186" i="8"/>
  <c r="O7185" i="8"/>
  <c r="L7185" i="8"/>
  <c r="F7185" i="8"/>
  <c r="O7184" i="8"/>
  <c r="L7184" i="8"/>
  <c r="F7184" i="8"/>
  <c r="O7183" i="8"/>
  <c r="L7183" i="8"/>
  <c r="F7183" i="8"/>
  <c r="O7182" i="8"/>
  <c r="L7182" i="8"/>
  <c r="F7182" i="8"/>
  <c r="O7181" i="8"/>
  <c r="L7181" i="8"/>
  <c r="F7181" i="8"/>
  <c r="O7180" i="8"/>
  <c r="L7180" i="8"/>
  <c r="F7180" i="8"/>
  <c r="O7179" i="8"/>
  <c r="L7179" i="8"/>
  <c r="F7179" i="8"/>
  <c r="O7178" i="8"/>
  <c r="L7178" i="8"/>
  <c r="F7178" i="8"/>
  <c r="O7177" i="8"/>
  <c r="L7177" i="8"/>
  <c r="F7177" i="8"/>
  <c r="O7176" i="8"/>
  <c r="L7176" i="8"/>
  <c r="F7176" i="8"/>
  <c r="O7175" i="8"/>
  <c r="L7175" i="8"/>
  <c r="F7175" i="8"/>
  <c r="O7174" i="8"/>
  <c r="L7174" i="8"/>
  <c r="F7174" i="8"/>
  <c r="O7173" i="8"/>
  <c r="L7173" i="8"/>
  <c r="F7173" i="8"/>
  <c r="O7172" i="8"/>
  <c r="L7172" i="8"/>
  <c r="F7172" i="8"/>
  <c r="O7171" i="8"/>
  <c r="L7171" i="8"/>
  <c r="F7171" i="8"/>
  <c r="O7170" i="8"/>
  <c r="L7170" i="8"/>
  <c r="F7170" i="8"/>
  <c r="O7169" i="8"/>
  <c r="L7169" i="8"/>
  <c r="F7169" i="8"/>
  <c r="O7168" i="8"/>
  <c r="L7168" i="8"/>
  <c r="F7168" i="8"/>
  <c r="O7167" i="8"/>
  <c r="L7167" i="8"/>
  <c r="F7167" i="8"/>
  <c r="O7166" i="8"/>
  <c r="L7166" i="8"/>
  <c r="F7166" i="8"/>
  <c r="O7165" i="8"/>
  <c r="L7165" i="8"/>
  <c r="F7165" i="8"/>
  <c r="O7164" i="8"/>
  <c r="L7164" i="8"/>
  <c r="F7164" i="8"/>
  <c r="O7163" i="8"/>
  <c r="L7163" i="8"/>
  <c r="F7163" i="8"/>
  <c r="O7162" i="8"/>
  <c r="L7162" i="8"/>
  <c r="F7162" i="8"/>
  <c r="O7161" i="8"/>
  <c r="L7161" i="8"/>
  <c r="F7161" i="8"/>
  <c r="O7160" i="8"/>
  <c r="L7160" i="8"/>
  <c r="F7160" i="8"/>
  <c r="O7159" i="8"/>
  <c r="L7159" i="8"/>
  <c r="F7159" i="8"/>
  <c r="O7158" i="8"/>
  <c r="L7158" i="8"/>
  <c r="F7158" i="8"/>
  <c r="O7157" i="8"/>
  <c r="L7157" i="8"/>
  <c r="F7157" i="8"/>
  <c r="O7156" i="8"/>
  <c r="L7156" i="8"/>
  <c r="F7156" i="8"/>
  <c r="O7155" i="8"/>
  <c r="L7155" i="8"/>
  <c r="F7155" i="8"/>
  <c r="O7154" i="8"/>
  <c r="L7154" i="8"/>
  <c r="F7154" i="8"/>
  <c r="O7153" i="8"/>
  <c r="L7153" i="8"/>
  <c r="F7153" i="8"/>
  <c r="O7152" i="8"/>
  <c r="L7152" i="8"/>
  <c r="F7152" i="8"/>
  <c r="O7151" i="8"/>
  <c r="L7151" i="8"/>
  <c r="F7151" i="8"/>
  <c r="O7150" i="8"/>
  <c r="L7150" i="8"/>
  <c r="F7150" i="8"/>
  <c r="O7149" i="8"/>
  <c r="L7149" i="8"/>
  <c r="F7149" i="8"/>
  <c r="O7148" i="8"/>
  <c r="L7148" i="8"/>
  <c r="F7148" i="8"/>
  <c r="O7147" i="8"/>
  <c r="L7147" i="8"/>
  <c r="F7147" i="8"/>
  <c r="O7146" i="8"/>
  <c r="L7146" i="8"/>
  <c r="F7146" i="8"/>
  <c r="O7145" i="8"/>
  <c r="L7145" i="8"/>
  <c r="F7145" i="8"/>
  <c r="O7144" i="8"/>
  <c r="L7144" i="8"/>
  <c r="F7144" i="8"/>
  <c r="O7143" i="8"/>
  <c r="L7143" i="8"/>
  <c r="F7143" i="8"/>
  <c r="O7142" i="8"/>
  <c r="L7142" i="8"/>
  <c r="F7142" i="8"/>
  <c r="O7141" i="8"/>
  <c r="L7141" i="8"/>
  <c r="F7141" i="8"/>
  <c r="O7140" i="8"/>
  <c r="L7140" i="8"/>
  <c r="F7140" i="8"/>
  <c r="O7139" i="8"/>
  <c r="L7139" i="8"/>
  <c r="F7139" i="8"/>
  <c r="O7138" i="8"/>
  <c r="L7138" i="8"/>
  <c r="F7138" i="8"/>
  <c r="O7137" i="8"/>
  <c r="L7137" i="8"/>
  <c r="F7137" i="8"/>
  <c r="O7136" i="8"/>
  <c r="L7136" i="8"/>
  <c r="F7136" i="8"/>
  <c r="O7135" i="8"/>
  <c r="L7135" i="8"/>
  <c r="F7135" i="8"/>
  <c r="O7134" i="8"/>
  <c r="L7134" i="8"/>
  <c r="F7134" i="8"/>
  <c r="O7133" i="8"/>
  <c r="L7133" i="8"/>
  <c r="F7133" i="8"/>
  <c r="O7132" i="8"/>
  <c r="L7132" i="8"/>
  <c r="F7132" i="8"/>
  <c r="O7131" i="8"/>
  <c r="L7131" i="8"/>
  <c r="F7131" i="8"/>
  <c r="O7130" i="8"/>
  <c r="L7130" i="8"/>
  <c r="F7130" i="8"/>
  <c r="O7129" i="8"/>
  <c r="L7129" i="8"/>
  <c r="F7129" i="8"/>
  <c r="O7128" i="8"/>
  <c r="L7128" i="8"/>
  <c r="F7128" i="8"/>
  <c r="O7127" i="8"/>
  <c r="L7127" i="8"/>
  <c r="F7127" i="8"/>
  <c r="O7126" i="8"/>
  <c r="L7126" i="8"/>
  <c r="F7126" i="8"/>
  <c r="O7125" i="8"/>
  <c r="L7125" i="8"/>
  <c r="F7125" i="8"/>
  <c r="O7124" i="8"/>
  <c r="L7124" i="8"/>
  <c r="F7124" i="8"/>
  <c r="O7123" i="8"/>
  <c r="L7123" i="8"/>
  <c r="F7123" i="8"/>
  <c r="O7122" i="8"/>
  <c r="L7122" i="8"/>
  <c r="F7122" i="8"/>
  <c r="O7121" i="8"/>
  <c r="L7121" i="8"/>
  <c r="F7121" i="8"/>
  <c r="O7120" i="8"/>
  <c r="L7120" i="8"/>
  <c r="F7120" i="8"/>
  <c r="O7119" i="8"/>
  <c r="L7119" i="8"/>
  <c r="F7119" i="8"/>
  <c r="O7118" i="8"/>
  <c r="L7118" i="8"/>
  <c r="F7118" i="8"/>
  <c r="O7117" i="8"/>
  <c r="L7117" i="8"/>
  <c r="F7117" i="8"/>
  <c r="O7116" i="8"/>
  <c r="L7116" i="8"/>
  <c r="F7116" i="8"/>
  <c r="O7115" i="8"/>
  <c r="L7115" i="8"/>
  <c r="F7115" i="8"/>
  <c r="O7114" i="8"/>
  <c r="L7114" i="8"/>
  <c r="F7114" i="8"/>
  <c r="O7113" i="8"/>
  <c r="L7113" i="8"/>
  <c r="F7113" i="8"/>
  <c r="O7112" i="8"/>
  <c r="L7112" i="8"/>
  <c r="F7112" i="8"/>
  <c r="O7111" i="8"/>
  <c r="L7111" i="8"/>
  <c r="F7111" i="8"/>
  <c r="O7110" i="8"/>
  <c r="L7110" i="8"/>
  <c r="F7110" i="8"/>
  <c r="O7109" i="8"/>
  <c r="L7109" i="8"/>
  <c r="F7109" i="8"/>
  <c r="O7108" i="8"/>
  <c r="L7108" i="8"/>
  <c r="F7108" i="8"/>
  <c r="O7107" i="8"/>
  <c r="L7107" i="8"/>
  <c r="F7107" i="8"/>
  <c r="O7106" i="8"/>
  <c r="L7106" i="8"/>
  <c r="F7106" i="8"/>
  <c r="O7105" i="8"/>
  <c r="L7105" i="8"/>
  <c r="F7105" i="8"/>
  <c r="O7104" i="8"/>
  <c r="L7104" i="8"/>
  <c r="F7104" i="8"/>
  <c r="O7103" i="8"/>
  <c r="L7103" i="8"/>
  <c r="F7103" i="8"/>
  <c r="O7102" i="8"/>
  <c r="L7102" i="8"/>
  <c r="F7102" i="8"/>
  <c r="O7101" i="8"/>
  <c r="L7101" i="8"/>
  <c r="F7101" i="8"/>
  <c r="O7100" i="8"/>
  <c r="L7100" i="8"/>
  <c r="F7100" i="8"/>
  <c r="O7099" i="8"/>
  <c r="L7099" i="8"/>
  <c r="F7099" i="8"/>
  <c r="O7098" i="8"/>
  <c r="L7098" i="8"/>
  <c r="F7098" i="8"/>
  <c r="O7097" i="8"/>
  <c r="L7097" i="8"/>
  <c r="F7097" i="8"/>
  <c r="O7096" i="8"/>
  <c r="L7096" i="8"/>
  <c r="F7096" i="8"/>
  <c r="O7095" i="8"/>
  <c r="L7095" i="8"/>
  <c r="F7095" i="8"/>
  <c r="O7094" i="8"/>
  <c r="L7094" i="8"/>
  <c r="F7094" i="8"/>
  <c r="O7093" i="8"/>
  <c r="L7093" i="8"/>
  <c r="F7093" i="8"/>
  <c r="O7092" i="8"/>
  <c r="L7092" i="8"/>
  <c r="F7092" i="8"/>
  <c r="O7091" i="8"/>
  <c r="L7091" i="8"/>
  <c r="F7091" i="8"/>
  <c r="O7090" i="8"/>
  <c r="L7090" i="8"/>
  <c r="F7090" i="8"/>
  <c r="O7089" i="8"/>
  <c r="L7089" i="8"/>
  <c r="F7089" i="8"/>
  <c r="O7088" i="8"/>
  <c r="L7088" i="8"/>
  <c r="F7088" i="8"/>
  <c r="O7087" i="8"/>
  <c r="L7087" i="8"/>
  <c r="F7087" i="8"/>
  <c r="O7086" i="8"/>
  <c r="L7086" i="8"/>
  <c r="F7086" i="8"/>
  <c r="O7085" i="8"/>
  <c r="L7085" i="8"/>
  <c r="F7085" i="8"/>
  <c r="O7084" i="8"/>
  <c r="L7084" i="8"/>
  <c r="F7084" i="8"/>
  <c r="O7083" i="8"/>
  <c r="L7083" i="8"/>
  <c r="F7083" i="8"/>
  <c r="O7082" i="8"/>
  <c r="L7082" i="8"/>
  <c r="F7082" i="8"/>
  <c r="O7081" i="8"/>
  <c r="L7081" i="8"/>
  <c r="F7081" i="8"/>
  <c r="O7080" i="8"/>
  <c r="L7080" i="8"/>
  <c r="F7080" i="8"/>
  <c r="O7079" i="8"/>
  <c r="L7079" i="8"/>
  <c r="F7079" i="8"/>
  <c r="O7078" i="8"/>
  <c r="L7078" i="8"/>
  <c r="F7078" i="8"/>
  <c r="O7077" i="8"/>
  <c r="L7077" i="8"/>
  <c r="F7077" i="8"/>
  <c r="O7076" i="8"/>
  <c r="L7076" i="8"/>
  <c r="F7076" i="8"/>
  <c r="O7075" i="8"/>
  <c r="L7075" i="8"/>
  <c r="F7075" i="8"/>
  <c r="O7074" i="8"/>
  <c r="L7074" i="8"/>
  <c r="F7074" i="8"/>
  <c r="O7073" i="8"/>
  <c r="L7073" i="8"/>
  <c r="F7073" i="8"/>
  <c r="O7072" i="8"/>
  <c r="L7072" i="8"/>
  <c r="F7072" i="8"/>
  <c r="O7071" i="8"/>
  <c r="L7071" i="8"/>
  <c r="F7071" i="8"/>
  <c r="O7070" i="8"/>
  <c r="L7070" i="8"/>
  <c r="F7070" i="8"/>
  <c r="O7069" i="8"/>
  <c r="L7069" i="8"/>
  <c r="F7069" i="8"/>
  <c r="O7068" i="8"/>
  <c r="L7068" i="8"/>
  <c r="F7068" i="8"/>
  <c r="O7067" i="8"/>
  <c r="L7067" i="8"/>
  <c r="F7067" i="8"/>
  <c r="O7066" i="8"/>
  <c r="L7066" i="8"/>
  <c r="F7066" i="8"/>
  <c r="O7065" i="8"/>
  <c r="L7065" i="8"/>
  <c r="F7065" i="8"/>
  <c r="O7064" i="8"/>
  <c r="L7064" i="8"/>
  <c r="F7064" i="8"/>
  <c r="O7063" i="8"/>
  <c r="L7063" i="8"/>
  <c r="F7063" i="8"/>
  <c r="O7062" i="8"/>
  <c r="L7062" i="8"/>
  <c r="F7062" i="8"/>
  <c r="O7061" i="8"/>
  <c r="L7061" i="8"/>
  <c r="F7061" i="8"/>
  <c r="O7060" i="8"/>
  <c r="L7060" i="8"/>
  <c r="F7060" i="8"/>
  <c r="O7059" i="8"/>
  <c r="L7059" i="8"/>
  <c r="F7059" i="8"/>
  <c r="O7058" i="8"/>
  <c r="L7058" i="8"/>
  <c r="F7058" i="8"/>
  <c r="O7057" i="8"/>
  <c r="L7057" i="8"/>
  <c r="F7057" i="8"/>
  <c r="O7056" i="8"/>
  <c r="L7056" i="8"/>
  <c r="F7056" i="8"/>
  <c r="O7055" i="8"/>
  <c r="L7055" i="8"/>
  <c r="F7055" i="8"/>
  <c r="O7054" i="8"/>
  <c r="L7054" i="8"/>
  <c r="F7054" i="8"/>
  <c r="O7053" i="8"/>
  <c r="L7053" i="8"/>
  <c r="F7053" i="8"/>
  <c r="O7052" i="8"/>
  <c r="L7052" i="8"/>
  <c r="F7052" i="8"/>
  <c r="O7051" i="8"/>
  <c r="L7051" i="8"/>
  <c r="F7051" i="8"/>
  <c r="O7050" i="8"/>
  <c r="L7050" i="8"/>
  <c r="F7050" i="8"/>
  <c r="O7049" i="8"/>
  <c r="L7049" i="8"/>
  <c r="F7049" i="8"/>
  <c r="O7048" i="8"/>
  <c r="L7048" i="8"/>
  <c r="F7048" i="8"/>
  <c r="O7047" i="8"/>
  <c r="L7047" i="8"/>
  <c r="F7047" i="8"/>
  <c r="O7046" i="8"/>
  <c r="L7046" i="8"/>
  <c r="F7046" i="8"/>
  <c r="O7045" i="8"/>
  <c r="L7045" i="8"/>
  <c r="F7045" i="8"/>
  <c r="O7044" i="8"/>
  <c r="L7044" i="8"/>
  <c r="F7044" i="8"/>
  <c r="O7043" i="8"/>
  <c r="L7043" i="8"/>
  <c r="F7043" i="8"/>
  <c r="O7042" i="8"/>
  <c r="L7042" i="8"/>
  <c r="F7042" i="8"/>
  <c r="O7041" i="8"/>
  <c r="L7041" i="8"/>
  <c r="F7041" i="8"/>
  <c r="O7040" i="8"/>
  <c r="L7040" i="8"/>
  <c r="F7040" i="8"/>
  <c r="O7039" i="8"/>
  <c r="L7039" i="8"/>
  <c r="F7039" i="8"/>
  <c r="O7038" i="8"/>
  <c r="L7038" i="8"/>
  <c r="F7038" i="8"/>
  <c r="O7037" i="8"/>
  <c r="L7037" i="8"/>
  <c r="F7037" i="8"/>
  <c r="O7036" i="8"/>
  <c r="L7036" i="8"/>
  <c r="F7036" i="8"/>
  <c r="O7035" i="8"/>
  <c r="L7035" i="8"/>
  <c r="F7035" i="8"/>
  <c r="O7034" i="8"/>
  <c r="L7034" i="8"/>
  <c r="F7034" i="8"/>
  <c r="O7033" i="8"/>
  <c r="L7033" i="8"/>
  <c r="F7033" i="8"/>
  <c r="O7032" i="8"/>
  <c r="L7032" i="8"/>
  <c r="F7032" i="8"/>
  <c r="O7031" i="8"/>
  <c r="L7031" i="8"/>
  <c r="F7031" i="8"/>
  <c r="O7030" i="8"/>
  <c r="L7030" i="8"/>
  <c r="F7030" i="8"/>
  <c r="O7029" i="8"/>
  <c r="L7029" i="8"/>
  <c r="F7029" i="8"/>
  <c r="O7028" i="8"/>
  <c r="L7028" i="8"/>
  <c r="F7028" i="8"/>
  <c r="O7027" i="8"/>
  <c r="L7027" i="8"/>
  <c r="F7027" i="8"/>
  <c r="O7026" i="8"/>
  <c r="L7026" i="8"/>
  <c r="F7026" i="8"/>
  <c r="O7025" i="8"/>
  <c r="L7025" i="8"/>
  <c r="F7025" i="8"/>
  <c r="O7024" i="8"/>
  <c r="L7024" i="8"/>
  <c r="F7024" i="8"/>
  <c r="O7023" i="8"/>
  <c r="L7023" i="8"/>
  <c r="F7023" i="8"/>
  <c r="O7022" i="8"/>
  <c r="L7022" i="8"/>
  <c r="F7022" i="8"/>
  <c r="O7021" i="8"/>
  <c r="L7021" i="8"/>
  <c r="F7021" i="8"/>
  <c r="O7020" i="8"/>
  <c r="L7020" i="8"/>
  <c r="F7020" i="8"/>
  <c r="O7019" i="8"/>
  <c r="L7019" i="8"/>
  <c r="F7019" i="8"/>
  <c r="O7018" i="8"/>
  <c r="L7018" i="8"/>
  <c r="F7018" i="8"/>
  <c r="O7017" i="8"/>
  <c r="L7017" i="8"/>
  <c r="F7017" i="8"/>
  <c r="O7016" i="8"/>
  <c r="L7016" i="8"/>
  <c r="F7016" i="8"/>
  <c r="O7015" i="8"/>
  <c r="L7015" i="8"/>
  <c r="F7015" i="8"/>
  <c r="O7014" i="8"/>
  <c r="L7014" i="8"/>
  <c r="F7014" i="8"/>
  <c r="O7013" i="8"/>
  <c r="L7013" i="8"/>
  <c r="F7013" i="8"/>
  <c r="O7012" i="8"/>
  <c r="L7012" i="8"/>
  <c r="F7012" i="8"/>
  <c r="O7011" i="8"/>
  <c r="L7011" i="8"/>
  <c r="F7011" i="8"/>
  <c r="O7010" i="8"/>
  <c r="L7010" i="8"/>
  <c r="F7010" i="8"/>
  <c r="O7009" i="8"/>
  <c r="L7009" i="8"/>
  <c r="F7009" i="8"/>
  <c r="O7008" i="8"/>
  <c r="L7008" i="8"/>
  <c r="F7008" i="8"/>
  <c r="O7007" i="8"/>
  <c r="L7007" i="8"/>
  <c r="F7007" i="8"/>
  <c r="O7006" i="8"/>
  <c r="L7006" i="8"/>
  <c r="F7006" i="8"/>
  <c r="O7005" i="8"/>
  <c r="L7005" i="8"/>
  <c r="F7005" i="8"/>
  <c r="O7004" i="8"/>
  <c r="L7004" i="8"/>
  <c r="F7004" i="8"/>
  <c r="O7003" i="8"/>
  <c r="L7003" i="8"/>
  <c r="F7003" i="8"/>
  <c r="O7002" i="8"/>
  <c r="L7002" i="8"/>
  <c r="F7002" i="8"/>
  <c r="O7001" i="8"/>
  <c r="L7001" i="8"/>
  <c r="F7001" i="8"/>
  <c r="O7000" i="8"/>
  <c r="L7000" i="8"/>
  <c r="F7000" i="8"/>
  <c r="O6999" i="8"/>
  <c r="L6999" i="8"/>
  <c r="F6999" i="8"/>
  <c r="O6998" i="8"/>
  <c r="L6998" i="8"/>
  <c r="F6998" i="8"/>
  <c r="O6997" i="8"/>
  <c r="L6997" i="8"/>
  <c r="F6997" i="8"/>
  <c r="O6996" i="8"/>
  <c r="L6996" i="8"/>
  <c r="F6996" i="8"/>
  <c r="O6995" i="8"/>
  <c r="L6995" i="8"/>
  <c r="F6995" i="8"/>
  <c r="O6994" i="8"/>
  <c r="L6994" i="8"/>
  <c r="F6994" i="8"/>
  <c r="O6993" i="8"/>
  <c r="L6993" i="8"/>
  <c r="F6993" i="8"/>
  <c r="O6992" i="8"/>
  <c r="L6992" i="8"/>
  <c r="F6992" i="8"/>
  <c r="O6991" i="8"/>
  <c r="L6991" i="8"/>
  <c r="F6991" i="8"/>
  <c r="O6990" i="8"/>
  <c r="L6990" i="8"/>
  <c r="F6990" i="8"/>
  <c r="O6989" i="8"/>
  <c r="L6989" i="8"/>
  <c r="F6989" i="8"/>
  <c r="O6988" i="8"/>
  <c r="L6988" i="8"/>
  <c r="F6988" i="8"/>
  <c r="O6987" i="8"/>
  <c r="L6987" i="8"/>
  <c r="F6987" i="8"/>
  <c r="O6986" i="8"/>
  <c r="L6986" i="8"/>
  <c r="F6986" i="8"/>
  <c r="O6985" i="8"/>
  <c r="L6985" i="8"/>
  <c r="F6985" i="8"/>
  <c r="O6984" i="8"/>
  <c r="L6984" i="8"/>
  <c r="F6984" i="8"/>
  <c r="O6983" i="8"/>
  <c r="L6983" i="8"/>
  <c r="F6983" i="8"/>
  <c r="O6982" i="8"/>
  <c r="L6982" i="8"/>
  <c r="F6982" i="8"/>
  <c r="O6981" i="8"/>
  <c r="L6981" i="8"/>
  <c r="F6981" i="8"/>
  <c r="O6980" i="8"/>
  <c r="L6980" i="8"/>
  <c r="F6980" i="8"/>
  <c r="O6979" i="8"/>
  <c r="L6979" i="8"/>
  <c r="F6979" i="8"/>
  <c r="O6978" i="8"/>
  <c r="L6978" i="8"/>
  <c r="F6978" i="8"/>
  <c r="O6977" i="8"/>
  <c r="L6977" i="8"/>
  <c r="F6977" i="8"/>
  <c r="O6976" i="8"/>
  <c r="L6976" i="8"/>
  <c r="F6976" i="8"/>
  <c r="O6975" i="8"/>
  <c r="L6975" i="8"/>
  <c r="F6975" i="8"/>
  <c r="O6974" i="8"/>
  <c r="L6974" i="8"/>
  <c r="F6974" i="8"/>
  <c r="O6973" i="8"/>
  <c r="L6973" i="8"/>
  <c r="F6973" i="8"/>
  <c r="O6972" i="8"/>
  <c r="L6972" i="8"/>
  <c r="F6972" i="8"/>
  <c r="O6971" i="8"/>
  <c r="L6971" i="8"/>
  <c r="F6971" i="8"/>
  <c r="O6970" i="8"/>
  <c r="L6970" i="8"/>
  <c r="F6970" i="8"/>
  <c r="O6969" i="8"/>
  <c r="L6969" i="8"/>
  <c r="F6969" i="8"/>
  <c r="O6968" i="8"/>
  <c r="L6968" i="8"/>
  <c r="F6968" i="8"/>
  <c r="O6967" i="8"/>
  <c r="L6967" i="8"/>
  <c r="F6967" i="8"/>
  <c r="O6966" i="8"/>
  <c r="L6966" i="8"/>
  <c r="F6966" i="8"/>
  <c r="O6965" i="8"/>
  <c r="L6965" i="8"/>
  <c r="F6965" i="8"/>
  <c r="O6964" i="8"/>
  <c r="L6964" i="8"/>
  <c r="F6964" i="8"/>
  <c r="O6963" i="8"/>
  <c r="L6963" i="8"/>
  <c r="F6963" i="8"/>
  <c r="O6962" i="8"/>
  <c r="L6962" i="8"/>
  <c r="F6962" i="8"/>
  <c r="O6961" i="8"/>
  <c r="L6961" i="8"/>
  <c r="F6961" i="8"/>
  <c r="O6960" i="8"/>
  <c r="L6960" i="8"/>
  <c r="F6960" i="8"/>
  <c r="O6959" i="8"/>
  <c r="L6959" i="8"/>
  <c r="F6959" i="8"/>
  <c r="O6958" i="8"/>
  <c r="L6958" i="8"/>
  <c r="F6958" i="8"/>
  <c r="O6957" i="8"/>
  <c r="L6957" i="8"/>
  <c r="F6957" i="8"/>
  <c r="O6956" i="8"/>
  <c r="L6956" i="8"/>
  <c r="F6956" i="8"/>
  <c r="O6955" i="8"/>
  <c r="L6955" i="8"/>
  <c r="F6955" i="8"/>
  <c r="O6954" i="8"/>
  <c r="L6954" i="8"/>
  <c r="F6954" i="8"/>
  <c r="O6953" i="8"/>
  <c r="L6953" i="8"/>
  <c r="F6953" i="8"/>
  <c r="O6952" i="8"/>
  <c r="L6952" i="8"/>
  <c r="F6952" i="8"/>
  <c r="O6951" i="8"/>
  <c r="L6951" i="8"/>
  <c r="F6951" i="8"/>
  <c r="O6950" i="8"/>
  <c r="L6950" i="8"/>
  <c r="F6950" i="8"/>
  <c r="O6949" i="8"/>
  <c r="L6949" i="8"/>
  <c r="F6949" i="8"/>
  <c r="O6948" i="8"/>
  <c r="L6948" i="8"/>
  <c r="F6948" i="8"/>
  <c r="O6947" i="8"/>
  <c r="L6947" i="8"/>
  <c r="F6947" i="8"/>
  <c r="O6946" i="8"/>
  <c r="L6946" i="8"/>
  <c r="F6946" i="8"/>
  <c r="O6945" i="8"/>
  <c r="L6945" i="8"/>
  <c r="F6945" i="8"/>
  <c r="O6944" i="8"/>
  <c r="L6944" i="8"/>
  <c r="F6944" i="8"/>
  <c r="O6943" i="8"/>
  <c r="L6943" i="8"/>
  <c r="F6943" i="8"/>
  <c r="O6942" i="8"/>
  <c r="L6942" i="8"/>
  <c r="F6942" i="8"/>
  <c r="O6941" i="8"/>
  <c r="L6941" i="8"/>
  <c r="F6941" i="8"/>
  <c r="O6940" i="8"/>
  <c r="L6940" i="8"/>
  <c r="F6940" i="8"/>
  <c r="O6939" i="8"/>
  <c r="L6939" i="8"/>
  <c r="F6939" i="8"/>
  <c r="O6938" i="8"/>
  <c r="L6938" i="8"/>
  <c r="F6938" i="8"/>
  <c r="O6937" i="8"/>
  <c r="L6937" i="8"/>
  <c r="F6937" i="8"/>
  <c r="O6936" i="8"/>
  <c r="L6936" i="8"/>
  <c r="F6936" i="8"/>
  <c r="O6935" i="8"/>
  <c r="L6935" i="8"/>
  <c r="F6935" i="8"/>
  <c r="O6934" i="8"/>
  <c r="L6934" i="8"/>
  <c r="F6934" i="8"/>
  <c r="O6933" i="8"/>
  <c r="L6933" i="8"/>
  <c r="F6933" i="8"/>
  <c r="O6932" i="8"/>
  <c r="L6932" i="8"/>
  <c r="F6932" i="8"/>
  <c r="O6931" i="8"/>
  <c r="L6931" i="8"/>
  <c r="F6931" i="8"/>
  <c r="O6930" i="8"/>
  <c r="L6930" i="8"/>
  <c r="F6930" i="8"/>
  <c r="O6929" i="8"/>
  <c r="L6929" i="8"/>
  <c r="F6929" i="8"/>
  <c r="O6928" i="8"/>
  <c r="L6928" i="8"/>
  <c r="F6928" i="8"/>
  <c r="O6927" i="8"/>
  <c r="L6927" i="8"/>
  <c r="F6927" i="8"/>
  <c r="O6926" i="8"/>
  <c r="L6926" i="8"/>
  <c r="F6926" i="8"/>
  <c r="O6925" i="8"/>
  <c r="L6925" i="8"/>
  <c r="F6925" i="8"/>
  <c r="O6924" i="8"/>
  <c r="L6924" i="8"/>
  <c r="F6924" i="8"/>
  <c r="O6923" i="8"/>
  <c r="L6923" i="8"/>
  <c r="F6923" i="8"/>
  <c r="O6922" i="8"/>
  <c r="L6922" i="8"/>
  <c r="F6922" i="8"/>
  <c r="O6921" i="8"/>
  <c r="L6921" i="8"/>
  <c r="F6921" i="8"/>
  <c r="O6920" i="8"/>
  <c r="L6920" i="8"/>
  <c r="F6920" i="8"/>
  <c r="O6919" i="8"/>
  <c r="L6919" i="8"/>
  <c r="F6919" i="8"/>
  <c r="O6918" i="8"/>
  <c r="L6918" i="8"/>
  <c r="F6918" i="8"/>
  <c r="O6917" i="8"/>
  <c r="L6917" i="8"/>
  <c r="F6917" i="8"/>
  <c r="O6916" i="8"/>
  <c r="L6916" i="8"/>
  <c r="F6916" i="8"/>
  <c r="O6915" i="8"/>
  <c r="L6915" i="8"/>
  <c r="F6915" i="8"/>
  <c r="O6914" i="8"/>
  <c r="L6914" i="8"/>
  <c r="F6914" i="8"/>
  <c r="O6913" i="8"/>
  <c r="L6913" i="8"/>
  <c r="F6913" i="8"/>
  <c r="O6912" i="8"/>
  <c r="L6912" i="8"/>
  <c r="F6912" i="8"/>
  <c r="O6911" i="8"/>
  <c r="L6911" i="8"/>
  <c r="F6911" i="8"/>
  <c r="O6910" i="8"/>
  <c r="L6910" i="8"/>
  <c r="F6910" i="8"/>
  <c r="O6909" i="8"/>
  <c r="L6909" i="8"/>
  <c r="F6909" i="8"/>
  <c r="O6908" i="8"/>
  <c r="L6908" i="8"/>
  <c r="F6908" i="8"/>
  <c r="O6907" i="8"/>
  <c r="L6907" i="8"/>
  <c r="F6907" i="8"/>
  <c r="O6906" i="8"/>
  <c r="L6906" i="8"/>
  <c r="F6906" i="8"/>
  <c r="O6905" i="8"/>
  <c r="L6905" i="8"/>
  <c r="F6905" i="8"/>
  <c r="O6904" i="8"/>
  <c r="L6904" i="8"/>
  <c r="F6904" i="8"/>
  <c r="O6903" i="8"/>
  <c r="L6903" i="8"/>
  <c r="F6903" i="8"/>
  <c r="O6902" i="8"/>
  <c r="L6902" i="8"/>
  <c r="F6902" i="8"/>
  <c r="O6901" i="8"/>
  <c r="L6901" i="8"/>
  <c r="F6901" i="8"/>
  <c r="O6900" i="8"/>
  <c r="L6900" i="8"/>
  <c r="F6900" i="8"/>
  <c r="O6899" i="8"/>
  <c r="L6899" i="8"/>
  <c r="F6899" i="8"/>
  <c r="O6898" i="8"/>
  <c r="L6898" i="8"/>
  <c r="F6898" i="8"/>
  <c r="O6897" i="8"/>
  <c r="L6897" i="8"/>
  <c r="F6897" i="8"/>
  <c r="O6896" i="8"/>
  <c r="L6896" i="8"/>
  <c r="F6896" i="8"/>
  <c r="O6895" i="8"/>
  <c r="L6895" i="8"/>
  <c r="F6895" i="8"/>
  <c r="O6894" i="8"/>
  <c r="L6894" i="8"/>
  <c r="F6894" i="8"/>
  <c r="O6893" i="8"/>
  <c r="L6893" i="8"/>
  <c r="F6893" i="8"/>
  <c r="O6892" i="8"/>
  <c r="L6892" i="8"/>
  <c r="F6892" i="8"/>
  <c r="O6891" i="8"/>
  <c r="L6891" i="8"/>
  <c r="F6891" i="8"/>
  <c r="O6890" i="8"/>
  <c r="L6890" i="8"/>
  <c r="F6890" i="8"/>
  <c r="O6889" i="8"/>
  <c r="L6889" i="8"/>
  <c r="F6889" i="8"/>
  <c r="O6888" i="8"/>
  <c r="L6888" i="8"/>
  <c r="F6888" i="8"/>
  <c r="O6887" i="8"/>
  <c r="L6887" i="8"/>
  <c r="F6887" i="8"/>
  <c r="O6886" i="8"/>
  <c r="L6886" i="8"/>
  <c r="F6886" i="8"/>
  <c r="O6885" i="8"/>
  <c r="L6885" i="8"/>
  <c r="F6885" i="8"/>
  <c r="O6884" i="8"/>
  <c r="L6884" i="8"/>
  <c r="F6884" i="8"/>
  <c r="O6883" i="8"/>
  <c r="L6883" i="8"/>
  <c r="F6883" i="8"/>
  <c r="O6882" i="8"/>
  <c r="L6882" i="8"/>
  <c r="F6882" i="8"/>
  <c r="O6881" i="8"/>
  <c r="L6881" i="8"/>
  <c r="F6881" i="8"/>
  <c r="O6880" i="8"/>
  <c r="L6880" i="8"/>
  <c r="F6880" i="8"/>
  <c r="O6879" i="8"/>
  <c r="L6879" i="8"/>
  <c r="F6879" i="8"/>
  <c r="O6878" i="8"/>
  <c r="L6878" i="8"/>
  <c r="F6878" i="8"/>
  <c r="O6877" i="8"/>
  <c r="L6877" i="8"/>
  <c r="F6877" i="8"/>
  <c r="O6876" i="8"/>
  <c r="L6876" i="8"/>
  <c r="F6876" i="8"/>
  <c r="O6875" i="8"/>
  <c r="L6875" i="8"/>
  <c r="F6875" i="8"/>
  <c r="O6874" i="8"/>
  <c r="L6874" i="8"/>
  <c r="F6874" i="8"/>
  <c r="O6873" i="8"/>
  <c r="L6873" i="8"/>
  <c r="F6873" i="8"/>
  <c r="O6872" i="8"/>
  <c r="L6872" i="8"/>
  <c r="F6872" i="8"/>
  <c r="O6871" i="8"/>
  <c r="L6871" i="8"/>
  <c r="F6871" i="8"/>
  <c r="O6870" i="8"/>
  <c r="L6870" i="8"/>
  <c r="F6870" i="8"/>
  <c r="O6869" i="8"/>
  <c r="L6869" i="8"/>
  <c r="F6869" i="8"/>
  <c r="O6868" i="8"/>
  <c r="L6868" i="8"/>
  <c r="F6868" i="8"/>
  <c r="O6867" i="8"/>
  <c r="L6867" i="8"/>
  <c r="F6867" i="8"/>
  <c r="O6866" i="8"/>
  <c r="L6866" i="8"/>
  <c r="F6866" i="8"/>
  <c r="O6865" i="8"/>
  <c r="L6865" i="8"/>
  <c r="F6865" i="8"/>
  <c r="O6864" i="8"/>
  <c r="L6864" i="8"/>
  <c r="F6864" i="8"/>
  <c r="O6863" i="8"/>
  <c r="L6863" i="8"/>
  <c r="F6863" i="8"/>
  <c r="O6862" i="8"/>
  <c r="L6862" i="8"/>
  <c r="F6862" i="8"/>
  <c r="O6861" i="8"/>
  <c r="L6861" i="8"/>
  <c r="F6861" i="8"/>
  <c r="O6860" i="8"/>
  <c r="L6860" i="8"/>
  <c r="F6860" i="8"/>
  <c r="O6859" i="8"/>
  <c r="L6859" i="8"/>
  <c r="F6859" i="8"/>
  <c r="O6858" i="8"/>
  <c r="L6858" i="8"/>
  <c r="F6858" i="8"/>
  <c r="O6857" i="8"/>
  <c r="L6857" i="8"/>
  <c r="F6857" i="8"/>
  <c r="O6856" i="8"/>
  <c r="L6856" i="8"/>
  <c r="F6856" i="8"/>
  <c r="O6855" i="8"/>
  <c r="L6855" i="8"/>
  <c r="F6855" i="8"/>
  <c r="O6854" i="8"/>
  <c r="L6854" i="8"/>
  <c r="F6854" i="8"/>
  <c r="O6853" i="8"/>
  <c r="L6853" i="8"/>
  <c r="F6853" i="8"/>
  <c r="O6852" i="8"/>
  <c r="L6852" i="8"/>
  <c r="F6852" i="8"/>
  <c r="O6851" i="8"/>
  <c r="L6851" i="8"/>
  <c r="F6851" i="8"/>
  <c r="O6850" i="8"/>
  <c r="L6850" i="8"/>
  <c r="F6850" i="8"/>
  <c r="O6849" i="8"/>
  <c r="L6849" i="8"/>
  <c r="F6849" i="8"/>
  <c r="O6848" i="8"/>
  <c r="L6848" i="8"/>
  <c r="F6848" i="8"/>
  <c r="O6847" i="8"/>
  <c r="L6847" i="8"/>
  <c r="F6847" i="8"/>
  <c r="O6846" i="8"/>
  <c r="L6846" i="8"/>
  <c r="F6846" i="8"/>
  <c r="O6845" i="8"/>
  <c r="L6845" i="8"/>
  <c r="F6845" i="8"/>
  <c r="O6844" i="8"/>
  <c r="L6844" i="8"/>
  <c r="F6844" i="8"/>
  <c r="O6843" i="8"/>
  <c r="L6843" i="8"/>
  <c r="F6843" i="8"/>
  <c r="O6842" i="8"/>
  <c r="L6842" i="8"/>
  <c r="F6842" i="8"/>
  <c r="O6841" i="8"/>
  <c r="L6841" i="8"/>
  <c r="F6841" i="8"/>
  <c r="O6840" i="8"/>
  <c r="L6840" i="8"/>
  <c r="F6840" i="8"/>
  <c r="O6839" i="8"/>
  <c r="L6839" i="8"/>
  <c r="F6839" i="8"/>
  <c r="O6838" i="8"/>
  <c r="L6838" i="8"/>
  <c r="F6838" i="8"/>
  <c r="O6837" i="8"/>
  <c r="L6837" i="8"/>
  <c r="F6837" i="8"/>
  <c r="O6836" i="8"/>
  <c r="L6836" i="8"/>
  <c r="F6836" i="8"/>
  <c r="O6835" i="8"/>
  <c r="L6835" i="8"/>
  <c r="F6835" i="8"/>
  <c r="O6834" i="8"/>
  <c r="L6834" i="8"/>
  <c r="F6834" i="8"/>
  <c r="O6833" i="8"/>
  <c r="L6833" i="8"/>
  <c r="F6833" i="8"/>
  <c r="O6832" i="8"/>
  <c r="L6832" i="8"/>
  <c r="F6832" i="8"/>
  <c r="O6831" i="8"/>
  <c r="L6831" i="8"/>
  <c r="F6831" i="8"/>
  <c r="O6830" i="8"/>
  <c r="L6830" i="8"/>
  <c r="F6830" i="8"/>
  <c r="O6829" i="8"/>
  <c r="L6829" i="8"/>
  <c r="F6829" i="8"/>
  <c r="O6828" i="8"/>
  <c r="L6828" i="8"/>
  <c r="F6828" i="8"/>
  <c r="O6827" i="8"/>
  <c r="L6827" i="8"/>
  <c r="F6827" i="8"/>
  <c r="O6826" i="8"/>
  <c r="L6826" i="8"/>
  <c r="F6826" i="8"/>
  <c r="O6825" i="8"/>
  <c r="L6825" i="8"/>
  <c r="F6825" i="8"/>
  <c r="O6824" i="8"/>
  <c r="L6824" i="8"/>
  <c r="F6824" i="8"/>
  <c r="O6823" i="8"/>
  <c r="L6823" i="8"/>
  <c r="F6823" i="8"/>
  <c r="O6822" i="8"/>
  <c r="L6822" i="8"/>
  <c r="F6822" i="8"/>
  <c r="O6821" i="8"/>
  <c r="L6821" i="8"/>
  <c r="F6821" i="8"/>
  <c r="O6820" i="8"/>
  <c r="L6820" i="8"/>
  <c r="F6820" i="8"/>
  <c r="O6819" i="8"/>
  <c r="L6819" i="8"/>
  <c r="F6819" i="8"/>
  <c r="O6818" i="8"/>
  <c r="L6818" i="8"/>
  <c r="F6818" i="8"/>
  <c r="O6817" i="8"/>
  <c r="L6817" i="8"/>
  <c r="F6817" i="8"/>
  <c r="O6816" i="8"/>
  <c r="L6816" i="8"/>
  <c r="F6816" i="8"/>
  <c r="O6815" i="8"/>
  <c r="L6815" i="8"/>
  <c r="F6815" i="8"/>
  <c r="O6814" i="8"/>
  <c r="L6814" i="8"/>
  <c r="F6814" i="8"/>
  <c r="O6813" i="8"/>
  <c r="L6813" i="8"/>
  <c r="F6813" i="8"/>
  <c r="O6812" i="8"/>
  <c r="L6812" i="8"/>
  <c r="F6812" i="8"/>
  <c r="O6811" i="8"/>
  <c r="L6811" i="8"/>
  <c r="F6811" i="8"/>
  <c r="O6810" i="8"/>
  <c r="L6810" i="8"/>
  <c r="F6810" i="8"/>
  <c r="O6809" i="8"/>
  <c r="L6809" i="8"/>
  <c r="F6809" i="8"/>
  <c r="O6808" i="8"/>
  <c r="L6808" i="8"/>
  <c r="F6808" i="8"/>
  <c r="O6807" i="8"/>
  <c r="L6807" i="8"/>
  <c r="F6807" i="8"/>
  <c r="O6806" i="8"/>
  <c r="L6806" i="8"/>
  <c r="F6806" i="8"/>
  <c r="O6805" i="8"/>
  <c r="L6805" i="8"/>
  <c r="F6805" i="8"/>
  <c r="O6804" i="8"/>
  <c r="L6804" i="8"/>
  <c r="F6804" i="8"/>
  <c r="O6803" i="8"/>
  <c r="L6803" i="8"/>
  <c r="F6803" i="8"/>
  <c r="O6802" i="8"/>
  <c r="L6802" i="8"/>
  <c r="F6802" i="8"/>
  <c r="O6801" i="8"/>
  <c r="L6801" i="8"/>
  <c r="F6801" i="8"/>
  <c r="O6800" i="8"/>
  <c r="L6800" i="8"/>
  <c r="F6800" i="8"/>
  <c r="O6799" i="8"/>
  <c r="L6799" i="8"/>
  <c r="F6799" i="8"/>
  <c r="O6798" i="8"/>
  <c r="L6798" i="8"/>
  <c r="F6798" i="8"/>
  <c r="O6797" i="8"/>
  <c r="L6797" i="8"/>
  <c r="F6797" i="8"/>
  <c r="O6796" i="8"/>
  <c r="L6796" i="8"/>
  <c r="F6796" i="8"/>
  <c r="O6795" i="8"/>
  <c r="L6795" i="8"/>
  <c r="F6795" i="8"/>
  <c r="O6794" i="8"/>
  <c r="L6794" i="8"/>
  <c r="F6794" i="8"/>
  <c r="O6793" i="8"/>
  <c r="L6793" i="8"/>
  <c r="F6793" i="8"/>
  <c r="O6792" i="8"/>
  <c r="L6792" i="8"/>
  <c r="F6792" i="8"/>
  <c r="O6791" i="8"/>
  <c r="L6791" i="8"/>
  <c r="F6791" i="8"/>
  <c r="O6790" i="8"/>
  <c r="L6790" i="8"/>
  <c r="F6790" i="8"/>
  <c r="O6789" i="8"/>
  <c r="L6789" i="8"/>
  <c r="F6789" i="8"/>
  <c r="O6788" i="8"/>
  <c r="L6788" i="8"/>
  <c r="F6788" i="8"/>
  <c r="O6787" i="8"/>
  <c r="L6787" i="8"/>
  <c r="F6787" i="8"/>
  <c r="O6786" i="8"/>
  <c r="L6786" i="8"/>
  <c r="F6786" i="8"/>
  <c r="O6785" i="8"/>
  <c r="L6785" i="8"/>
  <c r="F6785" i="8"/>
  <c r="O6784" i="8"/>
  <c r="L6784" i="8"/>
  <c r="F6784" i="8"/>
  <c r="O6783" i="8"/>
  <c r="L6783" i="8"/>
  <c r="F6783" i="8"/>
  <c r="O6782" i="8"/>
  <c r="L6782" i="8"/>
  <c r="F6782" i="8"/>
  <c r="O6781" i="8"/>
  <c r="L6781" i="8"/>
  <c r="F6781" i="8"/>
  <c r="O6780" i="8"/>
  <c r="L6780" i="8"/>
  <c r="F6780" i="8"/>
  <c r="O6779" i="8"/>
  <c r="L6779" i="8"/>
  <c r="F6779" i="8"/>
  <c r="O6778" i="8"/>
  <c r="L6778" i="8"/>
  <c r="F6778" i="8"/>
  <c r="O6777" i="8"/>
  <c r="L6777" i="8"/>
  <c r="F6777" i="8"/>
  <c r="O6776" i="8"/>
  <c r="L6776" i="8"/>
  <c r="F6776" i="8"/>
  <c r="O6775" i="8"/>
  <c r="L6775" i="8"/>
  <c r="F6775" i="8"/>
  <c r="O6774" i="8"/>
  <c r="L6774" i="8"/>
  <c r="F6774" i="8"/>
  <c r="O6773" i="8"/>
  <c r="L6773" i="8"/>
  <c r="F6773" i="8"/>
  <c r="O6772" i="8"/>
  <c r="L6772" i="8"/>
  <c r="F6772" i="8"/>
  <c r="O6771" i="8"/>
  <c r="L6771" i="8"/>
  <c r="F6771" i="8"/>
  <c r="O6770" i="8"/>
  <c r="L6770" i="8"/>
  <c r="F6770" i="8"/>
  <c r="O6769" i="8"/>
  <c r="L6769" i="8"/>
  <c r="F6769" i="8"/>
  <c r="O6768" i="8"/>
  <c r="L6768" i="8"/>
  <c r="F6768" i="8"/>
  <c r="O6767" i="8"/>
  <c r="L6767" i="8"/>
  <c r="F6767" i="8"/>
  <c r="O6766" i="8"/>
  <c r="L6766" i="8"/>
  <c r="F6766" i="8"/>
  <c r="O6765" i="8"/>
  <c r="L6765" i="8"/>
  <c r="F6765" i="8"/>
  <c r="O6764" i="8"/>
  <c r="L6764" i="8"/>
  <c r="F6764" i="8"/>
  <c r="O6763" i="8"/>
  <c r="L6763" i="8"/>
  <c r="F6763" i="8"/>
  <c r="O6762" i="8"/>
  <c r="L6762" i="8"/>
  <c r="F6762" i="8"/>
  <c r="O6761" i="8"/>
  <c r="L6761" i="8"/>
  <c r="F6761" i="8"/>
  <c r="O6760" i="8"/>
  <c r="L6760" i="8"/>
  <c r="F6760" i="8"/>
  <c r="O6759" i="8"/>
  <c r="L6759" i="8"/>
  <c r="F6759" i="8"/>
  <c r="O6758" i="8"/>
  <c r="L6758" i="8"/>
  <c r="F6758" i="8"/>
  <c r="O6757" i="8"/>
  <c r="L6757" i="8"/>
  <c r="F6757" i="8"/>
  <c r="O6756" i="8"/>
  <c r="L6756" i="8"/>
  <c r="F6756" i="8"/>
  <c r="O6755" i="8"/>
  <c r="L6755" i="8"/>
  <c r="F6755" i="8"/>
  <c r="O6754" i="8"/>
  <c r="L6754" i="8"/>
  <c r="F6754" i="8"/>
  <c r="O6753" i="8"/>
  <c r="L6753" i="8"/>
  <c r="F6753" i="8"/>
  <c r="O6752" i="8"/>
  <c r="L6752" i="8"/>
  <c r="F6752" i="8"/>
  <c r="O6751" i="8"/>
  <c r="L6751" i="8"/>
  <c r="F6751" i="8"/>
  <c r="O6750" i="8"/>
  <c r="L6750" i="8"/>
  <c r="F6750" i="8"/>
  <c r="O6749" i="8"/>
  <c r="L6749" i="8"/>
  <c r="F6749" i="8"/>
  <c r="O6748" i="8"/>
  <c r="L6748" i="8"/>
  <c r="F6748" i="8"/>
  <c r="O6747" i="8"/>
  <c r="L6747" i="8"/>
  <c r="F6747" i="8"/>
  <c r="O6746" i="8"/>
  <c r="L6746" i="8"/>
  <c r="F6746" i="8"/>
  <c r="O6745" i="8"/>
  <c r="L6745" i="8"/>
  <c r="F6745" i="8"/>
  <c r="O6744" i="8"/>
  <c r="L6744" i="8"/>
  <c r="F6744" i="8"/>
  <c r="O6743" i="8"/>
  <c r="L6743" i="8"/>
  <c r="F6743" i="8"/>
  <c r="O6742" i="8"/>
  <c r="L6742" i="8"/>
  <c r="F6742" i="8"/>
  <c r="O6741" i="8"/>
  <c r="L6741" i="8"/>
  <c r="F6741" i="8"/>
  <c r="O6740" i="8"/>
  <c r="L6740" i="8"/>
  <c r="F6740" i="8"/>
  <c r="O6739" i="8"/>
  <c r="L6739" i="8"/>
  <c r="F6739" i="8"/>
  <c r="O6738" i="8"/>
  <c r="L6738" i="8"/>
  <c r="F6738" i="8"/>
  <c r="O6737" i="8"/>
  <c r="L6737" i="8"/>
  <c r="F6737" i="8"/>
  <c r="O6736" i="8"/>
  <c r="L6736" i="8"/>
  <c r="F6736" i="8"/>
  <c r="O6735" i="8"/>
  <c r="L6735" i="8"/>
  <c r="F6735" i="8"/>
  <c r="O6734" i="8"/>
  <c r="L6734" i="8"/>
  <c r="F6734" i="8"/>
  <c r="O6733" i="8"/>
  <c r="L6733" i="8"/>
  <c r="F6733" i="8"/>
  <c r="O6732" i="8"/>
  <c r="L6732" i="8"/>
  <c r="F6732" i="8"/>
  <c r="O6731" i="8"/>
  <c r="L6731" i="8"/>
  <c r="F6731" i="8"/>
  <c r="O6730" i="8"/>
  <c r="L6730" i="8"/>
  <c r="F6730" i="8"/>
  <c r="O6729" i="8"/>
  <c r="L6729" i="8"/>
  <c r="F6729" i="8"/>
  <c r="O6728" i="8"/>
  <c r="L6728" i="8"/>
  <c r="F6728" i="8"/>
  <c r="O6727" i="8"/>
  <c r="L6727" i="8"/>
  <c r="F6727" i="8"/>
  <c r="O6726" i="8"/>
  <c r="L6726" i="8"/>
  <c r="F6726" i="8"/>
  <c r="O6725" i="8"/>
  <c r="L6725" i="8"/>
  <c r="F6725" i="8"/>
  <c r="O6724" i="8"/>
  <c r="L6724" i="8"/>
  <c r="F6724" i="8"/>
  <c r="O6723" i="8"/>
  <c r="L6723" i="8"/>
  <c r="F6723" i="8"/>
  <c r="O6722" i="8"/>
  <c r="L6722" i="8"/>
  <c r="F6722" i="8"/>
  <c r="O6721" i="8"/>
  <c r="L6721" i="8"/>
  <c r="F6721" i="8"/>
  <c r="O6720" i="8"/>
  <c r="L6720" i="8"/>
  <c r="F6720" i="8"/>
  <c r="O6719" i="8"/>
  <c r="L6719" i="8"/>
  <c r="F6719" i="8"/>
  <c r="O6718" i="8"/>
  <c r="L6718" i="8"/>
  <c r="F6718" i="8"/>
  <c r="O6717" i="8"/>
  <c r="L6717" i="8"/>
  <c r="F6717" i="8"/>
  <c r="O6716" i="8"/>
  <c r="L6716" i="8"/>
  <c r="F6716" i="8"/>
  <c r="O6715" i="8"/>
  <c r="L6715" i="8"/>
  <c r="F6715" i="8"/>
  <c r="O6714" i="8"/>
  <c r="L6714" i="8"/>
  <c r="F6714" i="8"/>
  <c r="O6713" i="8"/>
  <c r="L6713" i="8"/>
  <c r="F6713" i="8"/>
  <c r="O6712" i="8"/>
  <c r="L6712" i="8"/>
  <c r="F6712" i="8"/>
  <c r="O6711" i="8"/>
  <c r="L6711" i="8"/>
  <c r="F6711" i="8"/>
  <c r="O6710" i="8"/>
  <c r="L6710" i="8"/>
  <c r="F6710" i="8"/>
  <c r="O6709" i="8"/>
  <c r="L6709" i="8"/>
  <c r="F6709" i="8"/>
  <c r="O6708" i="8"/>
  <c r="L6708" i="8"/>
  <c r="F6708" i="8"/>
  <c r="O6707" i="8"/>
  <c r="L6707" i="8"/>
  <c r="F6707" i="8"/>
  <c r="O6706" i="8"/>
  <c r="L6706" i="8"/>
  <c r="F6706" i="8"/>
  <c r="O6705" i="8"/>
  <c r="L6705" i="8"/>
  <c r="F6705" i="8"/>
  <c r="O6704" i="8"/>
  <c r="L6704" i="8"/>
  <c r="F6704" i="8"/>
  <c r="O6703" i="8"/>
  <c r="L6703" i="8"/>
  <c r="F6703" i="8"/>
  <c r="O6702" i="8"/>
  <c r="L6702" i="8"/>
  <c r="F6702" i="8"/>
  <c r="O6701" i="8"/>
  <c r="L6701" i="8"/>
  <c r="F6701" i="8"/>
  <c r="O6700" i="8"/>
  <c r="L6700" i="8"/>
  <c r="F6700" i="8"/>
  <c r="O6699" i="8"/>
  <c r="L6699" i="8"/>
  <c r="F6699" i="8"/>
  <c r="O6698" i="8"/>
  <c r="L6698" i="8"/>
  <c r="F6698" i="8"/>
  <c r="O6697" i="8"/>
  <c r="L6697" i="8"/>
  <c r="F6697" i="8"/>
  <c r="O6696" i="8"/>
  <c r="L6696" i="8"/>
  <c r="F6696" i="8"/>
  <c r="O6695" i="8"/>
  <c r="L6695" i="8"/>
  <c r="F6695" i="8"/>
  <c r="O6694" i="8"/>
  <c r="L6694" i="8"/>
  <c r="F6694" i="8"/>
  <c r="O6693" i="8"/>
  <c r="L6693" i="8"/>
  <c r="F6693" i="8"/>
  <c r="O6692" i="8"/>
  <c r="L6692" i="8"/>
  <c r="F6692" i="8"/>
  <c r="O6691" i="8"/>
  <c r="L6691" i="8"/>
  <c r="F6691" i="8"/>
  <c r="O6690" i="8"/>
  <c r="L6690" i="8"/>
  <c r="F6690" i="8"/>
  <c r="O6689" i="8"/>
  <c r="L6689" i="8"/>
  <c r="F6689" i="8"/>
  <c r="O6688" i="8"/>
  <c r="L6688" i="8"/>
  <c r="F6688" i="8"/>
  <c r="O6687" i="8"/>
  <c r="L6687" i="8"/>
  <c r="F6687" i="8"/>
  <c r="O6686" i="8"/>
  <c r="L6686" i="8"/>
  <c r="F6686" i="8"/>
  <c r="O6685" i="8"/>
  <c r="L6685" i="8"/>
  <c r="F6685" i="8"/>
  <c r="O6684" i="8"/>
  <c r="L6684" i="8"/>
  <c r="F6684" i="8"/>
  <c r="O6683" i="8"/>
  <c r="L6683" i="8"/>
  <c r="F6683" i="8"/>
  <c r="O6682" i="8"/>
  <c r="L6682" i="8"/>
  <c r="F6682" i="8"/>
  <c r="O6681" i="8"/>
  <c r="L6681" i="8"/>
  <c r="F6681" i="8"/>
  <c r="O6680" i="8"/>
  <c r="L6680" i="8"/>
  <c r="F6680" i="8"/>
  <c r="O6679" i="8"/>
  <c r="L6679" i="8"/>
  <c r="F6679" i="8"/>
  <c r="O6678" i="8"/>
  <c r="L6678" i="8"/>
  <c r="F6678" i="8"/>
  <c r="O6677" i="8"/>
  <c r="L6677" i="8"/>
  <c r="F6677" i="8"/>
  <c r="O6676" i="8"/>
  <c r="L6676" i="8"/>
  <c r="F6676" i="8"/>
  <c r="O6675" i="8"/>
  <c r="L6675" i="8"/>
  <c r="F6675" i="8"/>
  <c r="O6674" i="8"/>
  <c r="L6674" i="8"/>
  <c r="F6674" i="8"/>
  <c r="O6673" i="8"/>
  <c r="L6673" i="8"/>
  <c r="F6673" i="8"/>
  <c r="O6672" i="8"/>
  <c r="L6672" i="8"/>
  <c r="F6672" i="8"/>
  <c r="O6671" i="8"/>
  <c r="L6671" i="8"/>
  <c r="F6671" i="8"/>
  <c r="O6670" i="8"/>
  <c r="L6670" i="8"/>
  <c r="F6670" i="8"/>
  <c r="O6669" i="8"/>
  <c r="L6669" i="8"/>
  <c r="F6669" i="8"/>
  <c r="O6668" i="8"/>
  <c r="L6668" i="8"/>
  <c r="F6668" i="8"/>
  <c r="O6667" i="8"/>
  <c r="L6667" i="8"/>
  <c r="F6667" i="8"/>
  <c r="O6666" i="8"/>
  <c r="L6666" i="8"/>
  <c r="F6666" i="8"/>
  <c r="O6665" i="8"/>
  <c r="L6665" i="8"/>
  <c r="F6665" i="8"/>
  <c r="O6664" i="8"/>
  <c r="L6664" i="8"/>
  <c r="F6664" i="8"/>
  <c r="O6663" i="8"/>
  <c r="L6663" i="8"/>
  <c r="F6663" i="8"/>
  <c r="O6662" i="8"/>
  <c r="L6662" i="8"/>
  <c r="F6662" i="8"/>
  <c r="O6661" i="8"/>
  <c r="L6661" i="8"/>
  <c r="F6661" i="8"/>
  <c r="O6660" i="8"/>
  <c r="L6660" i="8"/>
  <c r="F6660" i="8"/>
  <c r="O6659" i="8"/>
  <c r="L6659" i="8"/>
  <c r="F6659" i="8"/>
  <c r="O6658" i="8"/>
  <c r="L6658" i="8"/>
  <c r="F6658" i="8"/>
  <c r="O6657" i="8"/>
  <c r="L6657" i="8"/>
  <c r="F6657" i="8"/>
  <c r="O6656" i="8"/>
  <c r="L6656" i="8"/>
  <c r="F6656" i="8"/>
  <c r="O6655" i="8"/>
  <c r="L6655" i="8"/>
  <c r="F6655" i="8"/>
  <c r="O6654" i="8"/>
  <c r="L6654" i="8"/>
  <c r="F6654" i="8"/>
  <c r="O6653" i="8"/>
  <c r="L6653" i="8"/>
  <c r="F6653" i="8"/>
  <c r="O6652" i="8"/>
  <c r="L6652" i="8"/>
  <c r="F6652" i="8"/>
  <c r="O6651" i="8"/>
  <c r="L6651" i="8"/>
  <c r="F6651" i="8"/>
  <c r="O6650" i="8"/>
  <c r="L6650" i="8"/>
  <c r="F6650" i="8"/>
  <c r="O6649" i="8"/>
  <c r="L6649" i="8"/>
  <c r="F6649" i="8"/>
  <c r="O6648" i="8"/>
  <c r="L6648" i="8"/>
  <c r="F6648" i="8"/>
  <c r="O6647" i="8"/>
  <c r="L6647" i="8"/>
  <c r="F6647" i="8"/>
  <c r="O6646" i="8"/>
  <c r="L6646" i="8"/>
  <c r="F6646" i="8"/>
  <c r="O6645" i="8"/>
  <c r="L6645" i="8"/>
  <c r="F6645" i="8"/>
  <c r="O6644" i="8"/>
  <c r="L6644" i="8"/>
  <c r="F6644" i="8"/>
  <c r="O6643" i="8"/>
  <c r="L6643" i="8"/>
  <c r="F6643" i="8"/>
  <c r="O6642" i="8"/>
  <c r="L6642" i="8"/>
  <c r="F6642" i="8"/>
  <c r="O6641" i="8"/>
  <c r="L6641" i="8"/>
  <c r="F6641" i="8"/>
  <c r="O6640" i="8"/>
  <c r="L6640" i="8"/>
  <c r="F6640" i="8"/>
  <c r="O6639" i="8"/>
  <c r="L6639" i="8"/>
  <c r="F6639" i="8"/>
  <c r="O6638" i="8"/>
  <c r="L6638" i="8"/>
  <c r="F6638" i="8"/>
  <c r="O6637" i="8"/>
  <c r="L6637" i="8"/>
  <c r="F6637" i="8"/>
  <c r="O6636" i="8"/>
  <c r="L6636" i="8"/>
  <c r="F6636" i="8"/>
  <c r="O6635" i="8"/>
  <c r="L6635" i="8"/>
  <c r="F6635" i="8"/>
  <c r="O6634" i="8"/>
  <c r="L6634" i="8"/>
  <c r="F6634" i="8"/>
  <c r="O6633" i="8"/>
  <c r="L6633" i="8"/>
  <c r="F6633" i="8"/>
  <c r="O6632" i="8"/>
  <c r="L6632" i="8"/>
  <c r="F6632" i="8"/>
  <c r="O6631" i="8"/>
  <c r="L6631" i="8"/>
  <c r="F6631" i="8"/>
  <c r="O6630" i="8"/>
  <c r="L6630" i="8"/>
  <c r="F6630" i="8"/>
  <c r="O6629" i="8"/>
  <c r="L6629" i="8"/>
  <c r="F6629" i="8"/>
  <c r="O6628" i="8"/>
  <c r="L6628" i="8"/>
  <c r="F6628" i="8"/>
  <c r="O6627" i="8"/>
  <c r="L6627" i="8"/>
  <c r="F6627" i="8"/>
  <c r="O6626" i="8"/>
  <c r="L6626" i="8"/>
  <c r="F6626" i="8"/>
  <c r="O6625" i="8"/>
  <c r="L6625" i="8"/>
  <c r="F6625" i="8"/>
  <c r="O6624" i="8"/>
  <c r="L6624" i="8"/>
  <c r="F6624" i="8"/>
  <c r="O6623" i="8"/>
  <c r="L6623" i="8"/>
  <c r="F6623" i="8"/>
  <c r="O6622" i="8"/>
  <c r="L6622" i="8"/>
  <c r="F6622" i="8"/>
  <c r="O6621" i="8"/>
  <c r="L6621" i="8"/>
  <c r="F6621" i="8"/>
  <c r="O6620" i="8"/>
  <c r="L6620" i="8"/>
  <c r="F6620" i="8"/>
  <c r="O6619" i="8"/>
  <c r="L6619" i="8"/>
  <c r="F6619" i="8"/>
  <c r="O6618" i="8"/>
  <c r="L6618" i="8"/>
  <c r="F6618" i="8"/>
  <c r="O6617" i="8"/>
  <c r="L6617" i="8"/>
  <c r="F6617" i="8"/>
  <c r="O6616" i="8"/>
  <c r="L6616" i="8"/>
  <c r="F6616" i="8"/>
  <c r="O6615" i="8"/>
  <c r="L6615" i="8"/>
  <c r="F6615" i="8"/>
  <c r="O6614" i="8"/>
  <c r="L6614" i="8"/>
  <c r="F6614" i="8"/>
  <c r="O6613" i="8"/>
  <c r="L6613" i="8"/>
  <c r="F6613" i="8"/>
  <c r="O6612" i="8"/>
  <c r="L6612" i="8"/>
  <c r="F6612" i="8"/>
  <c r="O6611" i="8"/>
  <c r="L6611" i="8"/>
  <c r="F6611" i="8"/>
  <c r="O6610" i="8"/>
  <c r="L6610" i="8"/>
  <c r="F6610" i="8"/>
  <c r="O6609" i="8"/>
  <c r="L6609" i="8"/>
  <c r="F6609" i="8"/>
  <c r="O6608" i="8"/>
  <c r="L6608" i="8"/>
  <c r="F6608" i="8"/>
  <c r="O6607" i="8"/>
  <c r="L6607" i="8"/>
  <c r="F6607" i="8"/>
  <c r="O6606" i="8"/>
  <c r="L6606" i="8"/>
  <c r="F6606" i="8"/>
  <c r="O6605" i="8"/>
  <c r="L6605" i="8"/>
  <c r="F6605" i="8"/>
  <c r="O6604" i="8"/>
  <c r="L6604" i="8"/>
  <c r="F6604" i="8"/>
  <c r="O6603" i="8"/>
  <c r="L6603" i="8"/>
  <c r="F6603" i="8"/>
  <c r="O6602" i="8"/>
  <c r="L6602" i="8"/>
  <c r="F6602" i="8"/>
  <c r="O6601" i="8"/>
  <c r="L6601" i="8"/>
  <c r="F6601" i="8"/>
  <c r="O6600" i="8"/>
  <c r="L6600" i="8"/>
  <c r="F6600" i="8"/>
  <c r="O6599" i="8"/>
  <c r="L6599" i="8"/>
  <c r="F6599" i="8"/>
  <c r="O6598" i="8"/>
  <c r="L6598" i="8"/>
  <c r="F6598" i="8"/>
  <c r="O6597" i="8"/>
  <c r="L6597" i="8"/>
  <c r="F6597" i="8"/>
  <c r="O6596" i="8"/>
  <c r="L6596" i="8"/>
  <c r="F6596" i="8"/>
  <c r="O6595" i="8"/>
  <c r="L6595" i="8"/>
  <c r="F6595" i="8"/>
  <c r="O6594" i="8"/>
  <c r="L6594" i="8"/>
  <c r="F6594" i="8"/>
  <c r="O6593" i="8"/>
  <c r="L6593" i="8"/>
  <c r="F6593" i="8"/>
  <c r="O6592" i="8"/>
  <c r="L6592" i="8"/>
  <c r="F6592" i="8"/>
  <c r="O6591" i="8"/>
  <c r="L6591" i="8"/>
  <c r="F6591" i="8"/>
  <c r="O6590" i="8"/>
  <c r="L6590" i="8"/>
  <c r="F6590" i="8"/>
  <c r="O6589" i="8"/>
  <c r="L6589" i="8"/>
  <c r="F6589" i="8"/>
  <c r="O6588" i="8"/>
  <c r="L6588" i="8"/>
  <c r="F6588" i="8"/>
  <c r="O6587" i="8"/>
  <c r="L6587" i="8"/>
  <c r="F6587" i="8"/>
  <c r="O6586" i="8"/>
  <c r="L6586" i="8"/>
  <c r="F6586" i="8"/>
  <c r="O6585" i="8"/>
  <c r="L6585" i="8"/>
  <c r="F6585" i="8"/>
  <c r="O6584" i="8"/>
  <c r="L6584" i="8"/>
  <c r="F6584" i="8"/>
  <c r="O6583" i="8"/>
  <c r="L6583" i="8"/>
  <c r="F6583" i="8"/>
  <c r="O6582" i="8"/>
  <c r="L6582" i="8"/>
  <c r="F6582" i="8"/>
  <c r="O6581" i="8"/>
  <c r="L6581" i="8"/>
  <c r="F6581" i="8"/>
  <c r="O6580" i="8"/>
  <c r="L6580" i="8"/>
  <c r="F6580" i="8"/>
  <c r="O6579" i="8"/>
  <c r="L6579" i="8"/>
  <c r="F6579" i="8"/>
  <c r="O6578" i="8"/>
  <c r="L6578" i="8"/>
  <c r="F6578" i="8"/>
  <c r="O6577" i="8"/>
  <c r="L6577" i="8"/>
  <c r="F6577" i="8"/>
  <c r="O6576" i="8"/>
  <c r="L6576" i="8"/>
  <c r="F6576" i="8"/>
  <c r="O6575" i="8"/>
  <c r="L6575" i="8"/>
  <c r="F6575" i="8"/>
  <c r="O6574" i="8"/>
  <c r="L6574" i="8"/>
  <c r="F6574" i="8"/>
  <c r="O6573" i="8"/>
  <c r="L6573" i="8"/>
  <c r="F6573" i="8"/>
  <c r="O6572" i="8"/>
  <c r="L6572" i="8"/>
  <c r="F6572" i="8"/>
  <c r="O6571" i="8"/>
  <c r="L6571" i="8"/>
  <c r="F6571" i="8"/>
  <c r="O6570" i="8"/>
  <c r="L6570" i="8"/>
  <c r="F6570" i="8"/>
  <c r="O6569" i="8"/>
  <c r="L6569" i="8"/>
  <c r="F6569" i="8"/>
  <c r="O6568" i="8"/>
  <c r="L6568" i="8"/>
  <c r="F6568" i="8"/>
  <c r="O6567" i="8"/>
  <c r="L6567" i="8"/>
  <c r="F6567" i="8"/>
  <c r="O6566" i="8"/>
  <c r="L6566" i="8"/>
  <c r="F6566" i="8"/>
  <c r="O6565" i="8"/>
  <c r="L6565" i="8"/>
  <c r="F6565" i="8"/>
  <c r="O6564" i="8"/>
  <c r="L6564" i="8"/>
  <c r="F6564" i="8"/>
  <c r="O6563" i="8"/>
  <c r="L6563" i="8"/>
  <c r="F6563" i="8"/>
  <c r="O6562" i="8"/>
  <c r="L6562" i="8"/>
  <c r="F6562" i="8"/>
  <c r="O6561" i="8"/>
  <c r="L6561" i="8"/>
  <c r="F6561" i="8"/>
  <c r="O6560" i="8"/>
  <c r="L6560" i="8"/>
  <c r="F6560" i="8"/>
  <c r="O6559" i="8"/>
  <c r="L6559" i="8"/>
  <c r="F6559" i="8"/>
  <c r="O6558" i="8"/>
  <c r="L6558" i="8"/>
  <c r="F6558" i="8"/>
  <c r="O6557" i="8"/>
  <c r="L6557" i="8"/>
  <c r="F6557" i="8"/>
  <c r="O6556" i="8"/>
  <c r="L6556" i="8"/>
  <c r="F6556" i="8"/>
  <c r="O6555" i="8"/>
  <c r="L6555" i="8"/>
  <c r="F6555" i="8"/>
  <c r="O6554" i="8"/>
  <c r="L6554" i="8"/>
  <c r="F6554" i="8"/>
  <c r="O6553" i="8"/>
  <c r="L6553" i="8"/>
  <c r="F6553" i="8"/>
  <c r="O6552" i="8"/>
  <c r="L6552" i="8"/>
  <c r="F6552" i="8"/>
  <c r="O6551" i="8"/>
  <c r="L6551" i="8"/>
  <c r="F6551" i="8"/>
  <c r="O6550" i="8"/>
  <c r="L6550" i="8"/>
  <c r="F6550" i="8"/>
  <c r="O6549" i="8"/>
  <c r="L6549" i="8"/>
  <c r="F6549" i="8"/>
  <c r="O6548" i="8"/>
  <c r="L6548" i="8"/>
  <c r="F6548" i="8"/>
  <c r="O6547" i="8"/>
  <c r="L6547" i="8"/>
  <c r="F6547" i="8"/>
  <c r="O6546" i="8"/>
  <c r="L6546" i="8"/>
  <c r="F6546" i="8"/>
  <c r="O6545" i="8"/>
  <c r="L6545" i="8"/>
  <c r="F6545" i="8"/>
  <c r="O6544" i="8"/>
  <c r="L6544" i="8"/>
  <c r="F6544" i="8"/>
  <c r="O6543" i="8"/>
  <c r="L6543" i="8"/>
  <c r="F6543" i="8"/>
  <c r="O6542" i="8"/>
  <c r="L6542" i="8"/>
  <c r="F6542" i="8"/>
  <c r="O6541" i="8"/>
  <c r="L6541" i="8"/>
  <c r="F6541" i="8"/>
  <c r="O6540" i="8"/>
  <c r="L6540" i="8"/>
  <c r="F6540" i="8"/>
  <c r="O6539" i="8"/>
  <c r="L6539" i="8"/>
  <c r="F6539" i="8"/>
  <c r="O6538" i="8"/>
  <c r="L6538" i="8"/>
  <c r="F6538" i="8"/>
  <c r="O6537" i="8"/>
  <c r="L6537" i="8"/>
  <c r="F6537" i="8"/>
  <c r="O6536" i="8"/>
  <c r="L6536" i="8"/>
  <c r="F6536" i="8"/>
  <c r="O6535" i="8"/>
  <c r="L6535" i="8"/>
  <c r="F6535" i="8"/>
  <c r="O6534" i="8"/>
  <c r="L6534" i="8"/>
  <c r="F6534" i="8"/>
  <c r="O6533" i="8"/>
  <c r="L6533" i="8"/>
  <c r="F6533" i="8"/>
  <c r="O6532" i="8"/>
  <c r="L6532" i="8"/>
  <c r="F6532" i="8"/>
  <c r="O6531" i="8"/>
  <c r="L6531" i="8"/>
  <c r="F6531" i="8"/>
  <c r="O6530" i="8"/>
  <c r="L6530" i="8"/>
  <c r="F6530" i="8"/>
  <c r="O6529" i="8"/>
  <c r="L6529" i="8"/>
  <c r="F6529" i="8"/>
  <c r="O6528" i="8"/>
  <c r="L6528" i="8"/>
  <c r="F6528" i="8"/>
  <c r="O6527" i="8"/>
  <c r="L6527" i="8"/>
  <c r="F6527" i="8"/>
  <c r="O6526" i="8"/>
  <c r="L6526" i="8"/>
  <c r="F6526" i="8"/>
  <c r="O6525" i="8"/>
  <c r="L6525" i="8"/>
  <c r="F6525" i="8"/>
  <c r="O6524" i="8"/>
  <c r="L6524" i="8"/>
  <c r="F6524" i="8"/>
  <c r="O6523" i="8"/>
  <c r="L6523" i="8"/>
  <c r="F6523" i="8"/>
  <c r="O6522" i="8"/>
  <c r="L6522" i="8"/>
  <c r="F6522" i="8"/>
  <c r="O6521" i="8"/>
  <c r="L6521" i="8"/>
  <c r="F6521" i="8"/>
  <c r="O6520" i="8"/>
  <c r="L6520" i="8"/>
  <c r="F6520" i="8"/>
  <c r="O6519" i="8"/>
  <c r="L6519" i="8"/>
  <c r="F6519" i="8"/>
  <c r="O6518" i="8"/>
  <c r="L6518" i="8"/>
  <c r="F6518" i="8"/>
  <c r="O6517" i="8"/>
  <c r="L6517" i="8"/>
  <c r="F6517" i="8"/>
  <c r="O6516" i="8"/>
  <c r="L6516" i="8"/>
  <c r="F6516" i="8"/>
  <c r="O6515" i="8"/>
  <c r="L6515" i="8"/>
  <c r="F6515" i="8"/>
  <c r="O6514" i="8"/>
  <c r="L6514" i="8"/>
  <c r="F6514" i="8"/>
  <c r="O6513" i="8"/>
  <c r="L6513" i="8"/>
  <c r="F6513" i="8"/>
  <c r="O6512" i="8"/>
  <c r="L6512" i="8"/>
  <c r="F6512" i="8"/>
  <c r="O6511" i="8"/>
  <c r="L6511" i="8"/>
  <c r="F6511" i="8"/>
  <c r="O6510" i="8"/>
  <c r="L6510" i="8"/>
  <c r="F6510" i="8"/>
  <c r="O6509" i="8"/>
  <c r="L6509" i="8"/>
  <c r="F6509" i="8"/>
  <c r="O6508" i="8"/>
  <c r="L6508" i="8"/>
  <c r="F6508" i="8"/>
  <c r="O6507" i="8"/>
  <c r="L6507" i="8"/>
  <c r="F6507" i="8"/>
  <c r="O6506" i="8"/>
  <c r="L6506" i="8"/>
  <c r="F6506" i="8"/>
  <c r="O6505" i="8"/>
  <c r="L6505" i="8"/>
  <c r="F6505" i="8"/>
  <c r="O6504" i="8"/>
  <c r="L6504" i="8"/>
  <c r="F6504" i="8"/>
  <c r="O6503" i="8"/>
  <c r="L6503" i="8"/>
  <c r="F6503" i="8"/>
  <c r="O6502" i="8"/>
  <c r="L6502" i="8"/>
  <c r="F6502" i="8"/>
  <c r="O6501" i="8"/>
  <c r="L6501" i="8"/>
  <c r="F6501" i="8"/>
  <c r="O6500" i="8"/>
  <c r="L6500" i="8"/>
  <c r="F6500" i="8"/>
  <c r="O6499" i="8"/>
  <c r="L6499" i="8"/>
  <c r="F6499" i="8"/>
  <c r="O6498" i="8"/>
  <c r="L6498" i="8"/>
  <c r="F6498" i="8"/>
  <c r="O6497" i="8"/>
  <c r="L6497" i="8"/>
  <c r="F6497" i="8"/>
  <c r="O6496" i="8"/>
  <c r="L6496" i="8"/>
  <c r="F6496" i="8"/>
  <c r="O6495" i="8"/>
  <c r="L6495" i="8"/>
  <c r="F6495" i="8"/>
  <c r="O6494" i="8"/>
  <c r="L6494" i="8"/>
  <c r="F6494" i="8"/>
  <c r="O6493" i="8"/>
  <c r="L6493" i="8"/>
  <c r="F6493" i="8"/>
  <c r="O6492" i="8"/>
  <c r="L6492" i="8"/>
  <c r="F6492" i="8"/>
  <c r="O6491" i="8"/>
  <c r="L6491" i="8"/>
  <c r="F6491" i="8"/>
  <c r="O6490" i="8"/>
  <c r="L6490" i="8"/>
  <c r="F6490" i="8"/>
  <c r="O6489" i="8"/>
  <c r="L6489" i="8"/>
  <c r="F6489" i="8"/>
  <c r="O6488" i="8"/>
  <c r="L6488" i="8"/>
  <c r="F6488" i="8"/>
  <c r="O6487" i="8"/>
  <c r="L6487" i="8"/>
  <c r="F6487" i="8"/>
  <c r="O6486" i="8"/>
  <c r="L6486" i="8"/>
  <c r="F6486" i="8"/>
  <c r="O6485" i="8"/>
  <c r="L6485" i="8"/>
  <c r="F6485" i="8"/>
  <c r="O6484" i="8"/>
  <c r="L6484" i="8"/>
  <c r="F6484" i="8"/>
  <c r="O6483" i="8"/>
  <c r="L6483" i="8"/>
  <c r="F6483" i="8"/>
  <c r="O6482" i="8"/>
  <c r="L6482" i="8"/>
  <c r="F6482" i="8"/>
  <c r="O6481" i="8"/>
  <c r="L6481" i="8"/>
  <c r="F6481" i="8"/>
  <c r="O6480" i="8"/>
  <c r="L6480" i="8"/>
  <c r="F6480" i="8"/>
  <c r="O6479" i="8"/>
  <c r="L6479" i="8"/>
  <c r="F6479" i="8"/>
  <c r="O6478" i="8"/>
  <c r="L6478" i="8"/>
  <c r="F6478" i="8"/>
  <c r="O6477" i="8"/>
  <c r="L6477" i="8"/>
  <c r="F6477" i="8"/>
  <c r="O6476" i="8"/>
  <c r="L6476" i="8"/>
  <c r="F6476" i="8"/>
  <c r="O6475" i="8"/>
  <c r="L6475" i="8"/>
  <c r="F6475" i="8"/>
  <c r="O6474" i="8"/>
  <c r="L6474" i="8"/>
  <c r="F6474" i="8"/>
  <c r="O6473" i="8"/>
  <c r="L6473" i="8"/>
  <c r="F6473" i="8"/>
  <c r="O6472" i="8"/>
  <c r="L6472" i="8"/>
  <c r="F6472" i="8"/>
  <c r="O6471" i="8"/>
  <c r="L6471" i="8"/>
  <c r="F6471" i="8"/>
  <c r="O6470" i="8"/>
  <c r="L6470" i="8"/>
  <c r="F6470" i="8"/>
  <c r="O6469" i="8"/>
  <c r="L6469" i="8"/>
  <c r="F6469" i="8"/>
  <c r="O6468" i="8"/>
  <c r="L6468" i="8"/>
  <c r="F6468" i="8"/>
  <c r="O6467" i="8"/>
  <c r="L6467" i="8"/>
  <c r="F6467" i="8"/>
  <c r="O6466" i="8"/>
  <c r="L6466" i="8"/>
  <c r="F6466" i="8"/>
  <c r="O6465" i="8"/>
  <c r="L6465" i="8"/>
  <c r="F6465" i="8"/>
  <c r="O6464" i="8"/>
  <c r="L6464" i="8"/>
  <c r="F6464" i="8"/>
  <c r="O6463" i="8"/>
  <c r="L6463" i="8"/>
  <c r="F6463" i="8"/>
  <c r="O6462" i="8"/>
  <c r="L6462" i="8"/>
  <c r="F6462" i="8"/>
  <c r="O6461" i="8"/>
  <c r="L6461" i="8"/>
  <c r="F6461" i="8"/>
  <c r="O6460" i="8"/>
  <c r="L6460" i="8"/>
  <c r="F6460" i="8"/>
  <c r="O6459" i="8"/>
  <c r="L6459" i="8"/>
  <c r="F6459" i="8"/>
  <c r="O6458" i="8"/>
  <c r="L6458" i="8"/>
  <c r="F6458" i="8"/>
  <c r="O6457" i="8"/>
  <c r="L6457" i="8"/>
  <c r="F6457" i="8"/>
  <c r="O6456" i="8"/>
  <c r="L6456" i="8"/>
  <c r="F6456" i="8"/>
  <c r="O6455" i="8"/>
  <c r="L6455" i="8"/>
  <c r="F6455" i="8"/>
  <c r="O6454" i="8"/>
  <c r="L6454" i="8"/>
  <c r="F6454" i="8"/>
  <c r="O6453" i="8"/>
  <c r="L6453" i="8"/>
  <c r="F6453" i="8"/>
  <c r="O6452" i="8"/>
  <c r="L6452" i="8"/>
  <c r="F6452" i="8"/>
  <c r="O6451" i="8"/>
  <c r="L6451" i="8"/>
  <c r="F6451" i="8"/>
  <c r="O6450" i="8"/>
  <c r="L6450" i="8"/>
  <c r="F6450" i="8"/>
  <c r="O6449" i="8"/>
  <c r="L6449" i="8"/>
  <c r="F6449" i="8"/>
  <c r="O6448" i="8"/>
  <c r="L6448" i="8"/>
  <c r="F6448" i="8"/>
  <c r="O6447" i="8"/>
  <c r="L6447" i="8"/>
  <c r="F6447" i="8"/>
  <c r="O6446" i="8"/>
  <c r="L6446" i="8"/>
  <c r="F6446" i="8"/>
  <c r="O6445" i="8"/>
  <c r="L6445" i="8"/>
  <c r="F6445" i="8"/>
  <c r="O6444" i="8"/>
  <c r="L6444" i="8"/>
  <c r="F6444" i="8"/>
  <c r="O6443" i="8"/>
  <c r="L6443" i="8"/>
  <c r="F6443" i="8"/>
  <c r="O6442" i="8"/>
  <c r="L6442" i="8"/>
  <c r="F6442" i="8"/>
  <c r="O6441" i="8"/>
  <c r="L6441" i="8"/>
  <c r="F6441" i="8"/>
  <c r="O6440" i="8"/>
  <c r="L6440" i="8"/>
  <c r="F6440" i="8"/>
  <c r="O6439" i="8"/>
  <c r="L6439" i="8"/>
  <c r="F6439" i="8"/>
  <c r="O6438" i="8"/>
  <c r="L6438" i="8"/>
  <c r="F6438" i="8"/>
  <c r="O6437" i="8"/>
  <c r="L6437" i="8"/>
  <c r="F6437" i="8"/>
  <c r="O6436" i="8"/>
  <c r="L6436" i="8"/>
  <c r="F6436" i="8"/>
  <c r="O6435" i="8"/>
  <c r="L6435" i="8"/>
  <c r="F6435" i="8"/>
  <c r="O6434" i="8"/>
  <c r="L6434" i="8"/>
  <c r="F6434" i="8"/>
  <c r="O6433" i="8"/>
  <c r="L6433" i="8"/>
  <c r="F6433" i="8"/>
  <c r="O6432" i="8"/>
  <c r="L6432" i="8"/>
  <c r="F6432" i="8"/>
  <c r="O6431" i="8"/>
  <c r="L6431" i="8"/>
  <c r="F6431" i="8"/>
  <c r="O6430" i="8"/>
  <c r="L6430" i="8"/>
  <c r="F6430" i="8"/>
  <c r="O6429" i="8"/>
  <c r="L6429" i="8"/>
  <c r="F6429" i="8"/>
  <c r="O6428" i="8"/>
  <c r="L6428" i="8"/>
  <c r="F6428" i="8"/>
  <c r="O6427" i="8"/>
  <c r="L6427" i="8"/>
  <c r="F6427" i="8"/>
  <c r="O6426" i="8"/>
  <c r="L6426" i="8"/>
  <c r="F6426" i="8"/>
  <c r="O6425" i="8"/>
  <c r="L6425" i="8"/>
  <c r="F6425" i="8"/>
  <c r="O6424" i="8"/>
  <c r="L6424" i="8"/>
  <c r="F6424" i="8"/>
  <c r="O6423" i="8"/>
  <c r="L6423" i="8"/>
  <c r="F6423" i="8"/>
  <c r="O6422" i="8"/>
  <c r="L6422" i="8"/>
  <c r="F6422" i="8"/>
  <c r="O6421" i="8"/>
  <c r="L6421" i="8"/>
  <c r="F6421" i="8"/>
  <c r="O6420" i="8"/>
  <c r="L6420" i="8"/>
  <c r="F6420" i="8"/>
  <c r="O6419" i="8"/>
  <c r="L6419" i="8"/>
  <c r="F6419" i="8"/>
  <c r="O6418" i="8"/>
  <c r="L6418" i="8"/>
  <c r="F6418" i="8"/>
  <c r="O6417" i="8"/>
  <c r="L6417" i="8"/>
  <c r="F6417" i="8"/>
  <c r="O6416" i="8"/>
  <c r="L6416" i="8"/>
  <c r="F6416" i="8"/>
  <c r="O6415" i="8"/>
  <c r="L6415" i="8"/>
  <c r="F6415" i="8"/>
  <c r="O6414" i="8"/>
  <c r="L6414" i="8"/>
  <c r="F6414" i="8"/>
  <c r="O6413" i="8"/>
  <c r="L6413" i="8"/>
  <c r="F6413" i="8"/>
  <c r="O6412" i="8"/>
  <c r="L6412" i="8"/>
  <c r="F6412" i="8"/>
  <c r="O6411" i="8"/>
  <c r="L6411" i="8"/>
  <c r="F6411" i="8"/>
  <c r="O6410" i="8"/>
  <c r="L6410" i="8"/>
  <c r="F6410" i="8"/>
  <c r="O6409" i="8"/>
  <c r="L6409" i="8"/>
  <c r="F6409" i="8"/>
  <c r="O6408" i="8"/>
  <c r="L6408" i="8"/>
  <c r="F6408" i="8"/>
  <c r="O6407" i="8"/>
  <c r="L6407" i="8"/>
  <c r="F6407" i="8"/>
  <c r="O6406" i="8"/>
  <c r="L6406" i="8"/>
  <c r="F6406" i="8"/>
  <c r="O6405" i="8"/>
  <c r="L6405" i="8"/>
  <c r="F6405" i="8"/>
  <c r="O6404" i="8"/>
  <c r="L6404" i="8"/>
  <c r="F6404" i="8"/>
  <c r="O6403" i="8"/>
  <c r="L6403" i="8"/>
  <c r="F6403" i="8"/>
  <c r="O6402" i="8"/>
  <c r="L6402" i="8"/>
  <c r="F6402" i="8"/>
  <c r="O6401" i="8"/>
  <c r="L6401" i="8"/>
  <c r="F6401" i="8"/>
  <c r="O6400" i="8"/>
  <c r="L6400" i="8"/>
  <c r="F6400" i="8"/>
  <c r="O6399" i="8"/>
  <c r="L6399" i="8"/>
  <c r="F6399" i="8"/>
  <c r="O6398" i="8"/>
  <c r="L6398" i="8"/>
  <c r="F6398" i="8"/>
  <c r="O6397" i="8"/>
  <c r="L6397" i="8"/>
  <c r="F6397" i="8"/>
  <c r="O6396" i="8"/>
  <c r="L6396" i="8"/>
  <c r="F6396" i="8"/>
  <c r="O6395" i="8"/>
  <c r="L6395" i="8"/>
  <c r="F6395" i="8"/>
  <c r="O6394" i="8"/>
  <c r="L6394" i="8"/>
  <c r="F6394" i="8"/>
  <c r="O6393" i="8"/>
  <c r="L6393" i="8"/>
  <c r="F6393" i="8"/>
  <c r="O6392" i="8"/>
  <c r="L6392" i="8"/>
  <c r="F6392" i="8"/>
  <c r="O6391" i="8"/>
  <c r="L6391" i="8"/>
  <c r="F6391" i="8"/>
  <c r="O6390" i="8"/>
  <c r="L6390" i="8"/>
  <c r="F6390" i="8"/>
  <c r="O6389" i="8"/>
  <c r="L6389" i="8"/>
  <c r="F6389" i="8"/>
  <c r="O6388" i="8"/>
  <c r="L6388" i="8"/>
  <c r="F6388" i="8"/>
  <c r="O6387" i="8"/>
  <c r="L6387" i="8"/>
  <c r="F6387" i="8"/>
  <c r="O6386" i="8"/>
  <c r="L6386" i="8"/>
  <c r="F6386" i="8"/>
  <c r="O6385" i="8"/>
  <c r="L6385" i="8"/>
  <c r="F6385" i="8"/>
  <c r="O6384" i="8"/>
  <c r="L6384" i="8"/>
  <c r="F6384" i="8"/>
  <c r="O6383" i="8"/>
  <c r="L6383" i="8"/>
  <c r="F6383" i="8"/>
  <c r="O6382" i="8"/>
  <c r="L6382" i="8"/>
  <c r="F6382" i="8"/>
  <c r="O6381" i="8"/>
  <c r="L6381" i="8"/>
  <c r="F6381" i="8"/>
  <c r="O6380" i="8"/>
  <c r="L6380" i="8"/>
  <c r="F6380" i="8"/>
  <c r="O6379" i="8"/>
  <c r="L6379" i="8"/>
  <c r="F6379" i="8"/>
  <c r="O6378" i="8"/>
  <c r="L6378" i="8"/>
  <c r="F6378" i="8"/>
  <c r="O6377" i="8"/>
  <c r="L6377" i="8"/>
  <c r="F6377" i="8"/>
  <c r="O6376" i="8"/>
  <c r="L6376" i="8"/>
  <c r="F6376" i="8"/>
  <c r="O6375" i="8"/>
  <c r="L6375" i="8"/>
  <c r="F6375" i="8"/>
  <c r="O6374" i="8"/>
  <c r="L6374" i="8"/>
  <c r="F6374" i="8"/>
  <c r="O6373" i="8"/>
  <c r="L6373" i="8"/>
  <c r="F6373" i="8"/>
  <c r="O6372" i="8"/>
  <c r="L6372" i="8"/>
  <c r="F6372" i="8"/>
  <c r="O6371" i="8"/>
  <c r="L6371" i="8"/>
  <c r="F6371" i="8"/>
  <c r="O6370" i="8"/>
  <c r="L6370" i="8"/>
  <c r="F6370" i="8"/>
  <c r="O6369" i="8"/>
  <c r="L6369" i="8"/>
  <c r="F6369" i="8"/>
  <c r="O6368" i="8"/>
  <c r="L6368" i="8"/>
  <c r="F6368" i="8"/>
  <c r="O6367" i="8"/>
  <c r="L6367" i="8"/>
  <c r="F6367" i="8"/>
  <c r="O6366" i="8"/>
  <c r="L6366" i="8"/>
  <c r="F6366" i="8"/>
  <c r="O6365" i="8"/>
  <c r="L6365" i="8"/>
  <c r="F6365" i="8"/>
  <c r="O6364" i="8"/>
  <c r="L6364" i="8"/>
  <c r="F6364" i="8"/>
  <c r="O6363" i="8"/>
  <c r="L6363" i="8"/>
  <c r="F6363" i="8"/>
  <c r="O6362" i="8"/>
  <c r="L6362" i="8"/>
  <c r="F6362" i="8"/>
  <c r="O6361" i="8"/>
  <c r="L6361" i="8"/>
  <c r="F6361" i="8"/>
  <c r="O6360" i="8"/>
  <c r="L6360" i="8"/>
  <c r="F6360" i="8"/>
  <c r="O6359" i="8"/>
  <c r="L6359" i="8"/>
  <c r="F6359" i="8"/>
  <c r="O6358" i="8"/>
  <c r="L6358" i="8"/>
  <c r="F6358" i="8"/>
  <c r="O6357" i="8"/>
  <c r="L6357" i="8"/>
  <c r="F6357" i="8"/>
  <c r="O6356" i="8"/>
  <c r="L6356" i="8"/>
  <c r="F6356" i="8"/>
  <c r="O6355" i="8"/>
  <c r="L6355" i="8"/>
  <c r="F6355" i="8"/>
  <c r="O6354" i="8"/>
  <c r="L6354" i="8"/>
  <c r="F6354" i="8"/>
  <c r="O6353" i="8"/>
  <c r="L6353" i="8"/>
  <c r="F6353" i="8"/>
  <c r="O6352" i="8"/>
  <c r="L6352" i="8"/>
  <c r="F6352" i="8"/>
  <c r="O6351" i="8"/>
  <c r="L6351" i="8"/>
  <c r="F6351" i="8"/>
  <c r="O6350" i="8"/>
  <c r="L6350" i="8"/>
  <c r="F6350" i="8"/>
  <c r="O6349" i="8"/>
  <c r="L6349" i="8"/>
  <c r="F6349" i="8"/>
  <c r="O6348" i="8"/>
  <c r="L6348" i="8"/>
  <c r="F6348" i="8"/>
  <c r="O6347" i="8"/>
  <c r="L6347" i="8"/>
  <c r="F6347" i="8"/>
  <c r="O6346" i="8"/>
  <c r="L6346" i="8"/>
  <c r="F6346" i="8"/>
  <c r="O6345" i="8"/>
  <c r="L6345" i="8"/>
  <c r="F6345" i="8"/>
  <c r="O6344" i="8"/>
  <c r="L6344" i="8"/>
  <c r="F6344" i="8"/>
  <c r="O6343" i="8"/>
  <c r="L6343" i="8"/>
  <c r="F6343" i="8"/>
  <c r="O6342" i="8"/>
  <c r="L6342" i="8"/>
  <c r="F6342" i="8"/>
  <c r="O6341" i="8"/>
  <c r="L6341" i="8"/>
  <c r="F6341" i="8"/>
  <c r="O6340" i="8"/>
  <c r="L6340" i="8"/>
  <c r="F6340" i="8"/>
  <c r="O6339" i="8"/>
  <c r="L6339" i="8"/>
  <c r="F6339" i="8"/>
  <c r="O6338" i="8"/>
  <c r="L6338" i="8"/>
  <c r="F6338" i="8"/>
  <c r="O6337" i="8"/>
  <c r="L6337" i="8"/>
  <c r="F6337" i="8"/>
  <c r="O6336" i="8"/>
  <c r="L6336" i="8"/>
  <c r="F6336" i="8"/>
  <c r="O6335" i="8"/>
  <c r="L6335" i="8"/>
  <c r="F6335" i="8"/>
  <c r="O6334" i="8"/>
  <c r="L6334" i="8"/>
  <c r="F6334" i="8"/>
  <c r="O6333" i="8"/>
  <c r="L6333" i="8"/>
  <c r="F6333" i="8"/>
  <c r="O6332" i="8"/>
  <c r="L6332" i="8"/>
  <c r="F6332" i="8"/>
  <c r="O6331" i="8"/>
  <c r="L6331" i="8"/>
  <c r="F6331" i="8"/>
  <c r="O6330" i="8"/>
  <c r="L6330" i="8"/>
  <c r="F6330" i="8"/>
  <c r="O6329" i="8"/>
  <c r="L6329" i="8"/>
  <c r="F6329" i="8"/>
  <c r="O6328" i="8"/>
  <c r="L6328" i="8"/>
  <c r="F6328" i="8"/>
  <c r="O6327" i="8"/>
  <c r="L6327" i="8"/>
  <c r="F6327" i="8"/>
  <c r="O6326" i="8"/>
  <c r="L6326" i="8"/>
  <c r="F6326" i="8"/>
  <c r="O6325" i="8"/>
  <c r="L6325" i="8"/>
  <c r="F6325" i="8"/>
  <c r="O6324" i="8"/>
  <c r="L6324" i="8"/>
  <c r="F6324" i="8"/>
  <c r="O6323" i="8"/>
  <c r="L6323" i="8"/>
  <c r="F6323" i="8"/>
  <c r="O6322" i="8"/>
  <c r="L6322" i="8"/>
  <c r="F6322" i="8"/>
  <c r="O6321" i="8"/>
  <c r="L6321" i="8"/>
  <c r="F6321" i="8"/>
  <c r="O6320" i="8"/>
  <c r="L6320" i="8"/>
  <c r="F6320" i="8"/>
  <c r="O6319" i="8"/>
  <c r="L6319" i="8"/>
  <c r="F6319" i="8"/>
  <c r="O6318" i="8"/>
  <c r="L6318" i="8"/>
  <c r="F6318" i="8"/>
  <c r="O6317" i="8"/>
  <c r="L6317" i="8"/>
  <c r="F6317" i="8"/>
  <c r="O6316" i="8"/>
  <c r="L6316" i="8"/>
  <c r="F6316" i="8"/>
  <c r="O6315" i="8"/>
  <c r="L6315" i="8"/>
  <c r="F6315" i="8"/>
  <c r="O6314" i="8"/>
  <c r="L6314" i="8"/>
  <c r="F6314" i="8"/>
  <c r="O6313" i="8"/>
  <c r="L6313" i="8"/>
  <c r="F6313" i="8"/>
  <c r="O6312" i="8"/>
  <c r="L6312" i="8"/>
  <c r="F6312" i="8"/>
  <c r="O6311" i="8"/>
  <c r="L6311" i="8"/>
  <c r="F6311" i="8"/>
  <c r="O6310" i="8"/>
  <c r="L6310" i="8"/>
  <c r="F6310" i="8"/>
  <c r="O6309" i="8"/>
  <c r="L6309" i="8"/>
  <c r="F6309" i="8"/>
  <c r="O6308" i="8"/>
  <c r="L6308" i="8"/>
  <c r="F6308" i="8"/>
  <c r="O6307" i="8"/>
  <c r="L6307" i="8"/>
  <c r="F6307" i="8"/>
  <c r="O6306" i="8"/>
  <c r="L6306" i="8"/>
  <c r="F6306" i="8"/>
  <c r="O6305" i="8"/>
  <c r="L6305" i="8"/>
  <c r="F6305" i="8"/>
  <c r="O6304" i="8"/>
  <c r="L6304" i="8"/>
  <c r="F6304" i="8"/>
  <c r="O6303" i="8"/>
  <c r="L6303" i="8"/>
  <c r="F6303" i="8"/>
  <c r="O6302" i="8"/>
  <c r="L6302" i="8"/>
  <c r="F6302" i="8"/>
  <c r="O6301" i="8"/>
  <c r="L6301" i="8"/>
  <c r="F6301" i="8"/>
  <c r="O6300" i="8"/>
  <c r="L6300" i="8"/>
  <c r="F6300" i="8"/>
  <c r="O6299" i="8"/>
  <c r="L6299" i="8"/>
  <c r="F6299" i="8"/>
  <c r="O6298" i="8"/>
  <c r="L6298" i="8"/>
  <c r="F6298" i="8"/>
  <c r="O6297" i="8"/>
  <c r="L6297" i="8"/>
  <c r="F6297" i="8"/>
  <c r="O6296" i="8"/>
  <c r="L6296" i="8"/>
  <c r="F6296" i="8"/>
  <c r="O6295" i="8"/>
  <c r="L6295" i="8"/>
  <c r="F6295" i="8"/>
  <c r="O6294" i="8"/>
  <c r="L6294" i="8"/>
  <c r="F6294" i="8"/>
  <c r="O6293" i="8"/>
  <c r="L6293" i="8"/>
  <c r="F6293" i="8"/>
  <c r="O6292" i="8"/>
  <c r="L6292" i="8"/>
  <c r="F6292" i="8"/>
  <c r="O6291" i="8"/>
  <c r="L6291" i="8"/>
  <c r="F6291" i="8"/>
  <c r="O6290" i="8"/>
  <c r="L6290" i="8"/>
  <c r="F6290" i="8"/>
  <c r="O6289" i="8"/>
  <c r="L6289" i="8"/>
  <c r="F6289" i="8"/>
  <c r="O6288" i="8"/>
  <c r="L6288" i="8"/>
  <c r="F6288" i="8"/>
  <c r="O6287" i="8"/>
  <c r="L6287" i="8"/>
  <c r="F6287" i="8"/>
  <c r="O6286" i="8"/>
  <c r="L6286" i="8"/>
  <c r="F6286" i="8"/>
  <c r="O6285" i="8"/>
  <c r="L6285" i="8"/>
  <c r="F6285" i="8"/>
  <c r="O6284" i="8"/>
  <c r="L6284" i="8"/>
  <c r="F6284" i="8"/>
  <c r="O6283" i="8"/>
  <c r="L6283" i="8"/>
  <c r="F6283" i="8"/>
  <c r="O6282" i="8"/>
  <c r="L6282" i="8"/>
  <c r="F6282" i="8"/>
  <c r="O6281" i="8"/>
  <c r="L6281" i="8"/>
  <c r="F6281" i="8"/>
  <c r="O6280" i="8"/>
  <c r="L6280" i="8"/>
  <c r="F6280" i="8"/>
  <c r="O6279" i="8"/>
  <c r="L6279" i="8"/>
  <c r="F6279" i="8"/>
  <c r="O6278" i="8"/>
  <c r="L6278" i="8"/>
  <c r="F6278" i="8"/>
  <c r="O6277" i="8"/>
  <c r="L6277" i="8"/>
  <c r="F6277" i="8"/>
  <c r="O6276" i="8"/>
  <c r="L6276" i="8"/>
  <c r="F6276" i="8"/>
  <c r="O6275" i="8"/>
  <c r="L6275" i="8"/>
  <c r="F6275" i="8"/>
  <c r="O6274" i="8"/>
  <c r="L6274" i="8"/>
  <c r="F6274" i="8"/>
  <c r="O6273" i="8"/>
  <c r="L6273" i="8"/>
  <c r="F6273" i="8"/>
  <c r="O6272" i="8"/>
  <c r="L6272" i="8"/>
  <c r="F6272" i="8"/>
  <c r="O6271" i="8"/>
  <c r="L6271" i="8"/>
  <c r="F6271" i="8"/>
  <c r="O6270" i="8"/>
  <c r="L6270" i="8"/>
  <c r="F6270" i="8"/>
  <c r="O6269" i="8"/>
  <c r="L6269" i="8"/>
  <c r="F6269" i="8"/>
  <c r="O6268" i="8"/>
  <c r="L6268" i="8"/>
  <c r="F6268" i="8"/>
  <c r="O6267" i="8"/>
  <c r="L6267" i="8"/>
  <c r="F6267" i="8"/>
  <c r="O6266" i="8"/>
  <c r="L6266" i="8"/>
  <c r="F6266" i="8"/>
  <c r="O6265" i="8"/>
  <c r="L6265" i="8"/>
  <c r="F6265" i="8"/>
  <c r="O6264" i="8"/>
  <c r="L6264" i="8"/>
  <c r="F6264" i="8"/>
  <c r="O6263" i="8"/>
  <c r="L6263" i="8"/>
  <c r="F6263" i="8"/>
  <c r="O6262" i="8"/>
  <c r="L6262" i="8"/>
  <c r="F6262" i="8"/>
  <c r="O6261" i="8"/>
  <c r="L6261" i="8"/>
  <c r="F6261" i="8"/>
  <c r="O6260" i="8"/>
  <c r="L6260" i="8"/>
  <c r="F6260" i="8"/>
  <c r="O6259" i="8"/>
  <c r="L6259" i="8"/>
  <c r="F6259" i="8"/>
  <c r="O6258" i="8"/>
  <c r="L6258" i="8"/>
  <c r="F6258" i="8"/>
  <c r="O6257" i="8"/>
  <c r="L6257" i="8"/>
  <c r="F6257" i="8"/>
  <c r="O6256" i="8"/>
  <c r="L6256" i="8"/>
  <c r="F6256" i="8"/>
  <c r="O6255" i="8"/>
  <c r="L6255" i="8"/>
  <c r="F6255" i="8"/>
  <c r="O6254" i="8"/>
  <c r="L6254" i="8"/>
  <c r="F6254" i="8"/>
  <c r="O6253" i="8"/>
  <c r="L6253" i="8"/>
  <c r="F6253" i="8"/>
  <c r="O6252" i="8"/>
  <c r="L6252" i="8"/>
  <c r="F6252" i="8"/>
  <c r="O6251" i="8"/>
  <c r="L6251" i="8"/>
  <c r="F6251" i="8"/>
  <c r="O6250" i="8"/>
  <c r="L6250" i="8"/>
  <c r="F6250" i="8"/>
  <c r="O6249" i="8"/>
  <c r="L6249" i="8"/>
  <c r="F6249" i="8"/>
  <c r="O6248" i="8"/>
  <c r="L6248" i="8"/>
  <c r="F6248" i="8"/>
  <c r="O6247" i="8"/>
  <c r="L6247" i="8"/>
  <c r="F6247" i="8"/>
  <c r="O6246" i="8"/>
  <c r="L6246" i="8"/>
  <c r="F6246" i="8"/>
  <c r="O6245" i="8"/>
  <c r="L6245" i="8"/>
  <c r="F6245" i="8"/>
  <c r="O6244" i="8"/>
  <c r="L6244" i="8"/>
  <c r="F6244" i="8"/>
  <c r="O6243" i="8"/>
  <c r="L6243" i="8"/>
  <c r="F6243" i="8"/>
  <c r="O6242" i="8"/>
  <c r="L6242" i="8"/>
  <c r="F6242" i="8"/>
  <c r="O6241" i="8"/>
  <c r="L6241" i="8"/>
  <c r="F6241" i="8"/>
  <c r="O6240" i="8"/>
  <c r="L6240" i="8"/>
  <c r="F6240" i="8"/>
  <c r="O6239" i="8"/>
  <c r="L6239" i="8"/>
  <c r="F6239" i="8"/>
  <c r="O6238" i="8"/>
  <c r="L6238" i="8"/>
  <c r="F6238" i="8"/>
  <c r="O6237" i="8"/>
  <c r="L6237" i="8"/>
  <c r="F6237" i="8"/>
  <c r="O6236" i="8"/>
  <c r="L6236" i="8"/>
  <c r="F6236" i="8"/>
  <c r="O6235" i="8"/>
  <c r="L6235" i="8"/>
  <c r="F6235" i="8"/>
  <c r="O6234" i="8"/>
  <c r="L6234" i="8"/>
  <c r="F6234" i="8"/>
  <c r="O6233" i="8"/>
  <c r="L6233" i="8"/>
  <c r="F6233" i="8"/>
  <c r="O6232" i="8"/>
  <c r="L6232" i="8"/>
  <c r="F6232" i="8"/>
  <c r="O6231" i="8"/>
  <c r="L6231" i="8"/>
  <c r="F6231" i="8"/>
  <c r="O6230" i="8"/>
  <c r="L6230" i="8"/>
  <c r="F6230" i="8"/>
  <c r="O6229" i="8"/>
  <c r="L6229" i="8"/>
  <c r="F6229" i="8"/>
  <c r="O6228" i="8"/>
  <c r="L6228" i="8"/>
  <c r="F6228" i="8"/>
  <c r="O6227" i="8"/>
  <c r="L6227" i="8"/>
  <c r="F6227" i="8"/>
  <c r="O6226" i="8"/>
  <c r="L6226" i="8"/>
  <c r="F6226" i="8"/>
  <c r="O6225" i="8"/>
  <c r="L6225" i="8"/>
  <c r="F6225" i="8"/>
  <c r="O6224" i="8"/>
  <c r="L6224" i="8"/>
  <c r="F6224" i="8"/>
  <c r="O6223" i="8"/>
  <c r="L6223" i="8"/>
  <c r="F6223" i="8"/>
  <c r="O6222" i="8"/>
  <c r="L6222" i="8"/>
  <c r="F6222" i="8"/>
  <c r="O6221" i="8"/>
  <c r="L6221" i="8"/>
  <c r="F6221" i="8"/>
  <c r="O6220" i="8"/>
  <c r="L6220" i="8"/>
  <c r="F6220" i="8"/>
  <c r="O6219" i="8"/>
  <c r="L6219" i="8"/>
  <c r="F6219" i="8"/>
  <c r="O6218" i="8"/>
  <c r="L6218" i="8"/>
  <c r="F6218" i="8"/>
  <c r="O6217" i="8"/>
  <c r="L6217" i="8"/>
  <c r="F6217" i="8"/>
  <c r="O6216" i="8"/>
  <c r="L6216" i="8"/>
  <c r="F6216" i="8"/>
  <c r="O6215" i="8"/>
  <c r="L6215" i="8"/>
  <c r="F6215" i="8"/>
  <c r="O6214" i="8"/>
  <c r="L6214" i="8"/>
  <c r="F6214" i="8"/>
  <c r="O6213" i="8"/>
  <c r="L6213" i="8"/>
  <c r="F6213" i="8"/>
  <c r="O6212" i="8"/>
  <c r="L6212" i="8"/>
  <c r="F6212" i="8"/>
  <c r="O6211" i="8"/>
  <c r="L6211" i="8"/>
  <c r="F6211" i="8"/>
  <c r="O6210" i="8"/>
  <c r="L6210" i="8"/>
  <c r="F6210" i="8"/>
  <c r="O6209" i="8"/>
  <c r="L6209" i="8"/>
  <c r="F6209" i="8"/>
  <c r="O6208" i="8"/>
  <c r="L6208" i="8"/>
  <c r="F6208" i="8"/>
  <c r="O6207" i="8"/>
  <c r="L6207" i="8"/>
  <c r="F6207" i="8"/>
  <c r="O6206" i="8"/>
  <c r="L6206" i="8"/>
  <c r="F6206" i="8"/>
  <c r="O6205" i="8"/>
  <c r="L6205" i="8"/>
  <c r="F6205" i="8"/>
  <c r="O6204" i="8"/>
  <c r="L6204" i="8"/>
  <c r="F6204" i="8"/>
  <c r="O6203" i="8"/>
  <c r="L6203" i="8"/>
  <c r="F6203" i="8"/>
  <c r="O6202" i="8"/>
  <c r="L6202" i="8"/>
  <c r="F6202" i="8"/>
  <c r="O6201" i="8"/>
  <c r="L6201" i="8"/>
  <c r="F6201" i="8"/>
  <c r="O6200" i="8"/>
  <c r="L6200" i="8"/>
  <c r="F6200" i="8"/>
  <c r="O6199" i="8"/>
  <c r="L6199" i="8"/>
  <c r="F6199" i="8"/>
  <c r="O6198" i="8"/>
  <c r="L6198" i="8"/>
  <c r="F6198" i="8"/>
  <c r="O6197" i="8"/>
  <c r="L6197" i="8"/>
  <c r="F6197" i="8"/>
  <c r="O6196" i="8"/>
  <c r="L6196" i="8"/>
  <c r="F6196" i="8"/>
  <c r="O6195" i="8"/>
  <c r="L6195" i="8"/>
  <c r="F6195" i="8"/>
  <c r="O6194" i="8"/>
  <c r="L6194" i="8"/>
  <c r="F6194" i="8"/>
  <c r="O6193" i="8"/>
  <c r="L6193" i="8"/>
  <c r="F6193" i="8"/>
  <c r="O6192" i="8"/>
  <c r="L6192" i="8"/>
  <c r="F6192" i="8"/>
  <c r="O6191" i="8"/>
  <c r="L6191" i="8"/>
  <c r="F6191" i="8"/>
  <c r="O6190" i="8"/>
  <c r="L6190" i="8"/>
  <c r="F6190" i="8"/>
  <c r="O6189" i="8"/>
  <c r="L6189" i="8"/>
  <c r="F6189" i="8"/>
  <c r="O6188" i="8"/>
  <c r="L6188" i="8"/>
  <c r="F6188" i="8"/>
  <c r="O6187" i="8"/>
  <c r="L6187" i="8"/>
  <c r="F6187" i="8"/>
  <c r="O6186" i="8"/>
  <c r="L6186" i="8"/>
  <c r="F6186" i="8"/>
  <c r="O6185" i="8"/>
  <c r="L6185" i="8"/>
  <c r="F6185" i="8"/>
  <c r="O6184" i="8"/>
  <c r="L6184" i="8"/>
  <c r="F6184" i="8"/>
  <c r="O6183" i="8"/>
  <c r="L6183" i="8"/>
  <c r="F6183" i="8"/>
  <c r="O6182" i="8"/>
  <c r="L6182" i="8"/>
  <c r="F6182" i="8"/>
  <c r="O6181" i="8"/>
  <c r="L6181" i="8"/>
  <c r="F6181" i="8"/>
  <c r="O6180" i="8"/>
  <c r="L6180" i="8"/>
  <c r="F6180" i="8"/>
  <c r="O6179" i="8"/>
  <c r="L6179" i="8"/>
  <c r="F6179" i="8"/>
  <c r="O6178" i="8"/>
  <c r="L6178" i="8"/>
  <c r="F6178" i="8"/>
  <c r="O6177" i="8"/>
  <c r="L6177" i="8"/>
  <c r="F6177" i="8"/>
  <c r="O6176" i="8"/>
  <c r="L6176" i="8"/>
  <c r="F6176" i="8"/>
  <c r="O6175" i="8"/>
  <c r="L6175" i="8"/>
  <c r="F6175" i="8"/>
  <c r="O6174" i="8"/>
  <c r="L6174" i="8"/>
  <c r="F6174" i="8"/>
  <c r="O6173" i="8"/>
  <c r="L6173" i="8"/>
  <c r="F6173" i="8"/>
  <c r="O6172" i="8"/>
  <c r="L6172" i="8"/>
  <c r="F6172" i="8"/>
  <c r="O6171" i="8"/>
  <c r="L6171" i="8"/>
  <c r="F6171" i="8"/>
  <c r="O6170" i="8"/>
  <c r="L6170" i="8"/>
  <c r="F6170" i="8"/>
  <c r="O6169" i="8"/>
  <c r="L6169" i="8"/>
  <c r="F6169" i="8"/>
  <c r="O6168" i="8"/>
  <c r="L6168" i="8"/>
  <c r="F6168" i="8"/>
  <c r="O6167" i="8"/>
  <c r="L6167" i="8"/>
  <c r="F6167" i="8"/>
  <c r="O6166" i="8"/>
  <c r="L6166" i="8"/>
  <c r="F6166" i="8"/>
  <c r="O6165" i="8"/>
  <c r="L6165" i="8"/>
  <c r="F6165" i="8"/>
  <c r="O6164" i="8"/>
  <c r="L6164" i="8"/>
  <c r="F6164" i="8"/>
  <c r="O6163" i="8"/>
  <c r="L6163" i="8"/>
  <c r="F6163" i="8"/>
  <c r="O6162" i="8"/>
  <c r="L6162" i="8"/>
  <c r="F6162" i="8"/>
  <c r="O6161" i="8"/>
  <c r="L6161" i="8"/>
  <c r="F6161" i="8"/>
  <c r="O6160" i="8"/>
  <c r="L6160" i="8"/>
  <c r="F6160" i="8"/>
  <c r="O6159" i="8"/>
  <c r="L6159" i="8"/>
  <c r="F6159" i="8"/>
  <c r="O6158" i="8"/>
  <c r="L6158" i="8"/>
  <c r="F6158" i="8"/>
  <c r="O6157" i="8"/>
  <c r="L6157" i="8"/>
  <c r="F6157" i="8"/>
  <c r="O6156" i="8"/>
  <c r="L6156" i="8"/>
  <c r="F6156" i="8"/>
  <c r="O6155" i="8"/>
  <c r="L6155" i="8"/>
  <c r="F6155" i="8"/>
  <c r="O6154" i="8"/>
  <c r="L6154" i="8"/>
  <c r="F6154" i="8"/>
  <c r="O6153" i="8"/>
  <c r="L6153" i="8"/>
  <c r="F6153" i="8"/>
  <c r="O6152" i="8"/>
  <c r="L6152" i="8"/>
  <c r="F6152" i="8"/>
  <c r="O6151" i="8"/>
  <c r="L6151" i="8"/>
  <c r="F6151" i="8"/>
  <c r="O6150" i="8"/>
  <c r="L6150" i="8"/>
  <c r="F6150" i="8"/>
  <c r="O6149" i="8"/>
  <c r="L6149" i="8"/>
  <c r="F6149" i="8"/>
  <c r="O6148" i="8"/>
  <c r="L6148" i="8"/>
  <c r="F6148" i="8"/>
  <c r="O6147" i="8"/>
  <c r="L6147" i="8"/>
  <c r="F6147" i="8"/>
  <c r="O6146" i="8"/>
  <c r="L6146" i="8"/>
  <c r="F6146" i="8"/>
  <c r="O6145" i="8"/>
  <c r="L6145" i="8"/>
  <c r="F6145" i="8"/>
  <c r="O6144" i="8"/>
  <c r="L6144" i="8"/>
  <c r="F6144" i="8"/>
  <c r="O6143" i="8"/>
  <c r="L6143" i="8"/>
  <c r="F6143" i="8"/>
  <c r="O6142" i="8"/>
  <c r="L6142" i="8"/>
  <c r="F6142" i="8"/>
  <c r="O6141" i="8"/>
  <c r="L6141" i="8"/>
  <c r="F6141" i="8"/>
  <c r="O6140" i="8"/>
  <c r="L6140" i="8"/>
  <c r="F6140" i="8"/>
  <c r="O6139" i="8"/>
  <c r="L6139" i="8"/>
  <c r="F6139" i="8"/>
  <c r="O6138" i="8"/>
  <c r="L6138" i="8"/>
  <c r="F6138" i="8"/>
  <c r="O6137" i="8"/>
  <c r="L6137" i="8"/>
  <c r="F6137" i="8"/>
  <c r="O6136" i="8"/>
  <c r="L6136" i="8"/>
  <c r="F6136" i="8"/>
  <c r="O6135" i="8"/>
  <c r="L6135" i="8"/>
  <c r="F6135" i="8"/>
  <c r="O6134" i="8"/>
  <c r="L6134" i="8"/>
  <c r="F6134" i="8"/>
  <c r="O6133" i="8"/>
  <c r="L6133" i="8"/>
  <c r="F6133" i="8"/>
  <c r="O6132" i="8"/>
  <c r="L6132" i="8"/>
  <c r="F6132" i="8"/>
  <c r="O6131" i="8"/>
  <c r="L6131" i="8"/>
  <c r="F6131" i="8"/>
  <c r="O6130" i="8"/>
  <c r="L6130" i="8"/>
  <c r="F6130" i="8"/>
  <c r="O6129" i="8"/>
  <c r="L6129" i="8"/>
  <c r="F6129" i="8"/>
  <c r="O6128" i="8"/>
  <c r="L6128" i="8"/>
  <c r="F6128" i="8"/>
  <c r="O6127" i="8"/>
  <c r="L6127" i="8"/>
  <c r="F6127" i="8"/>
  <c r="O6126" i="8"/>
  <c r="L6126" i="8"/>
  <c r="F6126" i="8"/>
  <c r="O6125" i="8"/>
  <c r="L6125" i="8"/>
  <c r="F6125" i="8"/>
  <c r="O6124" i="8"/>
  <c r="L6124" i="8"/>
  <c r="F6124" i="8"/>
  <c r="O6123" i="8"/>
  <c r="L6123" i="8"/>
  <c r="F6123" i="8"/>
  <c r="O6122" i="8"/>
  <c r="L6122" i="8"/>
  <c r="F6122" i="8"/>
  <c r="O6121" i="8"/>
  <c r="L6121" i="8"/>
  <c r="F6121" i="8"/>
  <c r="O6120" i="8"/>
  <c r="L6120" i="8"/>
  <c r="F6120" i="8"/>
  <c r="O6119" i="8"/>
  <c r="L6119" i="8"/>
  <c r="F6119" i="8"/>
  <c r="O6118" i="8"/>
  <c r="L6118" i="8"/>
  <c r="F6118" i="8"/>
  <c r="O6117" i="8"/>
  <c r="L6117" i="8"/>
  <c r="F6117" i="8"/>
  <c r="O6116" i="8"/>
  <c r="L6116" i="8"/>
  <c r="F6116" i="8"/>
  <c r="O6115" i="8"/>
  <c r="L6115" i="8"/>
  <c r="F6115" i="8"/>
  <c r="O6114" i="8"/>
  <c r="L6114" i="8"/>
  <c r="F6114" i="8"/>
  <c r="O6113" i="8"/>
  <c r="L6113" i="8"/>
  <c r="F6113" i="8"/>
  <c r="O6112" i="8"/>
  <c r="L6112" i="8"/>
  <c r="F6112" i="8"/>
  <c r="O6111" i="8"/>
  <c r="L6111" i="8"/>
  <c r="F6111" i="8"/>
  <c r="O6110" i="8"/>
  <c r="L6110" i="8"/>
  <c r="F6110" i="8"/>
  <c r="O6109" i="8"/>
  <c r="L6109" i="8"/>
  <c r="F6109" i="8"/>
  <c r="O6108" i="8"/>
  <c r="L6108" i="8"/>
  <c r="F6108" i="8"/>
  <c r="O6107" i="8"/>
  <c r="L6107" i="8"/>
  <c r="F6107" i="8"/>
  <c r="O6106" i="8"/>
  <c r="L6106" i="8"/>
  <c r="F6106" i="8"/>
  <c r="O6105" i="8"/>
  <c r="L6105" i="8"/>
  <c r="F6105" i="8"/>
  <c r="O6104" i="8"/>
  <c r="L6104" i="8"/>
  <c r="F6104" i="8"/>
  <c r="O6103" i="8"/>
  <c r="L6103" i="8"/>
  <c r="F6103" i="8"/>
  <c r="O6102" i="8"/>
  <c r="L6102" i="8"/>
  <c r="F6102" i="8"/>
  <c r="O6101" i="8"/>
  <c r="L6101" i="8"/>
  <c r="F6101" i="8"/>
  <c r="O6100" i="8"/>
  <c r="L6100" i="8"/>
  <c r="F6100" i="8"/>
  <c r="O6099" i="8"/>
  <c r="L6099" i="8"/>
  <c r="F6099" i="8"/>
  <c r="O6098" i="8"/>
  <c r="L6098" i="8"/>
  <c r="F6098" i="8"/>
  <c r="O6097" i="8"/>
  <c r="L6097" i="8"/>
  <c r="F6097" i="8"/>
  <c r="O6096" i="8"/>
  <c r="L6096" i="8"/>
  <c r="F6096" i="8"/>
  <c r="O6095" i="8"/>
  <c r="L6095" i="8"/>
  <c r="F6095" i="8"/>
  <c r="O6094" i="8"/>
  <c r="L6094" i="8"/>
  <c r="F6094" i="8"/>
  <c r="O6093" i="8"/>
  <c r="L6093" i="8"/>
  <c r="F6093" i="8"/>
  <c r="O6092" i="8"/>
  <c r="L6092" i="8"/>
  <c r="F6092" i="8"/>
  <c r="O6091" i="8"/>
  <c r="L6091" i="8"/>
  <c r="F6091" i="8"/>
  <c r="O6090" i="8"/>
  <c r="L6090" i="8"/>
  <c r="F6090" i="8"/>
  <c r="O6089" i="8"/>
  <c r="L6089" i="8"/>
  <c r="F6089" i="8"/>
  <c r="O6088" i="8"/>
  <c r="L6088" i="8"/>
  <c r="F6088" i="8"/>
  <c r="O6087" i="8"/>
  <c r="L6087" i="8"/>
  <c r="F6087" i="8"/>
  <c r="O6086" i="8"/>
  <c r="L6086" i="8"/>
  <c r="F6086" i="8"/>
  <c r="O6085" i="8"/>
  <c r="L6085" i="8"/>
  <c r="F6085" i="8"/>
  <c r="O6084" i="8"/>
  <c r="L6084" i="8"/>
  <c r="F6084" i="8"/>
  <c r="O6083" i="8"/>
  <c r="L6083" i="8"/>
  <c r="F6083" i="8"/>
  <c r="O6082" i="8"/>
  <c r="L6082" i="8"/>
  <c r="F6082" i="8"/>
  <c r="O6081" i="8"/>
  <c r="L6081" i="8"/>
  <c r="F6081" i="8"/>
  <c r="O6080" i="8"/>
  <c r="L6080" i="8"/>
  <c r="F6080" i="8"/>
  <c r="O6079" i="8"/>
  <c r="L6079" i="8"/>
  <c r="F6079" i="8"/>
  <c r="O6078" i="8"/>
  <c r="L6078" i="8"/>
  <c r="F6078" i="8"/>
  <c r="O6077" i="8"/>
  <c r="L6077" i="8"/>
  <c r="F6077" i="8"/>
  <c r="O6076" i="8"/>
  <c r="L6076" i="8"/>
  <c r="F6076" i="8"/>
  <c r="O6075" i="8"/>
  <c r="L6075" i="8"/>
  <c r="F6075" i="8"/>
  <c r="O6074" i="8"/>
  <c r="L6074" i="8"/>
  <c r="F6074" i="8"/>
  <c r="O6073" i="8"/>
  <c r="L6073" i="8"/>
  <c r="F6073" i="8"/>
  <c r="O6072" i="8"/>
  <c r="L6072" i="8"/>
  <c r="F6072" i="8"/>
  <c r="O6071" i="8"/>
  <c r="L6071" i="8"/>
  <c r="F6071" i="8"/>
  <c r="O6070" i="8"/>
  <c r="L6070" i="8"/>
  <c r="F6070" i="8"/>
  <c r="O6069" i="8"/>
  <c r="L6069" i="8"/>
  <c r="F6069" i="8"/>
  <c r="O6068" i="8"/>
  <c r="L6068" i="8"/>
  <c r="F6068" i="8"/>
  <c r="O6067" i="8"/>
  <c r="L6067" i="8"/>
  <c r="F6067" i="8"/>
  <c r="O6066" i="8"/>
  <c r="L6066" i="8"/>
  <c r="F6066" i="8"/>
  <c r="O6065" i="8"/>
  <c r="L6065" i="8"/>
  <c r="F6065" i="8"/>
  <c r="O6064" i="8"/>
  <c r="L6064" i="8"/>
  <c r="F6064" i="8"/>
  <c r="O6063" i="8"/>
  <c r="L6063" i="8"/>
  <c r="F6063" i="8"/>
  <c r="O6062" i="8"/>
  <c r="L6062" i="8"/>
  <c r="F6062" i="8"/>
  <c r="O6061" i="8"/>
  <c r="L6061" i="8"/>
  <c r="F6061" i="8"/>
  <c r="O6060" i="8"/>
  <c r="L6060" i="8"/>
  <c r="F6060" i="8"/>
  <c r="O6059" i="8"/>
  <c r="L6059" i="8"/>
  <c r="F6059" i="8"/>
  <c r="O6058" i="8"/>
  <c r="L6058" i="8"/>
  <c r="F6058" i="8"/>
  <c r="O6057" i="8"/>
  <c r="L6057" i="8"/>
  <c r="F6057" i="8"/>
  <c r="O6056" i="8"/>
  <c r="L6056" i="8"/>
  <c r="F6056" i="8"/>
  <c r="O6055" i="8"/>
  <c r="L6055" i="8"/>
  <c r="F6055" i="8"/>
  <c r="O6054" i="8"/>
  <c r="L6054" i="8"/>
  <c r="F6054" i="8"/>
  <c r="O6053" i="8"/>
  <c r="L6053" i="8"/>
  <c r="F6053" i="8"/>
  <c r="O6052" i="8"/>
  <c r="L6052" i="8"/>
  <c r="F6052" i="8"/>
  <c r="O6051" i="8"/>
  <c r="L6051" i="8"/>
  <c r="F6051" i="8"/>
  <c r="O6050" i="8"/>
  <c r="L6050" i="8"/>
  <c r="F6050" i="8"/>
  <c r="O6049" i="8"/>
  <c r="L6049" i="8"/>
  <c r="F6049" i="8"/>
  <c r="O6048" i="8"/>
  <c r="L6048" i="8"/>
  <c r="F6048" i="8"/>
  <c r="O6047" i="8"/>
  <c r="L6047" i="8"/>
  <c r="F6047" i="8"/>
  <c r="O6046" i="8"/>
  <c r="L6046" i="8"/>
  <c r="F6046" i="8"/>
  <c r="O6045" i="8"/>
  <c r="L6045" i="8"/>
  <c r="F6045" i="8"/>
  <c r="O6044" i="8"/>
  <c r="L6044" i="8"/>
  <c r="F6044" i="8"/>
  <c r="O6043" i="8"/>
  <c r="L6043" i="8"/>
  <c r="F6043" i="8"/>
  <c r="O6042" i="8"/>
  <c r="L6042" i="8"/>
  <c r="F6042" i="8"/>
  <c r="O6041" i="8"/>
  <c r="L6041" i="8"/>
  <c r="F6041" i="8"/>
  <c r="O6040" i="8"/>
  <c r="L6040" i="8"/>
  <c r="F6040" i="8"/>
  <c r="O6039" i="8"/>
  <c r="L6039" i="8"/>
  <c r="F6039" i="8"/>
  <c r="O6038" i="8"/>
  <c r="L6038" i="8"/>
  <c r="F6038" i="8"/>
  <c r="O6037" i="8"/>
  <c r="L6037" i="8"/>
  <c r="F6037" i="8"/>
  <c r="O6036" i="8"/>
  <c r="L6036" i="8"/>
  <c r="F6036" i="8"/>
  <c r="O6035" i="8"/>
  <c r="L6035" i="8"/>
  <c r="F6035" i="8"/>
  <c r="O6034" i="8"/>
  <c r="L6034" i="8"/>
  <c r="F6034" i="8"/>
  <c r="O6033" i="8"/>
  <c r="L6033" i="8"/>
  <c r="F6033" i="8"/>
  <c r="O6032" i="8"/>
  <c r="L6032" i="8"/>
  <c r="F6032" i="8"/>
  <c r="O6031" i="8"/>
  <c r="L6031" i="8"/>
  <c r="F6031" i="8"/>
  <c r="O6030" i="8"/>
  <c r="L6030" i="8"/>
  <c r="F6030" i="8"/>
  <c r="O6029" i="8"/>
  <c r="L6029" i="8"/>
  <c r="F6029" i="8"/>
  <c r="O6028" i="8"/>
  <c r="L6028" i="8"/>
  <c r="F6028" i="8"/>
  <c r="O6027" i="8"/>
  <c r="L6027" i="8"/>
  <c r="F6027" i="8"/>
  <c r="O6026" i="8"/>
  <c r="L6026" i="8"/>
  <c r="F6026" i="8"/>
  <c r="O6025" i="8"/>
  <c r="L6025" i="8"/>
  <c r="F6025" i="8"/>
  <c r="O6024" i="8"/>
  <c r="L6024" i="8"/>
  <c r="F6024" i="8"/>
  <c r="O6023" i="8"/>
  <c r="L6023" i="8"/>
  <c r="F6023" i="8"/>
  <c r="O6022" i="8"/>
  <c r="L6022" i="8"/>
  <c r="F6022" i="8"/>
  <c r="O6021" i="8"/>
  <c r="L6021" i="8"/>
  <c r="F6021" i="8"/>
  <c r="O6020" i="8"/>
  <c r="L6020" i="8"/>
  <c r="F6020" i="8"/>
  <c r="O6019" i="8"/>
  <c r="L6019" i="8"/>
  <c r="F6019" i="8"/>
  <c r="O6018" i="8"/>
  <c r="L6018" i="8"/>
  <c r="F6018" i="8"/>
  <c r="O6017" i="8"/>
  <c r="L6017" i="8"/>
  <c r="F6017" i="8"/>
  <c r="O6016" i="8"/>
  <c r="L6016" i="8"/>
  <c r="F6016" i="8"/>
  <c r="O6015" i="8"/>
  <c r="L6015" i="8"/>
  <c r="F6015" i="8"/>
  <c r="O6014" i="8"/>
  <c r="L6014" i="8"/>
  <c r="F6014" i="8"/>
  <c r="O6013" i="8"/>
  <c r="L6013" i="8"/>
  <c r="F6013" i="8"/>
  <c r="O6012" i="8"/>
  <c r="L6012" i="8"/>
  <c r="F6012" i="8"/>
  <c r="O6011" i="8"/>
  <c r="L6011" i="8"/>
  <c r="F6011" i="8"/>
  <c r="O6010" i="8"/>
  <c r="L6010" i="8"/>
  <c r="F6010" i="8"/>
  <c r="O6009" i="8"/>
  <c r="L6009" i="8"/>
  <c r="F6009" i="8"/>
  <c r="O6008" i="8"/>
  <c r="L6008" i="8"/>
  <c r="F6008" i="8"/>
  <c r="O6007" i="8"/>
  <c r="L6007" i="8"/>
  <c r="F6007" i="8"/>
  <c r="O6006" i="8"/>
  <c r="L6006" i="8"/>
  <c r="F6006" i="8"/>
  <c r="O6005" i="8"/>
  <c r="L6005" i="8"/>
  <c r="F6005" i="8"/>
  <c r="O6004" i="8"/>
  <c r="L6004" i="8"/>
  <c r="F6004" i="8"/>
  <c r="O6003" i="8"/>
  <c r="L6003" i="8"/>
  <c r="F6003" i="8"/>
  <c r="O6002" i="8"/>
  <c r="L6002" i="8"/>
  <c r="F6002" i="8"/>
  <c r="O6001" i="8"/>
  <c r="L6001" i="8"/>
  <c r="F6001" i="8"/>
  <c r="O6000" i="8"/>
  <c r="L6000" i="8"/>
  <c r="F6000" i="8"/>
  <c r="O5999" i="8"/>
  <c r="L5999" i="8"/>
  <c r="F5999" i="8"/>
  <c r="O5998" i="8"/>
  <c r="L5998" i="8"/>
  <c r="F5998" i="8"/>
  <c r="O5997" i="8"/>
  <c r="L5997" i="8"/>
  <c r="F5997" i="8"/>
  <c r="O5996" i="8"/>
  <c r="L5996" i="8"/>
  <c r="F5996" i="8"/>
  <c r="O5995" i="8"/>
  <c r="L5995" i="8"/>
  <c r="F5995" i="8"/>
  <c r="O5994" i="8"/>
  <c r="L5994" i="8"/>
  <c r="F5994" i="8"/>
  <c r="O5993" i="8"/>
  <c r="L5993" i="8"/>
  <c r="F5993" i="8"/>
  <c r="O5992" i="8"/>
  <c r="L5992" i="8"/>
  <c r="F5992" i="8"/>
  <c r="O5991" i="8"/>
  <c r="L5991" i="8"/>
  <c r="F5991" i="8"/>
  <c r="O5990" i="8"/>
  <c r="L5990" i="8"/>
  <c r="F5990" i="8"/>
  <c r="O5989" i="8"/>
  <c r="L5989" i="8"/>
  <c r="F5989" i="8"/>
  <c r="O5988" i="8"/>
  <c r="L5988" i="8"/>
  <c r="F5988" i="8"/>
  <c r="O5987" i="8"/>
  <c r="L5987" i="8"/>
  <c r="F5987" i="8"/>
  <c r="O5986" i="8"/>
  <c r="L5986" i="8"/>
  <c r="F5986" i="8"/>
  <c r="O5985" i="8"/>
  <c r="L5985" i="8"/>
  <c r="F5985" i="8"/>
  <c r="O5984" i="8"/>
  <c r="L5984" i="8"/>
  <c r="F5984" i="8"/>
  <c r="O5983" i="8"/>
  <c r="L5983" i="8"/>
  <c r="F5983" i="8"/>
  <c r="O5982" i="8"/>
  <c r="L5982" i="8"/>
  <c r="F5982" i="8"/>
  <c r="O5981" i="8"/>
  <c r="L5981" i="8"/>
  <c r="F5981" i="8"/>
  <c r="O5980" i="8"/>
  <c r="L5980" i="8"/>
  <c r="F5980" i="8"/>
  <c r="O5979" i="8"/>
  <c r="L5979" i="8"/>
  <c r="F5979" i="8"/>
  <c r="O5978" i="8"/>
  <c r="L5978" i="8"/>
  <c r="F5978" i="8"/>
  <c r="O5977" i="8"/>
  <c r="L5977" i="8"/>
  <c r="F5977" i="8"/>
  <c r="O5976" i="8"/>
  <c r="L5976" i="8"/>
  <c r="F5976" i="8"/>
  <c r="O5975" i="8"/>
  <c r="L5975" i="8"/>
  <c r="F5975" i="8"/>
  <c r="O5974" i="8"/>
  <c r="L5974" i="8"/>
  <c r="F5974" i="8"/>
  <c r="O5973" i="8"/>
  <c r="L5973" i="8"/>
  <c r="F5973" i="8"/>
  <c r="O5972" i="8"/>
  <c r="L5972" i="8"/>
  <c r="F5972" i="8"/>
  <c r="O5971" i="8"/>
  <c r="L5971" i="8"/>
  <c r="F5971" i="8"/>
  <c r="O5970" i="8"/>
  <c r="L5970" i="8"/>
  <c r="F5970" i="8"/>
  <c r="O5969" i="8"/>
  <c r="L5969" i="8"/>
  <c r="F5969" i="8"/>
  <c r="O5968" i="8"/>
  <c r="L5968" i="8"/>
  <c r="F5968" i="8"/>
  <c r="O5967" i="8"/>
  <c r="L5967" i="8"/>
  <c r="F5967" i="8"/>
  <c r="O5966" i="8"/>
  <c r="L5966" i="8"/>
  <c r="F5966" i="8"/>
  <c r="O5965" i="8"/>
  <c r="L5965" i="8"/>
  <c r="F5965" i="8"/>
  <c r="O5964" i="8"/>
  <c r="L5964" i="8"/>
  <c r="F5964" i="8"/>
  <c r="O5963" i="8"/>
  <c r="L5963" i="8"/>
  <c r="F5963" i="8"/>
  <c r="O5962" i="8"/>
  <c r="L5962" i="8"/>
  <c r="F5962" i="8"/>
  <c r="O5961" i="8"/>
  <c r="L5961" i="8"/>
  <c r="F5961" i="8"/>
  <c r="O5960" i="8"/>
  <c r="L5960" i="8"/>
  <c r="F5960" i="8"/>
  <c r="O5959" i="8"/>
  <c r="L5959" i="8"/>
  <c r="F5959" i="8"/>
  <c r="O5958" i="8"/>
  <c r="L5958" i="8"/>
  <c r="F5958" i="8"/>
  <c r="O5957" i="8"/>
  <c r="L5957" i="8"/>
  <c r="F5957" i="8"/>
  <c r="O5956" i="8"/>
  <c r="L5956" i="8"/>
  <c r="F5956" i="8"/>
  <c r="O5955" i="8"/>
  <c r="L5955" i="8"/>
  <c r="F5955" i="8"/>
  <c r="O5954" i="8"/>
  <c r="L5954" i="8"/>
  <c r="F5954" i="8"/>
  <c r="O5953" i="8"/>
  <c r="L5953" i="8"/>
  <c r="F5953" i="8"/>
  <c r="O5952" i="8"/>
  <c r="L5952" i="8"/>
  <c r="F5952" i="8"/>
  <c r="O5951" i="8"/>
  <c r="L5951" i="8"/>
  <c r="F5951" i="8"/>
  <c r="O5950" i="8"/>
  <c r="L5950" i="8"/>
  <c r="F5950" i="8"/>
  <c r="O5949" i="8"/>
  <c r="L5949" i="8"/>
  <c r="F5949" i="8"/>
  <c r="O5948" i="8"/>
  <c r="L5948" i="8"/>
  <c r="F5948" i="8"/>
  <c r="O5947" i="8"/>
  <c r="L5947" i="8"/>
  <c r="F5947" i="8"/>
  <c r="O5946" i="8"/>
  <c r="L5946" i="8"/>
  <c r="F5946" i="8"/>
  <c r="O5945" i="8"/>
  <c r="L5945" i="8"/>
  <c r="F5945" i="8"/>
  <c r="O5944" i="8"/>
  <c r="L5944" i="8"/>
  <c r="F5944" i="8"/>
  <c r="O5943" i="8"/>
  <c r="L5943" i="8"/>
  <c r="F5943" i="8"/>
  <c r="O5942" i="8"/>
  <c r="L5942" i="8"/>
  <c r="F5942" i="8"/>
  <c r="O5941" i="8"/>
  <c r="L5941" i="8"/>
  <c r="F5941" i="8"/>
  <c r="O5940" i="8"/>
  <c r="L5940" i="8"/>
  <c r="F5940" i="8"/>
  <c r="O5939" i="8"/>
  <c r="L5939" i="8"/>
  <c r="F5939" i="8"/>
  <c r="O5938" i="8"/>
  <c r="L5938" i="8"/>
  <c r="F5938" i="8"/>
  <c r="O5937" i="8"/>
  <c r="L5937" i="8"/>
  <c r="F5937" i="8"/>
  <c r="O5936" i="8"/>
  <c r="L5936" i="8"/>
  <c r="F5936" i="8"/>
  <c r="O5935" i="8"/>
  <c r="L5935" i="8"/>
  <c r="F5935" i="8"/>
  <c r="O5934" i="8"/>
  <c r="L5934" i="8"/>
  <c r="F5934" i="8"/>
  <c r="O5933" i="8"/>
  <c r="L5933" i="8"/>
  <c r="F5933" i="8"/>
  <c r="O5932" i="8"/>
  <c r="L5932" i="8"/>
  <c r="F5932" i="8"/>
  <c r="O5931" i="8"/>
  <c r="L5931" i="8"/>
  <c r="F5931" i="8"/>
  <c r="O5930" i="8"/>
  <c r="L5930" i="8"/>
  <c r="F5930" i="8"/>
  <c r="O5929" i="8"/>
  <c r="L5929" i="8"/>
  <c r="F5929" i="8"/>
  <c r="O5928" i="8"/>
  <c r="L5928" i="8"/>
  <c r="F5928" i="8"/>
  <c r="O5927" i="8"/>
  <c r="L5927" i="8"/>
  <c r="F5927" i="8"/>
  <c r="O5926" i="8"/>
  <c r="L5926" i="8"/>
  <c r="F5926" i="8"/>
  <c r="O5925" i="8"/>
  <c r="L5925" i="8"/>
  <c r="F5925" i="8"/>
  <c r="O5924" i="8"/>
  <c r="L5924" i="8"/>
  <c r="F5924" i="8"/>
  <c r="O5923" i="8"/>
  <c r="L5923" i="8"/>
  <c r="F5923" i="8"/>
  <c r="O5922" i="8"/>
  <c r="L5922" i="8"/>
  <c r="F5922" i="8"/>
  <c r="O5921" i="8"/>
  <c r="L5921" i="8"/>
  <c r="F5921" i="8"/>
  <c r="O5920" i="8"/>
  <c r="L5920" i="8"/>
  <c r="F5920" i="8"/>
  <c r="O5919" i="8"/>
  <c r="L5919" i="8"/>
  <c r="F5919" i="8"/>
  <c r="O5918" i="8"/>
  <c r="L5918" i="8"/>
  <c r="F5918" i="8"/>
  <c r="O5917" i="8"/>
  <c r="L5917" i="8"/>
  <c r="F5917" i="8"/>
  <c r="O5916" i="8"/>
  <c r="L5916" i="8"/>
  <c r="F5916" i="8"/>
  <c r="O5915" i="8"/>
  <c r="L5915" i="8"/>
  <c r="F5915" i="8"/>
  <c r="O5914" i="8"/>
  <c r="L5914" i="8"/>
  <c r="F5914" i="8"/>
  <c r="O5913" i="8"/>
  <c r="L5913" i="8"/>
  <c r="F5913" i="8"/>
  <c r="O5912" i="8"/>
  <c r="L5912" i="8"/>
  <c r="F5912" i="8"/>
  <c r="O5911" i="8"/>
  <c r="L5911" i="8"/>
  <c r="F5911" i="8"/>
  <c r="O5910" i="8"/>
  <c r="L5910" i="8"/>
  <c r="F5910" i="8"/>
  <c r="O5909" i="8"/>
  <c r="L5909" i="8"/>
  <c r="F5909" i="8"/>
  <c r="O5908" i="8"/>
  <c r="L5908" i="8"/>
  <c r="F5908" i="8"/>
  <c r="O5907" i="8"/>
  <c r="L5907" i="8"/>
  <c r="F5907" i="8"/>
  <c r="O5906" i="8"/>
  <c r="L5906" i="8"/>
  <c r="F5906" i="8"/>
  <c r="O5905" i="8"/>
  <c r="L5905" i="8"/>
  <c r="F5905" i="8"/>
  <c r="O5904" i="8"/>
  <c r="L5904" i="8"/>
  <c r="F5904" i="8"/>
  <c r="O5903" i="8"/>
  <c r="L5903" i="8"/>
  <c r="F5903" i="8"/>
  <c r="O5902" i="8"/>
  <c r="L5902" i="8"/>
  <c r="F5902" i="8"/>
  <c r="O5901" i="8"/>
  <c r="L5901" i="8"/>
  <c r="F5901" i="8"/>
  <c r="O5900" i="8"/>
  <c r="L5900" i="8"/>
  <c r="F5900" i="8"/>
  <c r="O5899" i="8"/>
  <c r="L5899" i="8"/>
  <c r="F5899" i="8"/>
  <c r="O5898" i="8"/>
  <c r="L5898" i="8"/>
  <c r="F5898" i="8"/>
  <c r="O5897" i="8"/>
  <c r="L5897" i="8"/>
  <c r="F5897" i="8"/>
  <c r="O5896" i="8"/>
  <c r="L5896" i="8"/>
  <c r="F5896" i="8"/>
  <c r="O5895" i="8"/>
  <c r="L5895" i="8"/>
  <c r="F5895" i="8"/>
  <c r="O5894" i="8"/>
  <c r="L5894" i="8"/>
  <c r="F5894" i="8"/>
  <c r="O5893" i="8"/>
  <c r="L5893" i="8"/>
  <c r="F5893" i="8"/>
  <c r="O5892" i="8"/>
  <c r="L5892" i="8"/>
  <c r="F5892" i="8"/>
  <c r="O5891" i="8"/>
  <c r="L5891" i="8"/>
  <c r="F5891" i="8"/>
  <c r="O5890" i="8"/>
  <c r="L5890" i="8"/>
  <c r="F5890" i="8"/>
  <c r="O5889" i="8"/>
  <c r="L5889" i="8"/>
  <c r="F5889" i="8"/>
  <c r="O5888" i="8"/>
  <c r="L5888" i="8"/>
  <c r="F5888" i="8"/>
  <c r="O5887" i="8"/>
  <c r="L5887" i="8"/>
  <c r="F5887" i="8"/>
  <c r="O5886" i="8"/>
  <c r="L5886" i="8"/>
  <c r="F5886" i="8"/>
  <c r="O5885" i="8"/>
  <c r="L5885" i="8"/>
  <c r="F5885" i="8"/>
  <c r="O5884" i="8"/>
  <c r="L5884" i="8"/>
  <c r="F5884" i="8"/>
  <c r="O5883" i="8"/>
  <c r="L5883" i="8"/>
  <c r="F5883" i="8"/>
  <c r="O5882" i="8"/>
  <c r="L5882" i="8"/>
  <c r="F5882" i="8"/>
  <c r="O5881" i="8"/>
  <c r="L5881" i="8"/>
  <c r="F5881" i="8"/>
  <c r="O5880" i="8"/>
  <c r="L5880" i="8"/>
  <c r="F5880" i="8"/>
  <c r="O5879" i="8"/>
  <c r="L5879" i="8"/>
  <c r="F5879" i="8"/>
  <c r="O5878" i="8"/>
  <c r="L5878" i="8"/>
  <c r="F5878" i="8"/>
  <c r="O5877" i="8"/>
  <c r="L5877" i="8"/>
  <c r="F5877" i="8"/>
  <c r="O5876" i="8"/>
  <c r="L5876" i="8"/>
  <c r="F5876" i="8"/>
  <c r="O5875" i="8"/>
  <c r="L5875" i="8"/>
  <c r="F5875" i="8"/>
  <c r="O5874" i="8"/>
  <c r="L5874" i="8"/>
  <c r="F5874" i="8"/>
  <c r="O5873" i="8"/>
  <c r="L5873" i="8"/>
  <c r="F5873" i="8"/>
  <c r="O5872" i="8"/>
  <c r="L5872" i="8"/>
  <c r="F5872" i="8"/>
  <c r="O5871" i="8"/>
  <c r="L5871" i="8"/>
  <c r="F5871" i="8"/>
  <c r="O5870" i="8"/>
  <c r="L5870" i="8"/>
  <c r="F5870" i="8"/>
  <c r="O5869" i="8"/>
  <c r="L5869" i="8"/>
  <c r="F5869" i="8"/>
  <c r="O5868" i="8"/>
  <c r="L5868" i="8"/>
  <c r="F5868" i="8"/>
  <c r="O5867" i="8"/>
  <c r="L5867" i="8"/>
  <c r="F5867" i="8"/>
  <c r="O5866" i="8"/>
  <c r="L5866" i="8"/>
  <c r="F5866" i="8"/>
  <c r="O5865" i="8"/>
  <c r="L5865" i="8"/>
  <c r="F5865" i="8"/>
  <c r="O5864" i="8"/>
  <c r="L5864" i="8"/>
  <c r="F5864" i="8"/>
  <c r="O5863" i="8"/>
  <c r="L5863" i="8"/>
  <c r="F5863" i="8"/>
  <c r="O5862" i="8"/>
  <c r="L5862" i="8"/>
  <c r="F5862" i="8"/>
  <c r="O5861" i="8"/>
  <c r="L5861" i="8"/>
  <c r="F5861" i="8"/>
  <c r="O5860" i="8"/>
  <c r="L5860" i="8"/>
  <c r="F5860" i="8"/>
  <c r="O5859" i="8"/>
  <c r="L5859" i="8"/>
  <c r="F5859" i="8"/>
  <c r="O5858" i="8"/>
  <c r="L5858" i="8"/>
  <c r="F5858" i="8"/>
  <c r="O5857" i="8"/>
  <c r="L5857" i="8"/>
  <c r="F5857" i="8"/>
  <c r="O5856" i="8"/>
  <c r="L5856" i="8"/>
  <c r="F5856" i="8"/>
  <c r="O5855" i="8"/>
  <c r="L5855" i="8"/>
  <c r="F5855" i="8"/>
  <c r="O5854" i="8"/>
  <c r="L5854" i="8"/>
  <c r="F5854" i="8"/>
  <c r="O5853" i="8"/>
  <c r="L5853" i="8"/>
  <c r="F5853" i="8"/>
  <c r="O5852" i="8"/>
  <c r="L5852" i="8"/>
  <c r="F5852" i="8"/>
  <c r="O5851" i="8"/>
  <c r="L5851" i="8"/>
  <c r="F5851" i="8"/>
  <c r="O5850" i="8"/>
  <c r="L5850" i="8"/>
  <c r="F5850" i="8"/>
  <c r="O5849" i="8"/>
  <c r="L5849" i="8"/>
  <c r="F5849" i="8"/>
  <c r="O5848" i="8"/>
  <c r="L5848" i="8"/>
  <c r="F5848" i="8"/>
  <c r="O5847" i="8"/>
  <c r="L5847" i="8"/>
  <c r="F5847" i="8"/>
  <c r="O5846" i="8"/>
  <c r="L5846" i="8"/>
  <c r="F5846" i="8"/>
  <c r="O5845" i="8"/>
  <c r="L5845" i="8"/>
  <c r="F5845" i="8"/>
  <c r="O5844" i="8"/>
  <c r="L5844" i="8"/>
  <c r="F5844" i="8"/>
  <c r="O5843" i="8"/>
  <c r="L5843" i="8"/>
  <c r="F5843" i="8"/>
  <c r="O5842" i="8"/>
  <c r="L5842" i="8"/>
  <c r="F5842" i="8"/>
  <c r="O5841" i="8"/>
  <c r="L5841" i="8"/>
  <c r="F5841" i="8"/>
  <c r="O5840" i="8"/>
  <c r="L5840" i="8"/>
  <c r="F5840" i="8"/>
  <c r="O5839" i="8"/>
  <c r="L5839" i="8"/>
  <c r="F5839" i="8"/>
  <c r="O5838" i="8"/>
  <c r="L5838" i="8"/>
  <c r="F5838" i="8"/>
  <c r="O5837" i="8"/>
  <c r="L5837" i="8"/>
  <c r="F5837" i="8"/>
  <c r="O5836" i="8"/>
  <c r="L5836" i="8"/>
  <c r="F5836" i="8"/>
  <c r="O5835" i="8"/>
  <c r="L5835" i="8"/>
  <c r="F5835" i="8"/>
  <c r="O5834" i="8"/>
  <c r="L5834" i="8"/>
  <c r="F5834" i="8"/>
  <c r="O5833" i="8"/>
  <c r="L5833" i="8"/>
  <c r="F5833" i="8"/>
  <c r="O5832" i="8"/>
  <c r="L5832" i="8"/>
  <c r="F5832" i="8"/>
  <c r="O5831" i="8"/>
  <c r="L5831" i="8"/>
  <c r="F5831" i="8"/>
  <c r="O5830" i="8"/>
  <c r="L5830" i="8"/>
  <c r="F5830" i="8"/>
  <c r="O5829" i="8"/>
  <c r="L5829" i="8"/>
  <c r="F5829" i="8"/>
  <c r="O5828" i="8"/>
  <c r="L5828" i="8"/>
  <c r="F5828" i="8"/>
  <c r="O5827" i="8"/>
  <c r="L5827" i="8"/>
  <c r="F5827" i="8"/>
  <c r="O5826" i="8"/>
  <c r="L5826" i="8"/>
  <c r="F5826" i="8"/>
  <c r="O5825" i="8"/>
  <c r="L5825" i="8"/>
  <c r="F5825" i="8"/>
  <c r="O5824" i="8"/>
  <c r="L5824" i="8"/>
  <c r="F5824" i="8"/>
  <c r="O5823" i="8"/>
  <c r="L5823" i="8"/>
  <c r="F5823" i="8"/>
  <c r="O5822" i="8"/>
  <c r="L5822" i="8"/>
  <c r="F5822" i="8"/>
  <c r="O5821" i="8"/>
  <c r="L5821" i="8"/>
  <c r="F5821" i="8"/>
  <c r="O5820" i="8"/>
  <c r="L5820" i="8"/>
  <c r="F5820" i="8"/>
  <c r="O5819" i="8"/>
  <c r="L5819" i="8"/>
  <c r="F5819" i="8"/>
  <c r="O5818" i="8"/>
  <c r="L5818" i="8"/>
  <c r="F5818" i="8"/>
  <c r="O5817" i="8"/>
  <c r="L5817" i="8"/>
  <c r="F5817" i="8"/>
  <c r="O5816" i="8"/>
  <c r="L5816" i="8"/>
  <c r="F5816" i="8"/>
  <c r="O5815" i="8"/>
  <c r="L5815" i="8"/>
  <c r="F5815" i="8"/>
  <c r="O5814" i="8"/>
  <c r="L5814" i="8"/>
  <c r="F5814" i="8"/>
  <c r="O5813" i="8"/>
  <c r="L5813" i="8"/>
  <c r="F5813" i="8"/>
  <c r="O5812" i="8"/>
  <c r="L5812" i="8"/>
  <c r="F5812" i="8"/>
  <c r="O5811" i="8"/>
  <c r="L5811" i="8"/>
  <c r="F5811" i="8"/>
  <c r="O5810" i="8"/>
  <c r="L5810" i="8"/>
  <c r="F5810" i="8"/>
  <c r="O5809" i="8"/>
  <c r="L5809" i="8"/>
  <c r="F5809" i="8"/>
  <c r="O5808" i="8"/>
  <c r="L5808" i="8"/>
  <c r="F5808" i="8"/>
  <c r="O5807" i="8"/>
  <c r="L5807" i="8"/>
  <c r="F5807" i="8"/>
  <c r="O5806" i="8"/>
  <c r="L5806" i="8"/>
  <c r="F5806" i="8"/>
  <c r="O5805" i="8"/>
  <c r="L5805" i="8"/>
  <c r="F5805" i="8"/>
  <c r="O5804" i="8"/>
  <c r="L5804" i="8"/>
  <c r="F5804" i="8"/>
  <c r="O5803" i="8"/>
  <c r="L5803" i="8"/>
  <c r="F5803" i="8"/>
  <c r="O5802" i="8"/>
  <c r="L5802" i="8"/>
  <c r="F5802" i="8"/>
  <c r="O5801" i="8"/>
  <c r="L5801" i="8"/>
  <c r="F5801" i="8"/>
  <c r="O5800" i="8"/>
  <c r="L5800" i="8"/>
  <c r="F5800" i="8"/>
  <c r="O5799" i="8"/>
  <c r="L5799" i="8"/>
  <c r="F5799" i="8"/>
  <c r="O5798" i="8"/>
  <c r="L5798" i="8"/>
  <c r="F5798" i="8"/>
  <c r="O5797" i="8"/>
  <c r="L5797" i="8"/>
  <c r="F5797" i="8"/>
  <c r="O5796" i="8"/>
  <c r="L5796" i="8"/>
  <c r="F5796" i="8"/>
  <c r="O5795" i="8"/>
  <c r="L5795" i="8"/>
  <c r="F5795" i="8"/>
  <c r="O5794" i="8"/>
  <c r="L5794" i="8"/>
  <c r="F5794" i="8"/>
  <c r="O5793" i="8"/>
  <c r="L5793" i="8"/>
  <c r="F5793" i="8"/>
  <c r="O5792" i="8"/>
  <c r="L5792" i="8"/>
  <c r="F5792" i="8"/>
  <c r="O5791" i="8"/>
  <c r="L5791" i="8"/>
  <c r="F5791" i="8"/>
  <c r="O5790" i="8"/>
  <c r="L5790" i="8"/>
  <c r="F5790" i="8"/>
  <c r="O5789" i="8"/>
  <c r="L5789" i="8"/>
  <c r="F5789" i="8"/>
  <c r="O5788" i="8"/>
  <c r="L5788" i="8"/>
  <c r="F5788" i="8"/>
  <c r="O5787" i="8"/>
  <c r="L5787" i="8"/>
  <c r="F5787" i="8"/>
  <c r="O5786" i="8"/>
  <c r="L5786" i="8"/>
  <c r="F5786" i="8"/>
  <c r="O5785" i="8"/>
  <c r="L5785" i="8"/>
  <c r="F5785" i="8"/>
  <c r="O5784" i="8"/>
  <c r="L5784" i="8"/>
  <c r="F5784" i="8"/>
  <c r="O5783" i="8"/>
  <c r="L5783" i="8"/>
  <c r="F5783" i="8"/>
  <c r="O5782" i="8"/>
  <c r="L5782" i="8"/>
  <c r="F5782" i="8"/>
  <c r="O5781" i="8"/>
  <c r="L5781" i="8"/>
  <c r="F5781" i="8"/>
  <c r="O5780" i="8"/>
  <c r="L5780" i="8"/>
  <c r="F5780" i="8"/>
  <c r="O5779" i="8"/>
  <c r="L5779" i="8"/>
  <c r="F5779" i="8"/>
  <c r="O5778" i="8"/>
  <c r="L5778" i="8"/>
  <c r="F5778" i="8"/>
  <c r="O5777" i="8"/>
  <c r="L5777" i="8"/>
  <c r="F5777" i="8"/>
  <c r="O5776" i="8"/>
  <c r="L5776" i="8"/>
  <c r="F5776" i="8"/>
  <c r="O5775" i="8"/>
  <c r="L5775" i="8"/>
  <c r="F5775" i="8"/>
  <c r="O5774" i="8"/>
  <c r="L5774" i="8"/>
  <c r="F5774" i="8"/>
  <c r="O5773" i="8"/>
  <c r="L5773" i="8"/>
  <c r="F5773" i="8"/>
  <c r="O5772" i="8"/>
  <c r="L5772" i="8"/>
  <c r="F5772" i="8"/>
  <c r="O5771" i="8"/>
  <c r="L5771" i="8"/>
  <c r="F5771" i="8"/>
  <c r="O5770" i="8"/>
  <c r="L5770" i="8"/>
  <c r="F5770" i="8"/>
  <c r="O5769" i="8"/>
  <c r="L5769" i="8"/>
  <c r="F5769" i="8"/>
  <c r="O5768" i="8"/>
  <c r="L5768" i="8"/>
  <c r="F5768" i="8"/>
  <c r="O5767" i="8"/>
  <c r="L5767" i="8"/>
  <c r="F5767" i="8"/>
  <c r="O5766" i="8"/>
  <c r="L5766" i="8"/>
  <c r="F5766" i="8"/>
  <c r="O5765" i="8"/>
  <c r="L5765" i="8"/>
  <c r="F5765" i="8"/>
  <c r="O5764" i="8"/>
  <c r="L5764" i="8"/>
  <c r="F5764" i="8"/>
  <c r="O5763" i="8"/>
  <c r="L5763" i="8"/>
  <c r="F5763" i="8"/>
  <c r="O5762" i="8"/>
  <c r="L5762" i="8"/>
  <c r="F5762" i="8"/>
  <c r="O5761" i="8"/>
  <c r="L5761" i="8"/>
  <c r="F5761" i="8"/>
  <c r="O5760" i="8"/>
  <c r="L5760" i="8"/>
  <c r="F5760" i="8"/>
  <c r="O5759" i="8"/>
  <c r="L5759" i="8"/>
  <c r="F5759" i="8"/>
  <c r="O5758" i="8"/>
  <c r="L5758" i="8"/>
  <c r="F5758" i="8"/>
  <c r="O5757" i="8"/>
  <c r="L5757" i="8"/>
  <c r="F5757" i="8"/>
  <c r="O5756" i="8"/>
  <c r="L5756" i="8"/>
  <c r="F5756" i="8"/>
  <c r="O5755" i="8"/>
  <c r="L5755" i="8"/>
  <c r="F5755" i="8"/>
  <c r="O5754" i="8"/>
  <c r="L5754" i="8"/>
  <c r="F5754" i="8"/>
  <c r="O5753" i="8"/>
  <c r="L5753" i="8"/>
  <c r="F5753" i="8"/>
  <c r="O5752" i="8"/>
  <c r="L5752" i="8"/>
  <c r="F5752" i="8"/>
  <c r="O5751" i="8"/>
  <c r="L5751" i="8"/>
  <c r="F5751" i="8"/>
  <c r="O5750" i="8"/>
  <c r="L5750" i="8"/>
  <c r="F5750" i="8"/>
  <c r="O5749" i="8"/>
  <c r="L5749" i="8"/>
  <c r="F5749" i="8"/>
  <c r="O5748" i="8"/>
  <c r="L5748" i="8"/>
  <c r="F5748" i="8"/>
  <c r="O5747" i="8"/>
  <c r="L5747" i="8"/>
  <c r="F5747" i="8"/>
  <c r="O5746" i="8"/>
  <c r="L5746" i="8"/>
  <c r="F5746" i="8"/>
  <c r="O5745" i="8"/>
  <c r="L5745" i="8"/>
  <c r="F5745" i="8"/>
  <c r="O5744" i="8"/>
  <c r="L5744" i="8"/>
  <c r="F5744" i="8"/>
  <c r="O5743" i="8"/>
  <c r="L5743" i="8"/>
  <c r="F5743" i="8"/>
  <c r="O5742" i="8"/>
  <c r="L5742" i="8"/>
  <c r="F5742" i="8"/>
  <c r="O5741" i="8"/>
  <c r="L5741" i="8"/>
  <c r="F5741" i="8"/>
  <c r="O5740" i="8"/>
  <c r="L5740" i="8"/>
  <c r="F5740" i="8"/>
  <c r="O5739" i="8"/>
  <c r="L5739" i="8"/>
  <c r="F5739" i="8"/>
  <c r="O5738" i="8"/>
  <c r="L5738" i="8"/>
  <c r="F5738" i="8"/>
  <c r="O5737" i="8"/>
  <c r="L5737" i="8"/>
  <c r="F5737" i="8"/>
  <c r="O5736" i="8"/>
  <c r="L5736" i="8"/>
  <c r="F5736" i="8"/>
  <c r="O5735" i="8"/>
  <c r="L5735" i="8"/>
  <c r="F5735" i="8"/>
  <c r="O5734" i="8"/>
  <c r="L5734" i="8"/>
  <c r="F5734" i="8"/>
  <c r="O5733" i="8"/>
  <c r="L5733" i="8"/>
  <c r="F5733" i="8"/>
  <c r="O5732" i="8"/>
  <c r="L5732" i="8"/>
  <c r="F5732" i="8"/>
  <c r="O5731" i="8"/>
  <c r="L5731" i="8"/>
  <c r="F5731" i="8"/>
  <c r="O5730" i="8"/>
  <c r="L5730" i="8"/>
  <c r="F5730" i="8"/>
  <c r="O5729" i="8"/>
  <c r="L5729" i="8"/>
  <c r="F5729" i="8"/>
  <c r="O5728" i="8"/>
  <c r="L5728" i="8"/>
  <c r="F5728" i="8"/>
  <c r="O5727" i="8"/>
  <c r="L5727" i="8"/>
  <c r="F5727" i="8"/>
  <c r="O5726" i="8"/>
  <c r="L5726" i="8"/>
  <c r="F5726" i="8"/>
  <c r="O5725" i="8"/>
  <c r="L5725" i="8"/>
  <c r="F5725" i="8"/>
  <c r="O5724" i="8"/>
  <c r="L5724" i="8"/>
  <c r="F5724" i="8"/>
  <c r="O5723" i="8"/>
  <c r="L5723" i="8"/>
  <c r="F5723" i="8"/>
  <c r="O5722" i="8"/>
  <c r="L5722" i="8"/>
  <c r="F5722" i="8"/>
  <c r="O5721" i="8"/>
  <c r="L5721" i="8"/>
  <c r="F5721" i="8"/>
  <c r="O5720" i="8"/>
  <c r="L5720" i="8"/>
  <c r="F5720" i="8"/>
  <c r="O5719" i="8"/>
  <c r="L5719" i="8"/>
  <c r="F5719" i="8"/>
  <c r="O5718" i="8"/>
  <c r="L5718" i="8"/>
  <c r="F5718" i="8"/>
  <c r="O5717" i="8"/>
  <c r="L5717" i="8"/>
  <c r="F5717" i="8"/>
  <c r="O5716" i="8"/>
  <c r="L5716" i="8"/>
  <c r="F5716" i="8"/>
  <c r="O5715" i="8"/>
  <c r="L5715" i="8"/>
  <c r="F5715" i="8"/>
  <c r="O5714" i="8"/>
  <c r="L5714" i="8"/>
  <c r="F5714" i="8"/>
  <c r="O5713" i="8"/>
  <c r="L5713" i="8"/>
  <c r="F5713" i="8"/>
  <c r="O5712" i="8"/>
  <c r="L5712" i="8"/>
  <c r="F5712" i="8"/>
  <c r="O5711" i="8"/>
  <c r="L5711" i="8"/>
  <c r="F5711" i="8"/>
  <c r="O5710" i="8"/>
  <c r="L5710" i="8"/>
  <c r="F5710" i="8"/>
  <c r="O5709" i="8"/>
  <c r="L5709" i="8"/>
  <c r="F5709" i="8"/>
  <c r="O5708" i="8"/>
  <c r="L5708" i="8"/>
  <c r="F5708" i="8"/>
  <c r="O5707" i="8"/>
  <c r="L5707" i="8"/>
  <c r="F5707" i="8"/>
  <c r="O5706" i="8"/>
  <c r="L5706" i="8"/>
  <c r="F5706" i="8"/>
  <c r="O5705" i="8"/>
  <c r="L5705" i="8"/>
  <c r="F5705" i="8"/>
  <c r="O5704" i="8"/>
  <c r="L5704" i="8"/>
  <c r="F5704" i="8"/>
  <c r="O5703" i="8"/>
  <c r="L5703" i="8"/>
  <c r="F5703" i="8"/>
  <c r="O5702" i="8"/>
  <c r="L5702" i="8"/>
  <c r="F5702" i="8"/>
  <c r="O5701" i="8"/>
  <c r="L5701" i="8"/>
  <c r="F5701" i="8"/>
  <c r="O5700" i="8"/>
  <c r="L5700" i="8"/>
  <c r="F5700" i="8"/>
  <c r="O5699" i="8"/>
  <c r="L5699" i="8"/>
  <c r="F5699" i="8"/>
  <c r="O5698" i="8"/>
  <c r="L5698" i="8"/>
  <c r="F5698" i="8"/>
  <c r="O5697" i="8"/>
  <c r="L5697" i="8"/>
  <c r="F5697" i="8"/>
  <c r="O5696" i="8"/>
  <c r="L5696" i="8"/>
  <c r="F5696" i="8"/>
  <c r="O5695" i="8"/>
  <c r="L5695" i="8"/>
  <c r="F5695" i="8"/>
  <c r="O5694" i="8"/>
  <c r="L5694" i="8"/>
  <c r="F5694" i="8"/>
  <c r="O5693" i="8"/>
  <c r="L5693" i="8"/>
  <c r="F5693" i="8"/>
  <c r="O5692" i="8"/>
  <c r="L5692" i="8"/>
  <c r="F5692" i="8"/>
  <c r="O5691" i="8"/>
  <c r="L5691" i="8"/>
  <c r="F5691" i="8"/>
  <c r="O5690" i="8"/>
  <c r="L5690" i="8"/>
  <c r="F5690" i="8"/>
  <c r="O5689" i="8"/>
  <c r="L5689" i="8"/>
  <c r="F5689" i="8"/>
  <c r="O5688" i="8"/>
  <c r="L5688" i="8"/>
  <c r="F5688" i="8"/>
  <c r="O5687" i="8"/>
  <c r="L5687" i="8"/>
  <c r="F5687" i="8"/>
  <c r="O5686" i="8"/>
  <c r="L5686" i="8"/>
  <c r="F5686" i="8"/>
  <c r="O5685" i="8"/>
  <c r="L5685" i="8"/>
  <c r="F5685" i="8"/>
  <c r="O5684" i="8"/>
  <c r="L5684" i="8"/>
  <c r="F5684" i="8"/>
  <c r="O5683" i="8"/>
  <c r="L5683" i="8"/>
  <c r="F5683" i="8"/>
  <c r="O5682" i="8"/>
  <c r="L5682" i="8"/>
  <c r="F5682" i="8"/>
  <c r="O5681" i="8"/>
  <c r="L5681" i="8"/>
  <c r="F5681" i="8"/>
  <c r="O5680" i="8"/>
  <c r="L5680" i="8"/>
  <c r="F5680" i="8"/>
  <c r="O5679" i="8"/>
  <c r="L5679" i="8"/>
  <c r="F5679" i="8"/>
  <c r="O5678" i="8"/>
  <c r="L5678" i="8"/>
  <c r="F5678" i="8"/>
  <c r="O5677" i="8"/>
  <c r="L5677" i="8"/>
  <c r="F5677" i="8"/>
  <c r="O5676" i="8"/>
  <c r="L5676" i="8"/>
  <c r="F5676" i="8"/>
  <c r="O5675" i="8"/>
  <c r="L5675" i="8"/>
  <c r="F5675" i="8"/>
  <c r="O5674" i="8"/>
  <c r="L5674" i="8"/>
  <c r="F5674" i="8"/>
  <c r="O5673" i="8"/>
  <c r="L5673" i="8"/>
  <c r="F5673" i="8"/>
  <c r="O5672" i="8"/>
  <c r="L5672" i="8"/>
  <c r="F5672" i="8"/>
  <c r="O5671" i="8"/>
  <c r="L5671" i="8"/>
  <c r="F5671" i="8"/>
  <c r="O5670" i="8"/>
  <c r="L5670" i="8"/>
  <c r="F5670" i="8"/>
  <c r="O5669" i="8"/>
  <c r="L5669" i="8"/>
  <c r="F5669" i="8"/>
  <c r="O5668" i="8"/>
  <c r="L5668" i="8"/>
  <c r="F5668" i="8"/>
  <c r="O5667" i="8"/>
  <c r="L5667" i="8"/>
  <c r="F5667" i="8"/>
  <c r="O5666" i="8"/>
  <c r="L5666" i="8"/>
  <c r="F5666" i="8"/>
  <c r="O5665" i="8"/>
  <c r="L5665" i="8"/>
  <c r="F5665" i="8"/>
  <c r="O5664" i="8"/>
  <c r="L5664" i="8"/>
  <c r="F5664" i="8"/>
  <c r="O5663" i="8"/>
  <c r="L5663" i="8"/>
  <c r="F5663" i="8"/>
  <c r="O5662" i="8"/>
  <c r="L5662" i="8"/>
  <c r="F5662" i="8"/>
  <c r="O5661" i="8"/>
  <c r="L5661" i="8"/>
  <c r="F5661" i="8"/>
  <c r="O5660" i="8"/>
  <c r="L5660" i="8"/>
  <c r="F5660" i="8"/>
  <c r="O5659" i="8"/>
  <c r="L5659" i="8"/>
  <c r="F5659" i="8"/>
  <c r="O5658" i="8"/>
  <c r="L5658" i="8"/>
  <c r="F5658" i="8"/>
  <c r="O5657" i="8"/>
  <c r="L5657" i="8"/>
  <c r="F5657" i="8"/>
  <c r="O5656" i="8"/>
  <c r="L5656" i="8"/>
  <c r="F5656" i="8"/>
  <c r="O5655" i="8"/>
  <c r="L5655" i="8"/>
  <c r="F5655" i="8"/>
  <c r="O5654" i="8"/>
  <c r="L5654" i="8"/>
  <c r="F5654" i="8"/>
  <c r="O5653" i="8"/>
  <c r="L5653" i="8"/>
  <c r="F5653" i="8"/>
  <c r="O5652" i="8"/>
  <c r="L5652" i="8"/>
  <c r="F5652" i="8"/>
  <c r="O5651" i="8"/>
  <c r="L5651" i="8"/>
  <c r="F5651" i="8"/>
  <c r="O5650" i="8"/>
  <c r="L5650" i="8"/>
  <c r="F5650" i="8"/>
  <c r="O5649" i="8"/>
  <c r="L5649" i="8"/>
  <c r="F5649" i="8"/>
  <c r="O5648" i="8"/>
  <c r="L5648" i="8"/>
  <c r="F5648" i="8"/>
  <c r="O5647" i="8"/>
  <c r="L5647" i="8"/>
  <c r="F5647" i="8"/>
  <c r="O5646" i="8"/>
  <c r="L5646" i="8"/>
  <c r="F5646" i="8"/>
  <c r="O5645" i="8"/>
  <c r="L5645" i="8"/>
  <c r="F5645" i="8"/>
  <c r="O5644" i="8"/>
  <c r="L5644" i="8"/>
  <c r="F5644" i="8"/>
  <c r="O5643" i="8"/>
  <c r="L5643" i="8"/>
  <c r="F5643" i="8"/>
  <c r="O5642" i="8"/>
  <c r="L5642" i="8"/>
  <c r="F5642" i="8"/>
  <c r="O5641" i="8"/>
  <c r="L5641" i="8"/>
  <c r="F5641" i="8"/>
  <c r="O5640" i="8"/>
  <c r="L5640" i="8"/>
  <c r="F5640" i="8"/>
  <c r="O5639" i="8"/>
  <c r="L5639" i="8"/>
  <c r="F5639" i="8"/>
  <c r="O5638" i="8"/>
  <c r="L5638" i="8"/>
  <c r="F5638" i="8"/>
  <c r="O5637" i="8"/>
  <c r="L5637" i="8"/>
  <c r="F5637" i="8"/>
  <c r="O5636" i="8"/>
  <c r="L5636" i="8"/>
  <c r="F5636" i="8"/>
  <c r="O5635" i="8"/>
  <c r="L5635" i="8"/>
  <c r="F5635" i="8"/>
  <c r="O5634" i="8"/>
  <c r="L5634" i="8"/>
  <c r="F5634" i="8"/>
  <c r="O5633" i="8"/>
  <c r="L5633" i="8"/>
  <c r="F5633" i="8"/>
  <c r="O5632" i="8"/>
  <c r="L5632" i="8"/>
  <c r="F5632" i="8"/>
  <c r="O5631" i="8"/>
  <c r="L5631" i="8"/>
  <c r="F5631" i="8"/>
  <c r="O5630" i="8"/>
  <c r="L5630" i="8"/>
  <c r="F5630" i="8"/>
  <c r="O5629" i="8"/>
  <c r="L5629" i="8"/>
  <c r="F5629" i="8"/>
  <c r="O5628" i="8"/>
  <c r="L5628" i="8"/>
  <c r="F5628" i="8"/>
  <c r="O5627" i="8"/>
  <c r="L5627" i="8"/>
  <c r="F5627" i="8"/>
  <c r="O5626" i="8"/>
  <c r="L5626" i="8"/>
  <c r="F5626" i="8"/>
  <c r="O5625" i="8"/>
  <c r="L5625" i="8"/>
  <c r="F5625" i="8"/>
  <c r="O5624" i="8"/>
  <c r="L5624" i="8"/>
  <c r="F5624" i="8"/>
  <c r="O5623" i="8"/>
  <c r="L5623" i="8"/>
  <c r="F5623" i="8"/>
  <c r="O5622" i="8"/>
  <c r="L5622" i="8"/>
  <c r="F5622" i="8"/>
  <c r="O5621" i="8"/>
  <c r="L5621" i="8"/>
  <c r="F5621" i="8"/>
  <c r="O5620" i="8"/>
  <c r="L5620" i="8"/>
  <c r="F5620" i="8"/>
  <c r="O5619" i="8"/>
  <c r="L5619" i="8"/>
  <c r="F5619" i="8"/>
  <c r="O5618" i="8"/>
  <c r="L5618" i="8"/>
  <c r="F5618" i="8"/>
  <c r="O5617" i="8"/>
  <c r="L5617" i="8"/>
  <c r="F5617" i="8"/>
  <c r="O5616" i="8"/>
  <c r="L5616" i="8"/>
  <c r="F5616" i="8"/>
  <c r="O5615" i="8"/>
  <c r="L5615" i="8"/>
  <c r="F5615" i="8"/>
  <c r="O5614" i="8"/>
  <c r="L5614" i="8"/>
  <c r="F5614" i="8"/>
  <c r="O5613" i="8"/>
  <c r="L5613" i="8"/>
  <c r="F5613" i="8"/>
  <c r="O5612" i="8"/>
  <c r="L5612" i="8"/>
  <c r="F5612" i="8"/>
  <c r="O5611" i="8"/>
  <c r="L5611" i="8"/>
  <c r="F5611" i="8"/>
  <c r="O5610" i="8"/>
  <c r="L5610" i="8"/>
  <c r="F5610" i="8"/>
  <c r="O5609" i="8"/>
  <c r="L5609" i="8"/>
  <c r="F5609" i="8"/>
  <c r="O5608" i="8"/>
  <c r="L5608" i="8"/>
  <c r="F5608" i="8"/>
  <c r="O5607" i="8"/>
  <c r="L5607" i="8"/>
  <c r="F5607" i="8"/>
  <c r="O5606" i="8"/>
  <c r="L5606" i="8"/>
  <c r="F5606" i="8"/>
  <c r="O5605" i="8"/>
  <c r="L5605" i="8"/>
  <c r="F5605" i="8"/>
  <c r="O5604" i="8"/>
  <c r="L5604" i="8"/>
  <c r="F5604" i="8"/>
  <c r="O5603" i="8"/>
  <c r="L5603" i="8"/>
  <c r="F5603" i="8"/>
  <c r="O5602" i="8"/>
  <c r="L5602" i="8"/>
  <c r="F5602" i="8"/>
  <c r="O5601" i="8"/>
  <c r="L5601" i="8"/>
  <c r="F5601" i="8"/>
  <c r="O5600" i="8"/>
  <c r="L5600" i="8"/>
  <c r="F5600" i="8"/>
  <c r="O5599" i="8"/>
  <c r="L5599" i="8"/>
  <c r="F5599" i="8"/>
  <c r="O5598" i="8"/>
  <c r="L5598" i="8"/>
  <c r="F5598" i="8"/>
  <c r="O5597" i="8"/>
  <c r="L5597" i="8"/>
  <c r="F5597" i="8"/>
  <c r="O5596" i="8"/>
  <c r="L5596" i="8"/>
  <c r="F5596" i="8"/>
  <c r="O5595" i="8"/>
  <c r="L5595" i="8"/>
  <c r="F5595" i="8"/>
  <c r="O5594" i="8"/>
  <c r="L5594" i="8"/>
  <c r="F5594" i="8"/>
  <c r="O5593" i="8"/>
  <c r="L5593" i="8"/>
  <c r="F5593" i="8"/>
  <c r="O5592" i="8"/>
  <c r="L5592" i="8"/>
  <c r="F5592" i="8"/>
  <c r="O5591" i="8"/>
  <c r="L5591" i="8"/>
  <c r="F5591" i="8"/>
  <c r="O5590" i="8"/>
  <c r="L5590" i="8"/>
  <c r="F5590" i="8"/>
  <c r="O5589" i="8"/>
  <c r="L5589" i="8"/>
  <c r="F5589" i="8"/>
  <c r="O5588" i="8"/>
  <c r="L5588" i="8"/>
  <c r="F5588" i="8"/>
  <c r="O5587" i="8"/>
  <c r="L5587" i="8"/>
  <c r="F5587" i="8"/>
  <c r="O5586" i="8"/>
  <c r="L5586" i="8"/>
  <c r="F5586" i="8"/>
  <c r="O5585" i="8"/>
  <c r="L5585" i="8"/>
  <c r="F5585" i="8"/>
  <c r="O5584" i="8"/>
  <c r="L5584" i="8"/>
  <c r="F5584" i="8"/>
  <c r="O5583" i="8"/>
  <c r="L5583" i="8"/>
  <c r="F5583" i="8"/>
  <c r="O5582" i="8"/>
  <c r="L5582" i="8"/>
  <c r="F5582" i="8"/>
  <c r="O5581" i="8"/>
  <c r="L5581" i="8"/>
  <c r="F5581" i="8"/>
  <c r="O5580" i="8"/>
  <c r="L5580" i="8"/>
  <c r="F5580" i="8"/>
  <c r="O5579" i="8"/>
  <c r="L5579" i="8"/>
  <c r="F5579" i="8"/>
  <c r="O5578" i="8"/>
  <c r="L5578" i="8"/>
  <c r="F5578" i="8"/>
  <c r="O5577" i="8"/>
  <c r="L5577" i="8"/>
  <c r="F5577" i="8"/>
  <c r="O5576" i="8"/>
  <c r="L5576" i="8"/>
  <c r="F5576" i="8"/>
  <c r="O5575" i="8"/>
  <c r="L5575" i="8"/>
  <c r="F5575" i="8"/>
  <c r="O5574" i="8"/>
  <c r="L5574" i="8"/>
  <c r="F5574" i="8"/>
  <c r="O5573" i="8"/>
  <c r="L5573" i="8"/>
  <c r="F5573" i="8"/>
  <c r="O5572" i="8"/>
  <c r="L5572" i="8"/>
  <c r="F5572" i="8"/>
  <c r="O5571" i="8"/>
  <c r="L5571" i="8"/>
  <c r="F5571" i="8"/>
  <c r="O5570" i="8"/>
  <c r="L5570" i="8"/>
  <c r="F5570" i="8"/>
  <c r="O5569" i="8"/>
  <c r="L5569" i="8"/>
  <c r="F5569" i="8"/>
  <c r="O5568" i="8"/>
  <c r="L5568" i="8"/>
  <c r="F5568" i="8"/>
  <c r="O5567" i="8"/>
  <c r="L5567" i="8"/>
  <c r="F5567" i="8"/>
  <c r="O5566" i="8"/>
  <c r="L5566" i="8"/>
  <c r="F5566" i="8"/>
  <c r="O5565" i="8"/>
  <c r="L5565" i="8"/>
  <c r="F5565" i="8"/>
  <c r="O5564" i="8"/>
  <c r="L5564" i="8"/>
  <c r="F5564" i="8"/>
  <c r="O5563" i="8"/>
  <c r="L5563" i="8"/>
  <c r="F5563" i="8"/>
  <c r="O5562" i="8"/>
  <c r="L5562" i="8"/>
  <c r="F5562" i="8"/>
  <c r="O5561" i="8"/>
  <c r="L5561" i="8"/>
  <c r="F5561" i="8"/>
  <c r="O5560" i="8"/>
  <c r="L5560" i="8"/>
  <c r="F5560" i="8"/>
  <c r="O5559" i="8"/>
  <c r="L5559" i="8"/>
  <c r="F5559" i="8"/>
  <c r="O5558" i="8"/>
  <c r="L5558" i="8"/>
  <c r="F5558" i="8"/>
  <c r="O5557" i="8"/>
  <c r="L5557" i="8"/>
  <c r="F5557" i="8"/>
  <c r="O5556" i="8"/>
  <c r="L5556" i="8"/>
  <c r="F5556" i="8"/>
  <c r="O5555" i="8"/>
  <c r="L5555" i="8"/>
  <c r="F5555" i="8"/>
  <c r="O5554" i="8"/>
  <c r="L5554" i="8"/>
  <c r="F5554" i="8"/>
  <c r="O5553" i="8"/>
  <c r="L5553" i="8"/>
  <c r="F5553" i="8"/>
  <c r="O5552" i="8"/>
  <c r="L5552" i="8"/>
  <c r="F5552" i="8"/>
  <c r="O5551" i="8"/>
  <c r="L5551" i="8"/>
  <c r="F5551" i="8"/>
  <c r="O5550" i="8"/>
  <c r="L5550" i="8"/>
  <c r="F5550" i="8"/>
  <c r="O5549" i="8"/>
  <c r="L5549" i="8"/>
  <c r="F5549" i="8"/>
  <c r="O5548" i="8"/>
  <c r="L5548" i="8"/>
  <c r="F5548" i="8"/>
  <c r="O5547" i="8"/>
  <c r="L5547" i="8"/>
  <c r="F5547" i="8"/>
  <c r="O5546" i="8"/>
  <c r="L5546" i="8"/>
  <c r="F5546" i="8"/>
  <c r="O5545" i="8"/>
  <c r="L5545" i="8"/>
  <c r="F5545" i="8"/>
  <c r="O5544" i="8"/>
  <c r="L5544" i="8"/>
  <c r="F5544" i="8"/>
  <c r="O5543" i="8"/>
  <c r="L5543" i="8"/>
  <c r="F5543" i="8"/>
  <c r="O5542" i="8"/>
  <c r="L5542" i="8"/>
  <c r="F5542" i="8"/>
  <c r="O5541" i="8"/>
  <c r="L5541" i="8"/>
  <c r="F5541" i="8"/>
  <c r="O5540" i="8"/>
  <c r="L5540" i="8"/>
  <c r="F5540" i="8"/>
  <c r="O5539" i="8"/>
  <c r="L5539" i="8"/>
  <c r="F5539" i="8"/>
  <c r="O5538" i="8"/>
  <c r="L5538" i="8"/>
  <c r="F5538" i="8"/>
  <c r="O5537" i="8"/>
  <c r="L5537" i="8"/>
  <c r="F5537" i="8"/>
  <c r="O5536" i="8"/>
  <c r="L5536" i="8"/>
  <c r="F5536" i="8"/>
  <c r="O5535" i="8"/>
  <c r="L5535" i="8"/>
  <c r="F5535" i="8"/>
  <c r="O5534" i="8"/>
  <c r="L5534" i="8"/>
  <c r="F5534" i="8"/>
  <c r="O5533" i="8"/>
  <c r="L5533" i="8"/>
  <c r="F5533" i="8"/>
  <c r="O5532" i="8"/>
  <c r="L5532" i="8"/>
  <c r="F5532" i="8"/>
  <c r="O5531" i="8"/>
  <c r="L5531" i="8"/>
  <c r="F5531" i="8"/>
  <c r="O5530" i="8"/>
  <c r="L5530" i="8"/>
  <c r="F5530" i="8"/>
  <c r="O5529" i="8"/>
  <c r="L5529" i="8"/>
  <c r="F5529" i="8"/>
  <c r="O5528" i="8"/>
  <c r="L5528" i="8"/>
  <c r="F5528" i="8"/>
  <c r="O5527" i="8"/>
  <c r="L5527" i="8"/>
  <c r="F5527" i="8"/>
  <c r="O5526" i="8"/>
  <c r="L5526" i="8"/>
  <c r="F5526" i="8"/>
  <c r="O5525" i="8"/>
  <c r="L5525" i="8"/>
  <c r="F5525" i="8"/>
  <c r="O5524" i="8"/>
  <c r="L5524" i="8"/>
  <c r="F5524" i="8"/>
  <c r="O5523" i="8"/>
  <c r="L5523" i="8"/>
  <c r="F5523" i="8"/>
  <c r="O5522" i="8"/>
  <c r="L5522" i="8"/>
  <c r="F5522" i="8"/>
  <c r="O5521" i="8"/>
  <c r="L5521" i="8"/>
  <c r="F5521" i="8"/>
  <c r="O5520" i="8"/>
  <c r="L5520" i="8"/>
  <c r="F5520" i="8"/>
  <c r="O5519" i="8"/>
  <c r="L5519" i="8"/>
  <c r="F5519" i="8"/>
  <c r="O5518" i="8"/>
  <c r="L5518" i="8"/>
  <c r="F5518" i="8"/>
  <c r="O5517" i="8"/>
  <c r="L5517" i="8"/>
  <c r="F5517" i="8"/>
  <c r="O5516" i="8"/>
  <c r="L5516" i="8"/>
  <c r="F5516" i="8"/>
  <c r="O5515" i="8"/>
  <c r="L5515" i="8"/>
  <c r="F5515" i="8"/>
  <c r="O5514" i="8"/>
  <c r="L5514" i="8"/>
  <c r="F5514" i="8"/>
  <c r="O5513" i="8"/>
  <c r="L5513" i="8"/>
  <c r="F5513" i="8"/>
  <c r="O5512" i="8"/>
  <c r="L5512" i="8"/>
  <c r="F5512" i="8"/>
  <c r="O5511" i="8"/>
  <c r="L5511" i="8"/>
  <c r="F5511" i="8"/>
  <c r="O5510" i="8"/>
  <c r="L5510" i="8"/>
  <c r="F5510" i="8"/>
  <c r="O5509" i="8"/>
  <c r="L5509" i="8"/>
  <c r="F5509" i="8"/>
  <c r="O5508" i="8"/>
  <c r="L5508" i="8"/>
  <c r="F5508" i="8"/>
  <c r="O5507" i="8"/>
  <c r="L5507" i="8"/>
  <c r="F5507" i="8"/>
  <c r="O5506" i="8"/>
  <c r="L5506" i="8"/>
  <c r="F5506" i="8"/>
  <c r="O5505" i="8"/>
  <c r="L5505" i="8"/>
  <c r="F5505" i="8"/>
  <c r="O5504" i="8"/>
  <c r="L5504" i="8"/>
  <c r="F5504" i="8"/>
  <c r="O5503" i="8"/>
  <c r="L5503" i="8"/>
  <c r="F5503" i="8"/>
  <c r="O5502" i="8"/>
  <c r="L5502" i="8"/>
  <c r="F5502" i="8"/>
  <c r="O5501" i="8"/>
  <c r="L5501" i="8"/>
  <c r="F5501" i="8"/>
  <c r="O5500" i="8"/>
  <c r="L5500" i="8"/>
  <c r="F5500" i="8"/>
  <c r="O5499" i="8"/>
  <c r="L5499" i="8"/>
  <c r="F5499" i="8"/>
  <c r="O5498" i="8"/>
  <c r="L5498" i="8"/>
  <c r="F5498" i="8"/>
  <c r="O5497" i="8"/>
  <c r="L5497" i="8"/>
  <c r="F5497" i="8"/>
  <c r="O5496" i="8"/>
  <c r="L5496" i="8"/>
  <c r="F5496" i="8"/>
  <c r="O5495" i="8"/>
  <c r="L5495" i="8"/>
  <c r="F5495" i="8"/>
  <c r="O5494" i="8"/>
  <c r="L5494" i="8"/>
  <c r="F5494" i="8"/>
  <c r="O5493" i="8"/>
  <c r="L5493" i="8"/>
  <c r="F5493" i="8"/>
  <c r="O5492" i="8"/>
  <c r="L5492" i="8"/>
  <c r="F5492" i="8"/>
  <c r="O5491" i="8"/>
  <c r="L5491" i="8"/>
  <c r="F5491" i="8"/>
  <c r="O5490" i="8"/>
  <c r="L5490" i="8"/>
  <c r="F5490" i="8"/>
  <c r="O5489" i="8"/>
  <c r="L5489" i="8"/>
  <c r="F5489" i="8"/>
  <c r="O5488" i="8"/>
  <c r="L5488" i="8"/>
  <c r="F5488" i="8"/>
  <c r="O5487" i="8"/>
  <c r="L5487" i="8"/>
  <c r="F5487" i="8"/>
  <c r="O5486" i="8"/>
  <c r="L5486" i="8"/>
  <c r="F5486" i="8"/>
  <c r="O5485" i="8"/>
  <c r="L5485" i="8"/>
  <c r="F5485" i="8"/>
  <c r="O5484" i="8"/>
  <c r="L5484" i="8"/>
  <c r="F5484" i="8"/>
  <c r="O5483" i="8"/>
  <c r="L5483" i="8"/>
  <c r="F5483" i="8"/>
  <c r="O5482" i="8"/>
  <c r="L5482" i="8"/>
  <c r="F5482" i="8"/>
  <c r="O5481" i="8"/>
  <c r="L5481" i="8"/>
  <c r="F5481" i="8"/>
  <c r="O5480" i="8"/>
  <c r="L5480" i="8"/>
  <c r="F5480" i="8"/>
  <c r="O5479" i="8"/>
  <c r="L5479" i="8"/>
  <c r="F5479" i="8"/>
  <c r="O5478" i="8"/>
  <c r="L5478" i="8"/>
  <c r="F5478" i="8"/>
  <c r="O5477" i="8"/>
  <c r="L5477" i="8"/>
  <c r="F5477" i="8"/>
  <c r="O5476" i="8"/>
  <c r="L5476" i="8"/>
  <c r="F5476" i="8"/>
  <c r="O5475" i="8"/>
  <c r="L5475" i="8"/>
  <c r="F5475" i="8"/>
  <c r="O5474" i="8"/>
  <c r="L5474" i="8"/>
  <c r="F5474" i="8"/>
  <c r="O5473" i="8"/>
  <c r="L5473" i="8"/>
  <c r="F5473" i="8"/>
  <c r="O5472" i="8"/>
  <c r="L5472" i="8"/>
  <c r="F5472" i="8"/>
  <c r="O5471" i="8"/>
  <c r="L5471" i="8"/>
  <c r="F5471" i="8"/>
  <c r="O5470" i="8"/>
  <c r="L5470" i="8"/>
  <c r="F5470" i="8"/>
  <c r="O5469" i="8"/>
  <c r="L5469" i="8"/>
  <c r="F5469" i="8"/>
  <c r="O5468" i="8"/>
  <c r="L5468" i="8"/>
  <c r="F5468" i="8"/>
  <c r="O5467" i="8"/>
  <c r="L5467" i="8"/>
  <c r="F5467" i="8"/>
  <c r="O5466" i="8"/>
  <c r="L5466" i="8"/>
  <c r="F5466" i="8"/>
  <c r="O5465" i="8"/>
  <c r="L5465" i="8"/>
  <c r="F5465" i="8"/>
  <c r="O5464" i="8"/>
  <c r="L5464" i="8"/>
  <c r="F5464" i="8"/>
  <c r="O5463" i="8"/>
  <c r="L5463" i="8"/>
  <c r="F5463" i="8"/>
  <c r="O5462" i="8"/>
  <c r="L5462" i="8"/>
  <c r="F5462" i="8"/>
  <c r="O5461" i="8"/>
  <c r="L5461" i="8"/>
  <c r="F5461" i="8"/>
  <c r="O5460" i="8"/>
  <c r="L5460" i="8"/>
  <c r="F5460" i="8"/>
  <c r="O5459" i="8"/>
  <c r="L5459" i="8"/>
  <c r="F5459" i="8"/>
  <c r="O5458" i="8"/>
  <c r="L5458" i="8"/>
  <c r="F5458" i="8"/>
  <c r="O5457" i="8"/>
  <c r="L5457" i="8"/>
  <c r="F5457" i="8"/>
  <c r="O5456" i="8"/>
  <c r="L5456" i="8"/>
  <c r="F5456" i="8"/>
  <c r="O5455" i="8"/>
  <c r="L5455" i="8"/>
  <c r="F5455" i="8"/>
  <c r="O5454" i="8"/>
  <c r="L5454" i="8"/>
  <c r="F5454" i="8"/>
  <c r="O5453" i="8"/>
  <c r="L5453" i="8"/>
  <c r="F5453" i="8"/>
  <c r="O5452" i="8"/>
  <c r="L5452" i="8"/>
  <c r="F5452" i="8"/>
  <c r="O5451" i="8"/>
  <c r="L5451" i="8"/>
  <c r="F5451" i="8"/>
  <c r="O5450" i="8"/>
  <c r="L5450" i="8"/>
  <c r="F5450" i="8"/>
  <c r="O5449" i="8"/>
  <c r="L5449" i="8"/>
  <c r="F5449" i="8"/>
  <c r="O5448" i="8"/>
  <c r="L5448" i="8"/>
  <c r="F5448" i="8"/>
  <c r="O5447" i="8"/>
  <c r="L5447" i="8"/>
  <c r="F5447" i="8"/>
  <c r="O5446" i="8"/>
  <c r="L5446" i="8"/>
  <c r="F5446" i="8"/>
  <c r="O5445" i="8"/>
  <c r="L5445" i="8"/>
  <c r="F5445" i="8"/>
  <c r="O5444" i="8"/>
  <c r="L5444" i="8"/>
  <c r="F5444" i="8"/>
  <c r="O5443" i="8"/>
  <c r="L5443" i="8"/>
  <c r="F5443" i="8"/>
  <c r="O5442" i="8"/>
  <c r="L5442" i="8"/>
  <c r="F5442" i="8"/>
  <c r="O5441" i="8"/>
  <c r="L5441" i="8"/>
  <c r="F5441" i="8"/>
  <c r="O5440" i="8"/>
  <c r="L5440" i="8"/>
  <c r="F5440" i="8"/>
  <c r="O5439" i="8"/>
  <c r="L5439" i="8"/>
  <c r="F5439" i="8"/>
  <c r="O5438" i="8"/>
  <c r="L5438" i="8"/>
  <c r="F5438" i="8"/>
  <c r="O5437" i="8"/>
  <c r="L5437" i="8"/>
  <c r="F5437" i="8"/>
  <c r="O5436" i="8"/>
  <c r="L5436" i="8"/>
  <c r="F5436" i="8"/>
  <c r="O5435" i="8"/>
  <c r="L5435" i="8"/>
  <c r="F5435" i="8"/>
  <c r="O5434" i="8"/>
  <c r="L5434" i="8"/>
  <c r="F5434" i="8"/>
  <c r="O5433" i="8"/>
  <c r="L5433" i="8"/>
  <c r="F5433" i="8"/>
  <c r="O5432" i="8"/>
  <c r="L5432" i="8"/>
  <c r="F5432" i="8"/>
  <c r="O5431" i="8"/>
  <c r="L5431" i="8"/>
  <c r="F5431" i="8"/>
  <c r="O5430" i="8"/>
  <c r="L5430" i="8"/>
  <c r="F5430" i="8"/>
  <c r="O5429" i="8"/>
  <c r="L5429" i="8"/>
  <c r="F5429" i="8"/>
  <c r="O5428" i="8"/>
  <c r="L5428" i="8"/>
  <c r="F5428" i="8"/>
  <c r="O5427" i="8"/>
  <c r="L5427" i="8"/>
  <c r="F5427" i="8"/>
  <c r="O5426" i="8"/>
  <c r="L5426" i="8"/>
  <c r="F5426" i="8"/>
  <c r="O5425" i="8"/>
  <c r="L5425" i="8"/>
  <c r="F5425" i="8"/>
  <c r="O5424" i="8"/>
  <c r="L5424" i="8"/>
  <c r="F5424" i="8"/>
  <c r="O5423" i="8"/>
  <c r="L5423" i="8"/>
  <c r="F5423" i="8"/>
  <c r="O5422" i="8"/>
  <c r="L5422" i="8"/>
  <c r="F5422" i="8"/>
  <c r="O5421" i="8"/>
  <c r="L5421" i="8"/>
  <c r="F5421" i="8"/>
  <c r="O5420" i="8"/>
  <c r="L5420" i="8"/>
  <c r="F5420" i="8"/>
  <c r="O5419" i="8"/>
  <c r="L5419" i="8"/>
  <c r="F5419" i="8"/>
  <c r="O5418" i="8"/>
  <c r="L5418" i="8"/>
  <c r="F5418" i="8"/>
  <c r="O5417" i="8"/>
  <c r="L5417" i="8"/>
  <c r="F5417" i="8"/>
  <c r="O5416" i="8"/>
  <c r="L5416" i="8"/>
  <c r="F5416" i="8"/>
  <c r="O5415" i="8"/>
  <c r="L5415" i="8"/>
  <c r="F5415" i="8"/>
  <c r="O5414" i="8"/>
  <c r="L5414" i="8"/>
  <c r="F5414" i="8"/>
  <c r="O5413" i="8"/>
  <c r="L5413" i="8"/>
  <c r="F5413" i="8"/>
  <c r="O5412" i="8"/>
  <c r="L5412" i="8"/>
  <c r="F5412" i="8"/>
  <c r="O5411" i="8"/>
  <c r="L5411" i="8"/>
  <c r="F5411" i="8"/>
  <c r="O5410" i="8"/>
  <c r="L5410" i="8"/>
  <c r="F5410" i="8"/>
  <c r="O5409" i="8"/>
  <c r="L5409" i="8"/>
  <c r="F5409" i="8"/>
  <c r="O5408" i="8"/>
  <c r="L5408" i="8"/>
  <c r="F5408" i="8"/>
  <c r="O5407" i="8"/>
  <c r="L5407" i="8"/>
  <c r="F5407" i="8"/>
  <c r="O5406" i="8"/>
  <c r="L5406" i="8"/>
  <c r="F5406" i="8"/>
  <c r="O5405" i="8"/>
  <c r="L5405" i="8"/>
  <c r="F5405" i="8"/>
  <c r="O5404" i="8"/>
  <c r="L5404" i="8"/>
  <c r="F5404" i="8"/>
  <c r="O5403" i="8"/>
  <c r="L5403" i="8"/>
  <c r="F5403" i="8"/>
  <c r="O5402" i="8"/>
  <c r="L5402" i="8"/>
  <c r="F5402" i="8"/>
  <c r="O5401" i="8"/>
  <c r="L5401" i="8"/>
  <c r="F5401" i="8"/>
  <c r="O5400" i="8"/>
  <c r="L5400" i="8"/>
  <c r="F5400" i="8"/>
  <c r="O5399" i="8"/>
  <c r="L5399" i="8"/>
  <c r="F5399" i="8"/>
  <c r="O5398" i="8"/>
  <c r="L5398" i="8"/>
  <c r="F5398" i="8"/>
  <c r="O5397" i="8"/>
  <c r="L5397" i="8"/>
  <c r="F5397" i="8"/>
  <c r="O5396" i="8"/>
  <c r="L5396" i="8"/>
  <c r="F5396" i="8"/>
  <c r="O5395" i="8"/>
  <c r="L5395" i="8"/>
  <c r="F5395" i="8"/>
  <c r="O5394" i="8"/>
  <c r="L5394" i="8"/>
  <c r="F5394" i="8"/>
  <c r="O5393" i="8"/>
  <c r="L5393" i="8"/>
  <c r="F5393" i="8"/>
  <c r="O5392" i="8"/>
  <c r="L5392" i="8"/>
  <c r="F5392" i="8"/>
  <c r="O5391" i="8"/>
  <c r="L5391" i="8"/>
  <c r="F5391" i="8"/>
  <c r="O5390" i="8"/>
  <c r="L5390" i="8"/>
  <c r="F5390" i="8"/>
  <c r="O5389" i="8"/>
  <c r="L5389" i="8"/>
  <c r="F5389" i="8"/>
  <c r="O5388" i="8"/>
  <c r="L5388" i="8"/>
  <c r="F5388" i="8"/>
  <c r="O5387" i="8"/>
  <c r="L5387" i="8"/>
  <c r="F5387" i="8"/>
  <c r="O5386" i="8"/>
  <c r="L5386" i="8"/>
  <c r="F5386" i="8"/>
  <c r="O5385" i="8"/>
  <c r="L5385" i="8"/>
  <c r="F5385" i="8"/>
  <c r="O5384" i="8"/>
  <c r="L5384" i="8"/>
  <c r="F5384" i="8"/>
  <c r="O5383" i="8"/>
  <c r="L5383" i="8"/>
  <c r="F5383" i="8"/>
  <c r="O5382" i="8"/>
  <c r="L5382" i="8"/>
  <c r="F5382" i="8"/>
  <c r="O5381" i="8"/>
  <c r="L5381" i="8"/>
  <c r="F5381" i="8"/>
  <c r="O5380" i="8"/>
  <c r="L5380" i="8"/>
  <c r="F5380" i="8"/>
  <c r="O5379" i="8"/>
  <c r="L5379" i="8"/>
  <c r="F5379" i="8"/>
  <c r="O5378" i="8"/>
  <c r="L5378" i="8"/>
  <c r="F5378" i="8"/>
  <c r="O5377" i="8"/>
  <c r="L5377" i="8"/>
  <c r="F5377" i="8"/>
  <c r="O5376" i="8"/>
  <c r="L5376" i="8"/>
  <c r="F5376" i="8"/>
  <c r="O5375" i="8"/>
  <c r="L5375" i="8"/>
  <c r="F5375" i="8"/>
  <c r="O5374" i="8"/>
  <c r="L5374" i="8"/>
  <c r="F5374" i="8"/>
  <c r="O5373" i="8"/>
  <c r="L5373" i="8"/>
  <c r="F5373" i="8"/>
  <c r="O5372" i="8"/>
  <c r="L5372" i="8"/>
  <c r="F5372" i="8"/>
  <c r="O5371" i="8"/>
  <c r="L5371" i="8"/>
  <c r="F5371" i="8"/>
  <c r="O5370" i="8"/>
  <c r="L5370" i="8"/>
  <c r="F5370" i="8"/>
  <c r="O5369" i="8"/>
  <c r="L5369" i="8"/>
  <c r="F5369" i="8"/>
  <c r="O5368" i="8"/>
  <c r="L5368" i="8"/>
  <c r="F5368" i="8"/>
  <c r="O5367" i="8"/>
  <c r="L5367" i="8"/>
  <c r="F5367" i="8"/>
  <c r="O5366" i="8"/>
  <c r="L5366" i="8"/>
  <c r="F5366" i="8"/>
  <c r="O5365" i="8"/>
  <c r="L5365" i="8"/>
  <c r="F5365" i="8"/>
  <c r="O5364" i="8"/>
  <c r="L5364" i="8"/>
  <c r="F5364" i="8"/>
  <c r="O5363" i="8"/>
  <c r="L5363" i="8"/>
  <c r="F5363" i="8"/>
  <c r="O5362" i="8"/>
  <c r="L5362" i="8"/>
  <c r="F5362" i="8"/>
  <c r="O5361" i="8"/>
  <c r="L5361" i="8"/>
  <c r="F5361" i="8"/>
  <c r="O5360" i="8"/>
  <c r="L5360" i="8"/>
  <c r="F5360" i="8"/>
  <c r="O5359" i="8"/>
  <c r="L5359" i="8"/>
  <c r="F5359" i="8"/>
  <c r="O5358" i="8"/>
  <c r="L5358" i="8"/>
  <c r="F5358" i="8"/>
  <c r="O5357" i="8"/>
  <c r="L5357" i="8"/>
  <c r="F5357" i="8"/>
  <c r="O5356" i="8"/>
  <c r="L5356" i="8"/>
  <c r="F5356" i="8"/>
  <c r="O5355" i="8"/>
  <c r="L5355" i="8"/>
  <c r="F5355" i="8"/>
  <c r="O5354" i="8"/>
  <c r="L5354" i="8"/>
  <c r="F5354" i="8"/>
  <c r="O5353" i="8"/>
  <c r="L5353" i="8"/>
  <c r="F5353" i="8"/>
  <c r="O5352" i="8"/>
  <c r="L5352" i="8"/>
  <c r="F5352" i="8"/>
  <c r="O5351" i="8"/>
  <c r="L5351" i="8"/>
  <c r="F5351" i="8"/>
  <c r="O5350" i="8"/>
  <c r="L5350" i="8"/>
  <c r="F5350" i="8"/>
  <c r="O5349" i="8"/>
  <c r="L5349" i="8"/>
  <c r="F5349" i="8"/>
  <c r="O5348" i="8"/>
  <c r="L5348" i="8"/>
  <c r="F5348" i="8"/>
  <c r="O5347" i="8"/>
  <c r="L5347" i="8"/>
  <c r="F5347" i="8"/>
  <c r="O5346" i="8"/>
  <c r="L5346" i="8"/>
  <c r="F5346" i="8"/>
  <c r="O5345" i="8"/>
  <c r="L5345" i="8"/>
  <c r="F5345" i="8"/>
  <c r="O5344" i="8"/>
  <c r="L5344" i="8"/>
  <c r="F5344" i="8"/>
  <c r="O5343" i="8"/>
  <c r="L5343" i="8"/>
  <c r="F5343" i="8"/>
  <c r="O5342" i="8"/>
  <c r="L5342" i="8"/>
  <c r="F5342" i="8"/>
  <c r="O5341" i="8"/>
  <c r="L5341" i="8"/>
  <c r="F5341" i="8"/>
  <c r="O5340" i="8"/>
  <c r="L5340" i="8"/>
  <c r="F5340" i="8"/>
  <c r="O5339" i="8"/>
  <c r="L5339" i="8"/>
  <c r="F5339" i="8"/>
  <c r="O5338" i="8"/>
  <c r="L5338" i="8"/>
  <c r="F5338" i="8"/>
  <c r="O5337" i="8"/>
  <c r="L5337" i="8"/>
  <c r="F5337" i="8"/>
  <c r="O5336" i="8"/>
  <c r="L5336" i="8"/>
  <c r="F5336" i="8"/>
  <c r="O5335" i="8"/>
  <c r="L5335" i="8"/>
  <c r="F5335" i="8"/>
  <c r="O5334" i="8"/>
  <c r="L5334" i="8"/>
  <c r="F5334" i="8"/>
  <c r="O5333" i="8"/>
  <c r="L5333" i="8"/>
  <c r="F5333" i="8"/>
  <c r="O5332" i="8"/>
  <c r="L5332" i="8"/>
  <c r="F5332" i="8"/>
  <c r="O5331" i="8"/>
  <c r="L5331" i="8"/>
  <c r="F5331" i="8"/>
  <c r="O5330" i="8"/>
  <c r="L5330" i="8"/>
  <c r="F5330" i="8"/>
  <c r="O5329" i="8"/>
  <c r="L5329" i="8"/>
  <c r="F5329" i="8"/>
  <c r="O5328" i="8"/>
  <c r="L5328" i="8"/>
  <c r="F5328" i="8"/>
  <c r="O5327" i="8"/>
  <c r="L5327" i="8"/>
  <c r="F5327" i="8"/>
  <c r="O5326" i="8"/>
  <c r="L5326" i="8"/>
  <c r="F5326" i="8"/>
  <c r="O5325" i="8"/>
  <c r="L5325" i="8"/>
  <c r="F5325" i="8"/>
  <c r="O5324" i="8"/>
  <c r="L5324" i="8"/>
  <c r="F5324" i="8"/>
  <c r="O5323" i="8"/>
  <c r="L5323" i="8"/>
  <c r="F5323" i="8"/>
  <c r="O5322" i="8"/>
  <c r="L5322" i="8"/>
  <c r="F5322" i="8"/>
  <c r="O5321" i="8"/>
  <c r="L5321" i="8"/>
  <c r="F5321" i="8"/>
  <c r="O5320" i="8"/>
  <c r="L5320" i="8"/>
  <c r="F5320" i="8"/>
  <c r="O5319" i="8"/>
  <c r="L5319" i="8"/>
  <c r="F5319" i="8"/>
  <c r="O5318" i="8"/>
  <c r="L5318" i="8"/>
  <c r="F5318" i="8"/>
  <c r="O5317" i="8"/>
  <c r="L5317" i="8"/>
  <c r="F5317" i="8"/>
  <c r="O5316" i="8"/>
  <c r="L5316" i="8"/>
  <c r="F5316" i="8"/>
  <c r="O5315" i="8"/>
  <c r="L5315" i="8"/>
  <c r="F5315" i="8"/>
  <c r="O5314" i="8"/>
  <c r="L5314" i="8"/>
  <c r="F5314" i="8"/>
  <c r="O5313" i="8"/>
  <c r="L5313" i="8"/>
  <c r="F5313" i="8"/>
  <c r="O5312" i="8"/>
  <c r="L5312" i="8"/>
  <c r="F5312" i="8"/>
  <c r="O5311" i="8"/>
  <c r="L5311" i="8"/>
  <c r="F5311" i="8"/>
  <c r="O5310" i="8"/>
  <c r="L5310" i="8"/>
  <c r="F5310" i="8"/>
  <c r="O5309" i="8"/>
  <c r="L5309" i="8"/>
  <c r="F5309" i="8"/>
  <c r="O5308" i="8"/>
  <c r="L5308" i="8"/>
  <c r="F5308" i="8"/>
  <c r="O5307" i="8"/>
  <c r="L5307" i="8"/>
  <c r="F5307" i="8"/>
  <c r="O5306" i="8"/>
  <c r="L5306" i="8"/>
  <c r="F5306" i="8"/>
  <c r="O5305" i="8"/>
  <c r="L5305" i="8"/>
  <c r="F5305" i="8"/>
  <c r="O5304" i="8"/>
  <c r="L5304" i="8"/>
  <c r="F5304" i="8"/>
  <c r="O5303" i="8"/>
  <c r="L5303" i="8"/>
  <c r="F5303" i="8"/>
  <c r="O5302" i="8"/>
  <c r="L5302" i="8"/>
  <c r="F5302" i="8"/>
  <c r="O5301" i="8"/>
  <c r="L5301" i="8"/>
  <c r="F5301" i="8"/>
  <c r="O5300" i="8"/>
  <c r="L5300" i="8"/>
  <c r="F5300" i="8"/>
  <c r="O5299" i="8"/>
  <c r="L5299" i="8"/>
  <c r="F5299" i="8"/>
  <c r="O5298" i="8"/>
  <c r="L5298" i="8"/>
  <c r="F5298" i="8"/>
  <c r="O5297" i="8"/>
  <c r="L5297" i="8"/>
  <c r="F5297" i="8"/>
  <c r="O5296" i="8"/>
  <c r="L5296" i="8"/>
  <c r="F5296" i="8"/>
  <c r="O5295" i="8"/>
  <c r="L5295" i="8"/>
  <c r="F5295" i="8"/>
  <c r="O5294" i="8"/>
  <c r="L5294" i="8"/>
  <c r="F5294" i="8"/>
  <c r="O5293" i="8"/>
  <c r="L5293" i="8"/>
  <c r="F5293" i="8"/>
  <c r="O5292" i="8"/>
  <c r="L5292" i="8"/>
  <c r="F5292" i="8"/>
  <c r="O5291" i="8"/>
  <c r="L5291" i="8"/>
  <c r="F5291" i="8"/>
  <c r="O5290" i="8"/>
  <c r="L5290" i="8"/>
  <c r="F5290" i="8"/>
  <c r="O5289" i="8"/>
  <c r="L5289" i="8"/>
  <c r="F5289" i="8"/>
  <c r="O5288" i="8"/>
  <c r="L5288" i="8"/>
  <c r="F5288" i="8"/>
  <c r="O5287" i="8"/>
  <c r="L5287" i="8"/>
  <c r="F5287" i="8"/>
  <c r="O5286" i="8"/>
  <c r="L5286" i="8"/>
  <c r="F5286" i="8"/>
  <c r="O5285" i="8"/>
  <c r="L5285" i="8"/>
  <c r="F5285" i="8"/>
  <c r="O5284" i="8"/>
  <c r="L5284" i="8"/>
  <c r="F5284" i="8"/>
  <c r="O5283" i="8"/>
  <c r="L5283" i="8"/>
  <c r="F5283" i="8"/>
  <c r="O5282" i="8"/>
  <c r="L5282" i="8"/>
  <c r="F5282" i="8"/>
  <c r="O5281" i="8"/>
  <c r="L5281" i="8"/>
  <c r="F5281" i="8"/>
  <c r="O5280" i="8"/>
  <c r="L5280" i="8"/>
  <c r="F5280" i="8"/>
  <c r="O5279" i="8"/>
  <c r="L5279" i="8"/>
  <c r="F5279" i="8"/>
  <c r="O5278" i="8"/>
  <c r="L5278" i="8"/>
  <c r="F5278" i="8"/>
  <c r="O5277" i="8"/>
  <c r="L5277" i="8"/>
  <c r="F5277" i="8"/>
  <c r="O5276" i="8"/>
  <c r="L5276" i="8"/>
  <c r="F5276" i="8"/>
  <c r="O5275" i="8"/>
  <c r="L5275" i="8"/>
  <c r="F5275" i="8"/>
  <c r="O5274" i="8"/>
  <c r="L5274" i="8"/>
  <c r="F5274" i="8"/>
  <c r="O5273" i="8"/>
  <c r="L5273" i="8"/>
  <c r="F5273" i="8"/>
  <c r="O5272" i="8"/>
  <c r="L5272" i="8"/>
  <c r="F5272" i="8"/>
  <c r="O5271" i="8"/>
  <c r="L5271" i="8"/>
  <c r="F5271" i="8"/>
  <c r="O5270" i="8"/>
  <c r="L5270" i="8"/>
  <c r="F5270" i="8"/>
  <c r="O5269" i="8"/>
  <c r="L5269" i="8"/>
  <c r="F5269" i="8"/>
  <c r="O5268" i="8"/>
  <c r="L5268" i="8"/>
  <c r="F5268" i="8"/>
  <c r="O5267" i="8"/>
  <c r="L5267" i="8"/>
  <c r="F5267" i="8"/>
  <c r="O5266" i="8"/>
  <c r="L5266" i="8"/>
  <c r="F5266" i="8"/>
  <c r="O5265" i="8"/>
  <c r="L5265" i="8"/>
  <c r="F5265" i="8"/>
  <c r="O5264" i="8"/>
  <c r="L5264" i="8"/>
  <c r="F5264" i="8"/>
  <c r="O5263" i="8"/>
  <c r="L5263" i="8"/>
  <c r="F5263" i="8"/>
  <c r="O5262" i="8"/>
  <c r="L5262" i="8"/>
  <c r="F5262" i="8"/>
  <c r="O5261" i="8"/>
  <c r="L5261" i="8"/>
  <c r="F5261" i="8"/>
  <c r="O5260" i="8"/>
  <c r="L5260" i="8"/>
  <c r="F5260" i="8"/>
  <c r="O5259" i="8"/>
  <c r="L5259" i="8"/>
  <c r="F5259" i="8"/>
  <c r="O5258" i="8"/>
  <c r="L5258" i="8"/>
  <c r="F5258" i="8"/>
  <c r="O5257" i="8"/>
  <c r="L5257" i="8"/>
  <c r="F5257" i="8"/>
  <c r="O5256" i="8"/>
  <c r="L5256" i="8"/>
  <c r="F5256" i="8"/>
  <c r="O5255" i="8"/>
  <c r="L5255" i="8"/>
  <c r="F5255" i="8"/>
  <c r="O5254" i="8"/>
  <c r="L5254" i="8"/>
  <c r="F5254" i="8"/>
  <c r="O5253" i="8"/>
  <c r="L5253" i="8"/>
  <c r="F5253" i="8"/>
  <c r="O5252" i="8"/>
  <c r="L5252" i="8"/>
  <c r="F5252" i="8"/>
  <c r="O5251" i="8"/>
  <c r="L5251" i="8"/>
  <c r="F5251" i="8"/>
  <c r="O5250" i="8"/>
  <c r="L5250" i="8"/>
  <c r="F5250" i="8"/>
  <c r="O5249" i="8"/>
  <c r="L5249" i="8"/>
  <c r="F5249" i="8"/>
  <c r="O5248" i="8"/>
  <c r="L5248" i="8"/>
  <c r="F5248" i="8"/>
  <c r="O5247" i="8"/>
  <c r="L5247" i="8"/>
  <c r="F5247" i="8"/>
  <c r="O5246" i="8"/>
  <c r="L5246" i="8"/>
  <c r="F5246" i="8"/>
  <c r="O5245" i="8"/>
  <c r="L5245" i="8"/>
  <c r="F5245" i="8"/>
  <c r="O5244" i="8"/>
  <c r="L5244" i="8"/>
  <c r="F5244" i="8"/>
  <c r="O5243" i="8"/>
  <c r="L5243" i="8"/>
  <c r="F5243" i="8"/>
  <c r="O5242" i="8"/>
  <c r="L5242" i="8"/>
  <c r="F5242" i="8"/>
  <c r="O5241" i="8"/>
  <c r="L5241" i="8"/>
  <c r="F5241" i="8"/>
  <c r="O5240" i="8"/>
  <c r="L5240" i="8"/>
  <c r="F5240" i="8"/>
  <c r="O5239" i="8"/>
  <c r="L5239" i="8"/>
  <c r="F5239" i="8"/>
  <c r="O5238" i="8"/>
  <c r="L5238" i="8"/>
  <c r="F5238" i="8"/>
  <c r="O5237" i="8"/>
  <c r="L5237" i="8"/>
  <c r="F5237" i="8"/>
  <c r="O5236" i="8"/>
  <c r="L5236" i="8"/>
  <c r="F5236" i="8"/>
  <c r="O5235" i="8"/>
  <c r="L5235" i="8"/>
  <c r="F5235" i="8"/>
  <c r="O5234" i="8"/>
  <c r="L5234" i="8"/>
  <c r="F5234" i="8"/>
  <c r="O5233" i="8"/>
  <c r="L5233" i="8"/>
  <c r="F5233" i="8"/>
  <c r="O5232" i="8"/>
  <c r="L5232" i="8"/>
  <c r="F5232" i="8"/>
  <c r="O5231" i="8"/>
  <c r="L5231" i="8"/>
  <c r="F5231" i="8"/>
  <c r="O5230" i="8"/>
  <c r="L5230" i="8"/>
  <c r="F5230" i="8"/>
  <c r="O5229" i="8"/>
  <c r="L5229" i="8"/>
  <c r="F5229" i="8"/>
  <c r="O5228" i="8"/>
  <c r="L5228" i="8"/>
  <c r="F5228" i="8"/>
  <c r="O5227" i="8"/>
  <c r="L5227" i="8"/>
  <c r="F5227" i="8"/>
  <c r="O5226" i="8"/>
  <c r="L5226" i="8"/>
  <c r="F5226" i="8"/>
  <c r="O5225" i="8"/>
  <c r="L5225" i="8"/>
  <c r="F5225" i="8"/>
  <c r="O5224" i="8"/>
  <c r="L5224" i="8"/>
  <c r="F5224" i="8"/>
  <c r="O5223" i="8"/>
  <c r="L5223" i="8"/>
  <c r="F5223" i="8"/>
  <c r="O5222" i="8"/>
  <c r="L5222" i="8"/>
  <c r="F5222" i="8"/>
  <c r="O5221" i="8"/>
  <c r="L5221" i="8"/>
  <c r="F5221" i="8"/>
  <c r="O5220" i="8"/>
  <c r="L5220" i="8"/>
  <c r="F5220" i="8"/>
  <c r="O5219" i="8"/>
  <c r="L5219" i="8"/>
  <c r="F5219" i="8"/>
  <c r="O5218" i="8"/>
  <c r="L5218" i="8"/>
  <c r="F5218" i="8"/>
  <c r="O5217" i="8"/>
  <c r="L5217" i="8"/>
  <c r="F5217" i="8"/>
  <c r="O5216" i="8"/>
  <c r="L5216" i="8"/>
  <c r="F5216" i="8"/>
  <c r="O5215" i="8"/>
  <c r="L5215" i="8"/>
  <c r="F5215" i="8"/>
  <c r="O5214" i="8"/>
  <c r="L5214" i="8"/>
  <c r="F5214" i="8"/>
  <c r="O5213" i="8"/>
  <c r="L5213" i="8"/>
  <c r="F5213" i="8"/>
  <c r="O5212" i="8"/>
  <c r="L5212" i="8"/>
  <c r="F5212" i="8"/>
  <c r="O5211" i="8"/>
  <c r="L5211" i="8"/>
  <c r="F5211" i="8"/>
  <c r="O5210" i="8"/>
  <c r="L5210" i="8"/>
  <c r="F5210" i="8"/>
  <c r="O5209" i="8"/>
  <c r="L5209" i="8"/>
  <c r="F5209" i="8"/>
  <c r="O5208" i="8"/>
  <c r="L5208" i="8"/>
  <c r="F5208" i="8"/>
  <c r="O5207" i="8"/>
  <c r="L5207" i="8"/>
  <c r="F5207" i="8"/>
  <c r="O5206" i="8"/>
  <c r="L5206" i="8"/>
  <c r="F5206" i="8"/>
  <c r="O5205" i="8"/>
  <c r="L5205" i="8"/>
  <c r="F5205" i="8"/>
  <c r="O5204" i="8"/>
  <c r="L5204" i="8"/>
  <c r="F5204" i="8"/>
  <c r="O5203" i="8"/>
  <c r="L5203" i="8"/>
  <c r="F5203" i="8"/>
  <c r="O5202" i="8"/>
  <c r="L5202" i="8"/>
  <c r="F5202" i="8"/>
  <c r="O5201" i="8"/>
  <c r="L5201" i="8"/>
  <c r="F5201" i="8"/>
  <c r="O5200" i="8"/>
  <c r="L5200" i="8"/>
  <c r="F5200" i="8"/>
  <c r="O5199" i="8"/>
  <c r="L5199" i="8"/>
  <c r="F5199" i="8"/>
  <c r="O5198" i="8"/>
  <c r="L5198" i="8"/>
  <c r="F5198" i="8"/>
  <c r="O5197" i="8"/>
  <c r="L5197" i="8"/>
  <c r="F5197" i="8"/>
  <c r="O5196" i="8"/>
  <c r="L5196" i="8"/>
  <c r="F5196" i="8"/>
  <c r="O5195" i="8"/>
  <c r="L5195" i="8"/>
  <c r="F5195" i="8"/>
  <c r="O5194" i="8"/>
  <c r="L5194" i="8"/>
  <c r="F5194" i="8"/>
  <c r="O5193" i="8"/>
  <c r="L5193" i="8"/>
  <c r="F5193" i="8"/>
  <c r="O5192" i="8"/>
  <c r="L5192" i="8"/>
  <c r="F5192" i="8"/>
  <c r="O5191" i="8"/>
  <c r="L5191" i="8"/>
  <c r="F5191" i="8"/>
  <c r="O5190" i="8"/>
  <c r="L5190" i="8"/>
  <c r="F5190" i="8"/>
  <c r="O5189" i="8"/>
  <c r="L5189" i="8"/>
  <c r="F5189" i="8"/>
  <c r="O5188" i="8"/>
  <c r="L5188" i="8"/>
  <c r="F5188" i="8"/>
  <c r="O5187" i="8"/>
  <c r="L5187" i="8"/>
  <c r="F5187" i="8"/>
  <c r="O5186" i="8"/>
  <c r="L5186" i="8"/>
  <c r="F5186" i="8"/>
  <c r="O5185" i="8"/>
  <c r="L5185" i="8"/>
  <c r="F5185" i="8"/>
  <c r="O5184" i="8"/>
  <c r="L5184" i="8"/>
  <c r="F5184" i="8"/>
  <c r="O5183" i="8"/>
  <c r="L5183" i="8"/>
  <c r="F5183" i="8"/>
  <c r="O5182" i="8"/>
  <c r="L5182" i="8"/>
  <c r="F5182" i="8"/>
  <c r="O5181" i="8"/>
  <c r="L5181" i="8"/>
  <c r="F5181" i="8"/>
  <c r="O5180" i="8"/>
  <c r="L5180" i="8"/>
  <c r="F5180" i="8"/>
  <c r="O5179" i="8"/>
  <c r="L5179" i="8"/>
  <c r="F5179" i="8"/>
  <c r="O5178" i="8"/>
  <c r="L5178" i="8"/>
  <c r="F5178" i="8"/>
  <c r="O5177" i="8"/>
  <c r="L5177" i="8"/>
  <c r="F5177" i="8"/>
  <c r="O5176" i="8"/>
  <c r="L5176" i="8"/>
  <c r="F5176" i="8"/>
  <c r="O5175" i="8"/>
  <c r="L5175" i="8"/>
  <c r="F5175" i="8"/>
  <c r="O5174" i="8"/>
  <c r="L5174" i="8"/>
  <c r="F5174" i="8"/>
  <c r="O5173" i="8"/>
  <c r="L5173" i="8"/>
  <c r="F5173" i="8"/>
  <c r="O5172" i="8"/>
  <c r="L5172" i="8"/>
  <c r="F5172" i="8"/>
  <c r="O5171" i="8"/>
  <c r="L5171" i="8"/>
  <c r="F5171" i="8"/>
  <c r="O5170" i="8"/>
  <c r="L5170" i="8"/>
  <c r="F5170" i="8"/>
  <c r="O5169" i="8"/>
  <c r="L5169" i="8"/>
  <c r="F5169" i="8"/>
  <c r="O5168" i="8"/>
  <c r="L5168" i="8"/>
  <c r="F5168" i="8"/>
  <c r="O5167" i="8"/>
  <c r="L5167" i="8"/>
  <c r="F5167" i="8"/>
  <c r="O5166" i="8"/>
  <c r="L5166" i="8"/>
  <c r="F5166" i="8"/>
  <c r="O5165" i="8"/>
  <c r="L5165" i="8"/>
  <c r="F5165" i="8"/>
  <c r="O5164" i="8"/>
  <c r="L5164" i="8"/>
  <c r="F5164" i="8"/>
  <c r="O5163" i="8"/>
  <c r="L5163" i="8"/>
  <c r="F5163" i="8"/>
  <c r="O5162" i="8"/>
  <c r="L5162" i="8"/>
  <c r="F5162" i="8"/>
  <c r="O5161" i="8"/>
  <c r="L5161" i="8"/>
  <c r="F5161" i="8"/>
  <c r="O5160" i="8"/>
  <c r="L5160" i="8"/>
  <c r="F5160" i="8"/>
  <c r="O5159" i="8"/>
  <c r="L5159" i="8"/>
  <c r="F5159" i="8"/>
  <c r="O5158" i="8"/>
  <c r="L5158" i="8"/>
  <c r="F5158" i="8"/>
  <c r="O5157" i="8"/>
  <c r="L5157" i="8"/>
  <c r="F5157" i="8"/>
  <c r="O5156" i="8"/>
  <c r="L5156" i="8"/>
  <c r="F5156" i="8"/>
  <c r="O5155" i="8"/>
  <c r="L5155" i="8"/>
  <c r="F5155" i="8"/>
  <c r="O5154" i="8"/>
  <c r="L5154" i="8"/>
  <c r="F5154" i="8"/>
  <c r="O5153" i="8"/>
  <c r="L5153" i="8"/>
  <c r="F5153" i="8"/>
  <c r="O5152" i="8"/>
  <c r="L5152" i="8"/>
  <c r="F5152" i="8"/>
  <c r="O5151" i="8"/>
  <c r="L5151" i="8"/>
  <c r="F5151" i="8"/>
  <c r="O5150" i="8"/>
  <c r="L5150" i="8"/>
  <c r="F5150" i="8"/>
  <c r="O5149" i="8"/>
  <c r="L5149" i="8"/>
  <c r="F5149" i="8"/>
  <c r="O5148" i="8"/>
  <c r="L5148" i="8"/>
  <c r="F5148" i="8"/>
  <c r="O5147" i="8"/>
  <c r="L5147" i="8"/>
  <c r="F5147" i="8"/>
  <c r="O5146" i="8"/>
  <c r="L5146" i="8"/>
  <c r="F5146" i="8"/>
  <c r="O5145" i="8"/>
  <c r="L5145" i="8"/>
  <c r="F5145" i="8"/>
  <c r="O5144" i="8"/>
  <c r="L5144" i="8"/>
  <c r="F5144" i="8"/>
  <c r="O5143" i="8"/>
  <c r="L5143" i="8"/>
  <c r="F5143" i="8"/>
  <c r="O5142" i="8"/>
  <c r="L5142" i="8"/>
  <c r="F5142" i="8"/>
  <c r="O5141" i="8"/>
  <c r="L5141" i="8"/>
  <c r="F5141" i="8"/>
  <c r="O5140" i="8"/>
  <c r="L5140" i="8"/>
  <c r="F5140" i="8"/>
  <c r="O5139" i="8"/>
  <c r="L5139" i="8"/>
  <c r="F5139" i="8"/>
  <c r="O5138" i="8"/>
  <c r="L5138" i="8"/>
  <c r="F5138" i="8"/>
  <c r="O5137" i="8"/>
  <c r="L5137" i="8"/>
  <c r="F5137" i="8"/>
  <c r="O5136" i="8"/>
  <c r="L5136" i="8"/>
  <c r="F5136" i="8"/>
  <c r="O5135" i="8"/>
  <c r="L5135" i="8"/>
  <c r="F5135" i="8"/>
  <c r="O5134" i="8"/>
  <c r="L5134" i="8"/>
  <c r="F5134" i="8"/>
  <c r="O5133" i="8"/>
  <c r="L5133" i="8"/>
  <c r="F5133" i="8"/>
  <c r="O5132" i="8"/>
  <c r="L5132" i="8"/>
  <c r="F5132" i="8"/>
  <c r="O5131" i="8"/>
  <c r="L5131" i="8"/>
  <c r="F5131" i="8"/>
  <c r="O5130" i="8"/>
  <c r="L5130" i="8"/>
  <c r="F5130" i="8"/>
  <c r="O5129" i="8"/>
  <c r="L5129" i="8"/>
  <c r="F5129" i="8"/>
  <c r="O5128" i="8"/>
  <c r="L5128" i="8"/>
  <c r="F5128" i="8"/>
  <c r="O5127" i="8"/>
  <c r="L5127" i="8"/>
  <c r="F5127" i="8"/>
  <c r="O5126" i="8"/>
  <c r="L5126" i="8"/>
  <c r="F5126" i="8"/>
  <c r="O5125" i="8"/>
  <c r="L5125" i="8"/>
  <c r="F5125" i="8"/>
  <c r="O5124" i="8"/>
  <c r="L5124" i="8"/>
  <c r="F5124" i="8"/>
  <c r="O5123" i="8"/>
  <c r="L5123" i="8"/>
  <c r="F5123" i="8"/>
  <c r="O5122" i="8"/>
  <c r="L5122" i="8"/>
  <c r="F5122" i="8"/>
  <c r="O5121" i="8"/>
  <c r="L5121" i="8"/>
  <c r="F5121" i="8"/>
  <c r="O5120" i="8"/>
  <c r="L5120" i="8"/>
  <c r="F5120" i="8"/>
  <c r="O5119" i="8"/>
  <c r="L5119" i="8"/>
  <c r="F5119" i="8"/>
  <c r="O5118" i="8"/>
  <c r="L5118" i="8"/>
  <c r="F5118" i="8"/>
  <c r="O5117" i="8"/>
  <c r="L5117" i="8"/>
  <c r="F5117" i="8"/>
  <c r="O5116" i="8"/>
  <c r="L5116" i="8"/>
  <c r="F5116" i="8"/>
  <c r="O5115" i="8"/>
  <c r="L5115" i="8"/>
  <c r="F5115" i="8"/>
  <c r="O5114" i="8"/>
  <c r="L5114" i="8"/>
  <c r="F5114" i="8"/>
  <c r="O5113" i="8"/>
  <c r="L5113" i="8"/>
  <c r="F5113" i="8"/>
  <c r="O5112" i="8"/>
  <c r="L5112" i="8"/>
  <c r="F5112" i="8"/>
  <c r="O5111" i="8"/>
  <c r="L5111" i="8"/>
  <c r="F5111" i="8"/>
  <c r="O5110" i="8"/>
  <c r="L5110" i="8"/>
  <c r="F5110" i="8"/>
  <c r="O5109" i="8"/>
  <c r="L5109" i="8"/>
  <c r="F5109" i="8"/>
  <c r="O5108" i="8"/>
  <c r="L5108" i="8"/>
  <c r="F5108" i="8"/>
  <c r="O5107" i="8"/>
  <c r="L5107" i="8"/>
  <c r="F5107" i="8"/>
  <c r="O5106" i="8"/>
  <c r="L5106" i="8"/>
  <c r="F5106" i="8"/>
  <c r="O5105" i="8"/>
  <c r="L5105" i="8"/>
  <c r="F5105" i="8"/>
  <c r="O5104" i="8"/>
  <c r="L5104" i="8"/>
  <c r="F5104" i="8"/>
  <c r="O5103" i="8"/>
  <c r="L5103" i="8"/>
  <c r="F5103" i="8"/>
  <c r="O5102" i="8"/>
  <c r="L5102" i="8"/>
  <c r="F5102" i="8"/>
  <c r="O5101" i="8"/>
  <c r="L5101" i="8"/>
  <c r="F5101" i="8"/>
  <c r="O5100" i="8"/>
  <c r="L5100" i="8"/>
  <c r="F5100" i="8"/>
  <c r="O5099" i="8"/>
  <c r="L5099" i="8"/>
  <c r="F5099" i="8"/>
  <c r="O5098" i="8"/>
  <c r="L5098" i="8"/>
  <c r="F5098" i="8"/>
  <c r="O5097" i="8"/>
  <c r="L5097" i="8"/>
  <c r="F5097" i="8"/>
  <c r="O5096" i="8"/>
  <c r="L5096" i="8"/>
  <c r="F5096" i="8"/>
  <c r="O5095" i="8"/>
  <c r="L5095" i="8"/>
  <c r="F5095" i="8"/>
  <c r="O5094" i="8"/>
  <c r="L5094" i="8"/>
  <c r="F5094" i="8"/>
  <c r="O5093" i="8"/>
  <c r="L5093" i="8"/>
  <c r="F5093" i="8"/>
  <c r="O5092" i="8"/>
  <c r="L5092" i="8"/>
  <c r="F5092" i="8"/>
  <c r="O5091" i="8"/>
  <c r="L5091" i="8"/>
  <c r="F5091" i="8"/>
  <c r="O5090" i="8"/>
  <c r="L5090" i="8"/>
  <c r="F5090" i="8"/>
  <c r="O5089" i="8"/>
  <c r="L5089" i="8"/>
  <c r="F5089" i="8"/>
  <c r="O5088" i="8"/>
  <c r="L5088" i="8"/>
  <c r="F5088" i="8"/>
  <c r="O5087" i="8"/>
  <c r="L5087" i="8"/>
  <c r="F5087" i="8"/>
  <c r="O5086" i="8"/>
  <c r="L5086" i="8"/>
  <c r="F5086" i="8"/>
  <c r="O5085" i="8"/>
  <c r="L5085" i="8"/>
  <c r="F5085" i="8"/>
  <c r="O5084" i="8"/>
  <c r="L5084" i="8"/>
  <c r="F5084" i="8"/>
  <c r="O5083" i="8"/>
  <c r="L5083" i="8"/>
  <c r="F5083" i="8"/>
  <c r="O5082" i="8"/>
  <c r="L5082" i="8"/>
  <c r="F5082" i="8"/>
  <c r="O5081" i="8"/>
  <c r="L5081" i="8"/>
  <c r="F5081" i="8"/>
  <c r="O5080" i="8"/>
  <c r="L5080" i="8"/>
  <c r="F5080" i="8"/>
  <c r="O5079" i="8"/>
  <c r="L5079" i="8"/>
  <c r="F5079" i="8"/>
  <c r="O5078" i="8"/>
  <c r="L5078" i="8"/>
  <c r="F5078" i="8"/>
  <c r="O5077" i="8"/>
  <c r="L5077" i="8"/>
  <c r="F5077" i="8"/>
  <c r="O5076" i="8"/>
  <c r="L5076" i="8"/>
  <c r="F5076" i="8"/>
  <c r="O5075" i="8"/>
  <c r="L5075" i="8"/>
  <c r="F5075" i="8"/>
  <c r="O5074" i="8"/>
  <c r="L5074" i="8"/>
  <c r="F5074" i="8"/>
  <c r="O5073" i="8"/>
  <c r="L5073" i="8"/>
  <c r="F5073" i="8"/>
  <c r="O5072" i="8"/>
  <c r="L5072" i="8"/>
  <c r="F5072" i="8"/>
  <c r="O5071" i="8"/>
  <c r="L5071" i="8"/>
  <c r="F5071" i="8"/>
  <c r="O5070" i="8"/>
  <c r="L5070" i="8"/>
  <c r="F5070" i="8"/>
  <c r="O5069" i="8"/>
  <c r="L5069" i="8"/>
  <c r="F5069" i="8"/>
  <c r="O5068" i="8"/>
  <c r="L5068" i="8"/>
  <c r="F5068" i="8"/>
  <c r="O5067" i="8"/>
  <c r="L5067" i="8"/>
  <c r="F5067" i="8"/>
  <c r="O5066" i="8"/>
  <c r="L5066" i="8"/>
  <c r="F5066" i="8"/>
  <c r="O5065" i="8"/>
  <c r="L5065" i="8"/>
  <c r="F5065" i="8"/>
  <c r="O5064" i="8"/>
  <c r="L5064" i="8"/>
  <c r="F5064" i="8"/>
  <c r="O5063" i="8"/>
  <c r="L5063" i="8"/>
  <c r="F5063" i="8"/>
  <c r="O5062" i="8"/>
  <c r="L5062" i="8"/>
  <c r="F5062" i="8"/>
  <c r="O5061" i="8"/>
  <c r="L5061" i="8"/>
  <c r="F5061" i="8"/>
  <c r="O5060" i="8"/>
  <c r="L5060" i="8"/>
  <c r="F5060" i="8"/>
  <c r="O5059" i="8"/>
  <c r="L5059" i="8"/>
  <c r="F5059" i="8"/>
  <c r="O5058" i="8"/>
  <c r="L5058" i="8"/>
  <c r="F5058" i="8"/>
  <c r="O5057" i="8"/>
  <c r="L5057" i="8"/>
  <c r="F5057" i="8"/>
  <c r="O5056" i="8"/>
  <c r="L5056" i="8"/>
  <c r="F5056" i="8"/>
  <c r="O5055" i="8"/>
  <c r="L5055" i="8"/>
  <c r="F5055" i="8"/>
  <c r="O5054" i="8"/>
  <c r="L5054" i="8"/>
  <c r="F5054" i="8"/>
  <c r="O5053" i="8"/>
  <c r="L5053" i="8"/>
  <c r="F5053" i="8"/>
  <c r="O5052" i="8"/>
  <c r="L5052" i="8"/>
  <c r="F5052" i="8"/>
  <c r="O5051" i="8"/>
  <c r="L5051" i="8"/>
  <c r="F5051" i="8"/>
  <c r="O5050" i="8"/>
  <c r="L5050" i="8"/>
  <c r="F5050" i="8"/>
  <c r="O5049" i="8"/>
  <c r="L5049" i="8"/>
  <c r="F5049" i="8"/>
  <c r="O5048" i="8"/>
  <c r="L5048" i="8"/>
  <c r="F5048" i="8"/>
  <c r="O5047" i="8"/>
  <c r="L5047" i="8"/>
  <c r="F5047" i="8"/>
  <c r="O5046" i="8"/>
  <c r="L5046" i="8"/>
  <c r="F5046" i="8"/>
  <c r="O5045" i="8"/>
  <c r="L5045" i="8"/>
  <c r="F5045" i="8"/>
  <c r="O5044" i="8"/>
  <c r="L5044" i="8"/>
  <c r="F5044" i="8"/>
  <c r="O5043" i="8"/>
  <c r="L5043" i="8"/>
  <c r="F5043" i="8"/>
  <c r="O5042" i="8"/>
  <c r="L5042" i="8"/>
  <c r="F5042" i="8"/>
  <c r="O5041" i="8"/>
  <c r="L5041" i="8"/>
  <c r="F5041" i="8"/>
  <c r="O5040" i="8"/>
  <c r="L5040" i="8"/>
  <c r="F5040" i="8"/>
  <c r="O5039" i="8"/>
  <c r="L5039" i="8"/>
  <c r="F5039" i="8"/>
  <c r="O5038" i="8"/>
  <c r="L5038" i="8"/>
  <c r="F5038" i="8"/>
  <c r="O5037" i="8"/>
  <c r="L5037" i="8"/>
  <c r="F5037" i="8"/>
  <c r="O5036" i="8"/>
  <c r="L5036" i="8"/>
  <c r="F5036" i="8"/>
  <c r="O5035" i="8"/>
  <c r="L5035" i="8"/>
  <c r="F5035" i="8"/>
  <c r="O5034" i="8"/>
  <c r="L5034" i="8"/>
  <c r="F5034" i="8"/>
  <c r="O5033" i="8"/>
  <c r="L5033" i="8"/>
  <c r="F5033" i="8"/>
  <c r="O5032" i="8"/>
  <c r="L5032" i="8"/>
  <c r="F5032" i="8"/>
  <c r="O5031" i="8"/>
  <c r="L5031" i="8"/>
  <c r="F5031" i="8"/>
  <c r="O5030" i="8"/>
  <c r="L5030" i="8"/>
  <c r="F5030" i="8"/>
  <c r="O5029" i="8"/>
  <c r="L5029" i="8"/>
  <c r="F5029" i="8"/>
  <c r="O5028" i="8"/>
  <c r="L5028" i="8"/>
  <c r="F5028" i="8"/>
  <c r="O5027" i="8"/>
  <c r="L5027" i="8"/>
  <c r="F5027" i="8"/>
  <c r="O5026" i="8"/>
  <c r="L5026" i="8"/>
  <c r="F5026" i="8"/>
  <c r="O5025" i="8"/>
  <c r="L5025" i="8"/>
  <c r="F5025" i="8"/>
  <c r="O5024" i="8"/>
  <c r="L5024" i="8"/>
  <c r="F5024" i="8"/>
  <c r="O5023" i="8"/>
  <c r="L5023" i="8"/>
  <c r="F5023" i="8"/>
  <c r="O5022" i="8"/>
  <c r="L5022" i="8"/>
  <c r="F5022" i="8"/>
  <c r="O5021" i="8"/>
  <c r="L5021" i="8"/>
  <c r="F5021" i="8"/>
  <c r="O5020" i="8"/>
  <c r="L5020" i="8"/>
  <c r="F5020" i="8"/>
  <c r="O5019" i="8"/>
  <c r="L5019" i="8"/>
  <c r="F5019" i="8"/>
  <c r="O5018" i="8"/>
  <c r="L5018" i="8"/>
  <c r="F5018" i="8"/>
  <c r="O5017" i="8"/>
  <c r="L5017" i="8"/>
  <c r="F5017" i="8"/>
  <c r="O5016" i="8"/>
  <c r="L5016" i="8"/>
  <c r="F5016" i="8"/>
  <c r="O5015" i="8"/>
  <c r="L5015" i="8"/>
  <c r="F5015" i="8"/>
  <c r="O5014" i="8"/>
  <c r="L5014" i="8"/>
  <c r="F5014" i="8"/>
  <c r="O5013" i="8"/>
  <c r="L5013" i="8"/>
  <c r="F5013" i="8"/>
  <c r="O5012" i="8"/>
  <c r="L5012" i="8"/>
  <c r="F5012" i="8"/>
  <c r="O5011" i="8"/>
  <c r="L5011" i="8"/>
  <c r="F5011" i="8"/>
  <c r="O5010" i="8"/>
  <c r="L5010" i="8"/>
  <c r="F5010" i="8"/>
  <c r="O5009" i="8"/>
  <c r="L5009" i="8"/>
  <c r="F5009" i="8"/>
  <c r="O5008" i="8"/>
  <c r="L5008" i="8"/>
  <c r="F5008" i="8"/>
  <c r="O5007" i="8"/>
  <c r="L5007" i="8"/>
  <c r="F5007" i="8"/>
  <c r="O5006" i="8"/>
  <c r="L5006" i="8"/>
  <c r="F5006" i="8"/>
  <c r="O5005" i="8"/>
  <c r="L5005" i="8"/>
  <c r="F5005" i="8"/>
  <c r="O5004" i="8"/>
  <c r="L5004" i="8"/>
  <c r="F5004" i="8"/>
  <c r="O5003" i="8"/>
  <c r="L5003" i="8"/>
  <c r="F5003" i="8"/>
  <c r="O5002" i="8"/>
  <c r="L5002" i="8"/>
  <c r="F5002" i="8"/>
  <c r="O5001" i="8"/>
  <c r="L5001" i="8"/>
  <c r="F5001" i="8"/>
  <c r="O5000" i="8"/>
  <c r="L5000" i="8"/>
  <c r="F5000" i="8"/>
  <c r="O4999" i="8"/>
  <c r="L4999" i="8"/>
  <c r="F4999" i="8"/>
  <c r="O4998" i="8"/>
  <c r="L4998" i="8"/>
  <c r="F4998" i="8"/>
  <c r="O4997" i="8"/>
  <c r="L4997" i="8"/>
  <c r="F4997" i="8"/>
  <c r="O4996" i="8"/>
  <c r="L4996" i="8"/>
  <c r="F4996" i="8"/>
  <c r="O4995" i="8"/>
  <c r="L4995" i="8"/>
  <c r="F4995" i="8"/>
  <c r="O4994" i="8"/>
  <c r="L4994" i="8"/>
  <c r="F4994" i="8"/>
  <c r="O4993" i="8"/>
  <c r="L4993" i="8"/>
  <c r="F4993" i="8"/>
  <c r="O4992" i="8"/>
  <c r="L4992" i="8"/>
  <c r="F4992" i="8"/>
  <c r="O4991" i="8"/>
  <c r="L4991" i="8"/>
  <c r="F4991" i="8"/>
  <c r="O4990" i="8"/>
  <c r="L4990" i="8"/>
  <c r="F4990" i="8"/>
  <c r="O4989" i="8"/>
  <c r="L4989" i="8"/>
  <c r="F4989" i="8"/>
  <c r="O4988" i="8"/>
  <c r="L4988" i="8"/>
  <c r="F4988" i="8"/>
  <c r="O4987" i="8"/>
  <c r="L4987" i="8"/>
  <c r="F4987" i="8"/>
  <c r="O4986" i="8"/>
  <c r="L4986" i="8"/>
  <c r="F4986" i="8"/>
  <c r="O4985" i="8"/>
  <c r="L4985" i="8"/>
  <c r="F4985" i="8"/>
  <c r="O4984" i="8"/>
  <c r="L4984" i="8"/>
  <c r="F4984" i="8"/>
  <c r="O4983" i="8"/>
  <c r="L4983" i="8"/>
  <c r="F4983" i="8"/>
  <c r="O4982" i="8"/>
  <c r="L4982" i="8"/>
  <c r="F4982" i="8"/>
  <c r="O4981" i="8"/>
  <c r="L4981" i="8"/>
  <c r="F4981" i="8"/>
  <c r="O4980" i="8"/>
  <c r="L4980" i="8"/>
  <c r="F4980" i="8"/>
  <c r="O4979" i="8"/>
  <c r="L4979" i="8"/>
  <c r="F4979" i="8"/>
  <c r="O4978" i="8"/>
  <c r="L4978" i="8"/>
  <c r="F4978" i="8"/>
  <c r="O4977" i="8"/>
  <c r="L4977" i="8"/>
  <c r="F4977" i="8"/>
  <c r="O4976" i="8"/>
  <c r="L4976" i="8"/>
  <c r="F4976" i="8"/>
  <c r="O4975" i="8"/>
  <c r="L4975" i="8"/>
  <c r="F4975" i="8"/>
  <c r="O4974" i="8"/>
  <c r="L4974" i="8"/>
  <c r="F4974" i="8"/>
  <c r="O4973" i="8"/>
  <c r="L4973" i="8"/>
  <c r="F4973" i="8"/>
  <c r="O4972" i="8"/>
  <c r="L4972" i="8"/>
  <c r="F4972" i="8"/>
  <c r="O4971" i="8"/>
  <c r="L4971" i="8"/>
  <c r="F4971" i="8"/>
  <c r="O4970" i="8"/>
  <c r="L4970" i="8"/>
  <c r="F4970" i="8"/>
  <c r="O4969" i="8"/>
  <c r="L4969" i="8"/>
  <c r="F4969" i="8"/>
  <c r="O4968" i="8"/>
  <c r="L4968" i="8"/>
  <c r="F4968" i="8"/>
  <c r="O4967" i="8"/>
  <c r="L4967" i="8"/>
  <c r="F4967" i="8"/>
  <c r="O4966" i="8"/>
  <c r="L4966" i="8"/>
  <c r="F4966" i="8"/>
  <c r="O4965" i="8"/>
  <c r="L4965" i="8"/>
  <c r="F4965" i="8"/>
  <c r="O4964" i="8"/>
  <c r="L4964" i="8"/>
  <c r="F4964" i="8"/>
  <c r="O4963" i="8"/>
  <c r="L4963" i="8"/>
  <c r="F4963" i="8"/>
  <c r="O4962" i="8"/>
  <c r="L4962" i="8"/>
  <c r="F4962" i="8"/>
  <c r="O4961" i="8"/>
  <c r="L4961" i="8"/>
  <c r="F4961" i="8"/>
  <c r="O4960" i="8"/>
  <c r="L4960" i="8"/>
  <c r="F4960" i="8"/>
  <c r="O4959" i="8"/>
  <c r="L4959" i="8"/>
  <c r="F4959" i="8"/>
  <c r="O4958" i="8"/>
  <c r="L4958" i="8"/>
  <c r="F4958" i="8"/>
  <c r="O4957" i="8"/>
  <c r="L4957" i="8"/>
  <c r="F4957" i="8"/>
  <c r="O4956" i="8"/>
  <c r="L4956" i="8"/>
  <c r="F4956" i="8"/>
  <c r="O4955" i="8"/>
  <c r="L4955" i="8"/>
  <c r="F4955" i="8"/>
  <c r="O4954" i="8"/>
  <c r="L4954" i="8"/>
  <c r="F4954" i="8"/>
  <c r="O4953" i="8"/>
  <c r="L4953" i="8"/>
  <c r="F4953" i="8"/>
  <c r="O4952" i="8"/>
  <c r="L4952" i="8"/>
  <c r="F4952" i="8"/>
  <c r="O4951" i="8"/>
  <c r="L4951" i="8"/>
  <c r="F4951" i="8"/>
  <c r="O4950" i="8"/>
  <c r="L4950" i="8"/>
  <c r="F4950" i="8"/>
  <c r="O4949" i="8"/>
  <c r="L4949" i="8"/>
  <c r="F4949" i="8"/>
  <c r="O4948" i="8"/>
  <c r="L4948" i="8"/>
  <c r="F4948" i="8"/>
  <c r="O4947" i="8"/>
  <c r="L4947" i="8"/>
  <c r="F4947" i="8"/>
  <c r="O4946" i="8"/>
  <c r="L4946" i="8"/>
  <c r="F4946" i="8"/>
  <c r="O4945" i="8"/>
  <c r="L4945" i="8"/>
  <c r="F4945" i="8"/>
  <c r="O4944" i="8"/>
  <c r="L4944" i="8"/>
  <c r="F4944" i="8"/>
  <c r="O4943" i="8"/>
  <c r="L4943" i="8"/>
  <c r="F4943" i="8"/>
  <c r="O4942" i="8"/>
  <c r="L4942" i="8"/>
  <c r="F4942" i="8"/>
  <c r="O4941" i="8"/>
  <c r="L4941" i="8"/>
  <c r="F4941" i="8"/>
  <c r="O4940" i="8"/>
  <c r="L4940" i="8"/>
  <c r="F4940" i="8"/>
  <c r="O4939" i="8"/>
  <c r="L4939" i="8"/>
  <c r="F4939" i="8"/>
  <c r="O4938" i="8"/>
  <c r="L4938" i="8"/>
  <c r="F4938" i="8"/>
  <c r="O4937" i="8"/>
  <c r="L4937" i="8"/>
  <c r="F4937" i="8"/>
  <c r="O4936" i="8"/>
  <c r="L4936" i="8"/>
  <c r="F4936" i="8"/>
  <c r="O4935" i="8"/>
  <c r="L4935" i="8"/>
  <c r="F4935" i="8"/>
  <c r="O4934" i="8"/>
  <c r="L4934" i="8"/>
  <c r="F4934" i="8"/>
  <c r="O4933" i="8"/>
  <c r="L4933" i="8"/>
  <c r="F4933" i="8"/>
  <c r="O4932" i="8"/>
  <c r="L4932" i="8"/>
  <c r="F4932" i="8"/>
  <c r="O4931" i="8"/>
  <c r="L4931" i="8"/>
  <c r="F4931" i="8"/>
  <c r="O4930" i="8"/>
  <c r="L4930" i="8"/>
  <c r="F4930" i="8"/>
  <c r="O4929" i="8"/>
  <c r="L4929" i="8"/>
  <c r="F4929" i="8"/>
  <c r="O4928" i="8"/>
  <c r="L4928" i="8"/>
  <c r="F4928" i="8"/>
  <c r="O4927" i="8"/>
  <c r="L4927" i="8"/>
  <c r="F4927" i="8"/>
  <c r="O4926" i="8"/>
  <c r="L4926" i="8"/>
  <c r="F4926" i="8"/>
  <c r="O4925" i="8"/>
  <c r="L4925" i="8"/>
  <c r="F4925" i="8"/>
  <c r="O4924" i="8"/>
  <c r="L4924" i="8"/>
  <c r="F4924" i="8"/>
  <c r="O4923" i="8"/>
  <c r="L4923" i="8"/>
  <c r="F4923" i="8"/>
  <c r="O4922" i="8"/>
  <c r="L4922" i="8"/>
  <c r="F4922" i="8"/>
  <c r="O4921" i="8"/>
  <c r="L4921" i="8"/>
  <c r="F4921" i="8"/>
  <c r="O4920" i="8"/>
  <c r="L4920" i="8"/>
  <c r="F4920" i="8"/>
  <c r="O4919" i="8"/>
  <c r="L4919" i="8"/>
  <c r="F4919" i="8"/>
  <c r="O4918" i="8"/>
  <c r="L4918" i="8"/>
  <c r="F4918" i="8"/>
  <c r="O4917" i="8"/>
  <c r="L4917" i="8"/>
  <c r="F4917" i="8"/>
  <c r="O4916" i="8"/>
  <c r="L4916" i="8"/>
  <c r="F4916" i="8"/>
  <c r="O4915" i="8"/>
  <c r="L4915" i="8"/>
  <c r="F4915" i="8"/>
  <c r="O4914" i="8"/>
  <c r="L4914" i="8"/>
  <c r="F4914" i="8"/>
  <c r="O4913" i="8"/>
  <c r="L4913" i="8"/>
  <c r="F4913" i="8"/>
  <c r="O4912" i="8"/>
  <c r="L4912" i="8"/>
  <c r="F4912" i="8"/>
  <c r="O4911" i="8"/>
  <c r="L4911" i="8"/>
  <c r="F4911" i="8"/>
  <c r="O4910" i="8"/>
  <c r="L4910" i="8"/>
  <c r="F4910" i="8"/>
  <c r="O4909" i="8"/>
  <c r="L4909" i="8"/>
  <c r="F4909" i="8"/>
  <c r="O4908" i="8"/>
  <c r="L4908" i="8"/>
  <c r="F4908" i="8"/>
  <c r="O4907" i="8"/>
  <c r="L4907" i="8"/>
  <c r="F4907" i="8"/>
  <c r="O4906" i="8"/>
  <c r="L4906" i="8"/>
  <c r="F4906" i="8"/>
  <c r="O4905" i="8"/>
  <c r="L4905" i="8"/>
  <c r="F4905" i="8"/>
  <c r="O4904" i="8"/>
  <c r="L4904" i="8"/>
  <c r="F4904" i="8"/>
  <c r="O4903" i="8"/>
  <c r="L4903" i="8"/>
  <c r="F4903" i="8"/>
  <c r="O4902" i="8"/>
  <c r="L4902" i="8"/>
  <c r="F4902" i="8"/>
  <c r="O4901" i="8"/>
  <c r="L4901" i="8"/>
  <c r="F4901" i="8"/>
  <c r="O4900" i="8"/>
  <c r="L4900" i="8"/>
  <c r="F4900" i="8"/>
  <c r="O4899" i="8"/>
  <c r="L4899" i="8"/>
  <c r="F4899" i="8"/>
  <c r="O4898" i="8"/>
  <c r="L4898" i="8"/>
  <c r="F4898" i="8"/>
  <c r="O4897" i="8"/>
  <c r="L4897" i="8"/>
  <c r="F4897" i="8"/>
  <c r="O4896" i="8"/>
  <c r="L4896" i="8"/>
  <c r="F4896" i="8"/>
  <c r="O4895" i="8"/>
  <c r="L4895" i="8"/>
  <c r="F4895" i="8"/>
  <c r="O4894" i="8"/>
  <c r="L4894" i="8"/>
  <c r="F4894" i="8"/>
  <c r="O4893" i="8"/>
  <c r="L4893" i="8"/>
  <c r="F4893" i="8"/>
  <c r="O4892" i="8"/>
  <c r="L4892" i="8"/>
  <c r="F4892" i="8"/>
  <c r="O4891" i="8"/>
  <c r="L4891" i="8"/>
  <c r="F4891" i="8"/>
  <c r="O4890" i="8"/>
  <c r="L4890" i="8"/>
  <c r="F4890" i="8"/>
  <c r="O4889" i="8"/>
  <c r="L4889" i="8"/>
  <c r="F4889" i="8"/>
  <c r="O4888" i="8"/>
  <c r="L4888" i="8"/>
  <c r="F4888" i="8"/>
  <c r="O4887" i="8"/>
  <c r="L4887" i="8"/>
  <c r="F4887" i="8"/>
  <c r="O4886" i="8"/>
  <c r="L4886" i="8"/>
  <c r="F4886" i="8"/>
  <c r="O4885" i="8"/>
  <c r="L4885" i="8"/>
  <c r="F4885" i="8"/>
  <c r="O4884" i="8"/>
  <c r="L4884" i="8"/>
  <c r="F4884" i="8"/>
  <c r="O4883" i="8"/>
  <c r="L4883" i="8"/>
  <c r="F4883" i="8"/>
  <c r="O4882" i="8"/>
  <c r="L4882" i="8"/>
  <c r="F4882" i="8"/>
  <c r="O4881" i="8"/>
  <c r="L4881" i="8"/>
  <c r="F4881" i="8"/>
  <c r="O4880" i="8"/>
  <c r="L4880" i="8"/>
  <c r="F4880" i="8"/>
  <c r="O4879" i="8"/>
  <c r="L4879" i="8"/>
  <c r="F4879" i="8"/>
  <c r="O4878" i="8"/>
  <c r="L4878" i="8"/>
  <c r="F4878" i="8"/>
  <c r="O4877" i="8"/>
  <c r="L4877" i="8"/>
  <c r="F4877" i="8"/>
  <c r="O4876" i="8"/>
  <c r="L4876" i="8"/>
  <c r="F4876" i="8"/>
  <c r="O4875" i="8"/>
  <c r="L4875" i="8"/>
  <c r="F4875" i="8"/>
  <c r="O4874" i="8"/>
  <c r="L4874" i="8"/>
  <c r="F4874" i="8"/>
  <c r="O4873" i="8"/>
  <c r="L4873" i="8"/>
  <c r="F4873" i="8"/>
  <c r="O4872" i="8"/>
  <c r="L4872" i="8"/>
  <c r="F4872" i="8"/>
  <c r="O4871" i="8"/>
  <c r="L4871" i="8"/>
  <c r="F4871" i="8"/>
  <c r="O4870" i="8"/>
  <c r="L4870" i="8"/>
  <c r="F4870" i="8"/>
  <c r="O4869" i="8"/>
  <c r="L4869" i="8"/>
  <c r="F4869" i="8"/>
  <c r="O4868" i="8"/>
  <c r="L4868" i="8"/>
  <c r="F4868" i="8"/>
  <c r="O4867" i="8"/>
  <c r="L4867" i="8"/>
  <c r="F4867" i="8"/>
  <c r="O4866" i="8"/>
  <c r="L4866" i="8"/>
  <c r="F4866" i="8"/>
  <c r="O4865" i="8"/>
  <c r="L4865" i="8"/>
  <c r="F4865" i="8"/>
  <c r="O4864" i="8"/>
  <c r="L4864" i="8"/>
  <c r="F4864" i="8"/>
  <c r="O4863" i="8"/>
  <c r="L4863" i="8"/>
  <c r="F4863" i="8"/>
  <c r="O4862" i="8"/>
  <c r="L4862" i="8"/>
  <c r="F4862" i="8"/>
  <c r="O4861" i="8"/>
  <c r="L4861" i="8"/>
  <c r="F4861" i="8"/>
  <c r="O4860" i="8"/>
  <c r="L4860" i="8"/>
  <c r="F4860" i="8"/>
  <c r="O4859" i="8"/>
  <c r="L4859" i="8"/>
  <c r="F4859" i="8"/>
  <c r="O4858" i="8"/>
  <c r="L4858" i="8"/>
  <c r="F4858" i="8"/>
  <c r="O4857" i="8"/>
  <c r="L4857" i="8"/>
  <c r="F4857" i="8"/>
  <c r="O4856" i="8"/>
  <c r="L4856" i="8"/>
  <c r="F4856" i="8"/>
  <c r="O4855" i="8"/>
  <c r="L4855" i="8"/>
  <c r="F4855" i="8"/>
  <c r="O4854" i="8"/>
  <c r="L4854" i="8"/>
  <c r="F4854" i="8"/>
  <c r="O4853" i="8"/>
  <c r="L4853" i="8"/>
  <c r="F4853" i="8"/>
  <c r="O4852" i="8"/>
  <c r="L4852" i="8"/>
  <c r="F4852" i="8"/>
  <c r="O4851" i="8"/>
  <c r="L4851" i="8"/>
  <c r="F4851" i="8"/>
  <c r="O4850" i="8"/>
  <c r="L4850" i="8"/>
  <c r="F4850" i="8"/>
  <c r="O4849" i="8"/>
  <c r="L4849" i="8"/>
  <c r="F4849" i="8"/>
  <c r="O4848" i="8"/>
  <c r="L4848" i="8"/>
  <c r="F4848" i="8"/>
  <c r="O4847" i="8"/>
  <c r="L4847" i="8"/>
  <c r="F4847" i="8"/>
  <c r="O4846" i="8"/>
  <c r="L4846" i="8"/>
  <c r="F4846" i="8"/>
  <c r="O4845" i="8"/>
  <c r="L4845" i="8"/>
  <c r="F4845" i="8"/>
  <c r="O4844" i="8"/>
  <c r="L4844" i="8"/>
  <c r="F4844" i="8"/>
  <c r="O4843" i="8"/>
  <c r="L4843" i="8"/>
  <c r="F4843" i="8"/>
  <c r="O4842" i="8"/>
  <c r="L4842" i="8"/>
  <c r="F4842" i="8"/>
  <c r="O4841" i="8"/>
  <c r="L4841" i="8"/>
  <c r="F4841" i="8"/>
  <c r="O4840" i="8"/>
  <c r="L4840" i="8"/>
  <c r="F4840" i="8"/>
  <c r="O4839" i="8"/>
  <c r="L4839" i="8"/>
  <c r="F4839" i="8"/>
  <c r="O4838" i="8"/>
  <c r="L4838" i="8"/>
  <c r="F4838" i="8"/>
  <c r="O4837" i="8"/>
  <c r="L4837" i="8"/>
  <c r="F4837" i="8"/>
  <c r="O4836" i="8"/>
  <c r="L4836" i="8"/>
  <c r="F4836" i="8"/>
  <c r="O4835" i="8"/>
  <c r="L4835" i="8"/>
  <c r="F4835" i="8"/>
  <c r="O4834" i="8"/>
  <c r="L4834" i="8"/>
  <c r="F4834" i="8"/>
  <c r="O4833" i="8"/>
  <c r="L4833" i="8"/>
  <c r="F4833" i="8"/>
  <c r="O4832" i="8"/>
  <c r="L4832" i="8"/>
  <c r="F4832" i="8"/>
  <c r="O4831" i="8"/>
  <c r="L4831" i="8"/>
  <c r="F4831" i="8"/>
  <c r="O4830" i="8"/>
  <c r="L4830" i="8"/>
  <c r="F4830" i="8"/>
  <c r="O4829" i="8"/>
  <c r="L4829" i="8"/>
  <c r="F4829" i="8"/>
  <c r="O4828" i="8"/>
  <c r="L4828" i="8"/>
  <c r="F4828" i="8"/>
  <c r="O4827" i="8"/>
  <c r="L4827" i="8"/>
  <c r="F4827" i="8"/>
  <c r="O4826" i="8"/>
  <c r="L4826" i="8"/>
  <c r="F4826" i="8"/>
  <c r="O4825" i="8"/>
  <c r="L4825" i="8"/>
  <c r="F4825" i="8"/>
  <c r="O4824" i="8"/>
  <c r="L4824" i="8"/>
  <c r="F4824" i="8"/>
  <c r="O4823" i="8"/>
  <c r="L4823" i="8"/>
  <c r="F4823" i="8"/>
  <c r="O4822" i="8"/>
  <c r="L4822" i="8"/>
  <c r="F4822" i="8"/>
  <c r="O4821" i="8"/>
  <c r="L4821" i="8"/>
  <c r="F4821" i="8"/>
  <c r="O4820" i="8"/>
  <c r="L4820" i="8"/>
  <c r="F4820" i="8"/>
  <c r="O4819" i="8"/>
  <c r="L4819" i="8"/>
  <c r="F4819" i="8"/>
  <c r="O4818" i="8"/>
  <c r="L4818" i="8"/>
  <c r="F4818" i="8"/>
  <c r="O4817" i="8"/>
  <c r="L4817" i="8"/>
  <c r="F4817" i="8"/>
  <c r="O4816" i="8"/>
  <c r="L4816" i="8"/>
  <c r="F4816" i="8"/>
  <c r="O4815" i="8"/>
  <c r="L4815" i="8"/>
  <c r="F4815" i="8"/>
  <c r="O4814" i="8"/>
  <c r="L4814" i="8"/>
  <c r="F4814" i="8"/>
  <c r="O4813" i="8"/>
  <c r="L4813" i="8"/>
  <c r="F4813" i="8"/>
  <c r="O4812" i="8"/>
  <c r="L4812" i="8"/>
  <c r="F4812" i="8"/>
  <c r="O4811" i="8"/>
  <c r="L4811" i="8"/>
  <c r="F4811" i="8"/>
  <c r="O4810" i="8"/>
  <c r="L4810" i="8"/>
  <c r="F4810" i="8"/>
  <c r="O4809" i="8"/>
  <c r="L4809" i="8"/>
  <c r="F4809" i="8"/>
  <c r="O4808" i="8"/>
  <c r="L4808" i="8"/>
  <c r="F4808" i="8"/>
  <c r="O4807" i="8"/>
  <c r="L4807" i="8"/>
  <c r="F4807" i="8"/>
  <c r="O4806" i="8"/>
  <c r="L4806" i="8"/>
  <c r="F4806" i="8"/>
  <c r="O4805" i="8"/>
  <c r="L4805" i="8"/>
  <c r="F4805" i="8"/>
  <c r="O4804" i="8"/>
  <c r="L4804" i="8"/>
  <c r="F4804" i="8"/>
  <c r="O4803" i="8"/>
  <c r="L4803" i="8"/>
  <c r="F4803" i="8"/>
  <c r="O4802" i="8"/>
  <c r="L4802" i="8"/>
  <c r="F4802" i="8"/>
  <c r="O4801" i="8"/>
  <c r="L4801" i="8"/>
  <c r="F4801" i="8"/>
  <c r="O4800" i="8"/>
  <c r="L4800" i="8"/>
  <c r="F4800" i="8"/>
  <c r="O4799" i="8"/>
  <c r="L4799" i="8"/>
  <c r="F4799" i="8"/>
  <c r="O4798" i="8"/>
  <c r="L4798" i="8"/>
  <c r="F4798" i="8"/>
  <c r="O4797" i="8"/>
  <c r="L4797" i="8"/>
  <c r="F4797" i="8"/>
  <c r="O4796" i="8"/>
  <c r="L4796" i="8"/>
  <c r="F4796" i="8"/>
  <c r="O4795" i="8"/>
  <c r="L4795" i="8"/>
  <c r="F4795" i="8"/>
  <c r="O4794" i="8"/>
  <c r="L4794" i="8"/>
  <c r="F4794" i="8"/>
  <c r="O4793" i="8"/>
  <c r="L4793" i="8"/>
  <c r="F4793" i="8"/>
  <c r="O4792" i="8"/>
  <c r="L4792" i="8"/>
  <c r="F4792" i="8"/>
  <c r="O4791" i="8"/>
  <c r="L4791" i="8"/>
  <c r="F4791" i="8"/>
  <c r="O4790" i="8"/>
  <c r="L4790" i="8"/>
  <c r="F4790" i="8"/>
  <c r="O4789" i="8"/>
  <c r="L4789" i="8"/>
  <c r="F4789" i="8"/>
  <c r="O4788" i="8"/>
  <c r="L4788" i="8"/>
  <c r="F4788" i="8"/>
  <c r="O4787" i="8"/>
  <c r="L4787" i="8"/>
  <c r="F4787" i="8"/>
  <c r="O4786" i="8"/>
  <c r="L4786" i="8"/>
  <c r="F4786" i="8"/>
  <c r="O4785" i="8"/>
  <c r="L4785" i="8"/>
  <c r="F4785" i="8"/>
  <c r="O4784" i="8"/>
  <c r="L4784" i="8"/>
  <c r="F4784" i="8"/>
  <c r="O4783" i="8"/>
  <c r="L4783" i="8"/>
  <c r="F4783" i="8"/>
  <c r="O4782" i="8"/>
  <c r="L4782" i="8"/>
  <c r="F4782" i="8"/>
  <c r="O4781" i="8"/>
  <c r="L4781" i="8"/>
  <c r="F4781" i="8"/>
  <c r="O4780" i="8"/>
  <c r="L4780" i="8"/>
  <c r="F4780" i="8"/>
  <c r="O4779" i="8"/>
  <c r="L4779" i="8"/>
  <c r="F4779" i="8"/>
  <c r="O4778" i="8"/>
  <c r="L4778" i="8"/>
  <c r="F4778" i="8"/>
  <c r="O4777" i="8"/>
  <c r="L4777" i="8"/>
  <c r="F4777" i="8"/>
  <c r="O4776" i="8"/>
  <c r="L4776" i="8"/>
  <c r="F4776" i="8"/>
  <c r="O4775" i="8"/>
  <c r="L4775" i="8"/>
  <c r="F4775" i="8"/>
  <c r="O4774" i="8"/>
  <c r="L4774" i="8"/>
  <c r="F4774" i="8"/>
  <c r="O4773" i="8"/>
  <c r="L4773" i="8"/>
  <c r="F4773" i="8"/>
  <c r="O4772" i="8"/>
  <c r="L4772" i="8"/>
  <c r="F4772" i="8"/>
  <c r="O4771" i="8"/>
  <c r="L4771" i="8"/>
  <c r="F4771" i="8"/>
  <c r="O4770" i="8"/>
  <c r="L4770" i="8"/>
  <c r="F4770" i="8"/>
  <c r="O4769" i="8"/>
  <c r="L4769" i="8"/>
  <c r="F4769" i="8"/>
  <c r="O4768" i="8"/>
  <c r="L4768" i="8"/>
  <c r="F4768" i="8"/>
  <c r="O4767" i="8"/>
  <c r="L4767" i="8"/>
  <c r="F4767" i="8"/>
  <c r="O4766" i="8"/>
  <c r="L4766" i="8"/>
  <c r="F4766" i="8"/>
  <c r="O4765" i="8"/>
  <c r="L4765" i="8"/>
  <c r="F4765" i="8"/>
  <c r="O4764" i="8"/>
  <c r="L4764" i="8"/>
  <c r="F4764" i="8"/>
  <c r="O4763" i="8"/>
  <c r="L4763" i="8"/>
  <c r="F4763" i="8"/>
  <c r="O4762" i="8"/>
  <c r="L4762" i="8"/>
  <c r="F4762" i="8"/>
  <c r="O4761" i="8"/>
  <c r="L4761" i="8"/>
  <c r="F4761" i="8"/>
  <c r="O4760" i="8"/>
  <c r="L4760" i="8"/>
  <c r="F4760" i="8"/>
  <c r="O4759" i="8"/>
  <c r="L4759" i="8"/>
  <c r="F4759" i="8"/>
  <c r="O4758" i="8"/>
  <c r="L4758" i="8"/>
  <c r="F4758" i="8"/>
  <c r="O4757" i="8"/>
  <c r="L4757" i="8"/>
  <c r="F4757" i="8"/>
  <c r="O4756" i="8"/>
  <c r="L4756" i="8"/>
  <c r="F4756" i="8"/>
  <c r="O4755" i="8"/>
  <c r="L4755" i="8"/>
  <c r="F4755" i="8"/>
  <c r="O4754" i="8"/>
  <c r="L4754" i="8"/>
  <c r="F4754" i="8"/>
  <c r="O4753" i="8"/>
  <c r="L4753" i="8"/>
  <c r="F4753" i="8"/>
  <c r="O4752" i="8"/>
  <c r="L4752" i="8"/>
  <c r="F4752" i="8"/>
  <c r="O4751" i="8"/>
  <c r="L4751" i="8"/>
  <c r="F4751" i="8"/>
  <c r="O4750" i="8"/>
  <c r="L4750" i="8"/>
  <c r="F4750" i="8"/>
  <c r="O4749" i="8"/>
  <c r="L4749" i="8"/>
  <c r="F4749" i="8"/>
  <c r="O4748" i="8"/>
  <c r="L4748" i="8"/>
  <c r="F4748" i="8"/>
  <c r="O4747" i="8"/>
  <c r="L4747" i="8"/>
  <c r="F4747" i="8"/>
  <c r="O4746" i="8"/>
  <c r="L4746" i="8"/>
  <c r="F4746" i="8"/>
  <c r="O4745" i="8"/>
  <c r="L4745" i="8"/>
  <c r="F4745" i="8"/>
  <c r="O4744" i="8"/>
  <c r="L4744" i="8"/>
  <c r="F4744" i="8"/>
  <c r="O4743" i="8"/>
  <c r="L4743" i="8"/>
  <c r="F4743" i="8"/>
  <c r="O4742" i="8"/>
  <c r="L4742" i="8"/>
  <c r="F4742" i="8"/>
  <c r="O4741" i="8"/>
  <c r="L4741" i="8"/>
  <c r="F4741" i="8"/>
  <c r="O4740" i="8"/>
  <c r="L4740" i="8"/>
  <c r="F4740" i="8"/>
  <c r="O4739" i="8"/>
  <c r="L4739" i="8"/>
  <c r="F4739" i="8"/>
  <c r="O4738" i="8"/>
  <c r="L4738" i="8"/>
  <c r="F4738" i="8"/>
  <c r="O4737" i="8"/>
  <c r="L4737" i="8"/>
  <c r="F4737" i="8"/>
  <c r="O4736" i="8"/>
  <c r="L4736" i="8"/>
  <c r="F4736" i="8"/>
  <c r="O4735" i="8"/>
  <c r="L4735" i="8"/>
  <c r="F4735" i="8"/>
  <c r="O4734" i="8"/>
  <c r="L4734" i="8"/>
  <c r="F4734" i="8"/>
  <c r="O4733" i="8"/>
  <c r="L4733" i="8"/>
  <c r="F4733" i="8"/>
  <c r="O4732" i="8"/>
  <c r="L4732" i="8"/>
  <c r="F4732" i="8"/>
  <c r="O4731" i="8"/>
  <c r="L4731" i="8"/>
  <c r="F4731" i="8"/>
  <c r="O4730" i="8"/>
  <c r="L4730" i="8"/>
  <c r="F4730" i="8"/>
  <c r="O4729" i="8"/>
  <c r="L4729" i="8"/>
  <c r="F4729" i="8"/>
  <c r="O4728" i="8"/>
  <c r="L4728" i="8"/>
  <c r="F4728" i="8"/>
  <c r="O4727" i="8"/>
  <c r="L4727" i="8"/>
  <c r="F4727" i="8"/>
  <c r="O4726" i="8"/>
  <c r="L4726" i="8"/>
  <c r="F4726" i="8"/>
  <c r="O4725" i="8"/>
  <c r="L4725" i="8"/>
  <c r="F4725" i="8"/>
  <c r="O4724" i="8"/>
  <c r="L4724" i="8"/>
  <c r="F4724" i="8"/>
  <c r="O4723" i="8"/>
  <c r="L4723" i="8"/>
  <c r="F4723" i="8"/>
  <c r="O4722" i="8"/>
  <c r="L4722" i="8"/>
  <c r="F4722" i="8"/>
  <c r="O4721" i="8"/>
  <c r="L4721" i="8"/>
  <c r="F4721" i="8"/>
  <c r="O4720" i="8"/>
  <c r="L4720" i="8"/>
  <c r="F4720" i="8"/>
  <c r="O4719" i="8"/>
  <c r="L4719" i="8"/>
  <c r="F4719" i="8"/>
  <c r="O4718" i="8"/>
  <c r="L4718" i="8"/>
  <c r="F4718" i="8"/>
  <c r="O4717" i="8"/>
  <c r="L4717" i="8"/>
  <c r="F4717" i="8"/>
  <c r="O4716" i="8"/>
  <c r="L4716" i="8"/>
  <c r="F4716" i="8"/>
  <c r="O4715" i="8"/>
  <c r="L4715" i="8"/>
  <c r="F4715" i="8"/>
  <c r="O4714" i="8"/>
  <c r="L4714" i="8"/>
  <c r="F4714" i="8"/>
  <c r="O4713" i="8"/>
  <c r="L4713" i="8"/>
  <c r="F4713" i="8"/>
  <c r="O4712" i="8"/>
  <c r="L4712" i="8"/>
  <c r="F4712" i="8"/>
  <c r="O4711" i="8"/>
  <c r="L4711" i="8"/>
  <c r="F4711" i="8"/>
  <c r="O4710" i="8"/>
  <c r="L4710" i="8"/>
  <c r="F4710" i="8"/>
  <c r="O4709" i="8"/>
  <c r="L4709" i="8"/>
  <c r="F4709" i="8"/>
  <c r="O4708" i="8"/>
  <c r="L4708" i="8"/>
  <c r="F4708" i="8"/>
  <c r="O4707" i="8"/>
  <c r="L4707" i="8"/>
  <c r="F4707" i="8"/>
  <c r="O4706" i="8"/>
  <c r="L4706" i="8"/>
  <c r="F4706" i="8"/>
  <c r="O4705" i="8"/>
  <c r="L4705" i="8"/>
  <c r="F4705" i="8"/>
  <c r="O4704" i="8"/>
  <c r="L4704" i="8"/>
  <c r="F4704" i="8"/>
  <c r="O4703" i="8"/>
  <c r="L4703" i="8"/>
  <c r="F4703" i="8"/>
  <c r="O4702" i="8"/>
  <c r="L4702" i="8"/>
  <c r="F4702" i="8"/>
  <c r="O4701" i="8"/>
  <c r="L4701" i="8"/>
  <c r="F4701" i="8"/>
  <c r="O4700" i="8"/>
  <c r="L4700" i="8"/>
  <c r="F4700" i="8"/>
  <c r="O4699" i="8"/>
  <c r="L4699" i="8"/>
  <c r="F4699" i="8"/>
  <c r="O4698" i="8"/>
  <c r="L4698" i="8"/>
  <c r="F4698" i="8"/>
  <c r="O4697" i="8"/>
  <c r="L4697" i="8"/>
  <c r="F4697" i="8"/>
  <c r="O4696" i="8"/>
  <c r="L4696" i="8"/>
  <c r="F4696" i="8"/>
  <c r="O4695" i="8"/>
  <c r="L4695" i="8"/>
  <c r="F4695" i="8"/>
  <c r="O4694" i="8"/>
  <c r="L4694" i="8"/>
  <c r="F4694" i="8"/>
  <c r="O4693" i="8"/>
  <c r="L4693" i="8"/>
  <c r="F4693" i="8"/>
  <c r="O4692" i="8"/>
  <c r="L4692" i="8"/>
  <c r="F4692" i="8"/>
  <c r="O4691" i="8"/>
  <c r="L4691" i="8"/>
  <c r="F4691" i="8"/>
  <c r="O4690" i="8"/>
  <c r="L4690" i="8"/>
  <c r="F4690" i="8"/>
  <c r="O4689" i="8"/>
  <c r="L4689" i="8"/>
  <c r="F4689" i="8"/>
  <c r="O4688" i="8"/>
  <c r="L4688" i="8"/>
  <c r="F4688" i="8"/>
  <c r="O4687" i="8"/>
  <c r="L4687" i="8"/>
  <c r="F4687" i="8"/>
  <c r="O4686" i="8"/>
  <c r="L4686" i="8"/>
  <c r="F4686" i="8"/>
  <c r="O4685" i="8"/>
  <c r="L4685" i="8"/>
  <c r="F4685" i="8"/>
  <c r="O4684" i="8"/>
  <c r="L4684" i="8"/>
  <c r="F4684" i="8"/>
  <c r="O4683" i="8"/>
  <c r="L4683" i="8"/>
  <c r="F4683" i="8"/>
  <c r="O4682" i="8"/>
  <c r="L4682" i="8"/>
  <c r="F4682" i="8"/>
  <c r="O4681" i="8"/>
  <c r="L4681" i="8"/>
  <c r="F4681" i="8"/>
  <c r="O4680" i="8"/>
  <c r="L4680" i="8"/>
  <c r="F4680" i="8"/>
  <c r="O4679" i="8"/>
  <c r="L4679" i="8"/>
  <c r="F4679" i="8"/>
  <c r="O4678" i="8"/>
  <c r="L4678" i="8"/>
  <c r="F4678" i="8"/>
  <c r="O4677" i="8"/>
  <c r="L4677" i="8"/>
  <c r="F4677" i="8"/>
  <c r="O4676" i="8"/>
  <c r="L4676" i="8"/>
  <c r="F4676" i="8"/>
  <c r="O4675" i="8"/>
  <c r="L4675" i="8"/>
  <c r="F4675" i="8"/>
  <c r="O4674" i="8"/>
  <c r="L4674" i="8"/>
  <c r="F4674" i="8"/>
  <c r="O4673" i="8"/>
  <c r="L4673" i="8"/>
  <c r="F4673" i="8"/>
  <c r="O4672" i="8"/>
  <c r="L4672" i="8"/>
  <c r="F4672" i="8"/>
  <c r="O4671" i="8"/>
  <c r="L4671" i="8"/>
  <c r="F4671" i="8"/>
  <c r="O4670" i="8"/>
  <c r="L4670" i="8"/>
  <c r="F4670" i="8"/>
  <c r="O4669" i="8"/>
  <c r="L4669" i="8"/>
  <c r="F4669" i="8"/>
  <c r="O4668" i="8"/>
  <c r="L4668" i="8"/>
  <c r="F4668" i="8"/>
  <c r="O4667" i="8"/>
  <c r="L4667" i="8"/>
  <c r="F4667" i="8"/>
  <c r="O4666" i="8"/>
  <c r="L4666" i="8"/>
  <c r="F4666" i="8"/>
  <c r="O4665" i="8"/>
  <c r="L4665" i="8"/>
  <c r="F4665" i="8"/>
  <c r="O4664" i="8"/>
  <c r="L4664" i="8"/>
  <c r="F4664" i="8"/>
  <c r="O4663" i="8"/>
  <c r="L4663" i="8"/>
  <c r="F4663" i="8"/>
  <c r="O4662" i="8"/>
  <c r="L4662" i="8"/>
  <c r="F4662" i="8"/>
  <c r="O4661" i="8"/>
  <c r="L4661" i="8"/>
  <c r="F4661" i="8"/>
  <c r="O4660" i="8"/>
  <c r="L4660" i="8"/>
  <c r="F4660" i="8"/>
  <c r="O4659" i="8"/>
  <c r="L4659" i="8"/>
  <c r="F4659" i="8"/>
  <c r="O4658" i="8"/>
  <c r="L4658" i="8"/>
  <c r="F4658" i="8"/>
  <c r="O4657" i="8"/>
  <c r="L4657" i="8"/>
  <c r="F4657" i="8"/>
  <c r="O4656" i="8"/>
  <c r="L4656" i="8"/>
  <c r="F4656" i="8"/>
  <c r="O4655" i="8"/>
  <c r="L4655" i="8"/>
  <c r="F4655" i="8"/>
  <c r="O4654" i="8"/>
  <c r="L4654" i="8"/>
  <c r="F4654" i="8"/>
  <c r="O4653" i="8"/>
  <c r="L4653" i="8"/>
  <c r="F4653" i="8"/>
  <c r="O4652" i="8"/>
  <c r="L4652" i="8"/>
  <c r="F4652" i="8"/>
  <c r="O4651" i="8"/>
  <c r="L4651" i="8"/>
  <c r="F4651" i="8"/>
  <c r="O4650" i="8"/>
  <c r="L4650" i="8"/>
  <c r="F4650" i="8"/>
  <c r="O4649" i="8"/>
  <c r="L4649" i="8"/>
  <c r="F4649" i="8"/>
  <c r="O4648" i="8"/>
  <c r="L4648" i="8"/>
  <c r="F4648" i="8"/>
  <c r="O4647" i="8"/>
  <c r="L4647" i="8"/>
  <c r="F4647" i="8"/>
  <c r="O4646" i="8"/>
  <c r="L4646" i="8"/>
  <c r="F4646" i="8"/>
  <c r="O4645" i="8"/>
  <c r="L4645" i="8"/>
  <c r="F4645" i="8"/>
  <c r="O4644" i="8"/>
  <c r="L4644" i="8"/>
  <c r="F4644" i="8"/>
  <c r="O4643" i="8"/>
  <c r="L4643" i="8"/>
  <c r="F4643" i="8"/>
  <c r="O4642" i="8"/>
  <c r="L4642" i="8"/>
  <c r="F4642" i="8"/>
  <c r="O4641" i="8"/>
  <c r="L4641" i="8"/>
  <c r="F4641" i="8"/>
  <c r="O4640" i="8"/>
  <c r="L4640" i="8"/>
  <c r="F4640" i="8"/>
  <c r="O4639" i="8"/>
  <c r="L4639" i="8"/>
  <c r="F4639" i="8"/>
  <c r="O4638" i="8"/>
  <c r="L4638" i="8"/>
  <c r="F4638" i="8"/>
  <c r="O4637" i="8"/>
  <c r="L4637" i="8"/>
  <c r="F4637" i="8"/>
  <c r="O4636" i="8"/>
  <c r="L4636" i="8"/>
  <c r="F4636" i="8"/>
  <c r="O4635" i="8"/>
  <c r="L4635" i="8"/>
  <c r="F4635" i="8"/>
  <c r="O4634" i="8"/>
  <c r="L4634" i="8"/>
  <c r="F4634" i="8"/>
  <c r="O4633" i="8"/>
  <c r="L4633" i="8"/>
  <c r="F4633" i="8"/>
  <c r="O4632" i="8"/>
  <c r="L4632" i="8"/>
  <c r="F4632" i="8"/>
  <c r="O4631" i="8"/>
  <c r="L4631" i="8"/>
  <c r="F4631" i="8"/>
  <c r="O4630" i="8"/>
  <c r="L4630" i="8"/>
  <c r="F4630" i="8"/>
  <c r="O4629" i="8"/>
  <c r="L4629" i="8"/>
  <c r="F4629" i="8"/>
  <c r="O4628" i="8"/>
  <c r="L4628" i="8"/>
  <c r="F4628" i="8"/>
  <c r="O4627" i="8"/>
  <c r="L4627" i="8"/>
  <c r="F4627" i="8"/>
  <c r="O4626" i="8"/>
  <c r="L4626" i="8"/>
  <c r="F4626" i="8"/>
  <c r="O4625" i="8"/>
  <c r="L4625" i="8"/>
  <c r="F4625" i="8"/>
  <c r="O4624" i="8"/>
  <c r="L4624" i="8"/>
  <c r="F4624" i="8"/>
  <c r="O4623" i="8"/>
  <c r="L4623" i="8"/>
  <c r="F4623" i="8"/>
  <c r="O4622" i="8"/>
  <c r="L4622" i="8"/>
  <c r="F4622" i="8"/>
  <c r="O4621" i="8"/>
  <c r="L4621" i="8"/>
  <c r="F4621" i="8"/>
  <c r="O4620" i="8"/>
  <c r="L4620" i="8"/>
  <c r="F4620" i="8"/>
  <c r="O4619" i="8"/>
  <c r="L4619" i="8"/>
  <c r="F4619" i="8"/>
  <c r="O4618" i="8"/>
  <c r="L4618" i="8"/>
  <c r="F4618" i="8"/>
  <c r="O4617" i="8"/>
  <c r="L4617" i="8"/>
  <c r="F4617" i="8"/>
  <c r="O4616" i="8"/>
  <c r="L4616" i="8"/>
  <c r="F4616" i="8"/>
  <c r="O4615" i="8"/>
  <c r="L4615" i="8"/>
  <c r="F4615" i="8"/>
  <c r="O4614" i="8"/>
  <c r="L4614" i="8"/>
  <c r="F4614" i="8"/>
  <c r="O4613" i="8"/>
  <c r="L4613" i="8"/>
  <c r="F4613" i="8"/>
  <c r="O4612" i="8"/>
  <c r="L4612" i="8"/>
  <c r="F4612" i="8"/>
  <c r="O4611" i="8"/>
  <c r="L4611" i="8"/>
  <c r="F4611" i="8"/>
  <c r="O4610" i="8"/>
  <c r="L4610" i="8"/>
  <c r="F4610" i="8"/>
  <c r="O4609" i="8"/>
  <c r="L4609" i="8"/>
  <c r="F4609" i="8"/>
  <c r="O4608" i="8"/>
  <c r="L4608" i="8"/>
  <c r="F4608" i="8"/>
  <c r="O4607" i="8"/>
  <c r="L4607" i="8"/>
  <c r="F4607" i="8"/>
  <c r="O4606" i="8"/>
  <c r="L4606" i="8"/>
  <c r="F4606" i="8"/>
  <c r="O4605" i="8"/>
  <c r="L4605" i="8"/>
  <c r="F4605" i="8"/>
  <c r="O4604" i="8"/>
  <c r="L4604" i="8"/>
  <c r="F4604" i="8"/>
  <c r="O4603" i="8"/>
  <c r="L4603" i="8"/>
  <c r="F4603" i="8"/>
  <c r="O4602" i="8"/>
  <c r="L4602" i="8"/>
  <c r="F4602" i="8"/>
  <c r="O4601" i="8"/>
  <c r="L4601" i="8"/>
  <c r="F4601" i="8"/>
  <c r="O4600" i="8"/>
  <c r="L4600" i="8"/>
  <c r="F4600" i="8"/>
  <c r="O4599" i="8"/>
  <c r="L4599" i="8"/>
  <c r="F4599" i="8"/>
  <c r="O4598" i="8"/>
  <c r="L4598" i="8"/>
  <c r="F4598" i="8"/>
  <c r="O4597" i="8"/>
  <c r="L4597" i="8"/>
  <c r="F4597" i="8"/>
  <c r="O4596" i="8"/>
  <c r="L4596" i="8"/>
  <c r="F4596" i="8"/>
  <c r="O4595" i="8"/>
  <c r="L4595" i="8"/>
  <c r="F4595" i="8"/>
  <c r="O4594" i="8"/>
  <c r="L4594" i="8"/>
  <c r="F4594" i="8"/>
  <c r="O4593" i="8"/>
  <c r="L4593" i="8"/>
  <c r="F4593" i="8"/>
  <c r="O4592" i="8"/>
  <c r="L4592" i="8"/>
  <c r="F4592" i="8"/>
  <c r="O4591" i="8"/>
  <c r="L4591" i="8"/>
  <c r="F4591" i="8"/>
  <c r="O4590" i="8"/>
  <c r="L4590" i="8"/>
  <c r="F4590" i="8"/>
  <c r="O4589" i="8"/>
  <c r="L4589" i="8"/>
  <c r="F4589" i="8"/>
  <c r="O4588" i="8"/>
  <c r="L4588" i="8"/>
  <c r="F4588" i="8"/>
  <c r="O4587" i="8"/>
  <c r="L4587" i="8"/>
  <c r="F4587" i="8"/>
  <c r="O4586" i="8"/>
  <c r="L4586" i="8"/>
  <c r="F4586" i="8"/>
  <c r="O4585" i="8"/>
  <c r="L4585" i="8"/>
  <c r="F4585" i="8"/>
  <c r="O4584" i="8"/>
  <c r="L4584" i="8"/>
  <c r="F4584" i="8"/>
  <c r="O4583" i="8"/>
  <c r="L4583" i="8"/>
  <c r="F4583" i="8"/>
  <c r="O4582" i="8"/>
  <c r="L4582" i="8"/>
  <c r="F4582" i="8"/>
  <c r="O4581" i="8"/>
  <c r="L4581" i="8"/>
  <c r="F4581" i="8"/>
  <c r="O4580" i="8"/>
  <c r="L4580" i="8"/>
  <c r="F4580" i="8"/>
  <c r="O4579" i="8"/>
  <c r="L4579" i="8"/>
  <c r="F4579" i="8"/>
  <c r="O4578" i="8"/>
  <c r="L4578" i="8"/>
  <c r="F4578" i="8"/>
  <c r="O4577" i="8"/>
  <c r="L4577" i="8"/>
  <c r="F4577" i="8"/>
  <c r="O4576" i="8"/>
  <c r="L4576" i="8"/>
  <c r="F4576" i="8"/>
  <c r="O4575" i="8"/>
  <c r="L4575" i="8"/>
  <c r="F4575" i="8"/>
  <c r="O4574" i="8"/>
  <c r="L4574" i="8"/>
  <c r="F4574" i="8"/>
  <c r="O4573" i="8"/>
  <c r="L4573" i="8"/>
  <c r="F4573" i="8"/>
  <c r="O4572" i="8"/>
  <c r="L4572" i="8"/>
  <c r="F4572" i="8"/>
  <c r="O4571" i="8"/>
  <c r="L4571" i="8"/>
  <c r="F4571" i="8"/>
  <c r="O4570" i="8"/>
  <c r="L4570" i="8"/>
  <c r="F4570" i="8"/>
  <c r="O4569" i="8"/>
  <c r="L4569" i="8"/>
  <c r="F4569" i="8"/>
  <c r="O4568" i="8"/>
  <c r="L4568" i="8"/>
  <c r="F4568" i="8"/>
  <c r="O4567" i="8"/>
  <c r="L4567" i="8"/>
  <c r="F4567" i="8"/>
  <c r="O4566" i="8"/>
  <c r="L4566" i="8"/>
  <c r="F4566" i="8"/>
  <c r="O4565" i="8"/>
  <c r="L4565" i="8"/>
  <c r="F4565" i="8"/>
  <c r="O4564" i="8"/>
  <c r="L4564" i="8"/>
  <c r="F4564" i="8"/>
  <c r="O4563" i="8"/>
  <c r="L4563" i="8"/>
  <c r="F4563" i="8"/>
  <c r="O4562" i="8"/>
  <c r="L4562" i="8"/>
  <c r="F4562" i="8"/>
  <c r="O4561" i="8"/>
  <c r="L4561" i="8"/>
  <c r="F4561" i="8"/>
  <c r="O4560" i="8"/>
  <c r="L4560" i="8"/>
  <c r="F4560" i="8"/>
  <c r="O4559" i="8"/>
  <c r="L4559" i="8"/>
  <c r="F4559" i="8"/>
  <c r="O4558" i="8"/>
  <c r="L4558" i="8"/>
  <c r="F4558" i="8"/>
  <c r="O4557" i="8"/>
  <c r="L4557" i="8"/>
  <c r="F4557" i="8"/>
  <c r="O4556" i="8"/>
  <c r="L4556" i="8"/>
  <c r="F4556" i="8"/>
  <c r="O4555" i="8"/>
  <c r="L4555" i="8"/>
  <c r="F4555" i="8"/>
  <c r="O4554" i="8"/>
  <c r="L4554" i="8"/>
  <c r="F4554" i="8"/>
  <c r="O4553" i="8"/>
  <c r="L4553" i="8"/>
  <c r="F4553" i="8"/>
  <c r="O4552" i="8"/>
  <c r="L4552" i="8"/>
  <c r="F4552" i="8"/>
  <c r="O4551" i="8"/>
  <c r="L4551" i="8"/>
  <c r="F4551" i="8"/>
  <c r="O4550" i="8"/>
  <c r="L4550" i="8"/>
  <c r="F4550" i="8"/>
  <c r="O4549" i="8"/>
  <c r="L4549" i="8"/>
  <c r="F4549" i="8"/>
  <c r="O4548" i="8"/>
  <c r="L4548" i="8"/>
  <c r="F4548" i="8"/>
  <c r="O4547" i="8"/>
  <c r="L4547" i="8"/>
  <c r="F4547" i="8"/>
  <c r="O4546" i="8"/>
  <c r="L4546" i="8"/>
  <c r="F4546" i="8"/>
  <c r="O4545" i="8"/>
  <c r="L4545" i="8"/>
  <c r="F4545" i="8"/>
  <c r="O4544" i="8"/>
  <c r="L4544" i="8"/>
  <c r="F4544" i="8"/>
  <c r="O4543" i="8"/>
  <c r="L4543" i="8"/>
  <c r="F4543" i="8"/>
  <c r="O4542" i="8"/>
  <c r="L4542" i="8"/>
  <c r="F4542" i="8"/>
  <c r="O4541" i="8"/>
  <c r="L4541" i="8"/>
  <c r="F4541" i="8"/>
  <c r="O4540" i="8"/>
  <c r="L4540" i="8"/>
  <c r="F4540" i="8"/>
  <c r="O4539" i="8"/>
  <c r="L4539" i="8"/>
  <c r="F4539" i="8"/>
  <c r="O4538" i="8"/>
  <c r="L4538" i="8"/>
  <c r="F4538" i="8"/>
  <c r="O4537" i="8"/>
  <c r="L4537" i="8"/>
  <c r="F4537" i="8"/>
  <c r="O4536" i="8"/>
  <c r="L4536" i="8"/>
  <c r="F4536" i="8"/>
  <c r="O4535" i="8"/>
  <c r="L4535" i="8"/>
  <c r="F4535" i="8"/>
  <c r="O4534" i="8"/>
  <c r="L4534" i="8"/>
  <c r="F4534" i="8"/>
  <c r="O4533" i="8"/>
  <c r="L4533" i="8"/>
  <c r="F4533" i="8"/>
  <c r="O4532" i="8"/>
  <c r="L4532" i="8"/>
  <c r="F4532" i="8"/>
  <c r="O4531" i="8"/>
  <c r="L4531" i="8"/>
  <c r="F4531" i="8"/>
  <c r="O4530" i="8"/>
  <c r="L4530" i="8"/>
  <c r="F4530" i="8"/>
  <c r="O4529" i="8"/>
  <c r="L4529" i="8"/>
  <c r="F4529" i="8"/>
  <c r="O4528" i="8"/>
  <c r="L4528" i="8"/>
  <c r="F4528" i="8"/>
  <c r="O4527" i="8"/>
  <c r="L4527" i="8"/>
  <c r="F4527" i="8"/>
  <c r="O4526" i="8"/>
  <c r="L4526" i="8"/>
  <c r="F4526" i="8"/>
  <c r="O4525" i="8"/>
  <c r="L4525" i="8"/>
  <c r="F4525" i="8"/>
  <c r="O4524" i="8"/>
  <c r="L4524" i="8"/>
  <c r="F4524" i="8"/>
  <c r="O4523" i="8"/>
  <c r="L4523" i="8"/>
  <c r="F4523" i="8"/>
  <c r="O4522" i="8"/>
  <c r="L4522" i="8"/>
  <c r="F4522" i="8"/>
  <c r="O4521" i="8"/>
  <c r="L4521" i="8"/>
  <c r="F4521" i="8"/>
  <c r="O4520" i="8"/>
  <c r="L4520" i="8"/>
  <c r="F4520" i="8"/>
  <c r="O4519" i="8"/>
  <c r="L4519" i="8"/>
  <c r="F4519" i="8"/>
  <c r="O4518" i="8"/>
  <c r="L4518" i="8"/>
  <c r="F4518" i="8"/>
  <c r="O4517" i="8"/>
  <c r="L4517" i="8"/>
  <c r="F4517" i="8"/>
  <c r="O4516" i="8"/>
  <c r="L4516" i="8"/>
  <c r="F4516" i="8"/>
  <c r="O4515" i="8"/>
  <c r="L4515" i="8"/>
  <c r="F4515" i="8"/>
  <c r="O4514" i="8"/>
  <c r="L4514" i="8"/>
  <c r="F4514" i="8"/>
  <c r="O4513" i="8"/>
  <c r="L4513" i="8"/>
  <c r="F4513" i="8"/>
  <c r="O4512" i="8"/>
  <c r="L4512" i="8"/>
  <c r="F4512" i="8"/>
  <c r="O4511" i="8"/>
  <c r="L4511" i="8"/>
  <c r="F4511" i="8"/>
  <c r="O4510" i="8"/>
  <c r="L4510" i="8"/>
  <c r="F4510" i="8"/>
  <c r="O4509" i="8"/>
  <c r="L4509" i="8"/>
  <c r="F4509" i="8"/>
  <c r="O4508" i="8"/>
  <c r="L4508" i="8"/>
  <c r="F4508" i="8"/>
  <c r="O4507" i="8"/>
  <c r="L4507" i="8"/>
  <c r="F4507" i="8"/>
  <c r="O4506" i="8"/>
  <c r="L4506" i="8"/>
  <c r="F4506" i="8"/>
  <c r="O4505" i="8"/>
  <c r="L4505" i="8"/>
  <c r="F4505" i="8"/>
  <c r="O4504" i="8"/>
  <c r="L4504" i="8"/>
  <c r="F4504" i="8"/>
  <c r="O4503" i="8"/>
  <c r="L4503" i="8"/>
  <c r="F4503" i="8"/>
  <c r="O4502" i="8"/>
  <c r="L4502" i="8"/>
  <c r="F4502" i="8"/>
  <c r="O4501" i="8"/>
  <c r="L4501" i="8"/>
  <c r="F4501" i="8"/>
  <c r="O4500" i="8"/>
  <c r="L4500" i="8"/>
  <c r="F4500" i="8"/>
  <c r="O4499" i="8"/>
  <c r="L4499" i="8"/>
  <c r="F4499" i="8"/>
  <c r="O4498" i="8"/>
  <c r="L4498" i="8"/>
  <c r="F4498" i="8"/>
  <c r="O4497" i="8"/>
  <c r="L4497" i="8"/>
  <c r="F4497" i="8"/>
  <c r="O4496" i="8"/>
  <c r="L4496" i="8"/>
  <c r="F4496" i="8"/>
  <c r="O4495" i="8"/>
  <c r="L4495" i="8"/>
  <c r="F4495" i="8"/>
  <c r="O4494" i="8"/>
  <c r="L4494" i="8"/>
  <c r="F4494" i="8"/>
  <c r="O4493" i="8"/>
  <c r="L4493" i="8"/>
  <c r="F4493" i="8"/>
  <c r="O4492" i="8"/>
  <c r="L4492" i="8"/>
  <c r="F4492" i="8"/>
  <c r="O4491" i="8"/>
  <c r="L4491" i="8"/>
  <c r="F4491" i="8"/>
  <c r="O4490" i="8"/>
  <c r="L4490" i="8"/>
  <c r="F4490" i="8"/>
  <c r="O4489" i="8"/>
  <c r="L4489" i="8"/>
  <c r="F4489" i="8"/>
  <c r="O4488" i="8"/>
  <c r="L4488" i="8"/>
  <c r="F4488" i="8"/>
  <c r="O4487" i="8"/>
  <c r="L4487" i="8"/>
  <c r="F4487" i="8"/>
  <c r="O4486" i="8"/>
  <c r="L4486" i="8"/>
  <c r="F4486" i="8"/>
  <c r="O4485" i="8"/>
  <c r="L4485" i="8"/>
  <c r="F4485" i="8"/>
  <c r="O4484" i="8"/>
  <c r="L4484" i="8"/>
  <c r="F4484" i="8"/>
  <c r="O4483" i="8"/>
  <c r="L4483" i="8"/>
  <c r="F4483" i="8"/>
  <c r="O4482" i="8"/>
  <c r="L4482" i="8"/>
  <c r="F4482" i="8"/>
  <c r="O4481" i="8"/>
  <c r="L4481" i="8"/>
  <c r="F4481" i="8"/>
  <c r="O4480" i="8"/>
  <c r="L4480" i="8"/>
  <c r="F4480" i="8"/>
  <c r="O4479" i="8"/>
  <c r="L4479" i="8"/>
  <c r="F4479" i="8"/>
  <c r="O4478" i="8"/>
  <c r="L4478" i="8"/>
  <c r="F4478" i="8"/>
  <c r="O4477" i="8"/>
  <c r="L4477" i="8"/>
  <c r="F4477" i="8"/>
  <c r="O4476" i="8"/>
  <c r="L4476" i="8"/>
  <c r="F4476" i="8"/>
  <c r="O4475" i="8"/>
  <c r="L4475" i="8"/>
  <c r="F4475" i="8"/>
  <c r="O4474" i="8"/>
  <c r="L4474" i="8"/>
  <c r="F4474" i="8"/>
  <c r="O4473" i="8"/>
  <c r="L4473" i="8"/>
  <c r="F4473" i="8"/>
  <c r="O4472" i="8"/>
  <c r="L4472" i="8"/>
  <c r="F4472" i="8"/>
  <c r="O4471" i="8"/>
  <c r="L4471" i="8"/>
  <c r="F4471" i="8"/>
  <c r="O4470" i="8"/>
  <c r="L4470" i="8"/>
  <c r="F4470" i="8"/>
  <c r="O4469" i="8"/>
  <c r="L4469" i="8"/>
  <c r="F4469" i="8"/>
  <c r="O4468" i="8"/>
  <c r="L4468" i="8"/>
  <c r="F4468" i="8"/>
  <c r="O4467" i="8"/>
  <c r="L4467" i="8"/>
  <c r="F4467" i="8"/>
  <c r="O4466" i="8"/>
  <c r="L4466" i="8"/>
  <c r="F4466" i="8"/>
  <c r="O4465" i="8"/>
  <c r="L4465" i="8"/>
  <c r="F4465" i="8"/>
  <c r="O4464" i="8"/>
  <c r="L4464" i="8"/>
  <c r="F4464" i="8"/>
  <c r="O4463" i="8"/>
  <c r="L4463" i="8"/>
  <c r="F4463" i="8"/>
  <c r="O4462" i="8"/>
  <c r="L4462" i="8"/>
  <c r="F4462" i="8"/>
  <c r="O4461" i="8"/>
  <c r="L4461" i="8"/>
  <c r="F4461" i="8"/>
  <c r="O4460" i="8"/>
  <c r="L4460" i="8"/>
  <c r="F4460" i="8"/>
  <c r="O4459" i="8"/>
  <c r="L4459" i="8"/>
  <c r="F4459" i="8"/>
  <c r="O4458" i="8"/>
  <c r="L4458" i="8"/>
  <c r="F4458" i="8"/>
  <c r="O4457" i="8"/>
  <c r="L4457" i="8"/>
  <c r="F4457" i="8"/>
  <c r="O4456" i="8"/>
  <c r="L4456" i="8"/>
  <c r="F4456" i="8"/>
  <c r="O4455" i="8"/>
  <c r="L4455" i="8"/>
  <c r="F4455" i="8"/>
  <c r="O4454" i="8"/>
  <c r="L4454" i="8"/>
  <c r="F4454" i="8"/>
  <c r="O4453" i="8"/>
  <c r="L4453" i="8"/>
  <c r="F4453" i="8"/>
  <c r="O4452" i="8"/>
  <c r="L4452" i="8"/>
  <c r="F4452" i="8"/>
  <c r="O4451" i="8"/>
  <c r="L4451" i="8"/>
  <c r="F4451" i="8"/>
  <c r="O4450" i="8"/>
  <c r="L4450" i="8"/>
  <c r="F4450" i="8"/>
  <c r="O4449" i="8"/>
  <c r="L4449" i="8"/>
  <c r="F4449" i="8"/>
  <c r="O4448" i="8"/>
  <c r="L4448" i="8"/>
  <c r="F4448" i="8"/>
  <c r="O4447" i="8"/>
  <c r="L4447" i="8"/>
  <c r="F4447" i="8"/>
  <c r="O4446" i="8"/>
  <c r="L4446" i="8"/>
  <c r="F4446" i="8"/>
  <c r="O4445" i="8"/>
  <c r="L4445" i="8"/>
  <c r="F4445" i="8"/>
  <c r="O4444" i="8"/>
  <c r="L4444" i="8"/>
  <c r="F4444" i="8"/>
  <c r="O4443" i="8"/>
  <c r="L4443" i="8"/>
  <c r="F4443" i="8"/>
  <c r="O4442" i="8"/>
  <c r="L4442" i="8"/>
  <c r="F4442" i="8"/>
  <c r="O4441" i="8"/>
  <c r="L4441" i="8"/>
  <c r="F4441" i="8"/>
  <c r="O4440" i="8"/>
  <c r="L4440" i="8"/>
  <c r="F4440" i="8"/>
  <c r="O4439" i="8"/>
  <c r="L4439" i="8"/>
  <c r="F4439" i="8"/>
  <c r="O4438" i="8"/>
  <c r="L4438" i="8"/>
  <c r="F4438" i="8"/>
  <c r="O4437" i="8"/>
  <c r="L4437" i="8"/>
  <c r="F4437" i="8"/>
  <c r="O4436" i="8"/>
  <c r="L4436" i="8"/>
  <c r="F4436" i="8"/>
  <c r="O4435" i="8"/>
  <c r="L4435" i="8"/>
  <c r="F4435" i="8"/>
  <c r="O4434" i="8"/>
  <c r="L4434" i="8"/>
  <c r="F4434" i="8"/>
  <c r="O4433" i="8"/>
  <c r="L4433" i="8"/>
  <c r="F4433" i="8"/>
  <c r="O4432" i="8"/>
  <c r="L4432" i="8"/>
  <c r="F4432" i="8"/>
  <c r="O4431" i="8"/>
  <c r="L4431" i="8"/>
  <c r="F4431" i="8"/>
  <c r="O4430" i="8"/>
  <c r="L4430" i="8"/>
  <c r="F4430" i="8"/>
  <c r="O4429" i="8"/>
  <c r="L4429" i="8"/>
  <c r="F4429" i="8"/>
  <c r="O4428" i="8"/>
  <c r="L4428" i="8"/>
  <c r="F4428" i="8"/>
  <c r="O4427" i="8"/>
  <c r="L4427" i="8"/>
  <c r="F4427" i="8"/>
  <c r="O4426" i="8"/>
  <c r="L4426" i="8"/>
  <c r="F4426" i="8"/>
  <c r="O4425" i="8"/>
  <c r="L4425" i="8"/>
  <c r="F4425" i="8"/>
  <c r="O4424" i="8"/>
  <c r="L4424" i="8"/>
  <c r="F4424" i="8"/>
  <c r="O4423" i="8"/>
  <c r="L4423" i="8"/>
  <c r="F4423" i="8"/>
  <c r="O4422" i="8"/>
  <c r="L4422" i="8"/>
  <c r="F4422" i="8"/>
  <c r="O4421" i="8"/>
  <c r="L4421" i="8"/>
  <c r="F4421" i="8"/>
  <c r="O4420" i="8"/>
  <c r="L4420" i="8"/>
  <c r="F4420" i="8"/>
  <c r="O4419" i="8"/>
  <c r="L4419" i="8"/>
  <c r="F4419" i="8"/>
  <c r="O4418" i="8"/>
  <c r="L4418" i="8"/>
  <c r="F4418" i="8"/>
  <c r="O4417" i="8"/>
  <c r="L4417" i="8"/>
  <c r="F4417" i="8"/>
  <c r="O4416" i="8"/>
  <c r="L4416" i="8"/>
  <c r="F4416" i="8"/>
  <c r="O4415" i="8"/>
  <c r="L4415" i="8"/>
  <c r="F4415" i="8"/>
  <c r="O4414" i="8"/>
  <c r="L4414" i="8"/>
  <c r="F4414" i="8"/>
  <c r="O4413" i="8"/>
  <c r="L4413" i="8"/>
  <c r="F4413" i="8"/>
  <c r="O4412" i="8"/>
  <c r="L4412" i="8"/>
  <c r="F4412" i="8"/>
  <c r="O4411" i="8"/>
  <c r="L4411" i="8"/>
  <c r="F4411" i="8"/>
  <c r="O4410" i="8"/>
  <c r="L4410" i="8"/>
  <c r="F4410" i="8"/>
  <c r="O4409" i="8"/>
  <c r="L4409" i="8"/>
  <c r="F4409" i="8"/>
  <c r="O4408" i="8"/>
  <c r="L4408" i="8"/>
  <c r="F4408" i="8"/>
  <c r="O4407" i="8"/>
  <c r="L4407" i="8"/>
  <c r="F4407" i="8"/>
  <c r="O4406" i="8"/>
  <c r="L4406" i="8"/>
  <c r="F4406" i="8"/>
  <c r="O4405" i="8"/>
  <c r="L4405" i="8"/>
  <c r="F4405" i="8"/>
  <c r="O4404" i="8"/>
  <c r="L4404" i="8"/>
  <c r="F4404" i="8"/>
  <c r="O4403" i="8"/>
  <c r="L4403" i="8"/>
  <c r="F4403" i="8"/>
  <c r="O4402" i="8"/>
  <c r="L4402" i="8"/>
  <c r="F4402" i="8"/>
  <c r="O4401" i="8"/>
  <c r="L4401" i="8"/>
  <c r="F4401" i="8"/>
  <c r="O4400" i="8"/>
  <c r="L4400" i="8"/>
  <c r="F4400" i="8"/>
  <c r="O4399" i="8"/>
  <c r="L4399" i="8"/>
  <c r="F4399" i="8"/>
  <c r="O4398" i="8"/>
  <c r="L4398" i="8"/>
  <c r="F4398" i="8"/>
  <c r="O4397" i="8"/>
  <c r="L4397" i="8"/>
  <c r="F4397" i="8"/>
  <c r="O4396" i="8"/>
  <c r="L4396" i="8"/>
  <c r="F4396" i="8"/>
  <c r="O4395" i="8"/>
  <c r="L4395" i="8"/>
  <c r="F4395" i="8"/>
  <c r="O4394" i="8"/>
  <c r="L4394" i="8"/>
  <c r="F4394" i="8"/>
  <c r="O4393" i="8"/>
  <c r="L4393" i="8"/>
  <c r="F4393" i="8"/>
  <c r="O4392" i="8"/>
  <c r="L4392" i="8"/>
  <c r="F4392" i="8"/>
  <c r="O4391" i="8"/>
  <c r="L4391" i="8"/>
  <c r="F4391" i="8"/>
  <c r="O4390" i="8"/>
  <c r="L4390" i="8"/>
  <c r="F4390" i="8"/>
  <c r="O4389" i="8"/>
  <c r="L4389" i="8"/>
  <c r="F4389" i="8"/>
  <c r="O4388" i="8"/>
  <c r="L4388" i="8"/>
  <c r="F4388" i="8"/>
  <c r="O4387" i="8"/>
  <c r="L4387" i="8"/>
  <c r="F4387" i="8"/>
  <c r="O4386" i="8"/>
  <c r="L4386" i="8"/>
  <c r="F4386" i="8"/>
  <c r="O4385" i="8"/>
  <c r="L4385" i="8"/>
  <c r="F4385" i="8"/>
  <c r="O4384" i="8"/>
  <c r="L4384" i="8"/>
  <c r="F4384" i="8"/>
  <c r="O4383" i="8"/>
  <c r="L4383" i="8"/>
  <c r="F4383" i="8"/>
  <c r="O4382" i="8"/>
  <c r="L4382" i="8"/>
  <c r="F4382" i="8"/>
  <c r="O4381" i="8"/>
  <c r="L4381" i="8"/>
  <c r="F4381" i="8"/>
  <c r="O4380" i="8"/>
  <c r="L4380" i="8"/>
  <c r="F4380" i="8"/>
  <c r="O4379" i="8"/>
  <c r="L4379" i="8"/>
  <c r="F4379" i="8"/>
  <c r="O4378" i="8"/>
  <c r="L4378" i="8"/>
  <c r="F4378" i="8"/>
  <c r="O4377" i="8"/>
  <c r="L4377" i="8"/>
  <c r="F4377" i="8"/>
  <c r="O4376" i="8"/>
  <c r="L4376" i="8"/>
  <c r="F4376" i="8"/>
  <c r="O4375" i="8"/>
  <c r="L4375" i="8"/>
  <c r="F4375" i="8"/>
  <c r="O4374" i="8"/>
  <c r="L4374" i="8"/>
  <c r="F4374" i="8"/>
  <c r="O4373" i="8"/>
  <c r="L4373" i="8"/>
  <c r="F4373" i="8"/>
  <c r="O4372" i="8"/>
  <c r="L4372" i="8"/>
  <c r="F4372" i="8"/>
  <c r="O4371" i="8"/>
  <c r="L4371" i="8"/>
  <c r="F4371" i="8"/>
  <c r="O4370" i="8"/>
  <c r="L4370" i="8"/>
  <c r="F4370" i="8"/>
  <c r="O4369" i="8"/>
  <c r="L4369" i="8"/>
  <c r="F4369" i="8"/>
  <c r="O4368" i="8"/>
  <c r="L4368" i="8"/>
  <c r="F4368" i="8"/>
  <c r="O4367" i="8"/>
  <c r="L4367" i="8"/>
  <c r="F4367" i="8"/>
  <c r="O4366" i="8"/>
  <c r="L4366" i="8"/>
  <c r="F4366" i="8"/>
  <c r="O4365" i="8"/>
  <c r="L4365" i="8"/>
  <c r="F4365" i="8"/>
  <c r="O4364" i="8"/>
  <c r="L4364" i="8"/>
  <c r="F4364" i="8"/>
  <c r="O4363" i="8"/>
  <c r="L4363" i="8"/>
  <c r="F4363" i="8"/>
  <c r="O4362" i="8"/>
  <c r="L4362" i="8"/>
  <c r="F4362" i="8"/>
  <c r="O4361" i="8"/>
  <c r="L4361" i="8"/>
  <c r="F4361" i="8"/>
  <c r="O4360" i="8"/>
  <c r="L4360" i="8"/>
  <c r="F4360" i="8"/>
  <c r="O4359" i="8"/>
  <c r="L4359" i="8"/>
  <c r="F4359" i="8"/>
  <c r="O4358" i="8"/>
  <c r="L4358" i="8"/>
  <c r="F4358" i="8"/>
  <c r="O4357" i="8"/>
  <c r="L4357" i="8"/>
  <c r="F4357" i="8"/>
  <c r="O4356" i="8"/>
  <c r="L4356" i="8"/>
  <c r="F4356" i="8"/>
  <c r="O4355" i="8"/>
  <c r="L4355" i="8"/>
  <c r="F4355" i="8"/>
  <c r="O4354" i="8"/>
  <c r="L4354" i="8"/>
  <c r="F4354" i="8"/>
  <c r="O4353" i="8"/>
  <c r="L4353" i="8"/>
  <c r="F4353" i="8"/>
  <c r="O4352" i="8"/>
  <c r="L4352" i="8"/>
  <c r="F4352" i="8"/>
  <c r="O4351" i="8"/>
  <c r="L4351" i="8"/>
  <c r="F4351" i="8"/>
  <c r="O4350" i="8"/>
  <c r="L4350" i="8"/>
  <c r="F4350" i="8"/>
  <c r="O4349" i="8"/>
  <c r="L4349" i="8"/>
  <c r="F4349" i="8"/>
  <c r="O4348" i="8"/>
  <c r="L4348" i="8"/>
  <c r="F4348" i="8"/>
  <c r="O4347" i="8"/>
  <c r="L4347" i="8"/>
  <c r="F4347" i="8"/>
  <c r="O4346" i="8"/>
  <c r="L4346" i="8"/>
  <c r="F4346" i="8"/>
  <c r="O4345" i="8"/>
  <c r="L4345" i="8"/>
  <c r="F4345" i="8"/>
  <c r="O4344" i="8"/>
  <c r="L4344" i="8"/>
  <c r="F4344" i="8"/>
  <c r="O4343" i="8"/>
  <c r="L4343" i="8"/>
  <c r="F4343" i="8"/>
  <c r="O4342" i="8"/>
  <c r="L4342" i="8"/>
  <c r="F4342" i="8"/>
  <c r="O4341" i="8"/>
  <c r="L4341" i="8"/>
  <c r="F4341" i="8"/>
  <c r="O4340" i="8"/>
  <c r="L4340" i="8"/>
  <c r="F4340" i="8"/>
  <c r="O4339" i="8"/>
  <c r="L4339" i="8"/>
  <c r="F4339" i="8"/>
  <c r="O4338" i="8"/>
  <c r="L4338" i="8"/>
  <c r="F4338" i="8"/>
  <c r="O4337" i="8"/>
  <c r="L4337" i="8"/>
  <c r="F4337" i="8"/>
  <c r="O4336" i="8"/>
  <c r="L4336" i="8"/>
  <c r="F4336" i="8"/>
  <c r="O4335" i="8"/>
  <c r="L4335" i="8"/>
  <c r="F4335" i="8"/>
  <c r="O4334" i="8"/>
  <c r="L4334" i="8"/>
  <c r="F4334" i="8"/>
  <c r="O4333" i="8"/>
  <c r="L4333" i="8"/>
  <c r="F4333" i="8"/>
  <c r="O4332" i="8"/>
  <c r="L4332" i="8"/>
  <c r="F4332" i="8"/>
  <c r="O4331" i="8"/>
  <c r="L4331" i="8"/>
  <c r="F4331" i="8"/>
  <c r="O4330" i="8"/>
  <c r="L4330" i="8"/>
  <c r="F4330" i="8"/>
  <c r="O4329" i="8"/>
  <c r="L4329" i="8"/>
  <c r="F4329" i="8"/>
  <c r="O4328" i="8"/>
  <c r="L4328" i="8"/>
  <c r="F4328" i="8"/>
  <c r="O4327" i="8"/>
  <c r="L4327" i="8"/>
  <c r="F4327" i="8"/>
  <c r="O4326" i="8"/>
  <c r="L4326" i="8"/>
  <c r="F4326" i="8"/>
  <c r="O4325" i="8"/>
  <c r="L4325" i="8"/>
  <c r="F4325" i="8"/>
  <c r="O4324" i="8"/>
  <c r="L4324" i="8"/>
  <c r="F4324" i="8"/>
  <c r="O4323" i="8"/>
  <c r="L4323" i="8"/>
  <c r="F4323" i="8"/>
  <c r="O4322" i="8"/>
  <c r="L4322" i="8"/>
  <c r="F4322" i="8"/>
  <c r="O4321" i="8"/>
  <c r="L4321" i="8"/>
  <c r="F4321" i="8"/>
  <c r="O4320" i="8"/>
  <c r="L4320" i="8"/>
  <c r="F4320" i="8"/>
  <c r="O4319" i="8"/>
  <c r="L4319" i="8"/>
  <c r="F4319" i="8"/>
  <c r="O4318" i="8"/>
  <c r="L4318" i="8"/>
  <c r="F4318" i="8"/>
  <c r="O4317" i="8"/>
  <c r="L4317" i="8"/>
  <c r="F4317" i="8"/>
  <c r="O4316" i="8"/>
  <c r="L4316" i="8"/>
  <c r="F4316" i="8"/>
  <c r="O4315" i="8"/>
  <c r="L4315" i="8"/>
  <c r="F4315" i="8"/>
  <c r="O4314" i="8"/>
  <c r="L4314" i="8"/>
  <c r="F4314" i="8"/>
  <c r="O4313" i="8"/>
  <c r="L4313" i="8"/>
  <c r="F4313" i="8"/>
  <c r="O4312" i="8"/>
  <c r="L4312" i="8"/>
  <c r="F4312" i="8"/>
  <c r="O4311" i="8"/>
  <c r="L4311" i="8"/>
  <c r="F4311" i="8"/>
  <c r="O4310" i="8"/>
  <c r="L4310" i="8"/>
  <c r="F4310" i="8"/>
  <c r="O4309" i="8"/>
  <c r="L4309" i="8"/>
  <c r="F4309" i="8"/>
  <c r="O4308" i="8"/>
  <c r="L4308" i="8"/>
  <c r="F4308" i="8"/>
  <c r="O4307" i="8"/>
  <c r="L4307" i="8"/>
  <c r="F4307" i="8"/>
  <c r="O4306" i="8"/>
  <c r="L4306" i="8"/>
  <c r="F4306" i="8"/>
  <c r="O4305" i="8"/>
  <c r="L4305" i="8"/>
  <c r="F4305" i="8"/>
  <c r="O4304" i="8"/>
  <c r="L4304" i="8"/>
  <c r="F4304" i="8"/>
  <c r="O4303" i="8"/>
  <c r="L4303" i="8"/>
  <c r="F4303" i="8"/>
  <c r="O4302" i="8"/>
  <c r="L4302" i="8"/>
  <c r="F4302" i="8"/>
  <c r="O4301" i="8"/>
  <c r="L4301" i="8"/>
  <c r="F4301" i="8"/>
  <c r="O4300" i="8"/>
  <c r="L4300" i="8"/>
  <c r="F4300" i="8"/>
  <c r="O4299" i="8"/>
  <c r="L4299" i="8"/>
  <c r="F4299" i="8"/>
  <c r="O4298" i="8"/>
  <c r="L4298" i="8"/>
  <c r="F4298" i="8"/>
  <c r="O4297" i="8"/>
  <c r="L4297" i="8"/>
  <c r="F4297" i="8"/>
  <c r="O4296" i="8"/>
  <c r="L4296" i="8"/>
  <c r="F4296" i="8"/>
  <c r="O4295" i="8"/>
  <c r="L4295" i="8"/>
  <c r="F4295" i="8"/>
  <c r="O4294" i="8"/>
  <c r="L4294" i="8"/>
  <c r="F4294" i="8"/>
  <c r="O4293" i="8"/>
  <c r="L4293" i="8"/>
  <c r="F4293" i="8"/>
  <c r="O4292" i="8"/>
  <c r="L4292" i="8"/>
  <c r="F4292" i="8"/>
  <c r="O4291" i="8"/>
  <c r="L4291" i="8"/>
  <c r="F4291" i="8"/>
  <c r="O4290" i="8"/>
  <c r="L4290" i="8"/>
  <c r="F4290" i="8"/>
  <c r="O4289" i="8"/>
  <c r="L4289" i="8"/>
  <c r="F4289" i="8"/>
  <c r="O4288" i="8"/>
  <c r="L4288" i="8"/>
  <c r="F4288" i="8"/>
  <c r="O4287" i="8"/>
  <c r="L4287" i="8"/>
  <c r="F4287" i="8"/>
  <c r="O4286" i="8"/>
  <c r="L4286" i="8"/>
  <c r="F4286" i="8"/>
  <c r="O4285" i="8"/>
  <c r="L4285" i="8"/>
  <c r="F4285" i="8"/>
  <c r="O4284" i="8"/>
  <c r="L4284" i="8"/>
  <c r="F4284" i="8"/>
  <c r="O4283" i="8"/>
  <c r="L4283" i="8"/>
  <c r="F4283" i="8"/>
  <c r="O4282" i="8"/>
  <c r="L4282" i="8"/>
  <c r="F4282" i="8"/>
  <c r="O4281" i="8"/>
  <c r="L4281" i="8"/>
  <c r="F4281" i="8"/>
  <c r="O4280" i="8"/>
  <c r="L4280" i="8"/>
  <c r="F4280" i="8"/>
  <c r="O4279" i="8"/>
  <c r="L4279" i="8"/>
  <c r="F4279" i="8"/>
  <c r="O4278" i="8"/>
  <c r="L4278" i="8"/>
  <c r="F4278" i="8"/>
  <c r="O4277" i="8"/>
  <c r="L4277" i="8"/>
  <c r="F4277" i="8"/>
  <c r="O4276" i="8"/>
  <c r="L4276" i="8"/>
  <c r="F4276" i="8"/>
  <c r="O4275" i="8"/>
  <c r="L4275" i="8"/>
  <c r="F4275" i="8"/>
  <c r="O4274" i="8"/>
  <c r="L4274" i="8"/>
  <c r="F4274" i="8"/>
  <c r="O4273" i="8"/>
  <c r="L4273" i="8"/>
  <c r="F4273" i="8"/>
  <c r="O4272" i="8"/>
  <c r="L4272" i="8"/>
  <c r="F4272" i="8"/>
  <c r="O4271" i="8"/>
  <c r="L4271" i="8"/>
  <c r="F4271" i="8"/>
  <c r="O4270" i="8"/>
  <c r="L4270" i="8"/>
  <c r="F4270" i="8"/>
  <c r="O4269" i="8"/>
  <c r="L4269" i="8"/>
  <c r="F4269" i="8"/>
  <c r="O4268" i="8"/>
  <c r="L4268" i="8"/>
  <c r="F4268" i="8"/>
  <c r="O4267" i="8"/>
  <c r="L4267" i="8"/>
  <c r="F4267" i="8"/>
  <c r="O4266" i="8"/>
  <c r="L4266" i="8"/>
  <c r="F4266" i="8"/>
  <c r="O4265" i="8"/>
  <c r="L4265" i="8"/>
  <c r="F4265" i="8"/>
  <c r="O4264" i="8"/>
  <c r="L4264" i="8"/>
  <c r="F4264" i="8"/>
  <c r="O4263" i="8"/>
  <c r="L4263" i="8"/>
  <c r="F4263" i="8"/>
  <c r="O4262" i="8"/>
  <c r="L4262" i="8"/>
  <c r="F4262" i="8"/>
  <c r="O4261" i="8"/>
  <c r="L4261" i="8"/>
  <c r="F4261" i="8"/>
  <c r="O4260" i="8"/>
  <c r="L4260" i="8"/>
  <c r="F4260" i="8"/>
  <c r="O4259" i="8"/>
  <c r="L4259" i="8"/>
  <c r="F4259" i="8"/>
  <c r="O4258" i="8"/>
  <c r="L4258" i="8"/>
  <c r="F4258" i="8"/>
  <c r="O4257" i="8"/>
  <c r="L4257" i="8"/>
  <c r="F4257" i="8"/>
  <c r="O4256" i="8"/>
  <c r="L4256" i="8"/>
  <c r="F4256" i="8"/>
  <c r="O4255" i="8"/>
  <c r="L4255" i="8"/>
  <c r="F4255" i="8"/>
  <c r="O4254" i="8"/>
  <c r="L4254" i="8"/>
  <c r="F4254" i="8"/>
  <c r="O4253" i="8"/>
  <c r="L4253" i="8"/>
  <c r="F4253" i="8"/>
  <c r="O4252" i="8"/>
  <c r="L4252" i="8"/>
  <c r="F4252" i="8"/>
  <c r="O4251" i="8"/>
  <c r="L4251" i="8"/>
  <c r="F4251" i="8"/>
  <c r="O4250" i="8"/>
  <c r="L4250" i="8"/>
  <c r="F4250" i="8"/>
  <c r="O4249" i="8"/>
  <c r="L4249" i="8"/>
  <c r="F4249" i="8"/>
  <c r="O4248" i="8"/>
  <c r="L4248" i="8"/>
  <c r="F4248" i="8"/>
  <c r="O4247" i="8"/>
  <c r="L4247" i="8"/>
  <c r="F4247" i="8"/>
  <c r="O4246" i="8"/>
  <c r="L4246" i="8"/>
  <c r="F4246" i="8"/>
  <c r="O4245" i="8"/>
  <c r="L4245" i="8"/>
  <c r="F4245" i="8"/>
  <c r="O4244" i="8"/>
  <c r="L4244" i="8"/>
  <c r="F4244" i="8"/>
  <c r="O4243" i="8"/>
  <c r="L4243" i="8"/>
  <c r="F4243" i="8"/>
  <c r="O4242" i="8"/>
  <c r="L4242" i="8"/>
  <c r="F4242" i="8"/>
  <c r="O4241" i="8"/>
  <c r="L4241" i="8"/>
  <c r="F4241" i="8"/>
  <c r="O4240" i="8"/>
  <c r="L4240" i="8"/>
  <c r="F4240" i="8"/>
  <c r="O4239" i="8"/>
  <c r="L4239" i="8"/>
  <c r="F4239" i="8"/>
  <c r="O4238" i="8"/>
  <c r="L4238" i="8"/>
  <c r="F4238" i="8"/>
  <c r="O4237" i="8"/>
  <c r="L4237" i="8"/>
  <c r="F4237" i="8"/>
  <c r="O4236" i="8"/>
  <c r="L4236" i="8"/>
  <c r="F4236" i="8"/>
  <c r="O4235" i="8"/>
  <c r="L4235" i="8"/>
  <c r="F4235" i="8"/>
  <c r="O4234" i="8"/>
  <c r="L4234" i="8"/>
  <c r="F4234" i="8"/>
  <c r="O4233" i="8"/>
  <c r="L4233" i="8"/>
  <c r="F4233" i="8"/>
  <c r="O4232" i="8"/>
  <c r="L4232" i="8"/>
  <c r="F4232" i="8"/>
  <c r="O4231" i="8"/>
  <c r="L4231" i="8"/>
  <c r="F4231" i="8"/>
  <c r="O4230" i="8"/>
  <c r="L4230" i="8"/>
  <c r="F4230" i="8"/>
  <c r="O4229" i="8"/>
  <c r="L4229" i="8"/>
  <c r="F4229" i="8"/>
  <c r="O4228" i="8"/>
  <c r="L4228" i="8"/>
  <c r="F4228" i="8"/>
  <c r="O4227" i="8"/>
  <c r="L4227" i="8"/>
  <c r="F4227" i="8"/>
  <c r="O4226" i="8"/>
  <c r="L4226" i="8"/>
  <c r="F4226" i="8"/>
  <c r="O4225" i="8"/>
  <c r="L4225" i="8"/>
  <c r="F4225" i="8"/>
  <c r="O4224" i="8"/>
  <c r="L4224" i="8"/>
  <c r="F4224" i="8"/>
  <c r="O4223" i="8"/>
  <c r="L4223" i="8"/>
  <c r="F4223" i="8"/>
  <c r="O4222" i="8"/>
  <c r="L4222" i="8"/>
  <c r="F4222" i="8"/>
  <c r="O4221" i="8"/>
  <c r="L4221" i="8"/>
  <c r="F4221" i="8"/>
  <c r="O4220" i="8"/>
  <c r="L4220" i="8"/>
  <c r="F4220" i="8"/>
  <c r="O4219" i="8"/>
  <c r="L4219" i="8"/>
  <c r="F4219" i="8"/>
  <c r="O4218" i="8"/>
  <c r="L4218" i="8"/>
  <c r="F4218" i="8"/>
  <c r="O4217" i="8"/>
  <c r="L4217" i="8"/>
  <c r="F4217" i="8"/>
  <c r="O4216" i="8"/>
  <c r="L4216" i="8"/>
  <c r="F4216" i="8"/>
  <c r="O4215" i="8"/>
  <c r="L4215" i="8"/>
  <c r="F4215" i="8"/>
  <c r="O4214" i="8"/>
  <c r="L4214" i="8"/>
  <c r="F4214" i="8"/>
  <c r="O4213" i="8"/>
  <c r="L4213" i="8"/>
  <c r="F4213" i="8"/>
  <c r="O4212" i="8"/>
  <c r="L4212" i="8"/>
  <c r="F4212" i="8"/>
  <c r="O4211" i="8"/>
  <c r="L4211" i="8"/>
  <c r="F4211" i="8"/>
  <c r="O4210" i="8"/>
  <c r="L4210" i="8"/>
  <c r="F4210" i="8"/>
  <c r="O4209" i="8"/>
  <c r="L4209" i="8"/>
  <c r="F4209" i="8"/>
  <c r="O4208" i="8"/>
  <c r="L4208" i="8"/>
  <c r="F4208" i="8"/>
  <c r="O4207" i="8"/>
  <c r="L4207" i="8"/>
  <c r="F4207" i="8"/>
  <c r="O4206" i="8"/>
  <c r="L4206" i="8"/>
  <c r="F4206" i="8"/>
  <c r="O4205" i="8"/>
  <c r="L4205" i="8"/>
  <c r="F4205" i="8"/>
  <c r="O4204" i="8"/>
  <c r="L4204" i="8"/>
  <c r="F4204" i="8"/>
  <c r="O4203" i="8"/>
  <c r="L4203" i="8"/>
  <c r="F4203" i="8"/>
  <c r="O4202" i="8"/>
  <c r="L4202" i="8"/>
  <c r="F4202" i="8"/>
  <c r="O4201" i="8"/>
  <c r="L4201" i="8"/>
  <c r="F4201" i="8"/>
  <c r="O4200" i="8"/>
  <c r="L4200" i="8"/>
  <c r="F4200" i="8"/>
  <c r="O4199" i="8"/>
  <c r="L4199" i="8"/>
  <c r="F4199" i="8"/>
  <c r="O4198" i="8"/>
  <c r="L4198" i="8"/>
  <c r="F4198" i="8"/>
  <c r="O4197" i="8"/>
  <c r="L4197" i="8"/>
  <c r="F4197" i="8"/>
  <c r="O4196" i="8"/>
  <c r="L4196" i="8"/>
  <c r="F4196" i="8"/>
  <c r="O4195" i="8"/>
  <c r="L4195" i="8"/>
  <c r="F4195" i="8"/>
  <c r="O4194" i="8"/>
  <c r="L4194" i="8"/>
  <c r="F4194" i="8"/>
  <c r="O4193" i="8"/>
  <c r="L4193" i="8"/>
  <c r="F4193" i="8"/>
  <c r="O4192" i="8"/>
  <c r="L4192" i="8"/>
  <c r="F4192" i="8"/>
  <c r="O4191" i="8"/>
  <c r="L4191" i="8"/>
  <c r="F4191" i="8"/>
  <c r="O4190" i="8"/>
  <c r="L4190" i="8"/>
  <c r="F4190" i="8"/>
  <c r="O4189" i="8"/>
  <c r="L4189" i="8"/>
  <c r="F4189" i="8"/>
  <c r="O4188" i="8"/>
  <c r="L4188" i="8"/>
  <c r="F4188" i="8"/>
  <c r="O4187" i="8"/>
  <c r="L4187" i="8"/>
  <c r="F4187" i="8"/>
  <c r="O4186" i="8"/>
  <c r="L4186" i="8"/>
  <c r="F4186" i="8"/>
  <c r="O4185" i="8"/>
  <c r="L4185" i="8"/>
  <c r="F4185" i="8"/>
  <c r="O4184" i="8"/>
  <c r="L4184" i="8"/>
  <c r="F4184" i="8"/>
  <c r="O4183" i="8"/>
  <c r="L4183" i="8"/>
  <c r="F4183" i="8"/>
  <c r="O4182" i="8"/>
  <c r="L4182" i="8"/>
  <c r="F4182" i="8"/>
  <c r="O4181" i="8"/>
  <c r="L4181" i="8"/>
  <c r="F4181" i="8"/>
  <c r="O4180" i="8"/>
  <c r="L4180" i="8"/>
  <c r="F4180" i="8"/>
  <c r="O4179" i="8"/>
  <c r="L4179" i="8"/>
  <c r="F4179" i="8"/>
  <c r="O4178" i="8"/>
  <c r="L4178" i="8"/>
  <c r="F4178" i="8"/>
  <c r="O4177" i="8"/>
  <c r="L4177" i="8"/>
  <c r="F4177" i="8"/>
  <c r="O4176" i="8"/>
  <c r="L4176" i="8"/>
  <c r="F4176" i="8"/>
  <c r="O4175" i="8"/>
  <c r="L4175" i="8"/>
  <c r="F4175" i="8"/>
  <c r="O4174" i="8"/>
  <c r="L4174" i="8"/>
  <c r="F4174" i="8"/>
  <c r="O4173" i="8"/>
  <c r="L4173" i="8"/>
  <c r="F4173" i="8"/>
  <c r="O4172" i="8"/>
  <c r="L4172" i="8"/>
  <c r="F4172" i="8"/>
  <c r="O4171" i="8"/>
  <c r="L4171" i="8"/>
  <c r="F4171" i="8"/>
  <c r="O4170" i="8"/>
  <c r="L4170" i="8"/>
  <c r="F4170" i="8"/>
  <c r="O4169" i="8"/>
  <c r="L4169" i="8"/>
  <c r="F4169" i="8"/>
  <c r="O4168" i="8"/>
  <c r="L4168" i="8"/>
  <c r="F4168" i="8"/>
  <c r="O4167" i="8"/>
  <c r="L4167" i="8"/>
  <c r="F4167" i="8"/>
  <c r="O4166" i="8"/>
  <c r="L4166" i="8"/>
  <c r="F4166" i="8"/>
  <c r="O4165" i="8"/>
  <c r="L4165" i="8"/>
  <c r="F4165" i="8"/>
  <c r="O4164" i="8"/>
  <c r="L4164" i="8"/>
  <c r="F4164" i="8"/>
  <c r="O4163" i="8"/>
  <c r="L4163" i="8"/>
  <c r="F4163" i="8"/>
  <c r="O4162" i="8"/>
  <c r="L4162" i="8"/>
  <c r="F4162" i="8"/>
  <c r="O4161" i="8"/>
  <c r="L4161" i="8"/>
  <c r="F4161" i="8"/>
  <c r="O4160" i="8"/>
  <c r="L4160" i="8"/>
  <c r="F4160" i="8"/>
  <c r="O4159" i="8"/>
  <c r="L4159" i="8"/>
  <c r="F4159" i="8"/>
  <c r="O4158" i="8"/>
  <c r="L4158" i="8"/>
  <c r="F4158" i="8"/>
  <c r="O4157" i="8"/>
  <c r="L4157" i="8"/>
  <c r="F4157" i="8"/>
  <c r="O4156" i="8"/>
  <c r="L4156" i="8"/>
  <c r="F4156" i="8"/>
  <c r="O4155" i="8"/>
  <c r="L4155" i="8"/>
  <c r="F4155" i="8"/>
  <c r="O4154" i="8"/>
  <c r="L4154" i="8"/>
  <c r="F4154" i="8"/>
  <c r="O4153" i="8"/>
  <c r="L4153" i="8"/>
  <c r="F4153" i="8"/>
  <c r="O4152" i="8"/>
  <c r="L4152" i="8"/>
  <c r="F4152" i="8"/>
  <c r="O4151" i="8"/>
  <c r="L4151" i="8"/>
  <c r="F4151" i="8"/>
  <c r="O4150" i="8"/>
  <c r="L4150" i="8"/>
  <c r="F4150" i="8"/>
  <c r="O4149" i="8"/>
  <c r="L4149" i="8"/>
  <c r="F4149" i="8"/>
  <c r="O4148" i="8"/>
  <c r="L4148" i="8"/>
  <c r="F4148" i="8"/>
  <c r="O4147" i="8"/>
  <c r="L4147" i="8"/>
  <c r="F4147" i="8"/>
  <c r="O4146" i="8"/>
  <c r="L4146" i="8"/>
  <c r="F4146" i="8"/>
  <c r="O4145" i="8"/>
  <c r="L4145" i="8"/>
  <c r="F4145" i="8"/>
  <c r="O4144" i="8"/>
  <c r="L4144" i="8"/>
  <c r="F4144" i="8"/>
  <c r="O4143" i="8"/>
  <c r="L4143" i="8"/>
  <c r="F4143" i="8"/>
  <c r="O4142" i="8"/>
  <c r="L4142" i="8"/>
  <c r="F4142" i="8"/>
  <c r="O4141" i="8"/>
  <c r="L4141" i="8"/>
  <c r="F4141" i="8"/>
  <c r="O4140" i="8"/>
  <c r="L4140" i="8"/>
  <c r="F4140" i="8"/>
  <c r="O4139" i="8"/>
  <c r="L4139" i="8"/>
  <c r="F4139" i="8"/>
  <c r="O4138" i="8"/>
  <c r="L4138" i="8"/>
  <c r="F4138" i="8"/>
  <c r="O4137" i="8"/>
  <c r="L4137" i="8"/>
  <c r="F4137" i="8"/>
  <c r="O4136" i="8"/>
  <c r="L4136" i="8"/>
  <c r="F4136" i="8"/>
  <c r="O4135" i="8"/>
  <c r="L4135" i="8"/>
  <c r="F4135" i="8"/>
  <c r="O4134" i="8"/>
  <c r="L4134" i="8"/>
  <c r="F4134" i="8"/>
  <c r="O4133" i="8"/>
  <c r="L4133" i="8"/>
  <c r="F4133" i="8"/>
  <c r="O4132" i="8"/>
  <c r="L4132" i="8"/>
  <c r="F4132" i="8"/>
  <c r="O4131" i="8"/>
  <c r="L4131" i="8"/>
  <c r="F4131" i="8"/>
  <c r="O4130" i="8"/>
  <c r="L4130" i="8"/>
  <c r="F4130" i="8"/>
  <c r="O4129" i="8"/>
  <c r="L4129" i="8"/>
  <c r="F4129" i="8"/>
  <c r="O4128" i="8"/>
  <c r="L4128" i="8"/>
  <c r="F4128" i="8"/>
  <c r="O4127" i="8"/>
  <c r="L4127" i="8"/>
  <c r="F4127" i="8"/>
  <c r="O4126" i="8"/>
  <c r="L4126" i="8"/>
  <c r="F4126" i="8"/>
  <c r="O4125" i="8"/>
  <c r="L4125" i="8"/>
  <c r="F4125" i="8"/>
  <c r="O4124" i="8"/>
  <c r="L4124" i="8"/>
  <c r="F4124" i="8"/>
  <c r="O4123" i="8"/>
  <c r="L4123" i="8"/>
  <c r="F4123" i="8"/>
  <c r="O4122" i="8"/>
  <c r="L4122" i="8"/>
  <c r="F4122" i="8"/>
  <c r="O4121" i="8"/>
  <c r="L4121" i="8"/>
  <c r="F4121" i="8"/>
  <c r="O4120" i="8"/>
  <c r="L4120" i="8"/>
  <c r="F4120" i="8"/>
  <c r="O4119" i="8"/>
  <c r="L4119" i="8"/>
  <c r="F4119" i="8"/>
  <c r="O4118" i="8"/>
  <c r="L4118" i="8"/>
  <c r="F4118" i="8"/>
  <c r="O4117" i="8"/>
  <c r="L4117" i="8"/>
  <c r="F4117" i="8"/>
  <c r="O4116" i="8"/>
  <c r="L4116" i="8"/>
  <c r="F4116" i="8"/>
  <c r="O4115" i="8"/>
  <c r="L4115" i="8"/>
  <c r="F4115" i="8"/>
  <c r="O4114" i="8"/>
  <c r="L4114" i="8"/>
  <c r="F4114" i="8"/>
  <c r="O4113" i="8"/>
  <c r="L4113" i="8"/>
  <c r="F4113" i="8"/>
  <c r="O4112" i="8"/>
  <c r="L4112" i="8"/>
  <c r="F4112" i="8"/>
  <c r="O4111" i="8"/>
  <c r="L4111" i="8"/>
  <c r="F4111" i="8"/>
  <c r="O4110" i="8"/>
  <c r="L4110" i="8"/>
  <c r="F4110" i="8"/>
  <c r="O4109" i="8"/>
  <c r="L4109" i="8"/>
  <c r="F4109" i="8"/>
  <c r="O4108" i="8"/>
  <c r="L4108" i="8"/>
  <c r="F4108" i="8"/>
  <c r="O4107" i="8"/>
  <c r="L4107" i="8"/>
  <c r="F4107" i="8"/>
  <c r="O4106" i="8"/>
  <c r="L4106" i="8"/>
  <c r="F4106" i="8"/>
  <c r="O4105" i="8"/>
  <c r="L4105" i="8"/>
  <c r="F4105" i="8"/>
  <c r="O4104" i="8"/>
  <c r="L4104" i="8"/>
  <c r="F4104" i="8"/>
  <c r="O4103" i="8"/>
  <c r="L4103" i="8"/>
  <c r="F4103" i="8"/>
  <c r="O4102" i="8"/>
  <c r="L4102" i="8"/>
  <c r="F4102" i="8"/>
  <c r="O4101" i="8"/>
  <c r="L4101" i="8"/>
  <c r="F4101" i="8"/>
  <c r="O4100" i="8"/>
  <c r="L4100" i="8"/>
  <c r="F4100" i="8"/>
  <c r="O4099" i="8"/>
  <c r="L4099" i="8"/>
  <c r="F4099" i="8"/>
  <c r="O4098" i="8"/>
  <c r="L4098" i="8"/>
  <c r="F4098" i="8"/>
  <c r="O4097" i="8"/>
  <c r="L4097" i="8"/>
  <c r="F4097" i="8"/>
  <c r="O4096" i="8"/>
  <c r="L4096" i="8"/>
  <c r="F4096" i="8"/>
  <c r="O4095" i="8"/>
  <c r="L4095" i="8"/>
  <c r="F4095" i="8"/>
  <c r="O4094" i="8"/>
  <c r="L4094" i="8"/>
  <c r="F4094" i="8"/>
  <c r="O4093" i="8"/>
  <c r="L4093" i="8"/>
  <c r="F4093" i="8"/>
  <c r="O4092" i="8"/>
  <c r="L4092" i="8"/>
  <c r="F4092" i="8"/>
  <c r="O4091" i="8"/>
  <c r="L4091" i="8"/>
  <c r="F4091" i="8"/>
  <c r="O4090" i="8"/>
  <c r="L4090" i="8"/>
  <c r="F4090" i="8"/>
  <c r="O4089" i="8"/>
  <c r="L4089" i="8"/>
  <c r="F4089" i="8"/>
  <c r="O4088" i="8"/>
  <c r="L4088" i="8"/>
  <c r="F4088" i="8"/>
  <c r="O4087" i="8"/>
  <c r="L4087" i="8"/>
  <c r="F4087" i="8"/>
  <c r="O4086" i="8"/>
  <c r="L4086" i="8"/>
  <c r="F4086" i="8"/>
  <c r="O4085" i="8"/>
  <c r="L4085" i="8"/>
  <c r="F4085" i="8"/>
  <c r="O4084" i="8"/>
  <c r="L4084" i="8"/>
  <c r="F4084" i="8"/>
  <c r="O4083" i="8"/>
  <c r="L4083" i="8"/>
  <c r="F4083" i="8"/>
  <c r="O4082" i="8"/>
  <c r="L4082" i="8"/>
  <c r="F4082" i="8"/>
  <c r="O4081" i="8"/>
  <c r="L4081" i="8"/>
  <c r="F4081" i="8"/>
  <c r="O4080" i="8"/>
  <c r="L4080" i="8"/>
  <c r="F4080" i="8"/>
  <c r="O4079" i="8"/>
  <c r="L4079" i="8"/>
  <c r="F4079" i="8"/>
  <c r="O4078" i="8"/>
  <c r="L4078" i="8"/>
  <c r="F4078" i="8"/>
  <c r="O4077" i="8"/>
  <c r="L4077" i="8"/>
  <c r="F4077" i="8"/>
  <c r="O4076" i="8"/>
  <c r="L4076" i="8"/>
  <c r="F4076" i="8"/>
  <c r="O4075" i="8"/>
  <c r="L4075" i="8"/>
  <c r="F4075" i="8"/>
  <c r="O4074" i="8"/>
  <c r="L4074" i="8"/>
  <c r="F4074" i="8"/>
  <c r="O4073" i="8"/>
  <c r="L4073" i="8"/>
  <c r="F4073" i="8"/>
  <c r="O4072" i="8"/>
  <c r="L4072" i="8"/>
  <c r="F4072" i="8"/>
  <c r="O4071" i="8"/>
  <c r="L4071" i="8"/>
  <c r="F4071" i="8"/>
  <c r="O4070" i="8"/>
  <c r="L4070" i="8"/>
  <c r="F4070" i="8"/>
  <c r="O4069" i="8"/>
  <c r="L4069" i="8"/>
  <c r="F4069" i="8"/>
  <c r="O4068" i="8"/>
  <c r="L4068" i="8"/>
  <c r="F4068" i="8"/>
  <c r="O4067" i="8"/>
  <c r="L4067" i="8"/>
  <c r="F4067" i="8"/>
  <c r="O4066" i="8"/>
  <c r="L4066" i="8"/>
  <c r="F4066" i="8"/>
  <c r="O4065" i="8"/>
  <c r="L4065" i="8"/>
  <c r="F4065" i="8"/>
  <c r="O4064" i="8"/>
  <c r="L4064" i="8"/>
  <c r="F4064" i="8"/>
  <c r="O4063" i="8"/>
  <c r="L4063" i="8"/>
  <c r="F4063" i="8"/>
  <c r="O4062" i="8"/>
  <c r="L4062" i="8"/>
  <c r="F4062" i="8"/>
  <c r="O4061" i="8"/>
  <c r="L4061" i="8"/>
  <c r="F4061" i="8"/>
  <c r="O4060" i="8"/>
  <c r="L4060" i="8"/>
  <c r="F4060" i="8"/>
  <c r="O4059" i="8"/>
  <c r="L4059" i="8"/>
  <c r="F4059" i="8"/>
  <c r="O4058" i="8"/>
  <c r="L4058" i="8"/>
  <c r="F4058" i="8"/>
  <c r="O4057" i="8"/>
  <c r="L4057" i="8"/>
  <c r="F4057" i="8"/>
  <c r="O4056" i="8"/>
  <c r="L4056" i="8"/>
  <c r="F4056" i="8"/>
  <c r="O4055" i="8"/>
  <c r="L4055" i="8"/>
  <c r="F4055" i="8"/>
  <c r="O4054" i="8"/>
  <c r="L4054" i="8"/>
  <c r="F4054" i="8"/>
  <c r="O4053" i="8"/>
  <c r="L4053" i="8"/>
  <c r="F4053" i="8"/>
  <c r="O4052" i="8"/>
  <c r="L4052" i="8"/>
  <c r="F4052" i="8"/>
  <c r="O4051" i="8"/>
  <c r="L4051" i="8"/>
  <c r="F4051" i="8"/>
  <c r="O4050" i="8"/>
  <c r="L4050" i="8"/>
  <c r="F4050" i="8"/>
  <c r="O4049" i="8"/>
  <c r="L4049" i="8"/>
  <c r="F4049" i="8"/>
  <c r="O4048" i="8"/>
  <c r="L4048" i="8"/>
  <c r="F4048" i="8"/>
  <c r="O4047" i="8"/>
  <c r="L4047" i="8"/>
  <c r="F4047" i="8"/>
  <c r="O4046" i="8"/>
  <c r="L4046" i="8"/>
  <c r="F4046" i="8"/>
  <c r="O4045" i="8"/>
  <c r="L4045" i="8"/>
  <c r="F4045" i="8"/>
  <c r="O4044" i="8"/>
  <c r="L4044" i="8"/>
  <c r="F4044" i="8"/>
  <c r="O4043" i="8"/>
  <c r="L4043" i="8"/>
  <c r="F4043" i="8"/>
  <c r="O4042" i="8"/>
  <c r="L4042" i="8"/>
  <c r="F4042" i="8"/>
  <c r="O4041" i="8"/>
  <c r="L4041" i="8"/>
  <c r="F4041" i="8"/>
  <c r="O4040" i="8"/>
  <c r="L4040" i="8"/>
  <c r="F4040" i="8"/>
  <c r="O4039" i="8"/>
  <c r="L4039" i="8"/>
  <c r="F4039" i="8"/>
  <c r="O4038" i="8"/>
  <c r="L4038" i="8"/>
  <c r="F4038" i="8"/>
  <c r="O4037" i="8"/>
  <c r="L4037" i="8"/>
  <c r="F4037" i="8"/>
  <c r="O4036" i="8"/>
  <c r="L4036" i="8"/>
  <c r="F4036" i="8"/>
  <c r="O4035" i="8"/>
  <c r="L4035" i="8"/>
  <c r="F4035" i="8"/>
  <c r="O4034" i="8"/>
  <c r="L4034" i="8"/>
  <c r="F4034" i="8"/>
  <c r="O4033" i="8"/>
  <c r="L4033" i="8"/>
  <c r="F4033" i="8"/>
  <c r="O4032" i="8"/>
  <c r="L4032" i="8"/>
  <c r="F4032" i="8"/>
  <c r="O4031" i="8"/>
  <c r="L4031" i="8"/>
  <c r="F4031" i="8"/>
  <c r="O4030" i="8"/>
  <c r="L4030" i="8"/>
  <c r="F4030" i="8"/>
  <c r="O4029" i="8"/>
  <c r="L4029" i="8"/>
  <c r="F4029" i="8"/>
  <c r="O4028" i="8"/>
  <c r="L4028" i="8"/>
  <c r="F4028" i="8"/>
  <c r="O4027" i="8"/>
  <c r="L4027" i="8"/>
  <c r="F4027" i="8"/>
  <c r="O4026" i="8"/>
  <c r="L4026" i="8"/>
  <c r="F4026" i="8"/>
  <c r="O4025" i="8"/>
  <c r="L4025" i="8"/>
  <c r="F4025" i="8"/>
  <c r="O4024" i="8"/>
  <c r="L4024" i="8"/>
  <c r="F4024" i="8"/>
  <c r="O4023" i="8"/>
  <c r="L4023" i="8"/>
  <c r="F4023" i="8"/>
  <c r="O4022" i="8"/>
  <c r="L4022" i="8"/>
  <c r="F4022" i="8"/>
  <c r="O4021" i="8"/>
  <c r="L4021" i="8"/>
  <c r="F4021" i="8"/>
  <c r="O4020" i="8"/>
  <c r="L4020" i="8"/>
  <c r="F4020" i="8"/>
  <c r="O4019" i="8"/>
  <c r="L4019" i="8"/>
  <c r="F4019" i="8"/>
  <c r="O4018" i="8"/>
  <c r="L4018" i="8"/>
  <c r="F4018" i="8"/>
  <c r="O4017" i="8"/>
  <c r="L4017" i="8"/>
  <c r="F4017" i="8"/>
  <c r="O4016" i="8"/>
  <c r="L4016" i="8"/>
  <c r="F4016" i="8"/>
  <c r="O4015" i="8"/>
  <c r="L4015" i="8"/>
  <c r="F4015" i="8"/>
  <c r="O4014" i="8"/>
  <c r="L4014" i="8"/>
  <c r="F4014" i="8"/>
  <c r="O4013" i="8"/>
  <c r="L4013" i="8"/>
  <c r="F4013" i="8"/>
  <c r="O4012" i="8"/>
  <c r="L4012" i="8"/>
  <c r="F4012" i="8"/>
  <c r="O4011" i="8"/>
  <c r="L4011" i="8"/>
  <c r="F4011" i="8"/>
  <c r="O4010" i="8"/>
  <c r="L4010" i="8"/>
  <c r="F4010" i="8"/>
  <c r="O4009" i="8"/>
  <c r="L4009" i="8"/>
  <c r="F4009" i="8"/>
  <c r="O4008" i="8"/>
  <c r="L4008" i="8"/>
  <c r="F4008" i="8"/>
  <c r="O4007" i="8"/>
  <c r="L4007" i="8"/>
  <c r="F4007" i="8"/>
  <c r="O4006" i="8"/>
  <c r="L4006" i="8"/>
  <c r="F4006" i="8"/>
  <c r="O4005" i="8"/>
  <c r="L4005" i="8"/>
  <c r="F4005" i="8"/>
  <c r="O4004" i="8"/>
  <c r="L4004" i="8"/>
  <c r="F4004" i="8"/>
  <c r="O4003" i="8"/>
  <c r="L4003" i="8"/>
  <c r="F4003" i="8"/>
  <c r="O4002" i="8"/>
  <c r="L4002" i="8"/>
  <c r="F4002" i="8"/>
  <c r="O4001" i="8"/>
  <c r="L4001" i="8"/>
  <c r="F4001" i="8"/>
  <c r="O4000" i="8"/>
  <c r="L4000" i="8"/>
  <c r="F4000" i="8"/>
  <c r="O3999" i="8"/>
  <c r="L3999" i="8"/>
  <c r="F3999" i="8"/>
  <c r="O3998" i="8"/>
  <c r="L3998" i="8"/>
  <c r="F3998" i="8"/>
  <c r="O3997" i="8"/>
  <c r="L3997" i="8"/>
  <c r="F3997" i="8"/>
  <c r="O3996" i="8"/>
  <c r="L3996" i="8"/>
  <c r="F3996" i="8"/>
  <c r="O3995" i="8"/>
  <c r="L3995" i="8"/>
  <c r="F3995" i="8"/>
  <c r="O3994" i="8"/>
  <c r="L3994" i="8"/>
  <c r="F3994" i="8"/>
  <c r="O3993" i="8"/>
  <c r="L3993" i="8"/>
  <c r="F3993" i="8"/>
  <c r="O3992" i="8"/>
  <c r="L3992" i="8"/>
  <c r="F3992" i="8"/>
  <c r="O3991" i="8"/>
  <c r="L3991" i="8"/>
  <c r="F3991" i="8"/>
  <c r="O3990" i="8"/>
  <c r="L3990" i="8"/>
  <c r="F3990" i="8"/>
  <c r="O3989" i="8"/>
  <c r="L3989" i="8"/>
  <c r="F3989" i="8"/>
  <c r="O3988" i="8"/>
  <c r="L3988" i="8"/>
  <c r="F3988" i="8"/>
  <c r="O3987" i="8"/>
  <c r="L3987" i="8"/>
  <c r="F3987" i="8"/>
  <c r="O3986" i="8"/>
  <c r="L3986" i="8"/>
  <c r="F3986" i="8"/>
  <c r="O3985" i="8"/>
  <c r="L3985" i="8"/>
  <c r="F3985" i="8"/>
  <c r="O3984" i="8"/>
  <c r="L3984" i="8"/>
  <c r="F3984" i="8"/>
  <c r="O3983" i="8"/>
  <c r="L3983" i="8"/>
  <c r="F3983" i="8"/>
  <c r="O3982" i="8"/>
  <c r="L3982" i="8"/>
  <c r="F3982" i="8"/>
  <c r="O3981" i="8"/>
  <c r="L3981" i="8"/>
  <c r="F3981" i="8"/>
  <c r="O3980" i="8"/>
  <c r="L3980" i="8"/>
  <c r="F3980" i="8"/>
  <c r="O3979" i="8"/>
  <c r="L3979" i="8"/>
  <c r="F3979" i="8"/>
  <c r="O3978" i="8"/>
  <c r="L3978" i="8"/>
  <c r="F3978" i="8"/>
  <c r="O3977" i="8"/>
  <c r="L3977" i="8"/>
  <c r="F3977" i="8"/>
  <c r="O3976" i="8"/>
  <c r="L3976" i="8"/>
  <c r="F3976" i="8"/>
  <c r="O3975" i="8"/>
  <c r="L3975" i="8"/>
  <c r="F3975" i="8"/>
  <c r="O3974" i="8"/>
  <c r="L3974" i="8"/>
  <c r="F3974" i="8"/>
  <c r="O3973" i="8"/>
  <c r="L3973" i="8"/>
  <c r="F3973" i="8"/>
  <c r="O3972" i="8"/>
  <c r="L3972" i="8"/>
  <c r="F3972" i="8"/>
  <c r="O3971" i="8"/>
  <c r="L3971" i="8"/>
  <c r="F3971" i="8"/>
  <c r="O3970" i="8"/>
  <c r="L3970" i="8"/>
  <c r="F3970" i="8"/>
  <c r="O3969" i="8"/>
  <c r="L3969" i="8"/>
  <c r="F3969" i="8"/>
  <c r="O3968" i="8"/>
  <c r="L3968" i="8"/>
  <c r="F3968" i="8"/>
  <c r="O3967" i="8"/>
  <c r="L3967" i="8"/>
  <c r="F3967" i="8"/>
  <c r="O3966" i="8"/>
  <c r="L3966" i="8"/>
  <c r="F3966" i="8"/>
  <c r="O3965" i="8"/>
  <c r="L3965" i="8"/>
  <c r="F3965" i="8"/>
  <c r="O3964" i="8"/>
  <c r="L3964" i="8"/>
  <c r="F3964" i="8"/>
  <c r="O3963" i="8"/>
  <c r="L3963" i="8"/>
  <c r="F3963" i="8"/>
  <c r="O3962" i="8"/>
  <c r="L3962" i="8"/>
  <c r="F3962" i="8"/>
  <c r="O3961" i="8"/>
  <c r="L3961" i="8"/>
  <c r="F3961" i="8"/>
  <c r="O3960" i="8"/>
  <c r="L3960" i="8"/>
  <c r="F3960" i="8"/>
  <c r="O3959" i="8"/>
  <c r="L3959" i="8"/>
  <c r="F3959" i="8"/>
  <c r="O3958" i="8"/>
  <c r="L3958" i="8"/>
  <c r="F3958" i="8"/>
  <c r="O3957" i="8"/>
  <c r="L3957" i="8"/>
  <c r="F3957" i="8"/>
  <c r="O3956" i="8"/>
  <c r="L3956" i="8"/>
  <c r="F3956" i="8"/>
  <c r="O3955" i="8"/>
  <c r="L3955" i="8"/>
  <c r="F3955" i="8"/>
  <c r="O3954" i="8"/>
  <c r="L3954" i="8"/>
  <c r="F3954" i="8"/>
  <c r="O3953" i="8"/>
  <c r="L3953" i="8"/>
  <c r="F3953" i="8"/>
  <c r="O3952" i="8"/>
  <c r="L3952" i="8"/>
  <c r="F3952" i="8"/>
  <c r="O3951" i="8"/>
  <c r="L3951" i="8"/>
  <c r="F3951" i="8"/>
  <c r="O3950" i="8"/>
  <c r="L3950" i="8"/>
  <c r="F3950" i="8"/>
  <c r="O3949" i="8"/>
  <c r="L3949" i="8"/>
  <c r="F3949" i="8"/>
  <c r="O3948" i="8"/>
  <c r="L3948" i="8"/>
  <c r="F3948" i="8"/>
  <c r="O3947" i="8"/>
  <c r="L3947" i="8"/>
  <c r="F3947" i="8"/>
  <c r="O3946" i="8"/>
  <c r="L3946" i="8"/>
  <c r="F3946" i="8"/>
  <c r="O3945" i="8"/>
  <c r="L3945" i="8"/>
  <c r="F3945" i="8"/>
  <c r="O3944" i="8"/>
  <c r="L3944" i="8"/>
  <c r="F3944" i="8"/>
  <c r="O3943" i="8"/>
  <c r="L3943" i="8"/>
  <c r="F3943" i="8"/>
  <c r="O3942" i="8"/>
  <c r="L3942" i="8"/>
  <c r="F3942" i="8"/>
  <c r="O3941" i="8"/>
  <c r="L3941" i="8"/>
  <c r="F3941" i="8"/>
  <c r="O3940" i="8"/>
  <c r="L3940" i="8"/>
  <c r="F3940" i="8"/>
  <c r="O3939" i="8"/>
  <c r="L3939" i="8"/>
  <c r="F3939" i="8"/>
  <c r="O3938" i="8"/>
  <c r="L3938" i="8"/>
  <c r="F3938" i="8"/>
  <c r="O3937" i="8"/>
  <c r="L3937" i="8"/>
  <c r="F3937" i="8"/>
  <c r="O3936" i="8"/>
  <c r="L3936" i="8"/>
  <c r="F3936" i="8"/>
  <c r="O3935" i="8"/>
  <c r="L3935" i="8"/>
  <c r="F3935" i="8"/>
  <c r="O3934" i="8"/>
  <c r="L3934" i="8"/>
  <c r="F3934" i="8"/>
  <c r="O3933" i="8"/>
  <c r="L3933" i="8"/>
  <c r="F3933" i="8"/>
  <c r="O3932" i="8"/>
  <c r="L3932" i="8"/>
  <c r="F3932" i="8"/>
  <c r="O3931" i="8"/>
  <c r="L3931" i="8"/>
  <c r="F3931" i="8"/>
  <c r="O3930" i="8"/>
  <c r="L3930" i="8"/>
  <c r="F3930" i="8"/>
  <c r="O3929" i="8"/>
  <c r="L3929" i="8"/>
  <c r="F3929" i="8"/>
  <c r="O3928" i="8"/>
  <c r="L3928" i="8"/>
  <c r="F3928" i="8"/>
  <c r="O3927" i="8"/>
  <c r="L3927" i="8"/>
  <c r="F3927" i="8"/>
  <c r="O3926" i="8"/>
  <c r="L3926" i="8"/>
  <c r="F3926" i="8"/>
  <c r="O3925" i="8"/>
  <c r="L3925" i="8"/>
  <c r="F3925" i="8"/>
  <c r="O3924" i="8"/>
  <c r="L3924" i="8"/>
  <c r="F3924" i="8"/>
  <c r="O3923" i="8"/>
  <c r="L3923" i="8"/>
  <c r="F3923" i="8"/>
  <c r="O3922" i="8"/>
  <c r="L3922" i="8"/>
  <c r="F3922" i="8"/>
  <c r="O3921" i="8"/>
  <c r="L3921" i="8"/>
  <c r="F3921" i="8"/>
  <c r="O3920" i="8"/>
  <c r="L3920" i="8"/>
  <c r="F3920" i="8"/>
  <c r="O3919" i="8"/>
  <c r="L3919" i="8"/>
  <c r="F3919" i="8"/>
  <c r="O3918" i="8"/>
  <c r="L3918" i="8"/>
  <c r="F3918" i="8"/>
  <c r="O3917" i="8"/>
  <c r="L3917" i="8"/>
  <c r="F3917" i="8"/>
  <c r="O3916" i="8"/>
  <c r="L3916" i="8"/>
  <c r="F3916" i="8"/>
  <c r="O3915" i="8"/>
  <c r="L3915" i="8"/>
  <c r="F3915" i="8"/>
  <c r="O3914" i="8"/>
  <c r="L3914" i="8"/>
  <c r="F3914" i="8"/>
  <c r="O3913" i="8"/>
  <c r="L3913" i="8"/>
  <c r="F3913" i="8"/>
  <c r="O3912" i="8"/>
  <c r="L3912" i="8"/>
  <c r="F3912" i="8"/>
  <c r="O3911" i="8"/>
  <c r="L3911" i="8"/>
  <c r="F3911" i="8"/>
  <c r="O3910" i="8"/>
  <c r="L3910" i="8"/>
  <c r="F3910" i="8"/>
  <c r="O3909" i="8"/>
  <c r="L3909" i="8"/>
  <c r="F3909" i="8"/>
  <c r="O3908" i="8"/>
  <c r="L3908" i="8"/>
  <c r="F3908" i="8"/>
  <c r="O3907" i="8"/>
  <c r="L3907" i="8"/>
  <c r="F3907" i="8"/>
  <c r="O3906" i="8"/>
  <c r="L3906" i="8"/>
  <c r="F3906" i="8"/>
  <c r="O3905" i="8"/>
  <c r="L3905" i="8"/>
  <c r="F3905" i="8"/>
  <c r="O3904" i="8"/>
  <c r="L3904" i="8"/>
  <c r="F3904" i="8"/>
  <c r="O3903" i="8"/>
  <c r="L3903" i="8"/>
  <c r="F3903" i="8"/>
  <c r="O3902" i="8"/>
  <c r="L3902" i="8"/>
  <c r="F3902" i="8"/>
  <c r="O3901" i="8"/>
  <c r="L3901" i="8"/>
  <c r="F3901" i="8"/>
  <c r="O3900" i="8"/>
  <c r="L3900" i="8"/>
  <c r="F3900" i="8"/>
  <c r="O3899" i="8"/>
  <c r="L3899" i="8"/>
  <c r="F3899" i="8"/>
  <c r="O3898" i="8"/>
  <c r="L3898" i="8"/>
  <c r="F3898" i="8"/>
  <c r="O3897" i="8"/>
  <c r="L3897" i="8"/>
  <c r="F3897" i="8"/>
  <c r="O3896" i="8"/>
  <c r="L3896" i="8"/>
  <c r="F3896" i="8"/>
  <c r="O3895" i="8"/>
  <c r="L3895" i="8"/>
  <c r="F3895" i="8"/>
  <c r="O3894" i="8"/>
  <c r="L3894" i="8"/>
  <c r="F3894" i="8"/>
  <c r="O3893" i="8"/>
  <c r="L3893" i="8"/>
  <c r="F3893" i="8"/>
  <c r="O3892" i="8"/>
  <c r="L3892" i="8"/>
  <c r="F3892" i="8"/>
  <c r="O3891" i="8"/>
  <c r="L3891" i="8"/>
  <c r="F3891" i="8"/>
  <c r="O3890" i="8"/>
  <c r="L3890" i="8"/>
  <c r="F3890" i="8"/>
  <c r="O3889" i="8"/>
  <c r="L3889" i="8"/>
  <c r="F3889" i="8"/>
  <c r="O3888" i="8"/>
  <c r="L3888" i="8"/>
  <c r="F3888" i="8"/>
  <c r="O3887" i="8"/>
  <c r="L3887" i="8"/>
  <c r="F3887" i="8"/>
  <c r="O3886" i="8"/>
  <c r="L3886" i="8"/>
  <c r="F3886" i="8"/>
  <c r="O3885" i="8"/>
  <c r="L3885" i="8"/>
  <c r="F3885" i="8"/>
  <c r="O3884" i="8"/>
  <c r="L3884" i="8"/>
  <c r="F3884" i="8"/>
  <c r="O3883" i="8"/>
  <c r="L3883" i="8"/>
  <c r="F3883" i="8"/>
  <c r="O3882" i="8"/>
  <c r="L3882" i="8"/>
  <c r="F3882" i="8"/>
  <c r="O3881" i="8"/>
  <c r="L3881" i="8"/>
  <c r="F3881" i="8"/>
  <c r="O3880" i="8"/>
  <c r="L3880" i="8"/>
  <c r="F3880" i="8"/>
  <c r="O3879" i="8"/>
  <c r="L3879" i="8"/>
  <c r="F3879" i="8"/>
  <c r="O3878" i="8"/>
  <c r="L3878" i="8"/>
  <c r="F3878" i="8"/>
  <c r="O3877" i="8"/>
  <c r="L3877" i="8"/>
  <c r="F3877" i="8"/>
  <c r="O3876" i="8"/>
  <c r="L3876" i="8"/>
  <c r="F3876" i="8"/>
  <c r="O3875" i="8"/>
  <c r="L3875" i="8"/>
  <c r="F3875" i="8"/>
  <c r="O3874" i="8"/>
  <c r="L3874" i="8"/>
  <c r="F3874" i="8"/>
  <c r="O3873" i="8"/>
  <c r="L3873" i="8"/>
  <c r="F3873" i="8"/>
  <c r="O3872" i="8"/>
  <c r="L3872" i="8"/>
  <c r="F3872" i="8"/>
  <c r="O3871" i="8"/>
  <c r="L3871" i="8"/>
  <c r="F3871" i="8"/>
  <c r="O3870" i="8"/>
  <c r="L3870" i="8"/>
  <c r="F3870" i="8"/>
  <c r="O3869" i="8"/>
  <c r="L3869" i="8"/>
  <c r="F3869" i="8"/>
  <c r="O3868" i="8"/>
  <c r="L3868" i="8"/>
  <c r="F3868" i="8"/>
  <c r="O3867" i="8"/>
  <c r="L3867" i="8"/>
  <c r="F3867" i="8"/>
  <c r="O3866" i="8"/>
  <c r="L3866" i="8"/>
  <c r="F3866" i="8"/>
  <c r="O3865" i="8"/>
  <c r="L3865" i="8"/>
  <c r="F3865" i="8"/>
  <c r="O3864" i="8"/>
  <c r="L3864" i="8"/>
  <c r="F3864" i="8"/>
  <c r="O3863" i="8"/>
  <c r="L3863" i="8"/>
  <c r="F3863" i="8"/>
  <c r="O3862" i="8"/>
  <c r="L3862" i="8"/>
  <c r="F3862" i="8"/>
  <c r="O3861" i="8"/>
  <c r="L3861" i="8"/>
  <c r="F3861" i="8"/>
  <c r="O3860" i="8"/>
  <c r="L3860" i="8"/>
  <c r="F3860" i="8"/>
  <c r="O3859" i="8"/>
  <c r="L3859" i="8"/>
  <c r="F3859" i="8"/>
  <c r="O3858" i="8"/>
  <c r="L3858" i="8"/>
  <c r="F3858" i="8"/>
  <c r="O3857" i="8"/>
  <c r="L3857" i="8"/>
  <c r="F3857" i="8"/>
  <c r="O3856" i="8"/>
  <c r="L3856" i="8"/>
  <c r="F3856" i="8"/>
  <c r="O3855" i="8"/>
  <c r="L3855" i="8"/>
  <c r="F3855" i="8"/>
  <c r="O3854" i="8"/>
  <c r="L3854" i="8"/>
  <c r="F3854" i="8"/>
  <c r="O3853" i="8"/>
  <c r="L3853" i="8"/>
  <c r="F3853" i="8"/>
  <c r="O3852" i="8"/>
  <c r="L3852" i="8"/>
  <c r="F3852" i="8"/>
  <c r="O3851" i="8"/>
  <c r="L3851" i="8"/>
  <c r="F3851" i="8"/>
  <c r="O3850" i="8"/>
  <c r="L3850" i="8"/>
  <c r="F3850" i="8"/>
  <c r="O3849" i="8"/>
  <c r="L3849" i="8"/>
  <c r="F3849" i="8"/>
  <c r="O3848" i="8"/>
  <c r="L3848" i="8"/>
  <c r="F3848" i="8"/>
  <c r="O3847" i="8"/>
  <c r="L3847" i="8"/>
  <c r="F3847" i="8"/>
  <c r="O3846" i="8"/>
  <c r="L3846" i="8"/>
  <c r="F3846" i="8"/>
  <c r="O3845" i="8"/>
  <c r="L3845" i="8"/>
  <c r="F3845" i="8"/>
  <c r="O3844" i="8"/>
  <c r="L3844" i="8"/>
  <c r="F3844" i="8"/>
  <c r="O3843" i="8"/>
  <c r="L3843" i="8"/>
  <c r="F3843" i="8"/>
  <c r="O3842" i="8"/>
  <c r="L3842" i="8"/>
  <c r="F3842" i="8"/>
  <c r="O3841" i="8"/>
  <c r="L3841" i="8"/>
  <c r="F3841" i="8"/>
  <c r="O3840" i="8"/>
  <c r="L3840" i="8"/>
  <c r="F3840" i="8"/>
  <c r="O3839" i="8"/>
  <c r="L3839" i="8"/>
  <c r="F3839" i="8"/>
  <c r="O3838" i="8"/>
  <c r="L3838" i="8"/>
  <c r="F3838" i="8"/>
  <c r="O3837" i="8"/>
  <c r="L3837" i="8"/>
  <c r="F3837" i="8"/>
  <c r="O3836" i="8"/>
  <c r="L3836" i="8"/>
  <c r="F3836" i="8"/>
  <c r="O3835" i="8"/>
  <c r="L3835" i="8"/>
  <c r="F3835" i="8"/>
  <c r="O3834" i="8"/>
  <c r="L3834" i="8"/>
  <c r="F3834" i="8"/>
  <c r="O3833" i="8"/>
  <c r="L3833" i="8"/>
  <c r="F3833" i="8"/>
  <c r="O3832" i="8"/>
  <c r="L3832" i="8"/>
  <c r="F3832" i="8"/>
  <c r="O3831" i="8"/>
  <c r="L3831" i="8"/>
  <c r="F3831" i="8"/>
  <c r="O3830" i="8"/>
  <c r="L3830" i="8"/>
  <c r="F3830" i="8"/>
  <c r="O3829" i="8"/>
  <c r="L3829" i="8"/>
  <c r="F3829" i="8"/>
  <c r="O3828" i="8"/>
  <c r="L3828" i="8"/>
  <c r="F3828" i="8"/>
  <c r="O3827" i="8"/>
  <c r="L3827" i="8"/>
  <c r="F3827" i="8"/>
  <c r="O3826" i="8"/>
  <c r="L3826" i="8"/>
  <c r="F3826" i="8"/>
  <c r="O3825" i="8"/>
  <c r="L3825" i="8"/>
  <c r="F3825" i="8"/>
  <c r="O3824" i="8"/>
  <c r="L3824" i="8"/>
  <c r="F3824" i="8"/>
  <c r="O3823" i="8"/>
  <c r="L3823" i="8"/>
  <c r="F3823" i="8"/>
  <c r="O3822" i="8"/>
  <c r="L3822" i="8"/>
  <c r="F3822" i="8"/>
  <c r="O3821" i="8"/>
  <c r="L3821" i="8"/>
  <c r="F3821" i="8"/>
  <c r="O3820" i="8"/>
  <c r="L3820" i="8"/>
  <c r="F3820" i="8"/>
  <c r="O3819" i="8"/>
  <c r="L3819" i="8"/>
  <c r="F3819" i="8"/>
  <c r="O3818" i="8"/>
  <c r="L3818" i="8"/>
  <c r="F3818" i="8"/>
  <c r="O3817" i="8"/>
  <c r="L3817" i="8"/>
  <c r="F3817" i="8"/>
  <c r="O3816" i="8"/>
  <c r="L3816" i="8"/>
  <c r="F3816" i="8"/>
  <c r="O3815" i="8"/>
  <c r="L3815" i="8"/>
  <c r="F3815" i="8"/>
  <c r="O3814" i="8"/>
  <c r="L3814" i="8"/>
  <c r="F3814" i="8"/>
  <c r="O3813" i="8"/>
  <c r="L3813" i="8"/>
  <c r="F3813" i="8"/>
  <c r="O3812" i="8"/>
  <c r="L3812" i="8"/>
  <c r="F3812" i="8"/>
  <c r="O3811" i="8"/>
  <c r="L3811" i="8"/>
  <c r="F3811" i="8"/>
  <c r="O3810" i="8"/>
  <c r="L3810" i="8"/>
  <c r="F3810" i="8"/>
  <c r="O3809" i="8"/>
  <c r="L3809" i="8"/>
  <c r="F3809" i="8"/>
  <c r="O3808" i="8"/>
  <c r="L3808" i="8"/>
  <c r="F3808" i="8"/>
  <c r="O3807" i="8"/>
  <c r="L3807" i="8"/>
  <c r="F3807" i="8"/>
  <c r="O3806" i="8"/>
  <c r="L3806" i="8"/>
  <c r="F3806" i="8"/>
  <c r="O3805" i="8"/>
  <c r="L3805" i="8"/>
  <c r="F3805" i="8"/>
  <c r="O3804" i="8"/>
  <c r="L3804" i="8"/>
  <c r="F3804" i="8"/>
  <c r="O3803" i="8"/>
  <c r="L3803" i="8"/>
  <c r="F3803" i="8"/>
  <c r="O3802" i="8"/>
  <c r="L3802" i="8"/>
  <c r="F3802" i="8"/>
  <c r="O3801" i="8"/>
  <c r="L3801" i="8"/>
  <c r="F3801" i="8"/>
  <c r="O3800" i="8"/>
  <c r="L3800" i="8"/>
  <c r="F3800" i="8"/>
  <c r="O3799" i="8"/>
  <c r="L3799" i="8"/>
  <c r="F3799" i="8"/>
  <c r="O3798" i="8"/>
  <c r="L3798" i="8"/>
  <c r="F3798" i="8"/>
  <c r="O3797" i="8"/>
  <c r="L3797" i="8"/>
  <c r="F3797" i="8"/>
  <c r="O3796" i="8"/>
  <c r="L3796" i="8"/>
  <c r="F3796" i="8"/>
  <c r="O3795" i="8"/>
  <c r="L3795" i="8"/>
  <c r="F3795" i="8"/>
  <c r="O3794" i="8"/>
  <c r="L3794" i="8"/>
  <c r="F3794" i="8"/>
  <c r="O3793" i="8"/>
  <c r="L3793" i="8"/>
  <c r="F3793" i="8"/>
  <c r="O3792" i="8"/>
  <c r="L3792" i="8"/>
  <c r="F3792" i="8"/>
  <c r="O3791" i="8"/>
  <c r="L3791" i="8"/>
  <c r="F3791" i="8"/>
  <c r="O3790" i="8"/>
  <c r="L3790" i="8"/>
  <c r="F3790" i="8"/>
  <c r="O3789" i="8"/>
  <c r="L3789" i="8"/>
  <c r="F3789" i="8"/>
  <c r="O3788" i="8"/>
  <c r="L3788" i="8"/>
  <c r="F3788" i="8"/>
  <c r="O3787" i="8"/>
  <c r="L3787" i="8"/>
  <c r="F3787" i="8"/>
  <c r="O3786" i="8"/>
  <c r="L3786" i="8"/>
  <c r="F3786" i="8"/>
  <c r="O3785" i="8"/>
  <c r="L3785" i="8"/>
  <c r="F3785" i="8"/>
  <c r="O3784" i="8"/>
  <c r="L3784" i="8"/>
  <c r="F3784" i="8"/>
  <c r="O3783" i="8"/>
  <c r="L3783" i="8"/>
  <c r="F3783" i="8"/>
  <c r="O3782" i="8"/>
  <c r="L3782" i="8"/>
  <c r="F3782" i="8"/>
  <c r="O3781" i="8"/>
  <c r="L3781" i="8"/>
  <c r="F3781" i="8"/>
  <c r="O3780" i="8"/>
  <c r="L3780" i="8"/>
  <c r="F3780" i="8"/>
  <c r="O3779" i="8"/>
  <c r="L3779" i="8"/>
  <c r="F3779" i="8"/>
  <c r="O3778" i="8"/>
  <c r="L3778" i="8"/>
  <c r="F3778" i="8"/>
  <c r="O3777" i="8"/>
  <c r="L3777" i="8"/>
  <c r="F3777" i="8"/>
  <c r="O3776" i="8"/>
  <c r="L3776" i="8"/>
  <c r="F3776" i="8"/>
  <c r="O3775" i="8"/>
  <c r="L3775" i="8"/>
  <c r="F3775" i="8"/>
  <c r="O3774" i="8"/>
  <c r="L3774" i="8"/>
  <c r="F3774" i="8"/>
  <c r="O3773" i="8"/>
  <c r="L3773" i="8"/>
  <c r="F3773" i="8"/>
  <c r="O3772" i="8"/>
  <c r="L3772" i="8"/>
  <c r="F3772" i="8"/>
  <c r="O3771" i="8"/>
  <c r="L3771" i="8"/>
  <c r="F3771" i="8"/>
  <c r="O3770" i="8"/>
  <c r="L3770" i="8"/>
  <c r="F3770" i="8"/>
  <c r="O3769" i="8"/>
  <c r="L3769" i="8"/>
  <c r="F3769" i="8"/>
  <c r="O3768" i="8"/>
  <c r="L3768" i="8"/>
  <c r="F3768" i="8"/>
  <c r="O3767" i="8"/>
  <c r="L3767" i="8"/>
  <c r="F3767" i="8"/>
  <c r="O3766" i="8"/>
  <c r="L3766" i="8"/>
  <c r="F3766" i="8"/>
  <c r="O3765" i="8"/>
  <c r="L3765" i="8"/>
  <c r="F3765" i="8"/>
  <c r="O3764" i="8"/>
  <c r="L3764" i="8"/>
  <c r="F3764" i="8"/>
  <c r="O3763" i="8"/>
  <c r="L3763" i="8"/>
  <c r="F3763" i="8"/>
  <c r="O3762" i="8"/>
  <c r="L3762" i="8"/>
  <c r="F3762" i="8"/>
  <c r="O3761" i="8"/>
  <c r="L3761" i="8"/>
  <c r="F3761" i="8"/>
  <c r="O3760" i="8"/>
  <c r="L3760" i="8"/>
  <c r="F3760" i="8"/>
  <c r="O3759" i="8"/>
  <c r="L3759" i="8"/>
  <c r="F3759" i="8"/>
  <c r="O3758" i="8"/>
  <c r="L3758" i="8"/>
  <c r="F3758" i="8"/>
  <c r="O3757" i="8"/>
  <c r="L3757" i="8"/>
  <c r="F3757" i="8"/>
  <c r="O3756" i="8"/>
  <c r="L3756" i="8"/>
  <c r="F3756" i="8"/>
  <c r="O3755" i="8"/>
  <c r="L3755" i="8"/>
  <c r="F3755" i="8"/>
  <c r="O3754" i="8"/>
  <c r="L3754" i="8"/>
  <c r="F3754" i="8"/>
  <c r="O3753" i="8"/>
  <c r="L3753" i="8"/>
  <c r="F3753" i="8"/>
  <c r="O3752" i="8"/>
  <c r="L3752" i="8"/>
  <c r="F3752" i="8"/>
  <c r="O3751" i="8"/>
  <c r="L3751" i="8"/>
  <c r="F3751" i="8"/>
  <c r="O3750" i="8"/>
  <c r="L3750" i="8"/>
  <c r="F3750" i="8"/>
  <c r="O3749" i="8"/>
  <c r="L3749" i="8"/>
  <c r="F3749" i="8"/>
  <c r="O3748" i="8"/>
  <c r="L3748" i="8"/>
  <c r="F3748" i="8"/>
  <c r="O3747" i="8"/>
  <c r="L3747" i="8"/>
  <c r="F3747" i="8"/>
  <c r="O3746" i="8"/>
  <c r="L3746" i="8"/>
  <c r="F3746" i="8"/>
  <c r="O3745" i="8"/>
  <c r="L3745" i="8"/>
  <c r="F3745" i="8"/>
  <c r="O3744" i="8"/>
  <c r="L3744" i="8"/>
  <c r="F3744" i="8"/>
  <c r="O3743" i="8"/>
  <c r="L3743" i="8"/>
  <c r="F3743" i="8"/>
  <c r="O3742" i="8"/>
  <c r="L3742" i="8"/>
  <c r="F3742" i="8"/>
  <c r="O3741" i="8"/>
  <c r="L3741" i="8"/>
  <c r="F3741" i="8"/>
  <c r="O3740" i="8"/>
  <c r="L3740" i="8"/>
  <c r="F3740" i="8"/>
  <c r="O3739" i="8"/>
  <c r="L3739" i="8"/>
  <c r="F3739" i="8"/>
  <c r="O3738" i="8"/>
  <c r="L3738" i="8"/>
  <c r="F3738" i="8"/>
  <c r="O3737" i="8"/>
  <c r="L3737" i="8"/>
  <c r="F3737" i="8"/>
  <c r="O3736" i="8"/>
  <c r="L3736" i="8"/>
  <c r="F3736" i="8"/>
  <c r="O3735" i="8"/>
  <c r="L3735" i="8"/>
  <c r="F3735" i="8"/>
  <c r="O3734" i="8"/>
  <c r="L3734" i="8"/>
  <c r="F3734" i="8"/>
  <c r="O3733" i="8"/>
  <c r="L3733" i="8"/>
  <c r="F3733" i="8"/>
  <c r="O3732" i="8"/>
  <c r="L3732" i="8"/>
  <c r="F3732" i="8"/>
  <c r="O3731" i="8"/>
  <c r="L3731" i="8"/>
  <c r="F3731" i="8"/>
  <c r="O3730" i="8"/>
  <c r="L3730" i="8"/>
  <c r="F3730" i="8"/>
  <c r="O3729" i="8"/>
  <c r="L3729" i="8"/>
  <c r="F3729" i="8"/>
  <c r="O3728" i="8"/>
  <c r="L3728" i="8"/>
  <c r="F3728" i="8"/>
  <c r="O3727" i="8"/>
  <c r="L3727" i="8"/>
  <c r="F3727" i="8"/>
  <c r="O3726" i="8"/>
  <c r="L3726" i="8"/>
  <c r="F3726" i="8"/>
  <c r="O3725" i="8"/>
  <c r="L3725" i="8"/>
  <c r="F3725" i="8"/>
  <c r="O3724" i="8"/>
  <c r="L3724" i="8"/>
  <c r="F3724" i="8"/>
  <c r="O3723" i="8"/>
  <c r="L3723" i="8"/>
  <c r="F3723" i="8"/>
  <c r="O3722" i="8"/>
  <c r="L3722" i="8"/>
  <c r="F3722" i="8"/>
  <c r="O3721" i="8"/>
  <c r="L3721" i="8"/>
  <c r="F3721" i="8"/>
  <c r="O3720" i="8"/>
  <c r="L3720" i="8"/>
  <c r="F3720" i="8"/>
  <c r="O3719" i="8"/>
  <c r="L3719" i="8"/>
  <c r="F3719" i="8"/>
  <c r="O3718" i="8"/>
  <c r="L3718" i="8"/>
  <c r="F3718" i="8"/>
  <c r="O3717" i="8"/>
  <c r="L3717" i="8"/>
  <c r="F3717" i="8"/>
  <c r="O3716" i="8"/>
  <c r="L3716" i="8"/>
  <c r="F3716" i="8"/>
  <c r="O3715" i="8"/>
  <c r="L3715" i="8"/>
  <c r="F3715" i="8"/>
  <c r="O3714" i="8"/>
  <c r="L3714" i="8"/>
  <c r="F3714" i="8"/>
  <c r="O3713" i="8"/>
  <c r="L3713" i="8"/>
  <c r="F3713" i="8"/>
  <c r="O3712" i="8"/>
  <c r="L3712" i="8"/>
  <c r="F3712" i="8"/>
  <c r="O3711" i="8"/>
  <c r="L3711" i="8"/>
  <c r="F3711" i="8"/>
  <c r="O3710" i="8"/>
  <c r="L3710" i="8"/>
  <c r="F3710" i="8"/>
  <c r="O3709" i="8"/>
  <c r="L3709" i="8"/>
  <c r="F3709" i="8"/>
  <c r="O3708" i="8"/>
  <c r="L3708" i="8"/>
  <c r="F3708" i="8"/>
  <c r="O3707" i="8"/>
  <c r="L3707" i="8"/>
  <c r="F3707" i="8"/>
  <c r="O3706" i="8"/>
  <c r="L3706" i="8"/>
  <c r="F3706" i="8"/>
  <c r="O3705" i="8"/>
  <c r="L3705" i="8"/>
  <c r="F3705" i="8"/>
  <c r="O3704" i="8"/>
  <c r="L3704" i="8"/>
  <c r="F3704" i="8"/>
  <c r="O3703" i="8"/>
  <c r="L3703" i="8"/>
  <c r="F3703" i="8"/>
  <c r="O3702" i="8"/>
  <c r="L3702" i="8"/>
  <c r="F3702" i="8"/>
  <c r="O3701" i="8"/>
  <c r="L3701" i="8"/>
  <c r="F3701" i="8"/>
  <c r="O3700" i="8"/>
  <c r="L3700" i="8"/>
  <c r="F3700" i="8"/>
  <c r="O3699" i="8"/>
  <c r="L3699" i="8"/>
  <c r="F3699" i="8"/>
  <c r="O3698" i="8"/>
  <c r="L3698" i="8"/>
  <c r="F3698" i="8"/>
  <c r="O3697" i="8"/>
  <c r="L3697" i="8"/>
  <c r="F3697" i="8"/>
  <c r="O3696" i="8"/>
  <c r="L3696" i="8"/>
  <c r="F3696" i="8"/>
  <c r="O3695" i="8"/>
  <c r="L3695" i="8"/>
  <c r="F3695" i="8"/>
  <c r="O3694" i="8"/>
  <c r="L3694" i="8"/>
  <c r="F3694" i="8"/>
  <c r="O3693" i="8"/>
  <c r="L3693" i="8"/>
  <c r="F3693" i="8"/>
  <c r="O3692" i="8"/>
  <c r="L3692" i="8"/>
  <c r="F3692" i="8"/>
  <c r="O3691" i="8"/>
  <c r="L3691" i="8"/>
  <c r="F3691" i="8"/>
  <c r="O3690" i="8"/>
  <c r="L3690" i="8"/>
  <c r="F3690" i="8"/>
  <c r="O3689" i="8"/>
  <c r="L3689" i="8"/>
  <c r="F3689" i="8"/>
  <c r="O3688" i="8"/>
  <c r="L3688" i="8"/>
  <c r="F3688" i="8"/>
  <c r="O3687" i="8"/>
  <c r="L3687" i="8"/>
  <c r="F3687" i="8"/>
  <c r="O3686" i="8"/>
  <c r="L3686" i="8"/>
  <c r="F3686" i="8"/>
  <c r="O3685" i="8"/>
  <c r="L3685" i="8"/>
  <c r="F3685" i="8"/>
  <c r="O3684" i="8"/>
  <c r="L3684" i="8"/>
  <c r="F3684" i="8"/>
  <c r="O3683" i="8"/>
  <c r="L3683" i="8"/>
  <c r="F3683" i="8"/>
  <c r="O3682" i="8"/>
  <c r="L3682" i="8"/>
  <c r="F3682" i="8"/>
  <c r="O3681" i="8"/>
  <c r="L3681" i="8"/>
  <c r="F3681" i="8"/>
  <c r="O3680" i="8"/>
  <c r="L3680" i="8"/>
  <c r="F3680" i="8"/>
  <c r="O3679" i="8"/>
  <c r="L3679" i="8"/>
  <c r="F3679" i="8"/>
  <c r="O3678" i="8"/>
  <c r="L3678" i="8"/>
  <c r="F3678" i="8"/>
  <c r="O3677" i="8"/>
  <c r="L3677" i="8"/>
  <c r="F3677" i="8"/>
  <c r="O3676" i="8"/>
  <c r="L3676" i="8"/>
  <c r="F3676" i="8"/>
  <c r="O3675" i="8"/>
  <c r="L3675" i="8"/>
  <c r="F3675" i="8"/>
  <c r="O3674" i="8"/>
  <c r="L3674" i="8"/>
  <c r="F3674" i="8"/>
  <c r="O3673" i="8"/>
  <c r="L3673" i="8"/>
  <c r="F3673" i="8"/>
  <c r="O3672" i="8"/>
  <c r="L3672" i="8"/>
  <c r="F3672" i="8"/>
  <c r="O3671" i="8"/>
  <c r="L3671" i="8"/>
  <c r="F3671" i="8"/>
  <c r="O3670" i="8"/>
  <c r="L3670" i="8"/>
  <c r="F3670" i="8"/>
  <c r="O3669" i="8"/>
  <c r="L3669" i="8"/>
  <c r="F3669" i="8"/>
  <c r="O3668" i="8"/>
  <c r="L3668" i="8"/>
  <c r="F3668" i="8"/>
  <c r="O3667" i="8"/>
  <c r="L3667" i="8"/>
  <c r="F3667" i="8"/>
  <c r="O3666" i="8"/>
  <c r="L3666" i="8"/>
  <c r="F3666" i="8"/>
  <c r="O3665" i="8"/>
  <c r="L3665" i="8"/>
  <c r="F3665" i="8"/>
  <c r="O3664" i="8"/>
  <c r="L3664" i="8"/>
  <c r="F3664" i="8"/>
  <c r="O3663" i="8"/>
  <c r="L3663" i="8"/>
  <c r="F3663" i="8"/>
  <c r="O3662" i="8"/>
  <c r="L3662" i="8"/>
  <c r="F3662" i="8"/>
  <c r="O3661" i="8"/>
  <c r="L3661" i="8"/>
  <c r="F3661" i="8"/>
  <c r="O3660" i="8"/>
  <c r="L3660" i="8"/>
  <c r="F3660" i="8"/>
  <c r="O3659" i="8"/>
  <c r="L3659" i="8"/>
  <c r="F3659" i="8"/>
  <c r="O3658" i="8"/>
  <c r="L3658" i="8"/>
  <c r="F3658" i="8"/>
  <c r="O3657" i="8"/>
  <c r="L3657" i="8"/>
  <c r="F3657" i="8"/>
  <c r="O3656" i="8"/>
  <c r="L3656" i="8"/>
  <c r="F3656" i="8"/>
  <c r="O3655" i="8"/>
  <c r="L3655" i="8"/>
  <c r="F3655" i="8"/>
  <c r="O3654" i="8"/>
  <c r="L3654" i="8"/>
  <c r="F3654" i="8"/>
  <c r="O3653" i="8"/>
  <c r="L3653" i="8"/>
  <c r="F3653" i="8"/>
  <c r="O3652" i="8"/>
  <c r="L3652" i="8"/>
  <c r="F3652" i="8"/>
  <c r="O3651" i="8"/>
  <c r="L3651" i="8"/>
  <c r="F3651" i="8"/>
  <c r="O3650" i="8"/>
  <c r="L3650" i="8"/>
  <c r="F3650" i="8"/>
  <c r="O3649" i="8"/>
  <c r="L3649" i="8"/>
  <c r="F3649" i="8"/>
  <c r="O3648" i="8"/>
  <c r="L3648" i="8"/>
  <c r="F3648" i="8"/>
  <c r="O3647" i="8"/>
  <c r="L3647" i="8"/>
  <c r="F3647" i="8"/>
  <c r="O3646" i="8"/>
  <c r="L3646" i="8"/>
  <c r="F3646" i="8"/>
  <c r="O3645" i="8"/>
  <c r="L3645" i="8"/>
  <c r="F3645" i="8"/>
  <c r="O3644" i="8"/>
  <c r="L3644" i="8"/>
  <c r="F3644" i="8"/>
  <c r="O3643" i="8"/>
  <c r="L3643" i="8"/>
  <c r="F3643" i="8"/>
  <c r="O3642" i="8"/>
  <c r="L3642" i="8"/>
  <c r="F3642" i="8"/>
  <c r="O3641" i="8"/>
  <c r="L3641" i="8"/>
  <c r="F3641" i="8"/>
  <c r="O3640" i="8"/>
  <c r="L3640" i="8"/>
  <c r="F3640" i="8"/>
  <c r="O3639" i="8"/>
  <c r="L3639" i="8"/>
  <c r="F3639" i="8"/>
  <c r="O3638" i="8"/>
  <c r="L3638" i="8"/>
  <c r="F3638" i="8"/>
  <c r="O3637" i="8"/>
  <c r="L3637" i="8"/>
  <c r="F3637" i="8"/>
  <c r="O3636" i="8"/>
  <c r="L3636" i="8"/>
  <c r="F3636" i="8"/>
  <c r="O3635" i="8"/>
  <c r="L3635" i="8"/>
  <c r="F3635" i="8"/>
  <c r="O3634" i="8"/>
  <c r="L3634" i="8"/>
  <c r="F3634" i="8"/>
  <c r="O3633" i="8"/>
  <c r="L3633" i="8"/>
  <c r="F3633" i="8"/>
  <c r="O3632" i="8"/>
  <c r="L3632" i="8"/>
  <c r="F3632" i="8"/>
  <c r="O3631" i="8"/>
  <c r="L3631" i="8"/>
  <c r="F3631" i="8"/>
  <c r="O3630" i="8"/>
  <c r="L3630" i="8"/>
  <c r="F3630" i="8"/>
  <c r="O3629" i="8"/>
  <c r="L3629" i="8"/>
  <c r="F3629" i="8"/>
  <c r="O3628" i="8"/>
  <c r="L3628" i="8"/>
  <c r="F3628" i="8"/>
  <c r="O3627" i="8"/>
  <c r="L3627" i="8"/>
  <c r="F3627" i="8"/>
  <c r="O3626" i="8"/>
  <c r="L3626" i="8"/>
  <c r="F3626" i="8"/>
  <c r="O3625" i="8"/>
  <c r="L3625" i="8"/>
  <c r="F3625" i="8"/>
  <c r="O3624" i="8"/>
  <c r="L3624" i="8"/>
  <c r="F3624" i="8"/>
  <c r="O3623" i="8"/>
  <c r="L3623" i="8"/>
  <c r="F3623" i="8"/>
  <c r="O3622" i="8"/>
  <c r="L3622" i="8"/>
  <c r="F3622" i="8"/>
  <c r="O3621" i="8"/>
  <c r="L3621" i="8"/>
  <c r="F3621" i="8"/>
  <c r="O3620" i="8"/>
  <c r="L3620" i="8"/>
  <c r="F3620" i="8"/>
  <c r="O3619" i="8"/>
  <c r="L3619" i="8"/>
  <c r="F3619" i="8"/>
  <c r="O3618" i="8"/>
  <c r="L3618" i="8"/>
  <c r="F3618" i="8"/>
  <c r="O3617" i="8"/>
  <c r="L3617" i="8"/>
  <c r="F3617" i="8"/>
  <c r="O3616" i="8"/>
  <c r="L3616" i="8"/>
  <c r="F3616" i="8"/>
  <c r="O3615" i="8"/>
  <c r="L3615" i="8"/>
  <c r="F3615" i="8"/>
  <c r="O3614" i="8"/>
  <c r="L3614" i="8"/>
  <c r="F3614" i="8"/>
  <c r="O3613" i="8"/>
  <c r="L3613" i="8"/>
  <c r="F3613" i="8"/>
  <c r="O3612" i="8"/>
  <c r="L3612" i="8"/>
  <c r="F3612" i="8"/>
  <c r="O3611" i="8"/>
  <c r="L3611" i="8"/>
  <c r="F3611" i="8"/>
  <c r="O3610" i="8"/>
  <c r="L3610" i="8"/>
  <c r="F3610" i="8"/>
  <c r="O3609" i="8"/>
  <c r="L3609" i="8"/>
  <c r="F3609" i="8"/>
  <c r="O3608" i="8"/>
  <c r="L3608" i="8"/>
  <c r="F3608" i="8"/>
  <c r="O3607" i="8"/>
  <c r="L3607" i="8"/>
  <c r="F3607" i="8"/>
  <c r="O3606" i="8"/>
  <c r="L3606" i="8"/>
  <c r="F3606" i="8"/>
  <c r="O3605" i="8"/>
  <c r="L3605" i="8"/>
  <c r="F3605" i="8"/>
  <c r="O3604" i="8"/>
  <c r="L3604" i="8"/>
  <c r="F3604" i="8"/>
  <c r="O3603" i="8"/>
  <c r="L3603" i="8"/>
  <c r="F3603" i="8"/>
  <c r="O3602" i="8"/>
  <c r="L3602" i="8"/>
  <c r="F3602" i="8"/>
  <c r="O3601" i="8"/>
  <c r="L3601" i="8"/>
  <c r="F3601" i="8"/>
  <c r="O3600" i="8"/>
  <c r="L3600" i="8"/>
  <c r="F3600" i="8"/>
  <c r="O3599" i="8"/>
  <c r="L3599" i="8"/>
  <c r="F3599" i="8"/>
  <c r="O3598" i="8"/>
  <c r="L3598" i="8"/>
  <c r="F3598" i="8"/>
  <c r="O3597" i="8"/>
  <c r="L3597" i="8"/>
  <c r="F3597" i="8"/>
  <c r="O3596" i="8"/>
  <c r="L3596" i="8"/>
  <c r="F3596" i="8"/>
  <c r="O3595" i="8"/>
  <c r="L3595" i="8"/>
  <c r="F3595" i="8"/>
  <c r="O3594" i="8"/>
  <c r="L3594" i="8"/>
  <c r="F3594" i="8"/>
  <c r="O3593" i="8"/>
  <c r="L3593" i="8"/>
  <c r="F3593" i="8"/>
  <c r="O3592" i="8"/>
  <c r="L3592" i="8"/>
  <c r="F3592" i="8"/>
  <c r="O3591" i="8"/>
  <c r="L3591" i="8"/>
  <c r="F3591" i="8"/>
  <c r="O3590" i="8"/>
  <c r="L3590" i="8"/>
  <c r="F3590" i="8"/>
  <c r="O3589" i="8"/>
  <c r="L3589" i="8"/>
  <c r="F3589" i="8"/>
  <c r="O3588" i="8"/>
  <c r="L3588" i="8"/>
  <c r="F3588" i="8"/>
  <c r="O3587" i="8"/>
  <c r="L3587" i="8"/>
  <c r="F3587" i="8"/>
  <c r="O3586" i="8"/>
  <c r="L3586" i="8"/>
  <c r="F3586" i="8"/>
  <c r="O3585" i="8"/>
  <c r="L3585" i="8"/>
  <c r="F3585" i="8"/>
  <c r="O3584" i="8"/>
  <c r="L3584" i="8"/>
  <c r="F3584" i="8"/>
  <c r="O3583" i="8"/>
  <c r="L3583" i="8"/>
  <c r="F3583" i="8"/>
  <c r="O3582" i="8"/>
  <c r="L3582" i="8"/>
  <c r="F3582" i="8"/>
  <c r="O3581" i="8"/>
  <c r="L3581" i="8"/>
  <c r="F3581" i="8"/>
  <c r="O3580" i="8"/>
  <c r="L3580" i="8"/>
  <c r="F3580" i="8"/>
  <c r="O3579" i="8"/>
  <c r="L3579" i="8"/>
  <c r="F3579" i="8"/>
  <c r="O3578" i="8"/>
  <c r="L3578" i="8"/>
  <c r="F3578" i="8"/>
  <c r="O3577" i="8"/>
  <c r="L3577" i="8"/>
  <c r="F3577" i="8"/>
  <c r="O3576" i="8"/>
  <c r="L3576" i="8"/>
  <c r="F3576" i="8"/>
  <c r="O3575" i="8"/>
  <c r="L3575" i="8"/>
  <c r="F3575" i="8"/>
  <c r="O3574" i="8"/>
  <c r="L3574" i="8"/>
  <c r="F3574" i="8"/>
  <c r="O3573" i="8"/>
  <c r="L3573" i="8"/>
  <c r="F3573" i="8"/>
  <c r="O3572" i="8"/>
  <c r="L3572" i="8"/>
  <c r="F3572" i="8"/>
  <c r="O3571" i="8"/>
  <c r="L3571" i="8"/>
  <c r="F3571" i="8"/>
  <c r="O3570" i="8"/>
  <c r="L3570" i="8"/>
  <c r="F3570" i="8"/>
  <c r="O3569" i="8"/>
  <c r="L3569" i="8"/>
  <c r="F3569" i="8"/>
  <c r="O3568" i="8"/>
  <c r="L3568" i="8"/>
  <c r="F3568" i="8"/>
  <c r="O3567" i="8"/>
  <c r="L3567" i="8"/>
  <c r="F3567" i="8"/>
  <c r="O3566" i="8"/>
  <c r="L3566" i="8"/>
  <c r="F3566" i="8"/>
  <c r="O3565" i="8"/>
  <c r="L3565" i="8"/>
  <c r="F3565" i="8"/>
  <c r="O3564" i="8"/>
  <c r="L3564" i="8"/>
  <c r="F3564" i="8"/>
  <c r="O3563" i="8"/>
  <c r="L3563" i="8"/>
  <c r="F3563" i="8"/>
  <c r="O3562" i="8"/>
  <c r="L3562" i="8"/>
  <c r="F3562" i="8"/>
  <c r="O3561" i="8"/>
  <c r="L3561" i="8"/>
  <c r="F3561" i="8"/>
  <c r="O3560" i="8"/>
  <c r="L3560" i="8"/>
  <c r="F3560" i="8"/>
  <c r="O3559" i="8"/>
  <c r="L3559" i="8"/>
  <c r="F3559" i="8"/>
  <c r="O3558" i="8"/>
  <c r="L3558" i="8"/>
  <c r="F3558" i="8"/>
  <c r="O3557" i="8"/>
  <c r="L3557" i="8"/>
  <c r="F3557" i="8"/>
  <c r="O3556" i="8"/>
  <c r="L3556" i="8"/>
  <c r="F3556" i="8"/>
  <c r="O3555" i="8"/>
  <c r="L3555" i="8"/>
  <c r="F3555" i="8"/>
  <c r="O3554" i="8"/>
  <c r="L3554" i="8"/>
  <c r="F3554" i="8"/>
  <c r="O3553" i="8"/>
  <c r="L3553" i="8"/>
  <c r="F3553" i="8"/>
  <c r="O3552" i="8"/>
  <c r="L3552" i="8"/>
  <c r="F3552" i="8"/>
  <c r="O3551" i="8"/>
  <c r="L3551" i="8"/>
  <c r="F3551" i="8"/>
  <c r="O3550" i="8"/>
  <c r="L3550" i="8"/>
  <c r="F3550" i="8"/>
  <c r="O3549" i="8"/>
  <c r="L3549" i="8"/>
  <c r="F3549" i="8"/>
  <c r="O3548" i="8"/>
  <c r="L3548" i="8"/>
  <c r="F3548" i="8"/>
  <c r="O3547" i="8"/>
  <c r="L3547" i="8"/>
  <c r="F3547" i="8"/>
  <c r="O3546" i="8"/>
  <c r="L3546" i="8"/>
  <c r="F3546" i="8"/>
  <c r="O3545" i="8"/>
  <c r="L3545" i="8"/>
  <c r="F3545" i="8"/>
  <c r="O3544" i="8"/>
  <c r="L3544" i="8"/>
  <c r="F3544" i="8"/>
  <c r="O3543" i="8"/>
  <c r="L3543" i="8"/>
  <c r="F3543" i="8"/>
  <c r="O3542" i="8"/>
  <c r="L3542" i="8"/>
  <c r="F3542" i="8"/>
  <c r="O3541" i="8"/>
  <c r="L3541" i="8"/>
  <c r="F3541" i="8"/>
  <c r="O3540" i="8"/>
  <c r="L3540" i="8"/>
  <c r="F3540" i="8"/>
  <c r="O3539" i="8"/>
  <c r="L3539" i="8"/>
  <c r="F3539" i="8"/>
  <c r="O3538" i="8"/>
  <c r="L3538" i="8"/>
  <c r="F3538" i="8"/>
  <c r="O3537" i="8"/>
  <c r="L3537" i="8"/>
  <c r="F3537" i="8"/>
  <c r="O3536" i="8"/>
  <c r="L3536" i="8"/>
  <c r="F3536" i="8"/>
  <c r="O3535" i="8"/>
  <c r="L3535" i="8"/>
  <c r="F3535" i="8"/>
  <c r="O3534" i="8"/>
  <c r="L3534" i="8"/>
  <c r="F3534" i="8"/>
  <c r="O3533" i="8"/>
  <c r="L3533" i="8"/>
  <c r="F3533" i="8"/>
  <c r="O3532" i="8"/>
  <c r="L3532" i="8"/>
  <c r="F3532" i="8"/>
  <c r="O3531" i="8"/>
  <c r="L3531" i="8"/>
  <c r="F3531" i="8"/>
  <c r="O3530" i="8"/>
  <c r="L3530" i="8"/>
  <c r="F3530" i="8"/>
  <c r="O3529" i="8"/>
  <c r="L3529" i="8"/>
  <c r="F3529" i="8"/>
  <c r="O3528" i="8"/>
  <c r="L3528" i="8"/>
  <c r="F3528" i="8"/>
  <c r="O3527" i="8"/>
  <c r="L3527" i="8"/>
  <c r="F3527" i="8"/>
  <c r="O3526" i="8"/>
  <c r="L3526" i="8"/>
  <c r="F3526" i="8"/>
  <c r="O3525" i="8"/>
  <c r="L3525" i="8"/>
  <c r="F3525" i="8"/>
  <c r="O3524" i="8"/>
  <c r="L3524" i="8"/>
  <c r="F3524" i="8"/>
  <c r="O3523" i="8"/>
  <c r="L3523" i="8"/>
  <c r="F3523" i="8"/>
  <c r="O3522" i="8"/>
  <c r="L3522" i="8"/>
  <c r="F3522" i="8"/>
  <c r="O3521" i="8"/>
  <c r="L3521" i="8"/>
  <c r="F3521" i="8"/>
  <c r="O3520" i="8"/>
  <c r="L3520" i="8"/>
  <c r="F3520" i="8"/>
  <c r="O3519" i="8"/>
  <c r="L3519" i="8"/>
  <c r="F3519" i="8"/>
  <c r="O3518" i="8"/>
  <c r="L3518" i="8"/>
  <c r="F3518" i="8"/>
  <c r="O3517" i="8"/>
  <c r="L3517" i="8"/>
  <c r="F3517" i="8"/>
  <c r="O3516" i="8"/>
  <c r="L3516" i="8"/>
  <c r="F3516" i="8"/>
  <c r="O3515" i="8"/>
  <c r="L3515" i="8"/>
  <c r="F3515" i="8"/>
  <c r="O3514" i="8"/>
  <c r="L3514" i="8"/>
  <c r="F3514" i="8"/>
  <c r="O3513" i="8"/>
  <c r="L3513" i="8"/>
  <c r="F3513" i="8"/>
  <c r="O3512" i="8"/>
  <c r="L3512" i="8"/>
  <c r="F3512" i="8"/>
  <c r="O3511" i="8"/>
  <c r="L3511" i="8"/>
  <c r="F3511" i="8"/>
  <c r="O3510" i="8"/>
  <c r="L3510" i="8"/>
  <c r="F3510" i="8"/>
  <c r="O3509" i="8"/>
  <c r="L3509" i="8"/>
  <c r="F3509" i="8"/>
  <c r="O3508" i="8"/>
  <c r="L3508" i="8"/>
  <c r="F3508" i="8"/>
  <c r="O3507" i="8"/>
  <c r="L3507" i="8"/>
  <c r="F3507" i="8"/>
  <c r="O3506" i="8"/>
  <c r="L3506" i="8"/>
  <c r="F3506" i="8"/>
  <c r="O3505" i="8"/>
  <c r="L3505" i="8"/>
  <c r="F3505" i="8"/>
  <c r="O3504" i="8"/>
  <c r="L3504" i="8"/>
  <c r="F3504" i="8"/>
  <c r="O3503" i="8"/>
  <c r="L3503" i="8"/>
  <c r="F3503" i="8"/>
  <c r="O3502" i="8"/>
  <c r="L3502" i="8"/>
  <c r="F3502" i="8"/>
  <c r="O3501" i="8"/>
  <c r="L3501" i="8"/>
  <c r="F3501" i="8"/>
  <c r="O3500" i="8"/>
  <c r="L3500" i="8"/>
  <c r="F3500" i="8"/>
  <c r="O3499" i="8"/>
  <c r="L3499" i="8"/>
  <c r="F3499" i="8"/>
  <c r="O3498" i="8"/>
  <c r="L3498" i="8"/>
  <c r="F3498" i="8"/>
  <c r="O3497" i="8"/>
  <c r="L3497" i="8"/>
  <c r="F3497" i="8"/>
  <c r="O3496" i="8"/>
  <c r="L3496" i="8"/>
  <c r="F3496" i="8"/>
  <c r="O3495" i="8"/>
  <c r="L3495" i="8"/>
  <c r="F3495" i="8"/>
  <c r="O3494" i="8"/>
  <c r="L3494" i="8"/>
  <c r="F3494" i="8"/>
  <c r="O3493" i="8"/>
  <c r="L3493" i="8"/>
  <c r="F3493" i="8"/>
  <c r="O3492" i="8"/>
  <c r="L3492" i="8"/>
  <c r="F3492" i="8"/>
  <c r="O3491" i="8"/>
  <c r="L3491" i="8"/>
  <c r="F3491" i="8"/>
  <c r="O3490" i="8"/>
  <c r="L3490" i="8"/>
  <c r="F3490" i="8"/>
  <c r="O3489" i="8"/>
  <c r="L3489" i="8"/>
  <c r="F3489" i="8"/>
  <c r="O3488" i="8"/>
  <c r="L3488" i="8"/>
  <c r="F3488" i="8"/>
  <c r="O3487" i="8"/>
  <c r="L3487" i="8"/>
  <c r="F3487" i="8"/>
  <c r="O3486" i="8"/>
  <c r="L3486" i="8"/>
  <c r="F3486" i="8"/>
  <c r="O3485" i="8"/>
  <c r="L3485" i="8"/>
  <c r="F3485" i="8"/>
  <c r="O3484" i="8"/>
  <c r="L3484" i="8"/>
  <c r="F3484" i="8"/>
  <c r="O3483" i="8"/>
  <c r="L3483" i="8"/>
  <c r="F3483" i="8"/>
  <c r="O3482" i="8"/>
  <c r="L3482" i="8"/>
  <c r="F3482" i="8"/>
  <c r="O3481" i="8"/>
  <c r="L3481" i="8"/>
  <c r="F3481" i="8"/>
  <c r="O3480" i="8"/>
  <c r="L3480" i="8"/>
  <c r="F3480" i="8"/>
  <c r="O3479" i="8"/>
  <c r="L3479" i="8"/>
  <c r="F3479" i="8"/>
  <c r="O3478" i="8"/>
  <c r="L3478" i="8"/>
  <c r="F3478" i="8"/>
  <c r="O3477" i="8"/>
  <c r="L3477" i="8"/>
  <c r="F3477" i="8"/>
  <c r="O3476" i="8"/>
  <c r="L3476" i="8"/>
  <c r="F3476" i="8"/>
  <c r="O3475" i="8"/>
  <c r="L3475" i="8"/>
  <c r="F3475" i="8"/>
  <c r="O3474" i="8"/>
  <c r="L3474" i="8"/>
  <c r="F3474" i="8"/>
  <c r="O3473" i="8"/>
  <c r="L3473" i="8"/>
  <c r="F3473" i="8"/>
  <c r="O3472" i="8"/>
  <c r="L3472" i="8"/>
  <c r="F3472" i="8"/>
  <c r="O3471" i="8"/>
  <c r="L3471" i="8"/>
  <c r="F3471" i="8"/>
  <c r="O3470" i="8"/>
  <c r="L3470" i="8"/>
  <c r="F3470" i="8"/>
  <c r="O3469" i="8"/>
  <c r="L3469" i="8"/>
  <c r="F3469" i="8"/>
  <c r="O3468" i="8"/>
  <c r="L3468" i="8"/>
  <c r="F3468" i="8"/>
  <c r="O3467" i="8"/>
  <c r="L3467" i="8"/>
  <c r="F3467" i="8"/>
  <c r="O3466" i="8"/>
  <c r="L3466" i="8"/>
  <c r="F3466" i="8"/>
  <c r="O3465" i="8"/>
  <c r="L3465" i="8"/>
  <c r="F3465" i="8"/>
  <c r="O3464" i="8"/>
  <c r="L3464" i="8"/>
  <c r="F3464" i="8"/>
  <c r="O3463" i="8"/>
  <c r="L3463" i="8"/>
  <c r="F3463" i="8"/>
  <c r="O3462" i="8"/>
  <c r="L3462" i="8"/>
  <c r="F3462" i="8"/>
  <c r="O3461" i="8"/>
  <c r="L3461" i="8"/>
  <c r="F3461" i="8"/>
  <c r="O3460" i="8"/>
  <c r="L3460" i="8"/>
  <c r="F3460" i="8"/>
  <c r="O3459" i="8"/>
  <c r="L3459" i="8"/>
  <c r="F3459" i="8"/>
  <c r="O3458" i="8"/>
  <c r="L3458" i="8"/>
  <c r="F3458" i="8"/>
  <c r="O3457" i="8"/>
  <c r="L3457" i="8"/>
  <c r="F3457" i="8"/>
  <c r="O3456" i="8"/>
  <c r="L3456" i="8"/>
  <c r="F3456" i="8"/>
  <c r="O3455" i="8"/>
  <c r="L3455" i="8"/>
  <c r="F3455" i="8"/>
  <c r="O3454" i="8"/>
  <c r="L3454" i="8"/>
  <c r="F3454" i="8"/>
  <c r="O3453" i="8"/>
  <c r="L3453" i="8"/>
  <c r="F3453" i="8"/>
  <c r="O3452" i="8"/>
  <c r="L3452" i="8"/>
  <c r="F3452" i="8"/>
  <c r="O3451" i="8"/>
  <c r="L3451" i="8"/>
  <c r="F3451" i="8"/>
  <c r="O3450" i="8"/>
  <c r="L3450" i="8"/>
  <c r="F3450" i="8"/>
  <c r="O3449" i="8"/>
  <c r="L3449" i="8"/>
  <c r="F3449" i="8"/>
  <c r="O3448" i="8"/>
  <c r="L3448" i="8"/>
  <c r="F3448" i="8"/>
  <c r="O3447" i="8"/>
  <c r="L3447" i="8"/>
  <c r="F3447" i="8"/>
  <c r="O3446" i="8"/>
  <c r="L3446" i="8"/>
  <c r="F3446" i="8"/>
  <c r="O3445" i="8"/>
  <c r="L3445" i="8"/>
  <c r="F3445" i="8"/>
  <c r="O3444" i="8"/>
  <c r="L3444" i="8"/>
  <c r="F3444" i="8"/>
  <c r="O3443" i="8"/>
  <c r="L3443" i="8"/>
  <c r="F3443" i="8"/>
  <c r="O3442" i="8"/>
  <c r="L3442" i="8"/>
  <c r="F3442" i="8"/>
  <c r="O3441" i="8"/>
  <c r="L3441" i="8"/>
  <c r="F3441" i="8"/>
  <c r="O3440" i="8"/>
  <c r="L3440" i="8"/>
  <c r="F3440" i="8"/>
  <c r="O3439" i="8"/>
  <c r="L3439" i="8"/>
  <c r="F3439" i="8"/>
  <c r="O3438" i="8"/>
  <c r="L3438" i="8"/>
  <c r="F3438" i="8"/>
  <c r="O3437" i="8"/>
  <c r="L3437" i="8"/>
  <c r="F3437" i="8"/>
  <c r="O3436" i="8"/>
  <c r="L3436" i="8"/>
  <c r="F3436" i="8"/>
  <c r="O3435" i="8"/>
  <c r="L3435" i="8"/>
  <c r="F3435" i="8"/>
  <c r="O3434" i="8"/>
  <c r="L3434" i="8"/>
  <c r="F3434" i="8"/>
  <c r="O3433" i="8"/>
  <c r="L3433" i="8"/>
  <c r="F3433" i="8"/>
  <c r="O3432" i="8"/>
  <c r="L3432" i="8"/>
  <c r="F3432" i="8"/>
  <c r="O3431" i="8"/>
  <c r="L3431" i="8"/>
  <c r="F3431" i="8"/>
  <c r="O3430" i="8"/>
  <c r="L3430" i="8"/>
  <c r="F3430" i="8"/>
  <c r="O3429" i="8"/>
  <c r="L3429" i="8"/>
  <c r="F3429" i="8"/>
  <c r="O3428" i="8"/>
  <c r="L3428" i="8"/>
  <c r="F3428" i="8"/>
  <c r="O3427" i="8"/>
  <c r="L3427" i="8"/>
  <c r="F3427" i="8"/>
  <c r="O3426" i="8"/>
  <c r="L3426" i="8"/>
  <c r="F3426" i="8"/>
  <c r="O3425" i="8"/>
  <c r="L3425" i="8"/>
  <c r="F3425" i="8"/>
  <c r="O3424" i="8"/>
  <c r="L3424" i="8"/>
  <c r="F3424" i="8"/>
  <c r="O3423" i="8"/>
  <c r="L3423" i="8"/>
  <c r="F3423" i="8"/>
  <c r="O3422" i="8"/>
  <c r="L3422" i="8"/>
  <c r="F3422" i="8"/>
  <c r="O3421" i="8"/>
  <c r="L3421" i="8"/>
  <c r="F3421" i="8"/>
  <c r="O3420" i="8"/>
  <c r="L3420" i="8"/>
  <c r="F3420" i="8"/>
  <c r="O3419" i="8"/>
  <c r="L3419" i="8"/>
  <c r="F3419" i="8"/>
  <c r="O3418" i="8"/>
  <c r="L3418" i="8"/>
  <c r="F3418" i="8"/>
  <c r="O3417" i="8"/>
  <c r="L3417" i="8"/>
  <c r="F3417" i="8"/>
  <c r="O3416" i="8"/>
  <c r="L3416" i="8"/>
  <c r="F3416" i="8"/>
  <c r="O3415" i="8"/>
  <c r="L3415" i="8"/>
  <c r="F3415" i="8"/>
  <c r="O3414" i="8"/>
  <c r="L3414" i="8"/>
  <c r="F3414" i="8"/>
  <c r="O3413" i="8"/>
  <c r="L3413" i="8"/>
  <c r="F3413" i="8"/>
  <c r="O3412" i="8"/>
  <c r="L3412" i="8"/>
  <c r="F3412" i="8"/>
  <c r="O3411" i="8"/>
  <c r="L3411" i="8"/>
  <c r="F3411" i="8"/>
  <c r="O3410" i="8"/>
  <c r="L3410" i="8"/>
  <c r="F3410" i="8"/>
  <c r="O3409" i="8"/>
  <c r="L3409" i="8"/>
  <c r="F3409" i="8"/>
  <c r="O3408" i="8"/>
  <c r="L3408" i="8"/>
  <c r="F3408" i="8"/>
  <c r="O3407" i="8"/>
  <c r="L3407" i="8"/>
  <c r="F3407" i="8"/>
  <c r="O3406" i="8"/>
  <c r="L3406" i="8"/>
  <c r="F3406" i="8"/>
  <c r="O3405" i="8"/>
  <c r="L3405" i="8"/>
  <c r="F3405" i="8"/>
  <c r="O3404" i="8"/>
  <c r="L3404" i="8"/>
  <c r="F3404" i="8"/>
  <c r="O3403" i="8"/>
  <c r="L3403" i="8"/>
  <c r="F3403" i="8"/>
  <c r="O3402" i="8"/>
  <c r="L3402" i="8"/>
  <c r="F3402" i="8"/>
  <c r="O3401" i="8"/>
  <c r="L3401" i="8"/>
  <c r="F3401" i="8"/>
  <c r="O3400" i="8"/>
  <c r="L3400" i="8"/>
  <c r="F3400" i="8"/>
  <c r="O3399" i="8"/>
  <c r="L3399" i="8"/>
  <c r="F3399" i="8"/>
  <c r="O3398" i="8"/>
  <c r="L3398" i="8"/>
  <c r="F3398" i="8"/>
  <c r="O3397" i="8"/>
  <c r="L3397" i="8"/>
  <c r="F3397" i="8"/>
  <c r="O3396" i="8"/>
  <c r="L3396" i="8"/>
  <c r="F3396" i="8"/>
  <c r="O3395" i="8"/>
  <c r="L3395" i="8"/>
  <c r="F3395" i="8"/>
  <c r="O3394" i="8"/>
  <c r="L3394" i="8"/>
  <c r="F3394" i="8"/>
  <c r="O3393" i="8"/>
  <c r="L3393" i="8"/>
  <c r="F3393" i="8"/>
  <c r="O3392" i="8"/>
  <c r="L3392" i="8"/>
  <c r="F3392" i="8"/>
  <c r="O3391" i="8"/>
  <c r="L3391" i="8"/>
  <c r="F3391" i="8"/>
  <c r="O3390" i="8"/>
  <c r="L3390" i="8"/>
  <c r="F3390" i="8"/>
  <c r="O3389" i="8"/>
  <c r="L3389" i="8"/>
  <c r="F3389" i="8"/>
  <c r="O3388" i="8"/>
  <c r="L3388" i="8"/>
  <c r="F3388" i="8"/>
  <c r="O3387" i="8"/>
  <c r="L3387" i="8"/>
  <c r="F3387" i="8"/>
  <c r="O3386" i="8"/>
  <c r="L3386" i="8"/>
  <c r="F3386" i="8"/>
  <c r="O3385" i="8"/>
  <c r="L3385" i="8"/>
  <c r="F3385" i="8"/>
  <c r="O3384" i="8"/>
  <c r="L3384" i="8"/>
  <c r="F3384" i="8"/>
  <c r="O3383" i="8"/>
  <c r="L3383" i="8"/>
  <c r="F3383" i="8"/>
  <c r="O3382" i="8"/>
  <c r="L3382" i="8"/>
  <c r="F3382" i="8"/>
  <c r="O3381" i="8"/>
  <c r="L3381" i="8"/>
  <c r="F3381" i="8"/>
  <c r="O3380" i="8"/>
  <c r="L3380" i="8"/>
  <c r="F3380" i="8"/>
  <c r="O3379" i="8"/>
  <c r="L3379" i="8"/>
  <c r="F3379" i="8"/>
  <c r="O3378" i="8"/>
  <c r="L3378" i="8"/>
  <c r="F3378" i="8"/>
  <c r="O3377" i="8"/>
  <c r="L3377" i="8"/>
  <c r="F3377" i="8"/>
  <c r="O3376" i="8"/>
  <c r="L3376" i="8"/>
  <c r="F3376" i="8"/>
  <c r="O3375" i="8"/>
  <c r="L3375" i="8"/>
  <c r="F3375" i="8"/>
  <c r="O3374" i="8"/>
  <c r="L3374" i="8"/>
  <c r="F3374" i="8"/>
  <c r="O3373" i="8"/>
  <c r="L3373" i="8"/>
  <c r="F3373" i="8"/>
  <c r="O3372" i="8"/>
  <c r="L3372" i="8"/>
  <c r="F3372" i="8"/>
  <c r="O3371" i="8"/>
  <c r="L3371" i="8"/>
  <c r="F3371" i="8"/>
  <c r="O3370" i="8"/>
  <c r="L3370" i="8"/>
  <c r="F3370" i="8"/>
  <c r="O3369" i="8"/>
  <c r="L3369" i="8"/>
  <c r="F3369" i="8"/>
  <c r="O3368" i="8"/>
  <c r="L3368" i="8"/>
  <c r="F3368" i="8"/>
  <c r="O3367" i="8"/>
  <c r="L3367" i="8"/>
  <c r="F3367" i="8"/>
  <c r="O3366" i="8"/>
  <c r="L3366" i="8"/>
  <c r="F3366" i="8"/>
  <c r="O3365" i="8"/>
  <c r="L3365" i="8"/>
  <c r="F3365" i="8"/>
  <c r="O3364" i="8"/>
  <c r="L3364" i="8"/>
  <c r="F3364" i="8"/>
  <c r="O3363" i="8"/>
  <c r="L3363" i="8"/>
  <c r="F3363" i="8"/>
  <c r="O3362" i="8"/>
  <c r="L3362" i="8"/>
  <c r="F3362" i="8"/>
  <c r="O3361" i="8"/>
  <c r="L3361" i="8"/>
  <c r="F3361" i="8"/>
  <c r="O3360" i="8"/>
  <c r="L3360" i="8"/>
  <c r="F3360" i="8"/>
  <c r="O3359" i="8"/>
  <c r="L3359" i="8"/>
  <c r="F3359" i="8"/>
  <c r="O3358" i="8"/>
  <c r="L3358" i="8"/>
  <c r="F3358" i="8"/>
  <c r="O3357" i="8"/>
  <c r="L3357" i="8"/>
  <c r="F3357" i="8"/>
  <c r="O3356" i="8"/>
  <c r="L3356" i="8"/>
  <c r="F3356" i="8"/>
  <c r="O3355" i="8"/>
  <c r="L3355" i="8"/>
  <c r="F3355" i="8"/>
  <c r="O3354" i="8"/>
  <c r="L3354" i="8"/>
  <c r="F3354" i="8"/>
  <c r="O3353" i="8"/>
  <c r="L3353" i="8"/>
  <c r="F3353" i="8"/>
  <c r="O3352" i="8"/>
  <c r="L3352" i="8"/>
  <c r="F3352" i="8"/>
  <c r="O3351" i="8"/>
  <c r="L3351" i="8"/>
  <c r="F3351" i="8"/>
  <c r="O3350" i="8"/>
  <c r="L3350" i="8"/>
  <c r="F3350" i="8"/>
  <c r="O3349" i="8"/>
  <c r="L3349" i="8"/>
  <c r="F3349" i="8"/>
  <c r="O3348" i="8"/>
  <c r="L3348" i="8"/>
  <c r="F3348" i="8"/>
  <c r="O3347" i="8"/>
  <c r="L3347" i="8"/>
  <c r="F3347" i="8"/>
  <c r="O3346" i="8"/>
  <c r="L3346" i="8"/>
  <c r="F3346" i="8"/>
  <c r="O3345" i="8"/>
  <c r="L3345" i="8"/>
  <c r="F3345" i="8"/>
  <c r="O3344" i="8"/>
  <c r="L3344" i="8"/>
  <c r="F3344" i="8"/>
  <c r="O3343" i="8"/>
  <c r="L3343" i="8"/>
  <c r="F3343" i="8"/>
  <c r="O3342" i="8"/>
  <c r="L3342" i="8"/>
  <c r="F3342" i="8"/>
  <c r="O3341" i="8"/>
  <c r="L3341" i="8"/>
  <c r="F3341" i="8"/>
  <c r="O3340" i="8"/>
  <c r="L3340" i="8"/>
  <c r="F3340" i="8"/>
  <c r="O3339" i="8"/>
  <c r="L3339" i="8"/>
  <c r="F3339" i="8"/>
  <c r="O3338" i="8"/>
  <c r="L3338" i="8"/>
  <c r="F3338" i="8"/>
  <c r="O3337" i="8"/>
  <c r="L3337" i="8"/>
  <c r="F3337" i="8"/>
  <c r="O3336" i="8"/>
  <c r="L3336" i="8"/>
  <c r="F3336" i="8"/>
  <c r="O3335" i="8"/>
  <c r="L3335" i="8"/>
  <c r="F3335" i="8"/>
  <c r="O3334" i="8"/>
  <c r="L3334" i="8"/>
  <c r="F3334" i="8"/>
  <c r="O3333" i="8"/>
  <c r="L3333" i="8"/>
  <c r="F3333" i="8"/>
  <c r="O3332" i="8"/>
  <c r="L3332" i="8"/>
  <c r="F3332" i="8"/>
  <c r="O3331" i="8"/>
  <c r="L3331" i="8"/>
  <c r="F3331" i="8"/>
  <c r="O3330" i="8"/>
  <c r="L3330" i="8"/>
  <c r="F3330" i="8"/>
  <c r="O3329" i="8"/>
  <c r="L3329" i="8"/>
  <c r="F3329" i="8"/>
  <c r="O3328" i="8"/>
  <c r="L3328" i="8"/>
  <c r="F3328" i="8"/>
  <c r="O3327" i="8"/>
  <c r="L3327" i="8"/>
  <c r="F3327" i="8"/>
  <c r="O3326" i="8"/>
  <c r="L3326" i="8"/>
  <c r="F3326" i="8"/>
  <c r="O3325" i="8"/>
  <c r="L3325" i="8"/>
  <c r="F3325" i="8"/>
  <c r="O3324" i="8"/>
  <c r="L3324" i="8"/>
  <c r="F3324" i="8"/>
  <c r="O3323" i="8"/>
  <c r="L3323" i="8"/>
  <c r="F3323" i="8"/>
  <c r="O3322" i="8"/>
  <c r="L3322" i="8"/>
  <c r="F3322" i="8"/>
  <c r="O3321" i="8"/>
  <c r="L3321" i="8"/>
  <c r="F3321" i="8"/>
  <c r="O3320" i="8"/>
  <c r="L3320" i="8"/>
  <c r="F3320" i="8"/>
  <c r="O3319" i="8"/>
  <c r="L3319" i="8"/>
  <c r="F3319" i="8"/>
  <c r="O3318" i="8"/>
  <c r="L3318" i="8"/>
  <c r="F3318" i="8"/>
  <c r="O3317" i="8"/>
  <c r="L3317" i="8"/>
  <c r="F3317" i="8"/>
  <c r="O3316" i="8"/>
  <c r="L3316" i="8"/>
  <c r="F3316" i="8"/>
  <c r="O3315" i="8"/>
  <c r="L3315" i="8"/>
  <c r="F3315" i="8"/>
  <c r="O3314" i="8"/>
  <c r="L3314" i="8"/>
  <c r="F3314" i="8"/>
  <c r="O3313" i="8"/>
  <c r="L3313" i="8"/>
  <c r="F3313" i="8"/>
  <c r="O3312" i="8"/>
  <c r="L3312" i="8"/>
  <c r="F3312" i="8"/>
  <c r="O3311" i="8"/>
  <c r="L3311" i="8"/>
  <c r="F3311" i="8"/>
  <c r="O3310" i="8"/>
  <c r="L3310" i="8"/>
  <c r="F3310" i="8"/>
  <c r="O3309" i="8"/>
  <c r="L3309" i="8"/>
  <c r="F3309" i="8"/>
  <c r="O3308" i="8"/>
  <c r="L3308" i="8"/>
  <c r="F3308" i="8"/>
  <c r="O3307" i="8"/>
  <c r="L3307" i="8"/>
  <c r="F3307" i="8"/>
  <c r="O3306" i="8"/>
  <c r="L3306" i="8"/>
  <c r="F3306" i="8"/>
  <c r="O3305" i="8"/>
  <c r="L3305" i="8"/>
  <c r="F3305" i="8"/>
  <c r="O3304" i="8"/>
  <c r="L3304" i="8"/>
  <c r="F3304" i="8"/>
  <c r="O3303" i="8"/>
  <c r="L3303" i="8"/>
  <c r="F3303" i="8"/>
  <c r="O3302" i="8"/>
  <c r="L3302" i="8"/>
  <c r="F3302" i="8"/>
  <c r="O3301" i="8"/>
  <c r="L3301" i="8"/>
  <c r="F3301" i="8"/>
  <c r="O3300" i="8"/>
  <c r="L3300" i="8"/>
  <c r="F3300" i="8"/>
  <c r="O3299" i="8"/>
  <c r="L3299" i="8"/>
  <c r="F3299" i="8"/>
  <c r="O3298" i="8"/>
  <c r="L3298" i="8"/>
  <c r="F3298" i="8"/>
  <c r="O3297" i="8"/>
  <c r="L3297" i="8"/>
  <c r="F3297" i="8"/>
  <c r="O3296" i="8"/>
  <c r="L3296" i="8"/>
  <c r="F3296" i="8"/>
  <c r="O3295" i="8"/>
  <c r="L3295" i="8"/>
  <c r="F3295" i="8"/>
  <c r="O3294" i="8"/>
  <c r="L3294" i="8"/>
  <c r="F3294" i="8"/>
  <c r="O3293" i="8"/>
  <c r="L3293" i="8"/>
  <c r="F3293" i="8"/>
  <c r="O3292" i="8"/>
  <c r="L3292" i="8"/>
  <c r="F3292" i="8"/>
  <c r="O3291" i="8"/>
  <c r="L3291" i="8"/>
  <c r="F3291" i="8"/>
  <c r="O3290" i="8"/>
  <c r="L3290" i="8"/>
  <c r="F3290" i="8"/>
  <c r="O3289" i="8"/>
  <c r="L3289" i="8"/>
  <c r="F3289" i="8"/>
  <c r="O3288" i="8"/>
  <c r="L3288" i="8"/>
  <c r="F3288" i="8"/>
  <c r="O3287" i="8"/>
  <c r="L3287" i="8"/>
  <c r="F3287" i="8"/>
  <c r="O3286" i="8"/>
  <c r="L3286" i="8"/>
  <c r="F3286" i="8"/>
  <c r="O3285" i="8"/>
  <c r="L3285" i="8"/>
  <c r="F3285" i="8"/>
  <c r="O3284" i="8"/>
  <c r="L3284" i="8"/>
  <c r="F3284" i="8"/>
  <c r="O3283" i="8"/>
  <c r="L3283" i="8"/>
  <c r="F3283" i="8"/>
  <c r="O3282" i="8"/>
  <c r="L3282" i="8"/>
  <c r="F3282" i="8"/>
  <c r="O3281" i="8"/>
  <c r="L3281" i="8"/>
  <c r="F3281" i="8"/>
  <c r="O3280" i="8"/>
  <c r="L3280" i="8"/>
  <c r="F3280" i="8"/>
  <c r="O3279" i="8"/>
  <c r="L3279" i="8"/>
  <c r="F3279" i="8"/>
  <c r="O3278" i="8"/>
  <c r="L3278" i="8"/>
  <c r="F3278" i="8"/>
  <c r="O3277" i="8"/>
  <c r="L3277" i="8"/>
  <c r="F3277" i="8"/>
  <c r="O3276" i="8"/>
  <c r="L3276" i="8"/>
  <c r="F3276" i="8"/>
  <c r="O3275" i="8"/>
  <c r="L3275" i="8"/>
  <c r="F3275" i="8"/>
  <c r="O3274" i="8"/>
  <c r="L3274" i="8"/>
  <c r="F3274" i="8"/>
  <c r="O3273" i="8"/>
  <c r="L3273" i="8"/>
  <c r="F3273" i="8"/>
  <c r="O3272" i="8"/>
  <c r="L3272" i="8"/>
  <c r="F3272" i="8"/>
  <c r="O3271" i="8"/>
  <c r="L3271" i="8"/>
  <c r="F3271" i="8"/>
  <c r="O3270" i="8"/>
  <c r="L3270" i="8"/>
  <c r="F3270" i="8"/>
  <c r="O3269" i="8"/>
  <c r="L3269" i="8"/>
  <c r="F3269" i="8"/>
  <c r="O3268" i="8"/>
  <c r="L3268" i="8"/>
  <c r="F3268" i="8"/>
  <c r="O3267" i="8"/>
  <c r="L3267" i="8"/>
  <c r="F3267" i="8"/>
  <c r="O3266" i="8"/>
  <c r="L3266" i="8"/>
  <c r="F3266" i="8"/>
  <c r="O3265" i="8"/>
  <c r="L3265" i="8"/>
  <c r="F3265" i="8"/>
  <c r="O3264" i="8"/>
  <c r="L3264" i="8"/>
  <c r="F3264" i="8"/>
  <c r="O3263" i="8"/>
  <c r="L3263" i="8"/>
  <c r="F3263" i="8"/>
  <c r="O3262" i="8"/>
  <c r="L3262" i="8"/>
  <c r="F3262" i="8"/>
  <c r="O3261" i="8"/>
  <c r="L3261" i="8"/>
  <c r="F3261" i="8"/>
  <c r="O3260" i="8"/>
  <c r="L3260" i="8"/>
  <c r="F3260" i="8"/>
  <c r="O3259" i="8"/>
  <c r="L3259" i="8"/>
  <c r="F3259" i="8"/>
  <c r="O3258" i="8"/>
  <c r="L3258" i="8"/>
  <c r="F3258" i="8"/>
  <c r="O3257" i="8"/>
  <c r="L3257" i="8"/>
  <c r="F3257" i="8"/>
  <c r="O3256" i="8"/>
  <c r="L3256" i="8"/>
  <c r="F3256" i="8"/>
  <c r="O3255" i="8"/>
  <c r="L3255" i="8"/>
  <c r="F3255" i="8"/>
  <c r="O3254" i="8"/>
  <c r="L3254" i="8"/>
  <c r="F3254" i="8"/>
  <c r="O3253" i="8"/>
  <c r="L3253" i="8"/>
  <c r="F3253" i="8"/>
  <c r="O3252" i="8"/>
  <c r="L3252" i="8"/>
  <c r="F3252" i="8"/>
  <c r="O3251" i="8"/>
  <c r="L3251" i="8"/>
  <c r="F3251" i="8"/>
  <c r="O3250" i="8"/>
  <c r="L3250" i="8"/>
  <c r="F3250" i="8"/>
  <c r="O3249" i="8"/>
  <c r="L3249" i="8"/>
  <c r="F3249" i="8"/>
  <c r="O3248" i="8"/>
  <c r="L3248" i="8"/>
  <c r="F3248" i="8"/>
  <c r="O3247" i="8"/>
  <c r="L3247" i="8"/>
  <c r="F3247" i="8"/>
  <c r="O3246" i="8"/>
  <c r="L3246" i="8"/>
  <c r="F3246" i="8"/>
  <c r="O3245" i="8"/>
  <c r="L3245" i="8"/>
  <c r="F3245" i="8"/>
  <c r="O3244" i="8"/>
  <c r="L3244" i="8"/>
  <c r="F3244" i="8"/>
  <c r="O3243" i="8"/>
  <c r="L3243" i="8"/>
  <c r="F3243" i="8"/>
  <c r="O3242" i="8"/>
  <c r="L3242" i="8"/>
  <c r="F3242" i="8"/>
  <c r="O3241" i="8"/>
  <c r="L3241" i="8"/>
  <c r="F3241" i="8"/>
  <c r="O3240" i="8"/>
  <c r="L3240" i="8"/>
  <c r="F3240" i="8"/>
  <c r="O3239" i="8"/>
  <c r="L3239" i="8"/>
  <c r="F3239" i="8"/>
  <c r="O3238" i="8"/>
  <c r="L3238" i="8"/>
  <c r="F3238" i="8"/>
  <c r="O3237" i="8"/>
  <c r="L3237" i="8"/>
  <c r="F3237" i="8"/>
  <c r="O3236" i="8"/>
  <c r="L3236" i="8"/>
  <c r="F3236" i="8"/>
  <c r="O3235" i="8"/>
  <c r="L3235" i="8"/>
  <c r="F3235" i="8"/>
  <c r="O3234" i="8"/>
  <c r="L3234" i="8"/>
  <c r="F3234" i="8"/>
  <c r="O3233" i="8"/>
  <c r="L3233" i="8"/>
  <c r="F3233" i="8"/>
  <c r="O3232" i="8"/>
  <c r="L3232" i="8"/>
  <c r="F3232" i="8"/>
  <c r="O3231" i="8"/>
  <c r="L3231" i="8"/>
  <c r="F3231" i="8"/>
  <c r="O3230" i="8"/>
  <c r="L3230" i="8"/>
  <c r="F3230" i="8"/>
  <c r="O3229" i="8"/>
  <c r="L3229" i="8"/>
  <c r="F3229" i="8"/>
  <c r="O3228" i="8"/>
  <c r="L3228" i="8"/>
  <c r="F3228" i="8"/>
  <c r="O3227" i="8"/>
  <c r="L3227" i="8"/>
  <c r="F3227" i="8"/>
  <c r="O3226" i="8"/>
  <c r="L3226" i="8"/>
  <c r="F3226" i="8"/>
  <c r="O3225" i="8"/>
  <c r="L3225" i="8"/>
  <c r="F3225" i="8"/>
  <c r="O3224" i="8"/>
  <c r="L3224" i="8"/>
  <c r="F3224" i="8"/>
  <c r="O3223" i="8"/>
  <c r="L3223" i="8"/>
  <c r="F3223" i="8"/>
  <c r="O3222" i="8"/>
  <c r="L3222" i="8"/>
  <c r="F3222" i="8"/>
  <c r="O3221" i="8"/>
  <c r="L3221" i="8"/>
  <c r="F3221" i="8"/>
  <c r="O3220" i="8"/>
  <c r="L3220" i="8"/>
  <c r="F3220" i="8"/>
  <c r="O3219" i="8"/>
  <c r="L3219" i="8"/>
  <c r="F3219" i="8"/>
  <c r="O3218" i="8"/>
  <c r="L3218" i="8"/>
  <c r="F3218" i="8"/>
  <c r="O3217" i="8"/>
  <c r="L3217" i="8"/>
  <c r="F3217" i="8"/>
  <c r="O3216" i="8"/>
  <c r="L3216" i="8"/>
  <c r="F3216" i="8"/>
  <c r="O3215" i="8"/>
  <c r="L3215" i="8"/>
  <c r="F3215" i="8"/>
  <c r="O3214" i="8"/>
  <c r="L3214" i="8"/>
  <c r="F3214" i="8"/>
  <c r="O3213" i="8"/>
  <c r="L3213" i="8"/>
  <c r="F3213" i="8"/>
  <c r="O3212" i="8"/>
  <c r="L3212" i="8"/>
  <c r="F3212" i="8"/>
  <c r="O3211" i="8"/>
  <c r="L3211" i="8"/>
  <c r="F3211" i="8"/>
  <c r="O3210" i="8"/>
  <c r="L3210" i="8"/>
  <c r="F3210" i="8"/>
  <c r="O3209" i="8"/>
  <c r="L3209" i="8"/>
  <c r="F3209" i="8"/>
  <c r="O3208" i="8"/>
  <c r="L3208" i="8"/>
  <c r="F3208" i="8"/>
  <c r="O3207" i="8"/>
  <c r="L3207" i="8"/>
  <c r="F3207" i="8"/>
  <c r="O3206" i="8"/>
  <c r="L3206" i="8"/>
  <c r="F3206" i="8"/>
  <c r="O3205" i="8"/>
  <c r="L3205" i="8"/>
  <c r="F3205" i="8"/>
  <c r="O3204" i="8"/>
  <c r="L3204" i="8"/>
  <c r="F3204" i="8"/>
  <c r="O3203" i="8"/>
  <c r="L3203" i="8"/>
  <c r="F3203" i="8"/>
  <c r="O3202" i="8"/>
  <c r="L3202" i="8"/>
  <c r="F3202" i="8"/>
  <c r="O3201" i="8"/>
  <c r="L3201" i="8"/>
  <c r="F3201" i="8"/>
  <c r="O3200" i="8"/>
  <c r="L3200" i="8"/>
  <c r="F3200" i="8"/>
  <c r="O3199" i="8"/>
  <c r="L3199" i="8"/>
  <c r="F3199" i="8"/>
  <c r="O3198" i="8"/>
  <c r="L3198" i="8"/>
  <c r="F3198" i="8"/>
  <c r="O3197" i="8"/>
  <c r="L3197" i="8"/>
  <c r="F3197" i="8"/>
  <c r="O3196" i="8"/>
  <c r="L3196" i="8"/>
  <c r="F3196" i="8"/>
  <c r="O3195" i="8"/>
  <c r="L3195" i="8"/>
  <c r="F3195" i="8"/>
  <c r="O3194" i="8"/>
  <c r="L3194" i="8"/>
  <c r="F3194" i="8"/>
  <c r="O3193" i="8"/>
  <c r="L3193" i="8"/>
  <c r="F3193" i="8"/>
  <c r="O3192" i="8"/>
  <c r="L3192" i="8"/>
  <c r="F3192" i="8"/>
  <c r="O3191" i="8"/>
  <c r="L3191" i="8"/>
  <c r="F3191" i="8"/>
  <c r="O3190" i="8"/>
  <c r="L3190" i="8"/>
  <c r="F3190" i="8"/>
  <c r="O3189" i="8"/>
  <c r="L3189" i="8"/>
  <c r="F3189" i="8"/>
  <c r="O3188" i="8"/>
  <c r="L3188" i="8"/>
  <c r="F3188" i="8"/>
  <c r="O3187" i="8"/>
  <c r="L3187" i="8"/>
  <c r="F3187" i="8"/>
  <c r="O3186" i="8"/>
  <c r="L3186" i="8"/>
  <c r="F3186" i="8"/>
  <c r="O3185" i="8"/>
  <c r="L3185" i="8"/>
  <c r="F3185" i="8"/>
  <c r="O3184" i="8"/>
  <c r="L3184" i="8"/>
  <c r="F3184" i="8"/>
  <c r="O3183" i="8"/>
  <c r="L3183" i="8"/>
  <c r="F3183" i="8"/>
  <c r="O3182" i="8"/>
  <c r="L3182" i="8"/>
  <c r="F3182" i="8"/>
  <c r="O3181" i="8"/>
  <c r="L3181" i="8"/>
  <c r="F3181" i="8"/>
  <c r="O3180" i="8"/>
  <c r="L3180" i="8"/>
  <c r="F3180" i="8"/>
  <c r="O3179" i="8"/>
  <c r="L3179" i="8"/>
  <c r="F3179" i="8"/>
  <c r="O3178" i="8"/>
  <c r="L3178" i="8"/>
  <c r="F3178" i="8"/>
  <c r="O3177" i="8"/>
  <c r="L3177" i="8"/>
  <c r="F3177" i="8"/>
  <c r="O3176" i="8"/>
  <c r="L3176" i="8"/>
  <c r="F3176" i="8"/>
  <c r="O3175" i="8"/>
  <c r="L3175" i="8"/>
  <c r="F3175" i="8"/>
  <c r="O3174" i="8"/>
  <c r="L3174" i="8"/>
  <c r="F3174" i="8"/>
  <c r="O3173" i="8"/>
  <c r="L3173" i="8"/>
  <c r="F3173" i="8"/>
  <c r="O3172" i="8"/>
  <c r="L3172" i="8"/>
  <c r="F3172" i="8"/>
  <c r="O3171" i="8"/>
  <c r="L3171" i="8"/>
  <c r="F3171" i="8"/>
  <c r="O3170" i="8"/>
  <c r="L3170" i="8"/>
  <c r="F3170" i="8"/>
  <c r="O3169" i="8"/>
  <c r="L3169" i="8"/>
  <c r="F3169" i="8"/>
  <c r="O3168" i="8"/>
  <c r="L3168" i="8"/>
  <c r="F3168" i="8"/>
  <c r="O3167" i="8"/>
  <c r="L3167" i="8"/>
  <c r="F3167" i="8"/>
  <c r="O3166" i="8"/>
  <c r="L3166" i="8"/>
  <c r="F3166" i="8"/>
  <c r="O3165" i="8"/>
  <c r="L3165" i="8"/>
  <c r="F3165" i="8"/>
  <c r="O3164" i="8"/>
  <c r="L3164" i="8"/>
  <c r="F3164" i="8"/>
  <c r="O3163" i="8"/>
  <c r="L3163" i="8"/>
  <c r="F3163" i="8"/>
  <c r="O3162" i="8"/>
  <c r="L3162" i="8"/>
  <c r="F3162" i="8"/>
  <c r="O3161" i="8"/>
  <c r="L3161" i="8"/>
  <c r="F3161" i="8"/>
  <c r="O3160" i="8"/>
  <c r="L3160" i="8"/>
  <c r="F3160" i="8"/>
  <c r="O3159" i="8"/>
  <c r="L3159" i="8"/>
  <c r="F3159" i="8"/>
  <c r="O3158" i="8"/>
  <c r="L3158" i="8"/>
  <c r="F3158" i="8"/>
  <c r="O3157" i="8"/>
  <c r="L3157" i="8"/>
  <c r="F3157" i="8"/>
  <c r="O3156" i="8"/>
  <c r="L3156" i="8"/>
  <c r="F3156" i="8"/>
  <c r="O3155" i="8"/>
  <c r="L3155" i="8"/>
  <c r="F3155" i="8"/>
  <c r="O3154" i="8"/>
  <c r="L3154" i="8"/>
  <c r="F3154" i="8"/>
  <c r="O3153" i="8"/>
  <c r="L3153" i="8"/>
  <c r="F3153" i="8"/>
  <c r="O3152" i="8"/>
  <c r="L3152" i="8"/>
  <c r="F3152" i="8"/>
  <c r="O3151" i="8"/>
  <c r="L3151" i="8"/>
  <c r="F3151" i="8"/>
  <c r="O3150" i="8"/>
  <c r="L3150" i="8"/>
  <c r="F3150" i="8"/>
  <c r="O3149" i="8"/>
  <c r="L3149" i="8"/>
  <c r="F3149" i="8"/>
  <c r="O3148" i="8"/>
  <c r="L3148" i="8"/>
  <c r="F3148" i="8"/>
  <c r="O3147" i="8"/>
  <c r="L3147" i="8"/>
  <c r="F3147" i="8"/>
  <c r="O3146" i="8"/>
  <c r="L3146" i="8"/>
  <c r="F3146" i="8"/>
  <c r="O3145" i="8"/>
  <c r="L3145" i="8"/>
  <c r="F3145" i="8"/>
  <c r="O3144" i="8"/>
  <c r="L3144" i="8"/>
  <c r="F3144" i="8"/>
  <c r="O3143" i="8"/>
  <c r="L3143" i="8"/>
  <c r="F3143" i="8"/>
  <c r="O3142" i="8"/>
  <c r="L3142" i="8"/>
  <c r="F3142" i="8"/>
  <c r="O3141" i="8"/>
  <c r="L3141" i="8"/>
  <c r="F3141" i="8"/>
  <c r="O3140" i="8"/>
  <c r="L3140" i="8"/>
  <c r="F3140" i="8"/>
  <c r="O3139" i="8"/>
  <c r="L3139" i="8"/>
  <c r="F3139" i="8"/>
  <c r="O3138" i="8"/>
  <c r="L3138" i="8"/>
  <c r="F3138" i="8"/>
  <c r="O3137" i="8"/>
  <c r="L3137" i="8"/>
  <c r="F3137" i="8"/>
  <c r="O3136" i="8"/>
  <c r="L3136" i="8"/>
  <c r="F3136" i="8"/>
  <c r="O3135" i="8"/>
  <c r="L3135" i="8"/>
  <c r="F3135" i="8"/>
  <c r="O3134" i="8"/>
  <c r="L3134" i="8"/>
  <c r="F3134" i="8"/>
  <c r="O3133" i="8"/>
  <c r="L3133" i="8"/>
  <c r="F3133" i="8"/>
  <c r="O3132" i="8"/>
  <c r="L3132" i="8"/>
  <c r="F3132" i="8"/>
  <c r="O3131" i="8"/>
  <c r="L3131" i="8"/>
  <c r="F3131" i="8"/>
  <c r="O3130" i="8"/>
  <c r="L3130" i="8"/>
  <c r="F3130" i="8"/>
  <c r="O3129" i="8"/>
  <c r="L3129" i="8"/>
  <c r="F3129" i="8"/>
  <c r="O3128" i="8"/>
  <c r="L3128" i="8"/>
  <c r="F3128" i="8"/>
  <c r="O3127" i="8"/>
  <c r="L3127" i="8"/>
  <c r="F3127" i="8"/>
  <c r="O3126" i="8"/>
  <c r="L3126" i="8"/>
  <c r="F3126" i="8"/>
  <c r="O3125" i="8"/>
  <c r="L3125" i="8"/>
  <c r="F3125" i="8"/>
  <c r="O3124" i="8"/>
  <c r="L3124" i="8"/>
  <c r="F3124" i="8"/>
  <c r="O3123" i="8"/>
  <c r="L3123" i="8"/>
  <c r="F3123" i="8"/>
  <c r="O3122" i="8"/>
  <c r="L3122" i="8"/>
  <c r="F3122" i="8"/>
  <c r="O3121" i="8"/>
  <c r="L3121" i="8"/>
  <c r="F3121" i="8"/>
  <c r="O3120" i="8"/>
  <c r="L3120" i="8"/>
  <c r="F3120" i="8"/>
  <c r="O3119" i="8"/>
  <c r="L3119" i="8"/>
  <c r="F3119" i="8"/>
  <c r="O3118" i="8"/>
  <c r="L3118" i="8"/>
  <c r="F3118" i="8"/>
  <c r="O3117" i="8"/>
  <c r="L3117" i="8"/>
  <c r="F3117" i="8"/>
  <c r="O3116" i="8"/>
  <c r="L3116" i="8"/>
  <c r="F3116" i="8"/>
  <c r="O3115" i="8"/>
  <c r="L3115" i="8"/>
  <c r="F3115" i="8"/>
  <c r="O3114" i="8"/>
  <c r="L3114" i="8"/>
  <c r="F3114" i="8"/>
  <c r="O3113" i="8"/>
  <c r="L3113" i="8"/>
  <c r="F3113" i="8"/>
  <c r="O3112" i="8"/>
  <c r="L3112" i="8"/>
  <c r="F3112" i="8"/>
  <c r="O3111" i="8"/>
  <c r="L3111" i="8"/>
  <c r="F3111" i="8"/>
  <c r="O3110" i="8"/>
  <c r="L3110" i="8"/>
  <c r="F3110" i="8"/>
  <c r="O3109" i="8"/>
  <c r="L3109" i="8"/>
  <c r="F3109" i="8"/>
  <c r="O3108" i="8"/>
  <c r="L3108" i="8"/>
  <c r="F3108" i="8"/>
  <c r="O3107" i="8"/>
  <c r="L3107" i="8"/>
  <c r="F3107" i="8"/>
  <c r="O3106" i="8"/>
  <c r="L3106" i="8"/>
  <c r="F3106" i="8"/>
  <c r="O3105" i="8"/>
  <c r="L3105" i="8"/>
  <c r="F3105" i="8"/>
  <c r="O3104" i="8"/>
  <c r="L3104" i="8"/>
  <c r="F3104" i="8"/>
  <c r="O3103" i="8"/>
  <c r="L3103" i="8"/>
  <c r="F3103" i="8"/>
  <c r="O3102" i="8"/>
  <c r="L3102" i="8"/>
  <c r="F3102" i="8"/>
  <c r="O3101" i="8"/>
  <c r="L3101" i="8"/>
  <c r="F3101" i="8"/>
  <c r="O3100" i="8"/>
  <c r="L3100" i="8"/>
  <c r="F3100" i="8"/>
  <c r="O3099" i="8"/>
  <c r="L3099" i="8"/>
  <c r="F3099" i="8"/>
  <c r="O3098" i="8"/>
  <c r="L3098" i="8"/>
  <c r="F3098" i="8"/>
  <c r="O3097" i="8"/>
  <c r="L3097" i="8"/>
  <c r="F3097" i="8"/>
  <c r="O3096" i="8"/>
  <c r="L3096" i="8"/>
  <c r="F3096" i="8"/>
  <c r="O3095" i="8"/>
  <c r="L3095" i="8"/>
  <c r="F3095" i="8"/>
  <c r="O3094" i="8"/>
  <c r="L3094" i="8"/>
  <c r="F3094" i="8"/>
  <c r="O3093" i="8"/>
  <c r="L3093" i="8"/>
  <c r="F3093" i="8"/>
  <c r="O3092" i="8"/>
  <c r="L3092" i="8"/>
  <c r="F3092" i="8"/>
  <c r="O3091" i="8"/>
  <c r="L3091" i="8"/>
  <c r="F3091" i="8"/>
  <c r="O3090" i="8"/>
  <c r="L3090" i="8"/>
  <c r="F3090" i="8"/>
  <c r="O3089" i="8"/>
  <c r="L3089" i="8"/>
  <c r="F3089" i="8"/>
  <c r="O3088" i="8"/>
  <c r="L3088" i="8"/>
  <c r="F3088" i="8"/>
  <c r="O3087" i="8"/>
  <c r="L3087" i="8"/>
  <c r="F3087" i="8"/>
  <c r="O3086" i="8"/>
  <c r="L3086" i="8"/>
  <c r="F3086" i="8"/>
  <c r="O3085" i="8"/>
  <c r="L3085" i="8"/>
  <c r="F3085" i="8"/>
  <c r="O3084" i="8"/>
  <c r="L3084" i="8"/>
  <c r="F3084" i="8"/>
  <c r="O3083" i="8"/>
  <c r="L3083" i="8"/>
  <c r="F3083" i="8"/>
  <c r="O3082" i="8"/>
  <c r="L3082" i="8"/>
  <c r="F3082" i="8"/>
  <c r="O3081" i="8"/>
  <c r="L3081" i="8"/>
  <c r="F3081" i="8"/>
  <c r="O3080" i="8"/>
  <c r="L3080" i="8"/>
  <c r="F3080" i="8"/>
  <c r="O3079" i="8"/>
  <c r="L3079" i="8"/>
  <c r="F3079" i="8"/>
  <c r="O3078" i="8"/>
  <c r="L3078" i="8"/>
  <c r="F3078" i="8"/>
  <c r="O3077" i="8"/>
  <c r="L3077" i="8"/>
  <c r="F3077" i="8"/>
  <c r="O3076" i="8"/>
  <c r="L3076" i="8"/>
  <c r="F3076" i="8"/>
  <c r="O3075" i="8"/>
  <c r="L3075" i="8"/>
  <c r="F3075" i="8"/>
  <c r="O3074" i="8"/>
  <c r="L3074" i="8"/>
  <c r="F3074" i="8"/>
  <c r="O3073" i="8"/>
  <c r="L3073" i="8"/>
  <c r="F3073" i="8"/>
  <c r="O3072" i="8"/>
  <c r="L3072" i="8"/>
  <c r="F3072" i="8"/>
  <c r="O3071" i="8"/>
  <c r="L3071" i="8"/>
  <c r="F3071" i="8"/>
  <c r="O3070" i="8"/>
  <c r="L3070" i="8"/>
  <c r="F3070" i="8"/>
  <c r="O3069" i="8"/>
  <c r="L3069" i="8"/>
  <c r="F3069" i="8"/>
  <c r="O3068" i="8"/>
  <c r="L3068" i="8"/>
  <c r="F3068" i="8"/>
  <c r="O3067" i="8"/>
  <c r="L3067" i="8"/>
  <c r="F3067" i="8"/>
  <c r="O3066" i="8"/>
  <c r="L3066" i="8"/>
  <c r="F3066" i="8"/>
  <c r="O3065" i="8"/>
  <c r="L3065" i="8"/>
  <c r="F3065" i="8"/>
  <c r="O3064" i="8"/>
  <c r="L3064" i="8"/>
  <c r="F3064" i="8"/>
  <c r="O3063" i="8"/>
  <c r="L3063" i="8"/>
  <c r="F3063" i="8"/>
  <c r="O3062" i="8"/>
  <c r="L3062" i="8"/>
  <c r="F3062" i="8"/>
  <c r="O3061" i="8"/>
  <c r="L3061" i="8"/>
  <c r="F3061" i="8"/>
  <c r="O3060" i="8"/>
  <c r="L3060" i="8"/>
  <c r="F3060" i="8"/>
  <c r="O3059" i="8"/>
  <c r="L3059" i="8"/>
  <c r="F3059" i="8"/>
  <c r="O3058" i="8"/>
  <c r="L3058" i="8"/>
  <c r="F3058" i="8"/>
  <c r="O3057" i="8"/>
  <c r="L3057" i="8"/>
  <c r="F3057" i="8"/>
  <c r="O3056" i="8"/>
  <c r="L3056" i="8"/>
  <c r="F3056" i="8"/>
  <c r="O3055" i="8"/>
  <c r="L3055" i="8"/>
  <c r="F3055" i="8"/>
  <c r="O3054" i="8"/>
  <c r="L3054" i="8"/>
  <c r="F3054" i="8"/>
  <c r="O3053" i="8"/>
  <c r="L3053" i="8"/>
  <c r="F3053" i="8"/>
  <c r="O3052" i="8"/>
  <c r="L3052" i="8"/>
  <c r="F3052" i="8"/>
  <c r="O3051" i="8"/>
  <c r="L3051" i="8"/>
  <c r="F3051" i="8"/>
  <c r="O3050" i="8"/>
  <c r="L3050" i="8"/>
  <c r="F3050" i="8"/>
  <c r="O3049" i="8"/>
  <c r="L3049" i="8"/>
  <c r="F3049" i="8"/>
  <c r="O3048" i="8"/>
  <c r="L3048" i="8"/>
  <c r="F3048" i="8"/>
  <c r="O3047" i="8"/>
  <c r="L3047" i="8"/>
  <c r="F3047" i="8"/>
  <c r="O3046" i="8"/>
  <c r="L3046" i="8"/>
  <c r="F3046" i="8"/>
  <c r="O3045" i="8"/>
  <c r="L3045" i="8"/>
  <c r="F3045" i="8"/>
  <c r="O3044" i="8"/>
  <c r="L3044" i="8"/>
  <c r="F3044" i="8"/>
  <c r="O3043" i="8"/>
  <c r="L3043" i="8"/>
  <c r="F3043" i="8"/>
  <c r="O3042" i="8"/>
  <c r="L3042" i="8"/>
  <c r="F3042" i="8"/>
  <c r="O3041" i="8"/>
  <c r="L3041" i="8"/>
  <c r="F3041" i="8"/>
  <c r="O3040" i="8"/>
  <c r="L3040" i="8"/>
  <c r="F3040" i="8"/>
  <c r="O3039" i="8"/>
  <c r="L3039" i="8"/>
  <c r="F3039" i="8"/>
  <c r="O3038" i="8"/>
  <c r="L3038" i="8"/>
  <c r="F3038" i="8"/>
  <c r="O3037" i="8"/>
  <c r="L3037" i="8"/>
  <c r="F3037" i="8"/>
  <c r="O3036" i="8"/>
  <c r="L3036" i="8"/>
  <c r="F3036" i="8"/>
  <c r="O3035" i="8"/>
  <c r="L3035" i="8"/>
  <c r="F3035" i="8"/>
  <c r="O3034" i="8"/>
  <c r="L3034" i="8"/>
  <c r="F3034" i="8"/>
  <c r="O3033" i="8"/>
  <c r="L3033" i="8"/>
  <c r="F3033" i="8"/>
  <c r="O3032" i="8"/>
  <c r="L3032" i="8"/>
  <c r="F3032" i="8"/>
  <c r="O3031" i="8"/>
  <c r="L3031" i="8"/>
  <c r="F3031" i="8"/>
  <c r="O3030" i="8"/>
  <c r="L3030" i="8"/>
  <c r="F3030" i="8"/>
  <c r="O3029" i="8"/>
  <c r="L3029" i="8"/>
  <c r="F3029" i="8"/>
  <c r="O3028" i="8"/>
  <c r="L3028" i="8"/>
  <c r="F3028" i="8"/>
  <c r="O3027" i="8"/>
  <c r="L3027" i="8"/>
  <c r="F3027" i="8"/>
  <c r="O3026" i="8"/>
  <c r="L3026" i="8"/>
  <c r="F3026" i="8"/>
  <c r="O3025" i="8"/>
  <c r="L3025" i="8"/>
  <c r="F3025" i="8"/>
  <c r="O3024" i="8"/>
  <c r="L3024" i="8"/>
  <c r="F3024" i="8"/>
  <c r="O3023" i="8"/>
  <c r="L3023" i="8"/>
  <c r="F3023" i="8"/>
  <c r="O3022" i="8"/>
  <c r="L3022" i="8"/>
  <c r="F3022" i="8"/>
  <c r="O3021" i="8"/>
  <c r="L3021" i="8"/>
  <c r="F3021" i="8"/>
  <c r="O3020" i="8"/>
  <c r="L3020" i="8"/>
  <c r="F3020" i="8"/>
  <c r="O3019" i="8"/>
  <c r="L3019" i="8"/>
  <c r="F3019" i="8"/>
  <c r="O3018" i="8"/>
  <c r="L3018" i="8"/>
  <c r="F3018" i="8"/>
  <c r="O3017" i="8"/>
  <c r="L3017" i="8"/>
  <c r="F3017" i="8"/>
  <c r="O3016" i="8"/>
  <c r="L3016" i="8"/>
  <c r="F3016" i="8"/>
  <c r="O3015" i="8"/>
  <c r="L3015" i="8"/>
  <c r="F3015" i="8"/>
  <c r="O3014" i="8"/>
  <c r="L3014" i="8"/>
  <c r="F3014" i="8"/>
  <c r="O3013" i="8"/>
  <c r="L3013" i="8"/>
  <c r="F3013" i="8"/>
  <c r="O3012" i="8"/>
  <c r="L3012" i="8"/>
  <c r="F3012" i="8"/>
  <c r="O3011" i="8"/>
  <c r="L3011" i="8"/>
  <c r="F3011" i="8"/>
  <c r="O3010" i="8"/>
  <c r="L3010" i="8"/>
  <c r="F3010" i="8"/>
  <c r="O3009" i="8"/>
  <c r="L3009" i="8"/>
  <c r="F3009" i="8"/>
  <c r="O3008" i="8"/>
  <c r="L3008" i="8"/>
  <c r="F3008" i="8"/>
  <c r="O3007" i="8"/>
  <c r="L3007" i="8"/>
  <c r="F3007" i="8"/>
  <c r="O3006" i="8"/>
  <c r="L3006" i="8"/>
  <c r="F3006" i="8"/>
  <c r="O3005" i="8"/>
  <c r="L3005" i="8"/>
  <c r="F3005" i="8"/>
  <c r="O3004" i="8"/>
  <c r="L3004" i="8"/>
  <c r="F3004" i="8"/>
  <c r="O3003" i="8"/>
  <c r="L3003" i="8"/>
  <c r="F3003" i="8"/>
  <c r="O3002" i="8"/>
  <c r="L3002" i="8"/>
  <c r="F3002" i="8"/>
  <c r="O3001" i="8"/>
  <c r="L3001" i="8"/>
  <c r="F3001" i="8"/>
  <c r="O3000" i="8"/>
  <c r="L3000" i="8"/>
  <c r="F3000" i="8"/>
  <c r="O2999" i="8"/>
  <c r="L2999" i="8"/>
  <c r="F2999" i="8"/>
  <c r="O2998" i="8"/>
  <c r="L2998" i="8"/>
  <c r="F2998" i="8"/>
  <c r="O2997" i="8"/>
  <c r="L2997" i="8"/>
  <c r="F2997" i="8"/>
  <c r="O2996" i="8"/>
  <c r="L2996" i="8"/>
  <c r="F2996" i="8"/>
  <c r="O2995" i="8"/>
  <c r="L2995" i="8"/>
  <c r="F2995" i="8"/>
  <c r="O2994" i="8"/>
  <c r="L2994" i="8"/>
  <c r="F2994" i="8"/>
  <c r="O2993" i="8"/>
  <c r="L2993" i="8"/>
  <c r="F2993" i="8"/>
  <c r="O2992" i="8"/>
  <c r="L2992" i="8"/>
  <c r="F2992" i="8"/>
  <c r="O2991" i="8"/>
  <c r="L2991" i="8"/>
  <c r="F2991" i="8"/>
  <c r="O2990" i="8"/>
  <c r="L2990" i="8"/>
  <c r="F2990" i="8"/>
  <c r="O2989" i="8"/>
  <c r="L2989" i="8"/>
  <c r="F2989" i="8"/>
  <c r="O2988" i="8"/>
  <c r="L2988" i="8"/>
  <c r="F2988" i="8"/>
  <c r="O2987" i="8"/>
  <c r="L2987" i="8"/>
  <c r="F2987" i="8"/>
  <c r="O2986" i="8"/>
  <c r="L2986" i="8"/>
  <c r="F2986" i="8"/>
  <c r="O2985" i="8"/>
  <c r="L2985" i="8"/>
  <c r="F2985" i="8"/>
  <c r="O2984" i="8"/>
  <c r="L2984" i="8"/>
  <c r="F2984" i="8"/>
  <c r="O2983" i="8"/>
  <c r="L2983" i="8"/>
  <c r="F2983" i="8"/>
  <c r="O2982" i="8"/>
  <c r="L2982" i="8"/>
  <c r="F2982" i="8"/>
  <c r="O2981" i="8"/>
  <c r="L2981" i="8"/>
  <c r="F2981" i="8"/>
  <c r="O2980" i="8"/>
  <c r="L2980" i="8"/>
  <c r="F2980" i="8"/>
  <c r="O2979" i="8"/>
  <c r="L2979" i="8"/>
  <c r="F2979" i="8"/>
  <c r="O2978" i="8"/>
  <c r="L2978" i="8"/>
  <c r="F2978" i="8"/>
  <c r="O2977" i="8"/>
  <c r="L2977" i="8"/>
  <c r="F2977" i="8"/>
  <c r="O2976" i="8"/>
  <c r="L2976" i="8"/>
  <c r="F2976" i="8"/>
  <c r="O2975" i="8"/>
  <c r="L2975" i="8"/>
  <c r="F2975" i="8"/>
  <c r="O2974" i="8"/>
  <c r="L2974" i="8"/>
  <c r="F2974" i="8"/>
  <c r="O2973" i="8"/>
  <c r="L2973" i="8"/>
  <c r="F2973" i="8"/>
  <c r="O2972" i="8"/>
  <c r="L2972" i="8"/>
  <c r="F2972" i="8"/>
  <c r="O2971" i="8"/>
  <c r="L2971" i="8"/>
  <c r="F2971" i="8"/>
  <c r="O2970" i="8"/>
  <c r="L2970" i="8"/>
  <c r="F2970" i="8"/>
  <c r="O2969" i="8"/>
  <c r="L2969" i="8"/>
  <c r="F2969" i="8"/>
  <c r="O2968" i="8"/>
  <c r="L2968" i="8"/>
  <c r="F2968" i="8"/>
  <c r="O2967" i="8"/>
  <c r="L2967" i="8"/>
  <c r="F2967" i="8"/>
  <c r="O2966" i="8"/>
  <c r="L2966" i="8"/>
  <c r="F2966" i="8"/>
  <c r="O2965" i="8"/>
  <c r="L2965" i="8"/>
  <c r="F2965" i="8"/>
  <c r="O2964" i="8"/>
  <c r="L2964" i="8"/>
  <c r="F2964" i="8"/>
  <c r="O2963" i="8"/>
  <c r="L2963" i="8"/>
  <c r="F2963" i="8"/>
  <c r="O2962" i="8"/>
  <c r="L2962" i="8"/>
  <c r="F2962" i="8"/>
  <c r="O2961" i="8"/>
  <c r="L2961" i="8"/>
  <c r="F2961" i="8"/>
  <c r="O2960" i="8"/>
  <c r="L2960" i="8"/>
  <c r="F2960" i="8"/>
  <c r="O2959" i="8"/>
  <c r="L2959" i="8"/>
  <c r="F2959" i="8"/>
  <c r="O2958" i="8"/>
  <c r="L2958" i="8"/>
  <c r="F2958" i="8"/>
  <c r="O2957" i="8"/>
  <c r="L2957" i="8"/>
  <c r="F2957" i="8"/>
  <c r="O2956" i="8"/>
  <c r="L2956" i="8"/>
  <c r="F2956" i="8"/>
  <c r="O2955" i="8"/>
  <c r="L2955" i="8"/>
  <c r="F2955" i="8"/>
  <c r="O2954" i="8"/>
  <c r="L2954" i="8"/>
  <c r="F2954" i="8"/>
  <c r="O2953" i="8"/>
  <c r="L2953" i="8"/>
  <c r="F2953" i="8"/>
  <c r="O2952" i="8"/>
  <c r="L2952" i="8"/>
  <c r="F2952" i="8"/>
  <c r="O2951" i="8"/>
  <c r="L2951" i="8"/>
  <c r="F2951" i="8"/>
  <c r="O2950" i="8"/>
  <c r="L2950" i="8"/>
  <c r="F2950" i="8"/>
  <c r="O2949" i="8"/>
  <c r="L2949" i="8"/>
  <c r="F2949" i="8"/>
  <c r="O2948" i="8"/>
  <c r="L2948" i="8"/>
  <c r="F2948" i="8"/>
  <c r="O2947" i="8"/>
  <c r="L2947" i="8"/>
  <c r="F2947" i="8"/>
  <c r="O2946" i="8"/>
  <c r="L2946" i="8"/>
  <c r="F2946" i="8"/>
  <c r="O2945" i="8"/>
  <c r="L2945" i="8"/>
  <c r="F2945" i="8"/>
  <c r="O2944" i="8"/>
  <c r="L2944" i="8"/>
  <c r="F2944" i="8"/>
  <c r="O2943" i="8"/>
  <c r="L2943" i="8"/>
  <c r="F2943" i="8"/>
  <c r="O2942" i="8"/>
  <c r="L2942" i="8"/>
  <c r="F2942" i="8"/>
  <c r="O2941" i="8"/>
  <c r="L2941" i="8"/>
  <c r="F2941" i="8"/>
  <c r="O2940" i="8"/>
  <c r="L2940" i="8"/>
  <c r="F2940" i="8"/>
  <c r="O2939" i="8"/>
  <c r="L2939" i="8"/>
  <c r="F2939" i="8"/>
  <c r="O2938" i="8"/>
  <c r="L2938" i="8"/>
  <c r="F2938" i="8"/>
  <c r="O2937" i="8"/>
  <c r="L2937" i="8"/>
  <c r="F2937" i="8"/>
  <c r="O2936" i="8"/>
  <c r="L2936" i="8"/>
  <c r="F2936" i="8"/>
  <c r="O2935" i="8"/>
  <c r="L2935" i="8"/>
  <c r="F2935" i="8"/>
  <c r="O2934" i="8"/>
  <c r="L2934" i="8"/>
  <c r="F2934" i="8"/>
  <c r="O2933" i="8"/>
  <c r="L2933" i="8"/>
  <c r="F2933" i="8"/>
  <c r="O2932" i="8"/>
  <c r="L2932" i="8"/>
  <c r="F2932" i="8"/>
  <c r="O2931" i="8"/>
  <c r="L2931" i="8"/>
  <c r="F2931" i="8"/>
  <c r="O2930" i="8"/>
  <c r="L2930" i="8"/>
  <c r="F2930" i="8"/>
  <c r="O2929" i="8"/>
  <c r="L2929" i="8"/>
  <c r="F2929" i="8"/>
  <c r="O2928" i="8"/>
  <c r="L2928" i="8"/>
  <c r="F2928" i="8"/>
  <c r="O2927" i="8"/>
  <c r="L2927" i="8"/>
  <c r="F2927" i="8"/>
  <c r="O2926" i="8"/>
  <c r="L2926" i="8"/>
  <c r="F2926" i="8"/>
  <c r="O2925" i="8"/>
  <c r="L2925" i="8"/>
  <c r="F2925" i="8"/>
  <c r="O2924" i="8"/>
  <c r="L2924" i="8"/>
  <c r="F2924" i="8"/>
  <c r="O2923" i="8"/>
  <c r="L2923" i="8"/>
  <c r="F2923" i="8"/>
  <c r="O2922" i="8"/>
  <c r="L2922" i="8"/>
  <c r="F2922" i="8"/>
  <c r="O2921" i="8"/>
  <c r="L2921" i="8"/>
  <c r="F2921" i="8"/>
  <c r="O2920" i="8"/>
  <c r="L2920" i="8"/>
  <c r="F2920" i="8"/>
  <c r="O2919" i="8"/>
  <c r="L2919" i="8"/>
  <c r="F2919" i="8"/>
  <c r="O2918" i="8"/>
  <c r="L2918" i="8"/>
  <c r="F2918" i="8"/>
  <c r="O2917" i="8"/>
  <c r="L2917" i="8"/>
  <c r="F2917" i="8"/>
  <c r="O2916" i="8"/>
  <c r="L2916" i="8"/>
  <c r="F2916" i="8"/>
  <c r="O2915" i="8"/>
  <c r="L2915" i="8"/>
  <c r="F2915" i="8"/>
  <c r="O2914" i="8"/>
  <c r="L2914" i="8"/>
  <c r="F2914" i="8"/>
  <c r="O2913" i="8"/>
  <c r="L2913" i="8"/>
  <c r="F2913" i="8"/>
  <c r="O2912" i="8"/>
  <c r="L2912" i="8"/>
  <c r="F2912" i="8"/>
  <c r="O2911" i="8"/>
  <c r="L2911" i="8"/>
  <c r="F2911" i="8"/>
  <c r="O2910" i="8"/>
  <c r="L2910" i="8"/>
  <c r="F2910" i="8"/>
  <c r="O2909" i="8"/>
  <c r="L2909" i="8"/>
  <c r="F2909" i="8"/>
  <c r="O2908" i="8"/>
  <c r="L2908" i="8"/>
  <c r="F2908" i="8"/>
  <c r="O2907" i="8"/>
  <c r="L2907" i="8"/>
  <c r="F2907" i="8"/>
  <c r="O2906" i="8"/>
  <c r="L2906" i="8"/>
  <c r="F2906" i="8"/>
  <c r="O2905" i="8"/>
  <c r="L2905" i="8"/>
  <c r="F2905" i="8"/>
  <c r="O2904" i="8"/>
  <c r="L2904" i="8"/>
  <c r="F2904" i="8"/>
  <c r="O2903" i="8"/>
  <c r="L2903" i="8"/>
  <c r="F2903" i="8"/>
  <c r="O2902" i="8"/>
  <c r="L2902" i="8"/>
  <c r="F2902" i="8"/>
  <c r="O2901" i="8"/>
  <c r="L2901" i="8"/>
  <c r="F2901" i="8"/>
  <c r="O2900" i="8"/>
  <c r="L2900" i="8"/>
  <c r="F2900" i="8"/>
  <c r="O2899" i="8"/>
  <c r="L2899" i="8"/>
  <c r="F2899" i="8"/>
  <c r="O2898" i="8"/>
  <c r="L2898" i="8"/>
  <c r="F2898" i="8"/>
  <c r="O2897" i="8"/>
  <c r="L2897" i="8"/>
  <c r="F2897" i="8"/>
  <c r="O2896" i="8"/>
  <c r="L2896" i="8"/>
  <c r="F2896" i="8"/>
  <c r="O2895" i="8"/>
  <c r="L2895" i="8"/>
  <c r="F2895" i="8"/>
  <c r="O2894" i="8"/>
  <c r="L2894" i="8"/>
  <c r="F2894" i="8"/>
  <c r="O2893" i="8"/>
  <c r="L2893" i="8"/>
  <c r="F2893" i="8"/>
  <c r="O2892" i="8"/>
  <c r="L2892" i="8"/>
  <c r="F2892" i="8"/>
  <c r="O2891" i="8"/>
  <c r="L2891" i="8"/>
  <c r="F2891" i="8"/>
  <c r="O2890" i="8"/>
  <c r="L2890" i="8"/>
  <c r="F2890" i="8"/>
  <c r="O2889" i="8"/>
  <c r="L2889" i="8"/>
  <c r="F2889" i="8"/>
  <c r="O2888" i="8"/>
  <c r="L2888" i="8"/>
  <c r="F2888" i="8"/>
  <c r="O2887" i="8"/>
  <c r="L2887" i="8"/>
  <c r="F2887" i="8"/>
  <c r="O2886" i="8"/>
  <c r="L2886" i="8"/>
  <c r="F2886" i="8"/>
  <c r="O2885" i="8"/>
  <c r="L2885" i="8"/>
  <c r="F2885" i="8"/>
  <c r="O2884" i="8"/>
  <c r="L2884" i="8"/>
  <c r="F2884" i="8"/>
  <c r="O2883" i="8"/>
  <c r="L2883" i="8"/>
  <c r="F2883" i="8"/>
  <c r="O2882" i="8"/>
  <c r="L2882" i="8"/>
  <c r="F2882" i="8"/>
  <c r="O2881" i="8"/>
  <c r="L2881" i="8"/>
  <c r="F2881" i="8"/>
  <c r="O2880" i="8"/>
  <c r="L2880" i="8"/>
  <c r="F2880" i="8"/>
  <c r="O2879" i="8"/>
  <c r="L2879" i="8"/>
  <c r="F2879" i="8"/>
  <c r="O2878" i="8"/>
  <c r="L2878" i="8"/>
  <c r="F2878" i="8"/>
  <c r="O2877" i="8"/>
  <c r="L2877" i="8"/>
  <c r="F2877" i="8"/>
  <c r="O2876" i="8"/>
  <c r="L2876" i="8"/>
  <c r="F2876" i="8"/>
  <c r="O2875" i="8"/>
  <c r="L2875" i="8"/>
  <c r="F2875" i="8"/>
  <c r="O2874" i="8"/>
  <c r="L2874" i="8"/>
  <c r="F2874" i="8"/>
  <c r="O2873" i="8"/>
  <c r="L2873" i="8"/>
  <c r="F2873" i="8"/>
  <c r="O2872" i="8"/>
  <c r="L2872" i="8"/>
  <c r="F2872" i="8"/>
  <c r="O2871" i="8"/>
  <c r="L2871" i="8"/>
  <c r="F2871" i="8"/>
  <c r="O2870" i="8"/>
  <c r="L2870" i="8"/>
  <c r="F2870" i="8"/>
  <c r="O2869" i="8"/>
  <c r="L2869" i="8"/>
  <c r="F2869" i="8"/>
  <c r="O2868" i="8"/>
  <c r="L2868" i="8"/>
  <c r="F2868" i="8"/>
  <c r="O2867" i="8"/>
  <c r="L2867" i="8"/>
  <c r="F2867" i="8"/>
  <c r="O2866" i="8"/>
  <c r="L2866" i="8"/>
  <c r="F2866" i="8"/>
  <c r="O2865" i="8"/>
  <c r="L2865" i="8"/>
  <c r="F2865" i="8"/>
  <c r="O2864" i="8"/>
  <c r="L2864" i="8"/>
  <c r="F2864" i="8"/>
  <c r="O2863" i="8"/>
  <c r="L2863" i="8"/>
  <c r="F2863" i="8"/>
  <c r="O2862" i="8"/>
  <c r="L2862" i="8"/>
  <c r="F2862" i="8"/>
  <c r="O2861" i="8"/>
  <c r="L2861" i="8"/>
  <c r="F2861" i="8"/>
  <c r="O2860" i="8"/>
  <c r="L2860" i="8"/>
  <c r="F2860" i="8"/>
  <c r="O2859" i="8"/>
  <c r="L2859" i="8"/>
  <c r="F2859" i="8"/>
  <c r="O2858" i="8"/>
  <c r="L2858" i="8"/>
  <c r="F2858" i="8"/>
  <c r="O2857" i="8"/>
  <c r="L2857" i="8"/>
  <c r="F2857" i="8"/>
  <c r="O2856" i="8"/>
  <c r="L2856" i="8"/>
  <c r="F2856" i="8"/>
  <c r="O2855" i="8"/>
  <c r="L2855" i="8"/>
  <c r="F2855" i="8"/>
  <c r="O2854" i="8"/>
  <c r="L2854" i="8"/>
  <c r="F2854" i="8"/>
  <c r="O2853" i="8"/>
  <c r="L2853" i="8"/>
  <c r="F2853" i="8"/>
  <c r="O2852" i="8"/>
  <c r="L2852" i="8"/>
  <c r="F2852" i="8"/>
  <c r="O2851" i="8"/>
  <c r="L2851" i="8"/>
  <c r="F2851" i="8"/>
  <c r="O2850" i="8"/>
  <c r="L2850" i="8"/>
  <c r="F2850" i="8"/>
  <c r="O2849" i="8"/>
  <c r="L2849" i="8"/>
  <c r="F2849" i="8"/>
  <c r="O2848" i="8"/>
  <c r="L2848" i="8"/>
  <c r="F2848" i="8"/>
  <c r="O2847" i="8"/>
  <c r="L2847" i="8"/>
  <c r="F2847" i="8"/>
  <c r="O2846" i="8"/>
  <c r="L2846" i="8"/>
  <c r="F2846" i="8"/>
  <c r="O2845" i="8"/>
  <c r="L2845" i="8"/>
  <c r="F2845" i="8"/>
  <c r="O2844" i="8"/>
  <c r="L2844" i="8"/>
  <c r="F2844" i="8"/>
  <c r="O2843" i="8"/>
  <c r="L2843" i="8"/>
  <c r="F2843" i="8"/>
  <c r="O2842" i="8"/>
  <c r="L2842" i="8"/>
  <c r="F2842" i="8"/>
  <c r="O2841" i="8"/>
  <c r="L2841" i="8"/>
  <c r="F2841" i="8"/>
  <c r="O2840" i="8"/>
  <c r="L2840" i="8"/>
  <c r="F2840" i="8"/>
  <c r="O2839" i="8"/>
  <c r="L2839" i="8"/>
  <c r="F2839" i="8"/>
  <c r="O2838" i="8"/>
  <c r="L2838" i="8"/>
  <c r="F2838" i="8"/>
  <c r="O2837" i="8"/>
  <c r="L2837" i="8"/>
  <c r="F2837" i="8"/>
  <c r="O2836" i="8"/>
  <c r="L2836" i="8"/>
  <c r="F2836" i="8"/>
  <c r="O2835" i="8"/>
  <c r="L2835" i="8"/>
  <c r="F2835" i="8"/>
  <c r="O2834" i="8"/>
  <c r="L2834" i="8"/>
  <c r="F2834" i="8"/>
  <c r="O2833" i="8"/>
  <c r="L2833" i="8"/>
  <c r="F2833" i="8"/>
  <c r="O2832" i="8"/>
  <c r="L2832" i="8"/>
  <c r="F2832" i="8"/>
  <c r="O2831" i="8"/>
  <c r="L2831" i="8"/>
  <c r="F2831" i="8"/>
  <c r="O2830" i="8"/>
  <c r="L2830" i="8"/>
  <c r="F2830" i="8"/>
  <c r="O2829" i="8"/>
  <c r="L2829" i="8"/>
  <c r="F2829" i="8"/>
  <c r="O2828" i="8"/>
  <c r="L2828" i="8"/>
  <c r="F2828" i="8"/>
  <c r="O2827" i="8"/>
  <c r="L2827" i="8"/>
  <c r="F2827" i="8"/>
  <c r="O2826" i="8"/>
  <c r="L2826" i="8"/>
  <c r="F2826" i="8"/>
  <c r="O2825" i="8"/>
  <c r="L2825" i="8"/>
  <c r="F2825" i="8"/>
  <c r="O2824" i="8"/>
  <c r="L2824" i="8"/>
  <c r="F2824" i="8"/>
  <c r="O2823" i="8"/>
  <c r="L2823" i="8"/>
  <c r="F2823" i="8"/>
  <c r="O2822" i="8"/>
  <c r="L2822" i="8"/>
  <c r="F2822" i="8"/>
  <c r="O2821" i="8"/>
  <c r="L2821" i="8"/>
  <c r="F2821" i="8"/>
  <c r="O2820" i="8"/>
  <c r="L2820" i="8"/>
  <c r="F2820" i="8"/>
  <c r="O2819" i="8"/>
  <c r="L2819" i="8"/>
  <c r="F2819" i="8"/>
  <c r="O2818" i="8"/>
  <c r="L2818" i="8"/>
  <c r="F2818" i="8"/>
  <c r="O2817" i="8"/>
  <c r="L2817" i="8"/>
  <c r="F2817" i="8"/>
  <c r="O2816" i="8"/>
  <c r="L2816" i="8"/>
  <c r="F2816" i="8"/>
  <c r="O2815" i="8"/>
  <c r="L2815" i="8"/>
  <c r="F2815" i="8"/>
  <c r="O2814" i="8"/>
  <c r="L2814" i="8"/>
  <c r="F2814" i="8"/>
  <c r="O2813" i="8"/>
  <c r="L2813" i="8"/>
  <c r="F2813" i="8"/>
  <c r="O2812" i="8"/>
  <c r="L2812" i="8"/>
  <c r="F2812" i="8"/>
  <c r="O2811" i="8"/>
  <c r="L2811" i="8"/>
  <c r="F2811" i="8"/>
  <c r="O2810" i="8"/>
  <c r="L2810" i="8"/>
  <c r="F2810" i="8"/>
  <c r="O2809" i="8"/>
  <c r="L2809" i="8"/>
  <c r="F2809" i="8"/>
  <c r="O2808" i="8"/>
  <c r="L2808" i="8"/>
  <c r="F2808" i="8"/>
  <c r="O2807" i="8"/>
  <c r="L2807" i="8"/>
  <c r="F2807" i="8"/>
  <c r="O2806" i="8"/>
  <c r="L2806" i="8"/>
  <c r="F2806" i="8"/>
  <c r="O2805" i="8"/>
  <c r="L2805" i="8"/>
  <c r="F2805" i="8"/>
  <c r="O2804" i="8"/>
  <c r="L2804" i="8"/>
  <c r="F2804" i="8"/>
  <c r="O2803" i="8"/>
  <c r="L2803" i="8"/>
  <c r="F2803" i="8"/>
  <c r="O2802" i="8"/>
  <c r="L2802" i="8"/>
  <c r="F2802" i="8"/>
  <c r="O2801" i="8"/>
  <c r="L2801" i="8"/>
  <c r="F2801" i="8"/>
  <c r="O2800" i="8"/>
  <c r="L2800" i="8"/>
  <c r="F2800" i="8"/>
  <c r="O2799" i="8"/>
  <c r="L2799" i="8"/>
  <c r="F2799" i="8"/>
  <c r="O2798" i="8"/>
  <c r="L2798" i="8"/>
  <c r="F2798" i="8"/>
  <c r="O2797" i="8"/>
  <c r="L2797" i="8"/>
  <c r="F2797" i="8"/>
  <c r="O2796" i="8"/>
  <c r="L2796" i="8"/>
  <c r="F2796" i="8"/>
  <c r="O2795" i="8"/>
  <c r="L2795" i="8"/>
  <c r="F2795" i="8"/>
  <c r="O2794" i="8"/>
  <c r="L2794" i="8"/>
  <c r="F2794" i="8"/>
  <c r="O2793" i="8"/>
  <c r="L2793" i="8"/>
  <c r="F2793" i="8"/>
  <c r="O2792" i="8"/>
  <c r="L2792" i="8"/>
  <c r="F2792" i="8"/>
  <c r="O2791" i="8"/>
  <c r="L2791" i="8"/>
  <c r="F2791" i="8"/>
  <c r="O2790" i="8"/>
  <c r="L2790" i="8"/>
  <c r="F2790" i="8"/>
  <c r="O2789" i="8"/>
  <c r="L2789" i="8"/>
  <c r="F2789" i="8"/>
  <c r="O2788" i="8"/>
  <c r="L2788" i="8"/>
  <c r="F2788" i="8"/>
  <c r="O2787" i="8"/>
  <c r="L2787" i="8"/>
  <c r="F2787" i="8"/>
  <c r="O2786" i="8"/>
  <c r="L2786" i="8"/>
  <c r="F2786" i="8"/>
  <c r="O2785" i="8"/>
  <c r="L2785" i="8"/>
  <c r="F2785" i="8"/>
  <c r="O2784" i="8"/>
  <c r="L2784" i="8"/>
  <c r="F2784" i="8"/>
  <c r="O2783" i="8"/>
  <c r="L2783" i="8"/>
  <c r="F2783" i="8"/>
  <c r="O2782" i="8"/>
  <c r="L2782" i="8"/>
  <c r="F2782" i="8"/>
  <c r="O2781" i="8"/>
  <c r="L2781" i="8"/>
  <c r="F2781" i="8"/>
  <c r="O2780" i="8"/>
  <c r="L2780" i="8"/>
  <c r="F2780" i="8"/>
  <c r="O2779" i="8"/>
  <c r="L2779" i="8"/>
  <c r="F2779" i="8"/>
  <c r="O2778" i="8"/>
  <c r="L2778" i="8"/>
  <c r="F2778" i="8"/>
  <c r="O2777" i="8"/>
  <c r="L2777" i="8"/>
  <c r="F2777" i="8"/>
  <c r="O2776" i="8"/>
  <c r="L2776" i="8"/>
  <c r="F2776" i="8"/>
  <c r="O2775" i="8"/>
  <c r="L2775" i="8"/>
  <c r="F2775" i="8"/>
  <c r="O2774" i="8"/>
  <c r="L2774" i="8"/>
  <c r="F2774" i="8"/>
  <c r="O2773" i="8"/>
  <c r="L2773" i="8"/>
  <c r="F2773" i="8"/>
  <c r="O2772" i="8"/>
  <c r="L2772" i="8"/>
  <c r="F2772" i="8"/>
  <c r="O2771" i="8"/>
  <c r="L2771" i="8"/>
  <c r="F2771" i="8"/>
  <c r="O2770" i="8"/>
  <c r="L2770" i="8"/>
  <c r="F2770" i="8"/>
  <c r="O2769" i="8"/>
  <c r="L2769" i="8"/>
  <c r="F2769" i="8"/>
  <c r="O2768" i="8"/>
  <c r="L2768" i="8"/>
  <c r="F2768" i="8"/>
  <c r="O2767" i="8"/>
  <c r="L2767" i="8"/>
  <c r="F2767" i="8"/>
  <c r="O2766" i="8"/>
  <c r="L2766" i="8"/>
  <c r="F2766" i="8"/>
  <c r="O2765" i="8"/>
  <c r="L2765" i="8"/>
  <c r="F2765" i="8"/>
  <c r="O2764" i="8"/>
  <c r="L2764" i="8"/>
  <c r="F2764" i="8"/>
  <c r="O2763" i="8"/>
  <c r="L2763" i="8"/>
  <c r="F2763" i="8"/>
  <c r="O2762" i="8"/>
  <c r="L2762" i="8"/>
  <c r="F2762" i="8"/>
  <c r="O2761" i="8"/>
  <c r="L2761" i="8"/>
  <c r="F2761" i="8"/>
  <c r="O2760" i="8"/>
  <c r="L2760" i="8"/>
  <c r="F2760" i="8"/>
  <c r="O2759" i="8"/>
  <c r="L2759" i="8"/>
  <c r="F2759" i="8"/>
  <c r="O2758" i="8"/>
  <c r="L2758" i="8"/>
  <c r="F2758" i="8"/>
  <c r="O2757" i="8"/>
  <c r="L2757" i="8"/>
  <c r="F2757" i="8"/>
  <c r="O2756" i="8"/>
  <c r="L2756" i="8"/>
  <c r="F2756" i="8"/>
  <c r="O2755" i="8"/>
  <c r="L2755" i="8"/>
  <c r="F2755" i="8"/>
  <c r="O2754" i="8"/>
  <c r="L2754" i="8"/>
  <c r="F2754" i="8"/>
  <c r="O2753" i="8"/>
  <c r="L2753" i="8"/>
  <c r="F2753" i="8"/>
  <c r="O2752" i="8"/>
  <c r="L2752" i="8"/>
  <c r="F2752" i="8"/>
  <c r="O2751" i="8"/>
  <c r="L2751" i="8"/>
  <c r="F2751" i="8"/>
  <c r="O2750" i="8"/>
  <c r="L2750" i="8"/>
  <c r="F2750" i="8"/>
  <c r="O2749" i="8"/>
  <c r="L2749" i="8"/>
  <c r="F2749" i="8"/>
  <c r="O2748" i="8"/>
  <c r="L2748" i="8"/>
  <c r="F2748" i="8"/>
  <c r="O2747" i="8"/>
  <c r="L2747" i="8"/>
  <c r="F2747" i="8"/>
  <c r="O2746" i="8"/>
  <c r="L2746" i="8"/>
  <c r="F2746" i="8"/>
  <c r="O2745" i="8"/>
  <c r="L2745" i="8"/>
  <c r="F2745" i="8"/>
  <c r="O2744" i="8"/>
  <c r="L2744" i="8"/>
  <c r="F2744" i="8"/>
  <c r="O2743" i="8"/>
  <c r="L2743" i="8"/>
  <c r="F2743" i="8"/>
  <c r="O2742" i="8"/>
  <c r="L2742" i="8"/>
  <c r="F2742" i="8"/>
  <c r="O2741" i="8"/>
  <c r="L2741" i="8"/>
  <c r="F2741" i="8"/>
  <c r="O2740" i="8"/>
  <c r="L2740" i="8"/>
  <c r="F2740" i="8"/>
  <c r="O2739" i="8"/>
  <c r="L2739" i="8"/>
  <c r="F2739" i="8"/>
  <c r="O2738" i="8"/>
  <c r="L2738" i="8"/>
  <c r="F2738" i="8"/>
  <c r="O2737" i="8"/>
  <c r="L2737" i="8"/>
  <c r="F2737" i="8"/>
  <c r="O2736" i="8"/>
  <c r="L2736" i="8"/>
  <c r="F2736" i="8"/>
  <c r="O2735" i="8"/>
  <c r="L2735" i="8"/>
  <c r="F2735" i="8"/>
  <c r="O2734" i="8"/>
  <c r="L2734" i="8"/>
  <c r="F2734" i="8"/>
  <c r="O2733" i="8"/>
  <c r="L2733" i="8"/>
  <c r="F2733" i="8"/>
  <c r="O2732" i="8"/>
  <c r="L2732" i="8"/>
  <c r="F2732" i="8"/>
  <c r="O2731" i="8"/>
  <c r="L2731" i="8"/>
  <c r="F2731" i="8"/>
  <c r="O2730" i="8"/>
  <c r="L2730" i="8"/>
  <c r="F2730" i="8"/>
  <c r="O2729" i="8"/>
  <c r="L2729" i="8"/>
  <c r="F2729" i="8"/>
  <c r="O2728" i="8"/>
  <c r="L2728" i="8"/>
  <c r="F2728" i="8"/>
  <c r="O2727" i="8"/>
  <c r="L2727" i="8"/>
  <c r="F2727" i="8"/>
  <c r="O2726" i="8"/>
  <c r="L2726" i="8"/>
  <c r="F2726" i="8"/>
  <c r="O2725" i="8"/>
  <c r="L2725" i="8"/>
  <c r="F2725" i="8"/>
  <c r="O2724" i="8"/>
  <c r="L2724" i="8"/>
  <c r="F2724" i="8"/>
  <c r="O2723" i="8"/>
  <c r="L2723" i="8"/>
  <c r="F2723" i="8"/>
  <c r="O2722" i="8"/>
  <c r="L2722" i="8"/>
  <c r="F2722" i="8"/>
  <c r="O2721" i="8"/>
  <c r="L2721" i="8"/>
  <c r="F2721" i="8"/>
  <c r="O2720" i="8"/>
  <c r="L2720" i="8"/>
  <c r="F2720" i="8"/>
  <c r="O2719" i="8"/>
  <c r="L2719" i="8"/>
  <c r="F2719" i="8"/>
  <c r="O2718" i="8"/>
  <c r="L2718" i="8"/>
  <c r="F2718" i="8"/>
  <c r="O2717" i="8"/>
  <c r="L2717" i="8"/>
  <c r="F2717" i="8"/>
  <c r="O2716" i="8"/>
  <c r="L2716" i="8"/>
  <c r="F2716" i="8"/>
  <c r="O2715" i="8"/>
  <c r="L2715" i="8"/>
  <c r="F2715" i="8"/>
  <c r="O2714" i="8"/>
  <c r="L2714" i="8"/>
  <c r="F2714" i="8"/>
  <c r="O2713" i="8"/>
  <c r="L2713" i="8"/>
  <c r="F2713" i="8"/>
  <c r="O2712" i="8"/>
  <c r="L2712" i="8"/>
  <c r="F2712" i="8"/>
  <c r="O2711" i="8"/>
  <c r="L2711" i="8"/>
  <c r="F2711" i="8"/>
  <c r="O2710" i="8"/>
  <c r="L2710" i="8"/>
  <c r="F2710" i="8"/>
  <c r="O2709" i="8"/>
  <c r="L2709" i="8"/>
  <c r="F2709" i="8"/>
  <c r="O2708" i="8"/>
  <c r="L2708" i="8"/>
  <c r="F2708" i="8"/>
  <c r="O2707" i="8"/>
  <c r="L2707" i="8"/>
  <c r="F2707" i="8"/>
  <c r="O2706" i="8"/>
  <c r="L2706" i="8"/>
  <c r="F2706" i="8"/>
  <c r="O2705" i="8"/>
  <c r="L2705" i="8"/>
  <c r="F2705" i="8"/>
  <c r="O2704" i="8"/>
  <c r="L2704" i="8"/>
  <c r="F2704" i="8"/>
  <c r="O2703" i="8"/>
  <c r="L2703" i="8"/>
  <c r="F2703" i="8"/>
  <c r="O2702" i="8"/>
  <c r="L2702" i="8"/>
  <c r="F2702" i="8"/>
  <c r="O2701" i="8"/>
  <c r="L2701" i="8"/>
  <c r="F2701" i="8"/>
  <c r="O2700" i="8"/>
  <c r="L2700" i="8"/>
  <c r="F2700" i="8"/>
  <c r="O2699" i="8"/>
  <c r="L2699" i="8"/>
  <c r="F2699" i="8"/>
  <c r="O2698" i="8"/>
  <c r="L2698" i="8"/>
  <c r="F2698" i="8"/>
  <c r="O2697" i="8"/>
  <c r="L2697" i="8"/>
  <c r="F2697" i="8"/>
  <c r="O2696" i="8"/>
  <c r="L2696" i="8"/>
  <c r="F2696" i="8"/>
  <c r="O2695" i="8"/>
  <c r="L2695" i="8"/>
  <c r="F2695" i="8"/>
  <c r="O2694" i="8"/>
  <c r="L2694" i="8"/>
  <c r="F2694" i="8"/>
  <c r="O2693" i="8"/>
  <c r="L2693" i="8"/>
  <c r="F2693" i="8"/>
  <c r="O2692" i="8"/>
  <c r="L2692" i="8"/>
  <c r="F2692" i="8"/>
  <c r="O2691" i="8"/>
  <c r="L2691" i="8"/>
  <c r="F2691" i="8"/>
  <c r="O2690" i="8"/>
  <c r="L2690" i="8"/>
  <c r="F2690" i="8"/>
  <c r="O2689" i="8"/>
  <c r="L2689" i="8"/>
  <c r="F2689" i="8"/>
  <c r="O2688" i="8"/>
  <c r="L2688" i="8"/>
  <c r="F2688" i="8"/>
  <c r="O2687" i="8"/>
  <c r="L2687" i="8"/>
  <c r="F2687" i="8"/>
  <c r="O2686" i="8"/>
  <c r="L2686" i="8"/>
  <c r="F2686" i="8"/>
  <c r="O2685" i="8"/>
  <c r="L2685" i="8"/>
  <c r="F2685" i="8"/>
  <c r="O2684" i="8"/>
  <c r="L2684" i="8"/>
  <c r="F2684" i="8"/>
  <c r="O2683" i="8"/>
  <c r="L2683" i="8"/>
  <c r="F2683" i="8"/>
  <c r="O2682" i="8"/>
  <c r="L2682" i="8"/>
  <c r="F2682" i="8"/>
  <c r="O2681" i="8"/>
  <c r="L2681" i="8"/>
  <c r="F2681" i="8"/>
  <c r="O2680" i="8"/>
  <c r="L2680" i="8"/>
  <c r="F2680" i="8"/>
  <c r="O2679" i="8"/>
  <c r="L2679" i="8"/>
  <c r="F2679" i="8"/>
  <c r="O2678" i="8"/>
  <c r="L2678" i="8"/>
  <c r="F2678" i="8"/>
  <c r="O2677" i="8"/>
  <c r="L2677" i="8"/>
  <c r="F2677" i="8"/>
  <c r="O2676" i="8"/>
  <c r="L2676" i="8"/>
  <c r="F2676" i="8"/>
  <c r="O2675" i="8"/>
  <c r="L2675" i="8"/>
  <c r="F2675" i="8"/>
  <c r="O2674" i="8"/>
  <c r="L2674" i="8"/>
  <c r="F2674" i="8"/>
  <c r="O2673" i="8"/>
  <c r="L2673" i="8"/>
  <c r="F2673" i="8"/>
  <c r="O2672" i="8"/>
  <c r="L2672" i="8"/>
  <c r="F2672" i="8"/>
  <c r="O2671" i="8"/>
  <c r="L2671" i="8"/>
  <c r="F2671" i="8"/>
  <c r="O2670" i="8"/>
  <c r="L2670" i="8"/>
  <c r="F2670" i="8"/>
  <c r="O2669" i="8"/>
  <c r="L2669" i="8"/>
  <c r="F2669" i="8"/>
  <c r="O2668" i="8"/>
  <c r="L2668" i="8"/>
  <c r="F2668" i="8"/>
  <c r="O2667" i="8"/>
  <c r="L2667" i="8"/>
  <c r="F2667" i="8"/>
  <c r="O2666" i="8"/>
  <c r="L2666" i="8"/>
  <c r="F2666" i="8"/>
  <c r="O2665" i="8"/>
  <c r="L2665" i="8"/>
  <c r="F2665" i="8"/>
  <c r="O2664" i="8"/>
  <c r="L2664" i="8"/>
  <c r="F2664" i="8"/>
  <c r="O2663" i="8"/>
  <c r="L2663" i="8"/>
  <c r="F2663" i="8"/>
  <c r="O2662" i="8"/>
  <c r="L2662" i="8"/>
  <c r="F2662" i="8"/>
  <c r="O2661" i="8"/>
  <c r="L2661" i="8"/>
  <c r="F2661" i="8"/>
  <c r="O2660" i="8"/>
  <c r="L2660" i="8"/>
  <c r="F2660" i="8"/>
  <c r="O2659" i="8"/>
  <c r="L2659" i="8"/>
  <c r="F2659" i="8"/>
  <c r="O2658" i="8"/>
  <c r="L2658" i="8"/>
  <c r="F2658" i="8"/>
  <c r="O2657" i="8"/>
  <c r="L2657" i="8"/>
  <c r="F2657" i="8"/>
  <c r="O2656" i="8"/>
  <c r="L2656" i="8"/>
  <c r="F2656" i="8"/>
  <c r="O2655" i="8"/>
  <c r="L2655" i="8"/>
  <c r="F2655" i="8"/>
  <c r="O2654" i="8"/>
  <c r="L2654" i="8"/>
  <c r="F2654" i="8"/>
  <c r="O2653" i="8"/>
  <c r="L2653" i="8"/>
  <c r="F2653" i="8"/>
  <c r="O2652" i="8"/>
  <c r="L2652" i="8"/>
  <c r="F2652" i="8"/>
  <c r="O2651" i="8"/>
  <c r="L2651" i="8"/>
  <c r="F2651" i="8"/>
  <c r="O2650" i="8"/>
  <c r="L2650" i="8"/>
  <c r="F2650" i="8"/>
  <c r="O2649" i="8"/>
  <c r="L2649" i="8"/>
  <c r="F2649" i="8"/>
  <c r="O2648" i="8"/>
  <c r="L2648" i="8"/>
  <c r="F2648" i="8"/>
  <c r="O2647" i="8"/>
  <c r="L2647" i="8"/>
  <c r="F2647" i="8"/>
  <c r="O2646" i="8"/>
  <c r="L2646" i="8"/>
  <c r="F2646" i="8"/>
  <c r="O2645" i="8"/>
  <c r="L2645" i="8"/>
  <c r="F2645" i="8"/>
  <c r="O2644" i="8"/>
  <c r="L2644" i="8"/>
  <c r="F2644" i="8"/>
  <c r="O2643" i="8"/>
  <c r="L2643" i="8"/>
  <c r="F2643" i="8"/>
  <c r="O2642" i="8"/>
  <c r="L2642" i="8"/>
  <c r="F2642" i="8"/>
  <c r="O2641" i="8"/>
  <c r="L2641" i="8"/>
  <c r="F2641" i="8"/>
  <c r="O2640" i="8"/>
  <c r="L2640" i="8"/>
  <c r="F2640" i="8"/>
  <c r="O2639" i="8"/>
  <c r="L2639" i="8"/>
  <c r="F2639" i="8"/>
  <c r="O2638" i="8"/>
  <c r="L2638" i="8"/>
  <c r="F2638" i="8"/>
  <c r="O2637" i="8"/>
  <c r="L2637" i="8"/>
  <c r="F2637" i="8"/>
  <c r="O2636" i="8"/>
  <c r="L2636" i="8"/>
  <c r="F2636" i="8"/>
  <c r="O2635" i="8"/>
  <c r="L2635" i="8"/>
  <c r="F2635" i="8"/>
  <c r="O2634" i="8"/>
  <c r="L2634" i="8"/>
  <c r="F2634" i="8"/>
  <c r="O2633" i="8"/>
  <c r="L2633" i="8"/>
  <c r="F2633" i="8"/>
  <c r="O2632" i="8"/>
  <c r="L2632" i="8"/>
  <c r="F2632" i="8"/>
  <c r="O2631" i="8"/>
  <c r="L2631" i="8"/>
  <c r="F2631" i="8"/>
  <c r="O2630" i="8"/>
  <c r="L2630" i="8"/>
  <c r="F2630" i="8"/>
  <c r="O2629" i="8"/>
  <c r="L2629" i="8"/>
  <c r="F2629" i="8"/>
  <c r="O2628" i="8"/>
  <c r="L2628" i="8"/>
  <c r="F2628" i="8"/>
  <c r="O2627" i="8"/>
  <c r="L2627" i="8"/>
  <c r="F2627" i="8"/>
  <c r="O2626" i="8"/>
  <c r="L2626" i="8"/>
  <c r="F2626" i="8"/>
  <c r="O2625" i="8"/>
  <c r="L2625" i="8"/>
  <c r="F2625" i="8"/>
  <c r="O2624" i="8"/>
  <c r="L2624" i="8"/>
  <c r="F2624" i="8"/>
  <c r="O2623" i="8"/>
  <c r="L2623" i="8"/>
  <c r="F2623" i="8"/>
  <c r="O2622" i="8"/>
  <c r="L2622" i="8"/>
  <c r="F2622" i="8"/>
  <c r="O2621" i="8"/>
  <c r="L2621" i="8"/>
  <c r="F2621" i="8"/>
  <c r="O2620" i="8"/>
  <c r="L2620" i="8"/>
  <c r="F2620" i="8"/>
  <c r="O2619" i="8"/>
  <c r="L2619" i="8"/>
  <c r="F2619" i="8"/>
  <c r="O2618" i="8"/>
  <c r="L2618" i="8"/>
  <c r="F2618" i="8"/>
  <c r="O2617" i="8"/>
  <c r="L2617" i="8"/>
  <c r="F2617" i="8"/>
  <c r="O2616" i="8"/>
  <c r="L2616" i="8"/>
  <c r="F2616" i="8"/>
  <c r="O2615" i="8"/>
  <c r="L2615" i="8"/>
  <c r="F2615" i="8"/>
  <c r="O2614" i="8"/>
  <c r="L2614" i="8"/>
  <c r="F2614" i="8"/>
  <c r="O2613" i="8"/>
  <c r="L2613" i="8"/>
  <c r="F2613" i="8"/>
  <c r="O2612" i="8"/>
  <c r="L2612" i="8"/>
  <c r="F2612" i="8"/>
  <c r="O2611" i="8"/>
  <c r="L2611" i="8"/>
  <c r="F2611" i="8"/>
  <c r="O2610" i="8"/>
  <c r="L2610" i="8"/>
  <c r="F2610" i="8"/>
  <c r="O2609" i="8"/>
  <c r="L2609" i="8"/>
  <c r="F2609" i="8"/>
  <c r="O2608" i="8"/>
  <c r="L2608" i="8"/>
  <c r="F2608" i="8"/>
  <c r="O2607" i="8"/>
  <c r="L2607" i="8"/>
  <c r="F2607" i="8"/>
  <c r="O2606" i="8"/>
  <c r="L2606" i="8"/>
  <c r="F2606" i="8"/>
  <c r="O2605" i="8"/>
  <c r="L2605" i="8"/>
  <c r="F2605" i="8"/>
  <c r="O2604" i="8"/>
  <c r="L2604" i="8"/>
  <c r="F2604" i="8"/>
  <c r="O2603" i="8"/>
  <c r="L2603" i="8"/>
  <c r="F2603" i="8"/>
  <c r="O2602" i="8"/>
  <c r="L2602" i="8"/>
  <c r="F2602" i="8"/>
  <c r="O2601" i="8"/>
  <c r="L2601" i="8"/>
  <c r="F2601" i="8"/>
  <c r="O2600" i="8"/>
  <c r="L2600" i="8"/>
  <c r="F2600" i="8"/>
  <c r="O2599" i="8"/>
  <c r="L2599" i="8"/>
  <c r="F2599" i="8"/>
  <c r="O2598" i="8"/>
  <c r="L2598" i="8"/>
  <c r="F2598" i="8"/>
  <c r="O2597" i="8"/>
  <c r="L2597" i="8"/>
  <c r="F2597" i="8"/>
  <c r="O2596" i="8"/>
  <c r="L2596" i="8"/>
  <c r="F2596" i="8"/>
  <c r="O2595" i="8"/>
  <c r="L2595" i="8"/>
  <c r="F2595" i="8"/>
  <c r="O2594" i="8"/>
  <c r="L2594" i="8"/>
  <c r="F2594" i="8"/>
  <c r="O2593" i="8"/>
  <c r="L2593" i="8"/>
  <c r="F2593" i="8"/>
  <c r="O2592" i="8"/>
  <c r="L2592" i="8"/>
  <c r="F2592" i="8"/>
  <c r="O2591" i="8"/>
  <c r="L2591" i="8"/>
  <c r="F2591" i="8"/>
  <c r="O2590" i="8"/>
  <c r="L2590" i="8"/>
  <c r="F2590" i="8"/>
  <c r="O2589" i="8"/>
  <c r="L2589" i="8"/>
  <c r="F2589" i="8"/>
  <c r="O2588" i="8"/>
  <c r="L2588" i="8"/>
  <c r="F2588" i="8"/>
  <c r="O2587" i="8"/>
  <c r="L2587" i="8"/>
  <c r="F2587" i="8"/>
  <c r="O2586" i="8"/>
  <c r="L2586" i="8"/>
  <c r="F2586" i="8"/>
  <c r="O2585" i="8"/>
  <c r="L2585" i="8"/>
  <c r="F2585" i="8"/>
  <c r="O2584" i="8"/>
  <c r="L2584" i="8"/>
  <c r="F2584" i="8"/>
  <c r="O2583" i="8"/>
  <c r="L2583" i="8"/>
  <c r="F2583" i="8"/>
  <c r="O2582" i="8"/>
  <c r="L2582" i="8"/>
  <c r="F2582" i="8"/>
  <c r="O2581" i="8"/>
  <c r="L2581" i="8"/>
  <c r="F2581" i="8"/>
  <c r="O2580" i="8"/>
  <c r="L2580" i="8"/>
  <c r="F2580" i="8"/>
  <c r="O2579" i="8"/>
  <c r="L2579" i="8"/>
  <c r="F2579" i="8"/>
  <c r="O2578" i="8"/>
  <c r="L2578" i="8"/>
  <c r="F2578" i="8"/>
  <c r="O2577" i="8"/>
  <c r="L2577" i="8"/>
  <c r="F2577" i="8"/>
  <c r="O2576" i="8"/>
  <c r="L2576" i="8"/>
  <c r="F2576" i="8"/>
  <c r="O2575" i="8"/>
  <c r="L2575" i="8"/>
  <c r="F2575" i="8"/>
  <c r="O2574" i="8"/>
  <c r="L2574" i="8"/>
  <c r="F2574" i="8"/>
  <c r="O2573" i="8"/>
  <c r="L2573" i="8"/>
  <c r="F2573" i="8"/>
  <c r="O2572" i="8"/>
  <c r="L2572" i="8"/>
  <c r="F2572" i="8"/>
  <c r="O2571" i="8"/>
  <c r="L2571" i="8"/>
  <c r="F2571" i="8"/>
  <c r="O2570" i="8"/>
  <c r="L2570" i="8"/>
  <c r="F2570" i="8"/>
  <c r="O2569" i="8"/>
  <c r="L2569" i="8"/>
  <c r="F2569" i="8"/>
  <c r="O2568" i="8"/>
  <c r="L2568" i="8"/>
  <c r="F2568" i="8"/>
  <c r="O2567" i="8"/>
  <c r="L2567" i="8"/>
  <c r="F2567" i="8"/>
  <c r="O2566" i="8"/>
  <c r="L2566" i="8"/>
  <c r="F2566" i="8"/>
  <c r="O2565" i="8"/>
  <c r="L2565" i="8"/>
  <c r="F2565" i="8"/>
  <c r="O2564" i="8"/>
  <c r="L2564" i="8"/>
  <c r="F2564" i="8"/>
  <c r="O2563" i="8"/>
  <c r="L2563" i="8"/>
  <c r="F2563" i="8"/>
  <c r="O2562" i="8"/>
  <c r="L2562" i="8"/>
  <c r="F2562" i="8"/>
  <c r="O2561" i="8"/>
  <c r="L2561" i="8"/>
  <c r="F2561" i="8"/>
  <c r="O2560" i="8"/>
  <c r="L2560" i="8"/>
  <c r="F2560" i="8"/>
  <c r="O2559" i="8"/>
  <c r="L2559" i="8"/>
  <c r="F2559" i="8"/>
  <c r="O2558" i="8"/>
  <c r="L2558" i="8"/>
  <c r="F2558" i="8"/>
  <c r="O2557" i="8"/>
  <c r="L2557" i="8"/>
  <c r="F2557" i="8"/>
  <c r="O2556" i="8"/>
  <c r="L2556" i="8"/>
  <c r="F2556" i="8"/>
  <c r="O2555" i="8"/>
  <c r="L2555" i="8"/>
  <c r="F2555" i="8"/>
  <c r="O2554" i="8"/>
  <c r="L2554" i="8"/>
  <c r="F2554" i="8"/>
  <c r="O2553" i="8"/>
  <c r="L2553" i="8"/>
  <c r="F2553" i="8"/>
  <c r="O2552" i="8"/>
  <c r="L2552" i="8"/>
  <c r="F2552" i="8"/>
  <c r="O2551" i="8"/>
  <c r="L2551" i="8"/>
  <c r="F2551" i="8"/>
  <c r="O2550" i="8"/>
  <c r="L2550" i="8"/>
  <c r="F2550" i="8"/>
  <c r="O2549" i="8"/>
  <c r="L2549" i="8"/>
  <c r="F2549" i="8"/>
  <c r="O2548" i="8"/>
  <c r="L2548" i="8"/>
  <c r="F2548" i="8"/>
  <c r="O2547" i="8"/>
  <c r="L2547" i="8"/>
  <c r="F2547" i="8"/>
  <c r="O2546" i="8"/>
  <c r="L2546" i="8"/>
  <c r="F2546" i="8"/>
  <c r="O2545" i="8"/>
  <c r="L2545" i="8"/>
  <c r="F2545" i="8"/>
  <c r="O2544" i="8"/>
  <c r="L2544" i="8"/>
  <c r="F2544" i="8"/>
  <c r="O2543" i="8"/>
  <c r="L2543" i="8"/>
  <c r="F2543" i="8"/>
  <c r="O2542" i="8"/>
  <c r="L2542" i="8"/>
  <c r="F2542" i="8"/>
  <c r="O2541" i="8"/>
  <c r="L2541" i="8"/>
  <c r="F2541" i="8"/>
  <c r="O2540" i="8"/>
  <c r="L2540" i="8"/>
  <c r="F2540" i="8"/>
  <c r="O2539" i="8"/>
  <c r="L2539" i="8"/>
  <c r="F2539" i="8"/>
  <c r="O2538" i="8"/>
  <c r="L2538" i="8"/>
  <c r="F2538" i="8"/>
  <c r="O2537" i="8"/>
  <c r="L2537" i="8"/>
  <c r="F2537" i="8"/>
  <c r="O2536" i="8"/>
  <c r="L2536" i="8"/>
  <c r="F2536" i="8"/>
  <c r="O2535" i="8"/>
  <c r="L2535" i="8"/>
  <c r="F2535" i="8"/>
  <c r="O2534" i="8"/>
  <c r="L2534" i="8"/>
  <c r="F2534" i="8"/>
  <c r="O2533" i="8"/>
  <c r="L2533" i="8"/>
  <c r="F2533" i="8"/>
  <c r="O2532" i="8"/>
  <c r="L2532" i="8"/>
  <c r="F2532" i="8"/>
  <c r="O2531" i="8"/>
  <c r="L2531" i="8"/>
  <c r="F2531" i="8"/>
  <c r="O2530" i="8"/>
  <c r="L2530" i="8"/>
  <c r="F2530" i="8"/>
  <c r="O2529" i="8"/>
  <c r="L2529" i="8"/>
  <c r="F2529" i="8"/>
  <c r="O2528" i="8"/>
  <c r="L2528" i="8"/>
  <c r="F2528" i="8"/>
  <c r="O2527" i="8"/>
  <c r="L2527" i="8"/>
  <c r="F2527" i="8"/>
  <c r="O2526" i="8"/>
  <c r="L2526" i="8"/>
  <c r="F2526" i="8"/>
  <c r="O2525" i="8"/>
  <c r="L2525" i="8"/>
  <c r="F2525" i="8"/>
  <c r="O2524" i="8"/>
  <c r="L2524" i="8"/>
  <c r="F2524" i="8"/>
  <c r="O2523" i="8"/>
  <c r="L2523" i="8"/>
  <c r="F2523" i="8"/>
  <c r="O2522" i="8"/>
  <c r="L2522" i="8"/>
  <c r="F2522" i="8"/>
  <c r="O2521" i="8"/>
  <c r="L2521" i="8"/>
  <c r="F2521" i="8"/>
  <c r="O2520" i="8"/>
  <c r="L2520" i="8"/>
  <c r="F2520" i="8"/>
  <c r="O2519" i="8"/>
  <c r="L2519" i="8"/>
  <c r="F2519" i="8"/>
  <c r="O2518" i="8"/>
  <c r="L2518" i="8"/>
  <c r="F2518" i="8"/>
  <c r="O2517" i="8"/>
  <c r="L2517" i="8"/>
  <c r="F2517" i="8"/>
  <c r="O2516" i="8"/>
  <c r="L2516" i="8"/>
  <c r="F2516" i="8"/>
  <c r="O2515" i="8"/>
  <c r="L2515" i="8"/>
  <c r="F2515" i="8"/>
  <c r="O2514" i="8"/>
  <c r="L2514" i="8"/>
  <c r="F2514" i="8"/>
  <c r="O2513" i="8"/>
  <c r="L2513" i="8"/>
  <c r="F2513" i="8"/>
  <c r="O2512" i="8"/>
  <c r="L2512" i="8"/>
  <c r="F2512" i="8"/>
  <c r="O2511" i="8"/>
  <c r="L2511" i="8"/>
  <c r="F2511" i="8"/>
  <c r="O2510" i="8"/>
  <c r="L2510" i="8"/>
  <c r="F2510" i="8"/>
  <c r="O2509" i="8"/>
  <c r="L2509" i="8"/>
  <c r="F2509" i="8"/>
  <c r="O2508" i="8"/>
  <c r="L2508" i="8"/>
  <c r="F2508" i="8"/>
  <c r="O2507" i="8"/>
  <c r="L2507" i="8"/>
  <c r="F2507" i="8"/>
  <c r="O2506" i="8"/>
  <c r="L2506" i="8"/>
  <c r="F2506" i="8"/>
  <c r="O2505" i="8"/>
  <c r="L2505" i="8"/>
  <c r="F2505" i="8"/>
  <c r="O2504" i="8"/>
  <c r="L2504" i="8"/>
  <c r="F2504" i="8"/>
  <c r="O2503" i="8"/>
  <c r="L2503" i="8"/>
  <c r="F2503" i="8"/>
  <c r="O2502" i="8"/>
  <c r="L2502" i="8"/>
  <c r="F2502" i="8"/>
  <c r="O2501" i="8"/>
  <c r="L2501" i="8"/>
  <c r="F2501" i="8"/>
  <c r="O2500" i="8"/>
  <c r="L2500" i="8"/>
  <c r="F2500" i="8"/>
  <c r="O2499" i="8"/>
  <c r="L2499" i="8"/>
  <c r="F2499" i="8"/>
  <c r="O2498" i="8"/>
  <c r="L2498" i="8"/>
  <c r="F2498" i="8"/>
  <c r="O2497" i="8"/>
  <c r="L2497" i="8"/>
  <c r="F2497" i="8"/>
  <c r="O2496" i="8"/>
  <c r="L2496" i="8"/>
  <c r="F2496" i="8"/>
  <c r="O2495" i="8"/>
  <c r="L2495" i="8"/>
  <c r="F2495" i="8"/>
  <c r="O2494" i="8"/>
  <c r="L2494" i="8"/>
  <c r="F2494" i="8"/>
  <c r="O2493" i="8"/>
  <c r="L2493" i="8"/>
  <c r="F2493" i="8"/>
  <c r="O2492" i="8"/>
  <c r="L2492" i="8"/>
  <c r="F2492" i="8"/>
  <c r="O2491" i="8"/>
  <c r="L2491" i="8"/>
  <c r="F2491" i="8"/>
  <c r="O2490" i="8"/>
  <c r="L2490" i="8"/>
  <c r="F2490" i="8"/>
  <c r="O2489" i="8"/>
  <c r="L2489" i="8"/>
  <c r="F2489" i="8"/>
  <c r="O2488" i="8"/>
  <c r="L2488" i="8"/>
  <c r="F2488" i="8"/>
  <c r="O2487" i="8"/>
  <c r="L2487" i="8"/>
  <c r="F2487" i="8"/>
  <c r="O2486" i="8"/>
  <c r="L2486" i="8"/>
  <c r="F2486" i="8"/>
  <c r="O2485" i="8"/>
  <c r="L2485" i="8"/>
  <c r="F2485" i="8"/>
  <c r="O2484" i="8"/>
  <c r="L2484" i="8"/>
  <c r="F2484" i="8"/>
  <c r="O2483" i="8"/>
  <c r="L2483" i="8"/>
  <c r="F2483" i="8"/>
  <c r="O2482" i="8"/>
  <c r="L2482" i="8"/>
  <c r="F2482" i="8"/>
  <c r="O2481" i="8"/>
  <c r="L2481" i="8"/>
  <c r="F2481" i="8"/>
  <c r="O2480" i="8"/>
  <c r="L2480" i="8"/>
  <c r="F2480" i="8"/>
  <c r="O2479" i="8"/>
  <c r="L2479" i="8"/>
  <c r="F2479" i="8"/>
  <c r="O2478" i="8"/>
  <c r="L2478" i="8"/>
  <c r="F2478" i="8"/>
  <c r="O2477" i="8"/>
  <c r="L2477" i="8"/>
  <c r="F2477" i="8"/>
  <c r="O2476" i="8"/>
  <c r="L2476" i="8"/>
  <c r="F2476" i="8"/>
  <c r="O2475" i="8"/>
  <c r="L2475" i="8"/>
  <c r="F2475" i="8"/>
  <c r="O2474" i="8"/>
  <c r="L2474" i="8"/>
  <c r="F2474" i="8"/>
  <c r="O2473" i="8"/>
  <c r="L2473" i="8"/>
  <c r="F2473" i="8"/>
  <c r="O2472" i="8"/>
  <c r="L2472" i="8"/>
  <c r="F2472" i="8"/>
  <c r="O2471" i="8"/>
  <c r="L2471" i="8"/>
  <c r="F2471" i="8"/>
  <c r="O2470" i="8"/>
  <c r="L2470" i="8"/>
  <c r="F2470" i="8"/>
  <c r="O2469" i="8"/>
  <c r="L2469" i="8"/>
  <c r="F2469" i="8"/>
  <c r="O2468" i="8"/>
  <c r="L2468" i="8"/>
  <c r="F2468" i="8"/>
  <c r="O2467" i="8"/>
  <c r="L2467" i="8"/>
  <c r="F2467" i="8"/>
  <c r="O2466" i="8"/>
  <c r="L2466" i="8"/>
  <c r="F2466" i="8"/>
  <c r="O2465" i="8"/>
  <c r="L2465" i="8"/>
  <c r="F2465" i="8"/>
  <c r="O2464" i="8"/>
  <c r="L2464" i="8"/>
  <c r="F2464" i="8"/>
  <c r="O2463" i="8"/>
  <c r="L2463" i="8"/>
  <c r="F2463" i="8"/>
  <c r="O2462" i="8"/>
  <c r="L2462" i="8"/>
  <c r="F2462" i="8"/>
  <c r="O2461" i="8"/>
  <c r="L2461" i="8"/>
  <c r="F2461" i="8"/>
  <c r="O2460" i="8"/>
  <c r="L2460" i="8"/>
  <c r="F2460" i="8"/>
  <c r="O2459" i="8"/>
  <c r="L2459" i="8"/>
  <c r="F2459" i="8"/>
  <c r="O2458" i="8"/>
  <c r="L2458" i="8"/>
  <c r="F2458" i="8"/>
  <c r="O2457" i="8"/>
  <c r="L2457" i="8"/>
  <c r="F2457" i="8"/>
  <c r="O2456" i="8"/>
  <c r="L2456" i="8"/>
  <c r="F2456" i="8"/>
  <c r="O2455" i="8"/>
  <c r="L2455" i="8"/>
  <c r="F2455" i="8"/>
  <c r="O2454" i="8"/>
  <c r="L2454" i="8"/>
  <c r="F2454" i="8"/>
  <c r="O2453" i="8"/>
  <c r="L2453" i="8"/>
  <c r="F2453" i="8"/>
  <c r="O2452" i="8"/>
  <c r="L2452" i="8"/>
  <c r="F2452" i="8"/>
  <c r="O2451" i="8"/>
  <c r="L2451" i="8"/>
  <c r="F2451" i="8"/>
  <c r="O2450" i="8"/>
  <c r="L2450" i="8"/>
  <c r="F2450" i="8"/>
  <c r="O2449" i="8"/>
  <c r="L2449" i="8"/>
  <c r="F2449" i="8"/>
  <c r="O2448" i="8"/>
  <c r="L2448" i="8"/>
  <c r="F2448" i="8"/>
  <c r="O2447" i="8"/>
  <c r="L2447" i="8"/>
  <c r="F2447" i="8"/>
  <c r="O2446" i="8"/>
  <c r="L2446" i="8"/>
  <c r="F2446" i="8"/>
  <c r="O2445" i="8"/>
  <c r="L2445" i="8"/>
  <c r="F2445" i="8"/>
  <c r="O2444" i="8"/>
  <c r="L2444" i="8"/>
  <c r="F2444" i="8"/>
  <c r="O2443" i="8"/>
  <c r="L2443" i="8"/>
  <c r="F2443" i="8"/>
  <c r="O2442" i="8"/>
  <c r="L2442" i="8"/>
  <c r="F2442" i="8"/>
  <c r="O2441" i="8"/>
  <c r="L2441" i="8"/>
  <c r="F2441" i="8"/>
  <c r="O2440" i="8"/>
  <c r="L2440" i="8"/>
  <c r="F2440" i="8"/>
  <c r="O2439" i="8"/>
  <c r="L2439" i="8"/>
  <c r="F2439" i="8"/>
  <c r="O2438" i="8"/>
  <c r="L2438" i="8"/>
  <c r="F2438" i="8"/>
  <c r="O2437" i="8"/>
  <c r="L2437" i="8"/>
  <c r="F2437" i="8"/>
  <c r="O2436" i="8"/>
  <c r="L2436" i="8"/>
  <c r="F2436" i="8"/>
  <c r="O2435" i="8"/>
  <c r="L2435" i="8"/>
  <c r="F2435" i="8"/>
  <c r="O2434" i="8"/>
  <c r="L2434" i="8"/>
  <c r="F2434" i="8"/>
  <c r="O2433" i="8"/>
  <c r="L2433" i="8"/>
  <c r="F2433" i="8"/>
  <c r="O2432" i="8"/>
  <c r="L2432" i="8"/>
  <c r="F2432" i="8"/>
  <c r="O2431" i="8"/>
  <c r="L2431" i="8"/>
  <c r="F2431" i="8"/>
  <c r="O2430" i="8"/>
  <c r="L2430" i="8"/>
  <c r="F2430" i="8"/>
  <c r="O2429" i="8"/>
  <c r="L2429" i="8"/>
  <c r="F2429" i="8"/>
  <c r="O2428" i="8"/>
  <c r="L2428" i="8"/>
  <c r="F2428" i="8"/>
  <c r="O2427" i="8"/>
  <c r="L2427" i="8"/>
  <c r="F2427" i="8"/>
  <c r="O2426" i="8"/>
  <c r="L2426" i="8"/>
  <c r="F2426" i="8"/>
  <c r="O2425" i="8"/>
  <c r="L2425" i="8"/>
  <c r="F2425" i="8"/>
  <c r="O2424" i="8"/>
  <c r="L2424" i="8"/>
  <c r="F2424" i="8"/>
  <c r="O2423" i="8"/>
  <c r="L2423" i="8"/>
  <c r="F2423" i="8"/>
  <c r="O2422" i="8"/>
  <c r="L2422" i="8"/>
  <c r="F2422" i="8"/>
  <c r="O2421" i="8"/>
  <c r="L2421" i="8"/>
  <c r="F2421" i="8"/>
  <c r="O2420" i="8"/>
  <c r="L2420" i="8"/>
  <c r="F2420" i="8"/>
  <c r="O2419" i="8"/>
  <c r="L2419" i="8"/>
  <c r="F2419" i="8"/>
  <c r="O2418" i="8"/>
  <c r="L2418" i="8"/>
  <c r="F2418" i="8"/>
  <c r="O2417" i="8"/>
  <c r="L2417" i="8"/>
  <c r="F2417" i="8"/>
  <c r="O2416" i="8"/>
  <c r="L2416" i="8"/>
  <c r="F2416" i="8"/>
  <c r="O2415" i="8"/>
  <c r="L2415" i="8"/>
  <c r="F2415" i="8"/>
  <c r="O2414" i="8"/>
  <c r="L2414" i="8"/>
  <c r="F2414" i="8"/>
  <c r="O2413" i="8"/>
  <c r="L2413" i="8"/>
  <c r="F2413" i="8"/>
  <c r="O2412" i="8"/>
  <c r="L2412" i="8"/>
  <c r="F2412" i="8"/>
  <c r="O2411" i="8"/>
  <c r="L2411" i="8"/>
  <c r="F2411" i="8"/>
  <c r="O2410" i="8"/>
  <c r="L2410" i="8"/>
  <c r="F2410" i="8"/>
  <c r="O2409" i="8"/>
  <c r="L2409" i="8"/>
  <c r="F2409" i="8"/>
  <c r="O2408" i="8"/>
  <c r="L2408" i="8"/>
  <c r="F2408" i="8"/>
  <c r="O2407" i="8"/>
  <c r="L2407" i="8"/>
  <c r="F2407" i="8"/>
  <c r="O2406" i="8"/>
  <c r="L2406" i="8"/>
  <c r="F2406" i="8"/>
  <c r="O2405" i="8"/>
  <c r="L2405" i="8"/>
  <c r="F2405" i="8"/>
  <c r="O2404" i="8"/>
  <c r="L2404" i="8"/>
  <c r="F2404" i="8"/>
  <c r="O2403" i="8"/>
  <c r="L2403" i="8"/>
  <c r="F2403" i="8"/>
  <c r="O2402" i="8"/>
  <c r="L2402" i="8"/>
  <c r="F2402" i="8"/>
  <c r="O2401" i="8"/>
  <c r="L2401" i="8"/>
  <c r="F2401" i="8"/>
  <c r="O2400" i="8"/>
  <c r="L2400" i="8"/>
  <c r="F2400" i="8"/>
  <c r="O2399" i="8"/>
  <c r="L2399" i="8"/>
  <c r="F2399" i="8"/>
  <c r="O2398" i="8"/>
  <c r="L2398" i="8"/>
  <c r="F2398" i="8"/>
  <c r="O2397" i="8"/>
  <c r="L2397" i="8"/>
  <c r="F2397" i="8"/>
  <c r="O2396" i="8"/>
  <c r="L2396" i="8"/>
  <c r="F2396" i="8"/>
  <c r="O2395" i="8"/>
  <c r="L2395" i="8"/>
  <c r="F2395" i="8"/>
  <c r="O2394" i="8"/>
  <c r="L2394" i="8"/>
  <c r="F2394" i="8"/>
  <c r="O2393" i="8"/>
  <c r="L2393" i="8"/>
  <c r="F2393" i="8"/>
  <c r="O2392" i="8"/>
  <c r="L2392" i="8"/>
  <c r="F2392" i="8"/>
  <c r="O2391" i="8"/>
  <c r="L2391" i="8"/>
  <c r="F2391" i="8"/>
  <c r="O2390" i="8"/>
  <c r="L2390" i="8"/>
  <c r="F2390" i="8"/>
  <c r="O2389" i="8"/>
  <c r="L2389" i="8"/>
  <c r="F2389" i="8"/>
  <c r="O2388" i="8"/>
  <c r="L2388" i="8"/>
  <c r="F2388" i="8"/>
  <c r="O2387" i="8"/>
  <c r="L2387" i="8"/>
  <c r="F2387" i="8"/>
  <c r="O2386" i="8"/>
  <c r="L2386" i="8"/>
  <c r="F2386" i="8"/>
  <c r="O2385" i="8"/>
  <c r="L2385" i="8"/>
  <c r="F2385" i="8"/>
  <c r="O2384" i="8"/>
  <c r="L2384" i="8"/>
  <c r="F2384" i="8"/>
  <c r="O2383" i="8"/>
  <c r="L2383" i="8"/>
  <c r="F2383" i="8"/>
  <c r="O2382" i="8"/>
  <c r="L2382" i="8"/>
  <c r="F2382" i="8"/>
  <c r="O2381" i="8"/>
  <c r="L2381" i="8"/>
  <c r="F2381" i="8"/>
  <c r="O2380" i="8"/>
  <c r="L2380" i="8"/>
  <c r="F2380" i="8"/>
  <c r="O2379" i="8"/>
  <c r="L2379" i="8"/>
  <c r="F2379" i="8"/>
  <c r="O2378" i="8"/>
  <c r="L2378" i="8"/>
  <c r="F2378" i="8"/>
  <c r="O2377" i="8"/>
  <c r="L2377" i="8"/>
  <c r="F2377" i="8"/>
  <c r="O2376" i="8"/>
  <c r="L2376" i="8"/>
  <c r="F2376" i="8"/>
  <c r="O2375" i="8"/>
  <c r="L2375" i="8"/>
  <c r="F2375" i="8"/>
  <c r="O2374" i="8"/>
  <c r="L2374" i="8"/>
  <c r="F2374" i="8"/>
  <c r="O2373" i="8"/>
  <c r="L2373" i="8"/>
  <c r="F2373" i="8"/>
  <c r="O2372" i="8"/>
  <c r="L2372" i="8"/>
  <c r="F2372" i="8"/>
  <c r="O2371" i="8"/>
  <c r="L2371" i="8"/>
  <c r="F2371" i="8"/>
  <c r="O2370" i="8"/>
  <c r="L2370" i="8"/>
  <c r="F2370" i="8"/>
  <c r="O2369" i="8"/>
  <c r="L2369" i="8"/>
  <c r="F2369" i="8"/>
  <c r="O2368" i="8"/>
  <c r="L2368" i="8"/>
  <c r="F2368" i="8"/>
  <c r="O2367" i="8"/>
  <c r="L2367" i="8"/>
  <c r="F2367" i="8"/>
  <c r="O2366" i="8"/>
  <c r="L2366" i="8"/>
  <c r="F2366" i="8"/>
  <c r="O2365" i="8"/>
  <c r="L2365" i="8"/>
  <c r="F2365" i="8"/>
  <c r="O2364" i="8"/>
  <c r="L2364" i="8"/>
  <c r="F2364" i="8"/>
  <c r="O2363" i="8"/>
  <c r="L2363" i="8"/>
  <c r="F2363" i="8"/>
  <c r="O2362" i="8"/>
  <c r="L2362" i="8"/>
  <c r="F2362" i="8"/>
  <c r="O2361" i="8"/>
  <c r="L2361" i="8"/>
  <c r="F2361" i="8"/>
  <c r="O2360" i="8"/>
  <c r="L2360" i="8"/>
  <c r="F2360" i="8"/>
  <c r="O2359" i="8"/>
  <c r="L2359" i="8"/>
  <c r="F2359" i="8"/>
  <c r="O2358" i="8"/>
  <c r="L2358" i="8"/>
  <c r="F2358" i="8"/>
  <c r="O2357" i="8"/>
  <c r="L2357" i="8"/>
  <c r="F2357" i="8"/>
  <c r="O2356" i="8"/>
  <c r="L2356" i="8"/>
  <c r="F2356" i="8"/>
  <c r="O2355" i="8"/>
  <c r="L2355" i="8"/>
  <c r="F2355" i="8"/>
  <c r="O2354" i="8"/>
  <c r="L2354" i="8"/>
  <c r="F2354" i="8"/>
  <c r="O2353" i="8"/>
  <c r="L2353" i="8"/>
  <c r="F2353" i="8"/>
  <c r="O2352" i="8"/>
  <c r="L2352" i="8"/>
  <c r="F2352" i="8"/>
  <c r="O2351" i="8"/>
  <c r="L2351" i="8"/>
  <c r="F2351" i="8"/>
  <c r="O2350" i="8"/>
  <c r="L2350" i="8"/>
  <c r="F2350" i="8"/>
  <c r="O2349" i="8"/>
  <c r="L2349" i="8"/>
  <c r="F2349" i="8"/>
  <c r="O2348" i="8"/>
  <c r="L2348" i="8"/>
  <c r="F2348" i="8"/>
  <c r="O2347" i="8"/>
  <c r="L2347" i="8"/>
  <c r="F2347" i="8"/>
  <c r="O2346" i="8"/>
  <c r="L2346" i="8"/>
  <c r="F2346" i="8"/>
  <c r="O2345" i="8"/>
  <c r="L2345" i="8"/>
  <c r="F2345" i="8"/>
  <c r="O2344" i="8"/>
  <c r="L2344" i="8"/>
  <c r="F2344" i="8"/>
  <c r="O2343" i="8"/>
  <c r="L2343" i="8"/>
  <c r="F2343" i="8"/>
  <c r="O2342" i="8"/>
  <c r="L2342" i="8"/>
  <c r="F2342" i="8"/>
  <c r="O2341" i="8"/>
  <c r="L2341" i="8"/>
  <c r="F2341" i="8"/>
  <c r="O2340" i="8"/>
  <c r="L2340" i="8"/>
  <c r="F2340" i="8"/>
  <c r="O2339" i="8"/>
  <c r="L2339" i="8"/>
  <c r="F2339" i="8"/>
  <c r="O2338" i="8"/>
  <c r="L2338" i="8"/>
  <c r="F2338" i="8"/>
  <c r="O2337" i="8"/>
  <c r="L2337" i="8"/>
  <c r="F2337" i="8"/>
  <c r="O2336" i="8"/>
  <c r="L2336" i="8"/>
  <c r="F2336" i="8"/>
  <c r="O2335" i="8"/>
  <c r="L2335" i="8"/>
  <c r="F2335" i="8"/>
  <c r="O2334" i="8"/>
  <c r="L2334" i="8"/>
  <c r="F2334" i="8"/>
  <c r="O2333" i="8"/>
  <c r="L2333" i="8"/>
  <c r="F2333" i="8"/>
  <c r="O2332" i="8"/>
  <c r="L2332" i="8"/>
  <c r="F2332" i="8"/>
  <c r="O2331" i="8"/>
  <c r="L2331" i="8"/>
  <c r="F2331" i="8"/>
  <c r="O2330" i="8"/>
  <c r="L2330" i="8"/>
  <c r="F2330" i="8"/>
  <c r="O2329" i="8"/>
  <c r="L2329" i="8"/>
  <c r="F2329" i="8"/>
  <c r="O2328" i="8"/>
  <c r="L2328" i="8"/>
  <c r="F2328" i="8"/>
  <c r="O2327" i="8"/>
  <c r="L2327" i="8"/>
  <c r="F2327" i="8"/>
  <c r="O2326" i="8"/>
  <c r="L2326" i="8"/>
  <c r="F2326" i="8"/>
  <c r="O2325" i="8"/>
  <c r="L2325" i="8"/>
  <c r="F2325" i="8"/>
  <c r="O2324" i="8"/>
  <c r="L2324" i="8"/>
  <c r="F2324" i="8"/>
  <c r="O2323" i="8"/>
  <c r="L2323" i="8"/>
  <c r="F2323" i="8"/>
  <c r="O2322" i="8"/>
  <c r="L2322" i="8"/>
  <c r="F2322" i="8"/>
  <c r="O2321" i="8"/>
  <c r="L2321" i="8"/>
  <c r="F2321" i="8"/>
  <c r="O2320" i="8"/>
  <c r="L2320" i="8"/>
  <c r="F2320" i="8"/>
  <c r="O2319" i="8"/>
  <c r="L2319" i="8"/>
  <c r="F2319" i="8"/>
  <c r="O2318" i="8"/>
  <c r="L2318" i="8"/>
  <c r="F2318" i="8"/>
  <c r="O2317" i="8"/>
  <c r="L2317" i="8"/>
  <c r="F2317" i="8"/>
  <c r="O2316" i="8"/>
  <c r="L2316" i="8"/>
  <c r="F2316" i="8"/>
  <c r="O2315" i="8"/>
  <c r="L2315" i="8"/>
  <c r="F2315" i="8"/>
  <c r="O2314" i="8"/>
  <c r="L2314" i="8"/>
  <c r="F2314" i="8"/>
  <c r="O2313" i="8"/>
  <c r="L2313" i="8"/>
  <c r="F2313" i="8"/>
  <c r="O2312" i="8"/>
  <c r="L2312" i="8"/>
  <c r="F2312" i="8"/>
  <c r="O2311" i="8"/>
  <c r="L2311" i="8"/>
  <c r="F2311" i="8"/>
  <c r="O2310" i="8"/>
  <c r="L2310" i="8"/>
  <c r="F2310" i="8"/>
  <c r="O2309" i="8"/>
  <c r="L2309" i="8"/>
  <c r="F2309" i="8"/>
  <c r="O2308" i="8"/>
  <c r="L2308" i="8"/>
  <c r="F2308" i="8"/>
  <c r="O2307" i="8"/>
  <c r="L2307" i="8"/>
  <c r="F2307" i="8"/>
  <c r="O2306" i="8"/>
  <c r="L2306" i="8"/>
  <c r="F2306" i="8"/>
  <c r="O2305" i="8"/>
  <c r="L2305" i="8"/>
  <c r="F2305" i="8"/>
  <c r="O2304" i="8"/>
  <c r="L2304" i="8"/>
  <c r="F2304" i="8"/>
  <c r="O2303" i="8"/>
  <c r="L2303" i="8"/>
  <c r="F2303" i="8"/>
  <c r="O2302" i="8"/>
  <c r="L2302" i="8"/>
  <c r="F2302" i="8"/>
  <c r="O2301" i="8"/>
  <c r="L2301" i="8"/>
  <c r="F2301" i="8"/>
  <c r="O2300" i="8"/>
  <c r="L2300" i="8"/>
  <c r="F2300" i="8"/>
  <c r="O2299" i="8"/>
  <c r="L2299" i="8"/>
  <c r="F2299" i="8"/>
  <c r="O2298" i="8"/>
  <c r="L2298" i="8"/>
  <c r="F2298" i="8"/>
  <c r="O2297" i="8"/>
  <c r="L2297" i="8"/>
  <c r="F2297" i="8"/>
  <c r="O2296" i="8"/>
  <c r="L2296" i="8"/>
  <c r="F2296" i="8"/>
  <c r="O2295" i="8"/>
  <c r="L2295" i="8"/>
  <c r="F2295" i="8"/>
  <c r="O2294" i="8"/>
  <c r="L2294" i="8"/>
  <c r="F2294" i="8"/>
  <c r="O2293" i="8"/>
  <c r="L2293" i="8"/>
  <c r="F2293" i="8"/>
  <c r="O2292" i="8"/>
  <c r="L2292" i="8"/>
  <c r="F2292" i="8"/>
  <c r="O2291" i="8"/>
  <c r="L2291" i="8"/>
  <c r="F2291" i="8"/>
  <c r="O2290" i="8"/>
  <c r="L2290" i="8"/>
  <c r="F2290" i="8"/>
  <c r="O2289" i="8"/>
  <c r="L2289" i="8"/>
  <c r="F2289" i="8"/>
  <c r="O2288" i="8"/>
  <c r="L2288" i="8"/>
  <c r="F2288" i="8"/>
  <c r="O2287" i="8"/>
  <c r="L2287" i="8"/>
  <c r="F2287" i="8"/>
  <c r="O2286" i="8"/>
  <c r="L2286" i="8"/>
  <c r="F2286" i="8"/>
  <c r="O2285" i="8"/>
  <c r="L2285" i="8"/>
  <c r="F2285" i="8"/>
  <c r="O2284" i="8"/>
  <c r="L2284" i="8"/>
  <c r="F2284" i="8"/>
  <c r="O2283" i="8"/>
  <c r="L2283" i="8"/>
  <c r="F2283" i="8"/>
  <c r="O2282" i="8"/>
  <c r="L2282" i="8"/>
  <c r="F2282" i="8"/>
  <c r="O2281" i="8"/>
  <c r="L2281" i="8"/>
  <c r="F2281" i="8"/>
  <c r="O2280" i="8"/>
  <c r="L2280" i="8"/>
  <c r="F2280" i="8"/>
  <c r="O2279" i="8"/>
  <c r="L2279" i="8"/>
  <c r="F2279" i="8"/>
  <c r="O2278" i="8"/>
  <c r="L2278" i="8"/>
  <c r="F2278" i="8"/>
  <c r="O2277" i="8"/>
  <c r="L2277" i="8"/>
  <c r="F2277" i="8"/>
  <c r="O2276" i="8"/>
  <c r="L2276" i="8"/>
  <c r="F2276" i="8"/>
  <c r="O2275" i="8"/>
  <c r="L2275" i="8"/>
  <c r="F2275" i="8"/>
  <c r="O2274" i="8"/>
  <c r="L2274" i="8"/>
  <c r="F2274" i="8"/>
  <c r="O2273" i="8"/>
  <c r="L2273" i="8"/>
  <c r="F2273" i="8"/>
  <c r="O2272" i="8"/>
  <c r="L2272" i="8"/>
  <c r="F2272" i="8"/>
  <c r="O2271" i="8"/>
  <c r="L2271" i="8"/>
  <c r="F2271" i="8"/>
  <c r="O2270" i="8"/>
  <c r="L2270" i="8"/>
  <c r="F2270" i="8"/>
  <c r="O2269" i="8"/>
  <c r="L2269" i="8"/>
  <c r="F2269" i="8"/>
  <c r="O2268" i="8"/>
  <c r="L2268" i="8"/>
  <c r="F2268" i="8"/>
  <c r="O2267" i="8"/>
  <c r="L2267" i="8"/>
  <c r="F2267" i="8"/>
  <c r="O2266" i="8"/>
  <c r="L2266" i="8"/>
  <c r="F2266" i="8"/>
  <c r="O2265" i="8"/>
  <c r="L2265" i="8"/>
  <c r="F2265" i="8"/>
  <c r="O2264" i="8"/>
  <c r="L2264" i="8"/>
  <c r="F2264" i="8"/>
  <c r="O2263" i="8"/>
  <c r="L2263" i="8"/>
  <c r="F2263" i="8"/>
  <c r="O2262" i="8"/>
  <c r="L2262" i="8"/>
  <c r="F2262" i="8"/>
  <c r="O2261" i="8"/>
  <c r="L2261" i="8"/>
  <c r="F2261" i="8"/>
  <c r="O2260" i="8"/>
  <c r="L2260" i="8"/>
  <c r="F2260" i="8"/>
  <c r="O2259" i="8"/>
  <c r="L2259" i="8"/>
  <c r="F2259" i="8"/>
  <c r="O2258" i="8"/>
  <c r="L2258" i="8"/>
  <c r="F2258" i="8"/>
  <c r="O2257" i="8"/>
  <c r="L2257" i="8"/>
  <c r="F2257" i="8"/>
  <c r="O2256" i="8"/>
  <c r="L2256" i="8"/>
  <c r="F2256" i="8"/>
  <c r="O2255" i="8"/>
  <c r="L2255" i="8"/>
  <c r="F2255" i="8"/>
  <c r="O2254" i="8"/>
  <c r="L2254" i="8"/>
  <c r="F2254" i="8"/>
  <c r="O2253" i="8"/>
  <c r="L2253" i="8"/>
  <c r="F2253" i="8"/>
  <c r="O2252" i="8"/>
  <c r="L2252" i="8"/>
  <c r="F2252" i="8"/>
  <c r="O2251" i="8"/>
  <c r="L2251" i="8"/>
  <c r="F2251" i="8"/>
  <c r="O2250" i="8"/>
  <c r="L2250" i="8"/>
  <c r="F2250" i="8"/>
  <c r="O2249" i="8"/>
  <c r="L2249" i="8"/>
  <c r="F2249" i="8"/>
  <c r="O2248" i="8"/>
  <c r="L2248" i="8"/>
  <c r="F2248" i="8"/>
  <c r="O2247" i="8"/>
  <c r="L2247" i="8"/>
  <c r="F2247" i="8"/>
  <c r="O2246" i="8"/>
  <c r="L2246" i="8"/>
  <c r="F2246" i="8"/>
  <c r="O2245" i="8"/>
  <c r="L2245" i="8"/>
  <c r="F2245" i="8"/>
  <c r="O2244" i="8"/>
  <c r="L2244" i="8"/>
  <c r="F2244" i="8"/>
  <c r="O2243" i="8"/>
  <c r="L2243" i="8"/>
  <c r="F2243" i="8"/>
  <c r="O2242" i="8"/>
  <c r="L2242" i="8"/>
  <c r="F2242" i="8"/>
  <c r="O2241" i="8"/>
  <c r="L2241" i="8"/>
  <c r="F2241" i="8"/>
  <c r="O2240" i="8"/>
  <c r="L2240" i="8"/>
  <c r="F2240" i="8"/>
  <c r="O2239" i="8"/>
  <c r="L2239" i="8"/>
  <c r="F2239" i="8"/>
  <c r="O2238" i="8"/>
  <c r="L2238" i="8"/>
  <c r="F2238" i="8"/>
  <c r="O2237" i="8"/>
  <c r="L2237" i="8"/>
  <c r="F2237" i="8"/>
  <c r="O2236" i="8"/>
  <c r="L2236" i="8"/>
  <c r="F2236" i="8"/>
  <c r="O2235" i="8"/>
  <c r="L2235" i="8"/>
  <c r="F2235" i="8"/>
  <c r="O2234" i="8"/>
  <c r="L2234" i="8"/>
  <c r="F2234" i="8"/>
  <c r="O2233" i="8"/>
  <c r="L2233" i="8"/>
  <c r="F2233" i="8"/>
  <c r="O2232" i="8"/>
  <c r="L2232" i="8"/>
  <c r="F2232" i="8"/>
  <c r="O2231" i="8"/>
  <c r="L2231" i="8"/>
  <c r="F2231" i="8"/>
  <c r="O2230" i="8"/>
  <c r="L2230" i="8"/>
  <c r="F2230" i="8"/>
  <c r="O2229" i="8"/>
  <c r="L2229" i="8"/>
  <c r="F2229" i="8"/>
  <c r="O2228" i="8"/>
  <c r="L2228" i="8"/>
  <c r="F2228" i="8"/>
  <c r="O2227" i="8"/>
  <c r="L2227" i="8"/>
  <c r="F2227" i="8"/>
  <c r="O2226" i="8"/>
  <c r="L2226" i="8"/>
  <c r="F2226" i="8"/>
  <c r="O2225" i="8"/>
  <c r="L2225" i="8"/>
  <c r="F2225" i="8"/>
  <c r="O2224" i="8"/>
  <c r="L2224" i="8"/>
  <c r="F2224" i="8"/>
  <c r="O2223" i="8"/>
  <c r="L2223" i="8"/>
  <c r="F2223" i="8"/>
  <c r="O2222" i="8"/>
  <c r="L2222" i="8"/>
  <c r="F2222" i="8"/>
  <c r="O2221" i="8"/>
  <c r="L2221" i="8"/>
  <c r="F2221" i="8"/>
  <c r="O2220" i="8"/>
  <c r="L2220" i="8"/>
  <c r="F2220" i="8"/>
  <c r="O2219" i="8"/>
  <c r="L2219" i="8"/>
  <c r="F2219" i="8"/>
  <c r="O2218" i="8"/>
  <c r="L2218" i="8"/>
  <c r="F2218" i="8"/>
  <c r="O2217" i="8"/>
  <c r="L2217" i="8"/>
  <c r="F2217" i="8"/>
  <c r="O2216" i="8"/>
  <c r="L2216" i="8"/>
  <c r="F2216" i="8"/>
  <c r="O2215" i="8"/>
  <c r="L2215" i="8"/>
  <c r="F2215" i="8"/>
  <c r="O2214" i="8"/>
  <c r="L2214" i="8"/>
  <c r="F2214" i="8"/>
  <c r="O2213" i="8"/>
  <c r="L2213" i="8"/>
  <c r="F2213" i="8"/>
  <c r="O2212" i="8"/>
  <c r="L2212" i="8"/>
  <c r="F2212" i="8"/>
  <c r="O2211" i="8"/>
  <c r="L2211" i="8"/>
  <c r="F2211" i="8"/>
  <c r="O2210" i="8"/>
  <c r="L2210" i="8"/>
  <c r="F2210" i="8"/>
  <c r="O2209" i="8"/>
  <c r="L2209" i="8"/>
  <c r="F2209" i="8"/>
  <c r="O2208" i="8"/>
  <c r="L2208" i="8"/>
  <c r="F2208" i="8"/>
  <c r="O2207" i="8"/>
  <c r="L2207" i="8"/>
  <c r="F2207" i="8"/>
  <c r="O2206" i="8"/>
  <c r="L2206" i="8"/>
  <c r="F2206" i="8"/>
  <c r="O2205" i="8"/>
  <c r="L2205" i="8"/>
  <c r="F2205" i="8"/>
  <c r="O2204" i="8"/>
  <c r="L2204" i="8"/>
  <c r="F2204" i="8"/>
  <c r="O2203" i="8"/>
  <c r="L2203" i="8"/>
  <c r="F2203" i="8"/>
  <c r="O2202" i="8"/>
  <c r="L2202" i="8"/>
  <c r="F2202" i="8"/>
  <c r="O2201" i="8"/>
  <c r="L2201" i="8"/>
  <c r="F2201" i="8"/>
  <c r="O2200" i="8"/>
  <c r="L2200" i="8"/>
  <c r="F2200" i="8"/>
  <c r="O2199" i="8"/>
  <c r="L2199" i="8"/>
  <c r="F2199" i="8"/>
  <c r="O2198" i="8"/>
  <c r="L2198" i="8"/>
  <c r="F2198" i="8"/>
  <c r="O2197" i="8"/>
  <c r="L2197" i="8"/>
  <c r="F2197" i="8"/>
  <c r="O2196" i="8"/>
  <c r="L2196" i="8"/>
  <c r="F2196" i="8"/>
  <c r="O2195" i="8"/>
  <c r="L2195" i="8"/>
  <c r="F2195" i="8"/>
  <c r="O2194" i="8"/>
  <c r="L2194" i="8"/>
  <c r="F2194" i="8"/>
  <c r="O2193" i="8"/>
  <c r="L2193" i="8"/>
  <c r="F2193" i="8"/>
  <c r="O2192" i="8"/>
  <c r="L2192" i="8"/>
  <c r="F2192" i="8"/>
  <c r="O2191" i="8"/>
  <c r="L2191" i="8"/>
  <c r="F2191" i="8"/>
  <c r="O2190" i="8"/>
  <c r="L2190" i="8"/>
  <c r="F2190" i="8"/>
  <c r="O2189" i="8"/>
  <c r="L2189" i="8"/>
  <c r="F2189" i="8"/>
  <c r="O2188" i="8"/>
  <c r="L2188" i="8"/>
  <c r="F2188" i="8"/>
  <c r="O2187" i="8"/>
  <c r="L2187" i="8"/>
  <c r="F2187" i="8"/>
  <c r="O2186" i="8"/>
  <c r="L2186" i="8"/>
  <c r="F2186" i="8"/>
  <c r="O2185" i="8"/>
  <c r="L2185" i="8"/>
  <c r="F2185" i="8"/>
  <c r="O2184" i="8"/>
  <c r="L2184" i="8"/>
  <c r="F2184" i="8"/>
  <c r="O2183" i="8"/>
  <c r="L2183" i="8"/>
  <c r="F2183" i="8"/>
  <c r="O2182" i="8"/>
  <c r="L2182" i="8"/>
  <c r="F2182" i="8"/>
  <c r="O2181" i="8"/>
  <c r="L2181" i="8"/>
  <c r="F2181" i="8"/>
  <c r="O2180" i="8"/>
  <c r="L2180" i="8"/>
  <c r="F2180" i="8"/>
  <c r="O2179" i="8"/>
  <c r="L2179" i="8"/>
  <c r="F2179" i="8"/>
  <c r="O2178" i="8"/>
  <c r="L2178" i="8"/>
  <c r="F2178" i="8"/>
  <c r="O2177" i="8"/>
  <c r="L2177" i="8"/>
  <c r="F2177" i="8"/>
  <c r="O2176" i="8"/>
  <c r="L2176" i="8"/>
  <c r="F2176" i="8"/>
  <c r="O2175" i="8"/>
  <c r="L2175" i="8"/>
  <c r="F2175" i="8"/>
  <c r="O2174" i="8"/>
  <c r="L2174" i="8"/>
  <c r="F2174" i="8"/>
  <c r="O2173" i="8"/>
  <c r="L2173" i="8"/>
  <c r="F2173" i="8"/>
  <c r="O2172" i="8"/>
  <c r="L2172" i="8"/>
  <c r="F2172" i="8"/>
  <c r="O2171" i="8"/>
  <c r="L2171" i="8"/>
  <c r="F2171" i="8"/>
  <c r="O2170" i="8"/>
  <c r="L2170" i="8"/>
  <c r="F2170" i="8"/>
  <c r="O2169" i="8"/>
  <c r="L2169" i="8"/>
  <c r="F2169" i="8"/>
  <c r="O2168" i="8"/>
  <c r="L2168" i="8"/>
  <c r="F2168" i="8"/>
  <c r="O2167" i="8"/>
  <c r="L2167" i="8"/>
  <c r="F2167" i="8"/>
  <c r="O2166" i="8"/>
  <c r="L2166" i="8"/>
  <c r="F2166" i="8"/>
  <c r="O2165" i="8"/>
  <c r="L2165" i="8"/>
  <c r="F2165" i="8"/>
  <c r="O2164" i="8"/>
  <c r="L2164" i="8"/>
  <c r="F2164" i="8"/>
  <c r="O2163" i="8"/>
  <c r="L2163" i="8"/>
  <c r="F2163" i="8"/>
  <c r="O2162" i="8"/>
  <c r="L2162" i="8"/>
  <c r="F2162" i="8"/>
  <c r="O2161" i="8"/>
  <c r="L2161" i="8"/>
  <c r="F2161" i="8"/>
  <c r="O2160" i="8"/>
  <c r="L2160" i="8"/>
  <c r="F2160" i="8"/>
  <c r="O2159" i="8"/>
  <c r="L2159" i="8"/>
  <c r="F2159" i="8"/>
  <c r="O2158" i="8"/>
  <c r="L2158" i="8"/>
  <c r="F2158" i="8"/>
  <c r="O2157" i="8"/>
  <c r="L2157" i="8"/>
  <c r="F2157" i="8"/>
  <c r="O2156" i="8"/>
  <c r="L2156" i="8"/>
  <c r="F2156" i="8"/>
  <c r="O2155" i="8"/>
  <c r="L2155" i="8"/>
  <c r="F2155" i="8"/>
  <c r="O2154" i="8"/>
  <c r="L2154" i="8"/>
  <c r="F2154" i="8"/>
  <c r="O2153" i="8"/>
  <c r="L2153" i="8"/>
  <c r="F2153" i="8"/>
  <c r="O2152" i="8"/>
  <c r="L2152" i="8"/>
  <c r="F2152" i="8"/>
  <c r="O2151" i="8"/>
  <c r="L2151" i="8"/>
  <c r="F2151" i="8"/>
  <c r="O2150" i="8"/>
  <c r="L2150" i="8"/>
  <c r="F2150" i="8"/>
  <c r="O2149" i="8"/>
  <c r="L2149" i="8"/>
  <c r="F2149" i="8"/>
  <c r="O2148" i="8"/>
  <c r="L2148" i="8"/>
  <c r="F2148" i="8"/>
  <c r="O2147" i="8"/>
  <c r="L2147" i="8"/>
  <c r="F2147" i="8"/>
  <c r="O2146" i="8"/>
  <c r="L2146" i="8"/>
  <c r="F2146" i="8"/>
  <c r="O2145" i="8"/>
  <c r="L2145" i="8"/>
  <c r="F2145" i="8"/>
  <c r="O2144" i="8"/>
  <c r="L2144" i="8"/>
  <c r="F2144" i="8"/>
  <c r="O2143" i="8"/>
  <c r="L2143" i="8"/>
  <c r="F2143" i="8"/>
  <c r="O2142" i="8"/>
  <c r="L2142" i="8"/>
  <c r="F2142" i="8"/>
  <c r="O2141" i="8"/>
  <c r="L2141" i="8"/>
  <c r="F2141" i="8"/>
  <c r="O2140" i="8"/>
  <c r="L2140" i="8"/>
  <c r="F2140" i="8"/>
  <c r="O2139" i="8"/>
  <c r="L2139" i="8"/>
  <c r="F2139" i="8"/>
  <c r="O2138" i="8"/>
  <c r="L2138" i="8"/>
  <c r="F2138" i="8"/>
  <c r="O2137" i="8"/>
  <c r="L2137" i="8"/>
  <c r="F2137" i="8"/>
  <c r="O2136" i="8"/>
  <c r="L2136" i="8"/>
  <c r="F2136" i="8"/>
  <c r="O2135" i="8"/>
  <c r="L2135" i="8"/>
  <c r="F2135" i="8"/>
  <c r="O2134" i="8"/>
  <c r="L2134" i="8"/>
  <c r="F2134" i="8"/>
  <c r="O2133" i="8"/>
  <c r="L2133" i="8"/>
  <c r="F2133" i="8"/>
  <c r="O2132" i="8"/>
  <c r="L2132" i="8"/>
  <c r="F2132" i="8"/>
  <c r="O2131" i="8"/>
  <c r="L2131" i="8"/>
  <c r="F2131" i="8"/>
  <c r="O2130" i="8"/>
  <c r="L2130" i="8"/>
  <c r="F2130" i="8"/>
  <c r="O2129" i="8"/>
  <c r="L2129" i="8"/>
  <c r="F2129" i="8"/>
  <c r="O2128" i="8"/>
  <c r="L2128" i="8"/>
  <c r="F2128" i="8"/>
  <c r="O2127" i="8"/>
  <c r="L2127" i="8"/>
  <c r="F2127" i="8"/>
  <c r="O2126" i="8"/>
  <c r="L2126" i="8"/>
  <c r="F2126" i="8"/>
  <c r="O2125" i="8"/>
  <c r="L2125" i="8"/>
  <c r="F2125" i="8"/>
  <c r="O2124" i="8"/>
  <c r="L2124" i="8"/>
  <c r="F2124" i="8"/>
  <c r="O2123" i="8"/>
  <c r="L2123" i="8"/>
  <c r="F2123" i="8"/>
  <c r="O2122" i="8"/>
  <c r="L2122" i="8"/>
  <c r="F2122" i="8"/>
  <c r="O2121" i="8"/>
  <c r="L2121" i="8"/>
  <c r="F2121" i="8"/>
  <c r="O2120" i="8"/>
  <c r="L2120" i="8"/>
  <c r="F2120" i="8"/>
  <c r="O2119" i="8"/>
  <c r="L2119" i="8"/>
  <c r="F2119" i="8"/>
  <c r="O2118" i="8"/>
  <c r="L2118" i="8"/>
  <c r="F2118" i="8"/>
  <c r="O2117" i="8"/>
  <c r="L2117" i="8"/>
  <c r="F2117" i="8"/>
  <c r="O2116" i="8"/>
  <c r="L2116" i="8"/>
  <c r="F2116" i="8"/>
  <c r="O2115" i="8"/>
  <c r="L2115" i="8"/>
  <c r="F2115" i="8"/>
  <c r="O2114" i="8"/>
  <c r="L2114" i="8"/>
  <c r="F2114" i="8"/>
  <c r="O2113" i="8"/>
  <c r="L2113" i="8"/>
  <c r="F2113" i="8"/>
  <c r="O2112" i="8"/>
  <c r="L2112" i="8"/>
  <c r="F2112" i="8"/>
  <c r="O2111" i="8"/>
  <c r="L2111" i="8"/>
  <c r="F2111" i="8"/>
  <c r="O2110" i="8"/>
  <c r="L2110" i="8"/>
  <c r="F2110" i="8"/>
  <c r="O2109" i="8"/>
  <c r="L2109" i="8"/>
  <c r="F2109" i="8"/>
  <c r="O2108" i="8"/>
  <c r="L2108" i="8"/>
  <c r="F2108" i="8"/>
  <c r="O2107" i="8"/>
  <c r="L2107" i="8"/>
  <c r="F2107" i="8"/>
  <c r="O2106" i="8"/>
  <c r="L2106" i="8"/>
  <c r="F2106" i="8"/>
  <c r="O2105" i="8"/>
  <c r="L2105" i="8"/>
  <c r="F2105" i="8"/>
  <c r="O2104" i="8"/>
  <c r="L2104" i="8"/>
  <c r="F2104" i="8"/>
  <c r="O2103" i="8"/>
  <c r="L2103" i="8"/>
  <c r="F2103" i="8"/>
  <c r="O2102" i="8"/>
  <c r="L2102" i="8"/>
  <c r="F2102" i="8"/>
  <c r="O2101" i="8"/>
  <c r="L2101" i="8"/>
  <c r="F2101" i="8"/>
  <c r="O2100" i="8"/>
  <c r="L2100" i="8"/>
  <c r="F2100" i="8"/>
  <c r="O2099" i="8"/>
  <c r="L2099" i="8"/>
  <c r="F2099" i="8"/>
  <c r="O2098" i="8"/>
  <c r="L2098" i="8"/>
  <c r="F2098" i="8"/>
  <c r="O2097" i="8"/>
  <c r="L2097" i="8"/>
  <c r="F2097" i="8"/>
  <c r="O2096" i="8"/>
  <c r="L2096" i="8"/>
  <c r="F2096" i="8"/>
  <c r="O2095" i="8"/>
  <c r="L2095" i="8"/>
  <c r="F2095" i="8"/>
  <c r="O2094" i="8"/>
  <c r="L2094" i="8"/>
  <c r="F2094" i="8"/>
  <c r="O2093" i="8"/>
  <c r="L2093" i="8"/>
  <c r="F2093" i="8"/>
  <c r="O2092" i="8"/>
  <c r="L2092" i="8"/>
  <c r="F2092" i="8"/>
  <c r="O2091" i="8"/>
  <c r="L2091" i="8"/>
  <c r="F2091" i="8"/>
  <c r="O2090" i="8"/>
  <c r="L2090" i="8"/>
  <c r="F2090" i="8"/>
  <c r="O2089" i="8"/>
  <c r="L2089" i="8"/>
  <c r="F2089" i="8"/>
  <c r="O2088" i="8"/>
  <c r="L2088" i="8"/>
  <c r="F2088" i="8"/>
  <c r="O2087" i="8"/>
  <c r="L2087" i="8"/>
  <c r="F2087" i="8"/>
  <c r="O2086" i="8"/>
  <c r="L2086" i="8"/>
  <c r="F2086" i="8"/>
  <c r="O2085" i="8"/>
  <c r="L2085" i="8"/>
  <c r="F2085" i="8"/>
  <c r="O2084" i="8"/>
  <c r="L2084" i="8"/>
  <c r="F2084" i="8"/>
  <c r="O2083" i="8"/>
  <c r="L2083" i="8"/>
  <c r="F2083" i="8"/>
  <c r="O2082" i="8"/>
  <c r="L2082" i="8"/>
  <c r="F2082" i="8"/>
  <c r="O2081" i="8"/>
  <c r="L2081" i="8"/>
  <c r="F2081" i="8"/>
  <c r="O2080" i="8"/>
  <c r="L2080" i="8"/>
  <c r="F2080" i="8"/>
  <c r="O2079" i="8"/>
  <c r="L2079" i="8"/>
  <c r="F2079" i="8"/>
  <c r="O2078" i="8"/>
  <c r="L2078" i="8"/>
  <c r="F2078" i="8"/>
  <c r="O2077" i="8"/>
  <c r="L2077" i="8"/>
  <c r="F2077" i="8"/>
  <c r="O2076" i="8"/>
  <c r="L2076" i="8"/>
  <c r="F2076" i="8"/>
  <c r="O2075" i="8"/>
  <c r="L2075" i="8"/>
  <c r="F2075" i="8"/>
  <c r="O2074" i="8"/>
  <c r="L2074" i="8"/>
  <c r="F2074" i="8"/>
  <c r="O2073" i="8"/>
  <c r="L2073" i="8"/>
  <c r="F2073" i="8"/>
  <c r="O2072" i="8"/>
  <c r="L2072" i="8"/>
  <c r="F2072" i="8"/>
  <c r="O2071" i="8"/>
  <c r="L2071" i="8"/>
  <c r="F2071" i="8"/>
  <c r="O2070" i="8"/>
  <c r="L2070" i="8"/>
  <c r="F2070" i="8"/>
  <c r="O2069" i="8"/>
  <c r="L2069" i="8"/>
  <c r="F2069" i="8"/>
  <c r="O2068" i="8"/>
  <c r="L2068" i="8"/>
  <c r="F2068" i="8"/>
  <c r="O2067" i="8"/>
  <c r="L2067" i="8"/>
  <c r="F2067" i="8"/>
  <c r="O2066" i="8"/>
  <c r="L2066" i="8"/>
  <c r="F2066" i="8"/>
  <c r="O2065" i="8"/>
  <c r="L2065" i="8"/>
  <c r="F2065" i="8"/>
  <c r="O2064" i="8"/>
  <c r="L2064" i="8"/>
  <c r="F2064" i="8"/>
  <c r="O2063" i="8"/>
  <c r="L2063" i="8"/>
  <c r="F2063" i="8"/>
  <c r="O2062" i="8"/>
  <c r="L2062" i="8"/>
  <c r="F2062" i="8"/>
  <c r="O2061" i="8"/>
  <c r="L2061" i="8"/>
  <c r="F2061" i="8"/>
  <c r="O2060" i="8"/>
  <c r="L2060" i="8"/>
  <c r="F2060" i="8"/>
  <c r="O2059" i="8"/>
  <c r="L2059" i="8"/>
  <c r="F2059" i="8"/>
  <c r="O2058" i="8"/>
  <c r="L2058" i="8"/>
  <c r="F2058" i="8"/>
  <c r="O2057" i="8"/>
  <c r="L2057" i="8"/>
  <c r="F2057" i="8"/>
  <c r="O2056" i="8"/>
  <c r="L2056" i="8"/>
  <c r="F2056" i="8"/>
  <c r="O2055" i="8"/>
  <c r="L2055" i="8"/>
  <c r="F2055" i="8"/>
  <c r="O2054" i="8"/>
  <c r="L2054" i="8"/>
  <c r="F2054" i="8"/>
  <c r="O2053" i="8"/>
  <c r="L2053" i="8"/>
  <c r="F2053" i="8"/>
  <c r="O2052" i="8"/>
  <c r="L2052" i="8"/>
  <c r="F2052" i="8"/>
  <c r="O2051" i="8"/>
  <c r="L2051" i="8"/>
  <c r="F2051" i="8"/>
  <c r="O2050" i="8"/>
  <c r="L2050" i="8"/>
  <c r="F2050" i="8"/>
  <c r="O2049" i="8"/>
  <c r="L2049" i="8"/>
  <c r="F2049" i="8"/>
  <c r="O2048" i="8"/>
  <c r="L2048" i="8"/>
  <c r="F2048" i="8"/>
  <c r="O2047" i="8"/>
  <c r="L2047" i="8"/>
  <c r="F2047" i="8"/>
  <c r="O2046" i="8"/>
  <c r="L2046" i="8"/>
  <c r="F2046" i="8"/>
  <c r="O2045" i="8"/>
  <c r="L2045" i="8"/>
  <c r="F2045" i="8"/>
  <c r="O2044" i="8"/>
  <c r="L2044" i="8"/>
  <c r="F2044" i="8"/>
  <c r="O2043" i="8"/>
  <c r="L2043" i="8"/>
  <c r="F2043" i="8"/>
  <c r="O2042" i="8"/>
  <c r="L2042" i="8"/>
  <c r="F2042" i="8"/>
  <c r="O2041" i="8"/>
  <c r="L2041" i="8"/>
  <c r="F2041" i="8"/>
  <c r="O2040" i="8"/>
  <c r="L2040" i="8"/>
  <c r="F2040" i="8"/>
  <c r="O2039" i="8"/>
  <c r="L2039" i="8"/>
  <c r="F2039" i="8"/>
  <c r="O2038" i="8"/>
  <c r="L2038" i="8"/>
  <c r="F2038" i="8"/>
  <c r="O2037" i="8"/>
  <c r="L2037" i="8"/>
  <c r="F2037" i="8"/>
  <c r="O2036" i="8"/>
  <c r="L2036" i="8"/>
  <c r="F2036" i="8"/>
  <c r="O2035" i="8"/>
  <c r="L2035" i="8"/>
  <c r="F2035" i="8"/>
  <c r="O2034" i="8"/>
  <c r="L2034" i="8"/>
  <c r="F2034" i="8"/>
  <c r="O2033" i="8"/>
  <c r="L2033" i="8"/>
  <c r="F2033" i="8"/>
  <c r="O2032" i="8"/>
  <c r="L2032" i="8"/>
  <c r="F2032" i="8"/>
  <c r="O2031" i="8"/>
  <c r="L2031" i="8"/>
  <c r="F2031" i="8"/>
  <c r="O2030" i="8"/>
  <c r="L2030" i="8"/>
  <c r="F2030" i="8"/>
  <c r="O2029" i="8"/>
  <c r="L2029" i="8"/>
  <c r="F2029" i="8"/>
  <c r="O2028" i="8"/>
  <c r="L2028" i="8"/>
  <c r="F2028" i="8"/>
  <c r="O2027" i="8"/>
  <c r="L2027" i="8"/>
  <c r="F2027" i="8"/>
  <c r="O2026" i="8"/>
  <c r="L2026" i="8"/>
  <c r="F2026" i="8"/>
  <c r="O2025" i="8"/>
  <c r="L2025" i="8"/>
  <c r="F2025" i="8"/>
  <c r="O2024" i="8"/>
  <c r="L2024" i="8"/>
  <c r="F2024" i="8"/>
  <c r="O2023" i="8"/>
  <c r="L2023" i="8"/>
  <c r="F2023" i="8"/>
  <c r="O2022" i="8"/>
  <c r="L2022" i="8"/>
  <c r="F2022" i="8"/>
  <c r="O2021" i="8"/>
  <c r="L2021" i="8"/>
  <c r="F2021" i="8"/>
  <c r="O2020" i="8"/>
  <c r="L2020" i="8"/>
  <c r="F2020" i="8"/>
  <c r="O2019" i="8"/>
  <c r="L2019" i="8"/>
  <c r="F2019" i="8"/>
  <c r="O2018" i="8"/>
  <c r="L2018" i="8"/>
  <c r="F2018" i="8"/>
  <c r="O2017" i="8"/>
  <c r="L2017" i="8"/>
  <c r="F2017" i="8"/>
  <c r="O2016" i="8"/>
  <c r="L2016" i="8"/>
  <c r="F2016" i="8"/>
  <c r="O2015" i="8"/>
  <c r="L2015" i="8"/>
  <c r="F2015" i="8"/>
  <c r="O2014" i="8"/>
  <c r="L2014" i="8"/>
  <c r="F2014" i="8"/>
  <c r="O2013" i="8"/>
  <c r="L2013" i="8"/>
  <c r="F2013" i="8"/>
  <c r="O2012" i="8"/>
  <c r="L2012" i="8"/>
  <c r="F2012" i="8"/>
  <c r="O2011" i="8"/>
  <c r="L2011" i="8"/>
  <c r="F2011" i="8"/>
  <c r="O2010" i="8"/>
  <c r="L2010" i="8"/>
  <c r="F2010" i="8"/>
  <c r="O2009" i="8"/>
  <c r="L2009" i="8"/>
  <c r="F2009" i="8"/>
  <c r="O2008" i="8"/>
  <c r="L2008" i="8"/>
  <c r="F2008" i="8"/>
  <c r="O2007" i="8"/>
  <c r="L2007" i="8"/>
  <c r="F2007" i="8"/>
  <c r="O2006" i="8"/>
  <c r="L2006" i="8"/>
  <c r="F2006" i="8"/>
  <c r="O2005" i="8"/>
  <c r="L2005" i="8"/>
  <c r="F2005" i="8"/>
  <c r="O2004" i="8"/>
  <c r="L2004" i="8"/>
  <c r="F2004" i="8"/>
  <c r="O2003" i="8"/>
  <c r="L2003" i="8"/>
  <c r="F2003" i="8"/>
  <c r="O2002" i="8"/>
  <c r="L2002" i="8"/>
  <c r="F2002" i="8"/>
  <c r="O2001" i="8"/>
  <c r="L2001" i="8"/>
  <c r="F2001" i="8"/>
  <c r="O2000" i="8"/>
  <c r="L2000" i="8"/>
  <c r="F2000" i="8"/>
  <c r="O1999" i="8"/>
  <c r="L1999" i="8"/>
  <c r="F1999" i="8"/>
  <c r="O1998" i="8"/>
  <c r="L1998" i="8"/>
  <c r="F1998" i="8"/>
  <c r="O1997" i="8"/>
  <c r="L1997" i="8"/>
  <c r="F1997" i="8"/>
  <c r="O1996" i="8"/>
  <c r="L1996" i="8"/>
  <c r="F1996" i="8"/>
  <c r="O1995" i="8"/>
  <c r="L1995" i="8"/>
  <c r="F1995" i="8"/>
  <c r="O1994" i="8"/>
  <c r="L1994" i="8"/>
  <c r="F1994" i="8"/>
  <c r="O1993" i="8"/>
  <c r="L1993" i="8"/>
  <c r="F1993" i="8"/>
  <c r="O1992" i="8"/>
  <c r="L1992" i="8"/>
  <c r="F1992" i="8"/>
  <c r="O1991" i="8"/>
  <c r="L1991" i="8"/>
  <c r="F1991" i="8"/>
  <c r="O1990" i="8"/>
  <c r="L1990" i="8"/>
  <c r="F1990" i="8"/>
  <c r="O1989" i="8"/>
  <c r="L1989" i="8"/>
  <c r="F1989" i="8"/>
  <c r="O1988" i="8"/>
  <c r="L1988" i="8"/>
  <c r="F1988" i="8"/>
  <c r="O1987" i="8"/>
  <c r="L1987" i="8"/>
  <c r="F1987" i="8"/>
  <c r="O1986" i="8"/>
  <c r="L1986" i="8"/>
  <c r="F1986" i="8"/>
  <c r="O1985" i="8"/>
  <c r="L1985" i="8"/>
  <c r="F1985" i="8"/>
  <c r="O1984" i="8"/>
  <c r="L1984" i="8"/>
  <c r="F1984" i="8"/>
  <c r="O1983" i="8"/>
  <c r="L1983" i="8"/>
  <c r="F1983" i="8"/>
  <c r="O1982" i="8"/>
  <c r="L1982" i="8"/>
  <c r="F1982" i="8"/>
  <c r="O1981" i="8"/>
  <c r="L1981" i="8"/>
  <c r="F1981" i="8"/>
  <c r="O1980" i="8"/>
  <c r="L1980" i="8"/>
  <c r="F1980" i="8"/>
  <c r="O1979" i="8"/>
  <c r="L1979" i="8"/>
  <c r="F1979" i="8"/>
  <c r="O1978" i="8"/>
  <c r="L1978" i="8"/>
  <c r="F1978" i="8"/>
  <c r="O1977" i="8"/>
  <c r="L1977" i="8"/>
  <c r="F1977" i="8"/>
  <c r="O1976" i="8"/>
  <c r="L1976" i="8"/>
  <c r="F1976" i="8"/>
  <c r="O1975" i="8"/>
  <c r="L1975" i="8"/>
  <c r="F1975" i="8"/>
  <c r="O1974" i="8"/>
  <c r="L1974" i="8"/>
  <c r="F1974" i="8"/>
  <c r="O1973" i="8"/>
  <c r="L1973" i="8"/>
  <c r="F1973" i="8"/>
  <c r="O1972" i="8"/>
  <c r="L1972" i="8"/>
  <c r="F1972" i="8"/>
  <c r="O1971" i="8"/>
  <c r="L1971" i="8"/>
  <c r="F1971" i="8"/>
  <c r="O1970" i="8"/>
  <c r="L1970" i="8"/>
  <c r="F1970" i="8"/>
  <c r="O1969" i="8"/>
  <c r="L1969" i="8"/>
  <c r="F1969" i="8"/>
  <c r="O1968" i="8"/>
  <c r="L1968" i="8"/>
  <c r="F1968" i="8"/>
  <c r="O1967" i="8"/>
  <c r="L1967" i="8"/>
  <c r="F1967" i="8"/>
  <c r="O1966" i="8"/>
  <c r="L1966" i="8"/>
  <c r="F1966" i="8"/>
  <c r="O1965" i="8"/>
  <c r="L1965" i="8"/>
  <c r="F1965" i="8"/>
  <c r="O1964" i="8"/>
  <c r="L1964" i="8"/>
  <c r="F1964" i="8"/>
  <c r="O1963" i="8"/>
  <c r="L1963" i="8"/>
  <c r="F1963" i="8"/>
  <c r="O1962" i="8"/>
  <c r="L1962" i="8"/>
  <c r="F1962" i="8"/>
  <c r="O1961" i="8"/>
  <c r="L1961" i="8"/>
  <c r="F1961" i="8"/>
  <c r="O1960" i="8"/>
  <c r="L1960" i="8"/>
  <c r="F1960" i="8"/>
  <c r="O1959" i="8"/>
  <c r="L1959" i="8"/>
  <c r="F1959" i="8"/>
  <c r="O1958" i="8"/>
  <c r="L1958" i="8"/>
  <c r="F1958" i="8"/>
  <c r="O1957" i="8"/>
  <c r="L1957" i="8"/>
  <c r="F1957" i="8"/>
  <c r="O1956" i="8"/>
  <c r="L1956" i="8"/>
  <c r="F1956" i="8"/>
  <c r="O1955" i="8"/>
  <c r="L1955" i="8"/>
  <c r="F1955" i="8"/>
  <c r="O1954" i="8"/>
  <c r="L1954" i="8"/>
  <c r="F1954" i="8"/>
  <c r="O1953" i="8"/>
  <c r="L1953" i="8"/>
  <c r="F1953" i="8"/>
  <c r="O1952" i="8"/>
  <c r="L1952" i="8"/>
  <c r="F1952" i="8"/>
  <c r="O1951" i="8"/>
  <c r="L1951" i="8"/>
  <c r="F1951" i="8"/>
  <c r="O1950" i="8"/>
  <c r="L1950" i="8"/>
  <c r="F1950" i="8"/>
  <c r="O1949" i="8"/>
  <c r="L1949" i="8"/>
  <c r="F1949" i="8"/>
  <c r="O1948" i="8"/>
  <c r="L1948" i="8"/>
  <c r="F1948" i="8"/>
  <c r="O1947" i="8"/>
  <c r="L1947" i="8"/>
  <c r="F1947" i="8"/>
  <c r="O1946" i="8"/>
  <c r="L1946" i="8"/>
  <c r="F1946" i="8"/>
  <c r="O1945" i="8"/>
  <c r="L1945" i="8"/>
  <c r="F1945" i="8"/>
  <c r="O1944" i="8"/>
  <c r="L1944" i="8"/>
  <c r="F1944" i="8"/>
  <c r="O1943" i="8"/>
  <c r="L1943" i="8"/>
  <c r="F1943" i="8"/>
  <c r="O1942" i="8"/>
  <c r="L1942" i="8"/>
  <c r="F1942" i="8"/>
  <c r="O1941" i="8"/>
  <c r="L1941" i="8"/>
  <c r="F1941" i="8"/>
  <c r="O1940" i="8"/>
  <c r="L1940" i="8"/>
  <c r="F1940" i="8"/>
  <c r="O1939" i="8"/>
  <c r="L1939" i="8"/>
  <c r="F1939" i="8"/>
  <c r="O1938" i="8"/>
  <c r="L1938" i="8"/>
  <c r="F1938" i="8"/>
  <c r="O1937" i="8"/>
  <c r="L1937" i="8"/>
  <c r="F1937" i="8"/>
  <c r="O1936" i="8"/>
  <c r="L1936" i="8"/>
  <c r="F1936" i="8"/>
  <c r="O1935" i="8"/>
  <c r="L1935" i="8"/>
  <c r="F1935" i="8"/>
  <c r="O1934" i="8"/>
  <c r="L1934" i="8"/>
  <c r="F1934" i="8"/>
  <c r="O1933" i="8"/>
  <c r="L1933" i="8"/>
  <c r="F1933" i="8"/>
  <c r="O1932" i="8"/>
  <c r="L1932" i="8"/>
  <c r="F1932" i="8"/>
  <c r="O1931" i="8"/>
  <c r="L1931" i="8"/>
  <c r="F1931" i="8"/>
  <c r="O1930" i="8"/>
  <c r="L1930" i="8"/>
  <c r="F1930" i="8"/>
  <c r="O1929" i="8"/>
  <c r="L1929" i="8"/>
  <c r="F1929" i="8"/>
  <c r="O1928" i="8"/>
  <c r="L1928" i="8"/>
  <c r="F1928" i="8"/>
  <c r="O1927" i="8"/>
  <c r="L1927" i="8"/>
  <c r="F1927" i="8"/>
  <c r="O1926" i="8"/>
  <c r="L1926" i="8"/>
  <c r="F1926" i="8"/>
  <c r="O1925" i="8"/>
  <c r="L1925" i="8"/>
  <c r="F1925" i="8"/>
  <c r="O1924" i="8"/>
  <c r="L1924" i="8"/>
  <c r="F1924" i="8"/>
  <c r="O1923" i="8"/>
  <c r="L1923" i="8"/>
  <c r="F1923" i="8"/>
  <c r="O1922" i="8"/>
  <c r="L1922" i="8"/>
  <c r="F1922" i="8"/>
  <c r="O1921" i="8"/>
  <c r="L1921" i="8"/>
  <c r="F1921" i="8"/>
  <c r="O1920" i="8"/>
  <c r="L1920" i="8"/>
  <c r="F1920" i="8"/>
  <c r="O1919" i="8"/>
  <c r="L1919" i="8"/>
  <c r="F1919" i="8"/>
  <c r="O1918" i="8"/>
  <c r="L1918" i="8"/>
  <c r="F1918" i="8"/>
  <c r="O1917" i="8"/>
  <c r="L1917" i="8"/>
  <c r="F1917" i="8"/>
  <c r="O1916" i="8"/>
  <c r="L1916" i="8"/>
  <c r="F1916" i="8"/>
  <c r="O1915" i="8"/>
  <c r="L1915" i="8"/>
  <c r="F1915" i="8"/>
  <c r="O1914" i="8"/>
  <c r="L1914" i="8"/>
  <c r="F1914" i="8"/>
  <c r="O1913" i="8"/>
  <c r="L1913" i="8"/>
  <c r="F1913" i="8"/>
  <c r="O1912" i="8"/>
  <c r="L1912" i="8"/>
  <c r="F1912" i="8"/>
  <c r="O1911" i="8"/>
  <c r="L1911" i="8"/>
  <c r="F1911" i="8"/>
  <c r="O1910" i="8"/>
  <c r="L1910" i="8"/>
  <c r="F1910" i="8"/>
  <c r="O1909" i="8"/>
  <c r="L1909" i="8"/>
  <c r="F1909" i="8"/>
  <c r="O1908" i="8"/>
  <c r="L1908" i="8"/>
  <c r="F1908" i="8"/>
  <c r="O1907" i="8"/>
  <c r="L1907" i="8"/>
  <c r="F1907" i="8"/>
  <c r="O1906" i="8"/>
  <c r="L1906" i="8"/>
  <c r="F1906" i="8"/>
  <c r="O1905" i="8"/>
  <c r="L1905" i="8"/>
  <c r="F1905" i="8"/>
  <c r="O1904" i="8"/>
  <c r="L1904" i="8"/>
  <c r="F1904" i="8"/>
  <c r="O1903" i="8"/>
  <c r="L1903" i="8"/>
  <c r="F1903" i="8"/>
  <c r="O1902" i="8"/>
  <c r="L1902" i="8"/>
  <c r="F1902" i="8"/>
  <c r="O1901" i="8"/>
  <c r="L1901" i="8"/>
  <c r="F1901" i="8"/>
  <c r="O1900" i="8"/>
  <c r="L1900" i="8"/>
  <c r="F1900" i="8"/>
  <c r="O1899" i="8"/>
  <c r="L1899" i="8"/>
  <c r="F1899" i="8"/>
  <c r="O1898" i="8"/>
  <c r="L1898" i="8"/>
  <c r="F1898" i="8"/>
  <c r="O1897" i="8"/>
  <c r="L1897" i="8"/>
  <c r="F1897" i="8"/>
  <c r="O1896" i="8"/>
  <c r="L1896" i="8"/>
  <c r="F1896" i="8"/>
  <c r="O1895" i="8"/>
  <c r="L1895" i="8"/>
  <c r="F1895" i="8"/>
  <c r="O1894" i="8"/>
  <c r="L1894" i="8"/>
  <c r="F1894" i="8"/>
  <c r="O1893" i="8"/>
  <c r="L1893" i="8"/>
  <c r="F1893" i="8"/>
  <c r="O1892" i="8"/>
  <c r="L1892" i="8"/>
  <c r="F1892" i="8"/>
  <c r="O1891" i="8"/>
  <c r="L1891" i="8"/>
  <c r="F1891" i="8"/>
  <c r="O1890" i="8"/>
  <c r="L1890" i="8"/>
  <c r="F1890" i="8"/>
  <c r="O1889" i="8"/>
  <c r="L1889" i="8"/>
  <c r="F1889" i="8"/>
  <c r="O1888" i="8"/>
  <c r="L1888" i="8"/>
  <c r="F1888" i="8"/>
  <c r="O1887" i="8"/>
  <c r="L1887" i="8"/>
  <c r="F1887" i="8"/>
  <c r="O1886" i="8"/>
  <c r="L1886" i="8"/>
  <c r="F1886" i="8"/>
  <c r="O1885" i="8"/>
  <c r="L1885" i="8"/>
  <c r="F1885" i="8"/>
  <c r="O1884" i="8"/>
  <c r="L1884" i="8"/>
  <c r="F1884" i="8"/>
  <c r="O1883" i="8"/>
  <c r="L1883" i="8"/>
  <c r="F1883" i="8"/>
  <c r="O1882" i="8"/>
  <c r="L1882" i="8"/>
  <c r="F1882" i="8"/>
  <c r="O1881" i="8"/>
  <c r="L1881" i="8"/>
  <c r="F1881" i="8"/>
  <c r="O1880" i="8"/>
  <c r="L1880" i="8"/>
  <c r="F1880" i="8"/>
  <c r="O1879" i="8"/>
  <c r="L1879" i="8"/>
  <c r="F1879" i="8"/>
  <c r="O1878" i="8"/>
  <c r="L1878" i="8"/>
  <c r="F1878" i="8"/>
  <c r="O1877" i="8"/>
  <c r="L1877" i="8"/>
  <c r="F1877" i="8"/>
  <c r="O1876" i="8"/>
  <c r="L1876" i="8"/>
  <c r="F1876" i="8"/>
  <c r="O1875" i="8"/>
  <c r="L1875" i="8"/>
  <c r="F1875" i="8"/>
  <c r="O1874" i="8"/>
  <c r="L1874" i="8"/>
  <c r="F1874" i="8"/>
  <c r="O1873" i="8"/>
  <c r="L1873" i="8"/>
  <c r="F1873" i="8"/>
  <c r="O1872" i="8"/>
  <c r="L1872" i="8"/>
  <c r="F1872" i="8"/>
  <c r="O1871" i="8"/>
  <c r="L1871" i="8"/>
  <c r="F1871" i="8"/>
  <c r="O1870" i="8"/>
  <c r="L1870" i="8"/>
  <c r="F1870" i="8"/>
  <c r="O1869" i="8"/>
  <c r="L1869" i="8"/>
  <c r="F1869" i="8"/>
  <c r="O1868" i="8"/>
  <c r="L1868" i="8"/>
  <c r="F1868" i="8"/>
  <c r="O1867" i="8"/>
  <c r="L1867" i="8"/>
  <c r="F1867" i="8"/>
  <c r="O1866" i="8"/>
  <c r="L1866" i="8"/>
  <c r="F1866" i="8"/>
  <c r="O1865" i="8"/>
  <c r="L1865" i="8"/>
  <c r="F1865" i="8"/>
  <c r="O1864" i="8"/>
  <c r="L1864" i="8"/>
  <c r="F1864" i="8"/>
  <c r="O1863" i="8"/>
  <c r="L1863" i="8"/>
  <c r="F1863" i="8"/>
  <c r="O1862" i="8"/>
  <c r="L1862" i="8"/>
  <c r="F1862" i="8"/>
  <c r="O1861" i="8"/>
  <c r="L1861" i="8"/>
  <c r="F1861" i="8"/>
  <c r="O1860" i="8"/>
  <c r="L1860" i="8"/>
  <c r="F1860" i="8"/>
  <c r="O1859" i="8"/>
  <c r="L1859" i="8"/>
  <c r="F1859" i="8"/>
  <c r="O1858" i="8"/>
  <c r="L1858" i="8"/>
  <c r="F1858" i="8"/>
  <c r="O1857" i="8"/>
  <c r="L1857" i="8"/>
  <c r="F1857" i="8"/>
  <c r="O1856" i="8"/>
  <c r="L1856" i="8"/>
  <c r="F1856" i="8"/>
  <c r="O1855" i="8"/>
  <c r="L1855" i="8"/>
  <c r="F1855" i="8"/>
  <c r="O1854" i="8"/>
  <c r="L1854" i="8"/>
  <c r="F1854" i="8"/>
  <c r="O1853" i="8"/>
  <c r="L1853" i="8"/>
  <c r="F1853" i="8"/>
  <c r="O1852" i="8"/>
  <c r="L1852" i="8"/>
  <c r="F1852" i="8"/>
  <c r="O1851" i="8"/>
  <c r="L1851" i="8"/>
  <c r="F1851" i="8"/>
  <c r="O1850" i="8"/>
  <c r="L1850" i="8"/>
  <c r="F1850" i="8"/>
  <c r="O1849" i="8"/>
  <c r="L1849" i="8"/>
  <c r="F1849" i="8"/>
  <c r="O1848" i="8"/>
  <c r="L1848" i="8"/>
  <c r="F1848" i="8"/>
  <c r="O1847" i="8"/>
  <c r="L1847" i="8"/>
  <c r="F1847" i="8"/>
  <c r="O1846" i="8"/>
  <c r="L1846" i="8"/>
  <c r="F1846" i="8"/>
  <c r="O1845" i="8"/>
  <c r="L1845" i="8"/>
  <c r="F1845" i="8"/>
  <c r="O1844" i="8"/>
  <c r="L1844" i="8"/>
  <c r="F1844" i="8"/>
  <c r="O1843" i="8"/>
  <c r="L1843" i="8"/>
  <c r="F1843" i="8"/>
  <c r="O1842" i="8"/>
  <c r="L1842" i="8"/>
  <c r="F1842" i="8"/>
  <c r="O1841" i="8"/>
  <c r="L1841" i="8"/>
  <c r="F1841" i="8"/>
  <c r="O1840" i="8"/>
  <c r="L1840" i="8"/>
  <c r="F1840" i="8"/>
  <c r="O1839" i="8"/>
  <c r="L1839" i="8"/>
  <c r="F1839" i="8"/>
  <c r="O1838" i="8"/>
  <c r="L1838" i="8"/>
  <c r="F1838" i="8"/>
  <c r="O1837" i="8"/>
  <c r="L1837" i="8"/>
  <c r="F1837" i="8"/>
  <c r="O1836" i="8"/>
  <c r="L1836" i="8"/>
  <c r="F1836" i="8"/>
  <c r="O1835" i="8"/>
  <c r="L1835" i="8"/>
  <c r="F1835" i="8"/>
  <c r="O1834" i="8"/>
  <c r="L1834" i="8"/>
  <c r="F1834" i="8"/>
  <c r="O1833" i="8"/>
  <c r="L1833" i="8"/>
  <c r="F1833" i="8"/>
  <c r="O1832" i="8"/>
  <c r="L1832" i="8"/>
  <c r="F1832" i="8"/>
  <c r="O1831" i="8"/>
  <c r="L1831" i="8"/>
  <c r="F1831" i="8"/>
  <c r="O1830" i="8"/>
  <c r="L1830" i="8"/>
  <c r="F1830" i="8"/>
  <c r="O1829" i="8"/>
  <c r="L1829" i="8"/>
  <c r="F1829" i="8"/>
  <c r="O1828" i="8"/>
  <c r="L1828" i="8"/>
  <c r="F1828" i="8"/>
  <c r="O1827" i="8"/>
  <c r="L1827" i="8"/>
  <c r="F1827" i="8"/>
  <c r="O1826" i="8"/>
  <c r="L1826" i="8"/>
  <c r="F1826" i="8"/>
  <c r="O1825" i="8"/>
  <c r="L1825" i="8"/>
  <c r="F1825" i="8"/>
  <c r="O1824" i="8"/>
  <c r="L1824" i="8"/>
  <c r="F1824" i="8"/>
  <c r="O1823" i="8"/>
  <c r="L1823" i="8"/>
  <c r="F1823" i="8"/>
  <c r="O1822" i="8"/>
  <c r="L1822" i="8"/>
  <c r="F1822" i="8"/>
  <c r="O1821" i="8"/>
  <c r="L1821" i="8"/>
  <c r="F1821" i="8"/>
  <c r="O1820" i="8"/>
  <c r="L1820" i="8"/>
  <c r="F1820" i="8"/>
  <c r="O1819" i="8"/>
  <c r="L1819" i="8"/>
  <c r="F1819" i="8"/>
  <c r="O1818" i="8"/>
  <c r="L1818" i="8"/>
  <c r="F1818" i="8"/>
  <c r="O1817" i="8"/>
  <c r="L1817" i="8"/>
  <c r="F1817" i="8"/>
  <c r="O1816" i="8"/>
  <c r="L1816" i="8"/>
  <c r="F1816" i="8"/>
  <c r="O1815" i="8"/>
  <c r="L1815" i="8"/>
  <c r="F1815" i="8"/>
  <c r="O1814" i="8"/>
  <c r="L1814" i="8"/>
  <c r="F1814" i="8"/>
  <c r="O1813" i="8"/>
  <c r="L1813" i="8"/>
  <c r="F1813" i="8"/>
  <c r="O1812" i="8"/>
  <c r="L1812" i="8"/>
  <c r="F1812" i="8"/>
  <c r="O1811" i="8"/>
  <c r="L1811" i="8"/>
  <c r="F1811" i="8"/>
  <c r="O1810" i="8"/>
  <c r="L1810" i="8"/>
  <c r="F1810" i="8"/>
  <c r="O1809" i="8"/>
  <c r="L1809" i="8"/>
  <c r="F1809" i="8"/>
  <c r="O1808" i="8"/>
  <c r="L1808" i="8"/>
  <c r="F1808" i="8"/>
  <c r="O1807" i="8"/>
  <c r="L1807" i="8"/>
  <c r="F1807" i="8"/>
  <c r="O1806" i="8"/>
  <c r="L1806" i="8"/>
  <c r="F1806" i="8"/>
  <c r="O1805" i="8"/>
  <c r="L1805" i="8"/>
  <c r="F1805" i="8"/>
  <c r="O1804" i="8"/>
  <c r="L1804" i="8"/>
  <c r="F1804" i="8"/>
  <c r="O1803" i="8"/>
  <c r="L1803" i="8"/>
  <c r="F1803" i="8"/>
  <c r="O1802" i="8"/>
  <c r="L1802" i="8"/>
  <c r="F1802" i="8"/>
  <c r="O1801" i="8"/>
  <c r="L1801" i="8"/>
  <c r="F1801" i="8"/>
  <c r="O1800" i="8"/>
  <c r="L1800" i="8"/>
  <c r="F1800" i="8"/>
  <c r="O1799" i="8"/>
  <c r="L1799" i="8"/>
  <c r="F1799" i="8"/>
  <c r="O1798" i="8"/>
  <c r="L1798" i="8"/>
  <c r="F1798" i="8"/>
  <c r="O1797" i="8"/>
  <c r="L1797" i="8"/>
  <c r="F1797" i="8"/>
  <c r="O1796" i="8"/>
  <c r="L1796" i="8"/>
  <c r="F1796" i="8"/>
  <c r="O1795" i="8"/>
  <c r="L1795" i="8"/>
  <c r="F1795" i="8"/>
  <c r="O1794" i="8"/>
  <c r="L1794" i="8"/>
  <c r="F1794" i="8"/>
  <c r="O1793" i="8"/>
  <c r="L1793" i="8"/>
  <c r="F1793" i="8"/>
  <c r="O1792" i="8"/>
  <c r="L1792" i="8"/>
  <c r="F1792" i="8"/>
  <c r="O1791" i="8"/>
  <c r="L1791" i="8"/>
  <c r="F1791" i="8"/>
  <c r="O1790" i="8"/>
  <c r="L1790" i="8"/>
  <c r="F1790" i="8"/>
  <c r="O1789" i="8"/>
  <c r="L1789" i="8"/>
  <c r="F1789" i="8"/>
  <c r="O1788" i="8"/>
  <c r="L1788" i="8"/>
  <c r="F1788" i="8"/>
  <c r="O1787" i="8"/>
  <c r="L1787" i="8"/>
  <c r="F1787" i="8"/>
  <c r="O1786" i="8"/>
  <c r="L1786" i="8"/>
  <c r="F1786" i="8"/>
  <c r="O1785" i="8"/>
  <c r="L1785" i="8"/>
  <c r="F1785" i="8"/>
  <c r="O1784" i="8"/>
  <c r="L1784" i="8"/>
  <c r="F1784" i="8"/>
  <c r="O1783" i="8"/>
  <c r="L1783" i="8"/>
  <c r="F1783" i="8"/>
  <c r="O1782" i="8"/>
  <c r="L1782" i="8"/>
  <c r="F1782" i="8"/>
  <c r="O1781" i="8"/>
  <c r="L1781" i="8"/>
  <c r="F1781" i="8"/>
  <c r="O1780" i="8"/>
  <c r="L1780" i="8"/>
  <c r="F1780" i="8"/>
  <c r="O1779" i="8"/>
  <c r="L1779" i="8"/>
  <c r="F1779" i="8"/>
  <c r="O1778" i="8"/>
  <c r="L1778" i="8"/>
  <c r="F1778" i="8"/>
  <c r="O1777" i="8"/>
  <c r="L1777" i="8"/>
  <c r="F1777" i="8"/>
  <c r="O1776" i="8"/>
  <c r="L1776" i="8"/>
  <c r="F1776" i="8"/>
  <c r="O1775" i="8"/>
  <c r="L1775" i="8"/>
  <c r="F1775" i="8"/>
  <c r="O1774" i="8"/>
  <c r="L1774" i="8"/>
  <c r="F1774" i="8"/>
  <c r="O1773" i="8"/>
  <c r="L1773" i="8"/>
  <c r="F1773" i="8"/>
  <c r="O1772" i="8"/>
  <c r="L1772" i="8"/>
  <c r="F1772" i="8"/>
  <c r="O1771" i="8"/>
  <c r="L1771" i="8"/>
  <c r="F1771" i="8"/>
  <c r="O1770" i="8"/>
  <c r="L1770" i="8"/>
  <c r="F1770" i="8"/>
  <c r="O1769" i="8"/>
  <c r="L1769" i="8"/>
  <c r="F1769" i="8"/>
  <c r="O1768" i="8"/>
  <c r="L1768" i="8"/>
  <c r="F1768" i="8"/>
  <c r="O1767" i="8"/>
  <c r="L1767" i="8"/>
  <c r="F1767" i="8"/>
  <c r="O1766" i="8"/>
  <c r="L1766" i="8"/>
  <c r="F1766" i="8"/>
  <c r="O1765" i="8"/>
  <c r="L1765" i="8"/>
  <c r="F1765" i="8"/>
  <c r="O1764" i="8"/>
  <c r="L1764" i="8"/>
  <c r="F1764" i="8"/>
  <c r="O1763" i="8"/>
  <c r="L1763" i="8"/>
  <c r="F1763" i="8"/>
  <c r="O1762" i="8"/>
  <c r="L1762" i="8"/>
  <c r="F1762" i="8"/>
  <c r="O1761" i="8"/>
  <c r="L1761" i="8"/>
  <c r="F1761" i="8"/>
  <c r="O1760" i="8"/>
  <c r="L1760" i="8"/>
  <c r="F1760" i="8"/>
  <c r="O1759" i="8"/>
  <c r="L1759" i="8"/>
  <c r="F1759" i="8"/>
  <c r="O1758" i="8"/>
  <c r="L1758" i="8"/>
  <c r="F1758" i="8"/>
  <c r="O1757" i="8"/>
  <c r="L1757" i="8"/>
  <c r="F1757" i="8"/>
  <c r="O1756" i="8"/>
  <c r="L1756" i="8"/>
  <c r="F1756" i="8"/>
  <c r="O1755" i="8"/>
  <c r="L1755" i="8"/>
  <c r="F1755" i="8"/>
  <c r="O1754" i="8"/>
  <c r="L1754" i="8"/>
  <c r="F1754" i="8"/>
  <c r="O1753" i="8"/>
  <c r="L1753" i="8"/>
  <c r="F1753" i="8"/>
  <c r="O1752" i="8"/>
  <c r="L1752" i="8"/>
  <c r="F1752" i="8"/>
  <c r="O1751" i="8"/>
  <c r="L1751" i="8"/>
  <c r="F1751" i="8"/>
  <c r="O1750" i="8"/>
  <c r="L1750" i="8"/>
  <c r="F1750" i="8"/>
  <c r="O1749" i="8"/>
  <c r="L1749" i="8"/>
  <c r="F1749" i="8"/>
  <c r="O1748" i="8"/>
  <c r="L1748" i="8"/>
  <c r="F1748" i="8"/>
  <c r="O1747" i="8"/>
  <c r="L1747" i="8"/>
  <c r="F1747" i="8"/>
  <c r="O1746" i="8"/>
  <c r="L1746" i="8"/>
  <c r="F1746" i="8"/>
  <c r="O1745" i="8"/>
  <c r="L1745" i="8"/>
  <c r="F1745" i="8"/>
  <c r="O1744" i="8"/>
  <c r="L1744" i="8"/>
  <c r="F1744" i="8"/>
  <c r="O1743" i="8"/>
  <c r="L1743" i="8"/>
  <c r="F1743" i="8"/>
  <c r="O1742" i="8"/>
  <c r="L1742" i="8"/>
  <c r="F1742" i="8"/>
  <c r="O1741" i="8"/>
  <c r="L1741" i="8"/>
  <c r="F1741" i="8"/>
  <c r="O1740" i="8"/>
  <c r="L1740" i="8"/>
  <c r="F1740" i="8"/>
  <c r="O1739" i="8"/>
  <c r="L1739" i="8"/>
  <c r="F1739" i="8"/>
  <c r="O1738" i="8"/>
  <c r="L1738" i="8"/>
  <c r="F1738" i="8"/>
  <c r="O1737" i="8"/>
  <c r="L1737" i="8"/>
  <c r="F1737" i="8"/>
  <c r="O1736" i="8"/>
  <c r="L1736" i="8"/>
  <c r="F1736" i="8"/>
  <c r="O1735" i="8"/>
  <c r="L1735" i="8"/>
  <c r="F1735" i="8"/>
  <c r="O1734" i="8"/>
  <c r="L1734" i="8"/>
  <c r="F1734" i="8"/>
  <c r="O1733" i="8"/>
  <c r="L1733" i="8"/>
  <c r="F1733" i="8"/>
  <c r="O1732" i="8"/>
  <c r="L1732" i="8"/>
  <c r="F1732" i="8"/>
  <c r="O1731" i="8"/>
  <c r="L1731" i="8"/>
  <c r="F1731" i="8"/>
  <c r="O1730" i="8"/>
  <c r="L1730" i="8"/>
  <c r="F1730" i="8"/>
  <c r="O1729" i="8"/>
  <c r="L1729" i="8"/>
  <c r="F1729" i="8"/>
  <c r="O1728" i="8"/>
  <c r="L1728" i="8"/>
  <c r="F1728" i="8"/>
  <c r="O1727" i="8"/>
  <c r="L1727" i="8"/>
  <c r="F1727" i="8"/>
  <c r="O1726" i="8"/>
  <c r="L1726" i="8"/>
  <c r="F1726" i="8"/>
  <c r="O1725" i="8"/>
  <c r="L1725" i="8"/>
  <c r="F1725" i="8"/>
  <c r="O1724" i="8"/>
  <c r="L1724" i="8"/>
  <c r="F1724" i="8"/>
  <c r="O1723" i="8"/>
  <c r="L1723" i="8"/>
  <c r="F1723" i="8"/>
  <c r="O1722" i="8"/>
  <c r="L1722" i="8"/>
  <c r="F1722" i="8"/>
  <c r="O1721" i="8"/>
  <c r="L1721" i="8"/>
  <c r="F1721" i="8"/>
  <c r="O1720" i="8"/>
  <c r="L1720" i="8"/>
  <c r="F1720" i="8"/>
  <c r="O1719" i="8"/>
  <c r="L1719" i="8"/>
  <c r="F1719" i="8"/>
  <c r="O1718" i="8"/>
  <c r="L1718" i="8"/>
  <c r="F1718" i="8"/>
  <c r="O1717" i="8"/>
  <c r="L1717" i="8"/>
  <c r="F1717" i="8"/>
  <c r="O1716" i="8"/>
  <c r="L1716" i="8"/>
  <c r="F1716" i="8"/>
  <c r="O1715" i="8"/>
  <c r="L1715" i="8"/>
  <c r="F1715" i="8"/>
  <c r="O1714" i="8"/>
  <c r="L1714" i="8"/>
  <c r="F1714" i="8"/>
  <c r="O1713" i="8"/>
  <c r="L1713" i="8"/>
  <c r="F1713" i="8"/>
  <c r="O1712" i="8"/>
  <c r="L1712" i="8"/>
  <c r="F1712" i="8"/>
  <c r="O1711" i="8"/>
  <c r="L1711" i="8"/>
  <c r="F1711" i="8"/>
  <c r="O1710" i="8"/>
  <c r="L1710" i="8"/>
  <c r="F1710" i="8"/>
  <c r="O1709" i="8"/>
  <c r="L1709" i="8"/>
  <c r="F1709" i="8"/>
  <c r="O1708" i="8"/>
  <c r="L1708" i="8"/>
  <c r="F1708" i="8"/>
  <c r="O1707" i="8"/>
  <c r="L1707" i="8"/>
  <c r="F1707" i="8"/>
  <c r="O1706" i="8"/>
  <c r="L1706" i="8"/>
  <c r="F1706" i="8"/>
  <c r="O1705" i="8"/>
  <c r="L1705" i="8"/>
  <c r="F1705" i="8"/>
  <c r="O1704" i="8"/>
  <c r="L1704" i="8"/>
  <c r="F1704" i="8"/>
  <c r="O1703" i="8"/>
  <c r="L1703" i="8"/>
  <c r="F1703" i="8"/>
  <c r="O1702" i="8"/>
  <c r="L1702" i="8"/>
  <c r="F1702" i="8"/>
  <c r="O1701" i="8"/>
  <c r="L1701" i="8"/>
  <c r="F1701" i="8"/>
  <c r="O1700" i="8"/>
  <c r="L1700" i="8"/>
  <c r="F1700" i="8"/>
  <c r="O1699" i="8"/>
  <c r="L1699" i="8"/>
  <c r="F1699" i="8"/>
  <c r="O1698" i="8"/>
  <c r="L1698" i="8"/>
  <c r="F1698" i="8"/>
  <c r="O1697" i="8"/>
  <c r="L1697" i="8"/>
  <c r="F1697" i="8"/>
  <c r="O1696" i="8"/>
  <c r="L1696" i="8"/>
  <c r="F1696" i="8"/>
  <c r="O1695" i="8"/>
  <c r="L1695" i="8"/>
  <c r="F1695" i="8"/>
  <c r="O1694" i="8"/>
  <c r="L1694" i="8"/>
  <c r="F1694" i="8"/>
  <c r="O1693" i="8"/>
  <c r="L1693" i="8"/>
  <c r="F1693" i="8"/>
  <c r="O1692" i="8"/>
  <c r="L1692" i="8"/>
  <c r="F1692" i="8"/>
  <c r="O1691" i="8"/>
  <c r="L1691" i="8"/>
  <c r="F1691" i="8"/>
  <c r="O1690" i="8"/>
  <c r="L1690" i="8"/>
  <c r="F1690" i="8"/>
  <c r="O1689" i="8"/>
  <c r="L1689" i="8"/>
  <c r="F1689" i="8"/>
  <c r="O1688" i="8"/>
  <c r="L1688" i="8"/>
  <c r="F1688" i="8"/>
  <c r="O1687" i="8"/>
  <c r="L1687" i="8"/>
  <c r="F1687" i="8"/>
  <c r="O1686" i="8"/>
  <c r="L1686" i="8"/>
  <c r="F1686" i="8"/>
  <c r="O1685" i="8"/>
  <c r="L1685" i="8"/>
  <c r="F1685" i="8"/>
  <c r="O1684" i="8"/>
  <c r="L1684" i="8"/>
  <c r="F1684" i="8"/>
  <c r="O1683" i="8"/>
  <c r="L1683" i="8"/>
  <c r="F1683" i="8"/>
  <c r="O1682" i="8"/>
  <c r="L1682" i="8"/>
  <c r="F1682" i="8"/>
  <c r="O1681" i="8"/>
  <c r="L1681" i="8"/>
  <c r="F1681" i="8"/>
  <c r="O1680" i="8"/>
  <c r="L1680" i="8"/>
  <c r="F1680" i="8"/>
  <c r="O1679" i="8"/>
  <c r="L1679" i="8"/>
  <c r="F1679" i="8"/>
  <c r="O1678" i="8"/>
  <c r="L1678" i="8"/>
  <c r="F1678" i="8"/>
  <c r="O1677" i="8"/>
  <c r="L1677" i="8"/>
  <c r="F1677" i="8"/>
  <c r="O1676" i="8"/>
  <c r="L1676" i="8"/>
  <c r="F1676" i="8"/>
  <c r="O1675" i="8"/>
  <c r="L1675" i="8"/>
  <c r="F1675" i="8"/>
  <c r="O1674" i="8"/>
  <c r="L1674" i="8"/>
  <c r="F1674" i="8"/>
  <c r="O1673" i="8"/>
  <c r="L1673" i="8"/>
  <c r="F1673" i="8"/>
  <c r="O1672" i="8"/>
  <c r="L1672" i="8"/>
  <c r="F1672" i="8"/>
  <c r="O1671" i="8"/>
  <c r="L1671" i="8"/>
  <c r="F1671" i="8"/>
  <c r="O1670" i="8"/>
  <c r="L1670" i="8"/>
  <c r="F1670" i="8"/>
  <c r="O1669" i="8"/>
  <c r="L1669" i="8"/>
  <c r="F1669" i="8"/>
  <c r="O1668" i="8"/>
  <c r="L1668" i="8"/>
  <c r="F1668" i="8"/>
  <c r="O1667" i="8"/>
  <c r="L1667" i="8"/>
  <c r="F1667" i="8"/>
  <c r="O1666" i="8"/>
  <c r="L1666" i="8"/>
  <c r="F1666" i="8"/>
  <c r="O1665" i="8"/>
  <c r="L1665" i="8"/>
  <c r="F1665" i="8"/>
  <c r="O1664" i="8"/>
  <c r="L1664" i="8"/>
  <c r="F1664" i="8"/>
  <c r="O1663" i="8"/>
  <c r="L1663" i="8"/>
  <c r="F1663" i="8"/>
  <c r="O1662" i="8"/>
  <c r="L1662" i="8"/>
  <c r="F1662" i="8"/>
  <c r="O1661" i="8"/>
  <c r="L1661" i="8"/>
  <c r="F1661" i="8"/>
  <c r="O1660" i="8"/>
  <c r="L1660" i="8"/>
  <c r="F1660" i="8"/>
  <c r="O1659" i="8"/>
  <c r="L1659" i="8"/>
  <c r="F1659" i="8"/>
  <c r="O1658" i="8"/>
  <c r="L1658" i="8"/>
  <c r="F1658" i="8"/>
  <c r="O1657" i="8"/>
  <c r="L1657" i="8"/>
  <c r="F1657" i="8"/>
  <c r="O1656" i="8"/>
  <c r="L1656" i="8"/>
  <c r="F1656" i="8"/>
  <c r="O1655" i="8"/>
  <c r="L1655" i="8"/>
  <c r="F1655" i="8"/>
  <c r="O1654" i="8"/>
  <c r="L1654" i="8"/>
  <c r="F1654" i="8"/>
  <c r="O1653" i="8"/>
  <c r="L1653" i="8"/>
  <c r="F1653" i="8"/>
  <c r="O1652" i="8"/>
  <c r="L1652" i="8"/>
  <c r="F1652" i="8"/>
  <c r="O1651" i="8"/>
  <c r="L1651" i="8"/>
  <c r="F1651" i="8"/>
  <c r="O1650" i="8"/>
  <c r="L1650" i="8"/>
  <c r="F1650" i="8"/>
  <c r="O1649" i="8"/>
  <c r="L1649" i="8"/>
  <c r="F1649" i="8"/>
  <c r="O1648" i="8"/>
  <c r="L1648" i="8"/>
  <c r="F1648" i="8"/>
  <c r="O1647" i="8"/>
  <c r="L1647" i="8"/>
  <c r="F1647" i="8"/>
  <c r="O1646" i="8"/>
  <c r="L1646" i="8"/>
  <c r="F1646" i="8"/>
  <c r="O1645" i="8"/>
  <c r="L1645" i="8"/>
  <c r="F1645" i="8"/>
  <c r="O1644" i="8"/>
  <c r="L1644" i="8"/>
  <c r="F1644" i="8"/>
  <c r="O1643" i="8"/>
  <c r="L1643" i="8"/>
  <c r="F1643" i="8"/>
  <c r="O1642" i="8"/>
  <c r="L1642" i="8"/>
  <c r="F1642" i="8"/>
  <c r="O1641" i="8"/>
  <c r="L1641" i="8"/>
  <c r="F1641" i="8"/>
  <c r="O1640" i="8"/>
  <c r="L1640" i="8"/>
  <c r="F1640" i="8"/>
  <c r="O1639" i="8"/>
  <c r="L1639" i="8"/>
  <c r="F1639" i="8"/>
  <c r="O1638" i="8"/>
  <c r="L1638" i="8"/>
  <c r="F1638" i="8"/>
  <c r="O1637" i="8"/>
  <c r="L1637" i="8"/>
  <c r="F1637" i="8"/>
  <c r="O1636" i="8"/>
  <c r="L1636" i="8"/>
  <c r="F1636" i="8"/>
  <c r="O1635" i="8"/>
  <c r="L1635" i="8"/>
  <c r="F1635" i="8"/>
  <c r="O1634" i="8"/>
  <c r="L1634" i="8"/>
  <c r="F1634" i="8"/>
  <c r="O1633" i="8"/>
  <c r="L1633" i="8"/>
  <c r="F1633" i="8"/>
  <c r="O1632" i="8"/>
  <c r="L1632" i="8"/>
  <c r="F1632" i="8"/>
  <c r="O1631" i="8"/>
  <c r="L1631" i="8"/>
  <c r="F1631" i="8"/>
  <c r="O1630" i="8"/>
  <c r="L1630" i="8"/>
  <c r="F1630" i="8"/>
  <c r="O1629" i="8"/>
  <c r="L1629" i="8"/>
  <c r="F1629" i="8"/>
  <c r="O1628" i="8"/>
  <c r="L1628" i="8"/>
  <c r="F1628" i="8"/>
  <c r="O1627" i="8"/>
  <c r="L1627" i="8"/>
  <c r="F1627" i="8"/>
  <c r="O1626" i="8"/>
  <c r="L1626" i="8"/>
  <c r="F1626" i="8"/>
  <c r="O1625" i="8"/>
  <c r="L1625" i="8"/>
  <c r="F1625" i="8"/>
  <c r="O1624" i="8"/>
  <c r="L1624" i="8"/>
  <c r="F1624" i="8"/>
  <c r="O1623" i="8"/>
  <c r="L1623" i="8"/>
  <c r="F1623" i="8"/>
  <c r="O1622" i="8"/>
  <c r="L1622" i="8"/>
  <c r="F1622" i="8"/>
  <c r="O1621" i="8"/>
  <c r="L1621" i="8"/>
  <c r="F1621" i="8"/>
  <c r="O1620" i="8"/>
  <c r="L1620" i="8"/>
  <c r="F1620" i="8"/>
  <c r="O1619" i="8"/>
  <c r="L1619" i="8"/>
  <c r="F1619" i="8"/>
  <c r="O1618" i="8"/>
  <c r="L1618" i="8"/>
  <c r="F1618" i="8"/>
  <c r="O1617" i="8"/>
  <c r="L1617" i="8"/>
  <c r="F1617" i="8"/>
  <c r="O1616" i="8"/>
  <c r="L1616" i="8"/>
  <c r="F1616" i="8"/>
  <c r="O1615" i="8"/>
  <c r="L1615" i="8"/>
  <c r="F1615" i="8"/>
  <c r="O1614" i="8"/>
  <c r="L1614" i="8"/>
  <c r="F1614" i="8"/>
  <c r="O1613" i="8"/>
  <c r="L1613" i="8"/>
  <c r="F1613" i="8"/>
  <c r="O1612" i="8"/>
  <c r="L1612" i="8"/>
  <c r="F1612" i="8"/>
  <c r="O1611" i="8"/>
  <c r="L1611" i="8"/>
  <c r="F1611" i="8"/>
  <c r="O1610" i="8"/>
  <c r="L1610" i="8"/>
  <c r="F1610" i="8"/>
  <c r="O1609" i="8"/>
  <c r="L1609" i="8"/>
  <c r="F1609" i="8"/>
  <c r="O1608" i="8"/>
  <c r="L1608" i="8"/>
  <c r="F1608" i="8"/>
  <c r="O1607" i="8"/>
  <c r="L1607" i="8"/>
  <c r="F1607" i="8"/>
  <c r="O1606" i="8"/>
  <c r="L1606" i="8"/>
  <c r="F1606" i="8"/>
  <c r="O1605" i="8"/>
  <c r="L1605" i="8"/>
  <c r="F1605" i="8"/>
  <c r="O1604" i="8"/>
  <c r="L1604" i="8"/>
  <c r="F1604" i="8"/>
  <c r="O1603" i="8"/>
  <c r="L1603" i="8"/>
  <c r="F1603" i="8"/>
  <c r="O1602" i="8"/>
  <c r="L1602" i="8"/>
  <c r="F1602" i="8"/>
  <c r="O1601" i="8"/>
  <c r="L1601" i="8"/>
  <c r="F1601" i="8"/>
  <c r="O1600" i="8"/>
  <c r="L1600" i="8"/>
  <c r="F1600" i="8"/>
  <c r="O1599" i="8"/>
  <c r="L1599" i="8"/>
  <c r="F1599" i="8"/>
  <c r="O1598" i="8"/>
  <c r="L1598" i="8"/>
  <c r="F1598" i="8"/>
  <c r="O1597" i="8"/>
  <c r="L1597" i="8"/>
  <c r="F1597" i="8"/>
  <c r="O1596" i="8"/>
  <c r="L1596" i="8"/>
  <c r="F1596" i="8"/>
  <c r="O1595" i="8"/>
  <c r="L1595" i="8"/>
  <c r="F1595" i="8"/>
  <c r="O1594" i="8"/>
  <c r="L1594" i="8"/>
  <c r="F1594" i="8"/>
  <c r="O1593" i="8"/>
  <c r="L1593" i="8"/>
  <c r="F1593" i="8"/>
  <c r="O1592" i="8"/>
  <c r="L1592" i="8"/>
  <c r="F1592" i="8"/>
  <c r="O1591" i="8"/>
  <c r="L1591" i="8"/>
  <c r="F1591" i="8"/>
  <c r="O1590" i="8"/>
  <c r="L1590" i="8"/>
  <c r="F1590" i="8"/>
  <c r="O1589" i="8"/>
  <c r="L1589" i="8"/>
  <c r="F1589" i="8"/>
  <c r="O1588" i="8"/>
  <c r="L1588" i="8"/>
  <c r="F1588" i="8"/>
  <c r="O1587" i="8"/>
  <c r="L1587" i="8"/>
  <c r="F1587" i="8"/>
  <c r="O1586" i="8"/>
  <c r="L1586" i="8"/>
  <c r="F1586" i="8"/>
  <c r="O1585" i="8"/>
  <c r="L1585" i="8"/>
  <c r="F1585" i="8"/>
  <c r="O1584" i="8"/>
  <c r="L1584" i="8"/>
  <c r="F1584" i="8"/>
  <c r="O1583" i="8"/>
  <c r="L1583" i="8"/>
  <c r="F1583" i="8"/>
  <c r="O1582" i="8"/>
  <c r="L1582" i="8"/>
  <c r="F1582" i="8"/>
  <c r="O1581" i="8"/>
  <c r="L1581" i="8"/>
  <c r="F1581" i="8"/>
  <c r="O1580" i="8"/>
  <c r="L1580" i="8"/>
  <c r="F1580" i="8"/>
  <c r="O1579" i="8"/>
  <c r="L1579" i="8"/>
  <c r="F1579" i="8"/>
  <c r="O1578" i="8"/>
  <c r="L1578" i="8"/>
  <c r="F1578" i="8"/>
  <c r="O1577" i="8"/>
  <c r="L1577" i="8"/>
  <c r="F1577" i="8"/>
  <c r="O1576" i="8"/>
  <c r="L1576" i="8"/>
  <c r="F1576" i="8"/>
  <c r="O1575" i="8"/>
  <c r="L1575" i="8"/>
  <c r="F1575" i="8"/>
  <c r="O1574" i="8"/>
  <c r="L1574" i="8"/>
  <c r="F1574" i="8"/>
  <c r="O1573" i="8"/>
  <c r="L1573" i="8"/>
  <c r="F1573" i="8"/>
  <c r="O1572" i="8"/>
  <c r="L1572" i="8"/>
  <c r="F1572" i="8"/>
  <c r="O1571" i="8"/>
  <c r="L1571" i="8"/>
  <c r="F1571" i="8"/>
  <c r="O1570" i="8"/>
  <c r="L1570" i="8"/>
  <c r="F1570" i="8"/>
  <c r="O1569" i="8"/>
  <c r="L1569" i="8"/>
  <c r="F1569" i="8"/>
  <c r="O1568" i="8"/>
  <c r="L1568" i="8"/>
  <c r="F1568" i="8"/>
  <c r="O1567" i="8"/>
  <c r="L1567" i="8"/>
  <c r="F1567" i="8"/>
  <c r="O1566" i="8"/>
  <c r="L1566" i="8"/>
  <c r="F1566" i="8"/>
  <c r="O1565" i="8"/>
  <c r="L1565" i="8"/>
  <c r="F1565" i="8"/>
  <c r="O1564" i="8"/>
  <c r="L1564" i="8"/>
  <c r="F1564" i="8"/>
  <c r="O1563" i="8"/>
  <c r="L1563" i="8"/>
  <c r="F1563" i="8"/>
  <c r="O1562" i="8"/>
  <c r="L1562" i="8"/>
  <c r="F1562" i="8"/>
  <c r="O1561" i="8"/>
  <c r="L1561" i="8"/>
  <c r="F1561" i="8"/>
  <c r="O1560" i="8"/>
  <c r="L1560" i="8"/>
  <c r="F1560" i="8"/>
  <c r="O1559" i="8"/>
  <c r="L1559" i="8"/>
  <c r="F1559" i="8"/>
  <c r="O1558" i="8"/>
  <c r="L1558" i="8"/>
  <c r="F1558" i="8"/>
  <c r="O1557" i="8"/>
  <c r="L1557" i="8"/>
  <c r="F1557" i="8"/>
  <c r="O1556" i="8"/>
  <c r="L1556" i="8"/>
  <c r="F1556" i="8"/>
  <c r="O1555" i="8"/>
  <c r="L1555" i="8"/>
  <c r="F1555" i="8"/>
  <c r="O1554" i="8"/>
  <c r="L1554" i="8"/>
  <c r="F1554" i="8"/>
  <c r="O1553" i="8"/>
  <c r="L1553" i="8"/>
  <c r="F1553" i="8"/>
  <c r="O1552" i="8"/>
  <c r="L1552" i="8"/>
  <c r="F1552" i="8"/>
  <c r="O1551" i="8"/>
  <c r="L1551" i="8"/>
  <c r="F1551" i="8"/>
  <c r="O1550" i="8"/>
  <c r="L1550" i="8"/>
  <c r="F1550" i="8"/>
  <c r="O1549" i="8"/>
  <c r="L1549" i="8"/>
  <c r="F1549" i="8"/>
  <c r="O1548" i="8"/>
  <c r="L1548" i="8"/>
  <c r="F1548" i="8"/>
  <c r="O1547" i="8"/>
  <c r="L1547" i="8"/>
  <c r="F1547" i="8"/>
  <c r="O1546" i="8"/>
  <c r="L1546" i="8"/>
  <c r="F1546" i="8"/>
  <c r="O1545" i="8"/>
  <c r="L1545" i="8"/>
  <c r="F1545" i="8"/>
  <c r="O1544" i="8"/>
  <c r="L1544" i="8"/>
  <c r="F1544" i="8"/>
  <c r="O1543" i="8"/>
  <c r="L1543" i="8"/>
  <c r="F1543" i="8"/>
  <c r="O1542" i="8"/>
  <c r="L1542" i="8"/>
  <c r="F1542" i="8"/>
  <c r="O1541" i="8"/>
  <c r="L1541" i="8"/>
  <c r="F1541" i="8"/>
  <c r="O1540" i="8"/>
  <c r="L1540" i="8"/>
  <c r="F1540" i="8"/>
  <c r="O1539" i="8"/>
  <c r="L1539" i="8"/>
  <c r="F1539" i="8"/>
  <c r="O1538" i="8"/>
  <c r="L1538" i="8"/>
  <c r="F1538" i="8"/>
  <c r="O1537" i="8"/>
  <c r="L1537" i="8"/>
  <c r="F1537" i="8"/>
  <c r="O1536" i="8"/>
  <c r="L1536" i="8"/>
  <c r="F1536" i="8"/>
  <c r="O1535" i="8"/>
  <c r="L1535" i="8"/>
  <c r="F1535" i="8"/>
  <c r="O1534" i="8"/>
  <c r="L1534" i="8"/>
  <c r="F1534" i="8"/>
  <c r="O1533" i="8"/>
  <c r="L1533" i="8"/>
  <c r="F1533" i="8"/>
  <c r="O1532" i="8"/>
  <c r="L1532" i="8"/>
  <c r="F1532" i="8"/>
  <c r="O1531" i="8"/>
  <c r="L1531" i="8"/>
  <c r="F1531" i="8"/>
  <c r="O1530" i="8"/>
  <c r="L1530" i="8"/>
  <c r="F1530" i="8"/>
  <c r="O1529" i="8"/>
  <c r="L1529" i="8"/>
  <c r="F1529" i="8"/>
  <c r="O1528" i="8"/>
  <c r="L1528" i="8"/>
  <c r="F1528" i="8"/>
  <c r="O1527" i="8"/>
  <c r="L1527" i="8"/>
  <c r="F1527" i="8"/>
  <c r="O1526" i="8"/>
  <c r="L1526" i="8"/>
  <c r="F1526" i="8"/>
  <c r="O1525" i="8"/>
  <c r="L1525" i="8"/>
  <c r="F1525" i="8"/>
  <c r="O1524" i="8"/>
  <c r="L1524" i="8"/>
  <c r="F1524" i="8"/>
  <c r="O1523" i="8"/>
  <c r="L1523" i="8"/>
  <c r="F1523" i="8"/>
  <c r="O1522" i="8"/>
  <c r="L1522" i="8"/>
  <c r="F1522" i="8"/>
  <c r="O1521" i="8"/>
  <c r="L1521" i="8"/>
  <c r="F1521" i="8"/>
  <c r="O1520" i="8"/>
  <c r="L1520" i="8"/>
  <c r="F1520" i="8"/>
  <c r="O1519" i="8"/>
  <c r="L1519" i="8"/>
  <c r="F1519" i="8"/>
  <c r="O1518" i="8"/>
  <c r="L1518" i="8"/>
  <c r="F1518" i="8"/>
  <c r="O1517" i="8"/>
  <c r="L1517" i="8"/>
  <c r="F1517" i="8"/>
  <c r="O1516" i="8"/>
  <c r="L1516" i="8"/>
  <c r="F1516" i="8"/>
  <c r="O1515" i="8"/>
  <c r="L1515" i="8"/>
  <c r="F1515" i="8"/>
  <c r="O1514" i="8"/>
  <c r="L1514" i="8"/>
  <c r="F1514" i="8"/>
  <c r="O1513" i="8"/>
  <c r="L1513" i="8"/>
  <c r="F1513" i="8"/>
  <c r="O1512" i="8"/>
  <c r="L1512" i="8"/>
  <c r="F1512" i="8"/>
  <c r="O1511" i="8"/>
  <c r="L1511" i="8"/>
  <c r="F1511" i="8"/>
  <c r="O1510" i="8"/>
  <c r="L1510" i="8"/>
  <c r="F1510" i="8"/>
  <c r="O1509" i="8"/>
  <c r="L1509" i="8"/>
  <c r="F1509" i="8"/>
  <c r="O1508" i="8"/>
  <c r="L1508" i="8"/>
  <c r="F1508" i="8"/>
  <c r="O1507" i="8"/>
  <c r="L1507" i="8"/>
  <c r="F1507" i="8"/>
  <c r="O1506" i="8"/>
  <c r="L1506" i="8"/>
  <c r="F1506" i="8"/>
  <c r="O1505" i="8"/>
  <c r="L1505" i="8"/>
  <c r="F1505" i="8"/>
  <c r="O1504" i="8"/>
  <c r="L1504" i="8"/>
  <c r="F1504" i="8"/>
  <c r="O1503" i="8"/>
  <c r="L1503" i="8"/>
  <c r="F1503" i="8"/>
  <c r="O1502" i="8"/>
  <c r="L1502" i="8"/>
  <c r="F1502" i="8"/>
  <c r="O1501" i="8"/>
  <c r="L1501" i="8"/>
  <c r="F1501" i="8"/>
  <c r="O1500" i="8"/>
  <c r="L1500" i="8"/>
  <c r="F1500" i="8"/>
  <c r="O1499" i="8"/>
  <c r="L1499" i="8"/>
  <c r="F1499" i="8"/>
  <c r="O1498" i="8"/>
  <c r="L1498" i="8"/>
  <c r="F1498" i="8"/>
  <c r="O1497" i="8"/>
  <c r="L1497" i="8"/>
  <c r="F1497" i="8"/>
  <c r="O1496" i="8"/>
  <c r="L1496" i="8"/>
  <c r="F1496" i="8"/>
  <c r="O1495" i="8"/>
  <c r="L1495" i="8"/>
  <c r="F1495" i="8"/>
  <c r="O1494" i="8"/>
  <c r="L1494" i="8"/>
  <c r="F1494" i="8"/>
  <c r="O1493" i="8"/>
  <c r="L1493" i="8"/>
  <c r="F1493" i="8"/>
  <c r="O1492" i="8"/>
  <c r="L1492" i="8"/>
  <c r="F1492" i="8"/>
  <c r="O1491" i="8"/>
  <c r="L1491" i="8"/>
  <c r="F1491" i="8"/>
  <c r="O1490" i="8"/>
  <c r="L1490" i="8"/>
  <c r="F1490" i="8"/>
  <c r="O1489" i="8"/>
  <c r="L1489" i="8"/>
  <c r="F1489" i="8"/>
  <c r="O1488" i="8"/>
  <c r="L1488" i="8"/>
  <c r="F1488" i="8"/>
  <c r="O1487" i="8"/>
  <c r="L1487" i="8"/>
  <c r="F1487" i="8"/>
  <c r="O1486" i="8"/>
  <c r="L1486" i="8"/>
  <c r="F1486" i="8"/>
  <c r="O1485" i="8"/>
  <c r="L1485" i="8"/>
  <c r="F1485" i="8"/>
  <c r="O1484" i="8"/>
  <c r="L1484" i="8"/>
  <c r="F1484" i="8"/>
  <c r="O1483" i="8"/>
  <c r="L1483" i="8"/>
  <c r="F1483" i="8"/>
  <c r="O1482" i="8"/>
  <c r="L1482" i="8"/>
  <c r="F1482" i="8"/>
  <c r="O1481" i="8"/>
  <c r="L1481" i="8"/>
  <c r="F1481" i="8"/>
  <c r="O1480" i="8"/>
  <c r="L1480" i="8"/>
  <c r="F1480" i="8"/>
  <c r="O1479" i="8"/>
  <c r="L1479" i="8"/>
  <c r="F1479" i="8"/>
  <c r="O1478" i="8"/>
  <c r="L1478" i="8"/>
  <c r="F1478" i="8"/>
  <c r="O1477" i="8"/>
  <c r="L1477" i="8"/>
  <c r="F1477" i="8"/>
  <c r="O1476" i="8"/>
  <c r="L1476" i="8"/>
  <c r="F1476" i="8"/>
  <c r="O1475" i="8"/>
  <c r="L1475" i="8"/>
  <c r="F1475" i="8"/>
  <c r="O1474" i="8"/>
  <c r="L1474" i="8"/>
  <c r="F1474" i="8"/>
  <c r="O1473" i="8"/>
  <c r="L1473" i="8"/>
  <c r="F1473" i="8"/>
  <c r="O1472" i="8"/>
  <c r="L1472" i="8"/>
  <c r="F1472" i="8"/>
  <c r="O1471" i="8"/>
  <c r="L1471" i="8"/>
  <c r="F1471" i="8"/>
  <c r="O1470" i="8"/>
  <c r="L1470" i="8"/>
  <c r="F1470" i="8"/>
  <c r="O1469" i="8"/>
  <c r="L1469" i="8"/>
  <c r="F1469" i="8"/>
  <c r="O1468" i="8"/>
  <c r="L1468" i="8"/>
  <c r="F1468" i="8"/>
  <c r="O1467" i="8"/>
  <c r="L1467" i="8"/>
  <c r="F1467" i="8"/>
  <c r="O1466" i="8"/>
  <c r="L1466" i="8"/>
  <c r="F1466" i="8"/>
  <c r="O1465" i="8"/>
  <c r="L1465" i="8"/>
  <c r="F1465" i="8"/>
  <c r="O1464" i="8"/>
  <c r="L1464" i="8"/>
  <c r="F1464" i="8"/>
  <c r="O1463" i="8"/>
  <c r="L1463" i="8"/>
  <c r="F1463" i="8"/>
  <c r="O1462" i="8"/>
  <c r="L1462" i="8"/>
  <c r="F1462" i="8"/>
  <c r="O1461" i="8"/>
  <c r="L1461" i="8"/>
  <c r="F1461" i="8"/>
  <c r="O1460" i="8"/>
  <c r="L1460" i="8"/>
  <c r="F1460" i="8"/>
  <c r="O1459" i="8"/>
  <c r="L1459" i="8"/>
  <c r="F1459" i="8"/>
  <c r="O1458" i="8"/>
  <c r="L1458" i="8"/>
  <c r="F1458" i="8"/>
  <c r="O1457" i="8"/>
  <c r="L1457" i="8"/>
  <c r="F1457" i="8"/>
  <c r="O1456" i="8"/>
  <c r="L1456" i="8"/>
  <c r="F1456" i="8"/>
  <c r="O1455" i="8"/>
  <c r="L1455" i="8"/>
  <c r="F1455" i="8"/>
  <c r="O1454" i="8"/>
  <c r="L1454" i="8"/>
  <c r="F1454" i="8"/>
  <c r="O1453" i="8"/>
  <c r="L1453" i="8"/>
  <c r="F1453" i="8"/>
  <c r="O1452" i="8"/>
  <c r="L1452" i="8"/>
  <c r="F1452" i="8"/>
  <c r="O1451" i="8"/>
  <c r="L1451" i="8"/>
  <c r="F1451" i="8"/>
  <c r="O1450" i="8"/>
  <c r="L1450" i="8"/>
  <c r="F1450" i="8"/>
  <c r="O1449" i="8"/>
  <c r="L1449" i="8"/>
  <c r="F1449" i="8"/>
  <c r="O1448" i="8"/>
  <c r="L1448" i="8"/>
  <c r="F1448" i="8"/>
  <c r="O1447" i="8"/>
  <c r="L1447" i="8"/>
  <c r="F1447" i="8"/>
  <c r="O1446" i="8"/>
  <c r="L1446" i="8"/>
  <c r="F1446" i="8"/>
  <c r="O1445" i="8"/>
  <c r="L1445" i="8"/>
  <c r="F1445" i="8"/>
  <c r="O1444" i="8"/>
  <c r="L1444" i="8"/>
  <c r="F1444" i="8"/>
  <c r="O1443" i="8"/>
  <c r="L1443" i="8"/>
  <c r="F1443" i="8"/>
  <c r="O1442" i="8"/>
  <c r="L1442" i="8"/>
  <c r="F1442" i="8"/>
  <c r="O1441" i="8"/>
  <c r="L1441" i="8"/>
  <c r="F1441" i="8"/>
  <c r="O1440" i="8"/>
  <c r="L1440" i="8"/>
  <c r="F1440" i="8"/>
  <c r="O1439" i="8"/>
  <c r="L1439" i="8"/>
  <c r="F1439" i="8"/>
  <c r="O1438" i="8"/>
  <c r="L1438" i="8"/>
  <c r="F1438" i="8"/>
  <c r="O1437" i="8"/>
  <c r="L1437" i="8"/>
  <c r="F1437" i="8"/>
  <c r="O1436" i="8"/>
  <c r="L1436" i="8"/>
  <c r="F1436" i="8"/>
  <c r="O1435" i="8"/>
  <c r="L1435" i="8"/>
  <c r="F1435" i="8"/>
  <c r="O1434" i="8"/>
  <c r="L1434" i="8"/>
  <c r="F1434" i="8"/>
  <c r="O1433" i="8"/>
  <c r="L1433" i="8"/>
  <c r="F1433" i="8"/>
  <c r="O1432" i="8"/>
  <c r="L1432" i="8"/>
  <c r="F1432" i="8"/>
  <c r="O1431" i="8"/>
  <c r="L1431" i="8"/>
  <c r="F1431" i="8"/>
  <c r="O1430" i="8"/>
  <c r="L1430" i="8"/>
  <c r="F1430" i="8"/>
  <c r="O1429" i="8"/>
  <c r="L1429" i="8"/>
  <c r="F1429" i="8"/>
  <c r="O1428" i="8"/>
  <c r="L1428" i="8"/>
  <c r="F1428" i="8"/>
  <c r="O1427" i="8"/>
  <c r="L1427" i="8"/>
  <c r="F1427" i="8"/>
  <c r="O1426" i="8"/>
  <c r="L1426" i="8"/>
  <c r="F1426" i="8"/>
  <c r="O1425" i="8"/>
  <c r="L1425" i="8"/>
  <c r="F1425" i="8"/>
  <c r="O1424" i="8"/>
  <c r="L1424" i="8"/>
  <c r="F1424" i="8"/>
  <c r="O1423" i="8"/>
  <c r="L1423" i="8"/>
  <c r="F1423" i="8"/>
  <c r="O1422" i="8"/>
  <c r="L1422" i="8"/>
  <c r="F1422" i="8"/>
  <c r="O1421" i="8"/>
  <c r="L1421" i="8"/>
  <c r="F1421" i="8"/>
  <c r="O1420" i="8"/>
  <c r="L1420" i="8"/>
  <c r="F1420" i="8"/>
  <c r="O1419" i="8"/>
  <c r="L1419" i="8"/>
  <c r="F1419" i="8"/>
  <c r="O1418" i="8"/>
  <c r="L1418" i="8"/>
  <c r="F1418" i="8"/>
  <c r="O1417" i="8"/>
  <c r="L1417" i="8"/>
  <c r="F1417" i="8"/>
  <c r="O1416" i="8"/>
  <c r="L1416" i="8"/>
  <c r="F1416" i="8"/>
  <c r="O1415" i="8"/>
  <c r="L1415" i="8"/>
  <c r="F1415" i="8"/>
  <c r="O1414" i="8"/>
  <c r="L1414" i="8"/>
  <c r="F1414" i="8"/>
  <c r="O1413" i="8"/>
  <c r="L1413" i="8"/>
  <c r="F1413" i="8"/>
  <c r="O1412" i="8"/>
  <c r="L1412" i="8"/>
  <c r="F1412" i="8"/>
  <c r="O1411" i="8"/>
  <c r="L1411" i="8"/>
  <c r="F1411" i="8"/>
  <c r="O1410" i="8"/>
  <c r="L1410" i="8"/>
  <c r="F1410" i="8"/>
  <c r="O1409" i="8"/>
  <c r="L1409" i="8"/>
  <c r="F1409" i="8"/>
  <c r="O1408" i="8"/>
  <c r="L1408" i="8"/>
  <c r="F1408" i="8"/>
  <c r="O1407" i="8"/>
  <c r="L1407" i="8"/>
  <c r="F1407" i="8"/>
  <c r="O1406" i="8"/>
  <c r="L1406" i="8"/>
  <c r="F1406" i="8"/>
  <c r="O1405" i="8"/>
  <c r="L1405" i="8"/>
  <c r="F1405" i="8"/>
  <c r="O1404" i="8"/>
  <c r="L1404" i="8"/>
  <c r="F1404" i="8"/>
  <c r="O1403" i="8"/>
  <c r="L1403" i="8"/>
  <c r="F1403" i="8"/>
  <c r="O1402" i="8"/>
  <c r="L1402" i="8"/>
  <c r="F1402" i="8"/>
  <c r="O1401" i="8"/>
  <c r="L1401" i="8"/>
  <c r="F1401" i="8"/>
  <c r="O1400" i="8"/>
  <c r="L1400" i="8"/>
  <c r="F1400" i="8"/>
  <c r="O1399" i="8"/>
  <c r="L1399" i="8"/>
  <c r="F1399" i="8"/>
  <c r="O1398" i="8"/>
  <c r="L1398" i="8"/>
  <c r="F1398" i="8"/>
  <c r="O1397" i="8"/>
  <c r="L1397" i="8"/>
  <c r="F1397" i="8"/>
  <c r="O1396" i="8"/>
  <c r="L1396" i="8"/>
  <c r="F1396" i="8"/>
  <c r="O1395" i="8"/>
  <c r="L1395" i="8"/>
  <c r="F1395" i="8"/>
  <c r="O1394" i="8"/>
  <c r="L1394" i="8"/>
  <c r="F1394" i="8"/>
  <c r="O1393" i="8"/>
  <c r="L1393" i="8"/>
  <c r="F1393" i="8"/>
  <c r="O1392" i="8"/>
  <c r="L1392" i="8"/>
  <c r="F1392" i="8"/>
  <c r="O1391" i="8"/>
  <c r="L1391" i="8"/>
  <c r="F1391" i="8"/>
  <c r="O1390" i="8"/>
  <c r="L1390" i="8"/>
  <c r="F1390" i="8"/>
  <c r="O1389" i="8"/>
  <c r="L1389" i="8"/>
  <c r="F1389" i="8"/>
  <c r="O1388" i="8"/>
  <c r="L1388" i="8"/>
  <c r="F1388" i="8"/>
  <c r="O1387" i="8"/>
  <c r="L1387" i="8"/>
  <c r="F1387" i="8"/>
  <c r="O1386" i="8"/>
  <c r="L1386" i="8"/>
  <c r="F1386" i="8"/>
  <c r="O1385" i="8"/>
  <c r="L1385" i="8"/>
  <c r="F1385" i="8"/>
  <c r="O1384" i="8"/>
  <c r="L1384" i="8"/>
  <c r="F1384" i="8"/>
  <c r="O1383" i="8"/>
  <c r="L1383" i="8"/>
  <c r="F1383" i="8"/>
  <c r="O1382" i="8"/>
  <c r="L1382" i="8"/>
  <c r="F1382" i="8"/>
  <c r="O1381" i="8"/>
  <c r="L1381" i="8"/>
  <c r="F1381" i="8"/>
  <c r="O1380" i="8"/>
  <c r="L1380" i="8"/>
  <c r="F1380" i="8"/>
  <c r="O1379" i="8"/>
  <c r="L1379" i="8"/>
  <c r="F1379" i="8"/>
  <c r="O1378" i="8"/>
  <c r="L1378" i="8"/>
  <c r="F1378" i="8"/>
  <c r="O1377" i="8"/>
  <c r="L1377" i="8"/>
  <c r="F1377" i="8"/>
  <c r="O1376" i="8"/>
  <c r="L1376" i="8"/>
  <c r="F1376" i="8"/>
  <c r="O1375" i="8"/>
  <c r="L1375" i="8"/>
  <c r="F1375" i="8"/>
  <c r="O1374" i="8"/>
  <c r="L1374" i="8"/>
  <c r="F1374" i="8"/>
  <c r="O1373" i="8"/>
  <c r="L1373" i="8"/>
  <c r="F1373" i="8"/>
  <c r="O1372" i="8"/>
  <c r="L1372" i="8"/>
  <c r="F1372" i="8"/>
  <c r="O1371" i="8"/>
  <c r="L1371" i="8"/>
  <c r="F1371" i="8"/>
  <c r="O1370" i="8"/>
  <c r="L1370" i="8"/>
  <c r="F1370" i="8"/>
  <c r="O1369" i="8"/>
  <c r="L1369" i="8"/>
  <c r="F1369" i="8"/>
  <c r="O1368" i="8"/>
  <c r="L1368" i="8"/>
  <c r="F1368" i="8"/>
  <c r="O1367" i="8"/>
  <c r="L1367" i="8"/>
  <c r="F1367" i="8"/>
  <c r="O1366" i="8"/>
  <c r="L1366" i="8"/>
  <c r="F1366" i="8"/>
  <c r="O1365" i="8"/>
  <c r="L1365" i="8"/>
  <c r="F1365" i="8"/>
  <c r="O1364" i="8"/>
  <c r="L1364" i="8"/>
  <c r="F1364" i="8"/>
  <c r="O1363" i="8"/>
  <c r="L1363" i="8"/>
  <c r="F1363" i="8"/>
  <c r="O1362" i="8"/>
  <c r="L1362" i="8"/>
  <c r="F1362" i="8"/>
  <c r="O1361" i="8"/>
  <c r="L1361" i="8"/>
  <c r="F1361" i="8"/>
  <c r="O1360" i="8"/>
  <c r="L1360" i="8"/>
  <c r="F1360" i="8"/>
  <c r="O1359" i="8"/>
  <c r="L1359" i="8"/>
  <c r="F1359" i="8"/>
  <c r="O1358" i="8"/>
  <c r="L1358" i="8"/>
  <c r="F1358" i="8"/>
  <c r="O1357" i="8"/>
  <c r="L1357" i="8"/>
  <c r="F1357" i="8"/>
  <c r="O1356" i="8"/>
  <c r="L1356" i="8"/>
  <c r="F1356" i="8"/>
  <c r="O1355" i="8"/>
  <c r="L1355" i="8"/>
  <c r="F1355" i="8"/>
  <c r="O1354" i="8"/>
  <c r="L1354" i="8"/>
  <c r="F1354" i="8"/>
  <c r="O1353" i="8"/>
  <c r="L1353" i="8"/>
  <c r="F1353" i="8"/>
  <c r="O1352" i="8"/>
  <c r="L1352" i="8"/>
  <c r="F1352" i="8"/>
  <c r="O1351" i="8"/>
  <c r="L1351" i="8"/>
  <c r="F1351" i="8"/>
  <c r="O1350" i="8"/>
  <c r="L1350" i="8"/>
  <c r="F1350" i="8"/>
  <c r="O1349" i="8"/>
  <c r="L1349" i="8"/>
  <c r="F1349" i="8"/>
  <c r="O1348" i="8"/>
  <c r="L1348" i="8"/>
  <c r="F1348" i="8"/>
  <c r="O1347" i="8"/>
  <c r="L1347" i="8"/>
  <c r="F1347" i="8"/>
  <c r="O1346" i="8"/>
  <c r="L1346" i="8"/>
  <c r="F1346" i="8"/>
  <c r="O1345" i="8"/>
  <c r="L1345" i="8"/>
  <c r="F1345" i="8"/>
  <c r="O1344" i="8"/>
  <c r="L1344" i="8"/>
  <c r="F1344" i="8"/>
  <c r="O1343" i="8"/>
  <c r="L1343" i="8"/>
  <c r="F1343" i="8"/>
  <c r="O1342" i="8"/>
  <c r="L1342" i="8"/>
  <c r="F1342" i="8"/>
  <c r="O1341" i="8"/>
  <c r="L1341" i="8"/>
  <c r="F1341" i="8"/>
  <c r="O1340" i="8"/>
  <c r="L1340" i="8"/>
  <c r="F1340" i="8"/>
  <c r="O1339" i="8"/>
  <c r="L1339" i="8"/>
  <c r="F1339" i="8"/>
  <c r="O1338" i="8"/>
  <c r="L1338" i="8"/>
  <c r="F1338" i="8"/>
  <c r="O1337" i="8"/>
  <c r="L1337" i="8"/>
  <c r="F1337" i="8"/>
  <c r="O1336" i="8"/>
  <c r="L1336" i="8"/>
  <c r="F1336" i="8"/>
  <c r="O1335" i="8"/>
  <c r="L1335" i="8"/>
  <c r="F1335" i="8"/>
  <c r="O1334" i="8"/>
  <c r="L1334" i="8"/>
  <c r="F1334" i="8"/>
  <c r="O1333" i="8"/>
  <c r="L1333" i="8"/>
  <c r="F1333" i="8"/>
  <c r="O1332" i="8"/>
  <c r="L1332" i="8"/>
  <c r="F1332" i="8"/>
  <c r="O1331" i="8"/>
  <c r="L1331" i="8"/>
  <c r="F1331" i="8"/>
  <c r="O1330" i="8"/>
  <c r="L1330" i="8"/>
  <c r="F1330" i="8"/>
  <c r="O1329" i="8"/>
  <c r="L1329" i="8"/>
  <c r="F1329" i="8"/>
  <c r="O1328" i="8"/>
  <c r="L1328" i="8"/>
  <c r="F1328" i="8"/>
  <c r="O1327" i="8"/>
  <c r="L1327" i="8"/>
  <c r="F1327" i="8"/>
  <c r="O1326" i="8"/>
  <c r="L1326" i="8"/>
  <c r="F1326" i="8"/>
  <c r="O1325" i="8"/>
  <c r="L1325" i="8"/>
  <c r="F1325" i="8"/>
  <c r="O1324" i="8"/>
  <c r="L1324" i="8"/>
  <c r="F1324" i="8"/>
  <c r="O1323" i="8"/>
  <c r="L1323" i="8"/>
  <c r="F1323" i="8"/>
  <c r="O1322" i="8"/>
  <c r="L1322" i="8"/>
  <c r="F1322" i="8"/>
  <c r="O1321" i="8"/>
  <c r="L1321" i="8"/>
  <c r="F1321" i="8"/>
  <c r="O1320" i="8"/>
  <c r="L1320" i="8"/>
  <c r="F1320" i="8"/>
  <c r="O1319" i="8"/>
  <c r="L1319" i="8"/>
  <c r="F1319" i="8"/>
  <c r="O1318" i="8"/>
  <c r="L1318" i="8"/>
  <c r="F1318" i="8"/>
  <c r="O1317" i="8"/>
  <c r="L1317" i="8"/>
  <c r="F1317" i="8"/>
  <c r="O1316" i="8"/>
  <c r="L1316" i="8"/>
  <c r="F1316" i="8"/>
  <c r="O1315" i="8"/>
  <c r="L1315" i="8"/>
  <c r="F1315" i="8"/>
  <c r="O1314" i="8"/>
  <c r="L1314" i="8"/>
  <c r="F1314" i="8"/>
  <c r="O1313" i="8"/>
  <c r="L1313" i="8"/>
  <c r="F1313" i="8"/>
  <c r="O1312" i="8"/>
  <c r="L1312" i="8"/>
  <c r="F1312" i="8"/>
  <c r="O1311" i="8"/>
  <c r="L1311" i="8"/>
  <c r="F1311" i="8"/>
  <c r="O1310" i="8"/>
  <c r="L1310" i="8"/>
  <c r="F1310" i="8"/>
  <c r="O1309" i="8"/>
  <c r="L1309" i="8"/>
  <c r="F1309" i="8"/>
  <c r="O1308" i="8"/>
  <c r="L1308" i="8"/>
  <c r="F1308" i="8"/>
  <c r="O1307" i="8"/>
  <c r="L1307" i="8"/>
  <c r="F1307" i="8"/>
  <c r="O1306" i="8"/>
  <c r="L1306" i="8"/>
  <c r="F1306" i="8"/>
  <c r="O1305" i="8"/>
  <c r="L1305" i="8"/>
  <c r="F1305" i="8"/>
  <c r="O1304" i="8"/>
  <c r="L1304" i="8"/>
  <c r="F1304" i="8"/>
  <c r="O1303" i="8"/>
  <c r="L1303" i="8"/>
  <c r="F1303" i="8"/>
  <c r="O1302" i="8"/>
  <c r="L1302" i="8"/>
  <c r="F1302" i="8"/>
  <c r="O1301" i="8"/>
  <c r="L1301" i="8"/>
  <c r="F1301" i="8"/>
  <c r="O1300" i="8"/>
  <c r="L1300" i="8"/>
  <c r="F1300" i="8"/>
  <c r="O1299" i="8"/>
  <c r="L1299" i="8"/>
  <c r="F1299" i="8"/>
  <c r="O1298" i="8"/>
  <c r="L1298" i="8"/>
  <c r="F1298" i="8"/>
  <c r="O1297" i="8"/>
  <c r="L1297" i="8"/>
  <c r="F1297" i="8"/>
  <c r="O1296" i="8"/>
  <c r="L1296" i="8"/>
  <c r="F1296" i="8"/>
  <c r="O1295" i="8"/>
  <c r="L1295" i="8"/>
  <c r="F1295" i="8"/>
  <c r="O1294" i="8"/>
  <c r="L1294" i="8"/>
  <c r="F1294" i="8"/>
  <c r="O1293" i="8"/>
  <c r="L1293" i="8"/>
  <c r="F1293" i="8"/>
  <c r="O1292" i="8"/>
  <c r="L1292" i="8"/>
  <c r="F1292" i="8"/>
  <c r="O1291" i="8"/>
  <c r="L1291" i="8"/>
  <c r="F1291" i="8"/>
  <c r="O1290" i="8"/>
  <c r="L1290" i="8"/>
  <c r="F1290" i="8"/>
  <c r="O1289" i="8"/>
  <c r="L1289" i="8"/>
  <c r="F1289" i="8"/>
  <c r="O1288" i="8"/>
  <c r="L1288" i="8"/>
  <c r="F1288" i="8"/>
  <c r="O1287" i="8"/>
  <c r="L1287" i="8"/>
  <c r="F1287" i="8"/>
  <c r="O1286" i="8"/>
  <c r="L1286" i="8"/>
  <c r="F1286" i="8"/>
  <c r="O1285" i="8"/>
  <c r="L1285" i="8"/>
  <c r="F1285" i="8"/>
  <c r="O1284" i="8"/>
  <c r="L1284" i="8"/>
  <c r="F1284" i="8"/>
  <c r="O1283" i="8"/>
  <c r="L1283" i="8"/>
  <c r="F1283" i="8"/>
  <c r="O1282" i="8"/>
  <c r="L1282" i="8"/>
  <c r="F1282" i="8"/>
  <c r="O1281" i="8"/>
  <c r="L1281" i="8"/>
  <c r="F1281" i="8"/>
  <c r="O1280" i="8"/>
  <c r="L1280" i="8"/>
  <c r="F1280" i="8"/>
  <c r="O1279" i="8"/>
  <c r="L1279" i="8"/>
  <c r="F1279" i="8"/>
  <c r="O1278" i="8"/>
  <c r="L1278" i="8"/>
  <c r="F1278" i="8"/>
  <c r="O1277" i="8"/>
  <c r="L1277" i="8"/>
  <c r="F1277" i="8"/>
  <c r="O1276" i="8"/>
  <c r="L1276" i="8"/>
  <c r="F1276" i="8"/>
  <c r="O1275" i="8"/>
  <c r="L1275" i="8"/>
  <c r="F1275" i="8"/>
  <c r="O1274" i="8"/>
  <c r="L1274" i="8"/>
  <c r="F1274" i="8"/>
  <c r="O1273" i="8"/>
  <c r="L1273" i="8"/>
  <c r="F1273" i="8"/>
  <c r="O1272" i="8"/>
  <c r="L1272" i="8"/>
  <c r="F1272" i="8"/>
  <c r="O1271" i="8"/>
  <c r="L1271" i="8"/>
  <c r="F1271" i="8"/>
  <c r="O1270" i="8"/>
  <c r="L1270" i="8"/>
  <c r="F1270" i="8"/>
  <c r="O1269" i="8"/>
  <c r="L1269" i="8"/>
  <c r="F1269" i="8"/>
  <c r="O1268" i="8"/>
  <c r="L1268" i="8"/>
  <c r="F1268" i="8"/>
  <c r="O1267" i="8"/>
  <c r="L1267" i="8"/>
  <c r="F1267" i="8"/>
  <c r="O1266" i="8"/>
  <c r="L1266" i="8"/>
  <c r="F1266" i="8"/>
  <c r="O1265" i="8"/>
  <c r="L1265" i="8"/>
  <c r="F1265" i="8"/>
  <c r="O1264" i="8"/>
  <c r="L1264" i="8"/>
  <c r="F1264" i="8"/>
  <c r="O1263" i="8"/>
  <c r="L1263" i="8"/>
  <c r="F1263" i="8"/>
  <c r="O1262" i="8"/>
  <c r="L1262" i="8"/>
  <c r="F1262" i="8"/>
  <c r="O1261" i="8"/>
  <c r="L1261" i="8"/>
  <c r="F1261" i="8"/>
  <c r="O1260" i="8"/>
  <c r="L1260" i="8"/>
  <c r="F1260" i="8"/>
  <c r="O1259" i="8"/>
  <c r="L1259" i="8"/>
  <c r="F1259" i="8"/>
  <c r="O1258" i="8"/>
  <c r="L1258" i="8"/>
  <c r="F1258" i="8"/>
  <c r="O1257" i="8"/>
  <c r="L1257" i="8"/>
  <c r="F1257" i="8"/>
  <c r="O1256" i="8"/>
  <c r="L1256" i="8"/>
  <c r="F1256" i="8"/>
  <c r="O1255" i="8"/>
  <c r="L1255" i="8"/>
  <c r="F1255" i="8"/>
  <c r="O1254" i="8"/>
  <c r="L1254" i="8"/>
  <c r="F1254" i="8"/>
  <c r="O1253" i="8"/>
  <c r="L1253" i="8"/>
  <c r="F1253" i="8"/>
  <c r="O1252" i="8"/>
  <c r="L1252" i="8"/>
  <c r="F1252" i="8"/>
  <c r="O1251" i="8"/>
  <c r="L1251" i="8"/>
  <c r="F1251" i="8"/>
  <c r="O1250" i="8"/>
  <c r="L1250" i="8"/>
  <c r="F1250" i="8"/>
  <c r="O1249" i="8"/>
  <c r="L1249" i="8"/>
  <c r="F1249" i="8"/>
  <c r="O1248" i="8"/>
  <c r="L1248" i="8"/>
  <c r="F1248" i="8"/>
  <c r="O1247" i="8"/>
  <c r="L1247" i="8"/>
  <c r="F1247" i="8"/>
  <c r="O1246" i="8"/>
  <c r="L1246" i="8"/>
  <c r="F1246" i="8"/>
  <c r="O1245" i="8"/>
  <c r="L1245" i="8"/>
  <c r="F1245" i="8"/>
  <c r="O1244" i="8"/>
  <c r="L1244" i="8"/>
  <c r="F1244" i="8"/>
  <c r="O1243" i="8"/>
  <c r="L1243" i="8"/>
  <c r="F1243" i="8"/>
  <c r="O1242" i="8"/>
  <c r="L1242" i="8"/>
  <c r="F1242" i="8"/>
  <c r="O1241" i="8"/>
  <c r="L1241" i="8"/>
  <c r="F1241" i="8"/>
  <c r="O1240" i="8"/>
  <c r="L1240" i="8"/>
  <c r="F1240" i="8"/>
  <c r="O1239" i="8"/>
  <c r="L1239" i="8"/>
  <c r="F1239" i="8"/>
  <c r="O1238" i="8"/>
  <c r="L1238" i="8"/>
  <c r="F1238" i="8"/>
  <c r="O1237" i="8"/>
  <c r="L1237" i="8"/>
  <c r="F1237" i="8"/>
  <c r="O1236" i="8"/>
  <c r="L1236" i="8"/>
  <c r="F1236" i="8"/>
  <c r="O1235" i="8"/>
  <c r="L1235" i="8"/>
  <c r="F1235" i="8"/>
  <c r="O1234" i="8"/>
  <c r="L1234" i="8"/>
  <c r="F1234" i="8"/>
  <c r="O1233" i="8"/>
  <c r="L1233" i="8"/>
  <c r="F1233" i="8"/>
  <c r="O1232" i="8"/>
  <c r="L1232" i="8"/>
  <c r="F1232" i="8"/>
  <c r="O1231" i="8"/>
  <c r="L1231" i="8"/>
  <c r="F1231" i="8"/>
  <c r="O1230" i="8"/>
  <c r="L1230" i="8"/>
  <c r="F1230" i="8"/>
  <c r="O1229" i="8"/>
  <c r="L1229" i="8"/>
  <c r="F1229" i="8"/>
  <c r="O1228" i="8"/>
  <c r="L1228" i="8"/>
  <c r="F1228" i="8"/>
  <c r="O1227" i="8"/>
  <c r="L1227" i="8"/>
  <c r="F1227" i="8"/>
  <c r="O1226" i="8"/>
  <c r="L1226" i="8"/>
  <c r="F1226" i="8"/>
  <c r="O1225" i="8"/>
  <c r="L1225" i="8"/>
  <c r="F1225" i="8"/>
  <c r="O1224" i="8"/>
  <c r="L1224" i="8"/>
  <c r="F1224" i="8"/>
  <c r="O1223" i="8"/>
  <c r="L1223" i="8"/>
  <c r="F1223" i="8"/>
  <c r="O1222" i="8"/>
  <c r="L1222" i="8"/>
  <c r="F1222" i="8"/>
  <c r="O1221" i="8"/>
  <c r="L1221" i="8"/>
  <c r="F1221" i="8"/>
  <c r="O1220" i="8"/>
  <c r="L1220" i="8"/>
  <c r="F1220" i="8"/>
  <c r="O1219" i="8"/>
  <c r="L1219" i="8"/>
  <c r="F1219" i="8"/>
  <c r="O1218" i="8"/>
  <c r="L1218" i="8"/>
  <c r="F1218" i="8"/>
  <c r="O1217" i="8"/>
  <c r="L1217" i="8"/>
  <c r="F1217" i="8"/>
  <c r="O1216" i="8"/>
  <c r="L1216" i="8"/>
  <c r="F1216" i="8"/>
  <c r="O1215" i="8"/>
  <c r="L1215" i="8"/>
  <c r="F1215" i="8"/>
  <c r="O1214" i="8"/>
  <c r="L1214" i="8"/>
  <c r="F1214" i="8"/>
  <c r="O1213" i="8"/>
  <c r="L1213" i="8"/>
  <c r="F1213" i="8"/>
  <c r="O1212" i="8"/>
  <c r="L1212" i="8"/>
  <c r="F1212" i="8"/>
  <c r="O1211" i="8"/>
  <c r="L1211" i="8"/>
  <c r="F1211" i="8"/>
  <c r="O1210" i="8"/>
  <c r="L1210" i="8"/>
  <c r="F1210" i="8"/>
  <c r="O1209" i="8"/>
  <c r="L1209" i="8"/>
  <c r="F1209" i="8"/>
  <c r="O1208" i="8"/>
  <c r="L1208" i="8"/>
  <c r="F1208" i="8"/>
  <c r="O1207" i="8"/>
  <c r="L1207" i="8"/>
  <c r="F1207" i="8"/>
  <c r="O1206" i="8"/>
  <c r="L1206" i="8"/>
  <c r="F1206" i="8"/>
  <c r="O1205" i="8"/>
  <c r="L1205" i="8"/>
  <c r="F1205" i="8"/>
  <c r="O1204" i="8"/>
  <c r="L1204" i="8"/>
  <c r="F1204" i="8"/>
  <c r="O1203" i="8"/>
  <c r="L1203" i="8"/>
  <c r="F1203" i="8"/>
  <c r="O1202" i="8"/>
  <c r="L1202" i="8"/>
  <c r="F1202" i="8"/>
  <c r="O1201" i="8"/>
  <c r="L1201" i="8"/>
  <c r="F1201" i="8"/>
  <c r="O1200" i="8"/>
  <c r="L1200" i="8"/>
  <c r="F1200" i="8"/>
  <c r="O1199" i="8"/>
  <c r="L1199" i="8"/>
  <c r="F1199" i="8"/>
  <c r="O1198" i="8"/>
  <c r="L1198" i="8"/>
  <c r="F1198" i="8"/>
  <c r="O1197" i="8"/>
  <c r="L1197" i="8"/>
  <c r="F1197" i="8"/>
  <c r="O1196" i="8"/>
  <c r="L1196" i="8"/>
  <c r="F1196" i="8"/>
  <c r="O1195" i="8"/>
  <c r="L1195" i="8"/>
  <c r="F1195" i="8"/>
  <c r="O1194" i="8"/>
  <c r="L1194" i="8"/>
  <c r="F1194" i="8"/>
  <c r="O1193" i="8"/>
  <c r="L1193" i="8"/>
  <c r="F1193" i="8"/>
  <c r="O1192" i="8"/>
  <c r="L1192" i="8"/>
  <c r="F1192" i="8"/>
  <c r="O1191" i="8"/>
  <c r="L1191" i="8"/>
  <c r="F1191" i="8"/>
  <c r="O1190" i="8"/>
  <c r="L1190" i="8"/>
  <c r="F1190" i="8"/>
  <c r="O1189" i="8"/>
  <c r="L1189" i="8"/>
  <c r="F1189" i="8"/>
  <c r="O1188" i="8"/>
  <c r="L1188" i="8"/>
  <c r="F1188" i="8"/>
  <c r="O1187" i="8"/>
  <c r="L1187" i="8"/>
  <c r="F1187" i="8"/>
  <c r="O1186" i="8"/>
  <c r="L1186" i="8"/>
  <c r="F1186" i="8"/>
  <c r="O1185" i="8"/>
  <c r="L1185" i="8"/>
  <c r="F1185" i="8"/>
  <c r="O1184" i="8"/>
  <c r="L1184" i="8"/>
  <c r="F1184" i="8"/>
  <c r="O1183" i="8"/>
  <c r="L1183" i="8"/>
  <c r="F1183" i="8"/>
  <c r="O1182" i="8"/>
  <c r="L1182" i="8"/>
  <c r="F1182" i="8"/>
  <c r="O1181" i="8"/>
  <c r="L1181" i="8"/>
  <c r="F1181" i="8"/>
  <c r="O1180" i="8"/>
  <c r="L1180" i="8"/>
  <c r="F1180" i="8"/>
  <c r="O1179" i="8"/>
  <c r="L1179" i="8"/>
  <c r="F1179" i="8"/>
  <c r="O1178" i="8"/>
  <c r="L1178" i="8"/>
  <c r="F1178" i="8"/>
  <c r="O1177" i="8"/>
  <c r="L1177" i="8"/>
  <c r="F1177" i="8"/>
  <c r="O1176" i="8"/>
  <c r="L1176" i="8"/>
  <c r="F1176" i="8"/>
  <c r="O1175" i="8"/>
  <c r="L1175" i="8"/>
  <c r="F1175" i="8"/>
  <c r="O1174" i="8"/>
  <c r="L1174" i="8"/>
  <c r="F1174" i="8"/>
  <c r="O1173" i="8"/>
  <c r="L1173" i="8"/>
  <c r="F1173" i="8"/>
  <c r="O1172" i="8"/>
  <c r="L1172" i="8"/>
  <c r="F1172" i="8"/>
  <c r="O1171" i="8"/>
  <c r="L1171" i="8"/>
  <c r="F1171" i="8"/>
  <c r="O1170" i="8"/>
  <c r="L1170" i="8"/>
  <c r="F1170" i="8"/>
  <c r="O1169" i="8"/>
  <c r="L1169" i="8"/>
  <c r="F1169" i="8"/>
  <c r="O1168" i="8"/>
  <c r="L1168" i="8"/>
  <c r="F1168" i="8"/>
  <c r="O1167" i="8"/>
  <c r="L1167" i="8"/>
  <c r="F1167" i="8"/>
  <c r="O1166" i="8"/>
  <c r="L1166" i="8"/>
  <c r="F1166" i="8"/>
  <c r="O1165" i="8"/>
  <c r="L1165" i="8"/>
  <c r="F1165" i="8"/>
  <c r="O1164" i="8"/>
  <c r="L1164" i="8"/>
  <c r="F1164" i="8"/>
  <c r="O1163" i="8"/>
  <c r="L1163" i="8"/>
  <c r="F1163" i="8"/>
  <c r="O1162" i="8"/>
  <c r="L1162" i="8"/>
  <c r="F1162" i="8"/>
  <c r="O1161" i="8"/>
  <c r="L1161" i="8"/>
  <c r="F1161" i="8"/>
  <c r="O1160" i="8"/>
  <c r="L1160" i="8"/>
  <c r="F1160" i="8"/>
  <c r="O1159" i="8"/>
  <c r="L1159" i="8"/>
  <c r="F1159" i="8"/>
  <c r="O1158" i="8"/>
  <c r="L1158" i="8"/>
  <c r="F1158" i="8"/>
  <c r="O1157" i="8"/>
  <c r="L1157" i="8"/>
  <c r="F1157" i="8"/>
  <c r="O1156" i="8"/>
  <c r="L1156" i="8"/>
  <c r="F1156" i="8"/>
  <c r="O1155" i="8"/>
  <c r="L1155" i="8"/>
  <c r="F1155" i="8"/>
  <c r="O1154" i="8"/>
  <c r="L1154" i="8"/>
  <c r="F1154" i="8"/>
  <c r="O1153" i="8"/>
  <c r="L1153" i="8"/>
  <c r="F1153" i="8"/>
  <c r="O1152" i="8"/>
  <c r="L1152" i="8"/>
  <c r="F1152" i="8"/>
  <c r="O1151" i="8"/>
  <c r="L1151" i="8"/>
  <c r="F1151" i="8"/>
  <c r="O1150" i="8"/>
  <c r="L1150" i="8"/>
  <c r="F1150" i="8"/>
  <c r="O1149" i="8"/>
  <c r="L1149" i="8"/>
  <c r="F1149" i="8"/>
  <c r="O1148" i="8"/>
  <c r="L1148" i="8"/>
  <c r="F1148" i="8"/>
  <c r="O1147" i="8"/>
  <c r="L1147" i="8"/>
  <c r="F1147" i="8"/>
  <c r="O1146" i="8"/>
  <c r="L1146" i="8"/>
  <c r="F1146" i="8"/>
  <c r="O1145" i="8"/>
  <c r="L1145" i="8"/>
  <c r="F1145" i="8"/>
  <c r="O1144" i="8"/>
  <c r="L1144" i="8"/>
  <c r="F1144" i="8"/>
  <c r="O1143" i="8"/>
  <c r="L1143" i="8"/>
  <c r="F1143" i="8"/>
  <c r="O1142" i="8"/>
  <c r="L1142" i="8"/>
  <c r="F1142" i="8"/>
  <c r="O1141" i="8"/>
  <c r="L1141" i="8"/>
  <c r="F1141" i="8"/>
  <c r="O1140" i="8"/>
  <c r="L1140" i="8"/>
  <c r="F1140" i="8"/>
  <c r="O1139" i="8"/>
  <c r="L1139" i="8"/>
  <c r="F1139" i="8"/>
  <c r="O1138" i="8"/>
  <c r="L1138" i="8"/>
  <c r="F1138" i="8"/>
  <c r="O1137" i="8"/>
  <c r="L1137" i="8"/>
  <c r="F1137" i="8"/>
  <c r="O1136" i="8"/>
  <c r="L1136" i="8"/>
  <c r="F1136" i="8"/>
  <c r="O1135" i="8"/>
  <c r="L1135" i="8"/>
  <c r="F1135" i="8"/>
  <c r="O1134" i="8"/>
  <c r="L1134" i="8"/>
  <c r="F1134" i="8"/>
  <c r="O1133" i="8"/>
  <c r="L1133" i="8"/>
  <c r="F1133" i="8"/>
  <c r="O1132" i="8"/>
  <c r="L1132" i="8"/>
  <c r="F1132" i="8"/>
  <c r="O1131" i="8"/>
  <c r="L1131" i="8"/>
  <c r="F1131" i="8"/>
  <c r="O1130" i="8"/>
  <c r="L1130" i="8"/>
  <c r="F1130" i="8"/>
  <c r="O1129" i="8"/>
  <c r="L1129" i="8"/>
  <c r="F1129" i="8"/>
  <c r="O1128" i="8"/>
  <c r="L1128" i="8"/>
  <c r="F1128" i="8"/>
  <c r="O1127" i="8"/>
  <c r="L1127" i="8"/>
  <c r="F1127" i="8"/>
  <c r="O1126" i="8"/>
  <c r="L1126" i="8"/>
  <c r="F1126" i="8"/>
  <c r="O1125" i="8"/>
  <c r="L1125" i="8"/>
  <c r="F1125" i="8"/>
  <c r="O1124" i="8"/>
  <c r="L1124" i="8"/>
  <c r="F1124" i="8"/>
  <c r="O1123" i="8"/>
  <c r="L1123" i="8"/>
  <c r="F1123" i="8"/>
  <c r="O1122" i="8"/>
  <c r="L1122" i="8"/>
  <c r="F1122" i="8"/>
  <c r="O1121" i="8"/>
  <c r="L1121" i="8"/>
  <c r="F1121" i="8"/>
  <c r="O1120" i="8"/>
  <c r="L1120" i="8"/>
  <c r="F1120" i="8"/>
  <c r="O1119" i="8"/>
  <c r="L1119" i="8"/>
  <c r="F1119" i="8"/>
  <c r="O1118" i="8"/>
  <c r="L1118" i="8"/>
  <c r="F1118" i="8"/>
  <c r="O1117" i="8"/>
  <c r="L1117" i="8"/>
  <c r="F1117" i="8"/>
  <c r="O1116" i="8"/>
  <c r="L1116" i="8"/>
  <c r="F1116" i="8"/>
  <c r="O1115" i="8"/>
  <c r="L1115" i="8"/>
  <c r="F1115" i="8"/>
  <c r="O1114" i="8"/>
  <c r="L1114" i="8"/>
  <c r="F1114" i="8"/>
  <c r="O1113" i="8"/>
  <c r="L1113" i="8"/>
  <c r="F1113" i="8"/>
  <c r="O1112" i="8"/>
  <c r="L1112" i="8"/>
  <c r="F1112" i="8"/>
  <c r="O1111" i="8"/>
  <c r="L1111" i="8"/>
  <c r="F1111" i="8"/>
  <c r="O1110" i="8"/>
  <c r="L1110" i="8"/>
  <c r="F1110" i="8"/>
  <c r="O1109" i="8"/>
  <c r="L1109" i="8"/>
  <c r="F1109" i="8"/>
  <c r="O1108" i="8"/>
  <c r="L1108" i="8"/>
  <c r="F1108" i="8"/>
  <c r="O1107" i="8"/>
  <c r="L1107" i="8"/>
  <c r="F1107" i="8"/>
  <c r="O1106" i="8"/>
  <c r="L1106" i="8"/>
  <c r="F1106" i="8"/>
  <c r="O1105" i="8"/>
  <c r="L1105" i="8"/>
  <c r="F1105" i="8"/>
  <c r="O1104" i="8"/>
  <c r="L1104" i="8"/>
  <c r="F1104" i="8"/>
  <c r="O1103" i="8"/>
  <c r="L1103" i="8"/>
  <c r="F1103" i="8"/>
  <c r="O1102" i="8"/>
  <c r="L1102" i="8"/>
  <c r="F1102" i="8"/>
  <c r="O1101" i="8"/>
  <c r="L1101" i="8"/>
  <c r="F1101" i="8"/>
  <c r="O1100" i="8"/>
  <c r="L1100" i="8"/>
  <c r="F1100" i="8"/>
  <c r="O1099" i="8"/>
  <c r="L1099" i="8"/>
  <c r="F1099" i="8"/>
  <c r="O1098" i="8"/>
  <c r="L1098" i="8"/>
  <c r="F1098" i="8"/>
  <c r="O1097" i="8"/>
  <c r="L1097" i="8"/>
  <c r="F1097" i="8"/>
  <c r="O1096" i="8"/>
  <c r="L1096" i="8"/>
  <c r="F1096" i="8"/>
  <c r="O1095" i="8"/>
  <c r="L1095" i="8"/>
  <c r="F1095" i="8"/>
  <c r="O1094" i="8"/>
  <c r="L1094" i="8"/>
  <c r="F1094" i="8"/>
  <c r="O1093" i="8"/>
  <c r="L1093" i="8"/>
  <c r="F1093" i="8"/>
  <c r="O1092" i="8"/>
  <c r="L1092" i="8"/>
  <c r="F1092" i="8"/>
  <c r="O1091" i="8"/>
  <c r="L1091" i="8"/>
  <c r="F1091" i="8"/>
  <c r="O1090" i="8"/>
  <c r="L1090" i="8"/>
  <c r="F1090" i="8"/>
  <c r="O1089" i="8"/>
  <c r="L1089" i="8"/>
  <c r="F1089" i="8"/>
  <c r="O1088" i="8"/>
  <c r="L1088" i="8"/>
  <c r="F1088" i="8"/>
  <c r="O1087" i="8"/>
  <c r="L1087" i="8"/>
  <c r="F1087" i="8"/>
  <c r="O1086" i="8"/>
  <c r="L1086" i="8"/>
  <c r="F1086" i="8"/>
  <c r="O1085" i="8"/>
  <c r="L1085" i="8"/>
  <c r="F1085" i="8"/>
  <c r="O1084" i="8"/>
  <c r="L1084" i="8"/>
  <c r="F1084" i="8"/>
  <c r="O1083" i="8"/>
  <c r="L1083" i="8"/>
  <c r="F1083" i="8"/>
  <c r="O1082" i="8"/>
  <c r="L1082" i="8"/>
  <c r="F1082" i="8"/>
  <c r="O1081" i="8"/>
  <c r="L1081" i="8"/>
  <c r="F1081" i="8"/>
  <c r="O1080" i="8"/>
  <c r="L1080" i="8"/>
  <c r="F1080" i="8"/>
  <c r="O1079" i="8"/>
  <c r="L1079" i="8"/>
  <c r="F1079" i="8"/>
  <c r="O1078" i="8"/>
  <c r="L1078" i="8"/>
  <c r="F1078" i="8"/>
  <c r="O1077" i="8"/>
  <c r="L1077" i="8"/>
  <c r="F1077" i="8"/>
  <c r="O1076" i="8"/>
  <c r="L1076" i="8"/>
  <c r="F1076" i="8"/>
  <c r="O1075" i="8"/>
  <c r="L1075" i="8"/>
  <c r="F1075" i="8"/>
  <c r="O1074" i="8"/>
  <c r="L1074" i="8"/>
  <c r="F1074" i="8"/>
  <c r="O1073" i="8"/>
  <c r="L1073" i="8"/>
  <c r="F1073" i="8"/>
  <c r="O1072" i="8"/>
  <c r="L1072" i="8"/>
  <c r="F1072" i="8"/>
  <c r="O1071" i="8"/>
  <c r="L1071" i="8"/>
  <c r="F1071" i="8"/>
  <c r="O1070" i="8"/>
  <c r="L1070" i="8"/>
  <c r="F1070" i="8"/>
  <c r="O1069" i="8"/>
  <c r="L1069" i="8"/>
  <c r="F1069" i="8"/>
  <c r="O1068" i="8"/>
  <c r="L1068" i="8"/>
  <c r="F1068" i="8"/>
  <c r="O1067" i="8"/>
  <c r="L1067" i="8"/>
  <c r="F1067" i="8"/>
  <c r="O1066" i="8"/>
  <c r="L1066" i="8"/>
  <c r="F1066" i="8"/>
  <c r="O1065" i="8"/>
  <c r="L1065" i="8"/>
  <c r="F1065" i="8"/>
  <c r="O1064" i="8"/>
  <c r="L1064" i="8"/>
  <c r="F1064" i="8"/>
  <c r="O1063" i="8"/>
  <c r="L1063" i="8"/>
  <c r="F1063" i="8"/>
  <c r="O1062" i="8"/>
  <c r="L1062" i="8"/>
  <c r="F1062" i="8"/>
  <c r="O1061" i="8"/>
  <c r="L1061" i="8"/>
  <c r="F1061" i="8"/>
  <c r="O1060" i="8"/>
  <c r="L1060" i="8"/>
  <c r="F1060" i="8"/>
  <c r="O1059" i="8"/>
  <c r="L1059" i="8"/>
  <c r="F1059" i="8"/>
  <c r="O1058" i="8"/>
  <c r="L1058" i="8"/>
  <c r="F1058" i="8"/>
  <c r="O1057" i="8"/>
  <c r="L1057" i="8"/>
  <c r="F1057" i="8"/>
  <c r="O1056" i="8"/>
  <c r="L1056" i="8"/>
  <c r="F1056" i="8"/>
  <c r="O1055" i="8"/>
  <c r="L1055" i="8"/>
  <c r="F1055" i="8"/>
  <c r="O1054" i="8"/>
  <c r="L1054" i="8"/>
  <c r="F1054" i="8"/>
  <c r="O1053" i="8"/>
  <c r="L1053" i="8"/>
  <c r="F1053" i="8"/>
  <c r="O1052" i="8"/>
  <c r="L1052" i="8"/>
  <c r="F1052" i="8"/>
  <c r="O1051" i="8"/>
  <c r="L1051" i="8"/>
  <c r="F1051" i="8"/>
  <c r="O1050" i="8"/>
  <c r="L1050" i="8"/>
  <c r="F1050" i="8"/>
  <c r="O1049" i="8"/>
  <c r="L1049" i="8"/>
  <c r="F1049" i="8"/>
  <c r="O1048" i="8"/>
  <c r="L1048" i="8"/>
  <c r="F1048" i="8"/>
  <c r="O1047" i="8"/>
  <c r="L1047" i="8"/>
  <c r="F1047" i="8"/>
  <c r="O1046" i="8"/>
  <c r="L1046" i="8"/>
  <c r="F1046" i="8"/>
  <c r="O1045" i="8"/>
  <c r="L1045" i="8"/>
  <c r="F1045" i="8"/>
  <c r="O1044" i="8"/>
  <c r="L1044" i="8"/>
  <c r="F1044" i="8"/>
  <c r="O1043" i="8"/>
  <c r="L1043" i="8"/>
  <c r="F1043" i="8"/>
  <c r="O1042" i="8"/>
  <c r="L1042" i="8"/>
  <c r="F1042" i="8"/>
  <c r="O1041" i="8"/>
  <c r="L1041" i="8"/>
  <c r="F1041" i="8"/>
  <c r="O1040" i="8"/>
  <c r="L1040" i="8"/>
  <c r="F1040" i="8"/>
  <c r="O1039" i="8"/>
  <c r="L1039" i="8"/>
  <c r="F1039" i="8"/>
  <c r="O1038" i="8"/>
  <c r="L1038" i="8"/>
  <c r="F1038" i="8"/>
  <c r="O1037" i="8"/>
  <c r="L1037" i="8"/>
  <c r="F1037" i="8"/>
  <c r="O1036" i="8"/>
  <c r="L1036" i="8"/>
  <c r="F1036" i="8"/>
  <c r="O1035" i="8"/>
  <c r="L1035" i="8"/>
  <c r="F1035" i="8"/>
  <c r="O1034" i="8"/>
  <c r="L1034" i="8"/>
  <c r="F1034" i="8"/>
  <c r="O1033" i="8"/>
  <c r="L1033" i="8"/>
  <c r="F1033" i="8"/>
  <c r="O1032" i="8"/>
  <c r="L1032" i="8"/>
  <c r="F1032" i="8"/>
  <c r="O1031" i="8"/>
  <c r="L1031" i="8"/>
  <c r="F1031" i="8"/>
  <c r="O1030" i="8"/>
  <c r="L1030" i="8"/>
  <c r="F1030" i="8"/>
  <c r="O1029" i="8"/>
  <c r="L1029" i="8"/>
  <c r="F1029" i="8"/>
  <c r="O1028" i="8"/>
  <c r="L1028" i="8"/>
  <c r="F1028" i="8"/>
  <c r="O1027" i="8"/>
  <c r="L1027" i="8"/>
  <c r="F1027" i="8"/>
  <c r="O1026" i="8"/>
  <c r="L1026" i="8"/>
  <c r="F1026" i="8"/>
  <c r="O1025" i="8"/>
  <c r="L1025" i="8"/>
  <c r="F1025" i="8"/>
  <c r="O1024" i="8"/>
  <c r="L1024" i="8"/>
  <c r="F1024" i="8"/>
  <c r="O1023" i="8"/>
  <c r="L1023" i="8"/>
  <c r="F1023" i="8"/>
  <c r="O1022" i="8"/>
  <c r="L1022" i="8"/>
  <c r="F1022" i="8"/>
  <c r="O1021" i="8"/>
  <c r="L1021" i="8"/>
  <c r="F1021" i="8"/>
  <c r="O1020" i="8"/>
  <c r="L1020" i="8"/>
  <c r="F1020" i="8"/>
  <c r="O1019" i="8"/>
  <c r="L1019" i="8"/>
  <c r="F1019" i="8"/>
  <c r="O1018" i="8"/>
  <c r="L1018" i="8"/>
  <c r="F1018" i="8"/>
  <c r="O1017" i="8"/>
  <c r="L1017" i="8"/>
  <c r="F1017" i="8"/>
  <c r="O1016" i="8"/>
  <c r="L1016" i="8"/>
  <c r="F1016" i="8"/>
  <c r="O1015" i="8"/>
  <c r="L1015" i="8"/>
  <c r="F1015" i="8"/>
  <c r="O1014" i="8"/>
  <c r="L1014" i="8"/>
  <c r="F1014" i="8"/>
  <c r="O1013" i="8"/>
  <c r="L1013" i="8"/>
  <c r="F1013" i="8"/>
  <c r="O1012" i="8"/>
  <c r="L1012" i="8"/>
  <c r="F1012" i="8"/>
  <c r="O1011" i="8"/>
  <c r="L1011" i="8"/>
  <c r="F1011" i="8"/>
  <c r="O1010" i="8"/>
  <c r="L1010" i="8"/>
  <c r="F1010" i="8"/>
  <c r="O1009" i="8"/>
  <c r="L1009" i="8"/>
  <c r="F1009" i="8"/>
  <c r="O1008" i="8"/>
  <c r="L1008" i="8"/>
  <c r="F1008" i="8"/>
  <c r="O1007" i="8"/>
  <c r="L1007" i="8"/>
  <c r="F1007" i="8"/>
  <c r="O1006" i="8"/>
  <c r="L1006" i="8"/>
  <c r="F1006" i="8"/>
  <c r="O1005" i="8"/>
  <c r="L1005" i="8"/>
  <c r="F1005" i="8"/>
  <c r="O1004" i="8"/>
  <c r="L1004" i="8"/>
  <c r="F1004" i="8"/>
  <c r="O1003" i="8"/>
  <c r="L1003" i="8"/>
  <c r="F1003" i="8"/>
  <c r="O1002" i="8"/>
  <c r="L1002" i="8"/>
  <c r="F1002" i="8"/>
  <c r="O1001" i="8"/>
  <c r="L1001" i="8"/>
  <c r="F1001" i="8"/>
  <c r="O1000" i="8"/>
  <c r="L1000" i="8"/>
  <c r="F1000" i="8"/>
  <c r="O999" i="8"/>
  <c r="L999" i="8"/>
  <c r="F999" i="8"/>
  <c r="O998" i="8"/>
  <c r="L998" i="8"/>
  <c r="F998" i="8"/>
  <c r="O997" i="8"/>
  <c r="L997" i="8"/>
  <c r="F997" i="8"/>
  <c r="O996" i="8"/>
  <c r="L996" i="8"/>
  <c r="F996" i="8"/>
  <c r="O995" i="8"/>
  <c r="L995" i="8"/>
  <c r="F995" i="8"/>
  <c r="O994" i="8"/>
  <c r="L994" i="8"/>
  <c r="F994" i="8"/>
  <c r="O993" i="8"/>
  <c r="L993" i="8"/>
  <c r="F993" i="8"/>
  <c r="O992" i="8"/>
  <c r="L992" i="8"/>
  <c r="F992" i="8"/>
  <c r="O991" i="8"/>
  <c r="L991" i="8"/>
  <c r="F991" i="8"/>
  <c r="O990" i="8"/>
  <c r="L990" i="8"/>
  <c r="F990" i="8"/>
  <c r="O989" i="8"/>
  <c r="L989" i="8"/>
  <c r="F989" i="8"/>
  <c r="O988" i="8"/>
  <c r="L988" i="8"/>
  <c r="F988" i="8"/>
  <c r="O987" i="8"/>
  <c r="L987" i="8"/>
  <c r="F987" i="8"/>
  <c r="O986" i="8"/>
  <c r="L986" i="8"/>
  <c r="F986" i="8"/>
  <c r="O985" i="8"/>
  <c r="L985" i="8"/>
  <c r="F985" i="8"/>
  <c r="O984" i="8"/>
  <c r="L984" i="8"/>
  <c r="F984" i="8"/>
  <c r="O983" i="8"/>
  <c r="L983" i="8"/>
  <c r="F983" i="8"/>
  <c r="O982" i="8"/>
  <c r="L982" i="8"/>
  <c r="F982" i="8"/>
  <c r="O981" i="8"/>
  <c r="L981" i="8"/>
  <c r="F981" i="8"/>
  <c r="O980" i="8"/>
  <c r="L980" i="8"/>
  <c r="F980" i="8"/>
  <c r="O979" i="8"/>
  <c r="L979" i="8"/>
  <c r="F979" i="8"/>
  <c r="O978" i="8"/>
  <c r="L978" i="8"/>
  <c r="F978" i="8"/>
  <c r="O977" i="8"/>
  <c r="L977" i="8"/>
  <c r="F977" i="8"/>
  <c r="O976" i="8"/>
  <c r="L976" i="8"/>
  <c r="F976" i="8"/>
  <c r="O975" i="8"/>
  <c r="L975" i="8"/>
  <c r="F975" i="8"/>
  <c r="O974" i="8"/>
  <c r="L974" i="8"/>
  <c r="F974" i="8"/>
  <c r="O973" i="8"/>
  <c r="L973" i="8"/>
  <c r="F973" i="8"/>
  <c r="O972" i="8"/>
  <c r="L972" i="8"/>
  <c r="F972" i="8"/>
  <c r="O971" i="8"/>
  <c r="L971" i="8"/>
  <c r="F971" i="8"/>
  <c r="O970" i="8"/>
  <c r="L970" i="8"/>
  <c r="F970" i="8"/>
  <c r="O969" i="8"/>
  <c r="L969" i="8"/>
  <c r="F969" i="8"/>
  <c r="O968" i="8"/>
  <c r="L968" i="8"/>
  <c r="F968" i="8"/>
  <c r="O967" i="8"/>
  <c r="L967" i="8"/>
  <c r="F967" i="8"/>
  <c r="O966" i="8"/>
  <c r="L966" i="8"/>
  <c r="F966" i="8"/>
  <c r="O965" i="8"/>
  <c r="L965" i="8"/>
  <c r="F965" i="8"/>
  <c r="O964" i="8"/>
  <c r="L964" i="8"/>
  <c r="F964" i="8"/>
  <c r="O963" i="8"/>
  <c r="L963" i="8"/>
  <c r="F963" i="8"/>
  <c r="O962" i="8"/>
  <c r="L962" i="8"/>
  <c r="F962" i="8"/>
  <c r="O961" i="8"/>
  <c r="L961" i="8"/>
  <c r="F961" i="8"/>
  <c r="O960" i="8"/>
  <c r="L960" i="8"/>
  <c r="F960" i="8"/>
  <c r="O959" i="8"/>
  <c r="L959" i="8"/>
  <c r="F959" i="8"/>
  <c r="O958" i="8"/>
  <c r="L958" i="8"/>
  <c r="F958" i="8"/>
  <c r="O957" i="8"/>
  <c r="L957" i="8"/>
  <c r="F957" i="8"/>
  <c r="O956" i="8"/>
  <c r="L956" i="8"/>
  <c r="F956" i="8"/>
  <c r="O955" i="8"/>
  <c r="L955" i="8"/>
  <c r="F955" i="8"/>
  <c r="O954" i="8"/>
  <c r="L954" i="8"/>
  <c r="F954" i="8"/>
  <c r="O953" i="8"/>
  <c r="L953" i="8"/>
  <c r="F953" i="8"/>
  <c r="O952" i="8"/>
  <c r="L952" i="8"/>
  <c r="F952" i="8"/>
  <c r="O951" i="8"/>
  <c r="L951" i="8"/>
  <c r="F951" i="8"/>
  <c r="O950" i="8"/>
  <c r="L950" i="8"/>
  <c r="F950" i="8"/>
  <c r="O949" i="8"/>
  <c r="L949" i="8"/>
  <c r="F949" i="8"/>
  <c r="O948" i="8"/>
  <c r="L948" i="8"/>
  <c r="F948" i="8"/>
  <c r="O947" i="8"/>
  <c r="L947" i="8"/>
  <c r="F947" i="8"/>
  <c r="O946" i="8"/>
  <c r="L946" i="8"/>
  <c r="F946" i="8"/>
  <c r="O945" i="8"/>
  <c r="L945" i="8"/>
  <c r="F945" i="8"/>
  <c r="O944" i="8"/>
  <c r="L944" i="8"/>
  <c r="F944" i="8"/>
  <c r="O943" i="8"/>
  <c r="L943" i="8"/>
  <c r="F943" i="8"/>
  <c r="O942" i="8"/>
  <c r="L942" i="8"/>
  <c r="F942" i="8"/>
  <c r="O941" i="8"/>
  <c r="L941" i="8"/>
  <c r="F941" i="8"/>
  <c r="O940" i="8"/>
  <c r="L940" i="8"/>
  <c r="F940" i="8"/>
  <c r="O939" i="8"/>
  <c r="L939" i="8"/>
  <c r="F939" i="8"/>
  <c r="O938" i="8"/>
  <c r="L938" i="8"/>
  <c r="F938" i="8"/>
  <c r="O937" i="8"/>
  <c r="L937" i="8"/>
  <c r="F937" i="8"/>
  <c r="O936" i="8"/>
  <c r="L936" i="8"/>
  <c r="F936" i="8"/>
  <c r="O935" i="8"/>
  <c r="L935" i="8"/>
  <c r="F935" i="8"/>
  <c r="O934" i="8"/>
  <c r="L934" i="8"/>
  <c r="F934" i="8"/>
  <c r="O933" i="8"/>
  <c r="L933" i="8"/>
  <c r="F933" i="8"/>
  <c r="O932" i="8"/>
  <c r="L932" i="8"/>
  <c r="F932" i="8"/>
  <c r="O931" i="8"/>
  <c r="L931" i="8"/>
  <c r="F931" i="8"/>
  <c r="O930" i="8"/>
  <c r="L930" i="8"/>
  <c r="F930" i="8"/>
  <c r="O929" i="8"/>
  <c r="L929" i="8"/>
  <c r="F929" i="8"/>
  <c r="O928" i="8"/>
  <c r="L928" i="8"/>
  <c r="F928" i="8"/>
  <c r="O927" i="8"/>
  <c r="L927" i="8"/>
  <c r="F927" i="8"/>
  <c r="O926" i="8"/>
  <c r="L926" i="8"/>
  <c r="F926" i="8"/>
  <c r="O925" i="8"/>
  <c r="L925" i="8"/>
  <c r="F925" i="8"/>
  <c r="O924" i="8"/>
  <c r="L924" i="8"/>
  <c r="F924" i="8"/>
  <c r="O923" i="8"/>
  <c r="L923" i="8"/>
  <c r="F923" i="8"/>
  <c r="O922" i="8"/>
  <c r="L922" i="8"/>
  <c r="F922" i="8"/>
  <c r="O921" i="8"/>
  <c r="L921" i="8"/>
  <c r="F921" i="8"/>
  <c r="O920" i="8"/>
  <c r="L920" i="8"/>
  <c r="F920" i="8"/>
  <c r="O919" i="8"/>
  <c r="L919" i="8"/>
  <c r="F919" i="8"/>
  <c r="O918" i="8"/>
  <c r="L918" i="8"/>
  <c r="F918" i="8"/>
  <c r="O917" i="8"/>
  <c r="L917" i="8"/>
  <c r="F917" i="8"/>
  <c r="O916" i="8"/>
  <c r="L916" i="8"/>
  <c r="F916" i="8"/>
  <c r="O915" i="8"/>
  <c r="L915" i="8"/>
  <c r="F915" i="8"/>
  <c r="O914" i="8"/>
  <c r="L914" i="8"/>
  <c r="F914" i="8"/>
  <c r="O913" i="8"/>
  <c r="L913" i="8"/>
  <c r="F913" i="8"/>
  <c r="O912" i="8"/>
  <c r="L912" i="8"/>
  <c r="F912" i="8"/>
  <c r="O911" i="8"/>
  <c r="L911" i="8"/>
  <c r="F911" i="8"/>
  <c r="O910" i="8"/>
  <c r="L910" i="8"/>
  <c r="F910" i="8"/>
  <c r="O909" i="8"/>
  <c r="L909" i="8"/>
  <c r="F909" i="8"/>
  <c r="O908" i="8"/>
  <c r="L908" i="8"/>
  <c r="F908" i="8"/>
  <c r="O907" i="8"/>
  <c r="L907" i="8"/>
  <c r="F907" i="8"/>
  <c r="O906" i="8"/>
  <c r="L906" i="8"/>
  <c r="F906" i="8"/>
  <c r="O905" i="8"/>
  <c r="L905" i="8"/>
  <c r="F905" i="8"/>
  <c r="O904" i="8"/>
  <c r="L904" i="8"/>
  <c r="F904" i="8"/>
  <c r="O903" i="8"/>
  <c r="L903" i="8"/>
  <c r="F903" i="8"/>
  <c r="O902" i="8"/>
  <c r="L902" i="8"/>
  <c r="F902" i="8"/>
  <c r="O901" i="8"/>
  <c r="L901" i="8"/>
  <c r="F901" i="8"/>
  <c r="O900" i="8"/>
  <c r="L900" i="8"/>
  <c r="F900" i="8"/>
  <c r="O899" i="8"/>
  <c r="L899" i="8"/>
  <c r="F899" i="8"/>
  <c r="O898" i="8"/>
  <c r="L898" i="8"/>
  <c r="F898" i="8"/>
  <c r="O897" i="8"/>
  <c r="L897" i="8"/>
  <c r="F897" i="8"/>
  <c r="O896" i="8"/>
  <c r="L896" i="8"/>
  <c r="F896" i="8"/>
  <c r="O895" i="8"/>
  <c r="L895" i="8"/>
  <c r="F895" i="8"/>
  <c r="O894" i="8"/>
  <c r="L894" i="8"/>
  <c r="F894" i="8"/>
  <c r="O893" i="8"/>
  <c r="L893" i="8"/>
  <c r="F893" i="8"/>
  <c r="O892" i="8"/>
  <c r="L892" i="8"/>
  <c r="F892" i="8"/>
  <c r="O891" i="8"/>
  <c r="L891" i="8"/>
  <c r="F891" i="8"/>
  <c r="O890" i="8"/>
  <c r="L890" i="8"/>
  <c r="F890" i="8"/>
  <c r="O889" i="8"/>
  <c r="L889" i="8"/>
  <c r="F889" i="8"/>
  <c r="O888" i="8"/>
  <c r="L888" i="8"/>
  <c r="F888" i="8"/>
  <c r="O887" i="8"/>
  <c r="L887" i="8"/>
  <c r="F887" i="8"/>
  <c r="O886" i="8"/>
  <c r="L886" i="8"/>
  <c r="F886" i="8"/>
  <c r="O885" i="8"/>
  <c r="L885" i="8"/>
  <c r="F885" i="8"/>
  <c r="O884" i="8"/>
  <c r="L884" i="8"/>
  <c r="F884" i="8"/>
  <c r="O883" i="8"/>
  <c r="L883" i="8"/>
  <c r="F883" i="8"/>
  <c r="O882" i="8"/>
  <c r="L882" i="8"/>
  <c r="F882" i="8"/>
  <c r="O881" i="8"/>
  <c r="L881" i="8"/>
  <c r="F881" i="8"/>
  <c r="O880" i="8"/>
  <c r="L880" i="8"/>
  <c r="F880" i="8"/>
  <c r="O879" i="8"/>
  <c r="L879" i="8"/>
  <c r="F879" i="8"/>
  <c r="O878" i="8"/>
  <c r="L878" i="8"/>
  <c r="F878" i="8"/>
  <c r="O877" i="8"/>
  <c r="L877" i="8"/>
  <c r="F877" i="8"/>
  <c r="O876" i="8"/>
  <c r="L876" i="8"/>
  <c r="F876" i="8"/>
  <c r="O875" i="8"/>
  <c r="L875" i="8"/>
  <c r="F875" i="8"/>
  <c r="O874" i="8"/>
  <c r="L874" i="8"/>
  <c r="F874" i="8"/>
  <c r="O873" i="8"/>
  <c r="L873" i="8"/>
  <c r="F873" i="8"/>
  <c r="O872" i="8"/>
  <c r="L872" i="8"/>
  <c r="F872" i="8"/>
  <c r="O871" i="8"/>
  <c r="L871" i="8"/>
  <c r="F871" i="8"/>
  <c r="O870" i="8"/>
  <c r="L870" i="8"/>
  <c r="F870" i="8"/>
  <c r="O869" i="8"/>
  <c r="L869" i="8"/>
  <c r="F869" i="8"/>
  <c r="O868" i="8"/>
  <c r="L868" i="8"/>
  <c r="F868" i="8"/>
  <c r="O867" i="8"/>
  <c r="L867" i="8"/>
  <c r="F867" i="8"/>
  <c r="O866" i="8"/>
  <c r="L866" i="8"/>
  <c r="F866" i="8"/>
  <c r="O865" i="8"/>
  <c r="L865" i="8"/>
  <c r="F865" i="8"/>
  <c r="O864" i="8"/>
  <c r="L864" i="8"/>
  <c r="F864" i="8"/>
  <c r="O863" i="8"/>
  <c r="L863" i="8"/>
  <c r="F863" i="8"/>
  <c r="O862" i="8"/>
  <c r="L862" i="8"/>
  <c r="F862" i="8"/>
  <c r="O861" i="8"/>
  <c r="L861" i="8"/>
  <c r="F861" i="8"/>
  <c r="O860" i="8"/>
  <c r="L860" i="8"/>
  <c r="F860" i="8"/>
  <c r="O859" i="8"/>
  <c r="L859" i="8"/>
  <c r="F859" i="8"/>
  <c r="O858" i="8"/>
  <c r="L858" i="8"/>
  <c r="F858" i="8"/>
  <c r="O857" i="8"/>
  <c r="L857" i="8"/>
  <c r="F857" i="8"/>
  <c r="O856" i="8"/>
  <c r="L856" i="8"/>
  <c r="F856" i="8"/>
  <c r="O855" i="8"/>
  <c r="L855" i="8"/>
  <c r="F855" i="8"/>
  <c r="O854" i="8"/>
  <c r="L854" i="8"/>
  <c r="F854" i="8"/>
  <c r="O853" i="8"/>
  <c r="L853" i="8"/>
  <c r="F853" i="8"/>
  <c r="O852" i="8"/>
  <c r="L852" i="8"/>
  <c r="F852" i="8"/>
  <c r="O851" i="8"/>
  <c r="L851" i="8"/>
  <c r="F851" i="8"/>
  <c r="O850" i="8"/>
  <c r="L850" i="8"/>
  <c r="F850" i="8"/>
  <c r="O849" i="8"/>
  <c r="L849" i="8"/>
  <c r="F849" i="8"/>
  <c r="O848" i="8"/>
  <c r="L848" i="8"/>
  <c r="F848" i="8"/>
  <c r="O847" i="8"/>
  <c r="L847" i="8"/>
  <c r="F847" i="8"/>
  <c r="O846" i="8"/>
  <c r="L846" i="8"/>
  <c r="F846" i="8"/>
  <c r="O845" i="8"/>
  <c r="L845" i="8"/>
  <c r="F845" i="8"/>
  <c r="O844" i="8"/>
  <c r="L844" i="8"/>
  <c r="F844" i="8"/>
  <c r="O843" i="8"/>
  <c r="L843" i="8"/>
  <c r="F843" i="8"/>
  <c r="O842" i="8"/>
  <c r="L842" i="8"/>
  <c r="F842" i="8"/>
  <c r="O841" i="8"/>
  <c r="L841" i="8"/>
  <c r="F841" i="8"/>
  <c r="O840" i="8"/>
  <c r="L840" i="8"/>
  <c r="F840" i="8"/>
  <c r="O839" i="8"/>
  <c r="L839" i="8"/>
  <c r="F839" i="8"/>
  <c r="O838" i="8"/>
  <c r="L838" i="8"/>
  <c r="F838" i="8"/>
  <c r="O837" i="8"/>
  <c r="L837" i="8"/>
  <c r="F837" i="8"/>
  <c r="O836" i="8"/>
  <c r="L836" i="8"/>
  <c r="F836" i="8"/>
  <c r="O835" i="8"/>
  <c r="L835" i="8"/>
  <c r="F835" i="8"/>
  <c r="O834" i="8"/>
  <c r="L834" i="8"/>
  <c r="F834" i="8"/>
  <c r="O833" i="8"/>
  <c r="L833" i="8"/>
  <c r="F833" i="8"/>
  <c r="O832" i="8"/>
  <c r="L832" i="8"/>
  <c r="F832" i="8"/>
  <c r="O831" i="8"/>
  <c r="L831" i="8"/>
  <c r="F831" i="8"/>
  <c r="O830" i="8"/>
  <c r="L830" i="8"/>
  <c r="F830" i="8"/>
  <c r="O829" i="8"/>
  <c r="L829" i="8"/>
  <c r="F829" i="8"/>
  <c r="O828" i="8"/>
  <c r="L828" i="8"/>
  <c r="F828" i="8"/>
  <c r="O827" i="8"/>
  <c r="L827" i="8"/>
  <c r="F827" i="8"/>
  <c r="O826" i="8"/>
  <c r="L826" i="8"/>
  <c r="F826" i="8"/>
  <c r="O825" i="8"/>
  <c r="L825" i="8"/>
  <c r="F825" i="8"/>
  <c r="O824" i="8"/>
  <c r="L824" i="8"/>
  <c r="F824" i="8"/>
  <c r="O823" i="8"/>
  <c r="L823" i="8"/>
  <c r="F823" i="8"/>
  <c r="O822" i="8"/>
  <c r="L822" i="8"/>
  <c r="F822" i="8"/>
  <c r="O821" i="8"/>
  <c r="L821" i="8"/>
  <c r="F821" i="8"/>
  <c r="O820" i="8"/>
  <c r="L820" i="8"/>
  <c r="F820" i="8"/>
  <c r="O819" i="8"/>
  <c r="L819" i="8"/>
  <c r="F819" i="8"/>
  <c r="O818" i="8"/>
  <c r="L818" i="8"/>
  <c r="F818" i="8"/>
  <c r="O817" i="8"/>
  <c r="L817" i="8"/>
  <c r="F817" i="8"/>
  <c r="O816" i="8"/>
  <c r="L816" i="8"/>
  <c r="F816" i="8"/>
  <c r="O815" i="8"/>
  <c r="L815" i="8"/>
  <c r="F815" i="8"/>
  <c r="O814" i="8"/>
  <c r="L814" i="8"/>
  <c r="F814" i="8"/>
  <c r="O813" i="8"/>
  <c r="L813" i="8"/>
  <c r="F813" i="8"/>
  <c r="O812" i="8"/>
  <c r="L812" i="8"/>
  <c r="F812" i="8"/>
  <c r="O811" i="8"/>
  <c r="L811" i="8"/>
  <c r="F811" i="8"/>
  <c r="O810" i="8"/>
  <c r="L810" i="8"/>
  <c r="F810" i="8"/>
  <c r="O809" i="8"/>
  <c r="L809" i="8"/>
  <c r="F809" i="8"/>
  <c r="O808" i="8"/>
  <c r="L808" i="8"/>
  <c r="F808" i="8"/>
  <c r="O807" i="8"/>
  <c r="L807" i="8"/>
  <c r="F807" i="8"/>
  <c r="O806" i="8"/>
  <c r="L806" i="8"/>
  <c r="F806" i="8"/>
  <c r="O805" i="8"/>
  <c r="L805" i="8"/>
  <c r="F805" i="8"/>
  <c r="O804" i="8"/>
  <c r="L804" i="8"/>
  <c r="F804" i="8"/>
  <c r="O803" i="8"/>
  <c r="L803" i="8"/>
  <c r="F803" i="8"/>
  <c r="O802" i="8"/>
  <c r="L802" i="8"/>
  <c r="F802" i="8"/>
  <c r="O801" i="8"/>
  <c r="L801" i="8"/>
  <c r="F801" i="8"/>
  <c r="O800" i="8"/>
  <c r="L800" i="8"/>
  <c r="F800" i="8"/>
  <c r="O799" i="8"/>
  <c r="L799" i="8"/>
  <c r="F799" i="8"/>
  <c r="O798" i="8"/>
  <c r="L798" i="8"/>
  <c r="F798" i="8"/>
  <c r="O797" i="8"/>
  <c r="L797" i="8"/>
  <c r="F797" i="8"/>
  <c r="O796" i="8"/>
  <c r="L796" i="8"/>
  <c r="F796" i="8"/>
  <c r="O795" i="8"/>
  <c r="L795" i="8"/>
  <c r="F795" i="8"/>
  <c r="O794" i="8"/>
  <c r="L794" i="8"/>
  <c r="F794" i="8"/>
  <c r="O793" i="8"/>
  <c r="L793" i="8"/>
  <c r="F793" i="8"/>
  <c r="O792" i="8"/>
  <c r="L792" i="8"/>
  <c r="F792" i="8"/>
  <c r="O791" i="8"/>
  <c r="L791" i="8"/>
  <c r="F791" i="8"/>
  <c r="O790" i="8"/>
  <c r="L790" i="8"/>
  <c r="F790" i="8"/>
  <c r="O789" i="8"/>
  <c r="L789" i="8"/>
  <c r="F789" i="8"/>
  <c r="O788" i="8"/>
  <c r="L788" i="8"/>
  <c r="F788" i="8"/>
  <c r="O787" i="8"/>
  <c r="L787" i="8"/>
  <c r="F787" i="8"/>
  <c r="O786" i="8"/>
  <c r="L786" i="8"/>
  <c r="F786" i="8"/>
  <c r="O785" i="8"/>
  <c r="L785" i="8"/>
  <c r="F785" i="8"/>
  <c r="O784" i="8"/>
  <c r="L784" i="8"/>
  <c r="F784" i="8"/>
  <c r="O783" i="8"/>
  <c r="L783" i="8"/>
  <c r="F783" i="8"/>
  <c r="O782" i="8"/>
  <c r="L782" i="8"/>
  <c r="F782" i="8"/>
  <c r="O781" i="8"/>
  <c r="L781" i="8"/>
  <c r="F781" i="8"/>
  <c r="O780" i="8"/>
  <c r="L780" i="8"/>
  <c r="F780" i="8"/>
  <c r="O779" i="8"/>
  <c r="L779" i="8"/>
  <c r="F779" i="8"/>
  <c r="O778" i="8"/>
  <c r="L778" i="8"/>
  <c r="F778" i="8"/>
  <c r="O777" i="8"/>
  <c r="L777" i="8"/>
  <c r="F777" i="8"/>
  <c r="O776" i="8"/>
  <c r="L776" i="8"/>
  <c r="F776" i="8"/>
  <c r="O775" i="8"/>
  <c r="L775" i="8"/>
  <c r="F775" i="8"/>
  <c r="O774" i="8"/>
  <c r="L774" i="8"/>
  <c r="F774" i="8"/>
  <c r="O773" i="8"/>
  <c r="L773" i="8"/>
  <c r="F773" i="8"/>
  <c r="O772" i="8"/>
  <c r="L772" i="8"/>
  <c r="F772" i="8"/>
  <c r="O771" i="8"/>
  <c r="L771" i="8"/>
  <c r="F771" i="8"/>
  <c r="O770" i="8"/>
  <c r="L770" i="8"/>
  <c r="F770" i="8"/>
  <c r="O769" i="8"/>
  <c r="L769" i="8"/>
  <c r="F769" i="8"/>
  <c r="O768" i="8"/>
  <c r="L768" i="8"/>
  <c r="F768" i="8"/>
  <c r="O767" i="8"/>
  <c r="L767" i="8"/>
  <c r="F767" i="8"/>
  <c r="O766" i="8"/>
  <c r="L766" i="8"/>
  <c r="F766" i="8"/>
  <c r="O765" i="8"/>
  <c r="L765" i="8"/>
  <c r="F765" i="8"/>
  <c r="O764" i="8"/>
  <c r="L764" i="8"/>
  <c r="F764" i="8"/>
  <c r="O763" i="8"/>
  <c r="L763" i="8"/>
  <c r="F763" i="8"/>
  <c r="O762" i="8"/>
  <c r="L762" i="8"/>
  <c r="F762" i="8"/>
  <c r="O761" i="8"/>
  <c r="L761" i="8"/>
  <c r="F761" i="8"/>
  <c r="O760" i="8"/>
  <c r="L760" i="8"/>
  <c r="F760" i="8"/>
  <c r="O759" i="8"/>
  <c r="L759" i="8"/>
  <c r="F759" i="8"/>
  <c r="O758" i="8"/>
  <c r="L758" i="8"/>
  <c r="F758" i="8"/>
  <c r="O757" i="8"/>
  <c r="L757" i="8"/>
  <c r="F757" i="8"/>
  <c r="O756" i="8"/>
  <c r="L756" i="8"/>
  <c r="F756" i="8"/>
  <c r="O755" i="8"/>
  <c r="L755" i="8"/>
  <c r="F755" i="8"/>
  <c r="O754" i="8"/>
  <c r="L754" i="8"/>
  <c r="F754" i="8"/>
  <c r="O753" i="8"/>
  <c r="L753" i="8"/>
  <c r="F753" i="8"/>
  <c r="O752" i="8"/>
  <c r="L752" i="8"/>
  <c r="F752" i="8"/>
  <c r="O751" i="8"/>
  <c r="L751" i="8"/>
  <c r="F751" i="8"/>
  <c r="O750" i="8"/>
  <c r="L750" i="8"/>
  <c r="F750" i="8"/>
  <c r="O749" i="8"/>
  <c r="L749" i="8"/>
  <c r="F749" i="8"/>
  <c r="O748" i="8"/>
  <c r="L748" i="8"/>
  <c r="F748" i="8"/>
  <c r="O747" i="8"/>
  <c r="L747" i="8"/>
  <c r="F747" i="8"/>
  <c r="O746" i="8"/>
  <c r="L746" i="8"/>
  <c r="F746" i="8"/>
  <c r="O745" i="8"/>
  <c r="L745" i="8"/>
  <c r="F745" i="8"/>
  <c r="O744" i="8"/>
  <c r="L744" i="8"/>
  <c r="F744" i="8"/>
  <c r="O743" i="8"/>
  <c r="L743" i="8"/>
  <c r="F743" i="8"/>
  <c r="O742" i="8"/>
  <c r="L742" i="8"/>
  <c r="F742" i="8"/>
  <c r="O741" i="8"/>
  <c r="L741" i="8"/>
  <c r="F741" i="8"/>
  <c r="O740" i="8"/>
  <c r="L740" i="8"/>
  <c r="F740" i="8"/>
  <c r="O739" i="8"/>
  <c r="L739" i="8"/>
  <c r="F739" i="8"/>
  <c r="O738" i="8"/>
  <c r="L738" i="8"/>
  <c r="F738" i="8"/>
  <c r="O737" i="8"/>
  <c r="L737" i="8"/>
  <c r="F737" i="8"/>
  <c r="O736" i="8"/>
  <c r="L736" i="8"/>
  <c r="F736" i="8"/>
  <c r="O735" i="8"/>
  <c r="L735" i="8"/>
  <c r="F735" i="8"/>
  <c r="O734" i="8"/>
  <c r="L734" i="8"/>
  <c r="F734" i="8"/>
  <c r="O733" i="8"/>
  <c r="L733" i="8"/>
  <c r="F733" i="8"/>
  <c r="O732" i="8"/>
  <c r="L732" i="8"/>
  <c r="F732" i="8"/>
  <c r="O731" i="8"/>
  <c r="L731" i="8"/>
  <c r="F731" i="8"/>
  <c r="O730" i="8"/>
  <c r="L730" i="8"/>
  <c r="F730" i="8"/>
  <c r="O729" i="8"/>
  <c r="L729" i="8"/>
  <c r="F729" i="8"/>
  <c r="O728" i="8"/>
  <c r="L728" i="8"/>
  <c r="F728" i="8"/>
  <c r="O727" i="8"/>
  <c r="L727" i="8"/>
  <c r="F727" i="8"/>
  <c r="O726" i="8"/>
  <c r="L726" i="8"/>
  <c r="F726" i="8"/>
  <c r="O725" i="8"/>
  <c r="L725" i="8"/>
  <c r="F725" i="8"/>
  <c r="O724" i="8"/>
  <c r="L724" i="8"/>
  <c r="F724" i="8"/>
  <c r="O723" i="8"/>
  <c r="L723" i="8"/>
  <c r="F723" i="8"/>
  <c r="O722" i="8"/>
  <c r="L722" i="8"/>
  <c r="F722" i="8"/>
  <c r="O721" i="8"/>
  <c r="L721" i="8"/>
  <c r="F721" i="8"/>
  <c r="O720" i="8"/>
  <c r="L720" i="8"/>
  <c r="F720" i="8"/>
  <c r="O719" i="8"/>
  <c r="L719" i="8"/>
  <c r="F719" i="8"/>
  <c r="O718" i="8"/>
  <c r="L718" i="8"/>
  <c r="F718" i="8"/>
  <c r="O717" i="8"/>
  <c r="L717" i="8"/>
  <c r="F717" i="8"/>
  <c r="O716" i="8"/>
  <c r="L716" i="8"/>
  <c r="F716" i="8"/>
  <c r="O715" i="8"/>
  <c r="L715" i="8"/>
  <c r="F715" i="8"/>
  <c r="O714" i="8"/>
  <c r="L714" i="8"/>
  <c r="F714" i="8"/>
  <c r="O713" i="8"/>
  <c r="L713" i="8"/>
  <c r="F713" i="8"/>
  <c r="O712" i="8"/>
  <c r="L712" i="8"/>
  <c r="F712" i="8"/>
  <c r="O711" i="8"/>
  <c r="L711" i="8"/>
  <c r="F711" i="8"/>
  <c r="O710" i="8"/>
  <c r="L710" i="8"/>
  <c r="F710" i="8"/>
  <c r="O709" i="8"/>
  <c r="L709" i="8"/>
  <c r="F709" i="8"/>
  <c r="O708" i="8"/>
  <c r="L708" i="8"/>
  <c r="F708" i="8"/>
  <c r="O707" i="8"/>
  <c r="L707" i="8"/>
  <c r="F707" i="8"/>
  <c r="O706" i="8"/>
  <c r="L706" i="8"/>
  <c r="F706" i="8"/>
  <c r="O705" i="8"/>
  <c r="L705" i="8"/>
  <c r="F705" i="8"/>
  <c r="O704" i="8"/>
  <c r="L704" i="8"/>
  <c r="F704" i="8"/>
  <c r="O703" i="8"/>
  <c r="L703" i="8"/>
  <c r="F703" i="8"/>
  <c r="O702" i="8"/>
  <c r="L702" i="8"/>
  <c r="F702" i="8"/>
  <c r="O701" i="8"/>
  <c r="L701" i="8"/>
  <c r="F701" i="8"/>
  <c r="O700" i="8"/>
  <c r="L700" i="8"/>
  <c r="F700" i="8"/>
  <c r="O699" i="8"/>
  <c r="L699" i="8"/>
  <c r="F699" i="8"/>
  <c r="O698" i="8"/>
  <c r="L698" i="8"/>
  <c r="F698" i="8"/>
  <c r="O697" i="8"/>
  <c r="L697" i="8"/>
  <c r="F697" i="8"/>
  <c r="O696" i="8"/>
  <c r="L696" i="8"/>
  <c r="F696" i="8"/>
  <c r="O695" i="8"/>
  <c r="L695" i="8"/>
  <c r="F695" i="8"/>
  <c r="O694" i="8"/>
  <c r="L694" i="8"/>
  <c r="F694" i="8"/>
  <c r="O693" i="8"/>
  <c r="L693" i="8"/>
  <c r="F693" i="8"/>
  <c r="O692" i="8"/>
  <c r="L692" i="8"/>
  <c r="F692" i="8"/>
  <c r="O691" i="8"/>
  <c r="L691" i="8"/>
  <c r="F691" i="8"/>
  <c r="O690" i="8"/>
  <c r="L690" i="8"/>
  <c r="F690" i="8"/>
  <c r="O689" i="8"/>
  <c r="L689" i="8"/>
  <c r="F689" i="8"/>
  <c r="O688" i="8"/>
  <c r="L688" i="8"/>
  <c r="F688" i="8"/>
  <c r="O687" i="8"/>
  <c r="L687" i="8"/>
  <c r="F687" i="8"/>
  <c r="O686" i="8"/>
  <c r="L686" i="8"/>
  <c r="F686" i="8"/>
  <c r="O685" i="8"/>
  <c r="L685" i="8"/>
  <c r="F685" i="8"/>
  <c r="O684" i="8"/>
  <c r="L684" i="8"/>
  <c r="F684" i="8"/>
  <c r="O683" i="8"/>
  <c r="L683" i="8"/>
  <c r="F683" i="8"/>
  <c r="O682" i="8"/>
  <c r="L682" i="8"/>
  <c r="F682" i="8"/>
  <c r="O681" i="8"/>
  <c r="L681" i="8"/>
  <c r="F681" i="8"/>
  <c r="O680" i="8"/>
  <c r="L680" i="8"/>
  <c r="F680" i="8"/>
  <c r="O679" i="8"/>
  <c r="L679" i="8"/>
  <c r="F679" i="8"/>
  <c r="O678" i="8"/>
  <c r="L678" i="8"/>
  <c r="F678" i="8"/>
  <c r="O677" i="8"/>
  <c r="L677" i="8"/>
  <c r="F677" i="8"/>
  <c r="O676" i="8"/>
  <c r="L676" i="8"/>
  <c r="F676" i="8"/>
  <c r="O675" i="8"/>
  <c r="L675" i="8"/>
  <c r="F675" i="8"/>
  <c r="O674" i="8"/>
  <c r="L674" i="8"/>
  <c r="F674" i="8"/>
  <c r="O673" i="8"/>
  <c r="L673" i="8"/>
  <c r="F673" i="8"/>
  <c r="O672" i="8"/>
  <c r="L672" i="8"/>
  <c r="F672" i="8"/>
  <c r="O671" i="8"/>
  <c r="L671" i="8"/>
  <c r="F671" i="8"/>
  <c r="O670" i="8"/>
  <c r="L670" i="8"/>
  <c r="F670" i="8"/>
  <c r="O669" i="8"/>
  <c r="L669" i="8"/>
  <c r="F669" i="8"/>
  <c r="O668" i="8"/>
  <c r="L668" i="8"/>
  <c r="F668" i="8"/>
  <c r="O667" i="8"/>
  <c r="L667" i="8"/>
  <c r="F667" i="8"/>
  <c r="O666" i="8"/>
  <c r="L666" i="8"/>
  <c r="F666" i="8"/>
  <c r="O665" i="8"/>
  <c r="L665" i="8"/>
  <c r="F665" i="8"/>
  <c r="O664" i="8"/>
  <c r="L664" i="8"/>
  <c r="F664" i="8"/>
  <c r="O663" i="8"/>
  <c r="L663" i="8"/>
  <c r="F663" i="8"/>
  <c r="O662" i="8"/>
  <c r="L662" i="8"/>
  <c r="F662" i="8"/>
  <c r="O661" i="8"/>
  <c r="L661" i="8"/>
  <c r="F661" i="8"/>
  <c r="O660" i="8"/>
  <c r="L660" i="8"/>
  <c r="F660" i="8"/>
  <c r="O659" i="8"/>
  <c r="L659" i="8"/>
  <c r="F659" i="8"/>
  <c r="O658" i="8"/>
  <c r="L658" i="8"/>
  <c r="F658" i="8"/>
  <c r="O657" i="8"/>
  <c r="L657" i="8"/>
  <c r="F657" i="8"/>
  <c r="O656" i="8"/>
  <c r="L656" i="8"/>
  <c r="F656" i="8"/>
  <c r="O655" i="8"/>
  <c r="L655" i="8"/>
  <c r="F655" i="8"/>
  <c r="O654" i="8"/>
  <c r="L654" i="8"/>
  <c r="F654" i="8"/>
  <c r="O653" i="8"/>
  <c r="L653" i="8"/>
  <c r="F653" i="8"/>
  <c r="O652" i="8"/>
  <c r="L652" i="8"/>
  <c r="F652" i="8"/>
  <c r="O651" i="8"/>
  <c r="L651" i="8"/>
  <c r="F651" i="8"/>
  <c r="O650" i="8"/>
  <c r="L650" i="8"/>
  <c r="F650" i="8"/>
  <c r="O649" i="8"/>
  <c r="L649" i="8"/>
  <c r="F649" i="8"/>
  <c r="O648" i="8"/>
  <c r="L648" i="8"/>
  <c r="F648" i="8"/>
  <c r="O647" i="8"/>
  <c r="L647" i="8"/>
  <c r="F647" i="8"/>
  <c r="O646" i="8"/>
  <c r="L646" i="8"/>
  <c r="F646" i="8"/>
  <c r="O645" i="8"/>
  <c r="L645" i="8"/>
  <c r="F645" i="8"/>
  <c r="O644" i="8"/>
  <c r="L644" i="8"/>
  <c r="F644" i="8"/>
  <c r="O643" i="8"/>
  <c r="L643" i="8"/>
  <c r="F643" i="8"/>
  <c r="O642" i="8"/>
  <c r="L642" i="8"/>
  <c r="F642" i="8"/>
  <c r="O641" i="8"/>
  <c r="L641" i="8"/>
  <c r="F641" i="8"/>
  <c r="O640" i="8"/>
  <c r="L640" i="8"/>
  <c r="F640" i="8"/>
  <c r="O639" i="8"/>
  <c r="L639" i="8"/>
  <c r="F639" i="8"/>
  <c r="O638" i="8"/>
  <c r="L638" i="8"/>
  <c r="F638" i="8"/>
  <c r="O637" i="8"/>
  <c r="L637" i="8"/>
  <c r="F637" i="8"/>
  <c r="O636" i="8"/>
  <c r="L636" i="8"/>
  <c r="F636" i="8"/>
  <c r="O635" i="8"/>
  <c r="L635" i="8"/>
  <c r="F635" i="8"/>
  <c r="O634" i="8"/>
  <c r="L634" i="8"/>
  <c r="F634" i="8"/>
  <c r="O633" i="8"/>
  <c r="L633" i="8"/>
  <c r="F633" i="8"/>
  <c r="O632" i="8"/>
  <c r="L632" i="8"/>
  <c r="F632" i="8"/>
  <c r="O631" i="8"/>
  <c r="L631" i="8"/>
  <c r="F631" i="8"/>
  <c r="O630" i="8"/>
  <c r="L630" i="8"/>
  <c r="F630" i="8"/>
  <c r="O629" i="8"/>
  <c r="L629" i="8"/>
  <c r="F629" i="8"/>
  <c r="O628" i="8"/>
  <c r="L628" i="8"/>
  <c r="F628" i="8"/>
  <c r="O627" i="8"/>
  <c r="L627" i="8"/>
  <c r="F627" i="8"/>
  <c r="O626" i="8"/>
  <c r="L626" i="8"/>
  <c r="F626" i="8"/>
  <c r="O625" i="8"/>
  <c r="L625" i="8"/>
  <c r="F625" i="8"/>
  <c r="O624" i="8"/>
  <c r="L624" i="8"/>
  <c r="F624" i="8"/>
  <c r="O623" i="8"/>
  <c r="L623" i="8"/>
  <c r="F623" i="8"/>
  <c r="O622" i="8"/>
  <c r="L622" i="8"/>
  <c r="F622" i="8"/>
  <c r="O621" i="8"/>
  <c r="L621" i="8"/>
  <c r="F621" i="8"/>
  <c r="O620" i="8"/>
  <c r="L620" i="8"/>
  <c r="F620" i="8"/>
  <c r="O619" i="8"/>
  <c r="L619" i="8"/>
  <c r="F619" i="8"/>
  <c r="O618" i="8"/>
  <c r="L618" i="8"/>
  <c r="F618" i="8"/>
  <c r="O617" i="8"/>
  <c r="L617" i="8"/>
  <c r="F617" i="8"/>
  <c r="O616" i="8"/>
  <c r="L616" i="8"/>
  <c r="F616" i="8"/>
  <c r="O615" i="8"/>
  <c r="L615" i="8"/>
  <c r="F615" i="8"/>
  <c r="O614" i="8"/>
  <c r="L614" i="8"/>
  <c r="F614" i="8"/>
  <c r="O613" i="8"/>
  <c r="L613" i="8"/>
  <c r="F613" i="8"/>
  <c r="O612" i="8"/>
  <c r="L612" i="8"/>
  <c r="F612" i="8"/>
  <c r="O611" i="8"/>
  <c r="L611" i="8"/>
  <c r="F611" i="8"/>
  <c r="O610" i="8"/>
  <c r="L610" i="8"/>
  <c r="F610" i="8"/>
  <c r="O609" i="8"/>
  <c r="L609" i="8"/>
  <c r="F609" i="8"/>
  <c r="O608" i="8"/>
  <c r="L608" i="8"/>
  <c r="F608" i="8"/>
  <c r="O607" i="8"/>
  <c r="L607" i="8"/>
  <c r="F607" i="8"/>
  <c r="O606" i="8"/>
  <c r="L606" i="8"/>
  <c r="F606" i="8"/>
  <c r="O605" i="8"/>
  <c r="L605" i="8"/>
  <c r="F605" i="8"/>
  <c r="O604" i="8"/>
  <c r="L604" i="8"/>
  <c r="F604" i="8"/>
  <c r="O603" i="8"/>
  <c r="L603" i="8"/>
  <c r="F603" i="8"/>
  <c r="O602" i="8"/>
  <c r="L602" i="8"/>
  <c r="F602" i="8"/>
  <c r="O601" i="8"/>
  <c r="L601" i="8"/>
  <c r="F601" i="8"/>
  <c r="O600" i="8"/>
  <c r="L600" i="8"/>
  <c r="F600" i="8"/>
  <c r="O599" i="8"/>
  <c r="L599" i="8"/>
  <c r="F599" i="8"/>
  <c r="O598" i="8"/>
  <c r="L598" i="8"/>
  <c r="F598" i="8"/>
  <c r="O597" i="8"/>
  <c r="L597" i="8"/>
  <c r="F597" i="8"/>
  <c r="O596" i="8"/>
  <c r="L596" i="8"/>
  <c r="F596" i="8"/>
  <c r="O595" i="8"/>
  <c r="L595" i="8"/>
  <c r="F595" i="8"/>
  <c r="O594" i="8"/>
  <c r="L594" i="8"/>
  <c r="F594" i="8"/>
  <c r="O593" i="8"/>
  <c r="L593" i="8"/>
  <c r="F593" i="8"/>
  <c r="O592" i="8"/>
  <c r="L592" i="8"/>
  <c r="F592" i="8"/>
  <c r="O591" i="8"/>
  <c r="L591" i="8"/>
  <c r="F591" i="8"/>
  <c r="O590" i="8"/>
  <c r="L590" i="8"/>
  <c r="F590" i="8"/>
  <c r="O589" i="8"/>
  <c r="L589" i="8"/>
  <c r="F589" i="8"/>
  <c r="O588" i="8"/>
  <c r="L588" i="8"/>
  <c r="F588" i="8"/>
  <c r="O587" i="8"/>
  <c r="L587" i="8"/>
  <c r="F587" i="8"/>
  <c r="O586" i="8"/>
  <c r="L586" i="8"/>
  <c r="F586" i="8"/>
  <c r="O585" i="8"/>
  <c r="L585" i="8"/>
  <c r="F585" i="8"/>
  <c r="O584" i="8"/>
  <c r="L584" i="8"/>
  <c r="F584" i="8"/>
  <c r="O583" i="8"/>
  <c r="L583" i="8"/>
  <c r="F583" i="8"/>
  <c r="O582" i="8"/>
  <c r="L582" i="8"/>
  <c r="F582" i="8"/>
  <c r="O581" i="8"/>
  <c r="L581" i="8"/>
  <c r="F581" i="8"/>
  <c r="O580" i="8"/>
  <c r="L580" i="8"/>
  <c r="F580" i="8"/>
  <c r="O579" i="8"/>
  <c r="L579" i="8"/>
  <c r="F579" i="8"/>
  <c r="O578" i="8"/>
  <c r="L578" i="8"/>
  <c r="F578" i="8"/>
  <c r="O577" i="8"/>
  <c r="L577" i="8"/>
  <c r="F577" i="8"/>
  <c r="O576" i="8"/>
  <c r="L576" i="8"/>
  <c r="F576" i="8"/>
  <c r="O575" i="8"/>
  <c r="L575" i="8"/>
  <c r="F575" i="8"/>
  <c r="O574" i="8"/>
  <c r="L574" i="8"/>
  <c r="F574" i="8"/>
  <c r="O573" i="8"/>
  <c r="L573" i="8"/>
  <c r="F573" i="8"/>
  <c r="O572" i="8"/>
  <c r="L572" i="8"/>
  <c r="F572" i="8"/>
  <c r="O571" i="8"/>
  <c r="L571" i="8"/>
  <c r="F571" i="8"/>
  <c r="O570" i="8"/>
  <c r="L570" i="8"/>
  <c r="F570" i="8"/>
  <c r="O569" i="8"/>
  <c r="L569" i="8"/>
  <c r="F569" i="8"/>
  <c r="O568" i="8"/>
  <c r="L568" i="8"/>
  <c r="F568" i="8"/>
  <c r="O567" i="8"/>
  <c r="L567" i="8"/>
  <c r="F567" i="8"/>
  <c r="O566" i="8"/>
  <c r="L566" i="8"/>
  <c r="F566" i="8"/>
  <c r="O565" i="8"/>
  <c r="L565" i="8"/>
  <c r="F565" i="8"/>
  <c r="O564" i="8"/>
  <c r="L564" i="8"/>
  <c r="F564" i="8"/>
  <c r="O563" i="8"/>
  <c r="L563" i="8"/>
  <c r="F563" i="8"/>
  <c r="O562" i="8"/>
  <c r="L562" i="8"/>
  <c r="F562" i="8"/>
  <c r="O561" i="8"/>
  <c r="L561" i="8"/>
  <c r="F561" i="8"/>
  <c r="O560" i="8"/>
  <c r="L560" i="8"/>
  <c r="F560" i="8"/>
  <c r="O559" i="8"/>
  <c r="L559" i="8"/>
  <c r="F559" i="8"/>
  <c r="O558" i="8"/>
  <c r="L558" i="8"/>
  <c r="F558" i="8"/>
  <c r="O557" i="8"/>
  <c r="L557" i="8"/>
  <c r="F557" i="8"/>
  <c r="O556" i="8"/>
  <c r="L556" i="8"/>
  <c r="F556" i="8"/>
  <c r="O555" i="8"/>
  <c r="L555" i="8"/>
  <c r="F555" i="8"/>
  <c r="O554" i="8"/>
  <c r="L554" i="8"/>
  <c r="F554" i="8"/>
  <c r="O553" i="8"/>
  <c r="L553" i="8"/>
  <c r="F553" i="8"/>
  <c r="O552" i="8"/>
  <c r="L552" i="8"/>
  <c r="F552" i="8"/>
  <c r="O551" i="8"/>
  <c r="L551" i="8"/>
  <c r="F551" i="8"/>
  <c r="O550" i="8"/>
  <c r="L550" i="8"/>
  <c r="F550" i="8"/>
  <c r="O549" i="8"/>
  <c r="L549" i="8"/>
  <c r="F549" i="8"/>
  <c r="O548" i="8"/>
  <c r="L548" i="8"/>
  <c r="F548" i="8"/>
  <c r="O547" i="8"/>
  <c r="L547" i="8"/>
  <c r="F547" i="8"/>
  <c r="O546" i="8"/>
  <c r="L546" i="8"/>
  <c r="F546" i="8"/>
  <c r="O545" i="8"/>
  <c r="L545" i="8"/>
  <c r="F545" i="8"/>
  <c r="O544" i="8"/>
  <c r="L544" i="8"/>
  <c r="F544" i="8"/>
  <c r="O543" i="8"/>
  <c r="L543" i="8"/>
  <c r="F543" i="8"/>
  <c r="O542" i="8"/>
  <c r="L542" i="8"/>
  <c r="F542" i="8"/>
  <c r="O541" i="8"/>
  <c r="L541" i="8"/>
  <c r="F541" i="8"/>
  <c r="O540" i="8"/>
  <c r="L540" i="8"/>
  <c r="F540" i="8"/>
  <c r="O539" i="8"/>
  <c r="L539" i="8"/>
  <c r="F539" i="8"/>
  <c r="O538" i="8"/>
  <c r="L538" i="8"/>
  <c r="F538" i="8"/>
  <c r="O537" i="8"/>
  <c r="L537" i="8"/>
  <c r="F537" i="8"/>
  <c r="O536" i="8"/>
  <c r="L536" i="8"/>
  <c r="F536" i="8"/>
  <c r="O535" i="8"/>
  <c r="L535" i="8"/>
  <c r="F535" i="8"/>
  <c r="O534" i="8"/>
  <c r="L534" i="8"/>
  <c r="F534" i="8"/>
  <c r="O533" i="8"/>
  <c r="L533" i="8"/>
  <c r="F533" i="8"/>
  <c r="O532" i="8"/>
  <c r="L532" i="8"/>
  <c r="F532" i="8"/>
  <c r="O531" i="8"/>
  <c r="L531" i="8"/>
  <c r="F531" i="8"/>
  <c r="O530" i="8"/>
  <c r="L530" i="8"/>
  <c r="F530" i="8"/>
  <c r="O529" i="8"/>
  <c r="L529" i="8"/>
  <c r="F529" i="8"/>
  <c r="O528" i="8"/>
  <c r="L528" i="8"/>
  <c r="F528" i="8"/>
  <c r="O527" i="8"/>
  <c r="L527" i="8"/>
  <c r="F527" i="8"/>
  <c r="O526" i="8"/>
  <c r="L526" i="8"/>
  <c r="F526" i="8"/>
  <c r="O525" i="8"/>
  <c r="L525" i="8"/>
  <c r="F525" i="8"/>
  <c r="O524" i="8"/>
  <c r="L524" i="8"/>
  <c r="F524" i="8"/>
  <c r="O523" i="8"/>
  <c r="L523" i="8"/>
  <c r="F523" i="8"/>
  <c r="O522" i="8"/>
  <c r="L522" i="8"/>
  <c r="F522" i="8"/>
  <c r="O521" i="8"/>
  <c r="L521" i="8"/>
  <c r="F521" i="8"/>
  <c r="O520" i="8"/>
  <c r="L520" i="8"/>
  <c r="F520" i="8"/>
  <c r="O519" i="8"/>
  <c r="L519" i="8"/>
  <c r="F519" i="8"/>
  <c r="O518" i="8"/>
  <c r="L518" i="8"/>
  <c r="F518" i="8"/>
  <c r="O517" i="8"/>
  <c r="L517" i="8"/>
  <c r="F517" i="8"/>
  <c r="O516" i="8"/>
  <c r="L516" i="8"/>
  <c r="F516" i="8"/>
  <c r="O515" i="8"/>
  <c r="L515" i="8"/>
  <c r="F515" i="8"/>
  <c r="O514" i="8"/>
  <c r="L514" i="8"/>
  <c r="F514" i="8"/>
  <c r="O513" i="8"/>
  <c r="L513" i="8"/>
  <c r="F513" i="8"/>
  <c r="O512" i="8"/>
  <c r="L512" i="8"/>
  <c r="F512" i="8"/>
  <c r="O511" i="8"/>
  <c r="L511" i="8"/>
  <c r="F511" i="8"/>
  <c r="O510" i="8"/>
  <c r="L510" i="8"/>
  <c r="F510" i="8"/>
  <c r="O509" i="8"/>
  <c r="L509" i="8"/>
  <c r="F509" i="8"/>
  <c r="O508" i="8"/>
  <c r="L508" i="8"/>
  <c r="F508" i="8"/>
  <c r="O507" i="8"/>
  <c r="L507" i="8"/>
  <c r="F507" i="8"/>
  <c r="O506" i="8"/>
  <c r="L506" i="8"/>
  <c r="F506" i="8"/>
  <c r="O505" i="8"/>
  <c r="L505" i="8"/>
  <c r="F505" i="8"/>
  <c r="O504" i="8"/>
  <c r="L504" i="8"/>
  <c r="F504" i="8"/>
  <c r="O503" i="8"/>
  <c r="L503" i="8"/>
  <c r="F503" i="8"/>
  <c r="O502" i="8"/>
  <c r="L502" i="8"/>
  <c r="F502" i="8"/>
  <c r="O501" i="8"/>
  <c r="L501" i="8"/>
  <c r="F501" i="8"/>
  <c r="O500" i="8"/>
  <c r="L500" i="8"/>
  <c r="F500" i="8"/>
  <c r="O499" i="8"/>
  <c r="L499" i="8"/>
  <c r="F499" i="8"/>
  <c r="O498" i="8"/>
  <c r="L498" i="8"/>
  <c r="F498" i="8"/>
  <c r="O497" i="8"/>
  <c r="L497" i="8"/>
  <c r="F497" i="8"/>
  <c r="O496" i="8"/>
  <c r="L496" i="8"/>
  <c r="F496" i="8"/>
  <c r="O495" i="8"/>
  <c r="L495" i="8"/>
  <c r="F495" i="8"/>
  <c r="O494" i="8"/>
  <c r="L494" i="8"/>
  <c r="F494" i="8"/>
  <c r="O493" i="8"/>
  <c r="L493" i="8"/>
  <c r="F493" i="8"/>
  <c r="O492" i="8"/>
  <c r="L492" i="8"/>
  <c r="F492" i="8"/>
  <c r="O491" i="8"/>
  <c r="L491" i="8"/>
  <c r="F491" i="8"/>
  <c r="O490" i="8"/>
  <c r="L490" i="8"/>
  <c r="F490" i="8"/>
  <c r="O489" i="8"/>
  <c r="L489" i="8"/>
  <c r="F489" i="8"/>
  <c r="O488" i="8"/>
  <c r="L488" i="8"/>
  <c r="F488" i="8"/>
  <c r="O487" i="8"/>
  <c r="L487" i="8"/>
  <c r="F487" i="8"/>
  <c r="O486" i="8"/>
  <c r="L486" i="8"/>
  <c r="F486" i="8"/>
  <c r="O485" i="8"/>
  <c r="L485" i="8"/>
  <c r="F485" i="8"/>
  <c r="O484" i="8"/>
  <c r="L484" i="8"/>
  <c r="F484" i="8"/>
  <c r="O483" i="8"/>
  <c r="L483" i="8"/>
  <c r="F483" i="8"/>
  <c r="O482" i="8"/>
  <c r="L482" i="8"/>
  <c r="F482" i="8"/>
  <c r="O481" i="8"/>
  <c r="L481" i="8"/>
  <c r="F481" i="8"/>
  <c r="O480" i="8"/>
  <c r="L480" i="8"/>
  <c r="F480" i="8"/>
  <c r="O479" i="8"/>
  <c r="L479" i="8"/>
  <c r="F479" i="8"/>
  <c r="O478" i="8"/>
  <c r="L478" i="8"/>
  <c r="F478" i="8"/>
  <c r="O477" i="8"/>
  <c r="L477" i="8"/>
  <c r="F477" i="8"/>
  <c r="O476" i="8"/>
  <c r="L476" i="8"/>
  <c r="F476" i="8"/>
  <c r="O475" i="8"/>
  <c r="L475" i="8"/>
  <c r="F475" i="8"/>
  <c r="O474" i="8"/>
  <c r="L474" i="8"/>
  <c r="F474" i="8"/>
  <c r="O473" i="8"/>
  <c r="L473" i="8"/>
  <c r="F473" i="8"/>
  <c r="O472" i="8"/>
  <c r="L472" i="8"/>
  <c r="F472" i="8"/>
  <c r="O471" i="8"/>
  <c r="L471" i="8"/>
  <c r="F471" i="8"/>
  <c r="O470" i="8"/>
  <c r="L470" i="8"/>
  <c r="F470" i="8"/>
  <c r="O469" i="8"/>
  <c r="L469" i="8"/>
  <c r="F469" i="8"/>
  <c r="O468" i="8"/>
  <c r="L468" i="8"/>
  <c r="F468" i="8"/>
  <c r="O467" i="8"/>
  <c r="L467" i="8"/>
  <c r="F467" i="8"/>
  <c r="O466" i="8"/>
  <c r="L466" i="8"/>
  <c r="F466" i="8"/>
  <c r="O465" i="8"/>
  <c r="L465" i="8"/>
  <c r="F465" i="8"/>
  <c r="O464" i="8"/>
  <c r="L464" i="8"/>
  <c r="F464" i="8"/>
  <c r="O463" i="8"/>
  <c r="L463" i="8"/>
  <c r="F463" i="8"/>
  <c r="O462" i="8"/>
  <c r="L462" i="8"/>
  <c r="F462" i="8"/>
  <c r="O461" i="8"/>
  <c r="L461" i="8"/>
  <c r="F461" i="8"/>
  <c r="O460" i="8"/>
  <c r="L460" i="8"/>
  <c r="F460" i="8"/>
  <c r="O459" i="8"/>
  <c r="L459" i="8"/>
  <c r="F459" i="8"/>
  <c r="O458" i="8"/>
  <c r="L458" i="8"/>
  <c r="F458" i="8"/>
  <c r="O457" i="8"/>
  <c r="L457" i="8"/>
  <c r="F457" i="8"/>
  <c r="O456" i="8"/>
  <c r="L456" i="8"/>
  <c r="F456" i="8"/>
  <c r="O455" i="8"/>
  <c r="L455" i="8"/>
  <c r="F455" i="8"/>
  <c r="O454" i="8"/>
  <c r="L454" i="8"/>
  <c r="F454" i="8"/>
  <c r="O453" i="8"/>
  <c r="L453" i="8"/>
  <c r="F453" i="8"/>
  <c r="O452" i="8"/>
  <c r="L452" i="8"/>
  <c r="F452" i="8"/>
  <c r="O451" i="8"/>
  <c r="L451" i="8"/>
  <c r="F451" i="8"/>
  <c r="O450" i="8"/>
  <c r="L450" i="8"/>
  <c r="F450" i="8"/>
  <c r="O449" i="8"/>
  <c r="L449" i="8"/>
  <c r="F449" i="8"/>
  <c r="O448" i="8"/>
  <c r="L448" i="8"/>
  <c r="F448" i="8"/>
  <c r="O447" i="8"/>
  <c r="L447" i="8"/>
  <c r="F447" i="8"/>
  <c r="O446" i="8"/>
  <c r="L446" i="8"/>
  <c r="F446" i="8"/>
  <c r="O445" i="8"/>
  <c r="L445" i="8"/>
  <c r="F445" i="8"/>
  <c r="O444" i="8"/>
  <c r="L444" i="8"/>
  <c r="F444" i="8"/>
  <c r="O443" i="8"/>
  <c r="L443" i="8"/>
  <c r="F443" i="8"/>
  <c r="O442" i="8"/>
  <c r="L442" i="8"/>
  <c r="F442" i="8"/>
  <c r="O441" i="8"/>
  <c r="L441" i="8"/>
  <c r="F441" i="8"/>
  <c r="O440" i="8"/>
  <c r="L440" i="8"/>
  <c r="F440" i="8"/>
  <c r="O439" i="8"/>
  <c r="L439" i="8"/>
  <c r="F439" i="8"/>
  <c r="O438" i="8"/>
  <c r="L438" i="8"/>
  <c r="F438" i="8"/>
  <c r="O437" i="8"/>
  <c r="L437" i="8"/>
  <c r="F437" i="8"/>
  <c r="O436" i="8"/>
  <c r="L436" i="8"/>
  <c r="F436" i="8"/>
  <c r="O435" i="8"/>
  <c r="L435" i="8"/>
  <c r="F435" i="8"/>
  <c r="O434" i="8"/>
  <c r="L434" i="8"/>
  <c r="F434" i="8"/>
  <c r="O433" i="8"/>
  <c r="L433" i="8"/>
  <c r="F433" i="8"/>
  <c r="O432" i="8"/>
  <c r="L432" i="8"/>
  <c r="F432" i="8"/>
  <c r="O431" i="8"/>
  <c r="L431" i="8"/>
  <c r="F431" i="8"/>
  <c r="O430" i="8"/>
  <c r="L430" i="8"/>
  <c r="F430" i="8"/>
  <c r="O429" i="8"/>
  <c r="L429" i="8"/>
  <c r="F429" i="8"/>
  <c r="O428" i="8"/>
  <c r="L428" i="8"/>
  <c r="F428" i="8"/>
  <c r="O427" i="8"/>
  <c r="L427" i="8"/>
  <c r="F427" i="8"/>
  <c r="O426" i="8"/>
  <c r="L426" i="8"/>
  <c r="F426" i="8"/>
  <c r="O425" i="8"/>
  <c r="L425" i="8"/>
  <c r="F425" i="8"/>
  <c r="O424" i="8"/>
  <c r="L424" i="8"/>
  <c r="F424" i="8"/>
  <c r="O423" i="8"/>
  <c r="L423" i="8"/>
  <c r="F423" i="8"/>
  <c r="O422" i="8"/>
  <c r="L422" i="8"/>
  <c r="F422" i="8"/>
  <c r="O421" i="8"/>
  <c r="L421" i="8"/>
  <c r="F421" i="8"/>
  <c r="O420" i="8"/>
  <c r="L420" i="8"/>
  <c r="F420" i="8"/>
  <c r="O419" i="8"/>
  <c r="L419" i="8"/>
  <c r="F419" i="8"/>
  <c r="O418" i="8"/>
  <c r="L418" i="8"/>
  <c r="F418" i="8"/>
  <c r="O417" i="8"/>
  <c r="L417" i="8"/>
  <c r="F417" i="8"/>
  <c r="O416" i="8"/>
  <c r="L416" i="8"/>
  <c r="F416" i="8"/>
  <c r="O415" i="8"/>
  <c r="L415" i="8"/>
  <c r="F415" i="8"/>
  <c r="O414" i="8"/>
  <c r="L414" i="8"/>
  <c r="F414" i="8"/>
  <c r="O413" i="8"/>
  <c r="L413" i="8"/>
  <c r="F413" i="8"/>
  <c r="O412" i="8"/>
  <c r="L412" i="8"/>
  <c r="F412" i="8"/>
  <c r="O411" i="8"/>
  <c r="L411" i="8"/>
  <c r="F411" i="8"/>
  <c r="O410" i="8"/>
  <c r="L410" i="8"/>
  <c r="F410" i="8"/>
  <c r="O409" i="8"/>
  <c r="L409" i="8"/>
  <c r="F409" i="8"/>
  <c r="O408" i="8"/>
  <c r="L408" i="8"/>
  <c r="F408" i="8"/>
  <c r="O407" i="8"/>
  <c r="L407" i="8"/>
  <c r="F407" i="8"/>
  <c r="O406" i="8"/>
  <c r="L406" i="8"/>
  <c r="F406" i="8"/>
  <c r="O405" i="8"/>
  <c r="L405" i="8"/>
  <c r="F405" i="8"/>
  <c r="O404" i="8"/>
  <c r="L404" i="8"/>
  <c r="F404" i="8"/>
  <c r="O403" i="8"/>
  <c r="L403" i="8"/>
  <c r="F403" i="8"/>
  <c r="O402" i="8"/>
  <c r="L402" i="8"/>
  <c r="F402" i="8"/>
  <c r="O401" i="8"/>
  <c r="L401" i="8"/>
  <c r="F401" i="8"/>
  <c r="O400" i="8"/>
  <c r="L400" i="8"/>
  <c r="F400" i="8"/>
  <c r="O399" i="8"/>
  <c r="L399" i="8"/>
  <c r="F399" i="8"/>
  <c r="O398" i="8"/>
  <c r="L398" i="8"/>
  <c r="F398" i="8"/>
  <c r="O397" i="8"/>
  <c r="L397" i="8"/>
  <c r="F397" i="8"/>
  <c r="O396" i="8"/>
  <c r="L396" i="8"/>
  <c r="F396" i="8"/>
  <c r="O395" i="8"/>
  <c r="L395" i="8"/>
  <c r="F395" i="8"/>
  <c r="O394" i="8"/>
  <c r="L394" i="8"/>
  <c r="F394" i="8"/>
  <c r="O393" i="8"/>
  <c r="L393" i="8"/>
  <c r="F393" i="8"/>
  <c r="O392" i="8"/>
  <c r="L392" i="8"/>
  <c r="F392" i="8"/>
  <c r="O391" i="8"/>
  <c r="L391" i="8"/>
  <c r="F391" i="8"/>
  <c r="O390" i="8"/>
  <c r="L390" i="8"/>
  <c r="F390" i="8"/>
  <c r="O389" i="8"/>
  <c r="L389" i="8"/>
  <c r="F389" i="8"/>
  <c r="O388" i="8"/>
  <c r="L388" i="8"/>
  <c r="F388" i="8"/>
  <c r="O387" i="8"/>
  <c r="L387" i="8"/>
  <c r="F387" i="8"/>
  <c r="O386" i="8"/>
  <c r="L386" i="8"/>
  <c r="F386" i="8"/>
  <c r="O385" i="8"/>
  <c r="L385" i="8"/>
  <c r="F385" i="8"/>
  <c r="O384" i="8"/>
  <c r="L384" i="8"/>
  <c r="F384" i="8"/>
  <c r="O383" i="8"/>
  <c r="L383" i="8"/>
  <c r="F383" i="8"/>
  <c r="O382" i="8"/>
  <c r="L382" i="8"/>
  <c r="F382" i="8"/>
  <c r="O381" i="8"/>
  <c r="L381" i="8"/>
  <c r="F381" i="8"/>
  <c r="O380" i="8"/>
  <c r="L380" i="8"/>
  <c r="F380" i="8"/>
  <c r="O379" i="8"/>
  <c r="L379" i="8"/>
  <c r="F379" i="8"/>
  <c r="O378" i="8"/>
  <c r="L378" i="8"/>
  <c r="F378" i="8"/>
  <c r="O377" i="8"/>
  <c r="L377" i="8"/>
  <c r="F377" i="8"/>
  <c r="O376" i="8"/>
  <c r="L376" i="8"/>
  <c r="F376" i="8"/>
  <c r="O375" i="8"/>
  <c r="L375" i="8"/>
  <c r="F375" i="8"/>
  <c r="O374" i="8"/>
  <c r="L374" i="8"/>
  <c r="F374" i="8"/>
  <c r="O373" i="8"/>
  <c r="L373" i="8"/>
  <c r="F373" i="8"/>
  <c r="O372" i="8"/>
  <c r="L372" i="8"/>
  <c r="F372" i="8"/>
  <c r="O371" i="8"/>
  <c r="L371" i="8"/>
  <c r="F371" i="8"/>
  <c r="O370" i="8"/>
  <c r="L370" i="8"/>
  <c r="F370" i="8"/>
  <c r="O369" i="8"/>
  <c r="L369" i="8"/>
  <c r="F369" i="8"/>
  <c r="O368" i="8"/>
  <c r="L368" i="8"/>
  <c r="F368" i="8"/>
  <c r="O367" i="8"/>
  <c r="L367" i="8"/>
  <c r="F367" i="8"/>
  <c r="O366" i="8"/>
  <c r="L366" i="8"/>
  <c r="F366" i="8"/>
  <c r="O365" i="8"/>
  <c r="L365" i="8"/>
  <c r="F365" i="8"/>
  <c r="O364" i="8"/>
  <c r="L364" i="8"/>
  <c r="F364" i="8"/>
  <c r="O363" i="8"/>
  <c r="L363" i="8"/>
  <c r="F363" i="8"/>
  <c r="O362" i="8"/>
  <c r="L362" i="8"/>
  <c r="F362" i="8"/>
  <c r="O361" i="8"/>
  <c r="L361" i="8"/>
  <c r="F361" i="8"/>
  <c r="O360" i="8"/>
  <c r="L360" i="8"/>
  <c r="F360" i="8"/>
  <c r="O359" i="8"/>
  <c r="L359" i="8"/>
  <c r="F359" i="8"/>
  <c r="O358" i="8"/>
  <c r="L358" i="8"/>
  <c r="F358" i="8"/>
  <c r="O357" i="8"/>
  <c r="L357" i="8"/>
  <c r="F357" i="8"/>
  <c r="O356" i="8"/>
  <c r="L356" i="8"/>
  <c r="F356" i="8"/>
  <c r="O355" i="8"/>
  <c r="L355" i="8"/>
  <c r="F355" i="8"/>
  <c r="O354" i="8"/>
  <c r="L354" i="8"/>
  <c r="F354" i="8"/>
  <c r="O353" i="8"/>
  <c r="L353" i="8"/>
  <c r="F353" i="8"/>
  <c r="O352" i="8"/>
  <c r="L352" i="8"/>
  <c r="F352" i="8"/>
  <c r="O351" i="8"/>
  <c r="L351" i="8"/>
  <c r="F351" i="8"/>
  <c r="O350" i="8"/>
  <c r="L350" i="8"/>
  <c r="F350" i="8"/>
  <c r="O349" i="8"/>
  <c r="L349" i="8"/>
  <c r="F349" i="8"/>
  <c r="O348" i="8"/>
  <c r="L348" i="8"/>
  <c r="F348" i="8"/>
  <c r="O347" i="8"/>
  <c r="L347" i="8"/>
  <c r="F347" i="8"/>
  <c r="O346" i="8"/>
  <c r="L346" i="8"/>
  <c r="F346" i="8"/>
  <c r="O345" i="8"/>
  <c r="L345" i="8"/>
  <c r="F345" i="8"/>
  <c r="O344" i="8"/>
  <c r="L344" i="8"/>
  <c r="F344" i="8"/>
  <c r="O343" i="8"/>
  <c r="L343" i="8"/>
  <c r="F343" i="8"/>
  <c r="O342" i="8"/>
  <c r="L342" i="8"/>
  <c r="F342" i="8"/>
  <c r="O341" i="8"/>
  <c r="L341" i="8"/>
  <c r="F341" i="8"/>
  <c r="O340" i="8"/>
  <c r="L340" i="8"/>
  <c r="F340" i="8"/>
  <c r="O339" i="8"/>
  <c r="L339" i="8"/>
  <c r="F339" i="8"/>
  <c r="O338" i="8"/>
  <c r="L338" i="8"/>
  <c r="F338" i="8"/>
  <c r="O337" i="8"/>
  <c r="L337" i="8"/>
  <c r="F337" i="8"/>
  <c r="O336" i="8"/>
  <c r="L336" i="8"/>
  <c r="F336" i="8"/>
  <c r="O335" i="8"/>
  <c r="L335" i="8"/>
  <c r="F335" i="8"/>
  <c r="O334" i="8"/>
  <c r="L334" i="8"/>
  <c r="F334" i="8"/>
  <c r="O333" i="8"/>
  <c r="L333" i="8"/>
  <c r="F333" i="8"/>
  <c r="O332" i="8"/>
  <c r="L332" i="8"/>
  <c r="F332" i="8"/>
  <c r="O331" i="8"/>
  <c r="L331" i="8"/>
  <c r="F331" i="8"/>
  <c r="O330" i="8"/>
  <c r="L330" i="8"/>
  <c r="F330" i="8"/>
  <c r="O329" i="8"/>
  <c r="L329" i="8"/>
  <c r="F329" i="8"/>
  <c r="O328" i="8"/>
  <c r="L328" i="8"/>
  <c r="F328" i="8"/>
  <c r="O327" i="8"/>
  <c r="L327" i="8"/>
  <c r="F327" i="8"/>
  <c r="O326" i="8"/>
  <c r="L326" i="8"/>
  <c r="F326" i="8"/>
  <c r="O325" i="8"/>
  <c r="L325" i="8"/>
  <c r="F325" i="8"/>
  <c r="O324" i="8"/>
  <c r="L324" i="8"/>
  <c r="F324" i="8"/>
  <c r="O323" i="8"/>
  <c r="L323" i="8"/>
  <c r="F323" i="8"/>
  <c r="O322" i="8"/>
  <c r="L322" i="8"/>
  <c r="F322" i="8"/>
  <c r="O321" i="8"/>
  <c r="L321" i="8"/>
  <c r="F321" i="8"/>
  <c r="O320" i="8"/>
  <c r="L320" i="8"/>
  <c r="F320" i="8"/>
  <c r="O319" i="8"/>
  <c r="L319" i="8"/>
  <c r="F319" i="8"/>
  <c r="O318" i="8"/>
  <c r="L318" i="8"/>
  <c r="F318" i="8"/>
  <c r="O317" i="8"/>
  <c r="L317" i="8"/>
  <c r="F317" i="8"/>
  <c r="O316" i="8"/>
  <c r="L316" i="8"/>
  <c r="F316" i="8"/>
  <c r="O315" i="8"/>
  <c r="L315" i="8"/>
  <c r="F315" i="8"/>
  <c r="O314" i="8"/>
  <c r="L314" i="8"/>
  <c r="F314" i="8"/>
  <c r="O313" i="8"/>
  <c r="L313" i="8"/>
  <c r="F313" i="8"/>
  <c r="O312" i="8"/>
  <c r="L312" i="8"/>
  <c r="F312" i="8"/>
  <c r="O311" i="8"/>
  <c r="L311" i="8"/>
  <c r="F311" i="8"/>
  <c r="O310" i="8"/>
  <c r="L310" i="8"/>
  <c r="F310" i="8"/>
  <c r="O309" i="8"/>
  <c r="L309" i="8"/>
  <c r="F309" i="8"/>
  <c r="O308" i="8"/>
  <c r="L308" i="8"/>
  <c r="F308" i="8"/>
  <c r="O307" i="8"/>
  <c r="L307" i="8"/>
  <c r="F307" i="8"/>
  <c r="O306" i="8"/>
  <c r="L306" i="8"/>
  <c r="F306" i="8"/>
  <c r="O305" i="8"/>
  <c r="L305" i="8"/>
  <c r="F305" i="8"/>
  <c r="O304" i="8"/>
  <c r="L304" i="8"/>
  <c r="F304" i="8"/>
  <c r="O303" i="8"/>
  <c r="L303" i="8"/>
  <c r="F303" i="8"/>
  <c r="O302" i="8"/>
  <c r="L302" i="8"/>
  <c r="F302" i="8"/>
  <c r="O301" i="8"/>
  <c r="L301" i="8"/>
  <c r="F301" i="8"/>
  <c r="O300" i="8"/>
  <c r="L300" i="8"/>
  <c r="F300" i="8"/>
  <c r="O299" i="8"/>
  <c r="L299" i="8"/>
  <c r="F299" i="8"/>
  <c r="O298" i="8"/>
  <c r="L298" i="8"/>
  <c r="F298" i="8"/>
  <c r="O297" i="8"/>
  <c r="L297" i="8"/>
  <c r="F297" i="8"/>
  <c r="O296" i="8"/>
  <c r="L296" i="8"/>
  <c r="F296" i="8"/>
  <c r="O295" i="8"/>
  <c r="L295" i="8"/>
  <c r="F295" i="8"/>
  <c r="O294" i="8"/>
  <c r="L294" i="8"/>
  <c r="F294" i="8"/>
  <c r="O293" i="8"/>
  <c r="L293" i="8"/>
  <c r="F293" i="8"/>
  <c r="O292" i="8"/>
  <c r="L292" i="8"/>
  <c r="F292" i="8"/>
  <c r="O291" i="8"/>
  <c r="L291" i="8"/>
  <c r="F291" i="8"/>
  <c r="O290" i="8"/>
  <c r="L290" i="8"/>
  <c r="F290" i="8"/>
  <c r="O289" i="8"/>
  <c r="L289" i="8"/>
  <c r="F289" i="8"/>
  <c r="O288" i="8"/>
  <c r="L288" i="8"/>
  <c r="F288" i="8"/>
  <c r="O287" i="8"/>
  <c r="L287" i="8"/>
  <c r="F287" i="8"/>
  <c r="O286" i="8"/>
  <c r="L286" i="8"/>
  <c r="F286" i="8"/>
  <c r="O285" i="8"/>
  <c r="L285" i="8"/>
  <c r="F285" i="8"/>
  <c r="O284" i="8"/>
  <c r="L284" i="8"/>
  <c r="F284" i="8"/>
  <c r="O283" i="8"/>
  <c r="L283" i="8"/>
  <c r="F283" i="8"/>
  <c r="O282" i="8"/>
  <c r="L282" i="8"/>
  <c r="F282" i="8"/>
  <c r="O281" i="8"/>
  <c r="L281" i="8"/>
  <c r="F281" i="8"/>
  <c r="O280" i="8"/>
  <c r="L280" i="8"/>
  <c r="F280" i="8"/>
  <c r="O279" i="8"/>
  <c r="L279" i="8"/>
  <c r="F279" i="8"/>
  <c r="O278" i="8"/>
  <c r="L278" i="8"/>
  <c r="F278" i="8"/>
  <c r="O277" i="8"/>
  <c r="L277" i="8"/>
  <c r="F277" i="8"/>
  <c r="O276" i="8"/>
  <c r="L276" i="8"/>
  <c r="F276" i="8"/>
  <c r="O275" i="8"/>
  <c r="L275" i="8"/>
  <c r="F275" i="8"/>
  <c r="O274" i="8"/>
  <c r="L274" i="8"/>
  <c r="F274" i="8"/>
  <c r="O273" i="8"/>
  <c r="L273" i="8"/>
  <c r="F273" i="8"/>
  <c r="O272" i="8"/>
  <c r="L272" i="8"/>
  <c r="F272" i="8"/>
  <c r="O271" i="8"/>
  <c r="L271" i="8"/>
  <c r="F271" i="8"/>
  <c r="O270" i="8"/>
  <c r="L270" i="8"/>
  <c r="F270" i="8"/>
  <c r="O269" i="8"/>
  <c r="L269" i="8"/>
  <c r="F269" i="8"/>
  <c r="O268" i="8"/>
  <c r="L268" i="8"/>
  <c r="F268" i="8"/>
  <c r="O267" i="8"/>
  <c r="L267" i="8"/>
  <c r="F267" i="8"/>
  <c r="O266" i="8"/>
  <c r="L266" i="8"/>
  <c r="F266" i="8"/>
  <c r="O265" i="8"/>
  <c r="L265" i="8"/>
  <c r="F265" i="8"/>
  <c r="O264" i="8"/>
  <c r="L264" i="8"/>
  <c r="F264" i="8"/>
  <c r="O263" i="8"/>
  <c r="L263" i="8"/>
  <c r="F263" i="8"/>
  <c r="O262" i="8"/>
  <c r="L262" i="8"/>
  <c r="F262" i="8"/>
  <c r="O261" i="8"/>
  <c r="L261" i="8"/>
  <c r="F261" i="8"/>
  <c r="O260" i="8"/>
  <c r="L260" i="8"/>
  <c r="F260" i="8"/>
  <c r="O259" i="8"/>
  <c r="L259" i="8"/>
  <c r="F259" i="8"/>
  <c r="O258" i="8"/>
  <c r="L258" i="8"/>
  <c r="F258" i="8"/>
  <c r="O257" i="8"/>
  <c r="L257" i="8"/>
  <c r="F257" i="8"/>
  <c r="O256" i="8"/>
  <c r="L256" i="8"/>
  <c r="F256" i="8"/>
  <c r="O255" i="8"/>
  <c r="L255" i="8"/>
  <c r="F255" i="8"/>
  <c r="O254" i="8"/>
  <c r="L254" i="8"/>
  <c r="F254" i="8"/>
  <c r="O253" i="8"/>
  <c r="L253" i="8"/>
  <c r="F253" i="8"/>
  <c r="O252" i="8"/>
  <c r="L252" i="8"/>
  <c r="F252" i="8"/>
  <c r="O251" i="8"/>
  <c r="L251" i="8"/>
  <c r="F251" i="8"/>
  <c r="O250" i="8"/>
  <c r="L250" i="8"/>
  <c r="F250" i="8"/>
  <c r="O249" i="8"/>
  <c r="L249" i="8"/>
  <c r="F249" i="8"/>
  <c r="O248" i="8"/>
  <c r="L248" i="8"/>
  <c r="F248" i="8"/>
  <c r="O247" i="8"/>
  <c r="L247" i="8"/>
  <c r="F247" i="8"/>
  <c r="O246" i="8"/>
  <c r="L246" i="8"/>
  <c r="F246" i="8"/>
  <c r="O245" i="8"/>
  <c r="L245" i="8"/>
  <c r="F245" i="8"/>
  <c r="O244" i="8"/>
  <c r="L244" i="8"/>
  <c r="F244" i="8"/>
  <c r="O243" i="8"/>
  <c r="L243" i="8"/>
  <c r="F243" i="8"/>
  <c r="O242" i="8"/>
  <c r="L242" i="8"/>
  <c r="F242" i="8"/>
  <c r="O241" i="8"/>
  <c r="L241" i="8"/>
  <c r="F241" i="8"/>
  <c r="O240" i="8"/>
  <c r="L240" i="8"/>
  <c r="F240" i="8"/>
  <c r="O239" i="8"/>
  <c r="L239" i="8"/>
  <c r="F239" i="8"/>
  <c r="O238" i="8"/>
  <c r="L238" i="8"/>
  <c r="F238" i="8"/>
  <c r="O237" i="8"/>
  <c r="L237" i="8"/>
  <c r="F237" i="8"/>
  <c r="O236" i="8"/>
  <c r="L236" i="8"/>
  <c r="F236" i="8"/>
  <c r="O235" i="8"/>
  <c r="L235" i="8"/>
  <c r="F235" i="8"/>
  <c r="O234" i="8"/>
  <c r="L234" i="8"/>
  <c r="F234" i="8"/>
  <c r="O233" i="8"/>
  <c r="L233" i="8"/>
  <c r="F233" i="8"/>
  <c r="O232" i="8"/>
  <c r="L232" i="8"/>
  <c r="F232" i="8"/>
  <c r="O231" i="8"/>
  <c r="L231" i="8"/>
  <c r="F231" i="8"/>
  <c r="O230" i="8"/>
  <c r="L230" i="8"/>
  <c r="F230" i="8"/>
  <c r="O229" i="8"/>
  <c r="L229" i="8"/>
  <c r="F229" i="8"/>
  <c r="O228" i="8"/>
  <c r="L228" i="8"/>
  <c r="F228" i="8"/>
  <c r="O227" i="8"/>
  <c r="L227" i="8"/>
  <c r="F227" i="8"/>
  <c r="O226" i="8"/>
  <c r="L226" i="8"/>
  <c r="F226" i="8"/>
  <c r="O225" i="8"/>
  <c r="L225" i="8"/>
  <c r="F225" i="8"/>
  <c r="O224" i="8"/>
  <c r="L224" i="8"/>
  <c r="F224" i="8"/>
  <c r="O223" i="8"/>
  <c r="L223" i="8"/>
  <c r="F223" i="8"/>
  <c r="O222" i="8"/>
  <c r="L222" i="8"/>
  <c r="F222" i="8"/>
  <c r="O221" i="8"/>
  <c r="L221" i="8"/>
  <c r="F221" i="8"/>
  <c r="O220" i="8"/>
  <c r="L220" i="8"/>
  <c r="F220" i="8"/>
  <c r="O219" i="8"/>
  <c r="L219" i="8"/>
  <c r="F219" i="8"/>
  <c r="O218" i="8"/>
  <c r="L218" i="8"/>
  <c r="F218" i="8"/>
  <c r="O217" i="8"/>
  <c r="L217" i="8"/>
  <c r="F217" i="8"/>
  <c r="O216" i="8"/>
  <c r="L216" i="8"/>
  <c r="F216" i="8"/>
  <c r="O215" i="8"/>
  <c r="L215" i="8"/>
  <c r="F215" i="8"/>
  <c r="O214" i="8"/>
  <c r="L214" i="8"/>
  <c r="F214" i="8"/>
  <c r="O213" i="8"/>
  <c r="L213" i="8"/>
  <c r="F213" i="8"/>
  <c r="O212" i="8"/>
  <c r="L212" i="8"/>
  <c r="F212" i="8"/>
  <c r="O211" i="8"/>
  <c r="L211" i="8"/>
  <c r="F211" i="8"/>
  <c r="O210" i="8"/>
  <c r="L210" i="8"/>
  <c r="F210" i="8"/>
  <c r="O209" i="8"/>
  <c r="L209" i="8"/>
  <c r="F209" i="8"/>
  <c r="O208" i="8"/>
  <c r="L208" i="8"/>
  <c r="F208" i="8"/>
  <c r="O207" i="8"/>
  <c r="L207" i="8"/>
  <c r="F207" i="8"/>
  <c r="O206" i="8"/>
  <c r="L206" i="8"/>
  <c r="F206" i="8"/>
  <c r="O205" i="8"/>
  <c r="L205" i="8"/>
  <c r="F205" i="8"/>
  <c r="O204" i="8"/>
  <c r="L204" i="8"/>
  <c r="F204" i="8"/>
  <c r="O203" i="8"/>
  <c r="L203" i="8"/>
  <c r="F203" i="8"/>
  <c r="O202" i="8"/>
  <c r="L202" i="8"/>
  <c r="F202" i="8"/>
  <c r="O201" i="8"/>
  <c r="L201" i="8"/>
  <c r="F201" i="8"/>
  <c r="O200" i="8"/>
  <c r="L200" i="8"/>
  <c r="F200" i="8"/>
  <c r="O199" i="8"/>
  <c r="L199" i="8"/>
  <c r="F199" i="8"/>
  <c r="O198" i="8"/>
  <c r="L198" i="8"/>
  <c r="F198" i="8"/>
  <c r="O197" i="8"/>
  <c r="L197" i="8"/>
  <c r="F197" i="8"/>
  <c r="O196" i="8"/>
  <c r="L196" i="8"/>
  <c r="F196" i="8"/>
  <c r="O195" i="8"/>
  <c r="L195" i="8"/>
  <c r="F195" i="8"/>
  <c r="O194" i="8"/>
  <c r="L194" i="8"/>
  <c r="F194" i="8"/>
  <c r="O193" i="8"/>
  <c r="L193" i="8"/>
  <c r="F193" i="8"/>
  <c r="O192" i="8"/>
  <c r="L192" i="8"/>
  <c r="F192" i="8"/>
  <c r="O191" i="8"/>
  <c r="L191" i="8"/>
  <c r="F191" i="8"/>
  <c r="O190" i="8"/>
  <c r="L190" i="8"/>
  <c r="F190" i="8"/>
  <c r="O189" i="8"/>
  <c r="L189" i="8"/>
  <c r="F189" i="8"/>
  <c r="O188" i="8"/>
  <c r="L188" i="8"/>
  <c r="F188" i="8"/>
  <c r="O187" i="8"/>
  <c r="L187" i="8"/>
  <c r="F187" i="8"/>
  <c r="O186" i="8"/>
  <c r="L186" i="8"/>
  <c r="F186" i="8"/>
  <c r="O185" i="8"/>
  <c r="L185" i="8"/>
  <c r="F185" i="8"/>
  <c r="O184" i="8"/>
  <c r="L184" i="8"/>
  <c r="F184" i="8"/>
  <c r="O183" i="8"/>
  <c r="L183" i="8"/>
  <c r="F183" i="8"/>
  <c r="O182" i="8"/>
  <c r="L182" i="8"/>
  <c r="F182" i="8"/>
  <c r="O181" i="8"/>
  <c r="L181" i="8"/>
  <c r="F181" i="8"/>
  <c r="O180" i="8"/>
  <c r="L180" i="8"/>
  <c r="F180" i="8"/>
  <c r="O179" i="8"/>
  <c r="L179" i="8"/>
  <c r="F179" i="8"/>
  <c r="O178" i="8"/>
  <c r="L178" i="8"/>
  <c r="F178" i="8"/>
  <c r="O177" i="8"/>
  <c r="L177" i="8"/>
  <c r="F177" i="8"/>
  <c r="O176" i="8"/>
  <c r="L176" i="8"/>
  <c r="F176" i="8"/>
  <c r="O175" i="8"/>
  <c r="L175" i="8"/>
  <c r="F175" i="8"/>
  <c r="O174" i="8"/>
  <c r="L174" i="8"/>
  <c r="F174" i="8"/>
  <c r="O173" i="8"/>
  <c r="L173" i="8"/>
  <c r="F173" i="8"/>
  <c r="O172" i="8"/>
  <c r="L172" i="8"/>
  <c r="F172" i="8"/>
  <c r="O171" i="8"/>
  <c r="L171" i="8"/>
  <c r="F171" i="8"/>
  <c r="O170" i="8"/>
  <c r="L170" i="8"/>
  <c r="F170" i="8"/>
  <c r="O169" i="8"/>
  <c r="L169" i="8"/>
  <c r="F169" i="8"/>
  <c r="O168" i="8"/>
  <c r="L168" i="8"/>
  <c r="F168" i="8"/>
  <c r="O167" i="8"/>
  <c r="L167" i="8"/>
  <c r="F167" i="8"/>
  <c r="O166" i="8"/>
  <c r="L166" i="8"/>
  <c r="F166" i="8"/>
  <c r="O165" i="8"/>
  <c r="L165" i="8"/>
  <c r="F165" i="8"/>
  <c r="O164" i="8"/>
  <c r="L164" i="8"/>
  <c r="F164" i="8"/>
  <c r="O163" i="8"/>
  <c r="L163" i="8"/>
  <c r="F163" i="8"/>
  <c r="O162" i="8"/>
  <c r="L162" i="8"/>
  <c r="F162" i="8"/>
  <c r="O161" i="8"/>
  <c r="L161" i="8"/>
  <c r="F161" i="8"/>
  <c r="O160" i="8"/>
  <c r="L160" i="8"/>
  <c r="F160" i="8"/>
  <c r="O159" i="8"/>
  <c r="L159" i="8"/>
  <c r="F159" i="8"/>
  <c r="O158" i="8"/>
  <c r="L158" i="8"/>
  <c r="F158" i="8"/>
  <c r="O157" i="8"/>
  <c r="L157" i="8"/>
  <c r="F157" i="8"/>
  <c r="O156" i="8"/>
  <c r="L156" i="8"/>
  <c r="F156" i="8"/>
  <c r="O155" i="8"/>
  <c r="L155" i="8"/>
  <c r="F155" i="8"/>
  <c r="O154" i="8"/>
  <c r="L154" i="8"/>
  <c r="F154" i="8"/>
  <c r="O153" i="8"/>
  <c r="L153" i="8"/>
  <c r="F153" i="8"/>
  <c r="O152" i="8"/>
  <c r="L152" i="8"/>
  <c r="F152" i="8"/>
  <c r="O151" i="8"/>
  <c r="L151" i="8"/>
  <c r="F151" i="8"/>
  <c r="O150" i="8"/>
  <c r="L150" i="8"/>
  <c r="F150" i="8"/>
  <c r="O149" i="8"/>
  <c r="L149" i="8"/>
  <c r="F149" i="8"/>
  <c r="O148" i="8"/>
  <c r="L148" i="8"/>
  <c r="F148" i="8"/>
  <c r="O147" i="8"/>
  <c r="L147" i="8"/>
  <c r="F147" i="8"/>
  <c r="O146" i="8"/>
  <c r="L146" i="8"/>
  <c r="F146" i="8"/>
  <c r="O145" i="8"/>
  <c r="L145" i="8"/>
  <c r="F145" i="8"/>
  <c r="O144" i="8"/>
  <c r="L144" i="8"/>
  <c r="F144" i="8"/>
  <c r="O143" i="8"/>
  <c r="L143" i="8"/>
  <c r="F143" i="8"/>
  <c r="O142" i="8"/>
  <c r="L142" i="8"/>
  <c r="F142" i="8"/>
  <c r="O141" i="8"/>
  <c r="L141" i="8"/>
  <c r="F141" i="8"/>
  <c r="O140" i="8"/>
  <c r="L140" i="8"/>
  <c r="F140" i="8"/>
  <c r="O139" i="8"/>
  <c r="L139" i="8"/>
  <c r="F139" i="8"/>
  <c r="O138" i="8"/>
  <c r="L138" i="8"/>
  <c r="F138" i="8"/>
  <c r="O137" i="8"/>
  <c r="L137" i="8"/>
  <c r="F137" i="8"/>
  <c r="O136" i="8"/>
  <c r="L136" i="8"/>
  <c r="F136" i="8"/>
  <c r="O135" i="8"/>
  <c r="L135" i="8"/>
  <c r="F135" i="8"/>
  <c r="O134" i="8"/>
  <c r="L134" i="8"/>
  <c r="F134" i="8"/>
  <c r="O133" i="8"/>
  <c r="L133" i="8"/>
  <c r="F133" i="8"/>
  <c r="O132" i="8"/>
  <c r="L132" i="8"/>
  <c r="F132" i="8"/>
  <c r="O131" i="8"/>
  <c r="L131" i="8"/>
  <c r="F131" i="8"/>
  <c r="O130" i="8"/>
  <c r="L130" i="8"/>
  <c r="F130" i="8"/>
  <c r="O129" i="8"/>
  <c r="L129" i="8"/>
  <c r="F129" i="8"/>
  <c r="O128" i="8"/>
  <c r="L128" i="8"/>
  <c r="F128" i="8"/>
  <c r="O127" i="8"/>
  <c r="L127" i="8"/>
  <c r="F127" i="8"/>
  <c r="O126" i="8"/>
  <c r="L126" i="8"/>
  <c r="F126" i="8"/>
  <c r="O125" i="8"/>
  <c r="L125" i="8"/>
  <c r="F125" i="8"/>
  <c r="O124" i="8"/>
  <c r="L124" i="8"/>
  <c r="F124" i="8"/>
  <c r="O123" i="8"/>
  <c r="L123" i="8"/>
  <c r="F123" i="8"/>
  <c r="O122" i="8"/>
  <c r="L122" i="8"/>
  <c r="F122" i="8"/>
  <c r="O121" i="8"/>
  <c r="L121" i="8"/>
  <c r="F121" i="8"/>
  <c r="O120" i="8"/>
  <c r="L120" i="8"/>
  <c r="F120" i="8"/>
  <c r="O119" i="8"/>
  <c r="L119" i="8"/>
  <c r="F119" i="8"/>
  <c r="O118" i="8"/>
  <c r="L118" i="8"/>
  <c r="F118" i="8"/>
  <c r="O117" i="8"/>
  <c r="L117" i="8"/>
  <c r="F117" i="8"/>
  <c r="O116" i="8"/>
  <c r="L116" i="8"/>
  <c r="F116" i="8"/>
  <c r="O115" i="8"/>
  <c r="L115" i="8"/>
  <c r="F115" i="8"/>
  <c r="O114" i="8"/>
  <c r="L114" i="8"/>
  <c r="F114" i="8"/>
  <c r="O113" i="8"/>
  <c r="L113" i="8"/>
  <c r="F113" i="8"/>
  <c r="O112" i="8"/>
  <c r="L112" i="8"/>
  <c r="F112" i="8"/>
  <c r="O111" i="8"/>
  <c r="L111" i="8"/>
  <c r="F111" i="8"/>
  <c r="O110" i="8"/>
  <c r="L110" i="8"/>
  <c r="F110" i="8"/>
  <c r="O109" i="8"/>
  <c r="L109" i="8"/>
  <c r="F109" i="8"/>
  <c r="O108" i="8"/>
  <c r="L108" i="8"/>
  <c r="F108" i="8"/>
  <c r="O107" i="8"/>
  <c r="L107" i="8"/>
  <c r="F107" i="8"/>
  <c r="O106" i="8"/>
  <c r="L106" i="8"/>
  <c r="F106" i="8"/>
  <c r="O105" i="8"/>
  <c r="L105" i="8"/>
  <c r="F105" i="8"/>
  <c r="O104" i="8"/>
  <c r="L104" i="8"/>
  <c r="F104" i="8"/>
  <c r="O103" i="8"/>
  <c r="L103" i="8"/>
  <c r="F103" i="8"/>
  <c r="O102" i="8"/>
  <c r="L102" i="8"/>
  <c r="F102" i="8"/>
  <c r="O101" i="8"/>
  <c r="L101" i="8"/>
  <c r="F101" i="8"/>
  <c r="O100" i="8"/>
  <c r="L100" i="8"/>
  <c r="F100" i="8"/>
  <c r="O99" i="8"/>
  <c r="L99" i="8"/>
  <c r="F99" i="8"/>
  <c r="O98" i="8"/>
  <c r="L98" i="8"/>
  <c r="F98" i="8"/>
  <c r="O97" i="8"/>
  <c r="L97" i="8"/>
  <c r="F97" i="8"/>
  <c r="O96" i="8"/>
  <c r="L96" i="8"/>
  <c r="F96" i="8"/>
  <c r="O95" i="8"/>
  <c r="L95" i="8"/>
  <c r="F95" i="8"/>
  <c r="O94" i="8"/>
  <c r="L94" i="8"/>
  <c r="F94" i="8"/>
  <c r="O93" i="8"/>
  <c r="L93" i="8"/>
  <c r="F93" i="8"/>
  <c r="O92" i="8"/>
  <c r="L92" i="8"/>
  <c r="F92" i="8"/>
  <c r="O91" i="8"/>
  <c r="L91" i="8"/>
  <c r="F91" i="8"/>
  <c r="O90" i="8"/>
  <c r="L90" i="8"/>
  <c r="F90" i="8"/>
  <c r="O89" i="8"/>
  <c r="L89" i="8"/>
  <c r="F89" i="8"/>
  <c r="O88" i="8"/>
  <c r="L88" i="8"/>
  <c r="F88" i="8"/>
  <c r="O87" i="8"/>
  <c r="L87" i="8"/>
  <c r="F87" i="8"/>
  <c r="O86" i="8"/>
  <c r="L86" i="8"/>
  <c r="F86" i="8"/>
  <c r="O85" i="8"/>
  <c r="L85" i="8"/>
  <c r="F85" i="8"/>
  <c r="O84" i="8"/>
  <c r="L84" i="8"/>
  <c r="F84" i="8"/>
  <c r="O83" i="8"/>
  <c r="L83" i="8"/>
  <c r="F83" i="8"/>
  <c r="O82" i="8"/>
  <c r="L82" i="8"/>
  <c r="F82" i="8"/>
  <c r="O81" i="8"/>
  <c r="L81" i="8"/>
  <c r="F81" i="8"/>
  <c r="O80" i="8"/>
  <c r="L80" i="8"/>
  <c r="F80" i="8"/>
  <c r="O79" i="8"/>
  <c r="L79" i="8"/>
  <c r="F79" i="8"/>
  <c r="O78" i="8"/>
  <c r="L78" i="8"/>
  <c r="F78" i="8"/>
  <c r="O77" i="8"/>
  <c r="L77" i="8"/>
  <c r="F77" i="8"/>
  <c r="O76" i="8"/>
  <c r="L76" i="8"/>
  <c r="F76" i="8"/>
  <c r="O75" i="8"/>
  <c r="L75" i="8"/>
  <c r="F75" i="8"/>
  <c r="O74" i="8"/>
  <c r="L74" i="8"/>
  <c r="F74" i="8"/>
  <c r="O73" i="8"/>
  <c r="L73" i="8"/>
  <c r="F73" i="8"/>
  <c r="O72" i="8"/>
  <c r="L72" i="8"/>
  <c r="F72" i="8"/>
  <c r="O71" i="8"/>
  <c r="L71" i="8"/>
  <c r="F71" i="8"/>
  <c r="O70" i="8"/>
  <c r="L70" i="8"/>
  <c r="F70" i="8"/>
  <c r="O69" i="8"/>
  <c r="L69" i="8"/>
  <c r="F69" i="8"/>
  <c r="O68" i="8"/>
  <c r="L68" i="8"/>
  <c r="F68" i="8"/>
  <c r="O67" i="8"/>
  <c r="L67" i="8"/>
  <c r="F67" i="8"/>
  <c r="O66" i="8"/>
  <c r="L66" i="8"/>
  <c r="F66" i="8"/>
  <c r="O65" i="8"/>
  <c r="L65" i="8"/>
  <c r="F65" i="8"/>
  <c r="O64" i="8"/>
  <c r="L64" i="8"/>
  <c r="F64" i="8"/>
  <c r="O63" i="8"/>
  <c r="L63" i="8"/>
  <c r="F63" i="8"/>
  <c r="O62" i="8"/>
  <c r="L62" i="8"/>
  <c r="F62" i="8"/>
  <c r="O61" i="8"/>
  <c r="L61" i="8"/>
  <c r="F61" i="8"/>
  <c r="O60" i="8"/>
  <c r="L60" i="8"/>
  <c r="F60" i="8"/>
  <c r="O59" i="8"/>
  <c r="L59" i="8"/>
  <c r="F59" i="8"/>
  <c r="O58" i="8"/>
  <c r="L58" i="8"/>
  <c r="F58" i="8"/>
  <c r="O57" i="8"/>
  <c r="L57" i="8"/>
  <c r="F57" i="8"/>
  <c r="O56" i="8"/>
  <c r="L56" i="8"/>
  <c r="F56" i="8"/>
  <c r="O55" i="8"/>
  <c r="L55" i="8"/>
  <c r="F55" i="8"/>
  <c r="O54" i="8"/>
  <c r="L54" i="8"/>
  <c r="F54" i="8"/>
  <c r="O53" i="8"/>
  <c r="L53" i="8"/>
  <c r="F53" i="8"/>
  <c r="O52" i="8"/>
  <c r="L52" i="8"/>
  <c r="F52" i="8"/>
  <c r="O51" i="8"/>
  <c r="L51" i="8"/>
  <c r="F51" i="8"/>
  <c r="O50" i="8"/>
  <c r="L50" i="8"/>
  <c r="F50" i="8"/>
  <c r="O49" i="8"/>
  <c r="L49" i="8"/>
  <c r="F49" i="8"/>
  <c r="O48" i="8"/>
  <c r="L48" i="8"/>
  <c r="F48" i="8"/>
  <c r="O47" i="8"/>
  <c r="L47" i="8"/>
  <c r="F47" i="8"/>
  <c r="O46" i="8"/>
  <c r="L46" i="8"/>
  <c r="F46" i="8"/>
  <c r="O45" i="8"/>
  <c r="L45" i="8"/>
  <c r="F45" i="8"/>
  <c r="O44" i="8"/>
  <c r="L44" i="8"/>
  <c r="F44" i="8"/>
  <c r="O43" i="8"/>
  <c r="L43" i="8"/>
  <c r="F43" i="8"/>
  <c r="O42" i="8"/>
  <c r="L42" i="8"/>
  <c r="F42" i="8"/>
  <c r="O41" i="8"/>
  <c r="L41" i="8"/>
  <c r="F41" i="8"/>
  <c r="O40" i="8"/>
  <c r="L40" i="8"/>
  <c r="F40" i="8"/>
  <c r="O39" i="8"/>
  <c r="L39" i="8"/>
  <c r="F39" i="8"/>
  <c r="O38" i="8"/>
  <c r="L38" i="8"/>
  <c r="F38" i="8"/>
  <c r="O37" i="8"/>
  <c r="L37" i="8"/>
  <c r="F37" i="8"/>
  <c r="O36" i="8"/>
  <c r="L36" i="8"/>
  <c r="F36" i="8"/>
  <c r="O35" i="8"/>
  <c r="L35" i="8"/>
  <c r="F35" i="8"/>
  <c r="O34" i="8"/>
  <c r="L34" i="8"/>
  <c r="F34" i="8"/>
  <c r="O33" i="8"/>
  <c r="L33" i="8"/>
  <c r="F33" i="8"/>
  <c r="O32" i="8"/>
  <c r="L32" i="8"/>
  <c r="F32" i="8"/>
  <c r="O31" i="8"/>
  <c r="L31" i="8"/>
  <c r="F31" i="8"/>
  <c r="O30" i="8"/>
  <c r="L30" i="8"/>
  <c r="F30" i="8"/>
  <c r="O29" i="8"/>
  <c r="L29" i="8"/>
  <c r="F29" i="8"/>
  <c r="O28" i="8"/>
  <c r="L28" i="8"/>
  <c r="F28" i="8"/>
  <c r="O27" i="8"/>
  <c r="O4" i="8" s="1"/>
  <c r="L27" i="8"/>
  <c r="F27" i="8"/>
  <c r="O26" i="8"/>
  <c r="L26" i="8"/>
  <c r="F26" i="8"/>
  <c r="O25" i="8"/>
  <c r="L25" i="8"/>
  <c r="F25" i="8"/>
  <c r="O24" i="8"/>
  <c r="L24" i="8"/>
  <c r="F24" i="8"/>
  <c r="O23" i="8"/>
  <c r="L23" i="8"/>
  <c r="F23" i="8"/>
  <c r="O22" i="8"/>
  <c r="L22" i="8"/>
  <c r="F22" i="8"/>
  <c r="O21" i="8"/>
  <c r="L21" i="8"/>
  <c r="F21" i="8"/>
  <c r="O20" i="8"/>
  <c r="L20" i="8"/>
  <c r="F20" i="8"/>
  <c r="O19" i="8"/>
  <c r="L19" i="8"/>
  <c r="F19" i="8"/>
  <c r="O18" i="8"/>
  <c r="L18" i="8"/>
  <c r="F18" i="8"/>
  <c r="O17" i="8"/>
  <c r="L17" i="8"/>
  <c r="F17" i="8"/>
  <c r="Y16" i="8"/>
  <c r="O16" i="8"/>
  <c r="L16" i="8"/>
  <c r="F16" i="8"/>
  <c r="Y15" i="8"/>
  <c r="Y17" i="8" s="1"/>
  <c r="O15" i="8"/>
  <c r="L15" i="8"/>
  <c r="F15" i="8"/>
  <c r="O14" i="8"/>
  <c r="L14" i="8"/>
  <c r="F14" i="8"/>
  <c r="O13" i="8"/>
  <c r="L13" i="8"/>
  <c r="F13" i="8"/>
  <c r="O12" i="8"/>
  <c r="L12" i="8"/>
  <c r="F12" i="8"/>
  <c r="O11" i="8"/>
  <c r="L11" i="8"/>
  <c r="F11" i="8"/>
  <c r="O10" i="8"/>
  <c r="L10" i="8"/>
  <c r="F10" i="8"/>
  <c r="O9" i="8"/>
  <c r="L9" i="8"/>
  <c r="F9" i="8"/>
  <c r="Y8" i="8"/>
  <c r="O8" i="8"/>
  <c r="L8" i="8"/>
  <c r="F8" i="8"/>
  <c r="O7" i="8"/>
  <c r="L7" i="8"/>
  <c r="F7" i="8"/>
  <c r="Y6" i="8"/>
  <c r="Y9" i="8" s="1"/>
  <c r="O6" i="8"/>
  <c r="L6" i="8"/>
  <c r="F6" i="8"/>
  <c r="Y5" i="8"/>
  <c r="O5" i="8"/>
  <c r="L5" i="8"/>
  <c r="F5" i="8"/>
  <c r="Y4" i="8"/>
  <c r="U26" i="8" l="1"/>
  <c r="U21" i="8"/>
  <c r="Y21" i="8" s="1"/>
  <c r="F4" i="8"/>
  <c r="U11" i="8"/>
  <c r="Y11" i="8" s="1"/>
  <c r="L4" i="8"/>
  <c r="Y25" i="8"/>
  <c r="Y26" i="8" s="1"/>
  <c r="Y27" i="8" l="1"/>
  <c r="G8787" i="8" s="1"/>
  <c r="H8787" i="8" s="1"/>
  <c r="G8783" i="8"/>
  <c r="H8783" i="8" s="1"/>
  <c r="G8775" i="8"/>
  <c r="H8775" i="8" s="1"/>
  <c r="G8767" i="8"/>
  <c r="H8767" i="8" s="1"/>
  <c r="G8782" i="8"/>
  <c r="H8782" i="8" s="1"/>
  <c r="G8774" i="8"/>
  <c r="H8774" i="8" s="1"/>
  <c r="G8766" i="8"/>
  <c r="H8766" i="8" s="1"/>
  <c r="G8758" i="8"/>
  <c r="H8758" i="8" s="1"/>
  <c r="G8761" i="8"/>
  <c r="H8761" i="8" s="1"/>
  <c r="G8756" i="8"/>
  <c r="H8756" i="8" s="1"/>
  <c r="G8750" i="8"/>
  <c r="H8750" i="8" s="1"/>
  <c r="G8788" i="8"/>
  <c r="H8788" i="8" s="1"/>
  <c r="G8780" i="8"/>
  <c r="H8780" i="8" s="1"/>
  <c r="G8772" i="8"/>
  <c r="H8772" i="8" s="1"/>
  <c r="G8753" i="8"/>
  <c r="H8753" i="8" s="1"/>
  <c r="G8745" i="8"/>
  <c r="H8745" i="8" s="1"/>
  <c r="G8765" i="8"/>
  <c r="H8765" i="8" s="1"/>
  <c r="G8751" i="8"/>
  <c r="H8751" i="8" s="1"/>
  <c r="G8744" i="8"/>
  <c r="H8744" i="8" s="1"/>
  <c r="G8736" i="8"/>
  <c r="H8736" i="8" s="1"/>
  <c r="G8728" i="8"/>
  <c r="H8728" i="8" s="1"/>
  <c r="G8720" i="8"/>
  <c r="H8720" i="8" s="1"/>
  <c r="G8712" i="8"/>
  <c r="H8712" i="8" s="1"/>
  <c r="G8704" i="8"/>
  <c r="H8704" i="8" s="1"/>
  <c r="G8696" i="8"/>
  <c r="H8696" i="8" s="1"/>
  <c r="G8777" i="8"/>
  <c r="H8777" i="8" s="1"/>
  <c r="G8760" i="8"/>
  <c r="H8760" i="8" s="1"/>
  <c r="G8748" i="8"/>
  <c r="H8748" i="8" s="1"/>
  <c r="G8739" i="8"/>
  <c r="H8739" i="8" s="1"/>
  <c r="G8731" i="8"/>
  <c r="H8731" i="8" s="1"/>
  <c r="G8723" i="8"/>
  <c r="H8723" i="8" s="1"/>
  <c r="G8715" i="8"/>
  <c r="H8715" i="8" s="1"/>
  <c r="G8707" i="8"/>
  <c r="H8707" i="8" s="1"/>
  <c r="G8699" i="8"/>
  <c r="H8699" i="8" s="1"/>
  <c r="G8691" i="8"/>
  <c r="H8691" i="8" s="1"/>
  <c r="G8742" i="8"/>
  <c r="H8742" i="8" s="1"/>
  <c r="G8734" i="8"/>
  <c r="H8734" i="8" s="1"/>
  <c r="G8726" i="8"/>
  <c r="H8726" i="8" s="1"/>
  <c r="G8722" i="8"/>
  <c r="H8722" i="8" s="1"/>
  <c r="G8718" i="8"/>
  <c r="H8718" i="8" s="1"/>
  <c r="G8714" i="8"/>
  <c r="H8714" i="8" s="1"/>
  <c r="G8710" i="8"/>
  <c r="H8710" i="8" s="1"/>
  <c r="G8706" i="8"/>
  <c r="H8706" i="8" s="1"/>
  <c r="G8702" i="8"/>
  <c r="H8702" i="8" s="1"/>
  <c r="G8698" i="8"/>
  <c r="H8698" i="8" s="1"/>
  <c r="G8694" i="8"/>
  <c r="H8694" i="8" s="1"/>
  <c r="G8687" i="8"/>
  <c r="H8687" i="8" s="1"/>
  <c r="G8683" i="8"/>
  <c r="H8683" i="8" s="1"/>
  <c r="G8679" i="8"/>
  <c r="H8679" i="8" s="1"/>
  <c r="G8675" i="8"/>
  <c r="H8675" i="8" s="1"/>
  <c r="G8671" i="8"/>
  <c r="H8671" i="8" s="1"/>
  <c r="G8667" i="8"/>
  <c r="H8667" i="8" s="1"/>
  <c r="G8663" i="8"/>
  <c r="H8663" i="8" s="1"/>
  <c r="G8659" i="8"/>
  <c r="H8659" i="8" s="1"/>
  <c r="G8769" i="8"/>
  <c r="H8769" i="8" s="1"/>
  <c r="G8690" i="8"/>
  <c r="H8690" i="8" s="1"/>
  <c r="G8686" i="8"/>
  <c r="H8686" i="8" s="1"/>
  <c r="G8682" i="8"/>
  <c r="H8682" i="8" s="1"/>
  <c r="G8678" i="8"/>
  <c r="H8678" i="8" s="1"/>
  <c r="G8674" i="8"/>
  <c r="H8674" i="8" s="1"/>
  <c r="G8670" i="8"/>
  <c r="H8670" i="8" s="1"/>
  <c r="G8733" i="8"/>
  <c r="H8733" i="8" s="1"/>
  <c r="G8717" i="8"/>
  <c r="H8717" i="8" s="1"/>
  <c r="G8701" i="8"/>
  <c r="H8701" i="8" s="1"/>
  <c r="G8688" i="8"/>
  <c r="H8688" i="8" s="1"/>
  <c r="G8684" i="8"/>
  <c r="H8684" i="8" s="1"/>
  <c r="G8680" i="8"/>
  <c r="H8680" i="8" s="1"/>
  <c r="G8676" i="8"/>
  <c r="H8676" i="8" s="1"/>
  <c r="G8672" i="8"/>
  <c r="H8672" i="8" s="1"/>
  <c r="G8668" i="8"/>
  <c r="H8668" i="8" s="1"/>
  <c r="G8665" i="8"/>
  <c r="H8665" i="8" s="1"/>
  <c r="G8662" i="8"/>
  <c r="H8662" i="8" s="1"/>
  <c r="G8660" i="8"/>
  <c r="H8660" i="8" s="1"/>
  <c r="G8657" i="8"/>
  <c r="H8657" i="8" s="1"/>
  <c r="G8656" i="8"/>
  <c r="H8656" i="8" s="1"/>
  <c r="G8652" i="8"/>
  <c r="H8652" i="8" s="1"/>
  <c r="G8648" i="8"/>
  <c r="H8648" i="8" s="1"/>
  <c r="G8644" i="8"/>
  <c r="H8644" i="8" s="1"/>
  <c r="G8640" i="8"/>
  <c r="H8640" i="8" s="1"/>
  <c r="G8636" i="8"/>
  <c r="H8636" i="8" s="1"/>
  <c r="G8632" i="8"/>
  <c r="H8632" i="8" s="1"/>
  <c r="G8628" i="8"/>
  <c r="H8628" i="8" s="1"/>
  <c r="G8624" i="8"/>
  <c r="H8624" i="8" s="1"/>
  <c r="G8620" i="8"/>
  <c r="H8620" i="8" s="1"/>
  <c r="G8616" i="8"/>
  <c r="H8616" i="8" s="1"/>
  <c r="G8612" i="8"/>
  <c r="H8612" i="8" s="1"/>
  <c r="G8785" i="8"/>
  <c r="H8785" i="8" s="1"/>
  <c r="G8737" i="8"/>
  <c r="H8737" i="8" s="1"/>
  <c r="G8721" i="8"/>
  <c r="H8721" i="8" s="1"/>
  <c r="G8705" i="8"/>
  <c r="H8705" i="8" s="1"/>
  <c r="G8689" i="8"/>
  <c r="H8689" i="8" s="1"/>
  <c r="G8685" i="8"/>
  <c r="H8685" i="8" s="1"/>
  <c r="G8681" i="8"/>
  <c r="H8681" i="8" s="1"/>
  <c r="G8677" i="8"/>
  <c r="H8677" i="8" s="1"/>
  <c r="G8673" i="8"/>
  <c r="H8673" i="8" s="1"/>
  <c r="G8655" i="8"/>
  <c r="H8655" i="8" s="1"/>
  <c r="G8651" i="8"/>
  <c r="H8651" i="8" s="1"/>
  <c r="G8647" i="8"/>
  <c r="H8647" i="8" s="1"/>
  <c r="G8643" i="8"/>
  <c r="H8643" i="8" s="1"/>
  <c r="G8639" i="8"/>
  <c r="H8639" i="8" s="1"/>
  <c r="G8635" i="8"/>
  <c r="H8635" i="8" s="1"/>
  <c r="G8631" i="8"/>
  <c r="H8631" i="8" s="1"/>
  <c r="G8627" i="8"/>
  <c r="H8627" i="8" s="1"/>
  <c r="G8741" i="8"/>
  <c r="H8741" i="8" s="1"/>
  <c r="G8725" i="8"/>
  <c r="H8725" i="8" s="1"/>
  <c r="G8709" i="8"/>
  <c r="H8709" i="8" s="1"/>
  <c r="G8693" i="8"/>
  <c r="H8693" i="8" s="1"/>
  <c r="G8669" i="8"/>
  <c r="H8669" i="8" s="1"/>
  <c r="G8666" i="8"/>
  <c r="H8666" i="8" s="1"/>
  <c r="G8664" i="8"/>
  <c r="H8664" i="8" s="1"/>
  <c r="G8661" i="8"/>
  <c r="H8661" i="8" s="1"/>
  <c r="G8757" i="8"/>
  <c r="H8757" i="8" s="1"/>
  <c r="G8697" i="8"/>
  <c r="H8697" i="8" s="1"/>
  <c r="G8623" i="8"/>
  <c r="H8623" i="8" s="1"/>
  <c r="G8621" i="8"/>
  <c r="H8621" i="8" s="1"/>
  <c r="G8618" i="8"/>
  <c r="H8618" i="8" s="1"/>
  <c r="G8615" i="8"/>
  <c r="H8615" i="8" s="1"/>
  <c r="G8613" i="8"/>
  <c r="H8613" i="8" s="1"/>
  <c r="G8610" i="8"/>
  <c r="H8610" i="8" s="1"/>
  <c r="G8607" i="8"/>
  <c r="H8607" i="8" s="1"/>
  <c r="G8603" i="8"/>
  <c r="H8603" i="8" s="1"/>
  <c r="G8599" i="8"/>
  <c r="H8599" i="8" s="1"/>
  <c r="G8595" i="8"/>
  <c r="H8595" i="8" s="1"/>
  <c r="G8591" i="8"/>
  <c r="H8591" i="8" s="1"/>
  <c r="G8587" i="8"/>
  <c r="H8587" i="8" s="1"/>
  <c r="G8583" i="8"/>
  <c r="H8583" i="8" s="1"/>
  <c r="G8579" i="8"/>
  <c r="H8579" i="8" s="1"/>
  <c r="G8713" i="8"/>
  <c r="H8713" i="8" s="1"/>
  <c r="G8653" i="8"/>
  <c r="H8653" i="8" s="1"/>
  <c r="G8649" i="8"/>
  <c r="H8649" i="8" s="1"/>
  <c r="G8645" i="8"/>
  <c r="H8645" i="8" s="1"/>
  <c r="G8641" i="8"/>
  <c r="H8641" i="8" s="1"/>
  <c r="G8637" i="8"/>
  <c r="H8637" i="8" s="1"/>
  <c r="G8633" i="8"/>
  <c r="H8633" i="8" s="1"/>
  <c r="G8629" i="8"/>
  <c r="H8629" i="8" s="1"/>
  <c r="G8625" i="8"/>
  <c r="H8625" i="8" s="1"/>
  <c r="G8606" i="8"/>
  <c r="H8606" i="8" s="1"/>
  <c r="G8602" i="8"/>
  <c r="H8602" i="8" s="1"/>
  <c r="G8598" i="8"/>
  <c r="H8598" i="8" s="1"/>
  <c r="G8594" i="8"/>
  <c r="H8594" i="8" s="1"/>
  <c r="G8590" i="8"/>
  <c r="H8590" i="8" s="1"/>
  <c r="G8586" i="8"/>
  <c r="H8586" i="8" s="1"/>
  <c r="G8582" i="8"/>
  <c r="H8582" i="8" s="1"/>
  <c r="G8578" i="8"/>
  <c r="H8578" i="8" s="1"/>
  <c r="G8729" i="8"/>
  <c r="H8729" i="8" s="1"/>
  <c r="G8654" i="8"/>
  <c r="H8654" i="8" s="1"/>
  <c r="G8650" i="8"/>
  <c r="H8650" i="8" s="1"/>
  <c r="G8646" i="8"/>
  <c r="H8646" i="8" s="1"/>
  <c r="G8642" i="8"/>
  <c r="H8642" i="8" s="1"/>
  <c r="G8638" i="8"/>
  <c r="H8638" i="8" s="1"/>
  <c r="G8634" i="8"/>
  <c r="H8634" i="8" s="1"/>
  <c r="G8630" i="8"/>
  <c r="H8630" i="8" s="1"/>
  <c r="G8626" i="8"/>
  <c r="H8626" i="8" s="1"/>
  <c r="G8622" i="8"/>
  <c r="H8622" i="8" s="1"/>
  <c r="G8619" i="8"/>
  <c r="H8619" i="8" s="1"/>
  <c r="G8617" i="8"/>
  <c r="H8617" i="8" s="1"/>
  <c r="G8614" i="8"/>
  <c r="H8614" i="8" s="1"/>
  <c r="G8611" i="8"/>
  <c r="H8611" i="8" s="1"/>
  <c r="G8609" i="8"/>
  <c r="H8609" i="8" s="1"/>
  <c r="G8605" i="8"/>
  <c r="H8605" i="8" s="1"/>
  <c r="G8601" i="8"/>
  <c r="H8601" i="8" s="1"/>
  <c r="G8597" i="8"/>
  <c r="H8597" i="8" s="1"/>
  <c r="G8593" i="8"/>
  <c r="H8593" i="8" s="1"/>
  <c r="G8589" i="8"/>
  <c r="H8589" i="8" s="1"/>
  <c r="G8585" i="8"/>
  <c r="H8585" i="8" s="1"/>
  <c r="G8581" i="8"/>
  <c r="H8581" i="8" s="1"/>
  <c r="G8658" i="8"/>
  <c r="H8658" i="8" s="1"/>
  <c r="G8608" i="8"/>
  <c r="H8608" i="8" s="1"/>
  <c r="G8600" i="8"/>
  <c r="H8600" i="8" s="1"/>
  <c r="G8592" i="8"/>
  <c r="H8592" i="8" s="1"/>
  <c r="G8584" i="8"/>
  <c r="H8584" i="8" s="1"/>
  <c r="G8576" i="8"/>
  <c r="H8576" i="8" s="1"/>
  <c r="G8575" i="8"/>
  <c r="H8575" i="8" s="1"/>
  <c r="G8571" i="8"/>
  <c r="H8571" i="8" s="1"/>
  <c r="G8567" i="8"/>
  <c r="H8567" i="8" s="1"/>
  <c r="G8563" i="8"/>
  <c r="H8563" i="8" s="1"/>
  <c r="G8559" i="8"/>
  <c r="H8559" i="8" s="1"/>
  <c r="G8555" i="8"/>
  <c r="H8555" i="8" s="1"/>
  <c r="G8551" i="8"/>
  <c r="H8551" i="8" s="1"/>
  <c r="G8547" i="8"/>
  <c r="H8547" i="8" s="1"/>
  <c r="G8543" i="8"/>
  <c r="H8543" i="8" s="1"/>
  <c r="G8539" i="8"/>
  <c r="H8539" i="8" s="1"/>
  <c r="G8535" i="8"/>
  <c r="H8535" i="8" s="1"/>
  <c r="G8531" i="8"/>
  <c r="H8531" i="8" s="1"/>
  <c r="G8527" i="8"/>
  <c r="H8527" i="8" s="1"/>
  <c r="G8523" i="8"/>
  <c r="H8523" i="8" s="1"/>
  <c r="G8519" i="8"/>
  <c r="H8519" i="8" s="1"/>
  <c r="G8515" i="8"/>
  <c r="H8515" i="8" s="1"/>
  <c r="G8511" i="8"/>
  <c r="H8511" i="8" s="1"/>
  <c r="G8507" i="8"/>
  <c r="H8507" i="8" s="1"/>
  <c r="G8503" i="8"/>
  <c r="H8503" i="8" s="1"/>
  <c r="G8499" i="8"/>
  <c r="H8499" i="8" s="1"/>
  <c r="G8495" i="8"/>
  <c r="H8495" i="8" s="1"/>
  <c r="G8491" i="8"/>
  <c r="H8491" i="8" s="1"/>
  <c r="G8487" i="8"/>
  <c r="H8487" i="8" s="1"/>
  <c r="G8483" i="8"/>
  <c r="H8483" i="8" s="1"/>
  <c r="G8479" i="8"/>
  <c r="H8479" i="8" s="1"/>
  <c r="G8475" i="8"/>
  <c r="H8475" i="8" s="1"/>
  <c r="G8471" i="8"/>
  <c r="H8471" i="8" s="1"/>
  <c r="G8574" i="8"/>
  <c r="H8574" i="8" s="1"/>
  <c r="G8570" i="8"/>
  <c r="H8570" i="8" s="1"/>
  <c r="G8566" i="8"/>
  <c r="H8566" i="8" s="1"/>
  <c r="G8562" i="8"/>
  <c r="H8562" i="8" s="1"/>
  <c r="G8558" i="8"/>
  <c r="H8558" i="8" s="1"/>
  <c r="G8554" i="8"/>
  <c r="H8554" i="8" s="1"/>
  <c r="G8550" i="8"/>
  <c r="H8550" i="8" s="1"/>
  <c r="G8546" i="8"/>
  <c r="H8546" i="8" s="1"/>
  <c r="G8542" i="8"/>
  <c r="H8542" i="8" s="1"/>
  <c r="G8538" i="8"/>
  <c r="H8538" i="8" s="1"/>
  <c r="G8534" i="8"/>
  <c r="H8534" i="8" s="1"/>
  <c r="G8530" i="8"/>
  <c r="H8530" i="8" s="1"/>
  <c r="G8526" i="8"/>
  <c r="H8526" i="8" s="1"/>
  <c r="G8522" i="8"/>
  <c r="H8522" i="8" s="1"/>
  <c r="G8518" i="8"/>
  <c r="H8518" i="8" s="1"/>
  <c r="G8514" i="8"/>
  <c r="H8514" i="8" s="1"/>
  <c r="G8510" i="8"/>
  <c r="H8510" i="8" s="1"/>
  <c r="G8506" i="8"/>
  <c r="H8506" i="8" s="1"/>
  <c r="G8502" i="8"/>
  <c r="H8502" i="8" s="1"/>
  <c r="G8498" i="8"/>
  <c r="H8498" i="8" s="1"/>
  <c r="G8494" i="8"/>
  <c r="H8494" i="8" s="1"/>
  <c r="G8490" i="8"/>
  <c r="H8490" i="8" s="1"/>
  <c r="G8486" i="8"/>
  <c r="H8486" i="8" s="1"/>
  <c r="G8482" i="8"/>
  <c r="H8482" i="8" s="1"/>
  <c r="G8478" i="8"/>
  <c r="H8478" i="8" s="1"/>
  <c r="G8474" i="8"/>
  <c r="H8474" i="8" s="1"/>
  <c r="G8470" i="8"/>
  <c r="H8470" i="8" s="1"/>
  <c r="G8604" i="8"/>
  <c r="H8604" i="8" s="1"/>
  <c r="G8588" i="8"/>
  <c r="H8588" i="8" s="1"/>
  <c r="G8572" i="8"/>
  <c r="H8572" i="8" s="1"/>
  <c r="G8568" i="8"/>
  <c r="H8568" i="8" s="1"/>
  <c r="G8564" i="8"/>
  <c r="H8564" i="8" s="1"/>
  <c r="G8560" i="8"/>
  <c r="H8560" i="8" s="1"/>
  <c r="G8556" i="8"/>
  <c r="H8556" i="8" s="1"/>
  <c r="G8552" i="8"/>
  <c r="H8552" i="8" s="1"/>
  <c r="G8548" i="8"/>
  <c r="H8548" i="8" s="1"/>
  <c r="G8544" i="8"/>
  <c r="H8544" i="8" s="1"/>
  <c r="G8540" i="8"/>
  <c r="H8540" i="8" s="1"/>
  <c r="G8536" i="8"/>
  <c r="H8536" i="8" s="1"/>
  <c r="G8532" i="8"/>
  <c r="H8532" i="8" s="1"/>
  <c r="G8528" i="8"/>
  <c r="H8528" i="8" s="1"/>
  <c r="G8524" i="8"/>
  <c r="H8524" i="8" s="1"/>
  <c r="G8520" i="8"/>
  <c r="H8520" i="8" s="1"/>
  <c r="G8516" i="8"/>
  <c r="H8516" i="8" s="1"/>
  <c r="G8512" i="8"/>
  <c r="H8512" i="8" s="1"/>
  <c r="G8508" i="8"/>
  <c r="H8508" i="8" s="1"/>
  <c r="G8504" i="8"/>
  <c r="H8504" i="8" s="1"/>
  <c r="G8500" i="8"/>
  <c r="H8500" i="8" s="1"/>
  <c r="G8496" i="8"/>
  <c r="H8496" i="8" s="1"/>
  <c r="G8492" i="8"/>
  <c r="H8492" i="8" s="1"/>
  <c r="G8488" i="8"/>
  <c r="H8488" i="8" s="1"/>
  <c r="G8484" i="8"/>
  <c r="H8484" i="8" s="1"/>
  <c r="G8480" i="8"/>
  <c r="H8480" i="8" s="1"/>
  <c r="G8476" i="8"/>
  <c r="H8476" i="8" s="1"/>
  <c r="G8472" i="8"/>
  <c r="H8472" i="8" s="1"/>
  <c r="G8468" i="8"/>
  <c r="H8468" i="8" s="1"/>
  <c r="G8465" i="8"/>
  <c r="H8465" i="8" s="1"/>
  <c r="G8461" i="8"/>
  <c r="H8461" i="8" s="1"/>
  <c r="G8457" i="8"/>
  <c r="H8457" i="8" s="1"/>
  <c r="G8453" i="8"/>
  <c r="H8453" i="8" s="1"/>
  <c r="G8449" i="8"/>
  <c r="H8449" i="8" s="1"/>
  <c r="G8445" i="8"/>
  <c r="H8445" i="8" s="1"/>
  <c r="G8441" i="8"/>
  <c r="H8441" i="8" s="1"/>
  <c r="G8437" i="8"/>
  <c r="H8437" i="8" s="1"/>
  <c r="G8433" i="8"/>
  <c r="H8433" i="8" s="1"/>
  <c r="G8429" i="8"/>
  <c r="H8429" i="8" s="1"/>
  <c r="G8425" i="8"/>
  <c r="H8425" i="8" s="1"/>
  <c r="G8421" i="8"/>
  <c r="H8421" i="8" s="1"/>
  <c r="G8417" i="8"/>
  <c r="H8417" i="8" s="1"/>
  <c r="G8413" i="8"/>
  <c r="H8413" i="8" s="1"/>
  <c r="G8409" i="8"/>
  <c r="H8409" i="8" s="1"/>
  <c r="G8405" i="8"/>
  <c r="H8405" i="8" s="1"/>
  <c r="G8401" i="8"/>
  <c r="H8401" i="8" s="1"/>
  <c r="G8397" i="8"/>
  <c r="H8397" i="8" s="1"/>
  <c r="G8393" i="8"/>
  <c r="H8393" i="8" s="1"/>
  <c r="G8389" i="8"/>
  <c r="H8389" i="8" s="1"/>
  <c r="G8385" i="8"/>
  <c r="H8385" i="8" s="1"/>
  <c r="G8577" i="8"/>
  <c r="H8577" i="8" s="1"/>
  <c r="G8573" i="8"/>
  <c r="H8573" i="8" s="1"/>
  <c r="G8569" i="8"/>
  <c r="H8569" i="8" s="1"/>
  <c r="G8565" i="8"/>
  <c r="H8565" i="8" s="1"/>
  <c r="G8561" i="8"/>
  <c r="H8561" i="8" s="1"/>
  <c r="G8557" i="8"/>
  <c r="H8557" i="8" s="1"/>
  <c r="G8553" i="8"/>
  <c r="H8553" i="8" s="1"/>
  <c r="G8549" i="8"/>
  <c r="H8549" i="8" s="1"/>
  <c r="G8545" i="8"/>
  <c r="H8545" i="8" s="1"/>
  <c r="G8541" i="8"/>
  <c r="H8541" i="8" s="1"/>
  <c r="G8537" i="8"/>
  <c r="H8537" i="8" s="1"/>
  <c r="G8533" i="8"/>
  <c r="H8533" i="8" s="1"/>
  <c r="G8529" i="8"/>
  <c r="H8529" i="8" s="1"/>
  <c r="G8525" i="8"/>
  <c r="H8525" i="8" s="1"/>
  <c r="G8521" i="8"/>
  <c r="H8521" i="8" s="1"/>
  <c r="G8517" i="8"/>
  <c r="H8517" i="8" s="1"/>
  <c r="G8513" i="8"/>
  <c r="H8513" i="8" s="1"/>
  <c r="G8509" i="8"/>
  <c r="H8509" i="8" s="1"/>
  <c r="G8505" i="8"/>
  <c r="H8505" i="8" s="1"/>
  <c r="G8501" i="8"/>
  <c r="H8501" i="8" s="1"/>
  <c r="G8497" i="8"/>
  <c r="H8497" i="8" s="1"/>
  <c r="G8493" i="8"/>
  <c r="H8493" i="8" s="1"/>
  <c r="G8489" i="8"/>
  <c r="H8489" i="8" s="1"/>
  <c r="G8485" i="8"/>
  <c r="H8485" i="8" s="1"/>
  <c r="G8481" i="8"/>
  <c r="H8481" i="8" s="1"/>
  <c r="G8477" i="8"/>
  <c r="H8477" i="8" s="1"/>
  <c r="G8473" i="8"/>
  <c r="H8473" i="8" s="1"/>
  <c r="G8469" i="8"/>
  <c r="H8469" i="8" s="1"/>
  <c r="G8464" i="8"/>
  <c r="H8464" i="8" s="1"/>
  <c r="G8460" i="8"/>
  <c r="H8460" i="8" s="1"/>
  <c r="G8456" i="8"/>
  <c r="H8456" i="8" s="1"/>
  <c r="G8452" i="8"/>
  <c r="H8452" i="8" s="1"/>
  <c r="G8448" i="8"/>
  <c r="H8448" i="8" s="1"/>
  <c r="G8444" i="8"/>
  <c r="H8444" i="8" s="1"/>
  <c r="G8440" i="8"/>
  <c r="H8440" i="8" s="1"/>
  <c r="G8436" i="8"/>
  <c r="H8436" i="8" s="1"/>
  <c r="G8432" i="8"/>
  <c r="H8432" i="8" s="1"/>
  <c r="G8428" i="8"/>
  <c r="H8428" i="8" s="1"/>
  <c r="G8424" i="8"/>
  <c r="H8424" i="8" s="1"/>
  <c r="G8420" i="8"/>
  <c r="H8420" i="8" s="1"/>
  <c r="G8416" i="8"/>
  <c r="H8416" i="8" s="1"/>
  <c r="G8412" i="8"/>
  <c r="H8412" i="8" s="1"/>
  <c r="G8408" i="8"/>
  <c r="H8408" i="8" s="1"/>
  <c r="G8404" i="8"/>
  <c r="H8404" i="8" s="1"/>
  <c r="G8596" i="8"/>
  <c r="H8596" i="8" s="1"/>
  <c r="G8466" i="8"/>
  <c r="H8466" i="8" s="1"/>
  <c r="G8462" i="8"/>
  <c r="H8462" i="8" s="1"/>
  <c r="G8458" i="8"/>
  <c r="H8458" i="8" s="1"/>
  <c r="G8454" i="8"/>
  <c r="H8454" i="8" s="1"/>
  <c r="G8450" i="8"/>
  <c r="H8450" i="8" s="1"/>
  <c r="G8446" i="8"/>
  <c r="H8446" i="8" s="1"/>
  <c r="G8442" i="8"/>
  <c r="H8442" i="8" s="1"/>
  <c r="G8438" i="8"/>
  <c r="H8438" i="8" s="1"/>
  <c r="G8434" i="8"/>
  <c r="H8434" i="8" s="1"/>
  <c r="G8430" i="8"/>
  <c r="H8430" i="8" s="1"/>
  <c r="G8426" i="8"/>
  <c r="H8426" i="8" s="1"/>
  <c r="G8467" i="8"/>
  <c r="H8467" i="8" s="1"/>
  <c r="G8463" i="8"/>
  <c r="H8463" i="8" s="1"/>
  <c r="G8459" i="8"/>
  <c r="H8459" i="8" s="1"/>
  <c r="G8455" i="8"/>
  <c r="H8455" i="8" s="1"/>
  <c r="G8451" i="8"/>
  <c r="H8451" i="8" s="1"/>
  <c r="G8447" i="8"/>
  <c r="H8447" i="8" s="1"/>
  <c r="G8443" i="8"/>
  <c r="H8443" i="8" s="1"/>
  <c r="G8439" i="8"/>
  <c r="H8439" i="8" s="1"/>
  <c r="G8435" i="8"/>
  <c r="H8435" i="8" s="1"/>
  <c r="G8431" i="8"/>
  <c r="H8431" i="8" s="1"/>
  <c r="G8427" i="8"/>
  <c r="H8427" i="8" s="1"/>
  <c r="G8423" i="8"/>
  <c r="H8423" i="8" s="1"/>
  <c r="G8419" i="8"/>
  <c r="H8419" i="8" s="1"/>
  <c r="G8415" i="8"/>
  <c r="H8415" i="8" s="1"/>
  <c r="G8411" i="8"/>
  <c r="H8411" i="8" s="1"/>
  <c r="G8407" i="8"/>
  <c r="H8407" i="8" s="1"/>
  <c r="G8403" i="8"/>
  <c r="H8403" i="8" s="1"/>
  <c r="G8399" i="8"/>
  <c r="H8399" i="8" s="1"/>
  <c r="G8396" i="8"/>
  <c r="H8396" i="8" s="1"/>
  <c r="G8394" i="8"/>
  <c r="H8394" i="8" s="1"/>
  <c r="G8391" i="8"/>
  <c r="H8391" i="8" s="1"/>
  <c r="G8388" i="8"/>
  <c r="H8388" i="8" s="1"/>
  <c r="G8386" i="8"/>
  <c r="H8386" i="8" s="1"/>
  <c r="G8382" i="8"/>
  <c r="H8382" i="8" s="1"/>
  <c r="G8378" i="8"/>
  <c r="H8378" i="8" s="1"/>
  <c r="G8374" i="8"/>
  <c r="H8374" i="8" s="1"/>
  <c r="G8370" i="8"/>
  <c r="H8370" i="8" s="1"/>
  <c r="G8366" i="8"/>
  <c r="H8366" i="8" s="1"/>
  <c r="G8362" i="8"/>
  <c r="H8362" i="8" s="1"/>
  <c r="G8358" i="8"/>
  <c r="H8358" i="8" s="1"/>
  <c r="G8354" i="8"/>
  <c r="H8354" i="8" s="1"/>
  <c r="G8350" i="8"/>
  <c r="H8350" i="8" s="1"/>
  <c r="G8346" i="8"/>
  <c r="H8346" i="8" s="1"/>
  <c r="G8342" i="8"/>
  <c r="H8342" i="8" s="1"/>
  <c r="G8338" i="8"/>
  <c r="H8338" i="8" s="1"/>
  <c r="G8334" i="8"/>
  <c r="H8334" i="8" s="1"/>
  <c r="G8330" i="8"/>
  <c r="H8330" i="8" s="1"/>
  <c r="G8326" i="8"/>
  <c r="H8326" i="8" s="1"/>
  <c r="G8322" i="8"/>
  <c r="H8322" i="8" s="1"/>
  <c r="G8318" i="8"/>
  <c r="H8318" i="8" s="1"/>
  <c r="G8314" i="8"/>
  <c r="H8314" i="8" s="1"/>
  <c r="G8310" i="8"/>
  <c r="H8310" i="8" s="1"/>
  <c r="G8306" i="8"/>
  <c r="H8306" i="8" s="1"/>
  <c r="G8302" i="8"/>
  <c r="H8302" i="8" s="1"/>
  <c r="G8298" i="8"/>
  <c r="H8298" i="8" s="1"/>
  <c r="G8294" i="8"/>
  <c r="H8294" i="8" s="1"/>
  <c r="G8580" i="8"/>
  <c r="H8580" i="8" s="1"/>
  <c r="G8381" i="8"/>
  <c r="H8381" i="8" s="1"/>
  <c r="G8377" i="8"/>
  <c r="H8377" i="8" s="1"/>
  <c r="G8373" i="8"/>
  <c r="H8373" i="8" s="1"/>
  <c r="G8369" i="8"/>
  <c r="H8369" i="8" s="1"/>
  <c r="G8365" i="8"/>
  <c r="H8365" i="8" s="1"/>
  <c r="G8361" i="8"/>
  <c r="H8361" i="8" s="1"/>
  <c r="G8357" i="8"/>
  <c r="H8357" i="8" s="1"/>
  <c r="G8353" i="8"/>
  <c r="H8353" i="8" s="1"/>
  <c r="G8349" i="8"/>
  <c r="H8349" i="8" s="1"/>
  <c r="G8345" i="8"/>
  <c r="H8345" i="8" s="1"/>
  <c r="G8341" i="8"/>
  <c r="H8341" i="8" s="1"/>
  <c r="G8337" i="8"/>
  <c r="H8337" i="8" s="1"/>
  <c r="G8333" i="8"/>
  <c r="H8333" i="8" s="1"/>
  <c r="G8329" i="8"/>
  <c r="H8329" i="8" s="1"/>
  <c r="G8325" i="8"/>
  <c r="H8325" i="8" s="1"/>
  <c r="G8321" i="8"/>
  <c r="H8321" i="8" s="1"/>
  <c r="G8422" i="8"/>
  <c r="H8422" i="8" s="1"/>
  <c r="G8406" i="8"/>
  <c r="H8406" i="8" s="1"/>
  <c r="G8398" i="8"/>
  <c r="H8398" i="8" s="1"/>
  <c r="G8395" i="8"/>
  <c r="H8395" i="8" s="1"/>
  <c r="G8288" i="8"/>
  <c r="H8288" i="8" s="1"/>
  <c r="G8284" i="8"/>
  <c r="H8284" i="8" s="1"/>
  <c r="G8280" i="8"/>
  <c r="H8280" i="8" s="1"/>
  <c r="G8276" i="8"/>
  <c r="H8276" i="8" s="1"/>
  <c r="G8272" i="8"/>
  <c r="H8272" i="8" s="1"/>
  <c r="G8268" i="8"/>
  <c r="H8268" i="8" s="1"/>
  <c r="G8264" i="8"/>
  <c r="H8264" i="8" s="1"/>
  <c r="G8260" i="8"/>
  <c r="H8260" i="8" s="1"/>
  <c r="G8256" i="8"/>
  <c r="H8256" i="8" s="1"/>
  <c r="G8252" i="8"/>
  <c r="H8252" i="8" s="1"/>
  <c r="G8248" i="8"/>
  <c r="H8248" i="8" s="1"/>
  <c r="G8244" i="8"/>
  <c r="H8244" i="8" s="1"/>
  <c r="G8240" i="8"/>
  <c r="H8240" i="8" s="1"/>
  <c r="G8236" i="8"/>
  <c r="H8236" i="8" s="1"/>
  <c r="G8232" i="8"/>
  <c r="H8232" i="8" s="1"/>
  <c r="G8228" i="8"/>
  <c r="H8228" i="8" s="1"/>
  <c r="G8224" i="8"/>
  <c r="H8224" i="8" s="1"/>
  <c r="G8220" i="8"/>
  <c r="H8220" i="8" s="1"/>
  <c r="G8216" i="8"/>
  <c r="H8216" i="8" s="1"/>
  <c r="G8212" i="8"/>
  <c r="H8212" i="8" s="1"/>
  <c r="G8208" i="8"/>
  <c r="H8208" i="8" s="1"/>
  <c r="G8204" i="8"/>
  <c r="H8204" i="8" s="1"/>
  <c r="G8200" i="8"/>
  <c r="H8200" i="8" s="1"/>
  <c r="G8196" i="8"/>
  <c r="H8196" i="8" s="1"/>
  <c r="G8192" i="8"/>
  <c r="H8192" i="8" s="1"/>
  <c r="G8188" i="8"/>
  <c r="H8188" i="8" s="1"/>
  <c r="G8184" i="8"/>
  <c r="H8184" i="8" s="1"/>
  <c r="G8180" i="8"/>
  <c r="H8180" i="8" s="1"/>
  <c r="G8176" i="8"/>
  <c r="H8176" i="8" s="1"/>
  <c r="G8172" i="8"/>
  <c r="H8172" i="8" s="1"/>
  <c r="G8168" i="8"/>
  <c r="H8168" i="8" s="1"/>
  <c r="G8164" i="8"/>
  <c r="H8164" i="8" s="1"/>
  <c r="G8160" i="8"/>
  <c r="H8160" i="8" s="1"/>
  <c r="G8156" i="8"/>
  <c r="H8156" i="8" s="1"/>
  <c r="G8152" i="8"/>
  <c r="H8152" i="8" s="1"/>
  <c r="G8148" i="8"/>
  <c r="H8148" i="8" s="1"/>
  <c r="G8144" i="8"/>
  <c r="H8144" i="8" s="1"/>
  <c r="G8140" i="8"/>
  <c r="H8140" i="8" s="1"/>
  <c r="G8136" i="8"/>
  <c r="H8136" i="8" s="1"/>
  <c r="G8132" i="8"/>
  <c r="H8132" i="8" s="1"/>
  <c r="G8128" i="8"/>
  <c r="H8128" i="8" s="1"/>
  <c r="G8124" i="8"/>
  <c r="H8124" i="8" s="1"/>
  <c r="G8120" i="8"/>
  <c r="H8120" i="8" s="1"/>
  <c r="G8116" i="8"/>
  <c r="H8116" i="8" s="1"/>
  <c r="G8112" i="8"/>
  <c r="H8112" i="8" s="1"/>
  <c r="G8410" i="8"/>
  <c r="H8410" i="8" s="1"/>
  <c r="G8392" i="8"/>
  <c r="H8392" i="8" s="1"/>
  <c r="G8317" i="8"/>
  <c r="H8317" i="8" s="1"/>
  <c r="G8315" i="8"/>
  <c r="H8315" i="8" s="1"/>
  <c r="G8312" i="8"/>
  <c r="H8312" i="8" s="1"/>
  <c r="G8309" i="8"/>
  <c r="H8309" i="8" s="1"/>
  <c r="G8307" i="8"/>
  <c r="H8307" i="8" s="1"/>
  <c r="G8304" i="8"/>
  <c r="H8304" i="8" s="1"/>
  <c r="G8301" i="8"/>
  <c r="H8301" i="8" s="1"/>
  <c r="G8299" i="8"/>
  <c r="H8299" i="8" s="1"/>
  <c r="G8296" i="8"/>
  <c r="H8296" i="8" s="1"/>
  <c r="G8293" i="8"/>
  <c r="H8293" i="8" s="1"/>
  <c r="G8291" i="8"/>
  <c r="H8291" i="8" s="1"/>
  <c r="G8287" i="8"/>
  <c r="H8287" i="8" s="1"/>
  <c r="G8283" i="8"/>
  <c r="H8283" i="8" s="1"/>
  <c r="G8279" i="8"/>
  <c r="H8279" i="8" s="1"/>
  <c r="G8275" i="8"/>
  <c r="H8275" i="8" s="1"/>
  <c r="G8271" i="8"/>
  <c r="H8271" i="8" s="1"/>
  <c r="G8267" i="8"/>
  <c r="H8267" i="8" s="1"/>
  <c r="G8263" i="8"/>
  <c r="H8263" i="8" s="1"/>
  <c r="G8259" i="8"/>
  <c r="H8259" i="8" s="1"/>
  <c r="G8255" i="8"/>
  <c r="H8255" i="8" s="1"/>
  <c r="G8251" i="8"/>
  <c r="H8251" i="8" s="1"/>
  <c r="G8247" i="8"/>
  <c r="H8247" i="8" s="1"/>
  <c r="G8243" i="8"/>
  <c r="H8243" i="8" s="1"/>
  <c r="G8239" i="8"/>
  <c r="H8239" i="8" s="1"/>
  <c r="G8235" i="8"/>
  <c r="H8235" i="8" s="1"/>
  <c r="G8231" i="8"/>
  <c r="H8231" i="8" s="1"/>
  <c r="G8227" i="8"/>
  <c r="H8227" i="8" s="1"/>
  <c r="G8223" i="8"/>
  <c r="H8223" i="8" s="1"/>
  <c r="G8219" i="8"/>
  <c r="H8219" i="8" s="1"/>
  <c r="G8215" i="8"/>
  <c r="H8215" i="8" s="1"/>
  <c r="G8211" i="8"/>
  <c r="H8211" i="8" s="1"/>
  <c r="G8207" i="8"/>
  <c r="H8207" i="8" s="1"/>
  <c r="G8203" i="8"/>
  <c r="H8203" i="8" s="1"/>
  <c r="G8199" i="8"/>
  <c r="H8199" i="8" s="1"/>
  <c r="G8195" i="8"/>
  <c r="H8195" i="8" s="1"/>
  <c r="G8191" i="8"/>
  <c r="H8191" i="8" s="1"/>
  <c r="G8187" i="8"/>
  <c r="H8187" i="8" s="1"/>
  <c r="G8183" i="8"/>
  <c r="H8183" i="8" s="1"/>
  <c r="G8179" i="8"/>
  <c r="H8179" i="8" s="1"/>
  <c r="G8175" i="8"/>
  <c r="H8175" i="8" s="1"/>
  <c r="G8171" i="8"/>
  <c r="H8171" i="8" s="1"/>
  <c r="G8167" i="8"/>
  <c r="H8167" i="8" s="1"/>
  <c r="G8163" i="8"/>
  <c r="H8163" i="8" s="1"/>
  <c r="G8159" i="8"/>
  <c r="H8159" i="8" s="1"/>
  <c r="G8155" i="8"/>
  <c r="H8155" i="8" s="1"/>
  <c r="G8151" i="8"/>
  <c r="H8151" i="8" s="1"/>
  <c r="G8147" i="8"/>
  <c r="H8147" i="8" s="1"/>
  <c r="G8143" i="8"/>
  <c r="H8143" i="8" s="1"/>
  <c r="G8139" i="8"/>
  <c r="H8139" i="8" s="1"/>
  <c r="G8135" i="8"/>
  <c r="H8135" i="8" s="1"/>
  <c r="G8131" i="8"/>
  <c r="H8131" i="8" s="1"/>
  <c r="G8127" i="8"/>
  <c r="H8127" i="8" s="1"/>
  <c r="G8123" i="8"/>
  <c r="H8123" i="8" s="1"/>
  <c r="G8119" i="8"/>
  <c r="H8119" i="8" s="1"/>
  <c r="G8115" i="8"/>
  <c r="H8115" i="8" s="1"/>
  <c r="G8414" i="8"/>
  <c r="H8414" i="8" s="1"/>
  <c r="G8390" i="8"/>
  <c r="H8390" i="8" s="1"/>
  <c r="G8387" i="8"/>
  <c r="H8387" i="8" s="1"/>
  <c r="G8383" i="8"/>
  <c r="H8383" i="8" s="1"/>
  <c r="G8379" i="8"/>
  <c r="H8379" i="8" s="1"/>
  <c r="G8375" i="8"/>
  <c r="H8375" i="8" s="1"/>
  <c r="G8371" i="8"/>
  <c r="H8371" i="8" s="1"/>
  <c r="G8367" i="8"/>
  <c r="H8367" i="8" s="1"/>
  <c r="G8363" i="8"/>
  <c r="H8363" i="8" s="1"/>
  <c r="G8359" i="8"/>
  <c r="H8359" i="8" s="1"/>
  <c r="G8355" i="8"/>
  <c r="H8355" i="8" s="1"/>
  <c r="G8351" i="8"/>
  <c r="H8351" i="8" s="1"/>
  <c r="G8347" i="8"/>
  <c r="H8347" i="8" s="1"/>
  <c r="G8343" i="8"/>
  <c r="H8343" i="8" s="1"/>
  <c r="G8339" i="8"/>
  <c r="H8339" i="8" s="1"/>
  <c r="G8335" i="8"/>
  <c r="H8335" i="8" s="1"/>
  <c r="G8331" i="8"/>
  <c r="H8331" i="8" s="1"/>
  <c r="G8327" i="8"/>
  <c r="H8327" i="8" s="1"/>
  <c r="G8323" i="8"/>
  <c r="H8323" i="8" s="1"/>
  <c r="G8319" i="8"/>
  <c r="H8319" i="8" s="1"/>
  <c r="G8290" i="8"/>
  <c r="H8290" i="8" s="1"/>
  <c r="G8286" i="8"/>
  <c r="H8286" i="8" s="1"/>
  <c r="G8282" i="8"/>
  <c r="H8282" i="8" s="1"/>
  <c r="G8278" i="8"/>
  <c r="H8278" i="8" s="1"/>
  <c r="G8274" i="8"/>
  <c r="H8274" i="8" s="1"/>
  <c r="G8270" i="8"/>
  <c r="H8270" i="8" s="1"/>
  <c r="G8266" i="8"/>
  <c r="H8266" i="8" s="1"/>
  <c r="G8262" i="8"/>
  <c r="H8262" i="8" s="1"/>
  <c r="G8258" i="8"/>
  <c r="H8258" i="8" s="1"/>
  <c r="G8254" i="8"/>
  <c r="H8254" i="8" s="1"/>
  <c r="G8250" i="8"/>
  <c r="H8250" i="8" s="1"/>
  <c r="G8246" i="8"/>
  <c r="H8246" i="8" s="1"/>
  <c r="G8242" i="8"/>
  <c r="H8242" i="8" s="1"/>
  <c r="G8238" i="8"/>
  <c r="H8238" i="8" s="1"/>
  <c r="G8234" i="8"/>
  <c r="H8234" i="8" s="1"/>
  <c r="G8230" i="8"/>
  <c r="H8230" i="8" s="1"/>
  <c r="G8226" i="8"/>
  <c r="H8226" i="8" s="1"/>
  <c r="G8222" i="8"/>
  <c r="H8222" i="8" s="1"/>
  <c r="G8218" i="8"/>
  <c r="H8218" i="8" s="1"/>
  <c r="G8214" i="8"/>
  <c r="H8214" i="8" s="1"/>
  <c r="G8210" i="8"/>
  <c r="H8210" i="8" s="1"/>
  <c r="G8206" i="8"/>
  <c r="H8206" i="8" s="1"/>
  <c r="G8202" i="8"/>
  <c r="H8202" i="8" s="1"/>
  <c r="G8198" i="8"/>
  <c r="H8198" i="8" s="1"/>
  <c r="G8194" i="8"/>
  <c r="H8194" i="8" s="1"/>
  <c r="G8190" i="8"/>
  <c r="H8190" i="8" s="1"/>
  <c r="G8186" i="8"/>
  <c r="H8186" i="8" s="1"/>
  <c r="G8182" i="8"/>
  <c r="H8182" i="8" s="1"/>
  <c r="G8178" i="8"/>
  <c r="H8178" i="8" s="1"/>
  <c r="G8174" i="8"/>
  <c r="H8174" i="8" s="1"/>
  <c r="G8402" i="8"/>
  <c r="H8402" i="8" s="1"/>
  <c r="G8400" i="8"/>
  <c r="H8400" i="8" s="1"/>
  <c r="G8384" i="8"/>
  <c r="H8384" i="8" s="1"/>
  <c r="G8368" i="8"/>
  <c r="H8368" i="8" s="1"/>
  <c r="G8352" i="8"/>
  <c r="H8352" i="8" s="1"/>
  <c r="G8336" i="8"/>
  <c r="H8336" i="8" s="1"/>
  <c r="G8320" i="8"/>
  <c r="H8320" i="8" s="1"/>
  <c r="G8313" i="8"/>
  <c r="H8313" i="8" s="1"/>
  <c r="G8297" i="8"/>
  <c r="H8297" i="8" s="1"/>
  <c r="G8285" i="8"/>
  <c r="H8285" i="8" s="1"/>
  <c r="G8277" i="8"/>
  <c r="H8277" i="8" s="1"/>
  <c r="G8269" i="8"/>
  <c r="H8269" i="8" s="1"/>
  <c r="G8261" i="8"/>
  <c r="H8261" i="8" s="1"/>
  <c r="G8253" i="8"/>
  <c r="H8253" i="8" s="1"/>
  <c r="G8245" i="8"/>
  <c r="H8245" i="8" s="1"/>
  <c r="G8237" i="8"/>
  <c r="H8237" i="8" s="1"/>
  <c r="G8229" i="8"/>
  <c r="H8229" i="8" s="1"/>
  <c r="G8221" i="8"/>
  <c r="H8221" i="8" s="1"/>
  <c r="G8213" i="8"/>
  <c r="H8213" i="8" s="1"/>
  <c r="G8205" i="8"/>
  <c r="H8205" i="8" s="1"/>
  <c r="G8197" i="8"/>
  <c r="H8197" i="8" s="1"/>
  <c r="G8189" i="8"/>
  <c r="H8189" i="8" s="1"/>
  <c r="G8181" i="8"/>
  <c r="H8181" i="8" s="1"/>
  <c r="G8108" i="8"/>
  <c r="H8108" i="8" s="1"/>
  <c r="G8104" i="8"/>
  <c r="H8104" i="8" s="1"/>
  <c r="G8100" i="8"/>
  <c r="H8100" i="8" s="1"/>
  <c r="G8096" i="8"/>
  <c r="H8096" i="8" s="1"/>
  <c r="G8092" i="8"/>
  <c r="H8092" i="8" s="1"/>
  <c r="G8088" i="8"/>
  <c r="H8088" i="8" s="1"/>
  <c r="G8084" i="8"/>
  <c r="H8084" i="8" s="1"/>
  <c r="G8080" i="8"/>
  <c r="H8080" i="8" s="1"/>
  <c r="G8076" i="8"/>
  <c r="H8076" i="8" s="1"/>
  <c r="G8072" i="8"/>
  <c r="H8072" i="8" s="1"/>
  <c r="G8068" i="8"/>
  <c r="H8068" i="8" s="1"/>
  <c r="G8064" i="8"/>
  <c r="H8064" i="8" s="1"/>
  <c r="G8060" i="8"/>
  <c r="H8060" i="8" s="1"/>
  <c r="G8056" i="8"/>
  <c r="H8056" i="8" s="1"/>
  <c r="G8052" i="8"/>
  <c r="H8052" i="8" s="1"/>
  <c r="G8048" i="8"/>
  <c r="H8048" i="8" s="1"/>
  <c r="G8044" i="8"/>
  <c r="H8044" i="8" s="1"/>
  <c r="G8040" i="8"/>
  <c r="H8040" i="8" s="1"/>
  <c r="G8036" i="8"/>
  <c r="H8036" i="8" s="1"/>
  <c r="G8032" i="8"/>
  <c r="H8032" i="8" s="1"/>
  <c r="G8028" i="8"/>
  <c r="H8028" i="8" s="1"/>
  <c r="G8024" i="8"/>
  <c r="H8024" i="8" s="1"/>
  <c r="G8020" i="8"/>
  <c r="H8020" i="8" s="1"/>
  <c r="G8016" i="8"/>
  <c r="H8016" i="8" s="1"/>
  <c r="G8418" i="8"/>
  <c r="H8418" i="8" s="1"/>
  <c r="G8380" i="8"/>
  <c r="H8380" i="8" s="1"/>
  <c r="G8364" i="8"/>
  <c r="H8364" i="8" s="1"/>
  <c r="G8348" i="8"/>
  <c r="H8348" i="8" s="1"/>
  <c r="G8332" i="8"/>
  <c r="H8332" i="8" s="1"/>
  <c r="G8316" i="8"/>
  <c r="H8316" i="8" s="1"/>
  <c r="G8311" i="8"/>
  <c r="H8311" i="8" s="1"/>
  <c r="G8300" i="8"/>
  <c r="H8300" i="8" s="1"/>
  <c r="G8295" i="8"/>
  <c r="H8295" i="8" s="1"/>
  <c r="G8173" i="8"/>
  <c r="H8173" i="8" s="1"/>
  <c r="G8169" i="8"/>
  <c r="H8169" i="8" s="1"/>
  <c r="G8165" i="8"/>
  <c r="H8165" i="8" s="1"/>
  <c r="G8161" i="8"/>
  <c r="H8161" i="8" s="1"/>
  <c r="G8157" i="8"/>
  <c r="H8157" i="8" s="1"/>
  <c r="G8153" i="8"/>
  <c r="H8153" i="8" s="1"/>
  <c r="G8149" i="8"/>
  <c r="H8149" i="8" s="1"/>
  <c r="G8145" i="8"/>
  <c r="H8145" i="8" s="1"/>
  <c r="G8141" i="8"/>
  <c r="H8141" i="8" s="1"/>
  <c r="G8137" i="8"/>
  <c r="H8137" i="8" s="1"/>
  <c r="G8133" i="8"/>
  <c r="H8133" i="8" s="1"/>
  <c r="G8129" i="8"/>
  <c r="H8129" i="8" s="1"/>
  <c r="G8125" i="8"/>
  <c r="H8125" i="8" s="1"/>
  <c r="G8121" i="8"/>
  <c r="H8121" i="8" s="1"/>
  <c r="G8117" i="8"/>
  <c r="H8117" i="8" s="1"/>
  <c r="G8113" i="8"/>
  <c r="H8113" i="8" s="1"/>
  <c r="G8110" i="8"/>
  <c r="H8110" i="8" s="1"/>
  <c r="G8107" i="8"/>
  <c r="H8107" i="8" s="1"/>
  <c r="G8103" i="8"/>
  <c r="H8103" i="8" s="1"/>
  <c r="G8099" i="8"/>
  <c r="H8099" i="8" s="1"/>
  <c r="G8095" i="8"/>
  <c r="H8095" i="8" s="1"/>
  <c r="G8091" i="8"/>
  <c r="H8091" i="8" s="1"/>
  <c r="G8087" i="8"/>
  <c r="H8087" i="8" s="1"/>
  <c r="G8083" i="8"/>
  <c r="H8083" i="8" s="1"/>
  <c r="G8079" i="8"/>
  <c r="H8079" i="8" s="1"/>
  <c r="G8075" i="8"/>
  <c r="H8075" i="8" s="1"/>
  <c r="G8071" i="8"/>
  <c r="H8071" i="8" s="1"/>
  <c r="G8067" i="8"/>
  <c r="H8067" i="8" s="1"/>
  <c r="G8063" i="8"/>
  <c r="H8063" i="8" s="1"/>
  <c r="G8059" i="8"/>
  <c r="H8059" i="8" s="1"/>
  <c r="G8055" i="8"/>
  <c r="H8055" i="8" s="1"/>
  <c r="G8051" i="8"/>
  <c r="H8051" i="8" s="1"/>
  <c r="G8047" i="8"/>
  <c r="H8047" i="8" s="1"/>
  <c r="G8043" i="8"/>
  <c r="H8043" i="8" s="1"/>
  <c r="G8039" i="8"/>
  <c r="H8039" i="8" s="1"/>
  <c r="G8035" i="8"/>
  <c r="H8035" i="8" s="1"/>
  <c r="G8031" i="8"/>
  <c r="H8031" i="8" s="1"/>
  <c r="G8027" i="8"/>
  <c r="H8027" i="8" s="1"/>
  <c r="G8023" i="8"/>
  <c r="H8023" i="8" s="1"/>
  <c r="G8019" i="8"/>
  <c r="H8019" i="8" s="1"/>
  <c r="G8015" i="8"/>
  <c r="H8015" i="8" s="1"/>
  <c r="G8011" i="8"/>
  <c r="H8011" i="8" s="1"/>
  <c r="G8007" i="8"/>
  <c r="H8007" i="8" s="1"/>
  <c r="G8003" i="8"/>
  <c r="H8003" i="8" s="1"/>
  <c r="G7999" i="8"/>
  <c r="H7999" i="8" s="1"/>
  <c r="G7995" i="8"/>
  <c r="H7995" i="8" s="1"/>
  <c r="G7991" i="8"/>
  <c r="H7991" i="8" s="1"/>
  <c r="G7987" i="8"/>
  <c r="H7987" i="8" s="1"/>
  <c r="G7983" i="8"/>
  <c r="H7983" i="8" s="1"/>
  <c r="G7979" i="8"/>
  <c r="H7979" i="8" s="1"/>
  <c r="G7975" i="8"/>
  <c r="H7975" i="8" s="1"/>
  <c r="G7971" i="8"/>
  <c r="H7971" i="8" s="1"/>
  <c r="G7967" i="8"/>
  <c r="H7967" i="8" s="1"/>
  <c r="G7963" i="8"/>
  <c r="H7963" i="8" s="1"/>
  <c r="G7959" i="8"/>
  <c r="H7959" i="8" s="1"/>
  <c r="G7955" i="8"/>
  <c r="H7955" i="8" s="1"/>
  <c r="G7951" i="8"/>
  <c r="H7951" i="8" s="1"/>
  <c r="G7947" i="8"/>
  <c r="H7947" i="8" s="1"/>
  <c r="G7943" i="8"/>
  <c r="H7943" i="8" s="1"/>
  <c r="G7939" i="8"/>
  <c r="H7939" i="8" s="1"/>
  <c r="G7935" i="8"/>
  <c r="H7935" i="8" s="1"/>
  <c r="G7931" i="8"/>
  <c r="H7931" i="8" s="1"/>
  <c r="G7927" i="8"/>
  <c r="H7927" i="8" s="1"/>
  <c r="G7923" i="8"/>
  <c r="H7923" i="8" s="1"/>
  <c r="G7919" i="8"/>
  <c r="H7919" i="8" s="1"/>
  <c r="G7915" i="8"/>
  <c r="H7915" i="8" s="1"/>
  <c r="G7911" i="8"/>
  <c r="H7911" i="8" s="1"/>
  <c r="G7907" i="8"/>
  <c r="H7907" i="8" s="1"/>
  <c r="G7903" i="8"/>
  <c r="H7903" i="8" s="1"/>
  <c r="G7899" i="8"/>
  <c r="H7899" i="8" s="1"/>
  <c r="G7895" i="8"/>
  <c r="H7895" i="8" s="1"/>
  <c r="G7891" i="8"/>
  <c r="H7891" i="8" s="1"/>
  <c r="G7887" i="8"/>
  <c r="H7887" i="8" s="1"/>
  <c r="G7883" i="8"/>
  <c r="H7883" i="8" s="1"/>
  <c r="G7879" i="8"/>
  <c r="H7879" i="8" s="1"/>
  <c r="G7875" i="8"/>
  <c r="H7875" i="8" s="1"/>
  <c r="G7871" i="8"/>
  <c r="H7871" i="8" s="1"/>
  <c r="G7867" i="8"/>
  <c r="H7867" i="8" s="1"/>
  <c r="G7863" i="8"/>
  <c r="H7863" i="8" s="1"/>
  <c r="G8376" i="8"/>
  <c r="H8376" i="8" s="1"/>
  <c r="G8360" i="8"/>
  <c r="H8360" i="8" s="1"/>
  <c r="G8344" i="8"/>
  <c r="H8344" i="8" s="1"/>
  <c r="G8328" i="8"/>
  <c r="H8328" i="8" s="1"/>
  <c r="G8305" i="8"/>
  <c r="H8305" i="8" s="1"/>
  <c r="G8289" i="8"/>
  <c r="H8289" i="8" s="1"/>
  <c r="G8281" i="8"/>
  <c r="H8281" i="8" s="1"/>
  <c r="G8273" i="8"/>
  <c r="H8273" i="8" s="1"/>
  <c r="G8265" i="8"/>
  <c r="H8265" i="8" s="1"/>
  <c r="G8257" i="8"/>
  <c r="H8257" i="8" s="1"/>
  <c r="G8249" i="8"/>
  <c r="H8249" i="8" s="1"/>
  <c r="G8241" i="8"/>
  <c r="H8241" i="8" s="1"/>
  <c r="G8233" i="8"/>
  <c r="H8233" i="8" s="1"/>
  <c r="G8225" i="8"/>
  <c r="H8225" i="8" s="1"/>
  <c r="G8217" i="8"/>
  <c r="H8217" i="8" s="1"/>
  <c r="G8209" i="8"/>
  <c r="H8209" i="8" s="1"/>
  <c r="G8201" i="8"/>
  <c r="H8201" i="8" s="1"/>
  <c r="G8193" i="8"/>
  <c r="H8193" i="8" s="1"/>
  <c r="G8185" i="8"/>
  <c r="H8185" i="8" s="1"/>
  <c r="G8177" i="8"/>
  <c r="H8177" i="8" s="1"/>
  <c r="G8170" i="8"/>
  <c r="H8170" i="8" s="1"/>
  <c r="G8166" i="8"/>
  <c r="H8166" i="8" s="1"/>
  <c r="G8162" i="8"/>
  <c r="H8162" i="8" s="1"/>
  <c r="G8158" i="8"/>
  <c r="H8158" i="8" s="1"/>
  <c r="G8154" i="8"/>
  <c r="H8154" i="8" s="1"/>
  <c r="G8150" i="8"/>
  <c r="H8150" i="8" s="1"/>
  <c r="G8146" i="8"/>
  <c r="H8146" i="8" s="1"/>
  <c r="G8142" i="8"/>
  <c r="H8142" i="8" s="1"/>
  <c r="G8138" i="8"/>
  <c r="H8138" i="8" s="1"/>
  <c r="G8134" i="8"/>
  <c r="H8134" i="8" s="1"/>
  <c r="G8130" i="8"/>
  <c r="H8130" i="8" s="1"/>
  <c r="G8126" i="8"/>
  <c r="H8126" i="8" s="1"/>
  <c r="G8122" i="8"/>
  <c r="H8122" i="8" s="1"/>
  <c r="G8118" i="8"/>
  <c r="H8118" i="8" s="1"/>
  <c r="G8114" i="8"/>
  <c r="H8114" i="8" s="1"/>
  <c r="G8106" i="8"/>
  <c r="H8106" i="8" s="1"/>
  <c r="G8102" i="8"/>
  <c r="H8102" i="8" s="1"/>
  <c r="G8098" i="8"/>
  <c r="H8098" i="8" s="1"/>
  <c r="G8094" i="8"/>
  <c r="H8094" i="8" s="1"/>
  <c r="G8090" i="8"/>
  <c r="H8090" i="8" s="1"/>
  <c r="G8086" i="8"/>
  <c r="H8086" i="8" s="1"/>
  <c r="G8082" i="8"/>
  <c r="H8082" i="8" s="1"/>
  <c r="G8078" i="8"/>
  <c r="H8078" i="8" s="1"/>
  <c r="G8074" i="8"/>
  <c r="H8074" i="8" s="1"/>
  <c r="G8070" i="8"/>
  <c r="H8070" i="8" s="1"/>
  <c r="G8066" i="8"/>
  <c r="H8066" i="8" s="1"/>
  <c r="G8062" i="8"/>
  <c r="H8062" i="8" s="1"/>
  <c r="G8058" i="8"/>
  <c r="H8058" i="8" s="1"/>
  <c r="G8054" i="8"/>
  <c r="H8054" i="8" s="1"/>
  <c r="G8050" i="8"/>
  <c r="H8050" i="8" s="1"/>
  <c r="G8046" i="8"/>
  <c r="H8046" i="8" s="1"/>
  <c r="G8042" i="8"/>
  <c r="H8042" i="8" s="1"/>
  <c r="G8038" i="8"/>
  <c r="H8038" i="8" s="1"/>
  <c r="G8034" i="8"/>
  <c r="H8034" i="8" s="1"/>
  <c r="G8030" i="8"/>
  <c r="H8030" i="8" s="1"/>
  <c r="G8026" i="8"/>
  <c r="H8026" i="8" s="1"/>
  <c r="G8022" i="8"/>
  <c r="H8022" i="8" s="1"/>
  <c r="G8018" i="8"/>
  <c r="H8018" i="8" s="1"/>
  <c r="G8014" i="8"/>
  <c r="H8014" i="8" s="1"/>
  <c r="G8010" i="8"/>
  <c r="H8010" i="8" s="1"/>
  <c r="G8006" i="8"/>
  <c r="H8006" i="8" s="1"/>
  <c r="G8002" i="8"/>
  <c r="H8002" i="8" s="1"/>
  <c r="G7998" i="8"/>
  <c r="H7998" i="8" s="1"/>
  <c r="G7994" i="8"/>
  <c r="H7994" i="8" s="1"/>
  <c r="G7990" i="8"/>
  <c r="H7990" i="8" s="1"/>
  <c r="G7986" i="8"/>
  <c r="H7986" i="8" s="1"/>
  <c r="G7982" i="8"/>
  <c r="H7982" i="8" s="1"/>
  <c r="G7978" i="8"/>
  <c r="H7978" i="8" s="1"/>
  <c r="G7974" i="8"/>
  <c r="H7974" i="8" s="1"/>
  <c r="G7970" i="8"/>
  <c r="H7970" i="8" s="1"/>
  <c r="G7966" i="8"/>
  <c r="H7966" i="8" s="1"/>
  <c r="G7962" i="8"/>
  <c r="H7962" i="8" s="1"/>
  <c r="G7958" i="8"/>
  <c r="H7958" i="8" s="1"/>
  <c r="G7954" i="8"/>
  <c r="H7954" i="8" s="1"/>
  <c r="G7950" i="8"/>
  <c r="H7950" i="8" s="1"/>
  <c r="G7946" i="8"/>
  <c r="H7946" i="8" s="1"/>
  <c r="G7942" i="8"/>
  <c r="H7942" i="8" s="1"/>
  <c r="G7938" i="8"/>
  <c r="H7938" i="8" s="1"/>
  <c r="G7934" i="8"/>
  <c r="H7934" i="8" s="1"/>
  <c r="G7930" i="8"/>
  <c r="H7930" i="8" s="1"/>
  <c r="G7926" i="8"/>
  <c r="H7926" i="8" s="1"/>
  <c r="G7922" i="8"/>
  <c r="H7922" i="8" s="1"/>
  <c r="G7918" i="8"/>
  <c r="H7918" i="8" s="1"/>
  <c r="G7914" i="8"/>
  <c r="H7914" i="8" s="1"/>
  <c r="G7910" i="8"/>
  <c r="H7910" i="8" s="1"/>
  <c r="G7906" i="8"/>
  <c r="H7906" i="8" s="1"/>
  <c r="G7902" i="8"/>
  <c r="H7902" i="8" s="1"/>
  <c r="G7898" i="8"/>
  <c r="H7898" i="8" s="1"/>
  <c r="G8356" i="8"/>
  <c r="H8356" i="8" s="1"/>
  <c r="G8105" i="8"/>
  <c r="H8105" i="8" s="1"/>
  <c r="G8097" i="8"/>
  <c r="H8097" i="8" s="1"/>
  <c r="G8089" i="8"/>
  <c r="H8089" i="8" s="1"/>
  <c r="G8081" i="8"/>
  <c r="H8081" i="8" s="1"/>
  <c r="G8073" i="8"/>
  <c r="H8073" i="8" s="1"/>
  <c r="G8065" i="8"/>
  <c r="H8065" i="8" s="1"/>
  <c r="G8057" i="8"/>
  <c r="H8057" i="8" s="1"/>
  <c r="G8049" i="8"/>
  <c r="H8049" i="8" s="1"/>
  <c r="G8041" i="8"/>
  <c r="H8041" i="8" s="1"/>
  <c r="G8033" i="8"/>
  <c r="H8033" i="8" s="1"/>
  <c r="G8025" i="8"/>
  <c r="H8025" i="8" s="1"/>
  <c r="G8017" i="8"/>
  <c r="H8017" i="8" s="1"/>
  <c r="G7859" i="8"/>
  <c r="H7859" i="8" s="1"/>
  <c r="G7855" i="8"/>
  <c r="H7855" i="8" s="1"/>
  <c r="G7851" i="8"/>
  <c r="H7851" i="8" s="1"/>
  <c r="G7847" i="8"/>
  <c r="H7847" i="8" s="1"/>
  <c r="G7843" i="8"/>
  <c r="H7843" i="8" s="1"/>
  <c r="G7839" i="8"/>
  <c r="H7839" i="8" s="1"/>
  <c r="G7835" i="8"/>
  <c r="H7835" i="8" s="1"/>
  <c r="G7831" i="8"/>
  <c r="H7831" i="8" s="1"/>
  <c r="G7827" i="8"/>
  <c r="H7827" i="8" s="1"/>
  <c r="G7823" i="8"/>
  <c r="H7823" i="8" s="1"/>
  <c r="G7819" i="8"/>
  <c r="H7819" i="8" s="1"/>
  <c r="G7815" i="8"/>
  <c r="H7815" i="8" s="1"/>
  <c r="G7811" i="8"/>
  <c r="H7811" i="8" s="1"/>
  <c r="G7807" i="8"/>
  <c r="H7807" i="8" s="1"/>
  <c r="G7803" i="8"/>
  <c r="H7803" i="8" s="1"/>
  <c r="G7799" i="8"/>
  <c r="H7799" i="8" s="1"/>
  <c r="G7795" i="8"/>
  <c r="H7795" i="8" s="1"/>
  <c r="G7791" i="8"/>
  <c r="H7791" i="8" s="1"/>
  <c r="G7787" i="8"/>
  <c r="H7787" i="8" s="1"/>
  <c r="G7783" i="8"/>
  <c r="H7783" i="8" s="1"/>
  <c r="G7779" i="8"/>
  <c r="H7779" i="8" s="1"/>
  <c r="G7775" i="8"/>
  <c r="H7775" i="8" s="1"/>
  <c r="G7771" i="8"/>
  <c r="H7771" i="8" s="1"/>
  <c r="G7767" i="8"/>
  <c r="H7767" i="8" s="1"/>
  <c r="G7763" i="8"/>
  <c r="H7763" i="8" s="1"/>
  <c r="G7759" i="8"/>
  <c r="H7759" i="8" s="1"/>
  <c r="G7755" i="8"/>
  <c r="H7755" i="8" s="1"/>
  <c r="G7751" i="8"/>
  <c r="H7751" i="8" s="1"/>
  <c r="G7747" i="8"/>
  <c r="H7747" i="8" s="1"/>
  <c r="G7743" i="8"/>
  <c r="H7743" i="8" s="1"/>
  <c r="G7739" i="8"/>
  <c r="H7739" i="8" s="1"/>
  <c r="G7735" i="8"/>
  <c r="H7735" i="8" s="1"/>
  <c r="G7731" i="8"/>
  <c r="H7731" i="8" s="1"/>
  <c r="G7727" i="8"/>
  <c r="H7727" i="8" s="1"/>
  <c r="G7723" i="8"/>
  <c r="H7723" i="8" s="1"/>
  <c r="G8340" i="8"/>
  <c r="H8340" i="8" s="1"/>
  <c r="G8111" i="8"/>
  <c r="H8111" i="8" s="1"/>
  <c r="G8012" i="8"/>
  <c r="H8012" i="8" s="1"/>
  <c r="G8008" i="8"/>
  <c r="H8008" i="8" s="1"/>
  <c r="G8004" i="8"/>
  <c r="H8004" i="8" s="1"/>
  <c r="G8000" i="8"/>
  <c r="H8000" i="8" s="1"/>
  <c r="G7996" i="8"/>
  <c r="H7996" i="8" s="1"/>
  <c r="G7992" i="8"/>
  <c r="H7992" i="8" s="1"/>
  <c r="G7988" i="8"/>
  <c r="H7988" i="8" s="1"/>
  <c r="G7984" i="8"/>
  <c r="H7984" i="8" s="1"/>
  <c r="G7980" i="8"/>
  <c r="H7980" i="8" s="1"/>
  <c r="G7976" i="8"/>
  <c r="H7976" i="8" s="1"/>
  <c r="G7972" i="8"/>
  <c r="H7972" i="8" s="1"/>
  <c r="G7968" i="8"/>
  <c r="H7968" i="8" s="1"/>
  <c r="G7964" i="8"/>
  <c r="H7964" i="8" s="1"/>
  <c r="G7960" i="8"/>
  <c r="H7960" i="8" s="1"/>
  <c r="G7956" i="8"/>
  <c r="H7956" i="8" s="1"/>
  <c r="G7952" i="8"/>
  <c r="H7952" i="8" s="1"/>
  <c r="G7948" i="8"/>
  <c r="H7948" i="8" s="1"/>
  <c r="G7944" i="8"/>
  <c r="H7944" i="8" s="1"/>
  <c r="G7940" i="8"/>
  <c r="H7940" i="8" s="1"/>
  <c r="G7936" i="8"/>
  <c r="H7936" i="8" s="1"/>
  <c r="G7932" i="8"/>
  <c r="H7932" i="8" s="1"/>
  <c r="G7928" i="8"/>
  <c r="H7928" i="8" s="1"/>
  <c r="G7924" i="8"/>
  <c r="H7924" i="8" s="1"/>
  <c r="G7920" i="8"/>
  <c r="H7920" i="8" s="1"/>
  <c r="G7916" i="8"/>
  <c r="H7916" i="8" s="1"/>
  <c r="G7912" i="8"/>
  <c r="H7912" i="8" s="1"/>
  <c r="G7908" i="8"/>
  <c r="H7908" i="8" s="1"/>
  <c r="G7904" i="8"/>
  <c r="H7904" i="8" s="1"/>
  <c r="G7900" i="8"/>
  <c r="H7900" i="8" s="1"/>
  <c r="G7894" i="8"/>
  <c r="H7894" i="8" s="1"/>
  <c r="G7892" i="8"/>
  <c r="H7892" i="8" s="1"/>
  <c r="G7889" i="8"/>
  <c r="H7889" i="8" s="1"/>
  <c r="G7886" i="8"/>
  <c r="H7886" i="8" s="1"/>
  <c r="G7884" i="8"/>
  <c r="H7884" i="8" s="1"/>
  <c r="G7881" i="8"/>
  <c r="H7881" i="8" s="1"/>
  <c r="G7878" i="8"/>
  <c r="H7878" i="8" s="1"/>
  <c r="G7876" i="8"/>
  <c r="H7876" i="8" s="1"/>
  <c r="G7873" i="8"/>
  <c r="H7873" i="8" s="1"/>
  <c r="G7870" i="8"/>
  <c r="H7870" i="8" s="1"/>
  <c r="G7868" i="8"/>
  <c r="H7868" i="8" s="1"/>
  <c r="G7865" i="8"/>
  <c r="H7865" i="8" s="1"/>
  <c r="G7862" i="8"/>
  <c r="H7862" i="8" s="1"/>
  <c r="G7858" i="8"/>
  <c r="H7858" i="8" s="1"/>
  <c r="G7854" i="8"/>
  <c r="H7854" i="8" s="1"/>
  <c r="G7850" i="8"/>
  <c r="H7850" i="8" s="1"/>
  <c r="G7846" i="8"/>
  <c r="H7846" i="8" s="1"/>
  <c r="G7842" i="8"/>
  <c r="H7842" i="8" s="1"/>
  <c r="G7838" i="8"/>
  <c r="H7838" i="8" s="1"/>
  <c r="G7834" i="8"/>
  <c r="H7834" i="8" s="1"/>
  <c r="G7830" i="8"/>
  <c r="H7830" i="8" s="1"/>
  <c r="G7826" i="8"/>
  <c r="H7826" i="8" s="1"/>
  <c r="G7822" i="8"/>
  <c r="H7822" i="8" s="1"/>
  <c r="G7818" i="8"/>
  <c r="H7818" i="8" s="1"/>
  <c r="G7814" i="8"/>
  <c r="H7814" i="8" s="1"/>
  <c r="G7810" i="8"/>
  <c r="H7810" i="8" s="1"/>
  <c r="G7806" i="8"/>
  <c r="H7806" i="8" s="1"/>
  <c r="G7802" i="8"/>
  <c r="H7802" i="8" s="1"/>
  <c r="G7798" i="8"/>
  <c r="H7798" i="8" s="1"/>
  <c r="G7794" i="8"/>
  <c r="H7794" i="8" s="1"/>
  <c r="G8324" i="8"/>
  <c r="H8324" i="8" s="1"/>
  <c r="G8303" i="8"/>
  <c r="H8303" i="8" s="1"/>
  <c r="G8109" i="8"/>
  <c r="H8109" i="8" s="1"/>
  <c r="G8101" i="8"/>
  <c r="H8101" i="8" s="1"/>
  <c r="G8093" i="8"/>
  <c r="H8093" i="8" s="1"/>
  <c r="G8085" i="8"/>
  <c r="H8085" i="8" s="1"/>
  <c r="G8077" i="8"/>
  <c r="H8077" i="8" s="1"/>
  <c r="G8069" i="8"/>
  <c r="H8069" i="8" s="1"/>
  <c r="G8061" i="8"/>
  <c r="H8061" i="8" s="1"/>
  <c r="G8053" i="8"/>
  <c r="H8053" i="8" s="1"/>
  <c r="G8045" i="8"/>
  <c r="H8045" i="8" s="1"/>
  <c r="G8037" i="8"/>
  <c r="H8037" i="8" s="1"/>
  <c r="G8029" i="8"/>
  <c r="H8029" i="8" s="1"/>
  <c r="G8021" i="8"/>
  <c r="H8021" i="8" s="1"/>
  <c r="G8013" i="8"/>
  <c r="H8013" i="8" s="1"/>
  <c r="G8009" i="8"/>
  <c r="H8009" i="8" s="1"/>
  <c r="G8005" i="8"/>
  <c r="H8005" i="8" s="1"/>
  <c r="G8001" i="8"/>
  <c r="H8001" i="8" s="1"/>
  <c r="G7997" i="8"/>
  <c r="H7997" i="8" s="1"/>
  <c r="G7993" i="8"/>
  <c r="H7993" i="8" s="1"/>
  <c r="G7989" i="8"/>
  <c r="H7989" i="8" s="1"/>
  <c r="G7985" i="8"/>
  <c r="H7985" i="8" s="1"/>
  <c r="G7981" i="8"/>
  <c r="H7981" i="8" s="1"/>
  <c r="G7977" i="8"/>
  <c r="H7977" i="8" s="1"/>
  <c r="G7973" i="8"/>
  <c r="H7973" i="8" s="1"/>
  <c r="G7969" i="8"/>
  <c r="H7969" i="8" s="1"/>
  <c r="G7965" i="8"/>
  <c r="H7965" i="8" s="1"/>
  <c r="G7961" i="8"/>
  <c r="H7961" i="8" s="1"/>
  <c r="G7957" i="8"/>
  <c r="H7957" i="8" s="1"/>
  <c r="G7953" i="8"/>
  <c r="H7953" i="8" s="1"/>
  <c r="G7949" i="8"/>
  <c r="H7949" i="8" s="1"/>
  <c r="G7945" i="8"/>
  <c r="H7945" i="8" s="1"/>
  <c r="G7941" i="8"/>
  <c r="H7941" i="8" s="1"/>
  <c r="G7937" i="8"/>
  <c r="H7937" i="8" s="1"/>
  <c r="G7933" i="8"/>
  <c r="H7933" i="8" s="1"/>
  <c r="G7929" i="8"/>
  <c r="H7929" i="8" s="1"/>
  <c r="G7925" i="8"/>
  <c r="H7925" i="8" s="1"/>
  <c r="G7921" i="8"/>
  <c r="H7921" i="8" s="1"/>
  <c r="G7917" i="8"/>
  <c r="H7917" i="8" s="1"/>
  <c r="G7913" i="8"/>
  <c r="H7913" i="8" s="1"/>
  <c r="G7909" i="8"/>
  <c r="H7909" i="8" s="1"/>
  <c r="G7905" i="8"/>
  <c r="H7905" i="8" s="1"/>
  <c r="G7901" i="8"/>
  <c r="H7901" i="8" s="1"/>
  <c r="G7897" i="8"/>
  <c r="H7897" i="8" s="1"/>
  <c r="G7857" i="8"/>
  <c r="H7857" i="8" s="1"/>
  <c r="G7853" i="8"/>
  <c r="H7853" i="8" s="1"/>
  <c r="G7849" i="8"/>
  <c r="H7849" i="8" s="1"/>
  <c r="G7845" i="8"/>
  <c r="H7845" i="8" s="1"/>
  <c r="G7841" i="8"/>
  <c r="H7841" i="8" s="1"/>
  <c r="G7837" i="8"/>
  <c r="H7837" i="8" s="1"/>
  <c r="G7833" i="8"/>
  <c r="H7833" i="8" s="1"/>
  <c r="G7829" i="8"/>
  <c r="H7829" i="8" s="1"/>
  <c r="G7825" i="8"/>
  <c r="H7825" i="8" s="1"/>
  <c r="G7821" i="8"/>
  <c r="H7821" i="8" s="1"/>
  <c r="G7817" i="8"/>
  <c r="H7817" i="8" s="1"/>
  <c r="G7813" i="8"/>
  <c r="H7813" i="8" s="1"/>
  <c r="G7809" i="8"/>
  <c r="H7809" i="8" s="1"/>
  <c r="G7805" i="8"/>
  <c r="H7805" i="8" s="1"/>
  <c r="G7801" i="8"/>
  <c r="H7801" i="8" s="1"/>
  <c r="G7797" i="8"/>
  <c r="H7797" i="8" s="1"/>
  <c r="G7793" i="8"/>
  <c r="H7793" i="8" s="1"/>
  <c r="G7789" i="8"/>
  <c r="H7789" i="8" s="1"/>
  <c r="G7785" i="8"/>
  <c r="H7785" i="8" s="1"/>
  <c r="G7781" i="8"/>
  <c r="H7781" i="8" s="1"/>
  <c r="G7777" i="8"/>
  <c r="H7777" i="8" s="1"/>
  <c r="G7773" i="8"/>
  <c r="H7773" i="8" s="1"/>
  <c r="G7769" i="8"/>
  <c r="H7769" i="8" s="1"/>
  <c r="G7765" i="8"/>
  <c r="H7765" i="8" s="1"/>
  <c r="G7761" i="8"/>
  <c r="H7761" i="8" s="1"/>
  <c r="G7757" i="8"/>
  <c r="H7757" i="8" s="1"/>
  <c r="G8308" i="8"/>
  <c r="H8308" i="8" s="1"/>
  <c r="G7882" i="8"/>
  <c r="H7882" i="8" s="1"/>
  <c r="G7866" i="8"/>
  <c r="H7866" i="8" s="1"/>
  <c r="G7860" i="8"/>
  <c r="H7860" i="8" s="1"/>
  <c r="G7852" i="8"/>
  <c r="H7852" i="8" s="1"/>
  <c r="G7844" i="8"/>
  <c r="H7844" i="8" s="1"/>
  <c r="G7836" i="8"/>
  <c r="H7836" i="8" s="1"/>
  <c r="G7828" i="8"/>
  <c r="H7828" i="8" s="1"/>
  <c r="G7820" i="8"/>
  <c r="H7820" i="8" s="1"/>
  <c r="G7812" i="8"/>
  <c r="H7812" i="8" s="1"/>
  <c r="G7804" i="8"/>
  <c r="H7804" i="8" s="1"/>
  <c r="G7796" i="8"/>
  <c r="H7796" i="8" s="1"/>
  <c r="G7722" i="8"/>
  <c r="H7722" i="8" s="1"/>
  <c r="G7718" i="8"/>
  <c r="H7718" i="8" s="1"/>
  <c r="G7714" i="8"/>
  <c r="H7714" i="8" s="1"/>
  <c r="G7710" i="8"/>
  <c r="H7710" i="8" s="1"/>
  <c r="G7706" i="8"/>
  <c r="H7706" i="8" s="1"/>
  <c r="G7702" i="8"/>
  <c r="H7702" i="8" s="1"/>
  <c r="G7698" i="8"/>
  <c r="H7698" i="8" s="1"/>
  <c r="G7694" i="8"/>
  <c r="H7694" i="8" s="1"/>
  <c r="G7690" i="8"/>
  <c r="H7690" i="8" s="1"/>
  <c r="G7686" i="8"/>
  <c r="H7686" i="8" s="1"/>
  <c r="G7682" i="8"/>
  <c r="H7682" i="8" s="1"/>
  <c r="G7678" i="8"/>
  <c r="H7678" i="8" s="1"/>
  <c r="G7674" i="8"/>
  <c r="H7674" i="8" s="1"/>
  <c r="G7670" i="8"/>
  <c r="H7670" i="8" s="1"/>
  <c r="G7666" i="8"/>
  <c r="H7666" i="8" s="1"/>
  <c r="G7662" i="8"/>
  <c r="H7662" i="8" s="1"/>
  <c r="G7658" i="8"/>
  <c r="H7658" i="8" s="1"/>
  <c r="G7654" i="8"/>
  <c r="H7654" i="8" s="1"/>
  <c r="G7650" i="8"/>
  <c r="H7650" i="8" s="1"/>
  <c r="G7646" i="8"/>
  <c r="H7646" i="8" s="1"/>
  <c r="G7642" i="8"/>
  <c r="H7642" i="8" s="1"/>
  <c r="G7638" i="8"/>
  <c r="H7638" i="8" s="1"/>
  <c r="G7634" i="8"/>
  <c r="H7634" i="8" s="1"/>
  <c r="G7630" i="8"/>
  <c r="H7630" i="8" s="1"/>
  <c r="G7626" i="8"/>
  <c r="H7626" i="8" s="1"/>
  <c r="G7622" i="8"/>
  <c r="H7622" i="8" s="1"/>
  <c r="G7618" i="8"/>
  <c r="H7618" i="8" s="1"/>
  <c r="G7614" i="8"/>
  <c r="H7614" i="8" s="1"/>
  <c r="G7610" i="8"/>
  <c r="H7610" i="8" s="1"/>
  <c r="G7606" i="8"/>
  <c r="H7606" i="8" s="1"/>
  <c r="G7602" i="8"/>
  <c r="H7602" i="8" s="1"/>
  <c r="G7598" i="8"/>
  <c r="H7598" i="8" s="1"/>
  <c r="G7594" i="8"/>
  <c r="H7594" i="8" s="1"/>
  <c r="G7590" i="8"/>
  <c r="H7590" i="8" s="1"/>
  <c r="G7586" i="8"/>
  <c r="H7586" i="8" s="1"/>
  <c r="G7582" i="8"/>
  <c r="H7582" i="8" s="1"/>
  <c r="G7578" i="8"/>
  <c r="H7578" i="8" s="1"/>
  <c r="G7574" i="8"/>
  <c r="H7574" i="8" s="1"/>
  <c r="G7570" i="8"/>
  <c r="H7570" i="8" s="1"/>
  <c r="G7566" i="8"/>
  <c r="H7566" i="8" s="1"/>
  <c r="G7562" i="8"/>
  <c r="H7562" i="8" s="1"/>
  <c r="G7558" i="8"/>
  <c r="H7558" i="8" s="1"/>
  <c r="G7554" i="8"/>
  <c r="H7554" i="8" s="1"/>
  <c r="G7550" i="8"/>
  <c r="H7550" i="8" s="1"/>
  <c r="G7546" i="8"/>
  <c r="H7546" i="8" s="1"/>
  <c r="G7542" i="8"/>
  <c r="H7542" i="8" s="1"/>
  <c r="G7538" i="8"/>
  <c r="H7538" i="8" s="1"/>
  <c r="G7534" i="8"/>
  <c r="H7534" i="8" s="1"/>
  <c r="G7530" i="8"/>
  <c r="H7530" i="8" s="1"/>
  <c r="G7526" i="8"/>
  <c r="H7526" i="8" s="1"/>
  <c r="G7522" i="8"/>
  <c r="H7522" i="8" s="1"/>
  <c r="G7518" i="8"/>
  <c r="H7518" i="8" s="1"/>
  <c r="G7514" i="8"/>
  <c r="H7514" i="8" s="1"/>
  <c r="G7510" i="8"/>
  <c r="H7510" i="8" s="1"/>
  <c r="G7506" i="8"/>
  <c r="H7506" i="8" s="1"/>
  <c r="G7502" i="8"/>
  <c r="H7502" i="8" s="1"/>
  <c r="G7498" i="8"/>
  <c r="H7498" i="8" s="1"/>
  <c r="G7494" i="8"/>
  <c r="H7494" i="8" s="1"/>
  <c r="G7490" i="8"/>
  <c r="H7490" i="8" s="1"/>
  <c r="G7486" i="8"/>
  <c r="H7486" i="8" s="1"/>
  <c r="G7482" i="8"/>
  <c r="H7482" i="8" s="1"/>
  <c r="G7478" i="8"/>
  <c r="H7478" i="8" s="1"/>
  <c r="G7474" i="8"/>
  <c r="H7474" i="8" s="1"/>
  <c r="G7470" i="8"/>
  <c r="H7470" i="8" s="1"/>
  <c r="G7466" i="8"/>
  <c r="H7466" i="8" s="1"/>
  <c r="G7462" i="8"/>
  <c r="H7462" i="8" s="1"/>
  <c r="G7458" i="8"/>
  <c r="H7458" i="8" s="1"/>
  <c r="G7454" i="8"/>
  <c r="H7454" i="8" s="1"/>
  <c r="G7450" i="8"/>
  <c r="H7450" i="8" s="1"/>
  <c r="G7446" i="8"/>
  <c r="H7446" i="8" s="1"/>
  <c r="G7442" i="8"/>
  <c r="H7442" i="8" s="1"/>
  <c r="G7438" i="8"/>
  <c r="H7438" i="8" s="1"/>
  <c r="G7434" i="8"/>
  <c r="H7434" i="8" s="1"/>
  <c r="G7430" i="8"/>
  <c r="H7430" i="8" s="1"/>
  <c r="G7426" i="8"/>
  <c r="H7426" i="8" s="1"/>
  <c r="G7422" i="8"/>
  <c r="H7422" i="8" s="1"/>
  <c r="G7418" i="8"/>
  <c r="H7418" i="8" s="1"/>
  <c r="G7414" i="8"/>
  <c r="H7414" i="8" s="1"/>
  <c r="G7410" i="8"/>
  <c r="H7410" i="8" s="1"/>
  <c r="G7406" i="8"/>
  <c r="H7406" i="8" s="1"/>
  <c r="G7402" i="8"/>
  <c r="H7402" i="8" s="1"/>
  <c r="G7398" i="8"/>
  <c r="H7398" i="8" s="1"/>
  <c r="G7394" i="8"/>
  <c r="H7394" i="8" s="1"/>
  <c r="G7390" i="8"/>
  <c r="H7390" i="8" s="1"/>
  <c r="G7386" i="8"/>
  <c r="H7386" i="8" s="1"/>
  <c r="G7382" i="8"/>
  <c r="H7382" i="8" s="1"/>
  <c r="G7378" i="8"/>
  <c r="H7378" i="8" s="1"/>
  <c r="G7374" i="8"/>
  <c r="H7374" i="8" s="1"/>
  <c r="G7370" i="8"/>
  <c r="H7370" i="8" s="1"/>
  <c r="G7366" i="8"/>
  <c r="H7366" i="8" s="1"/>
  <c r="G7362" i="8"/>
  <c r="H7362" i="8" s="1"/>
  <c r="G7358" i="8"/>
  <c r="H7358" i="8" s="1"/>
  <c r="G7354" i="8"/>
  <c r="H7354" i="8" s="1"/>
  <c r="G7350" i="8"/>
  <c r="H7350" i="8" s="1"/>
  <c r="G7346" i="8"/>
  <c r="H7346" i="8" s="1"/>
  <c r="G7342" i="8"/>
  <c r="H7342" i="8" s="1"/>
  <c r="G7338" i="8"/>
  <c r="H7338" i="8" s="1"/>
  <c r="G7334" i="8"/>
  <c r="H7334" i="8" s="1"/>
  <c r="G7330" i="8"/>
  <c r="H7330" i="8" s="1"/>
  <c r="G7326" i="8"/>
  <c r="H7326" i="8" s="1"/>
  <c r="G7322" i="8"/>
  <c r="H7322" i="8" s="1"/>
  <c r="G7318" i="8"/>
  <c r="H7318" i="8" s="1"/>
  <c r="G7314" i="8"/>
  <c r="H7314" i="8" s="1"/>
  <c r="G7310" i="8"/>
  <c r="H7310" i="8" s="1"/>
  <c r="G7306" i="8"/>
  <c r="H7306" i="8" s="1"/>
  <c r="G7302" i="8"/>
  <c r="H7302" i="8" s="1"/>
  <c r="G7298" i="8"/>
  <c r="H7298" i="8" s="1"/>
  <c r="G7294" i="8"/>
  <c r="H7294" i="8" s="1"/>
  <c r="G7290" i="8"/>
  <c r="H7290" i="8" s="1"/>
  <c r="G7896" i="8"/>
  <c r="H7896" i="8" s="1"/>
  <c r="G7885" i="8"/>
  <c r="H7885" i="8" s="1"/>
  <c r="G7880" i="8"/>
  <c r="H7880" i="8" s="1"/>
  <c r="G7869" i="8"/>
  <c r="H7869" i="8" s="1"/>
  <c r="G7864" i="8"/>
  <c r="H7864" i="8" s="1"/>
  <c r="G7753" i="8"/>
  <c r="H7753" i="8" s="1"/>
  <c r="G7750" i="8"/>
  <c r="H7750" i="8" s="1"/>
  <c r="G7748" i="8"/>
  <c r="H7748" i="8" s="1"/>
  <c r="G7745" i="8"/>
  <c r="H7745" i="8" s="1"/>
  <c r="G7742" i="8"/>
  <c r="H7742" i="8" s="1"/>
  <c r="G7740" i="8"/>
  <c r="H7740" i="8" s="1"/>
  <c r="G7737" i="8"/>
  <c r="H7737" i="8" s="1"/>
  <c r="G7734" i="8"/>
  <c r="H7734" i="8" s="1"/>
  <c r="G7732" i="8"/>
  <c r="H7732" i="8" s="1"/>
  <c r="G7729" i="8"/>
  <c r="H7729" i="8" s="1"/>
  <c r="G7726" i="8"/>
  <c r="H7726" i="8" s="1"/>
  <c r="G7724" i="8"/>
  <c r="H7724" i="8" s="1"/>
  <c r="G7721" i="8"/>
  <c r="H7721" i="8" s="1"/>
  <c r="G7717" i="8"/>
  <c r="H7717" i="8" s="1"/>
  <c r="G7713" i="8"/>
  <c r="H7713" i="8" s="1"/>
  <c r="G7709" i="8"/>
  <c r="H7709" i="8" s="1"/>
  <c r="G7705" i="8"/>
  <c r="H7705" i="8" s="1"/>
  <c r="G7701" i="8"/>
  <c r="H7701" i="8" s="1"/>
  <c r="G7697" i="8"/>
  <c r="H7697" i="8" s="1"/>
  <c r="G7693" i="8"/>
  <c r="H7693" i="8" s="1"/>
  <c r="G7689" i="8"/>
  <c r="H7689" i="8" s="1"/>
  <c r="G7685" i="8"/>
  <c r="H7685" i="8" s="1"/>
  <c r="G7681" i="8"/>
  <c r="H7681" i="8" s="1"/>
  <c r="G7677" i="8"/>
  <c r="H7677" i="8" s="1"/>
  <c r="G7673" i="8"/>
  <c r="H7673" i="8" s="1"/>
  <c r="G7669" i="8"/>
  <c r="H7669" i="8" s="1"/>
  <c r="G7665" i="8"/>
  <c r="H7665" i="8" s="1"/>
  <c r="G7661" i="8"/>
  <c r="H7661" i="8" s="1"/>
  <c r="G7657" i="8"/>
  <c r="H7657" i="8" s="1"/>
  <c r="G7653" i="8"/>
  <c r="H7653" i="8" s="1"/>
  <c r="G7649" i="8"/>
  <c r="H7649" i="8" s="1"/>
  <c r="G7645" i="8"/>
  <c r="H7645" i="8" s="1"/>
  <c r="G7641" i="8"/>
  <c r="H7641" i="8" s="1"/>
  <c r="G7637" i="8"/>
  <c r="H7637" i="8" s="1"/>
  <c r="G7633" i="8"/>
  <c r="H7633" i="8" s="1"/>
  <c r="G7629" i="8"/>
  <c r="H7629" i="8" s="1"/>
  <c r="G7625" i="8"/>
  <c r="H7625" i="8" s="1"/>
  <c r="G7621" i="8"/>
  <c r="H7621" i="8" s="1"/>
  <c r="G7617" i="8"/>
  <c r="H7617" i="8" s="1"/>
  <c r="G7613" i="8"/>
  <c r="H7613" i="8" s="1"/>
  <c r="G7609" i="8"/>
  <c r="H7609" i="8" s="1"/>
  <c r="G7605" i="8"/>
  <c r="H7605" i="8" s="1"/>
  <c r="G7601" i="8"/>
  <c r="H7601" i="8" s="1"/>
  <c r="G7597" i="8"/>
  <c r="H7597" i="8" s="1"/>
  <c r="G7593" i="8"/>
  <c r="H7593" i="8" s="1"/>
  <c r="G7589" i="8"/>
  <c r="H7589" i="8" s="1"/>
  <c r="G7585" i="8"/>
  <c r="H7585" i="8" s="1"/>
  <c r="G7581" i="8"/>
  <c r="H7581" i="8" s="1"/>
  <c r="G7577" i="8"/>
  <c r="H7577" i="8" s="1"/>
  <c r="G7573" i="8"/>
  <c r="H7573" i="8" s="1"/>
  <c r="G7569" i="8"/>
  <c r="H7569" i="8" s="1"/>
  <c r="G7565" i="8"/>
  <c r="H7565" i="8" s="1"/>
  <c r="G7561" i="8"/>
  <c r="H7561" i="8" s="1"/>
  <c r="G7557" i="8"/>
  <c r="H7557" i="8" s="1"/>
  <c r="G7553" i="8"/>
  <c r="H7553" i="8" s="1"/>
  <c r="G7549" i="8"/>
  <c r="H7549" i="8" s="1"/>
  <c r="G7545" i="8"/>
  <c r="H7545" i="8" s="1"/>
  <c r="G7541" i="8"/>
  <c r="H7541" i="8" s="1"/>
  <c r="G7537" i="8"/>
  <c r="H7537" i="8" s="1"/>
  <c r="G7533" i="8"/>
  <c r="H7533" i="8" s="1"/>
  <c r="G7529" i="8"/>
  <c r="H7529" i="8" s="1"/>
  <c r="G7525" i="8"/>
  <c r="H7525" i="8" s="1"/>
  <c r="G7521" i="8"/>
  <c r="H7521" i="8" s="1"/>
  <c r="G7517" i="8"/>
  <c r="H7517" i="8" s="1"/>
  <c r="G7513" i="8"/>
  <c r="H7513" i="8" s="1"/>
  <c r="G7509" i="8"/>
  <c r="H7509" i="8" s="1"/>
  <c r="G7505" i="8"/>
  <c r="H7505" i="8" s="1"/>
  <c r="G7501" i="8"/>
  <c r="H7501" i="8" s="1"/>
  <c r="G7497" i="8"/>
  <c r="H7497" i="8" s="1"/>
  <c r="G7493" i="8"/>
  <c r="H7493" i="8" s="1"/>
  <c r="G7489" i="8"/>
  <c r="H7489" i="8" s="1"/>
  <c r="G7485" i="8"/>
  <c r="H7485" i="8" s="1"/>
  <c r="G7481" i="8"/>
  <c r="H7481" i="8" s="1"/>
  <c r="G7477" i="8"/>
  <c r="H7477" i="8" s="1"/>
  <c r="G7473" i="8"/>
  <c r="H7473" i="8" s="1"/>
  <c r="G7469" i="8"/>
  <c r="H7469" i="8" s="1"/>
  <c r="G7465" i="8"/>
  <c r="H7465" i="8" s="1"/>
  <c r="G7461" i="8"/>
  <c r="H7461" i="8" s="1"/>
  <c r="G7457" i="8"/>
  <c r="H7457" i="8" s="1"/>
  <c r="G7453" i="8"/>
  <c r="H7453" i="8" s="1"/>
  <c r="G7449" i="8"/>
  <c r="H7449" i="8" s="1"/>
  <c r="G7445" i="8"/>
  <c r="H7445" i="8" s="1"/>
  <c r="G7441" i="8"/>
  <c r="H7441" i="8" s="1"/>
  <c r="G7437" i="8"/>
  <c r="H7437" i="8" s="1"/>
  <c r="G7433" i="8"/>
  <c r="H7433" i="8" s="1"/>
  <c r="G7429" i="8"/>
  <c r="H7429" i="8" s="1"/>
  <c r="G7425" i="8"/>
  <c r="H7425" i="8" s="1"/>
  <c r="G7421" i="8"/>
  <c r="H7421" i="8" s="1"/>
  <c r="G7417" i="8"/>
  <c r="H7417" i="8" s="1"/>
  <c r="G7413" i="8"/>
  <c r="H7413" i="8" s="1"/>
  <c r="G7409" i="8"/>
  <c r="H7409" i="8" s="1"/>
  <c r="G7405" i="8"/>
  <c r="H7405" i="8" s="1"/>
  <c r="G7401" i="8"/>
  <c r="H7401" i="8" s="1"/>
  <c r="G7397" i="8"/>
  <c r="H7397" i="8" s="1"/>
  <c r="G7393" i="8"/>
  <c r="H7393" i="8" s="1"/>
  <c r="G7389" i="8"/>
  <c r="H7389" i="8" s="1"/>
  <c r="G7385" i="8"/>
  <c r="H7385" i="8" s="1"/>
  <c r="G7381" i="8"/>
  <c r="H7381" i="8" s="1"/>
  <c r="G7377" i="8"/>
  <c r="H7377" i="8" s="1"/>
  <c r="G7373" i="8"/>
  <c r="H7373" i="8" s="1"/>
  <c r="G7369" i="8"/>
  <c r="H7369" i="8" s="1"/>
  <c r="G7365" i="8"/>
  <c r="H7365" i="8" s="1"/>
  <c r="G7361" i="8"/>
  <c r="H7361" i="8" s="1"/>
  <c r="G7357" i="8"/>
  <c r="H7357" i="8" s="1"/>
  <c r="G7353" i="8"/>
  <c r="H7353" i="8" s="1"/>
  <c r="G7349" i="8"/>
  <c r="H7349" i="8" s="1"/>
  <c r="G7345" i="8"/>
  <c r="H7345" i="8" s="1"/>
  <c r="G7341" i="8"/>
  <c r="H7341" i="8" s="1"/>
  <c r="G7337" i="8"/>
  <c r="H7337" i="8" s="1"/>
  <c r="G7333" i="8"/>
  <c r="H7333" i="8" s="1"/>
  <c r="G7329" i="8"/>
  <c r="H7329" i="8" s="1"/>
  <c r="G7325" i="8"/>
  <c r="H7325" i="8" s="1"/>
  <c r="G7321" i="8"/>
  <c r="H7321" i="8" s="1"/>
  <c r="G7317" i="8"/>
  <c r="H7317" i="8" s="1"/>
  <c r="G7313" i="8"/>
  <c r="H7313" i="8" s="1"/>
  <c r="G7309" i="8"/>
  <c r="H7309" i="8" s="1"/>
  <c r="G7305" i="8"/>
  <c r="H7305" i="8" s="1"/>
  <c r="G7301" i="8"/>
  <c r="H7301" i="8" s="1"/>
  <c r="G7890" i="8"/>
  <c r="H7890" i="8" s="1"/>
  <c r="G7874" i="8"/>
  <c r="H7874" i="8" s="1"/>
  <c r="G7856" i="8"/>
  <c r="H7856" i="8" s="1"/>
  <c r="G7848" i="8"/>
  <c r="H7848" i="8" s="1"/>
  <c r="G7840" i="8"/>
  <c r="H7840" i="8" s="1"/>
  <c r="G7832" i="8"/>
  <c r="H7832" i="8" s="1"/>
  <c r="G7824" i="8"/>
  <c r="H7824" i="8" s="1"/>
  <c r="G7816" i="8"/>
  <c r="H7816" i="8" s="1"/>
  <c r="G7808" i="8"/>
  <c r="H7808" i="8" s="1"/>
  <c r="G7800" i="8"/>
  <c r="H7800" i="8" s="1"/>
  <c r="G7792" i="8"/>
  <c r="H7792" i="8" s="1"/>
  <c r="G7720" i="8"/>
  <c r="H7720" i="8" s="1"/>
  <c r="G7716" i="8"/>
  <c r="H7716" i="8" s="1"/>
  <c r="G7712" i="8"/>
  <c r="H7712" i="8" s="1"/>
  <c r="G7708" i="8"/>
  <c r="H7708" i="8" s="1"/>
  <c r="G7704" i="8"/>
  <c r="H7704" i="8" s="1"/>
  <c r="G7700" i="8"/>
  <c r="H7700" i="8" s="1"/>
  <c r="G7696" i="8"/>
  <c r="H7696" i="8" s="1"/>
  <c r="G7692" i="8"/>
  <c r="H7692" i="8" s="1"/>
  <c r="G7688" i="8"/>
  <c r="H7688" i="8" s="1"/>
  <c r="G7684" i="8"/>
  <c r="H7684" i="8" s="1"/>
  <c r="G7680" i="8"/>
  <c r="H7680" i="8" s="1"/>
  <c r="G7676" i="8"/>
  <c r="H7676" i="8" s="1"/>
  <c r="G7672" i="8"/>
  <c r="H7672" i="8" s="1"/>
  <c r="G7668" i="8"/>
  <c r="H7668" i="8" s="1"/>
  <c r="G7664" i="8"/>
  <c r="H7664" i="8" s="1"/>
  <c r="G7660" i="8"/>
  <c r="H7660" i="8" s="1"/>
  <c r="G7656" i="8"/>
  <c r="H7656" i="8" s="1"/>
  <c r="G7652" i="8"/>
  <c r="H7652" i="8" s="1"/>
  <c r="G7648" i="8"/>
  <c r="H7648" i="8" s="1"/>
  <c r="G7644" i="8"/>
  <c r="H7644" i="8" s="1"/>
  <c r="G7640" i="8"/>
  <c r="H7640" i="8" s="1"/>
  <c r="G7636" i="8"/>
  <c r="H7636" i="8" s="1"/>
  <c r="G7632" i="8"/>
  <c r="H7632" i="8" s="1"/>
  <c r="G7628" i="8"/>
  <c r="H7628" i="8" s="1"/>
  <c r="G7624" i="8"/>
  <c r="H7624" i="8" s="1"/>
  <c r="G7620" i="8"/>
  <c r="H7620" i="8" s="1"/>
  <c r="G7616" i="8"/>
  <c r="H7616" i="8" s="1"/>
  <c r="G7612" i="8"/>
  <c r="H7612" i="8" s="1"/>
  <c r="G7608" i="8"/>
  <c r="H7608" i="8" s="1"/>
  <c r="G7604" i="8"/>
  <c r="H7604" i="8" s="1"/>
  <c r="G7600" i="8"/>
  <c r="H7600" i="8" s="1"/>
  <c r="G7596" i="8"/>
  <c r="H7596" i="8" s="1"/>
  <c r="G7592" i="8"/>
  <c r="H7592" i="8" s="1"/>
  <c r="G7588" i="8"/>
  <c r="H7588" i="8" s="1"/>
  <c r="G7584" i="8"/>
  <c r="H7584" i="8" s="1"/>
  <c r="G7580" i="8"/>
  <c r="H7580" i="8" s="1"/>
  <c r="G7576" i="8"/>
  <c r="H7576" i="8" s="1"/>
  <c r="G7572" i="8"/>
  <c r="H7572" i="8" s="1"/>
  <c r="G7568" i="8"/>
  <c r="H7568" i="8" s="1"/>
  <c r="G7564" i="8"/>
  <c r="H7564" i="8" s="1"/>
  <c r="G7560" i="8"/>
  <c r="H7560" i="8" s="1"/>
  <c r="G7556" i="8"/>
  <c r="H7556" i="8" s="1"/>
  <c r="G7552" i="8"/>
  <c r="H7552" i="8" s="1"/>
  <c r="G7548" i="8"/>
  <c r="H7548" i="8" s="1"/>
  <c r="G7544" i="8"/>
  <c r="H7544" i="8" s="1"/>
  <c r="G7540" i="8"/>
  <c r="H7540" i="8" s="1"/>
  <c r="G7536" i="8"/>
  <c r="H7536" i="8" s="1"/>
  <c r="G7532" i="8"/>
  <c r="H7532" i="8" s="1"/>
  <c r="G7528" i="8"/>
  <c r="H7528" i="8" s="1"/>
  <c r="G7524" i="8"/>
  <c r="H7524" i="8" s="1"/>
  <c r="G7520" i="8"/>
  <c r="H7520" i="8" s="1"/>
  <c r="G7516" i="8"/>
  <c r="H7516" i="8" s="1"/>
  <c r="G7512" i="8"/>
  <c r="H7512" i="8" s="1"/>
  <c r="G7508" i="8"/>
  <c r="H7508" i="8" s="1"/>
  <c r="G7504" i="8"/>
  <c r="H7504" i="8" s="1"/>
  <c r="G7500" i="8"/>
  <c r="H7500" i="8" s="1"/>
  <c r="G7496" i="8"/>
  <c r="H7496" i="8" s="1"/>
  <c r="G7492" i="8"/>
  <c r="H7492" i="8" s="1"/>
  <c r="G7488" i="8"/>
  <c r="H7488" i="8" s="1"/>
  <c r="G7484" i="8"/>
  <c r="H7484" i="8" s="1"/>
  <c r="G7480" i="8"/>
  <c r="H7480" i="8" s="1"/>
  <c r="G7476" i="8"/>
  <c r="H7476" i="8" s="1"/>
  <c r="G7472" i="8"/>
  <c r="H7472" i="8" s="1"/>
  <c r="G7468" i="8"/>
  <c r="H7468" i="8" s="1"/>
  <c r="G7464" i="8"/>
  <c r="H7464" i="8" s="1"/>
  <c r="G7460" i="8"/>
  <c r="H7460" i="8" s="1"/>
  <c r="G7456" i="8"/>
  <c r="H7456" i="8" s="1"/>
  <c r="G7452" i="8"/>
  <c r="H7452" i="8" s="1"/>
  <c r="G7448" i="8"/>
  <c r="H7448" i="8" s="1"/>
  <c r="G7444" i="8"/>
  <c r="H7444" i="8" s="1"/>
  <c r="G7440" i="8"/>
  <c r="H7440" i="8" s="1"/>
  <c r="G7436" i="8"/>
  <c r="H7436" i="8" s="1"/>
  <c r="G7432" i="8"/>
  <c r="H7432" i="8" s="1"/>
  <c r="G7428" i="8"/>
  <c r="H7428" i="8" s="1"/>
  <c r="G7424" i="8"/>
  <c r="H7424" i="8" s="1"/>
  <c r="G7420" i="8"/>
  <c r="H7420" i="8" s="1"/>
  <c r="G7416" i="8"/>
  <c r="H7416" i="8" s="1"/>
  <c r="G7412" i="8"/>
  <c r="H7412" i="8" s="1"/>
  <c r="G7408" i="8"/>
  <c r="H7408" i="8" s="1"/>
  <c r="G7404" i="8"/>
  <c r="H7404" i="8" s="1"/>
  <c r="G7400" i="8"/>
  <c r="H7400" i="8" s="1"/>
  <c r="G7396" i="8"/>
  <c r="H7396" i="8" s="1"/>
  <c r="G7392" i="8"/>
  <c r="H7392" i="8" s="1"/>
  <c r="G7388" i="8"/>
  <c r="H7388" i="8" s="1"/>
  <c r="G7384" i="8"/>
  <c r="H7384" i="8" s="1"/>
  <c r="G7380" i="8"/>
  <c r="H7380" i="8" s="1"/>
  <c r="G7376" i="8"/>
  <c r="H7376" i="8" s="1"/>
  <c r="G7372" i="8"/>
  <c r="H7372" i="8" s="1"/>
  <c r="G7368" i="8"/>
  <c r="H7368" i="8" s="1"/>
  <c r="G7364" i="8"/>
  <c r="H7364" i="8" s="1"/>
  <c r="G7360" i="8"/>
  <c r="H7360" i="8" s="1"/>
  <c r="G7356" i="8"/>
  <c r="H7356" i="8" s="1"/>
  <c r="G7352" i="8"/>
  <c r="H7352" i="8" s="1"/>
  <c r="G7348" i="8"/>
  <c r="H7348" i="8" s="1"/>
  <c r="G7344" i="8"/>
  <c r="H7344" i="8" s="1"/>
  <c r="G7340" i="8"/>
  <c r="H7340" i="8" s="1"/>
  <c r="G7336" i="8"/>
  <c r="H7336" i="8" s="1"/>
  <c r="G7332" i="8"/>
  <c r="H7332" i="8" s="1"/>
  <c r="G7328" i="8"/>
  <c r="H7328" i="8" s="1"/>
  <c r="G7324" i="8"/>
  <c r="H7324" i="8" s="1"/>
  <c r="G7320" i="8"/>
  <c r="H7320" i="8" s="1"/>
  <c r="G7316" i="8"/>
  <c r="H7316" i="8" s="1"/>
  <c r="G7312" i="8"/>
  <c r="H7312" i="8" s="1"/>
  <c r="G7888" i="8"/>
  <c r="H7888" i="8" s="1"/>
  <c r="G7872" i="8"/>
  <c r="H7872" i="8" s="1"/>
  <c r="G7784" i="8"/>
  <c r="H7784" i="8" s="1"/>
  <c r="G7776" i="8"/>
  <c r="H7776" i="8" s="1"/>
  <c r="G7768" i="8"/>
  <c r="H7768" i="8" s="1"/>
  <c r="G7760" i="8"/>
  <c r="H7760" i="8" s="1"/>
  <c r="G7752" i="8"/>
  <c r="H7752" i="8" s="1"/>
  <c r="G7741" i="8"/>
  <c r="H7741" i="8" s="1"/>
  <c r="G7736" i="8"/>
  <c r="H7736" i="8" s="1"/>
  <c r="G7725" i="8"/>
  <c r="H7725" i="8" s="1"/>
  <c r="G7719" i="8"/>
  <c r="H7719" i="8" s="1"/>
  <c r="G7711" i="8"/>
  <c r="H7711" i="8" s="1"/>
  <c r="G7703" i="8"/>
  <c r="H7703" i="8" s="1"/>
  <c r="G7695" i="8"/>
  <c r="H7695" i="8" s="1"/>
  <c r="G7687" i="8"/>
  <c r="H7687" i="8" s="1"/>
  <c r="G7679" i="8"/>
  <c r="H7679" i="8" s="1"/>
  <c r="G7671" i="8"/>
  <c r="H7671" i="8" s="1"/>
  <c r="G7663" i="8"/>
  <c r="H7663" i="8" s="1"/>
  <c r="G7655" i="8"/>
  <c r="H7655" i="8" s="1"/>
  <c r="G7647" i="8"/>
  <c r="H7647" i="8" s="1"/>
  <c r="G7639" i="8"/>
  <c r="H7639" i="8" s="1"/>
  <c r="G7631" i="8"/>
  <c r="H7631" i="8" s="1"/>
  <c r="G7623" i="8"/>
  <c r="H7623" i="8" s="1"/>
  <c r="G7615" i="8"/>
  <c r="H7615" i="8" s="1"/>
  <c r="G7607" i="8"/>
  <c r="H7607" i="8" s="1"/>
  <c r="G7599" i="8"/>
  <c r="H7599" i="8" s="1"/>
  <c r="G7591" i="8"/>
  <c r="H7591" i="8" s="1"/>
  <c r="G7583" i="8"/>
  <c r="H7583" i="8" s="1"/>
  <c r="G7575" i="8"/>
  <c r="H7575" i="8" s="1"/>
  <c r="G7567" i="8"/>
  <c r="H7567" i="8" s="1"/>
  <c r="G7559" i="8"/>
  <c r="H7559" i="8" s="1"/>
  <c r="G7551" i="8"/>
  <c r="H7551" i="8" s="1"/>
  <c r="G7543" i="8"/>
  <c r="H7543" i="8" s="1"/>
  <c r="G7535" i="8"/>
  <c r="H7535" i="8" s="1"/>
  <c r="G7527" i="8"/>
  <c r="H7527" i="8" s="1"/>
  <c r="G7519" i="8"/>
  <c r="H7519" i="8" s="1"/>
  <c r="G7511" i="8"/>
  <c r="H7511" i="8" s="1"/>
  <c r="G7503" i="8"/>
  <c r="H7503" i="8" s="1"/>
  <c r="G7495" i="8"/>
  <c r="H7495" i="8" s="1"/>
  <c r="G7487" i="8"/>
  <c r="H7487" i="8" s="1"/>
  <c r="G7479" i="8"/>
  <c r="H7479" i="8" s="1"/>
  <c r="G7471" i="8"/>
  <c r="H7471" i="8" s="1"/>
  <c r="G7463" i="8"/>
  <c r="H7463" i="8" s="1"/>
  <c r="G7455" i="8"/>
  <c r="H7455" i="8" s="1"/>
  <c r="G7447" i="8"/>
  <c r="H7447" i="8" s="1"/>
  <c r="G7439" i="8"/>
  <c r="H7439" i="8" s="1"/>
  <c r="G7431" i="8"/>
  <c r="H7431" i="8" s="1"/>
  <c r="G7423" i="8"/>
  <c r="H7423" i="8" s="1"/>
  <c r="G7415" i="8"/>
  <c r="H7415" i="8" s="1"/>
  <c r="G7407" i="8"/>
  <c r="H7407" i="8" s="1"/>
  <c r="G7399" i="8"/>
  <c r="H7399" i="8" s="1"/>
  <c r="G7391" i="8"/>
  <c r="H7391" i="8" s="1"/>
  <c r="G7383" i="8"/>
  <c r="H7383" i="8" s="1"/>
  <c r="G7375" i="8"/>
  <c r="H7375" i="8" s="1"/>
  <c r="G7367" i="8"/>
  <c r="H7367" i="8" s="1"/>
  <c r="G7359" i="8"/>
  <c r="H7359" i="8" s="1"/>
  <c r="G7351" i="8"/>
  <c r="H7351" i="8" s="1"/>
  <c r="G7343" i="8"/>
  <c r="H7343" i="8" s="1"/>
  <c r="G7335" i="8"/>
  <c r="H7335" i="8" s="1"/>
  <c r="G7327" i="8"/>
  <c r="H7327" i="8" s="1"/>
  <c r="G7319" i="8"/>
  <c r="H7319" i="8" s="1"/>
  <c r="G7311" i="8"/>
  <c r="H7311" i="8" s="1"/>
  <c r="G7308" i="8"/>
  <c r="H7308" i="8" s="1"/>
  <c r="G7304" i="8"/>
  <c r="H7304" i="8" s="1"/>
  <c r="G7300" i="8"/>
  <c r="H7300" i="8" s="1"/>
  <c r="G7297" i="8"/>
  <c r="H7297" i="8" s="1"/>
  <c r="G7295" i="8"/>
  <c r="H7295" i="8" s="1"/>
  <c r="G7292" i="8"/>
  <c r="H7292" i="8" s="1"/>
  <c r="G7289" i="8"/>
  <c r="H7289" i="8" s="1"/>
  <c r="G7287" i="8"/>
  <c r="H7287" i="8" s="1"/>
  <c r="G7283" i="8"/>
  <c r="H7283" i="8" s="1"/>
  <c r="G7279" i="8"/>
  <c r="H7279" i="8" s="1"/>
  <c r="G7275" i="8"/>
  <c r="H7275" i="8" s="1"/>
  <c r="G7271" i="8"/>
  <c r="H7271" i="8" s="1"/>
  <c r="G7267" i="8"/>
  <c r="H7267" i="8" s="1"/>
  <c r="G7263" i="8"/>
  <c r="H7263" i="8" s="1"/>
  <c r="G7259" i="8"/>
  <c r="H7259" i="8" s="1"/>
  <c r="G7255" i="8"/>
  <c r="H7255" i="8" s="1"/>
  <c r="G7251" i="8"/>
  <c r="H7251" i="8" s="1"/>
  <c r="G7247" i="8"/>
  <c r="H7247" i="8" s="1"/>
  <c r="G7243" i="8"/>
  <c r="H7243" i="8" s="1"/>
  <c r="G7239" i="8"/>
  <c r="H7239" i="8" s="1"/>
  <c r="G7235" i="8"/>
  <c r="H7235" i="8" s="1"/>
  <c r="G7231" i="8"/>
  <c r="H7231" i="8" s="1"/>
  <c r="G7227" i="8"/>
  <c r="H7227" i="8" s="1"/>
  <c r="G7223" i="8"/>
  <c r="H7223" i="8" s="1"/>
  <c r="G7219" i="8"/>
  <c r="H7219" i="8" s="1"/>
  <c r="G7215" i="8"/>
  <c r="H7215" i="8" s="1"/>
  <c r="G7211" i="8"/>
  <c r="H7211" i="8" s="1"/>
  <c r="G7207" i="8"/>
  <c r="H7207" i="8" s="1"/>
  <c r="G7203" i="8"/>
  <c r="H7203" i="8" s="1"/>
  <c r="G7199" i="8"/>
  <c r="H7199" i="8" s="1"/>
  <c r="G7195" i="8"/>
  <c r="H7195" i="8" s="1"/>
  <c r="G7191" i="8"/>
  <c r="H7191" i="8" s="1"/>
  <c r="G7187" i="8"/>
  <c r="H7187" i="8" s="1"/>
  <c r="G7183" i="8"/>
  <c r="H7183" i="8" s="1"/>
  <c r="G7179" i="8"/>
  <c r="H7179" i="8" s="1"/>
  <c r="G7175" i="8"/>
  <c r="H7175" i="8" s="1"/>
  <c r="G7171" i="8"/>
  <c r="H7171" i="8" s="1"/>
  <c r="G7167" i="8"/>
  <c r="H7167" i="8" s="1"/>
  <c r="G7163" i="8"/>
  <c r="H7163" i="8" s="1"/>
  <c r="G7159" i="8"/>
  <c r="H7159" i="8" s="1"/>
  <c r="G7155" i="8"/>
  <c r="H7155" i="8" s="1"/>
  <c r="G7151" i="8"/>
  <c r="H7151" i="8" s="1"/>
  <c r="G7147" i="8"/>
  <c r="H7147" i="8" s="1"/>
  <c r="G7143" i="8"/>
  <c r="H7143" i="8" s="1"/>
  <c r="G7139" i="8"/>
  <c r="H7139" i="8" s="1"/>
  <c r="G7135" i="8"/>
  <c r="H7135" i="8" s="1"/>
  <c r="G7131" i="8"/>
  <c r="H7131" i="8" s="1"/>
  <c r="G7127" i="8"/>
  <c r="H7127" i="8" s="1"/>
  <c r="G7123" i="8"/>
  <c r="H7123" i="8" s="1"/>
  <c r="G7119" i="8"/>
  <c r="H7119" i="8" s="1"/>
  <c r="G7115" i="8"/>
  <c r="H7115" i="8" s="1"/>
  <c r="G7111" i="8"/>
  <c r="H7111" i="8" s="1"/>
  <c r="G7107" i="8"/>
  <c r="H7107" i="8" s="1"/>
  <c r="G7103" i="8"/>
  <c r="H7103" i="8" s="1"/>
  <c r="G7099" i="8"/>
  <c r="H7099" i="8" s="1"/>
  <c r="G7095" i="8"/>
  <c r="H7095" i="8" s="1"/>
  <c r="G7091" i="8"/>
  <c r="H7091" i="8" s="1"/>
  <c r="G7087" i="8"/>
  <c r="H7087" i="8" s="1"/>
  <c r="G7083" i="8"/>
  <c r="H7083" i="8" s="1"/>
  <c r="G7079" i="8"/>
  <c r="H7079" i="8" s="1"/>
  <c r="G7075" i="8"/>
  <c r="H7075" i="8" s="1"/>
  <c r="G7071" i="8"/>
  <c r="H7071" i="8" s="1"/>
  <c r="G7067" i="8"/>
  <c r="H7067" i="8" s="1"/>
  <c r="G7063" i="8"/>
  <c r="H7063" i="8" s="1"/>
  <c r="G7059" i="8"/>
  <c r="H7059" i="8" s="1"/>
  <c r="G7055" i="8"/>
  <c r="H7055" i="8" s="1"/>
  <c r="G7051" i="8"/>
  <c r="H7051" i="8" s="1"/>
  <c r="G7047" i="8"/>
  <c r="H7047" i="8" s="1"/>
  <c r="G7043" i="8"/>
  <c r="H7043" i="8" s="1"/>
  <c r="G7039" i="8"/>
  <c r="H7039" i="8" s="1"/>
  <c r="G7035" i="8"/>
  <c r="H7035" i="8" s="1"/>
  <c r="G7031" i="8"/>
  <c r="H7031" i="8" s="1"/>
  <c r="G7027" i="8"/>
  <c r="H7027" i="8" s="1"/>
  <c r="G7023" i="8"/>
  <c r="H7023" i="8" s="1"/>
  <c r="G7019" i="8"/>
  <c r="H7019" i="8" s="1"/>
  <c r="G7015" i="8"/>
  <c r="H7015" i="8" s="1"/>
  <c r="G7011" i="8"/>
  <c r="H7011" i="8" s="1"/>
  <c r="G7007" i="8"/>
  <c r="H7007" i="8" s="1"/>
  <c r="G7003" i="8"/>
  <c r="H7003" i="8" s="1"/>
  <c r="G6999" i="8"/>
  <c r="H6999" i="8" s="1"/>
  <c r="G6995" i="8"/>
  <c r="H6995" i="8" s="1"/>
  <c r="G6991" i="8"/>
  <c r="H6991" i="8" s="1"/>
  <c r="G6987" i="8"/>
  <c r="H6987" i="8" s="1"/>
  <c r="G6983" i="8"/>
  <c r="H6983" i="8" s="1"/>
  <c r="G6979" i="8"/>
  <c r="H6979" i="8" s="1"/>
  <c r="G6975" i="8"/>
  <c r="H6975" i="8" s="1"/>
  <c r="G6971" i="8"/>
  <c r="H6971" i="8" s="1"/>
  <c r="G6967" i="8"/>
  <c r="H6967" i="8" s="1"/>
  <c r="G6963" i="8"/>
  <c r="H6963" i="8" s="1"/>
  <c r="G6959" i="8"/>
  <c r="H6959" i="8" s="1"/>
  <c r="G6955" i="8"/>
  <c r="H6955" i="8" s="1"/>
  <c r="G6951" i="8"/>
  <c r="H6951" i="8" s="1"/>
  <c r="G6947" i="8"/>
  <c r="H6947" i="8" s="1"/>
  <c r="G6943" i="8"/>
  <c r="H6943" i="8" s="1"/>
  <c r="G6939" i="8"/>
  <c r="H6939" i="8" s="1"/>
  <c r="G6935" i="8"/>
  <c r="H6935" i="8" s="1"/>
  <c r="G6931" i="8"/>
  <c r="H6931" i="8" s="1"/>
  <c r="G6927" i="8"/>
  <c r="H6927" i="8" s="1"/>
  <c r="G6923" i="8"/>
  <c r="H6923" i="8" s="1"/>
  <c r="G6919" i="8"/>
  <c r="H6919" i="8" s="1"/>
  <c r="G6915" i="8"/>
  <c r="H6915" i="8" s="1"/>
  <c r="G6911" i="8"/>
  <c r="H6911" i="8" s="1"/>
  <c r="G6907" i="8"/>
  <c r="H6907" i="8" s="1"/>
  <c r="G6903" i="8"/>
  <c r="H6903" i="8" s="1"/>
  <c r="G6899" i="8"/>
  <c r="H6899" i="8" s="1"/>
  <c r="G6895" i="8"/>
  <c r="H6895" i="8" s="1"/>
  <c r="G6891" i="8"/>
  <c r="H6891" i="8" s="1"/>
  <c r="G6887" i="8"/>
  <c r="H6887" i="8" s="1"/>
  <c r="G6883" i="8"/>
  <c r="H6883" i="8" s="1"/>
  <c r="G6879" i="8"/>
  <c r="H6879" i="8" s="1"/>
  <c r="G6875" i="8"/>
  <c r="H6875" i="8" s="1"/>
  <c r="G6871" i="8"/>
  <c r="H6871" i="8" s="1"/>
  <c r="G6867" i="8"/>
  <c r="H6867" i="8" s="1"/>
  <c r="G6863" i="8"/>
  <c r="H6863" i="8" s="1"/>
  <c r="G6859" i="8"/>
  <c r="H6859" i="8" s="1"/>
  <c r="G6855" i="8"/>
  <c r="H6855" i="8" s="1"/>
  <c r="G6851" i="8"/>
  <c r="H6851" i="8" s="1"/>
  <c r="G6847" i="8"/>
  <c r="H6847" i="8" s="1"/>
  <c r="G6843" i="8"/>
  <c r="H6843" i="8" s="1"/>
  <c r="G6839" i="8"/>
  <c r="H6839" i="8" s="1"/>
  <c r="G6835" i="8"/>
  <c r="H6835" i="8" s="1"/>
  <c r="G8372" i="8"/>
  <c r="H8372" i="8" s="1"/>
  <c r="G7893" i="8"/>
  <c r="H7893" i="8" s="1"/>
  <c r="G7877" i="8"/>
  <c r="H7877" i="8" s="1"/>
  <c r="G7861" i="8"/>
  <c r="H7861" i="8" s="1"/>
  <c r="G7790" i="8"/>
  <c r="H7790" i="8" s="1"/>
  <c r="G7782" i="8"/>
  <c r="H7782" i="8" s="1"/>
  <c r="G7774" i="8"/>
  <c r="H7774" i="8" s="1"/>
  <c r="G7766" i="8"/>
  <c r="H7766" i="8" s="1"/>
  <c r="G7758" i="8"/>
  <c r="H7758" i="8" s="1"/>
  <c r="G7746" i="8"/>
  <c r="H7746" i="8" s="1"/>
  <c r="G7730" i="8"/>
  <c r="H7730" i="8" s="1"/>
  <c r="G7286" i="8"/>
  <c r="H7286" i="8" s="1"/>
  <c r="G7282" i="8"/>
  <c r="H7282" i="8" s="1"/>
  <c r="G7278" i="8"/>
  <c r="H7278" i="8" s="1"/>
  <c r="G7274" i="8"/>
  <c r="H7274" i="8" s="1"/>
  <c r="G7270" i="8"/>
  <c r="H7270" i="8" s="1"/>
  <c r="G7266" i="8"/>
  <c r="H7266" i="8" s="1"/>
  <c r="G7262" i="8"/>
  <c r="H7262" i="8" s="1"/>
  <c r="G7258" i="8"/>
  <c r="H7258" i="8" s="1"/>
  <c r="G7254" i="8"/>
  <c r="H7254" i="8" s="1"/>
  <c r="G7250" i="8"/>
  <c r="H7250" i="8" s="1"/>
  <c r="G7246" i="8"/>
  <c r="H7246" i="8" s="1"/>
  <c r="G7242" i="8"/>
  <c r="H7242" i="8" s="1"/>
  <c r="G7238" i="8"/>
  <c r="H7238" i="8" s="1"/>
  <c r="G7234" i="8"/>
  <c r="H7234" i="8" s="1"/>
  <c r="G7230" i="8"/>
  <c r="H7230" i="8" s="1"/>
  <c r="G7226" i="8"/>
  <c r="H7226" i="8" s="1"/>
  <c r="G7222" i="8"/>
  <c r="H7222" i="8" s="1"/>
  <c r="G7218" i="8"/>
  <c r="H7218" i="8" s="1"/>
  <c r="G7214" i="8"/>
  <c r="H7214" i="8" s="1"/>
  <c r="G7210" i="8"/>
  <c r="H7210" i="8" s="1"/>
  <c r="G7206" i="8"/>
  <c r="H7206" i="8" s="1"/>
  <c r="G7202" i="8"/>
  <c r="H7202" i="8" s="1"/>
  <c r="G7198" i="8"/>
  <c r="H7198" i="8" s="1"/>
  <c r="G7194" i="8"/>
  <c r="H7194" i="8" s="1"/>
  <c r="G7190" i="8"/>
  <c r="H7190" i="8" s="1"/>
  <c r="G7186" i="8"/>
  <c r="H7186" i="8" s="1"/>
  <c r="G7182" i="8"/>
  <c r="H7182" i="8" s="1"/>
  <c r="G7178" i="8"/>
  <c r="H7178" i="8" s="1"/>
  <c r="G7174" i="8"/>
  <c r="H7174" i="8" s="1"/>
  <c r="G7170" i="8"/>
  <c r="H7170" i="8" s="1"/>
  <c r="G7166" i="8"/>
  <c r="H7166" i="8" s="1"/>
  <c r="G7162" i="8"/>
  <c r="H7162" i="8" s="1"/>
  <c r="G7158" i="8"/>
  <c r="H7158" i="8" s="1"/>
  <c r="G7154" i="8"/>
  <c r="H7154" i="8" s="1"/>
  <c r="G7150" i="8"/>
  <c r="H7150" i="8" s="1"/>
  <c r="G7146" i="8"/>
  <c r="H7146" i="8" s="1"/>
  <c r="G7142" i="8"/>
  <c r="H7142" i="8" s="1"/>
  <c r="G7138" i="8"/>
  <c r="H7138" i="8" s="1"/>
  <c r="G7134" i="8"/>
  <c r="H7134" i="8" s="1"/>
  <c r="G7130" i="8"/>
  <c r="H7130" i="8" s="1"/>
  <c r="G7126" i="8"/>
  <c r="H7126" i="8" s="1"/>
  <c r="G7122" i="8"/>
  <c r="H7122" i="8" s="1"/>
  <c r="G7118" i="8"/>
  <c r="H7118" i="8" s="1"/>
  <c r="G7114" i="8"/>
  <c r="H7114" i="8" s="1"/>
  <c r="G7110" i="8"/>
  <c r="H7110" i="8" s="1"/>
  <c r="G7106" i="8"/>
  <c r="H7106" i="8" s="1"/>
  <c r="G7102" i="8"/>
  <c r="H7102" i="8" s="1"/>
  <c r="G7098" i="8"/>
  <c r="H7098" i="8" s="1"/>
  <c r="G7094" i="8"/>
  <c r="H7094" i="8" s="1"/>
  <c r="G7090" i="8"/>
  <c r="H7090" i="8" s="1"/>
  <c r="G7086" i="8"/>
  <c r="H7086" i="8" s="1"/>
  <c r="G7082" i="8"/>
  <c r="H7082" i="8" s="1"/>
  <c r="G7078" i="8"/>
  <c r="H7078" i="8" s="1"/>
  <c r="G7074" i="8"/>
  <c r="H7074" i="8" s="1"/>
  <c r="G7070" i="8"/>
  <c r="H7070" i="8" s="1"/>
  <c r="G7066" i="8"/>
  <c r="H7066" i="8" s="1"/>
  <c r="G7062" i="8"/>
  <c r="H7062" i="8" s="1"/>
  <c r="G7058" i="8"/>
  <c r="H7058" i="8" s="1"/>
  <c r="G7054" i="8"/>
  <c r="H7054" i="8" s="1"/>
  <c r="G7050" i="8"/>
  <c r="H7050" i="8" s="1"/>
  <c r="G7046" i="8"/>
  <c r="H7046" i="8" s="1"/>
  <c r="G7042" i="8"/>
  <c r="H7042" i="8" s="1"/>
  <c r="G7038" i="8"/>
  <c r="H7038" i="8" s="1"/>
  <c r="G7034" i="8"/>
  <c r="H7034" i="8" s="1"/>
  <c r="G7030" i="8"/>
  <c r="H7030" i="8" s="1"/>
  <c r="G7026" i="8"/>
  <c r="H7026" i="8" s="1"/>
  <c r="G7022" i="8"/>
  <c r="H7022" i="8" s="1"/>
  <c r="G7018" i="8"/>
  <c r="H7018" i="8" s="1"/>
  <c r="G7014" i="8"/>
  <c r="H7014" i="8" s="1"/>
  <c r="G7010" i="8"/>
  <c r="H7010" i="8" s="1"/>
  <c r="G7006" i="8"/>
  <c r="H7006" i="8" s="1"/>
  <c r="G7002" i="8"/>
  <c r="H7002" i="8" s="1"/>
  <c r="G6998" i="8"/>
  <c r="H6998" i="8" s="1"/>
  <c r="G6994" i="8"/>
  <c r="H6994" i="8" s="1"/>
  <c r="G6990" i="8"/>
  <c r="H6990" i="8" s="1"/>
  <c r="G6986" i="8"/>
  <c r="H6986" i="8" s="1"/>
  <c r="G6982" i="8"/>
  <c r="H6982" i="8" s="1"/>
  <c r="G6978" i="8"/>
  <c r="H6978" i="8" s="1"/>
  <c r="G6974" i="8"/>
  <c r="H6974" i="8" s="1"/>
  <c r="G6970" i="8"/>
  <c r="H6970" i="8" s="1"/>
  <c r="G6966" i="8"/>
  <c r="H6966" i="8" s="1"/>
  <c r="G6962" i="8"/>
  <c r="H6962" i="8" s="1"/>
  <c r="G6958" i="8"/>
  <c r="H6958" i="8" s="1"/>
  <c r="G6954" i="8"/>
  <c r="H6954" i="8" s="1"/>
  <c r="G6950" i="8"/>
  <c r="H6950" i="8" s="1"/>
  <c r="G6946" i="8"/>
  <c r="H6946" i="8" s="1"/>
  <c r="G6942" i="8"/>
  <c r="H6942" i="8" s="1"/>
  <c r="G6938" i="8"/>
  <c r="H6938" i="8" s="1"/>
  <c r="G6934" i="8"/>
  <c r="H6934" i="8" s="1"/>
  <c r="G6930" i="8"/>
  <c r="H6930" i="8" s="1"/>
  <c r="G6926" i="8"/>
  <c r="H6926" i="8" s="1"/>
  <c r="G6922" i="8"/>
  <c r="H6922" i="8" s="1"/>
  <c r="G6918" i="8"/>
  <c r="H6918" i="8" s="1"/>
  <c r="G6914" i="8"/>
  <c r="H6914" i="8" s="1"/>
  <c r="G6910" i="8"/>
  <c r="H6910" i="8" s="1"/>
  <c r="G6906" i="8"/>
  <c r="H6906" i="8" s="1"/>
  <c r="G6902" i="8"/>
  <c r="H6902" i="8" s="1"/>
  <c r="G6898" i="8"/>
  <c r="H6898" i="8" s="1"/>
  <c r="G6894" i="8"/>
  <c r="H6894" i="8" s="1"/>
  <c r="G6890" i="8"/>
  <c r="H6890" i="8" s="1"/>
  <c r="G6886" i="8"/>
  <c r="H6886" i="8" s="1"/>
  <c r="G6882" i="8"/>
  <c r="H6882" i="8" s="1"/>
  <c r="G6878" i="8"/>
  <c r="H6878" i="8" s="1"/>
  <c r="G6874" i="8"/>
  <c r="H6874" i="8" s="1"/>
  <c r="G6870" i="8"/>
  <c r="H6870" i="8" s="1"/>
  <c r="G6866" i="8"/>
  <c r="H6866" i="8" s="1"/>
  <c r="G6862" i="8"/>
  <c r="H6862" i="8" s="1"/>
  <c r="G6858" i="8"/>
  <c r="H6858" i="8" s="1"/>
  <c r="G6854" i="8"/>
  <c r="H6854" i="8" s="1"/>
  <c r="G6850" i="8"/>
  <c r="H6850" i="8" s="1"/>
  <c r="G6846" i="8"/>
  <c r="H6846" i="8" s="1"/>
  <c r="G6842" i="8"/>
  <c r="H6842" i="8" s="1"/>
  <c r="G6838" i="8"/>
  <c r="H6838" i="8" s="1"/>
  <c r="G6834" i="8"/>
  <c r="H6834" i="8" s="1"/>
  <c r="G7788" i="8"/>
  <c r="H7788" i="8" s="1"/>
  <c r="G7780" i="8"/>
  <c r="H7780" i="8" s="1"/>
  <c r="G7772" i="8"/>
  <c r="H7772" i="8" s="1"/>
  <c r="G7764" i="8"/>
  <c r="H7764" i="8" s="1"/>
  <c r="G7756" i="8"/>
  <c r="H7756" i="8" s="1"/>
  <c r="G7749" i="8"/>
  <c r="H7749" i="8" s="1"/>
  <c r="G7744" i="8"/>
  <c r="H7744" i="8" s="1"/>
  <c r="G7733" i="8"/>
  <c r="H7733" i="8" s="1"/>
  <c r="G7728" i="8"/>
  <c r="H7728" i="8" s="1"/>
  <c r="G7715" i="8"/>
  <c r="H7715" i="8" s="1"/>
  <c r="G7707" i="8"/>
  <c r="H7707" i="8" s="1"/>
  <c r="G7699" i="8"/>
  <c r="H7699" i="8" s="1"/>
  <c r="G7691" i="8"/>
  <c r="H7691" i="8" s="1"/>
  <c r="G7683" i="8"/>
  <c r="H7683" i="8" s="1"/>
  <c r="G7675" i="8"/>
  <c r="H7675" i="8" s="1"/>
  <c r="G7667" i="8"/>
  <c r="H7667" i="8" s="1"/>
  <c r="G7659" i="8"/>
  <c r="H7659" i="8" s="1"/>
  <c r="G7651" i="8"/>
  <c r="H7651" i="8" s="1"/>
  <c r="G7643" i="8"/>
  <c r="H7643" i="8" s="1"/>
  <c r="G7635" i="8"/>
  <c r="H7635" i="8" s="1"/>
  <c r="G7627" i="8"/>
  <c r="H7627" i="8" s="1"/>
  <c r="G7619" i="8"/>
  <c r="H7619" i="8" s="1"/>
  <c r="G7611" i="8"/>
  <c r="H7611" i="8" s="1"/>
  <c r="G7603" i="8"/>
  <c r="H7603" i="8" s="1"/>
  <c r="G7595" i="8"/>
  <c r="H7595" i="8" s="1"/>
  <c r="G7587" i="8"/>
  <c r="H7587" i="8" s="1"/>
  <c r="G7579" i="8"/>
  <c r="H7579" i="8" s="1"/>
  <c r="G7571" i="8"/>
  <c r="H7571" i="8" s="1"/>
  <c r="G7563" i="8"/>
  <c r="H7563" i="8" s="1"/>
  <c r="G7555" i="8"/>
  <c r="H7555" i="8" s="1"/>
  <c r="G7547" i="8"/>
  <c r="H7547" i="8" s="1"/>
  <c r="G7539" i="8"/>
  <c r="H7539" i="8" s="1"/>
  <c r="G7531" i="8"/>
  <c r="H7531" i="8" s="1"/>
  <c r="G7523" i="8"/>
  <c r="H7523" i="8" s="1"/>
  <c r="G7515" i="8"/>
  <c r="H7515" i="8" s="1"/>
  <c r="G7507" i="8"/>
  <c r="H7507" i="8" s="1"/>
  <c r="G7499" i="8"/>
  <c r="H7499" i="8" s="1"/>
  <c r="G7491" i="8"/>
  <c r="H7491" i="8" s="1"/>
  <c r="G7483" i="8"/>
  <c r="H7483" i="8" s="1"/>
  <c r="G7475" i="8"/>
  <c r="H7475" i="8" s="1"/>
  <c r="G7467" i="8"/>
  <c r="H7467" i="8" s="1"/>
  <c r="G7459" i="8"/>
  <c r="H7459" i="8" s="1"/>
  <c r="G7451" i="8"/>
  <c r="H7451" i="8" s="1"/>
  <c r="G7443" i="8"/>
  <c r="H7443" i="8" s="1"/>
  <c r="G7435" i="8"/>
  <c r="H7435" i="8" s="1"/>
  <c r="G7427" i="8"/>
  <c r="H7427" i="8" s="1"/>
  <c r="G7419" i="8"/>
  <c r="H7419" i="8" s="1"/>
  <c r="G7411" i="8"/>
  <c r="H7411" i="8" s="1"/>
  <c r="G7403" i="8"/>
  <c r="H7403" i="8" s="1"/>
  <c r="G7395" i="8"/>
  <c r="H7395" i="8" s="1"/>
  <c r="G7387" i="8"/>
  <c r="H7387" i="8" s="1"/>
  <c r="G7379" i="8"/>
  <c r="H7379" i="8" s="1"/>
  <c r="G7371" i="8"/>
  <c r="H7371" i="8" s="1"/>
  <c r="G7363" i="8"/>
  <c r="H7363" i="8" s="1"/>
  <c r="G7355" i="8"/>
  <c r="H7355" i="8" s="1"/>
  <c r="G7347" i="8"/>
  <c r="H7347" i="8" s="1"/>
  <c r="G7339" i="8"/>
  <c r="H7339" i="8" s="1"/>
  <c r="G7331" i="8"/>
  <c r="H7331" i="8" s="1"/>
  <c r="G7323" i="8"/>
  <c r="H7323" i="8" s="1"/>
  <c r="G7315" i="8"/>
  <c r="H7315" i="8" s="1"/>
  <c r="G7299" i="8"/>
  <c r="H7299" i="8" s="1"/>
  <c r="G7296" i="8"/>
  <c r="H7296" i="8" s="1"/>
  <c r="G7293" i="8"/>
  <c r="H7293" i="8" s="1"/>
  <c r="G7291" i="8"/>
  <c r="H7291" i="8" s="1"/>
  <c r="G7285" i="8"/>
  <c r="H7285" i="8" s="1"/>
  <c r="G7281" i="8"/>
  <c r="H7281" i="8" s="1"/>
  <c r="G7277" i="8"/>
  <c r="H7277" i="8" s="1"/>
  <c r="G7273" i="8"/>
  <c r="H7273" i="8" s="1"/>
  <c r="G7269" i="8"/>
  <c r="H7269" i="8" s="1"/>
  <c r="G7265" i="8"/>
  <c r="H7265" i="8" s="1"/>
  <c r="G7261" i="8"/>
  <c r="H7261" i="8" s="1"/>
  <c r="G7257" i="8"/>
  <c r="H7257" i="8" s="1"/>
  <c r="G7253" i="8"/>
  <c r="H7253" i="8" s="1"/>
  <c r="G7249" i="8"/>
  <c r="H7249" i="8" s="1"/>
  <c r="G7245" i="8"/>
  <c r="H7245" i="8" s="1"/>
  <c r="G7241" i="8"/>
  <c r="H7241" i="8" s="1"/>
  <c r="G7237" i="8"/>
  <c r="H7237" i="8" s="1"/>
  <c r="G7233" i="8"/>
  <c r="H7233" i="8" s="1"/>
  <c r="G7229" i="8"/>
  <c r="H7229" i="8" s="1"/>
  <c r="G7225" i="8"/>
  <c r="H7225" i="8" s="1"/>
  <c r="G7221" i="8"/>
  <c r="H7221" i="8" s="1"/>
  <c r="G7217" i="8"/>
  <c r="H7217" i="8" s="1"/>
  <c r="G7213" i="8"/>
  <c r="H7213" i="8" s="1"/>
  <c r="G7209" i="8"/>
  <c r="H7209" i="8" s="1"/>
  <c r="G7205" i="8"/>
  <c r="H7205" i="8" s="1"/>
  <c r="G7201" i="8"/>
  <c r="H7201" i="8" s="1"/>
  <c r="G7197" i="8"/>
  <c r="H7197" i="8" s="1"/>
  <c r="G7193" i="8"/>
  <c r="H7193" i="8" s="1"/>
  <c r="G7189" i="8"/>
  <c r="H7189" i="8" s="1"/>
  <c r="G7185" i="8"/>
  <c r="H7185" i="8" s="1"/>
  <c r="G7181" i="8"/>
  <c r="H7181" i="8" s="1"/>
  <c r="G7177" i="8"/>
  <c r="H7177" i="8" s="1"/>
  <c r="G7173" i="8"/>
  <c r="H7173" i="8" s="1"/>
  <c r="G7169" i="8"/>
  <c r="H7169" i="8" s="1"/>
  <c r="G7165" i="8"/>
  <c r="H7165" i="8" s="1"/>
  <c r="G7161" i="8"/>
  <c r="H7161" i="8" s="1"/>
  <c r="G7157" i="8"/>
  <c r="H7157" i="8" s="1"/>
  <c r="G7153" i="8"/>
  <c r="H7153" i="8" s="1"/>
  <c r="G7149" i="8"/>
  <c r="H7149" i="8" s="1"/>
  <c r="G7145" i="8"/>
  <c r="H7145" i="8" s="1"/>
  <c r="G7141" i="8"/>
  <c r="H7141" i="8" s="1"/>
  <c r="G7137" i="8"/>
  <c r="H7137" i="8" s="1"/>
  <c r="G7133" i="8"/>
  <c r="H7133" i="8" s="1"/>
  <c r="G7129" i="8"/>
  <c r="H7129" i="8" s="1"/>
  <c r="G7125" i="8"/>
  <c r="H7125" i="8" s="1"/>
  <c r="G7121" i="8"/>
  <c r="H7121" i="8" s="1"/>
  <c r="G7117" i="8"/>
  <c r="H7117" i="8" s="1"/>
  <c r="G7113" i="8"/>
  <c r="H7113" i="8" s="1"/>
  <c r="G7109" i="8"/>
  <c r="H7109" i="8" s="1"/>
  <c r="G7105" i="8"/>
  <c r="H7105" i="8" s="1"/>
  <c r="G7101" i="8"/>
  <c r="H7101" i="8" s="1"/>
  <c r="G7097" i="8"/>
  <c r="H7097" i="8" s="1"/>
  <c r="G7093" i="8"/>
  <c r="H7093" i="8" s="1"/>
  <c r="G7089" i="8"/>
  <c r="H7089" i="8" s="1"/>
  <c r="G7085" i="8"/>
  <c r="H7085" i="8" s="1"/>
  <c r="G7081" i="8"/>
  <c r="H7081" i="8" s="1"/>
  <c r="G7077" i="8"/>
  <c r="H7077" i="8" s="1"/>
  <c r="G7073" i="8"/>
  <c r="H7073" i="8" s="1"/>
  <c r="G7069" i="8"/>
  <c r="H7069" i="8" s="1"/>
  <c r="G7065" i="8"/>
  <c r="H7065" i="8" s="1"/>
  <c r="G7061" i="8"/>
  <c r="H7061" i="8" s="1"/>
  <c r="G7057" i="8"/>
  <c r="H7057" i="8" s="1"/>
  <c r="G7053" i="8"/>
  <c r="H7053" i="8" s="1"/>
  <c r="G7049" i="8"/>
  <c r="H7049" i="8" s="1"/>
  <c r="G7045" i="8"/>
  <c r="H7045" i="8" s="1"/>
  <c r="G7041" i="8"/>
  <c r="H7041" i="8" s="1"/>
  <c r="G7037" i="8"/>
  <c r="H7037" i="8" s="1"/>
  <c r="G7033" i="8"/>
  <c r="H7033" i="8" s="1"/>
  <c r="G7029" i="8"/>
  <c r="H7029" i="8" s="1"/>
  <c r="G7025" i="8"/>
  <c r="H7025" i="8" s="1"/>
  <c r="G7021" i="8"/>
  <c r="H7021" i="8" s="1"/>
  <c r="G7017" i="8"/>
  <c r="H7017" i="8" s="1"/>
  <c r="G7013" i="8"/>
  <c r="H7013" i="8" s="1"/>
  <c r="G7009" i="8"/>
  <c r="H7009" i="8" s="1"/>
  <c r="G7005" i="8"/>
  <c r="H7005" i="8" s="1"/>
  <c r="G7001" i="8"/>
  <c r="H7001" i="8" s="1"/>
  <c r="G6997" i="8"/>
  <c r="H6997" i="8" s="1"/>
  <c r="G6993" i="8"/>
  <c r="H6993" i="8" s="1"/>
  <c r="G6989" i="8"/>
  <c r="H6989" i="8" s="1"/>
  <c r="G6985" i="8"/>
  <c r="H6985" i="8" s="1"/>
  <c r="G6981" i="8"/>
  <c r="H6981" i="8" s="1"/>
  <c r="G6977" i="8"/>
  <c r="H6977" i="8" s="1"/>
  <c r="G6973" i="8"/>
  <c r="H6973" i="8" s="1"/>
  <c r="G6969" i="8"/>
  <c r="H6969" i="8" s="1"/>
  <c r="G6965" i="8"/>
  <c r="H6965" i="8" s="1"/>
  <c r="G6961" i="8"/>
  <c r="H6961" i="8" s="1"/>
  <c r="G6957" i="8"/>
  <c r="H6957" i="8" s="1"/>
  <c r="G6953" i="8"/>
  <c r="H6953" i="8" s="1"/>
  <c r="G6949" i="8"/>
  <c r="H6949" i="8" s="1"/>
  <c r="G6945" i="8"/>
  <c r="H6945" i="8" s="1"/>
  <c r="G6941" i="8"/>
  <c r="H6941" i="8" s="1"/>
  <c r="G6937" i="8"/>
  <c r="H6937" i="8" s="1"/>
  <c r="G6933" i="8"/>
  <c r="H6933" i="8" s="1"/>
  <c r="G6929" i="8"/>
  <c r="H6929" i="8" s="1"/>
  <c r="G6925" i="8"/>
  <c r="H6925" i="8" s="1"/>
  <c r="G6921" i="8"/>
  <c r="H6921" i="8" s="1"/>
  <c r="G6917" i="8"/>
  <c r="H6917" i="8" s="1"/>
  <c r="G6913" i="8"/>
  <c r="H6913" i="8" s="1"/>
  <c r="G6909" i="8"/>
  <c r="H6909" i="8" s="1"/>
  <c r="G6905" i="8"/>
  <c r="H6905" i="8" s="1"/>
  <c r="G6901" i="8"/>
  <c r="H6901" i="8" s="1"/>
  <c r="G6897" i="8"/>
  <c r="H6897" i="8" s="1"/>
  <c r="G8292" i="8"/>
  <c r="H8292" i="8" s="1"/>
  <c r="G7770" i="8"/>
  <c r="H7770" i="8" s="1"/>
  <c r="G7738" i="8"/>
  <c r="H7738" i="8" s="1"/>
  <c r="G7778" i="8"/>
  <c r="H7778" i="8" s="1"/>
  <c r="G7786" i="8"/>
  <c r="H7786" i="8" s="1"/>
  <c r="G7754" i="8"/>
  <c r="H7754" i="8" s="1"/>
  <c r="G7762" i="8"/>
  <c r="H7762" i="8" s="1"/>
  <c r="G7284" i="8"/>
  <c r="H7284" i="8" s="1"/>
  <c r="G7276" i="8"/>
  <c r="H7276" i="8" s="1"/>
  <c r="G7268" i="8"/>
  <c r="H7268" i="8" s="1"/>
  <c r="G7260" i="8"/>
  <c r="H7260" i="8" s="1"/>
  <c r="G7252" i="8"/>
  <c r="H7252" i="8" s="1"/>
  <c r="G7244" i="8"/>
  <c r="H7244" i="8" s="1"/>
  <c r="G7236" i="8"/>
  <c r="H7236" i="8" s="1"/>
  <c r="G7228" i="8"/>
  <c r="H7228" i="8" s="1"/>
  <c r="G7220" i="8"/>
  <c r="H7220" i="8" s="1"/>
  <c r="G7212" i="8"/>
  <c r="H7212" i="8" s="1"/>
  <c r="G7204" i="8"/>
  <c r="H7204" i="8" s="1"/>
  <c r="G7196" i="8"/>
  <c r="H7196" i="8" s="1"/>
  <c r="G7188" i="8"/>
  <c r="H7188" i="8" s="1"/>
  <c r="G7180" i="8"/>
  <c r="H7180" i="8" s="1"/>
  <c r="G7172" i="8"/>
  <c r="H7172" i="8" s="1"/>
  <c r="G7164" i="8"/>
  <c r="H7164" i="8" s="1"/>
  <c r="G7156" i="8"/>
  <c r="H7156" i="8" s="1"/>
  <c r="G7148" i="8"/>
  <c r="H7148" i="8" s="1"/>
  <c r="G7140" i="8"/>
  <c r="H7140" i="8" s="1"/>
  <c r="G7132" i="8"/>
  <c r="H7132" i="8" s="1"/>
  <c r="G7124" i="8"/>
  <c r="H7124" i="8" s="1"/>
  <c r="G7116" i="8"/>
  <c r="H7116" i="8" s="1"/>
  <c r="G7108" i="8"/>
  <c r="H7108" i="8" s="1"/>
  <c r="G7100" i="8"/>
  <c r="H7100" i="8" s="1"/>
  <c r="G7092" i="8"/>
  <c r="H7092" i="8" s="1"/>
  <c r="G7084" i="8"/>
  <c r="H7084" i="8" s="1"/>
  <c r="G7076" i="8"/>
  <c r="H7076" i="8" s="1"/>
  <c r="G7068" i="8"/>
  <c r="H7068" i="8" s="1"/>
  <c r="G7060" i="8"/>
  <c r="H7060" i="8" s="1"/>
  <c r="G7052" i="8"/>
  <c r="H7052" i="8" s="1"/>
  <c r="G7044" i="8"/>
  <c r="H7044" i="8" s="1"/>
  <c r="G7036" i="8"/>
  <c r="H7036" i="8" s="1"/>
  <c r="G7028" i="8"/>
  <c r="H7028" i="8" s="1"/>
  <c r="G7020" i="8"/>
  <c r="H7020" i="8" s="1"/>
  <c r="G7012" i="8"/>
  <c r="H7012" i="8" s="1"/>
  <c r="G7004" i="8"/>
  <c r="H7004" i="8" s="1"/>
  <c r="G6996" i="8"/>
  <c r="H6996" i="8" s="1"/>
  <c r="G6988" i="8"/>
  <c r="H6988" i="8" s="1"/>
  <c r="G6980" i="8"/>
  <c r="H6980" i="8" s="1"/>
  <c r="G6972" i="8"/>
  <c r="H6972" i="8" s="1"/>
  <c r="G6964" i="8"/>
  <c r="H6964" i="8" s="1"/>
  <c r="G6956" i="8"/>
  <c r="H6956" i="8" s="1"/>
  <c r="G6948" i="8"/>
  <c r="H6948" i="8" s="1"/>
  <c r="G6940" i="8"/>
  <c r="H6940" i="8" s="1"/>
  <c r="G6932" i="8"/>
  <c r="H6932" i="8" s="1"/>
  <c r="G6924" i="8"/>
  <c r="H6924" i="8" s="1"/>
  <c r="G6916" i="8"/>
  <c r="H6916" i="8" s="1"/>
  <c r="G6908" i="8"/>
  <c r="H6908" i="8" s="1"/>
  <c r="G6900" i="8"/>
  <c r="H6900" i="8" s="1"/>
  <c r="G6892" i="8"/>
  <c r="H6892" i="8" s="1"/>
  <c r="G6888" i="8"/>
  <c r="H6888" i="8" s="1"/>
  <c r="G6884" i="8"/>
  <c r="H6884" i="8" s="1"/>
  <c r="G6880" i="8"/>
  <c r="H6880" i="8" s="1"/>
  <c r="G6876" i="8"/>
  <c r="H6876" i="8" s="1"/>
  <c r="G6872" i="8"/>
  <c r="H6872" i="8" s="1"/>
  <c r="G6868" i="8"/>
  <c r="H6868" i="8" s="1"/>
  <c r="G6864" i="8"/>
  <c r="H6864" i="8" s="1"/>
  <c r="G6860" i="8"/>
  <c r="H6860" i="8" s="1"/>
  <c r="G6856" i="8"/>
  <c r="H6856" i="8" s="1"/>
  <c r="G6852" i="8"/>
  <c r="H6852" i="8" s="1"/>
  <c r="G6848" i="8"/>
  <c r="H6848" i="8" s="1"/>
  <c r="G6844" i="8"/>
  <c r="H6844" i="8" s="1"/>
  <c r="G6840" i="8"/>
  <c r="H6840" i="8" s="1"/>
  <c r="G6836" i="8"/>
  <c r="H6836" i="8" s="1"/>
  <c r="G6828" i="8"/>
  <c r="H6828" i="8" s="1"/>
  <c r="G6824" i="8"/>
  <c r="H6824" i="8" s="1"/>
  <c r="G6820" i="8"/>
  <c r="H6820" i="8" s="1"/>
  <c r="G6816" i="8"/>
  <c r="H6816" i="8" s="1"/>
  <c r="G6812" i="8"/>
  <c r="H6812" i="8" s="1"/>
  <c r="G6808" i="8"/>
  <c r="H6808" i="8" s="1"/>
  <c r="G6804" i="8"/>
  <c r="H6804" i="8" s="1"/>
  <c r="G6800" i="8"/>
  <c r="H6800" i="8" s="1"/>
  <c r="G6796" i="8"/>
  <c r="H6796" i="8" s="1"/>
  <c r="G6792" i="8"/>
  <c r="H6792" i="8" s="1"/>
  <c r="G6788" i="8"/>
  <c r="H6788" i="8" s="1"/>
  <c r="G6784" i="8"/>
  <c r="H6784" i="8" s="1"/>
  <c r="G6780" i="8"/>
  <c r="H6780" i="8" s="1"/>
  <c r="G6776" i="8"/>
  <c r="H6776" i="8" s="1"/>
  <c r="G6772" i="8"/>
  <c r="H6772" i="8" s="1"/>
  <c r="G6768" i="8"/>
  <c r="H6768" i="8" s="1"/>
  <c r="G6764" i="8"/>
  <c r="H6764" i="8" s="1"/>
  <c r="G6760" i="8"/>
  <c r="H6760" i="8" s="1"/>
  <c r="G6756" i="8"/>
  <c r="H6756" i="8" s="1"/>
  <c r="G6752" i="8"/>
  <c r="H6752" i="8" s="1"/>
  <c r="G6748" i="8"/>
  <c r="H6748" i="8" s="1"/>
  <c r="G6744" i="8"/>
  <c r="H6744" i="8" s="1"/>
  <c r="G6740" i="8"/>
  <c r="H6740" i="8" s="1"/>
  <c r="G6736" i="8"/>
  <c r="H6736" i="8" s="1"/>
  <c r="G6732" i="8"/>
  <c r="H6732" i="8" s="1"/>
  <c r="G6728" i="8"/>
  <c r="H6728" i="8" s="1"/>
  <c r="G6724" i="8"/>
  <c r="H6724" i="8" s="1"/>
  <c r="G6720" i="8"/>
  <c r="H6720" i="8" s="1"/>
  <c r="G6716" i="8"/>
  <c r="H6716" i="8" s="1"/>
  <c r="G6712" i="8"/>
  <c r="H6712" i="8" s="1"/>
  <c r="G6708" i="8"/>
  <c r="H6708" i="8" s="1"/>
  <c r="G6704" i="8"/>
  <c r="H6704" i="8" s="1"/>
  <c r="G6700" i="8"/>
  <c r="H6700" i="8" s="1"/>
  <c r="G6696" i="8"/>
  <c r="H6696" i="8" s="1"/>
  <c r="G6692" i="8"/>
  <c r="H6692" i="8" s="1"/>
  <c r="G6688" i="8"/>
  <c r="H6688" i="8" s="1"/>
  <c r="G6684" i="8"/>
  <c r="H6684" i="8" s="1"/>
  <c r="G6680" i="8"/>
  <c r="H6680" i="8" s="1"/>
  <c r="G6676" i="8"/>
  <c r="H6676" i="8" s="1"/>
  <c r="G6672" i="8"/>
  <c r="H6672" i="8" s="1"/>
  <c r="G6668" i="8"/>
  <c r="H6668" i="8" s="1"/>
  <c r="G6664" i="8"/>
  <c r="H6664" i="8" s="1"/>
  <c r="G6660" i="8"/>
  <c r="H6660" i="8" s="1"/>
  <c r="G6656" i="8"/>
  <c r="H6656" i="8" s="1"/>
  <c r="G6652" i="8"/>
  <c r="H6652" i="8" s="1"/>
  <c r="G6648" i="8"/>
  <c r="H6648" i="8" s="1"/>
  <c r="G6644" i="8"/>
  <c r="H6644" i="8" s="1"/>
  <c r="G6640" i="8"/>
  <c r="H6640" i="8" s="1"/>
  <c r="G6636" i="8"/>
  <c r="H6636" i="8" s="1"/>
  <c r="G6632" i="8"/>
  <c r="H6632" i="8" s="1"/>
  <c r="G6628" i="8"/>
  <c r="H6628" i="8" s="1"/>
  <c r="G6624" i="8"/>
  <c r="H6624" i="8" s="1"/>
  <c r="G6620" i="8"/>
  <c r="H6620" i="8" s="1"/>
  <c r="G6616" i="8"/>
  <c r="H6616" i="8" s="1"/>
  <c r="G6612" i="8"/>
  <c r="H6612" i="8" s="1"/>
  <c r="G6608" i="8"/>
  <c r="H6608" i="8" s="1"/>
  <c r="G6604" i="8"/>
  <c r="H6604" i="8" s="1"/>
  <c r="G6600" i="8"/>
  <c r="H6600" i="8" s="1"/>
  <c r="G6596" i="8"/>
  <c r="H6596" i="8" s="1"/>
  <c r="G6592" i="8"/>
  <c r="H6592" i="8" s="1"/>
  <c r="G6588" i="8"/>
  <c r="H6588" i="8" s="1"/>
  <c r="G6584" i="8"/>
  <c r="H6584" i="8" s="1"/>
  <c r="G7307" i="8"/>
  <c r="H7307" i="8" s="1"/>
  <c r="G7303" i="8"/>
  <c r="H7303" i="8" s="1"/>
  <c r="G6893" i="8"/>
  <c r="H6893" i="8" s="1"/>
  <c r="G6889" i="8"/>
  <c r="H6889" i="8" s="1"/>
  <c r="G6885" i="8"/>
  <c r="H6885" i="8" s="1"/>
  <c r="G6881" i="8"/>
  <c r="H6881" i="8" s="1"/>
  <c r="G6877" i="8"/>
  <c r="H6877" i="8" s="1"/>
  <c r="G6873" i="8"/>
  <c r="H6873" i="8" s="1"/>
  <c r="G6869" i="8"/>
  <c r="H6869" i="8" s="1"/>
  <c r="G6865" i="8"/>
  <c r="H6865" i="8" s="1"/>
  <c r="G6861" i="8"/>
  <c r="H6861" i="8" s="1"/>
  <c r="G6857" i="8"/>
  <c r="H6857" i="8" s="1"/>
  <c r="G6853" i="8"/>
  <c r="H6853" i="8" s="1"/>
  <c r="G6849" i="8"/>
  <c r="H6849" i="8" s="1"/>
  <c r="G6845" i="8"/>
  <c r="H6845" i="8" s="1"/>
  <c r="G6841" i="8"/>
  <c r="H6841" i="8" s="1"/>
  <c r="G6837" i="8"/>
  <c r="H6837" i="8" s="1"/>
  <c r="G6833" i="8"/>
  <c r="H6833" i="8" s="1"/>
  <c r="G6831" i="8"/>
  <c r="H6831" i="8" s="1"/>
  <c r="G6827" i="8"/>
  <c r="H6827" i="8" s="1"/>
  <c r="G6823" i="8"/>
  <c r="H6823" i="8" s="1"/>
  <c r="G6819" i="8"/>
  <c r="H6819" i="8" s="1"/>
  <c r="G6815" i="8"/>
  <c r="H6815" i="8" s="1"/>
  <c r="G6811" i="8"/>
  <c r="H6811" i="8" s="1"/>
  <c r="G6807" i="8"/>
  <c r="H6807" i="8" s="1"/>
  <c r="G6803" i="8"/>
  <c r="H6803" i="8" s="1"/>
  <c r="G6799" i="8"/>
  <c r="H6799" i="8" s="1"/>
  <c r="G6795" i="8"/>
  <c r="H6795" i="8" s="1"/>
  <c r="G6791" i="8"/>
  <c r="H6791" i="8" s="1"/>
  <c r="G6787" i="8"/>
  <c r="H6787" i="8" s="1"/>
  <c r="G6783" i="8"/>
  <c r="H6783" i="8" s="1"/>
  <c r="G6779" i="8"/>
  <c r="H6779" i="8" s="1"/>
  <c r="G6775" i="8"/>
  <c r="H6775" i="8" s="1"/>
  <c r="G6771" i="8"/>
  <c r="H6771" i="8" s="1"/>
  <c r="G6767" i="8"/>
  <c r="H6767" i="8" s="1"/>
  <c r="G6763" i="8"/>
  <c r="H6763" i="8" s="1"/>
  <c r="G6759" i="8"/>
  <c r="H6759" i="8" s="1"/>
  <c r="G6755" i="8"/>
  <c r="H6755" i="8" s="1"/>
  <c r="G6751" i="8"/>
  <c r="H6751" i="8" s="1"/>
  <c r="G6747" i="8"/>
  <c r="H6747" i="8" s="1"/>
  <c r="G6743" i="8"/>
  <c r="H6743" i="8" s="1"/>
  <c r="G6739" i="8"/>
  <c r="H6739" i="8" s="1"/>
  <c r="G6735" i="8"/>
  <c r="H6735" i="8" s="1"/>
  <c r="G6731" i="8"/>
  <c r="H6731" i="8" s="1"/>
  <c r="G6727" i="8"/>
  <c r="H6727" i="8" s="1"/>
  <c r="G6723" i="8"/>
  <c r="H6723" i="8" s="1"/>
  <c r="G6719" i="8"/>
  <c r="H6719" i="8" s="1"/>
  <c r="G6715" i="8"/>
  <c r="H6715" i="8" s="1"/>
  <c r="G6711" i="8"/>
  <c r="H6711" i="8" s="1"/>
  <c r="G6707" i="8"/>
  <c r="H6707" i="8" s="1"/>
  <c r="G6703" i="8"/>
  <c r="H6703" i="8" s="1"/>
  <c r="G6699" i="8"/>
  <c r="H6699" i="8" s="1"/>
  <c r="G6695" i="8"/>
  <c r="H6695" i="8" s="1"/>
  <c r="G6691" i="8"/>
  <c r="H6691" i="8" s="1"/>
  <c r="G6687" i="8"/>
  <c r="H6687" i="8" s="1"/>
  <c r="G6683" i="8"/>
  <c r="H6683" i="8" s="1"/>
  <c r="G6679" i="8"/>
  <c r="H6679" i="8" s="1"/>
  <c r="G6675" i="8"/>
  <c r="H6675" i="8" s="1"/>
  <c r="G6671" i="8"/>
  <c r="H6671" i="8" s="1"/>
  <c r="G6667" i="8"/>
  <c r="H6667" i="8" s="1"/>
  <c r="G6663" i="8"/>
  <c r="H6663" i="8" s="1"/>
  <c r="G6659" i="8"/>
  <c r="H6659" i="8" s="1"/>
  <c r="G6655" i="8"/>
  <c r="H6655" i="8" s="1"/>
  <c r="G6651" i="8"/>
  <c r="H6651" i="8" s="1"/>
  <c r="G6647" i="8"/>
  <c r="H6647" i="8" s="1"/>
  <c r="G6643" i="8"/>
  <c r="H6643" i="8" s="1"/>
  <c r="G6639" i="8"/>
  <c r="H6639" i="8" s="1"/>
  <c r="G6635" i="8"/>
  <c r="H6635" i="8" s="1"/>
  <c r="G6631" i="8"/>
  <c r="H6631" i="8" s="1"/>
  <c r="G6627" i="8"/>
  <c r="H6627" i="8" s="1"/>
  <c r="G6623" i="8"/>
  <c r="H6623" i="8" s="1"/>
  <c r="G6619" i="8"/>
  <c r="H6619" i="8" s="1"/>
  <c r="G6615" i="8"/>
  <c r="H6615" i="8" s="1"/>
  <c r="G6611" i="8"/>
  <c r="H6611" i="8" s="1"/>
  <c r="G6607" i="8"/>
  <c r="H6607" i="8" s="1"/>
  <c r="G6603" i="8"/>
  <c r="H6603" i="8" s="1"/>
  <c r="G6599" i="8"/>
  <c r="H6599" i="8" s="1"/>
  <c r="G6595" i="8"/>
  <c r="H6595" i="8" s="1"/>
  <c r="G6591" i="8"/>
  <c r="H6591" i="8" s="1"/>
  <c r="G6587" i="8"/>
  <c r="H6587" i="8" s="1"/>
  <c r="G6583" i="8"/>
  <c r="H6583" i="8" s="1"/>
  <c r="G7288" i="8"/>
  <c r="H7288" i="8" s="1"/>
  <c r="G7280" i="8"/>
  <c r="H7280" i="8" s="1"/>
  <c r="G7272" i="8"/>
  <c r="H7272" i="8" s="1"/>
  <c r="G7264" i="8"/>
  <c r="H7264" i="8" s="1"/>
  <c r="G7256" i="8"/>
  <c r="H7256" i="8" s="1"/>
  <c r="G7248" i="8"/>
  <c r="H7248" i="8" s="1"/>
  <c r="G7240" i="8"/>
  <c r="H7240" i="8" s="1"/>
  <c r="G7232" i="8"/>
  <c r="H7232" i="8" s="1"/>
  <c r="G7224" i="8"/>
  <c r="H7224" i="8" s="1"/>
  <c r="G7216" i="8"/>
  <c r="H7216" i="8" s="1"/>
  <c r="G7208" i="8"/>
  <c r="H7208" i="8" s="1"/>
  <c r="G7200" i="8"/>
  <c r="H7200" i="8" s="1"/>
  <c r="G7192" i="8"/>
  <c r="H7192" i="8" s="1"/>
  <c r="G7184" i="8"/>
  <c r="H7184" i="8" s="1"/>
  <c r="G7176" i="8"/>
  <c r="H7176" i="8" s="1"/>
  <c r="G7168" i="8"/>
  <c r="H7168" i="8" s="1"/>
  <c r="G7160" i="8"/>
  <c r="H7160" i="8" s="1"/>
  <c r="G7152" i="8"/>
  <c r="H7152" i="8" s="1"/>
  <c r="G7144" i="8"/>
  <c r="H7144" i="8" s="1"/>
  <c r="G7136" i="8"/>
  <c r="H7136" i="8" s="1"/>
  <c r="G7128" i="8"/>
  <c r="H7128" i="8" s="1"/>
  <c r="G7120" i="8"/>
  <c r="H7120" i="8" s="1"/>
  <c r="G7112" i="8"/>
  <c r="H7112" i="8" s="1"/>
  <c r="G7104" i="8"/>
  <c r="H7104" i="8" s="1"/>
  <c r="G7096" i="8"/>
  <c r="H7096" i="8" s="1"/>
  <c r="G7088" i="8"/>
  <c r="H7088" i="8" s="1"/>
  <c r="G7080" i="8"/>
  <c r="H7080" i="8" s="1"/>
  <c r="G7072" i="8"/>
  <c r="H7072" i="8" s="1"/>
  <c r="G7064" i="8"/>
  <c r="H7064" i="8" s="1"/>
  <c r="G7056" i="8"/>
  <c r="H7056" i="8" s="1"/>
  <c r="G7048" i="8"/>
  <c r="H7048" i="8" s="1"/>
  <c r="G7040" i="8"/>
  <c r="H7040" i="8" s="1"/>
  <c r="G7032" i="8"/>
  <c r="H7032" i="8" s="1"/>
  <c r="G7024" i="8"/>
  <c r="H7024" i="8" s="1"/>
  <c r="G7016" i="8"/>
  <c r="H7016" i="8" s="1"/>
  <c r="G7008" i="8"/>
  <c r="H7008" i="8" s="1"/>
  <c r="G7000" i="8"/>
  <c r="H7000" i="8" s="1"/>
  <c r="G6992" i="8"/>
  <c r="H6992" i="8" s="1"/>
  <c r="G6984" i="8"/>
  <c r="H6984" i="8" s="1"/>
  <c r="G6976" i="8"/>
  <c r="H6976" i="8" s="1"/>
  <c r="G6968" i="8"/>
  <c r="H6968" i="8" s="1"/>
  <c r="G6960" i="8"/>
  <c r="H6960" i="8" s="1"/>
  <c r="G6952" i="8"/>
  <c r="H6952" i="8" s="1"/>
  <c r="G6944" i="8"/>
  <c r="H6944" i="8" s="1"/>
  <c r="G6936" i="8"/>
  <c r="H6936" i="8" s="1"/>
  <c r="G6928" i="8"/>
  <c r="H6928" i="8" s="1"/>
  <c r="G6920" i="8"/>
  <c r="H6920" i="8" s="1"/>
  <c r="G6912" i="8"/>
  <c r="H6912" i="8" s="1"/>
  <c r="G6904" i="8"/>
  <c r="H6904" i="8" s="1"/>
  <c r="G6896" i="8"/>
  <c r="H6896" i="8" s="1"/>
  <c r="G6830" i="8"/>
  <c r="H6830" i="8" s="1"/>
  <c r="G6826" i="8"/>
  <c r="H6826" i="8" s="1"/>
  <c r="G6822" i="8"/>
  <c r="H6822" i="8" s="1"/>
  <c r="G6818" i="8"/>
  <c r="H6818" i="8" s="1"/>
  <c r="G6814" i="8"/>
  <c r="H6814" i="8" s="1"/>
  <c r="G6810" i="8"/>
  <c r="H6810" i="8" s="1"/>
  <c r="G6806" i="8"/>
  <c r="H6806" i="8" s="1"/>
  <c r="G6802" i="8"/>
  <c r="H6802" i="8" s="1"/>
  <c r="G6798" i="8"/>
  <c r="H6798" i="8" s="1"/>
  <c r="G6794" i="8"/>
  <c r="H6794" i="8" s="1"/>
  <c r="G6790" i="8"/>
  <c r="H6790" i="8" s="1"/>
  <c r="G6786" i="8"/>
  <c r="H6786" i="8" s="1"/>
  <c r="G6782" i="8"/>
  <c r="H6782" i="8" s="1"/>
  <c r="G6778" i="8"/>
  <c r="H6778" i="8" s="1"/>
  <c r="G6774" i="8"/>
  <c r="H6774" i="8" s="1"/>
  <c r="G6770" i="8"/>
  <c r="H6770" i="8" s="1"/>
  <c r="G6766" i="8"/>
  <c r="H6766" i="8" s="1"/>
  <c r="G6762" i="8"/>
  <c r="H6762" i="8" s="1"/>
  <c r="G6758" i="8"/>
  <c r="H6758" i="8" s="1"/>
  <c r="G6754" i="8"/>
  <c r="H6754" i="8" s="1"/>
  <c r="G6750" i="8"/>
  <c r="H6750" i="8" s="1"/>
  <c r="G6746" i="8"/>
  <c r="H6746" i="8" s="1"/>
  <c r="G6742" i="8"/>
  <c r="H6742" i="8" s="1"/>
  <c r="G6738" i="8"/>
  <c r="H6738" i="8" s="1"/>
  <c r="G6734" i="8"/>
  <c r="H6734" i="8" s="1"/>
  <c r="G6730" i="8"/>
  <c r="H6730" i="8" s="1"/>
  <c r="G6726" i="8"/>
  <c r="H6726" i="8" s="1"/>
  <c r="G6722" i="8"/>
  <c r="H6722" i="8" s="1"/>
  <c r="G6718" i="8"/>
  <c r="H6718" i="8" s="1"/>
  <c r="G6714" i="8"/>
  <c r="H6714" i="8" s="1"/>
  <c r="G6710" i="8"/>
  <c r="H6710" i="8" s="1"/>
  <c r="G6706" i="8"/>
  <c r="H6706" i="8" s="1"/>
  <c r="G6702" i="8"/>
  <c r="H6702" i="8" s="1"/>
  <c r="G6698" i="8"/>
  <c r="H6698" i="8" s="1"/>
  <c r="G6694" i="8"/>
  <c r="H6694" i="8" s="1"/>
  <c r="G6690" i="8"/>
  <c r="H6690" i="8" s="1"/>
  <c r="G6686" i="8"/>
  <c r="H6686" i="8" s="1"/>
  <c r="G6682" i="8"/>
  <c r="H6682" i="8" s="1"/>
  <c r="G6678" i="8"/>
  <c r="H6678" i="8" s="1"/>
  <c r="G6674" i="8"/>
  <c r="H6674" i="8" s="1"/>
  <c r="G6670" i="8"/>
  <c r="H6670" i="8" s="1"/>
  <c r="G6666" i="8"/>
  <c r="H6666" i="8" s="1"/>
  <c r="G6662" i="8"/>
  <c r="H6662" i="8" s="1"/>
  <c r="G6658" i="8"/>
  <c r="H6658" i="8" s="1"/>
  <c r="G6654" i="8"/>
  <c r="H6654" i="8" s="1"/>
  <c r="G6650" i="8"/>
  <c r="H6650" i="8" s="1"/>
  <c r="G6646" i="8"/>
  <c r="H6646" i="8" s="1"/>
  <c r="G6642" i="8"/>
  <c r="H6642" i="8" s="1"/>
  <c r="G6638" i="8"/>
  <c r="H6638" i="8" s="1"/>
  <c r="G6634" i="8"/>
  <c r="H6634" i="8" s="1"/>
  <c r="G6630" i="8"/>
  <c r="H6630" i="8" s="1"/>
  <c r="G6626" i="8"/>
  <c r="H6626" i="8" s="1"/>
  <c r="G6622" i="8"/>
  <c r="H6622" i="8" s="1"/>
  <c r="G6618" i="8"/>
  <c r="H6618" i="8" s="1"/>
  <c r="G6614" i="8"/>
  <c r="H6614" i="8" s="1"/>
  <c r="G6610" i="8"/>
  <c r="H6610" i="8" s="1"/>
  <c r="G6606" i="8"/>
  <c r="H6606" i="8" s="1"/>
  <c r="G6602" i="8"/>
  <c r="H6602" i="8" s="1"/>
  <c r="G6598" i="8"/>
  <c r="H6598" i="8" s="1"/>
  <c r="G6594" i="8"/>
  <c r="H6594" i="8" s="1"/>
  <c r="G6590" i="8"/>
  <c r="H6590" i="8" s="1"/>
  <c r="G6586" i="8"/>
  <c r="H6586" i="8" s="1"/>
  <c r="G6582" i="8"/>
  <c r="H6582" i="8" s="1"/>
  <c r="G6578" i="8"/>
  <c r="H6578" i="8" s="1"/>
  <c r="G6574" i="8"/>
  <c r="H6574" i="8" s="1"/>
  <c r="G6832" i="8"/>
  <c r="H6832" i="8" s="1"/>
  <c r="G6825" i="8"/>
  <c r="H6825" i="8" s="1"/>
  <c r="G6817" i="8"/>
  <c r="H6817" i="8" s="1"/>
  <c r="G6809" i="8"/>
  <c r="H6809" i="8" s="1"/>
  <c r="G6801" i="8"/>
  <c r="H6801" i="8" s="1"/>
  <c r="G6793" i="8"/>
  <c r="H6793" i="8" s="1"/>
  <c r="G6785" i="8"/>
  <c r="H6785" i="8" s="1"/>
  <c r="G6777" i="8"/>
  <c r="H6777" i="8" s="1"/>
  <c r="G6769" i="8"/>
  <c r="H6769" i="8" s="1"/>
  <c r="G6761" i="8"/>
  <c r="H6761" i="8" s="1"/>
  <c r="G6753" i="8"/>
  <c r="H6753" i="8" s="1"/>
  <c r="G6745" i="8"/>
  <c r="H6745" i="8" s="1"/>
  <c r="G6737" i="8"/>
  <c r="H6737" i="8" s="1"/>
  <c r="G6729" i="8"/>
  <c r="H6729" i="8" s="1"/>
  <c r="G6721" i="8"/>
  <c r="H6721" i="8" s="1"/>
  <c r="G6713" i="8"/>
  <c r="H6713" i="8" s="1"/>
  <c r="G6705" i="8"/>
  <c r="H6705" i="8" s="1"/>
  <c r="G6697" i="8"/>
  <c r="H6697" i="8" s="1"/>
  <c r="G6689" i="8"/>
  <c r="H6689" i="8" s="1"/>
  <c r="G6681" i="8"/>
  <c r="H6681" i="8" s="1"/>
  <c r="G6673" i="8"/>
  <c r="H6673" i="8" s="1"/>
  <c r="G6665" i="8"/>
  <c r="H6665" i="8" s="1"/>
  <c r="G6657" i="8"/>
  <c r="H6657" i="8" s="1"/>
  <c r="G6649" i="8"/>
  <c r="H6649" i="8" s="1"/>
  <c r="G6641" i="8"/>
  <c r="H6641" i="8" s="1"/>
  <c r="G6633" i="8"/>
  <c r="H6633" i="8" s="1"/>
  <c r="G6625" i="8"/>
  <c r="H6625" i="8" s="1"/>
  <c r="G6617" i="8"/>
  <c r="H6617" i="8" s="1"/>
  <c r="G6609" i="8"/>
  <c r="H6609" i="8" s="1"/>
  <c r="G6601" i="8"/>
  <c r="H6601" i="8" s="1"/>
  <c r="G6593" i="8"/>
  <c r="H6593" i="8" s="1"/>
  <c r="G6585" i="8"/>
  <c r="H6585" i="8" s="1"/>
  <c r="G6580" i="8"/>
  <c r="H6580" i="8" s="1"/>
  <c r="G6577" i="8"/>
  <c r="H6577" i="8" s="1"/>
  <c r="G6575" i="8"/>
  <c r="H6575" i="8" s="1"/>
  <c r="G6572" i="8"/>
  <c r="H6572" i="8" s="1"/>
  <c r="G6568" i="8"/>
  <c r="H6568" i="8" s="1"/>
  <c r="G6564" i="8"/>
  <c r="H6564" i="8" s="1"/>
  <c r="G6560" i="8"/>
  <c r="H6560" i="8" s="1"/>
  <c r="G6556" i="8"/>
  <c r="H6556" i="8" s="1"/>
  <c r="G6552" i="8"/>
  <c r="H6552" i="8" s="1"/>
  <c r="G6548" i="8"/>
  <c r="H6548" i="8" s="1"/>
  <c r="G6544" i="8"/>
  <c r="H6544" i="8" s="1"/>
  <c r="G6540" i="8"/>
  <c r="H6540" i="8" s="1"/>
  <c r="G6536" i="8"/>
  <c r="H6536" i="8" s="1"/>
  <c r="G6532" i="8"/>
  <c r="H6532" i="8" s="1"/>
  <c r="G6528" i="8"/>
  <c r="H6528" i="8" s="1"/>
  <c r="G6524" i="8"/>
  <c r="H6524" i="8" s="1"/>
  <c r="G6520" i="8"/>
  <c r="H6520" i="8" s="1"/>
  <c r="G6516" i="8"/>
  <c r="H6516" i="8" s="1"/>
  <c r="G6512" i="8"/>
  <c r="H6512" i="8" s="1"/>
  <c r="G6581" i="8"/>
  <c r="H6581" i="8" s="1"/>
  <c r="G6567" i="8"/>
  <c r="H6567" i="8" s="1"/>
  <c r="G6563" i="8"/>
  <c r="H6563" i="8" s="1"/>
  <c r="G6559" i="8"/>
  <c r="H6559" i="8" s="1"/>
  <c r="G6555" i="8"/>
  <c r="H6555" i="8" s="1"/>
  <c r="G6551" i="8"/>
  <c r="H6551" i="8" s="1"/>
  <c r="G6547" i="8"/>
  <c r="H6547" i="8" s="1"/>
  <c r="G6543" i="8"/>
  <c r="H6543" i="8" s="1"/>
  <c r="G6539" i="8"/>
  <c r="H6539" i="8" s="1"/>
  <c r="G6535" i="8"/>
  <c r="H6535" i="8" s="1"/>
  <c r="G6531" i="8"/>
  <c r="H6531" i="8" s="1"/>
  <c r="G6527" i="8"/>
  <c r="H6527" i="8" s="1"/>
  <c r="G6523" i="8"/>
  <c r="H6523" i="8" s="1"/>
  <c r="G6519" i="8"/>
  <c r="H6519" i="8" s="1"/>
  <c r="G6829" i="8"/>
  <c r="H6829" i="8" s="1"/>
  <c r="G6821" i="8"/>
  <c r="H6821" i="8" s="1"/>
  <c r="G6813" i="8"/>
  <c r="H6813" i="8" s="1"/>
  <c r="G6805" i="8"/>
  <c r="H6805" i="8" s="1"/>
  <c r="G6797" i="8"/>
  <c r="H6797" i="8" s="1"/>
  <c r="G6789" i="8"/>
  <c r="H6789" i="8" s="1"/>
  <c r="G6781" i="8"/>
  <c r="H6781" i="8" s="1"/>
  <c r="G6773" i="8"/>
  <c r="H6773" i="8" s="1"/>
  <c r="G6765" i="8"/>
  <c r="H6765" i="8" s="1"/>
  <c r="G6757" i="8"/>
  <c r="H6757" i="8" s="1"/>
  <c r="G6749" i="8"/>
  <c r="H6749" i="8" s="1"/>
  <c r="G6741" i="8"/>
  <c r="H6741" i="8" s="1"/>
  <c r="G6733" i="8"/>
  <c r="H6733" i="8" s="1"/>
  <c r="G6725" i="8"/>
  <c r="H6725" i="8" s="1"/>
  <c r="G6717" i="8"/>
  <c r="H6717" i="8" s="1"/>
  <c r="G6709" i="8"/>
  <c r="H6709" i="8" s="1"/>
  <c r="G6701" i="8"/>
  <c r="H6701" i="8" s="1"/>
  <c r="G6693" i="8"/>
  <c r="H6693" i="8" s="1"/>
  <c r="G6685" i="8"/>
  <c r="H6685" i="8" s="1"/>
  <c r="G6677" i="8"/>
  <c r="H6677" i="8" s="1"/>
  <c r="G6669" i="8"/>
  <c r="H6669" i="8" s="1"/>
  <c r="G6661" i="8"/>
  <c r="H6661" i="8" s="1"/>
  <c r="G6653" i="8"/>
  <c r="H6653" i="8" s="1"/>
  <c r="G6645" i="8"/>
  <c r="H6645" i="8" s="1"/>
  <c r="G6637" i="8"/>
  <c r="H6637" i="8" s="1"/>
  <c r="G6629" i="8"/>
  <c r="H6629" i="8" s="1"/>
  <c r="G6621" i="8"/>
  <c r="H6621" i="8" s="1"/>
  <c r="G6613" i="8"/>
  <c r="H6613" i="8" s="1"/>
  <c r="G6605" i="8"/>
  <c r="H6605" i="8" s="1"/>
  <c r="G6597" i="8"/>
  <c r="H6597" i="8" s="1"/>
  <c r="G6589" i="8"/>
  <c r="H6589" i="8" s="1"/>
  <c r="G6579" i="8"/>
  <c r="H6579" i="8" s="1"/>
  <c r="G6576" i="8"/>
  <c r="H6576" i="8" s="1"/>
  <c r="G6573" i="8"/>
  <c r="H6573" i="8" s="1"/>
  <c r="G6571" i="8"/>
  <c r="H6571" i="8" s="1"/>
  <c r="G6570" i="8"/>
  <c r="H6570" i="8" s="1"/>
  <c r="G6566" i="8"/>
  <c r="H6566" i="8" s="1"/>
  <c r="G6562" i="8"/>
  <c r="H6562" i="8" s="1"/>
  <c r="G6558" i="8"/>
  <c r="H6558" i="8" s="1"/>
  <c r="G6554" i="8"/>
  <c r="H6554" i="8" s="1"/>
  <c r="G6550" i="8"/>
  <c r="H6550" i="8" s="1"/>
  <c r="G6546" i="8"/>
  <c r="H6546" i="8" s="1"/>
  <c r="G6542" i="8"/>
  <c r="H6542" i="8" s="1"/>
  <c r="G6538" i="8"/>
  <c r="H6538" i="8" s="1"/>
  <c r="G6534" i="8"/>
  <c r="H6534" i="8" s="1"/>
  <c r="G6530" i="8"/>
  <c r="H6530" i="8" s="1"/>
  <c r="G6526" i="8"/>
  <c r="H6526" i="8" s="1"/>
  <c r="G6522" i="8"/>
  <c r="H6522" i="8" s="1"/>
  <c r="G6518" i="8"/>
  <c r="H6518" i="8" s="1"/>
  <c r="G6514" i="8"/>
  <c r="H6514" i="8" s="1"/>
  <c r="G6510" i="8"/>
  <c r="H6510" i="8" s="1"/>
  <c r="G6506" i="8"/>
  <c r="H6506" i="8" s="1"/>
  <c r="G6565" i="8"/>
  <c r="H6565" i="8" s="1"/>
  <c r="G6557" i="8"/>
  <c r="H6557" i="8" s="1"/>
  <c r="G6549" i="8"/>
  <c r="H6549" i="8" s="1"/>
  <c r="G6541" i="8"/>
  <c r="H6541" i="8" s="1"/>
  <c r="G6533" i="8"/>
  <c r="H6533" i="8" s="1"/>
  <c r="G6525" i="8"/>
  <c r="H6525" i="8" s="1"/>
  <c r="G6517" i="8"/>
  <c r="H6517" i="8" s="1"/>
  <c r="G6515" i="8"/>
  <c r="H6515" i="8" s="1"/>
  <c r="G6513" i="8"/>
  <c r="H6513" i="8" s="1"/>
  <c r="G6511" i="8"/>
  <c r="H6511" i="8" s="1"/>
  <c r="G6509" i="8"/>
  <c r="H6509" i="8" s="1"/>
  <c r="G6507" i="8"/>
  <c r="H6507" i="8" s="1"/>
  <c r="G6502" i="8"/>
  <c r="H6502" i="8" s="1"/>
  <c r="G6498" i="8"/>
  <c r="H6498" i="8" s="1"/>
  <c r="G6494" i="8"/>
  <c r="H6494" i="8" s="1"/>
  <c r="G6490" i="8"/>
  <c r="H6490" i="8" s="1"/>
  <c r="G6486" i="8"/>
  <c r="H6486" i="8" s="1"/>
  <c r="G6482" i="8"/>
  <c r="H6482" i="8" s="1"/>
  <c r="G6478" i="8"/>
  <c r="H6478" i="8" s="1"/>
  <c r="G6474" i="8"/>
  <c r="H6474" i="8" s="1"/>
  <c r="G6470" i="8"/>
  <c r="H6470" i="8" s="1"/>
  <c r="G6466" i="8"/>
  <c r="H6466" i="8" s="1"/>
  <c r="G6462" i="8"/>
  <c r="H6462" i="8" s="1"/>
  <c r="G6458" i="8"/>
  <c r="H6458" i="8" s="1"/>
  <c r="G6454" i="8"/>
  <c r="H6454" i="8" s="1"/>
  <c r="G6450" i="8"/>
  <c r="H6450" i="8" s="1"/>
  <c r="G6446" i="8"/>
  <c r="H6446" i="8" s="1"/>
  <c r="G6442" i="8"/>
  <c r="H6442" i="8" s="1"/>
  <c r="G6438" i="8"/>
  <c r="H6438" i="8" s="1"/>
  <c r="G6434" i="8"/>
  <c r="H6434" i="8" s="1"/>
  <c r="G6430" i="8"/>
  <c r="H6430" i="8" s="1"/>
  <c r="G6426" i="8"/>
  <c r="H6426" i="8" s="1"/>
  <c r="G6422" i="8"/>
  <c r="H6422" i="8" s="1"/>
  <c r="G6418" i="8"/>
  <c r="H6418" i="8" s="1"/>
  <c r="G6414" i="8"/>
  <c r="H6414" i="8" s="1"/>
  <c r="G6410" i="8"/>
  <c r="H6410" i="8" s="1"/>
  <c r="G6406" i="8"/>
  <c r="H6406" i="8" s="1"/>
  <c r="G6402" i="8"/>
  <c r="H6402" i="8" s="1"/>
  <c r="G6398" i="8"/>
  <c r="H6398" i="8" s="1"/>
  <c r="G6394" i="8"/>
  <c r="H6394" i="8" s="1"/>
  <c r="G6390" i="8"/>
  <c r="H6390" i="8" s="1"/>
  <c r="G6386" i="8"/>
  <c r="H6386" i="8" s="1"/>
  <c r="G6382" i="8"/>
  <c r="H6382" i="8" s="1"/>
  <c r="G6378" i="8"/>
  <c r="H6378" i="8" s="1"/>
  <c r="G6374" i="8"/>
  <c r="H6374" i="8" s="1"/>
  <c r="G6370" i="8"/>
  <c r="H6370" i="8" s="1"/>
  <c r="G6366" i="8"/>
  <c r="H6366" i="8" s="1"/>
  <c r="G6362" i="8"/>
  <c r="H6362" i="8" s="1"/>
  <c r="G6358" i="8"/>
  <c r="H6358" i="8" s="1"/>
  <c r="G6354" i="8"/>
  <c r="H6354" i="8" s="1"/>
  <c r="G6350" i="8"/>
  <c r="H6350" i="8" s="1"/>
  <c r="G6346" i="8"/>
  <c r="H6346" i="8" s="1"/>
  <c r="G6342" i="8"/>
  <c r="H6342" i="8" s="1"/>
  <c r="G6338" i="8"/>
  <c r="H6338" i="8" s="1"/>
  <c r="G6334" i="8"/>
  <c r="H6334" i="8" s="1"/>
  <c r="G6330" i="8"/>
  <c r="H6330" i="8" s="1"/>
  <c r="G6326" i="8"/>
  <c r="H6326" i="8" s="1"/>
  <c r="G6322" i="8"/>
  <c r="H6322" i="8" s="1"/>
  <c r="G6318" i="8"/>
  <c r="H6318" i="8" s="1"/>
  <c r="G6314" i="8"/>
  <c r="H6314" i="8" s="1"/>
  <c r="G6310" i="8"/>
  <c r="H6310" i="8" s="1"/>
  <c r="G6306" i="8"/>
  <c r="H6306" i="8" s="1"/>
  <c r="G6302" i="8"/>
  <c r="H6302" i="8" s="1"/>
  <c r="G6298" i="8"/>
  <c r="H6298" i="8" s="1"/>
  <c r="G6294" i="8"/>
  <c r="H6294" i="8" s="1"/>
  <c r="G6290" i="8"/>
  <c r="H6290" i="8" s="1"/>
  <c r="G6286" i="8"/>
  <c r="H6286" i="8" s="1"/>
  <c r="G6282" i="8"/>
  <c r="H6282" i="8" s="1"/>
  <c r="G6278" i="8"/>
  <c r="H6278" i="8" s="1"/>
  <c r="G6274" i="8"/>
  <c r="H6274" i="8" s="1"/>
  <c r="G6270" i="8"/>
  <c r="H6270" i="8" s="1"/>
  <c r="G6266" i="8"/>
  <c r="H6266" i="8" s="1"/>
  <c r="G6262" i="8"/>
  <c r="H6262" i="8" s="1"/>
  <c r="G6258" i="8"/>
  <c r="H6258" i="8" s="1"/>
  <c r="G6254" i="8"/>
  <c r="H6254" i="8" s="1"/>
  <c r="G6501" i="8"/>
  <c r="H6501" i="8" s="1"/>
  <c r="G6497" i="8"/>
  <c r="H6497" i="8" s="1"/>
  <c r="G6493" i="8"/>
  <c r="H6493" i="8" s="1"/>
  <c r="G6489" i="8"/>
  <c r="H6489" i="8" s="1"/>
  <c r="G6485" i="8"/>
  <c r="H6485" i="8" s="1"/>
  <c r="G6481" i="8"/>
  <c r="H6481" i="8" s="1"/>
  <c r="G6477" i="8"/>
  <c r="H6477" i="8" s="1"/>
  <c r="G6473" i="8"/>
  <c r="H6473" i="8" s="1"/>
  <c r="G6469" i="8"/>
  <c r="H6469" i="8" s="1"/>
  <c r="G6465" i="8"/>
  <c r="H6465" i="8" s="1"/>
  <c r="G6461" i="8"/>
  <c r="H6461" i="8" s="1"/>
  <c r="G6457" i="8"/>
  <c r="H6457" i="8" s="1"/>
  <c r="G6453" i="8"/>
  <c r="H6453" i="8" s="1"/>
  <c r="G6449" i="8"/>
  <c r="H6449" i="8" s="1"/>
  <c r="G6445" i="8"/>
  <c r="H6445" i="8" s="1"/>
  <c r="G6441" i="8"/>
  <c r="H6441" i="8" s="1"/>
  <c r="G6437" i="8"/>
  <c r="H6437" i="8" s="1"/>
  <c r="G6433" i="8"/>
  <c r="H6433" i="8" s="1"/>
  <c r="G6429" i="8"/>
  <c r="H6429" i="8" s="1"/>
  <c r="G6425" i="8"/>
  <c r="H6425" i="8" s="1"/>
  <c r="G6421" i="8"/>
  <c r="H6421" i="8" s="1"/>
  <c r="G6417" i="8"/>
  <c r="H6417" i="8" s="1"/>
  <c r="G6413" i="8"/>
  <c r="H6413" i="8" s="1"/>
  <c r="G6409" i="8"/>
  <c r="H6409" i="8" s="1"/>
  <c r="G6405" i="8"/>
  <c r="H6405" i="8" s="1"/>
  <c r="G6401" i="8"/>
  <c r="H6401" i="8" s="1"/>
  <c r="G6397" i="8"/>
  <c r="H6397" i="8" s="1"/>
  <c r="G6393" i="8"/>
  <c r="H6393" i="8" s="1"/>
  <c r="G6389" i="8"/>
  <c r="H6389" i="8" s="1"/>
  <c r="G6385" i="8"/>
  <c r="H6385" i="8" s="1"/>
  <c r="G6381" i="8"/>
  <c r="H6381" i="8" s="1"/>
  <c r="G6377" i="8"/>
  <c r="H6377" i="8" s="1"/>
  <c r="G6373" i="8"/>
  <c r="H6373" i="8" s="1"/>
  <c r="G6369" i="8"/>
  <c r="H6369" i="8" s="1"/>
  <c r="G6365" i="8"/>
  <c r="H6365" i="8" s="1"/>
  <c r="G6361" i="8"/>
  <c r="H6361" i="8" s="1"/>
  <c r="G6357" i="8"/>
  <c r="H6357" i="8" s="1"/>
  <c r="G6353" i="8"/>
  <c r="H6353" i="8" s="1"/>
  <c r="G6349" i="8"/>
  <c r="H6349" i="8" s="1"/>
  <c r="G6345" i="8"/>
  <c r="H6345" i="8" s="1"/>
  <c r="G6341" i="8"/>
  <c r="H6341" i="8" s="1"/>
  <c r="G6337" i="8"/>
  <c r="H6337" i="8" s="1"/>
  <c r="G6333" i="8"/>
  <c r="H6333" i="8" s="1"/>
  <c r="G6329" i="8"/>
  <c r="H6329" i="8" s="1"/>
  <c r="G6325" i="8"/>
  <c r="H6325" i="8" s="1"/>
  <c r="G6321" i="8"/>
  <c r="H6321" i="8" s="1"/>
  <c r="G6317" i="8"/>
  <c r="H6317" i="8" s="1"/>
  <c r="G6313" i="8"/>
  <c r="H6313" i="8" s="1"/>
  <c r="G6309" i="8"/>
  <c r="H6309" i="8" s="1"/>
  <c r="G6305" i="8"/>
  <c r="H6305" i="8" s="1"/>
  <c r="G6301" i="8"/>
  <c r="H6301" i="8" s="1"/>
  <c r="G6297" i="8"/>
  <c r="H6297" i="8" s="1"/>
  <c r="G6293" i="8"/>
  <c r="H6293" i="8" s="1"/>
  <c r="G6289" i="8"/>
  <c r="H6289" i="8" s="1"/>
  <c r="G6285" i="8"/>
  <c r="H6285" i="8" s="1"/>
  <c r="G6281" i="8"/>
  <c r="H6281" i="8" s="1"/>
  <c r="G6277" i="8"/>
  <c r="H6277" i="8" s="1"/>
  <c r="G6273" i="8"/>
  <c r="H6273" i="8" s="1"/>
  <c r="G6269" i="8"/>
  <c r="H6269" i="8" s="1"/>
  <c r="G6265" i="8"/>
  <c r="H6265" i="8" s="1"/>
  <c r="G6261" i="8"/>
  <c r="H6261" i="8" s="1"/>
  <c r="G6257" i="8"/>
  <c r="H6257" i="8" s="1"/>
  <c r="G6569" i="8"/>
  <c r="H6569" i="8" s="1"/>
  <c r="G6561" i="8"/>
  <c r="H6561" i="8" s="1"/>
  <c r="G6553" i="8"/>
  <c r="H6553" i="8" s="1"/>
  <c r="G6545" i="8"/>
  <c r="H6545" i="8" s="1"/>
  <c r="G6537" i="8"/>
  <c r="H6537" i="8" s="1"/>
  <c r="G6529" i="8"/>
  <c r="H6529" i="8" s="1"/>
  <c r="G6521" i="8"/>
  <c r="H6521" i="8" s="1"/>
  <c r="G6508" i="8"/>
  <c r="H6508" i="8" s="1"/>
  <c r="G6505" i="8"/>
  <c r="H6505" i="8" s="1"/>
  <c r="G6504" i="8"/>
  <c r="H6504" i="8" s="1"/>
  <c r="G6500" i="8"/>
  <c r="H6500" i="8" s="1"/>
  <c r="G6496" i="8"/>
  <c r="H6496" i="8" s="1"/>
  <c r="G6492" i="8"/>
  <c r="H6492" i="8" s="1"/>
  <c r="G6488" i="8"/>
  <c r="H6488" i="8" s="1"/>
  <c r="G6484" i="8"/>
  <c r="H6484" i="8" s="1"/>
  <c r="G6480" i="8"/>
  <c r="H6480" i="8" s="1"/>
  <c r="G6476" i="8"/>
  <c r="H6476" i="8" s="1"/>
  <c r="G6472" i="8"/>
  <c r="H6472" i="8" s="1"/>
  <c r="G6468" i="8"/>
  <c r="H6468" i="8" s="1"/>
  <c r="G6464" i="8"/>
  <c r="H6464" i="8" s="1"/>
  <c r="G6460" i="8"/>
  <c r="H6460" i="8" s="1"/>
  <c r="G6456" i="8"/>
  <c r="H6456" i="8" s="1"/>
  <c r="G6452" i="8"/>
  <c r="H6452" i="8" s="1"/>
  <c r="G6448" i="8"/>
  <c r="H6448" i="8" s="1"/>
  <c r="G6444" i="8"/>
  <c r="H6444" i="8" s="1"/>
  <c r="G6440" i="8"/>
  <c r="H6440" i="8" s="1"/>
  <c r="G6436" i="8"/>
  <c r="H6436" i="8" s="1"/>
  <c r="G6432" i="8"/>
  <c r="H6432" i="8" s="1"/>
  <c r="G6428" i="8"/>
  <c r="H6428" i="8" s="1"/>
  <c r="G6424" i="8"/>
  <c r="H6424" i="8" s="1"/>
  <c r="G6420" i="8"/>
  <c r="H6420" i="8" s="1"/>
  <c r="G6416" i="8"/>
  <c r="H6416" i="8" s="1"/>
  <c r="G6412" i="8"/>
  <c r="H6412" i="8" s="1"/>
  <c r="G6408" i="8"/>
  <c r="H6408" i="8" s="1"/>
  <c r="G6404" i="8"/>
  <c r="H6404" i="8" s="1"/>
  <c r="G6400" i="8"/>
  <c r="H6400" i="8" s="1"/>
  <c r="G6396" i="8"/>
  <c r="H6396" i="8" s="1"/>
  <c r="G6392" i="8"/>
  <c r="H6392" i="8" s="1"/>
  <c r="G6388" i="8"/>
  <c r="H6388" i="8" s="1"/>
  <c r="G6384" i="8"/>
  <c r="H6384" i="8" s="1"/>
  <c r="G6380" i="8"/>
  <c r="H6380" i="8" s="1"/>
  <c r="G6376" i="8"/>
  <c r="H6376" i="8" s="1"/>
  <c r="G6372" i="8"/>
  <c r="H6372" i="8" s="1"/>
  <c r="G6368" i="8"/>
  <c r="H6368" i="8" s="1"/>
  <c r="G6364" i="8"/>
  <c r="H6364" i="8" s="1"/>
  <c r="G6360" i="8"/>
  <c r="H6360" i="8" s="1"/>
  <c r="G6356" i="8"/>
  <c r="H6356" i="8" s="1"/>
  <c r="G6352" i="8"/>
  <c r="H6352" i="8" s="1"/>
  <c r="G6348" i="8"/>
  <c r="H6348" i="8" s="1"/>
  <c r="G6344" i="8"/>
  <c r="H6344" i="8" s="1"/>
  <c r="G6340" i="8"/>
  <c r="H6340" i="8" s="1"/>
  <c r="G6336" i="8"/>
  <c r="H6336" i="8" s="1"/>
  <c r="G6332" i="8"/>
  <c r="H6332" i="8" s="1"/>
  <c r="G6328" i="8"/>
  <c r="H6328" i="8" s="1"/>
  <c r="G6324" i="8"/>
  <c r="H6324" i="8" s="1"/>
  <c r="G6320" i="8"/>
  <c r="H6320" i="8" s="1"/>
  <c r="G6316" i="8"/>
  <c r="H6316" i="8" s="1"/>
  <c r="G6312" i="8"/>
  <c r="H6312" i="8" s="1"/>
  <c r="G6308" i="8"/>
  <c r="H6308" i="8" s="1"/>
  <c r="G6304" i="8"/>
  <c r="H6304" i="8" s="1"/>
  <c r="G6300" i="8"/>
  <c r="H6300" i="8" s="1"/>
  <c r="G6296" i="8"/>
  <c r="H6296" i="8" s="1"/>
  <c r="G6292" i="8"/>
  <c r="H6292" i="8" s="1"/>
  <c r="G6288" i="8"/>
  <c r="H6288" i="8" s="1"/>
  <c r="G6284" i="8"/>
  <c r="H6284" i="8" s="1"/>
  <c r="G6280" i="8"/>
  <c r="H6280" i="8" s="1"/>
  <c r="G6276" i="8"/>
  <c r="H6276" i="8" s="1"/>
  <c r="G6272" i="8"/>
  <c r="H6272" i="8" s="1"/>
  <c r="G6268" i="8"/>
  <c r="H6268" i="8" s="1"/>
  <c r="G6264" i="8"/>
  <c r="H6264" i="8" s="1"/>
  <c r="G6260" i="8"/>
  <c r="H6260" i="8" s="1"/>
  <c r="G6256" i="8"/>
  <c r="H6256" i="8" s="1"/>
  <c r="G6503" i="8"/>
  <c r="H6503" i="8" s="1"/>
  <c r="G6499" i="8"/>
  <c r="H6499" i="8" s="1"/>
  <c r="G6495" i="8"/>
  <c r="H6495" i="8" s="1"/>
  <c r="G6491" i="8"/>
  <c r="H6491" i="8" s="1"/>
  <c r="G6487" i="8"/>
  <c r="H6487" i="8" s="1"/>
  <c r="G6483" i="8"/>
  <c r="H6483" i="8" s="1"/>
  <c r="G6479" i="8"/>
  <c r="H6479" i="8" s="1"/>
  <c r="G6475" i="8"/>
  <c r="H6475" i="8" s="1"/>
  <c r="G6471" i="8"/>
  <c r="H6471" i="8" s="1"/>
  <c r="G6467" i="8"/>
  <c r="H6467" i="8" s="1"/>
  <c r="G6463" i="8"/>
  <c r="H6463" i="8" s="1"/>
  <c r="G6459" i="8"/>
  <c r="H6459" i="8" s="1"/>
  <c r="G6455" i="8"/>
  <c r="H6455" i="8" s="1"/>
  <c r="G6451" i="8"/>
  <c r="H6451" i="8" s="1"/>
  <c r="G6447" i="8"/>
  <c r="H6447" i="8" s="1"/>
  <c r="G6443" i="8"/>
  <c r="H6443" i="8" s="1"/>
  <c r="G6439" i="8"/>
  <c r="H6439" i="8" s="1"/>
  <c r="G6435" i="8"/>
  <c r="H6435" i="8" s="1"/>
  <c r="G6431" i="8"/>
  <c r="H6431" i="8" s="1"/>
  <c r="G6427" i="8"/>
  <c r="H6427" i="8" s="1"/>
  <c r="G6423" i="8"/>
  <c r="H6423" i="8" s="1"/>
  <c r="G6419" i="8"/>
  <c r="H6419" i="8" s="1"/>
  <c r="G6415" i="8"/>
  <c r="H6415" i="8" s="1"/>
  <c r="G6411" i="8"/>
  <c r="H6411" i="8" s="1"/>
  <c r="G6407" i="8"/>
  <c r="H6407" i="8" s="1"/>
  <c r="G6403" i="8"/>
  <c r="H6403" i="8" s="1"/>
  <c r="G6399" i="8"/>
  <c r="H6399" i="8" s="1"/>
  <c r="G6395" i="8"/>
  <c r="H6395" i="8" s="1"/>
  <c r="G6391" i="8"/>
  <c r="H6391" i="8" s="1"/>
  <c r="G6387" i="8"/>
  <c r="H6387" i="8" s="1"/>
  <c r="G6383" i="8"/>
  <c r="H6383" i="8" s="1"/>
  <c r="G6379" i="8"/>
  <c r="H6379" i="8" s="1"/>
  <c r="G6375" i="8"/>
  <c r="H6375" i="8" s="1"/>
  <c r="G6371" i="8"/>
  <c r="H6371" i="8" s="1"/>
  <c r="G6367" i="8"/>
  <c r="H6367" i="8" s="1"/>
  <c r="G6363" i="8"/>
  <c r="H6363" i="8" s="1"/>
  <c r="G6359" i="8"/>
  <c r="H6359" i="8" s="1"/>
  <c r="G6355" i="8"/>
  <c r="H6355" i="8" s="1"/>
  <c r="G6351" i="8"/>
  <c r="H6351" i="8" s="1"/>
  <c r="G6347" i="8"/>
  <c r="H6347" i="8" s="1"/>
  <c r="G6343" i="8"/>
  <c r="H6343" i="8" s="1"/>
  <c r="G6339" i="8"/>
  <c r="H6339" i="8" s="1"/>
  <c r="G6335" i="8"/>
  <c r="H6335" i="8" s="1"/>
  <c r="G6331" i="8"/>
  <c r="H6331" i="8" s="1"/>
  <c r="G6327" i="8"/>
  <c r="H6327" i="8" s="1"/>
  <c r="G6323" i="8"/>
  <c r="H6323" i="8" s="1"/>
  <c r="G6319" i="8"/>
  <c r="H6319" i="8" s="1"/>
  <c r="G6315" i="8"/>
  <c r="H6315" i="8" s="1"/>
  <c r="G6311" i="8"/>
  <c r="H6311" i="8" s="1"/>
  <c r="G6307" i="8"/>
  <c r="H6307" i="8" s="1"/>
  <c r="G6303" i="8"/>
  <c r="H6303" i="8" s="1"/>
  <c r="G6299" i="8"/>
  <c r="H6299" i="8" s="1"/>
  <c r="G6295" i="8"/>
  <c r="H6295" i="8" s="1"/>
  <c r="G6291" i="8"/>
  <c r="H6291" i="8" s="1"/>
  <c r="G6287" i="8"/>
  <c r="H6287" i="8" s="1"/>
  <c r="G6283" i="8"/>
  <c r="H6283" i="8" s="1"/>
  <c r="G6279" i="8"/>
  <c r="H6279" i="8" s="1"/>
  <c r="G6271" i="8"/>
  <c r="H6271" i="8" s="1"/>
  <c r="G6263" i="8"/>
  <c r="H6263" i="8" s="1"/>
  <c r="G6255" i="8"/>
  <c r="H6255" i="8" s="1"/>
  <c r="G6253" i="8"/>
  <c r="H6253" i="8" s="1"/>
  <c r="G6250" i="8"/>
  <c r="H6250" i="8" s="1"/>
  <c r="G6246" i="8"/>
  <c r="H6246" i="8" s="1"/>
  <c r="G6242" i="8"/>
  <c r="H6242" i="8" s="1"/>
  <c r="G6238" i="8"/>
  <c r="H6238" i="8" s="1"/>
  <c r="G6234" i="8"/>
  <c r="H6234" i="8" s="1"/>
  <c r="G6230" i="8"/>
  <c r="H6230" i="8" s="1"/>
  <c r="G6226" i="8"/>
  <c r="H6226" i="8" s="1"/>
  <c r="G6222" i="8"/>
  <c r="H6222" i="8" s="1"/>
  <c r="G6218" i="8"/>
  <c r="H6218" i="8" s="1"/>
  <c r="G6214" i="8"/>
  <c r="H6214" i="8" s="1"/>
  <c r="G6210" i="8"/>
  <c r="H6210" i="8" s="1"/>
  <c r="G6206" i="8"/>
  <c r="H6206" i="8" s="1"/>
  <c r="G6202" i="8"/>
  <c r="H6202" i="8" s="1"/>
  <c r="G6198" i="8"/>
  <c r="H6198" i="8" s="1"/>
  <c r="G6194" i="8"/>
  <c r="H6194" i="8" s="1"/>
  <c r="G6190" i="8"/>
  <c r="H6190" i="8" s="1"/>
  <c r="G6186" i="8"/>
  <c r="H6186" i="8" s="1"/>
  <c r="G6182" i="8"/>
  <c r="H6182" i="8" s="1"/>
  <c r="G6178" i="8"/>
  <c r="H6178" i="8" s="1"/>
  <c r="G6174" i="8"/>
  <c r="H6174" i="8" s="1"/>
  <c r="G6170" i="8"/>
  <c r="H6170" i="8" s="1"/>
  <c r="G6166" i="8"/>
  <c r="H6166" i="8" s="1"/>
  <c r="G6162" i="8"/>
  <c r="H6162" i="8" s="1"/>
  <c r="G6158" i="8"/>
  <c r="H6158" i="8" s="1"/>
  <c r="G6154" i="8"/>
  <c r="H6154" i="8" s="1"/>
  <c r="G6150" i="8"/>
  <c r="H6150" i="8" s="1"/>
  <c r="G6146" i="8"/>
  <c r="H6146" i="8" s="1"/>
  <c r="G6142" i="8"/>
  <c r="H6142" i="8" s="1"/>
  <c r="G6138" i="8"/>
  <c r="H6138" i="8" s="1"/>
  <c r="G6134" i="8"/>
  <c r="H6134" i="8" s="1"/>
  <c r="G6130" i="8"/>
  <c r="H6130" i="8" s="1"/>
  <c r="G6126" i="8"/>
  <c r="H6126" i="8" s="1"/>
  <c r="G6122" i="8"/>
  <c r="H6122" i="8" s="1"/>
  <c r="G6118" i="8"/>
  <c r="H6118" i="8" s="1"/>
  <c r="G6114" i="8"/>
  <c r="H6114" i="8" s="1"/>
  <c r="G6110" i="8"/>
  <c r="H6110" i="8" s="1"/>
  <c r="G6106" i="8"/>
  <c r="H6106" i="8" s="1"/>
  <c r="G6102" i="8"/>
  <c r="H6102" i="8" s="1"/>
  <c r="G6098" i="8"/>
  <c r="H6098" i="8" s="1"/>
  <c r="G6094" i="8"/>
  <c r="H6094" i="8" s="1"/>
  <c r="G6090" i="8"/>
  <c r="H6090" i="8" s="1"/>
  <c r="G6086" i="8"/>
  <c r="H6086" i="8" s="1"/>
  <c r="G6082" i="8"/>
  <c r="H6082" i="8" s="1"/>
  <c r="G6078" i="8"/>
  <c r="H6078" i="8" s="1"/>
  <c r="G6074" i="8"/>
  <c r="H6074" i="8" s="1"/>
  <c r="G6070" i="8"/>
  <c r="H6070" i="8" s="1"/>
  <c r="G6066" i="8"/>
  <c r="H6066" i="8" s="1"/>
  <c r="G6062" i="8"/>
  <c r="H6062" i="8" s="1"/>
  <c r="G6058" i="8"/>
  <c r="H6058" i="8" s="1"/>
  <c r="G6054" i="8"/>
  <c r="H6054" i="8" s="1"/>
  <c r="G6050" i="8"/>
  <c r="H6050" i="8" s="1"/>
  <c r="G6046" i="8"/>
  <c r="H6046" i="8" s="1"/>
  <c r="G6042" i="8"/>
  <c r="H6042" i="8" s="1"/>
  <c r="G6038" i="8"/>
  <c r="H6038" i="8" s="1"/>
  <c r="G6034" i="8"/>
  <c r="H6034" i="8" s="1"/>
  <c r="G6030" i="8"/>
  <c r="H6030" i="8" s="1"/>
  <c r="G6026" i="8"/>
  <c r="H6026" i="8" s="1"/>
  <c r="G6022" i="8"/>
  <c r="H6022" i="8" s="1"/>
  <c r="G6018" i="8"/>
  <c r="H6018" i="8" s="1"/>
  <c r="G6014" i="8"/>
  <c r="H6014" i="8" s="1"/>
  <c r="G6010" i="8"/>
  <c r="H6010" i="8" s="1"/>
  <c r="G6006" i="8"/>
  <c r="H6006" i="8" s="1"/>
  <c r="G6002" i="8"/>
  <c r="H6002" i="8" s="1"/>
  <c r="G5998" i="8"/>
  <c r="H5998" i="8" s="1"/>
  <c r="G5994" i="8"/>
  <c r="H5994" i="8" s="1"/>
  <c r="G5990" i="8"/>
  <c r="H5990" i="8" s="1"/>
  <c r="G5986" i="8"/>
  <c r="H5986" i="8" s="1"/>
  <c r="G5982" i="8"/>
  <c r="H5982" i="8" s="1"/>
  <c r="G5978" i="8"/>
  <c r="H5978" i="8" s="1"/>
  <c r="G5974" i="8"/>
  <c r="H5974" i="8" s="1"/>
  <c r="G5970" i="8"/>
  <c r="H5970" i="8" s="1"/>
  <c r="G5966" i="8"/>
  <c r="H5966" i="8" s="1"/>
  <c r="G5962" i="8"/>
  <c r="H5962" i="8" s="1"/>
  <c r="G5958" i="8"/>
  <c r="H5958" i="8" s="1"/>
  <c r="G5954" i="8"/>
  <c r="H5954" i="8" s="1"/>
  <c r="G5950" i="8"/>
  <c r="H5950" i="8" s="1"/>
  <c r="G5946" i="8"/>
  <c r="H5946" i="8" s="1"/>
  <c r="G5942" i="8"/>
  <c r="H5942" i="8" s="1"/>
  <c r="G5938" i="8"/>
  <c r="H5938" i="8" s="1"/>
  <c r="G5934" i="8"/>
  <c r="H5934" i="8" s="1"/>
  <c r="G5930" i="8"/>
  <c r="H5930" i="8" s="1"/>
  <c r="G5926" i="8"/>
  <c r="H5926" i="8" s="1"/>
  <c r="G5922" i="8"/>
  <c r="H5922" i="8" s="1"/>
  <c r="G5918" i="8"/>
  <c r="H5918" i="8" s="1"/>
  <c r="G5914" i="8"/>
  <c r="H5914" i="8" s="1"/>
  <c r="G5910" i="8"/>
  <c r="H5910" i="8" s="1"/>
  <c r="G5906" i="8"/>
  <c r="H5906" i="8" s="1"/>
  <c r="G5902" i="8"/>
  <c r="H5902" i="8" s="1"/>
  <c r="G5898" i="8"/>
  <c r="H5898" i="8" s="1"/>
  <c r="G5894" i="8"/>
  <c r="H5894" i="8" s="1"/>
  <c r="G5890" i="8"/>
  <c r="H5890" i="8" s="1"/>
  <c r="G5886" i="8"/>
  <c r="H5886" i="8" s="1"/>
  <c r="G5882" i="8"/>
  <c r="H5882" i="8" s="1"/>
  <c r="G5878" i="8"/>
  <c r="H5878" i="8" s="1"/>
  <c r="G5874" i="8"/>
  <c r="H5874" i="8" s="1"/>
  <c r="G5870" i="8"/>
  <c r="H5870" i="8" s="1"/>
  <c r="G5866" i="8"/>
  <c r="H5866" i="8" s="1"/>
  <c r="G5862" i="8"/>
  <c r="H5862" i="8" s="1"/>
  <c r="G5858" i="8"/>
  <c r="H5858" i="8" s="1"/>
  <c r="G5854" i="8"/>
  <c r="H5854" i="8" s="1"/>
  <c r="G5850" i="8"/>
  <c r="H5850" i="8" s="1"/>
  <c r="G5846" i="8"/>
  <c r="H5846" i="8" s="1"/>
  <c r="G5842" i="8"/>
  <c r="H5842" i="8" s="1"/>
  <c r="G5838" i="8"/>
  <c r="H5838" i="8" s="1"/>
  <c r="G5834" i="8"/>
  <c r="H5834" i="8" s="1"/>
  <c r="G5830" i="8"/>
  <c r="H5830" i="8" s="1"/>
  <c r="G5826" i="8"/>
  <c r="H5826" i="8" s="1"/>
  <c r="G5822" i="8"/>
  <c r="H5822" i="8" s="1"/>
  <c r="G5818" i="8"/>
  <c r="H5818" i="8" s="1"/>
  <c r="G5814" i="8"/>
  <c r="H5814" i="8" s="1"/>
  <c r="G5810" i="8"/>
  <c r="H5810" i="8" s="1"/>
  <c r="G5806" i="8"/>
  <c r="H5806" i="8" s="1"/>
  <c r="G5802" i="8"/>
  <c r="H5802" i="8" s="1"/>
  <c r="G5798" i="8"/>
  <c r="H5798" i="8" s="1"/>
  <c r="G5794" i="8"/>
  <c r="H5794" i="8" s="1"/>
  <c r="G5790" i="8"/>
  <c r="H5790" i="8" s="1"/>
  <c r="G5786" i="8"/>
  <c r="H5786" i="8" s="1"/>
  <c r="G5782" i="8"/>
  <c r="H5782" i="8" s="1"/>
  <c r="G5778" i="8"/>
  <c r="H5778" i="8" s="1"/>
  <c r="G5774" i="8"/>
  <c r="H5774" i="8" s="1"/>
  <c r="G5770" i="8"/>
  <c r="H5770" i="8" s="1"/>
  <c r="G5766" i="8"/>
  <c r="H5766" i="8" s="1"/>
  <c r="G5762" i="8"/>
  <c r="H5762" i="8" s="1"/>
  <c r="G5758" i="8"/>
  <c r="H5758" i="8" s="1"/>
  <c r="G5754" i="8"/>
  <c r="H5754" i="8" s="1"/>
  <c r="G5750" i="8"/>
  <c r="H5750" i="8" s="1"/>
  <c r="G5746" i="8"/>
  <c r="H5746" i="8" s="1"/>
  <c r="G5742" i="8"/>
  <c r="H5742" i="8" s="1"/>
  <c r="G5738" i="8"/>
  <c r="H5738" i="8" s="1"/>
  <c r="G6249" i="8"/>
  <c r="H6249" i="8" s="1"/>
  <c r="G6245" i="8"/>
  <c r="H6245" i="8" s="1"/>
  <c r="G6241" i="8"/>
  <c r="H6241" i="8" s="1"/>
  <c r="G6237" i="8"/>
  <c r="H6237" i="8" s="1"/>
  <c r="G6233" i="8"/>
  <c r="H6233" i="8" s="1"/>
  <c r="G6229" i="8"/>
  <c r="H6229" i="8" s="1"/>
  <c r="G6225" i="8"/>
  <c r="H6225" i="8" s="1"/>
  <c r="G6221" i="8"/>
  <c r="H6221" i="8" s="1"/>
  <c r="G6217" i="8"/>
  <c r="H6217" i="8" s="1"/>
  <c r="G6213" i="8"/>
  <c r="H6213" i="8" s="1"/>
  <c r="G6209" i="8"/>
  <c r="H6209" i="8" s="1"/>
  <c r="G6205" i="8"/>
  <c r="H6205" i="8" s="1"/>
  <c r="G6201" i="8"/>
  <c r="H6201" i="8" s="1"/>
  <c r="G6197" i="8"/>
  <c r="H6197" i="8" s="1"/>
  <c r="G6193" i="8"/>
  <c r="H6193" i="8" s="1"/>
  <c r="G6189" i="8"/>
  <c r="H6189" i="8" s="1"/>
  <c r="G6185" i="8"/>
  <c r="H6185" i="8" s="1"/>
  <c r="G6181" i="8"/>
  <c r="H6181" i="8" s="1"/>
  <c r="G6177" i="8"/>
  <c r="H6177" i="8" s="1"/>
  <c r="G6173" i="8"/>
  <c r="H6173" i="8" s="1"/>
  <c r="G6169" i="8"/>
  <c r="H6169" i="8" s="1"/>
  <c r="G6165" i="8"/>
  <c r="H6165" i="8" s="1"/>
  <c r="G6161" i="8"/>
  <c r="H6161" i="8" s="1"/>
  <c r="G6157" i="8"/>
  <c r="H6157" i="8" s="1"/>
  <c r="G6153" i="8"/>
  <c r="H6153" i="8" s="1"/>
  <c r="G6149" i="8"/>
  <c r="H6149" i="8" s="1"/>
  <c r="G6145" i="8"/>
  <c r="H6145" i="8" s="1"/>
  <c r="G6141" i="8"/>
  <c r="H6141" i="8" s="1"/>
  <c r="G6137" i="8"/>
  <c r="H6137" i="8" s="1"/>
  <c r="G6133" i="8"/>
  <c r="H6133" i="8" s="1"/>
  <c r="G6129" i="8"/>
  <c r="H6129" i="8" s="1"/>
  <c r="G6125" i="8"/>
  <c r="H6125" i="8" s="1"/>
  <c r="G6121" i="8"/>
  <c r="H6121" i="8" s="1"/>
  <c r="G6117" i="8"/>
  <c r="H6117" i="8" s="1"/>
  <c r="G6113" i="8"/>
  <c r="H6113" i="8" s="1"/>
  <c r="G6109" i="8"/>
  <c r="H6109" i="8" s="1"/>
  <c r="G6105" i="8"/>
  <c r="H6105" i="8" s="1"/>
  <c r="G6101" i="8"/>
  <c r="H6101" i="8" s="1"/>
  <c r="G6097" i="8"/>
  <c r="H6097" i="8" s="1"/>
  <c r="G6093" i="8"/>
  <c r="H6093" i="8" s="1"/>
  <c r="G6089" i="8"/>
  <c r="H6089" i="8" s="1"/>
  <c r="G6085" i="8"/>
  <c r="H6085" i="8" s="1"/>
  <c r="G6081" i="8"/>
  <c r="H6081" i="8" s="1"/>
  <c r="G6077" i="8"/>
  <c r="H6077" i="8" s="1"/>
  <c r="G6073" i="8"/>
  <c r="H6073" i="8" s="1"/>
  <c r="G6069" i="8"/>
  <c r="H6069" i="8" s="1"/>
  <c r="G6065" i="8"/>
  <c r="H6065" i="8" s="1"/>
  <c r="G6061" i="8"/>
  <c r="H6061" i="8" s="1"/>
  <c r="G6057" i="8"/>
  <c r="H6057" i="8" s="1"/>
  <c r="G6053" i="8"/>
  <c r="H6053" i="8" s="1"/>
  <c r="G6049" i="8"/>
  <c r="H6049" i="8" s="1"/>
  <c r="G6045" i="8"/>
  <c r="H6045" i="8" s="1"/>
  <c r="G6041" i="8"/>
  <c r="H6041" i="8" s="1"/>
  <c r="G6037" i="8"/>
  <c r="H6037" i="8" s="1"/>
  <c r="G6033" i="8"/>
  <c r="H6033" i="8" s="1"/>
  <c r="G6029" i="8"/>
  <c r="H6029" i="8" s="1"/>
  <c r="G6025" i="8"/>
  <c r="H6025" i="8" s="1"/>
  <c r="G6021" i="8"/>
  <c r="H6021" i="8" s="1"/>
  <c r="G6017" i="8"/>
  <c r="H6017" i="8" s="1"/>
  <c r="G6013" i="8"/>
  <c r="H6013" i="8" s="1"/>
  <c r="G6009" i="8"/>
  <c r="H6009" i="8" s="1"/>
  <c r="G6005" i="8"/>
  <c r="H6005" i="8" s="1"/>
  <c r="G6001" i="8"/>
  <c r="H6001" i="8" s="1"/>
  <c r="G5997" i="8"/>
  <c r="H5997" i="8" s="1"/>
  <c r="G5993" i="8"/>
  <c r="H5993" i="8" s="1"/>
  <c r="G5989" i="8"/>
  <c r="H5989" i="8" s="1"/>
  <c r="G5985" i="8"/>
  <c r="H5985" i="8" s="1"/>
  <c r="G5981" i="8"/>
  <c r="H5981" i="8" s="1"/>
  <c r="G5977" i="8"/>
  <c r="H5977" i="8" s="1"/>
  <c r="G5973" i="8"/>
  <c r="H5973" i="8" s="1"/>
  <c r="G5969" i="8"/>
  <c r="H5969" i="8" s="1"/>
  <c r="G5965" i="8"/>
  <c r="H5965" i="8" s="1"/>
  <c r="G5961" i="8"/>
  <c r="H5961" i="8" s="1"/>
  <c r="G5957" i="8"/>
  <c r="H5957" i="8" s="1"/>
  <c r="G5953" i="8"/>
  <c r="H5953" i="8" s="1"/>
  <c r="G5949" i="8"/>
  <c r="H5949" i="8" s="1"/>
  <c r="G5945" i="8"/>
  <c r="H5945" i="8" s="1"/>
  <c r="G5941" i="8"/>
  <c r="H5941" i="8" s="1"/>
  <c r="G5937" i="8"/>
  <c r="H5937" i="8" s="1"/>
  <c r="G5933" i="8"/>
  <c r="H5933" i="8" s="1"/>
  <c r="G5929" i="8"/>
  <c r="H5929" i="8" s="1"/>
  <c r="G5925" i="8"/>
  <c r="H5925" i="8" s="1"/>
  <c r="G5921" i="8"/>
  <c r="H5921" i="8" s="1"/>
  <c r="G5917" i="8"/>
  <c r="H5917" i="8" s="1"/>
  <c r="G5913" i="8"/>
  <c r="H5913" i="8" s="1"/>
  <c r="G5909" i="8"/>
  <c r="H5909" i="8" s="1"/>
  <c r="G5905" i="8"/>
  <c r="H5905" i="8" s="1"/>
  <c r="G5901" i="8"/>
  <c r="H5901" i="8" s="1"/>
  <c r="G5897" i="8"/>
  <c r="H5897" i="8" s="1"/>
  <c r="G5893" i="8"/>
  <c r="H5893" i="8" s="1"/>
  <c r="G5889" i="8"/>
  <c r="H5889" i="8" s="1"/>
  <c r="G5885" i="8"/>
  <c r="H5885" i="8" s="1"/>
  <c r="G5881" i="8"/>
  <c r="H5881" i="8" s="1"/>
  <c r="G5877" i="8"/>
  <c r="H5877" i="8" s="1"/>
  <c r="G5873" i="8"/>
  <c r="H5873" i="8" s="1"/>
  <c r="G5869" i="8"/>
  <c r="H5869" i="8" s="1"/>
  <c r="G5865" i="8"/>
  <c r="H5865" i="8" s="1"/>
  <c r="G5861" i="8"/>
  <c r="H5861" i="8" s="1"/>
  <c r="G5857" i="8"/>
  <c r="H5857" i="8" s="1"/>
  <c r="G5853" i="8"/>
  <c r="H5853" i="8" s="1"/>
  <c r="G5849" i="8"/>
  <c r="H5849" i="8" s="1"/>
  <c r="G5845" i="8"/>
  <c r="H5845" i="8" s="1"/>
  <c r="G5841" i="8"/>
  <c r="H5841" i="8" s="1"/>
  <c r="G5837" i="8"/>
  <c r="H5837" i="8" s="1"/>
  <c r="G5833" i="8"/>
  <c r="H5833" i="8" s="1"/>
  <c r="G5829" i="8"/>
  <c r="H5829" i="8" s="1"/>
  <c r="G5825" i="8"/>
  <c r="H5825" i="8" s="1"/>
  <c r="G5821" i="8"/>
  <c r="H5821" i="8" s="1"/>
  <c r="G5817" i="8"/>
  <c r="H5817" i="8" s="1"/>
  <c r="G5813" i="8"/>
  <c r="H5813" i="8" s="1"/>
  <c r="G5809" i="8"/>
  <c r="H5809" i="8" s="1"/>
  <c r="G5805" i="8"/>
  <c r="H5805" i="8" s="1"/>
  <c r="G5801" i="8"/>
  <c r="H5801" i="8" s="1"/>
  <c r="G5797" i="8"/>
  <c r="H5797" i="8" s="1"/>
  <c r="G5793" i="8"/>
  <c r="H5793" i="8" s="1"/>
  <c r="G5789" i="8"/>
  <c r="H5789" i="8" s="1"/>
  <c r="G5785" i="8"/>
  <c r="H5785" i="8" s="1"/>
  <c r="G5781" i="8"/>
  <c r="H5781" i="8" s="1"/>
  <c r="G5777" i="8"/>
  <c r="H5777" i="8" s="1"/>
  <c r="G5773" i="8"/>
  <c r="H5773" i="8" s="1"/>
  <c r="G5769" i="8"/>
  <c r="H5769" i="8" s="1"/>
  <c r="G5765" i="8"/>
  <c r="H5765" i="8" s="1"/>
  <c r="G5761" i="8"/>
  <c r="H5761" i="8" s="1"/>
  <c r="G5757" i="8"/>
  <c r="H5757" i="8" s="1"/>
  <c r="G5753" i="8"/>
  <c r="H5753" i="8" s="1"/>
  <c r="G5749" i="8"/>
  <c r="H5749" i="8" s="1"/>
  <c r="G5745" i="8"/>
  <c r="H5745" i="8" s="1"/>
  <c r="G5741" i="8"/>
  <c r="H5741" i="8" s="1"/>
  <c r="G5737" i="8"/>
  <c r="H5737" i="8" s="1"/>
  <c r="G5733" i="8"/>
  <c r="H5733" i="8" s="1"/>
  <c r="G5729" i="8"/>
  <c r="H5729" i="8" s="1"/>
  <c r="G5725" i="8"/>
  <c r="H5725" i="8" s="1"/>
  <c r="G6275" i="8"/>
  <c r="H6275" i="8" s="1"/>
  <c r="G6267" i="8"/>
  <c r="H6267" i="8" s="1"/>
  <c r="G6259" i="8"/>
  <c r="H6259" i="8" s="1"/>
  <c r="G6252" i="8"/>
  <c r="H6252" i="8" s="1"/>
  <c r="G6248" i="8"/>
  <c r="H6248" i="8" s="1"/>
  <c r="G6244" i="8"/>
  <c r="H6244" i="8" s="1"/>
  <c r="G6240" i="8"/>
  <c r="H6240" i="8" s="1"/>
  <c r="G6236" i="8"/>
  <c r="H6236" i="8" s="1"/>
  <c r="G6232" i="8"/>
  <c r="H6232" i="8" s="1"/>
  <c r="G6228" i="8"/>
  <c r="H6228" i="8" s="1"/>
  <c r="G6224" i="8"/>
  <c r="H6224" i="8" s="1"/>
  <c r="G6220" i="8"/>
  <c r="H6220" i="8" s="1"/>
  <c r="G6216" i="8"/>
  <c r="H6216" i="8" s="1"/>
  <c r="G6212" i="8"/>
  <c r="H6212" i="8" s="1"/>
  <c r="G6208" i="8"/>
  <c r="H6208" i="8" s="1"/>
  <c r="G6204" i="8"/>
  <c r="H6204" i="8" s="1"/>
  <c r="G6200" i="8"/>
  <c r="H6200" i="8" s="1"/>
  <c r="G6196" i="8"/>
  <c r="H6196" i="8" s="1"/>
  <c r="G6192" i="8"/>
  <c r="H6192" i="8" s="1"/>
  <c r="G6188" i="8"/>
  <c r="H6188" i="8" s="1"/>
  <c r="G6184" i="8"/>
  <c r="H6184" i="8" s="1"/>
  <c r="G6180" i="8"/>
  <c r="H6180" i="8" s="1"/>
  <c r="G6176" i="8"/>
  <c r="H6176" i="8" s="1"/>
  <c r="G6172" i="8"/>
  <c r="H6172" i="8" s="1"/>
  <c r="G6168" i="8"/>
  <c r="H6168" i="8" s="1"/>
  <c r="G6164" i="8"/>
  <c r="H6164" i="8" s="1"/>
  <c r="G6160" i="8"/>
  <c r="H6160" i="8" s="1"/>
  <c r="G6156" i="8"/>
  <c r="H6156" i="8" s="1"/>
  <c r="G6152" i="8"/>
  <c r="H6152" i="8" s="1"/>
  <c r="G6148" i="8"/>
  <c r="H6148" i="8" s="1"/>
  <c r="G6144" i="8"/>
  <c r="H6144" i="8" s="1"/>
  <c r="G6140" i="8"/>
  <c r="H6140" i="8" s="1"/>
  <c r="G6136" i="8"/>
  <c r="H6136" i="8" s="1"/>
  <c r="G6132" i="8"/>
  <c r="H6132" i="8" s="1"/>
  <c r="G6128" i="8"/>
  <c r="H6128" i="8" s="1"/>
  <c r="G6124" i="8"/>
  <c r="H6124" i="8" s="1"/>
  <c r="G6120" i="8"/>
  <c r="H6120" i="8" s="1"/>
  <c r="G6116" i="8"/>
  <c r="H6116" i="8" s="1"/>
  <c r="G6112" i="8"/>
  <c r="H6112" i="8" s="1"/>
  <c r="G6108" i="8"/>
  <c r="H6108" i="8" s="1"/>
  <c r="G6104" i="8"/>
  <c r="H6104" i="8" s="1"/>
  <c r="G6100" i="8"/>
  <c r="H6100" i="8" s="1"/>
  <c r="G6096" i="8"/>
  <c r="H6096" i="8" s="1"/>
  <c r="G6092" i="8"/>
  <c r="H6092" i="8" s="1"/>
  <c r="G6088" i="8"/>
  <c r="H6088" i="8" s="1"/>
  <c r="G6084" i="8"/>
  <c r="H6084" i="8" s="1"/>
  <c r="G6080" i="8"/>
  <c r="H6080" i="8" s="1"/>
  <c r="G6076" i="8"/>
  <c r="H6076" i="8" s="1"/>
  <c r="G6072" i="8"/>
  <c r="H6072" i="8" s="1"/>
  <c r="G6068" i="8"/>
  <c r="H6068" i="8" s="1"/>
  <c r="G6064" i="8"/>
  <c r="H6064" i="8" s="1"/>
  <c r="G6060" i="8"/>
  <c r="H6060" i="8" s="1"/>
  <c r="G6056" i="8"/>
  <c r="H6056" i="8" s="1"/>
  <c r="G6052" i="8"/>
  <c r="H6052" i="8" s="1"/>
  <c r="G6048" i="8"/>
  <c r="H6048" i="8" s="1"/>
  <c r="G6044" i="8"/>
  <c r="H6044" i="8" s="1"/>
  <c r="G6040" i="8"/>
  <c r="H6040" i="8" s="1"/>
  <c r="G6036" i="8"/>
  <c r="H6036" i="8" s="1"/>
  <c r="G6032" i="8"/>
  <c r="H6032" i="8" s="1"/>
  <c r="G6028" i="8"/>
  <c r="H6028" i="8" s="1"/>
  <c r="G6024" i="8"/>
  <c r="H6024" i="8" s="1"/>
  <c r="G6020" i="8"/>
  <c r="H6020" i="8" s="1"/>
  <c r="G6016" i="8"/>
  <c r="H6016" i="8" s="1"/>
  <c r="G6012" i="8"/>
  <c r="H6012" i="8" s="1"/>
  <c r="G6008" i="8"/>
  <c r="H6008" i="8" s="1"/>
  <c r="G6004" i="8"/>
  <c r="H6004" i="8" s="1"/>
  <c r="G6000" i="8"/>
  <c r="H6000" i="8" s="1"/>
  <c r="G5996" i="8"/>
  <c r="H5996" i="8" s="1"/>
  <c r="G5992" i="8"/>
  <c r="H5992" i="8" s="1"/>
  <c r="G5988" i="8"/>
  <c r="H5988" i="8" s="1"/>
  <c r="G5984" i="8"/>
  <c r="H5984" i="8" s="1"/>
  <c r="G5980" i="8"/>
  <c r="H5980" i="8" s="1"/>
  <c r="G5976" i="8"/>
  <c r="H5976" i="8" s="1"/>
  <c r="G5972" i="8"/>
  <c r="H5972" i="8" s="1"/>
  <c r="G5968" i="8"/>
  <c r="H5968" i="8" s="1"/>
  <c r="G5964" i="8"/>
  <c r="H5964" i="8" s="1"/>
  <c r="G5960" i="8"/>
  <c r="H5960" i="8" s="1"/>
  <c r="G5956" i="8"/>
  <c r="H5956" i="8" s="1"/>
  <c r="G5952" i="8"/>
  <c r="H5952" i="8" s="1"/>
  <c r="G5948" i="8"/>
  <c r="H5948" i="8" s="1"/>
  <c r="G5944" i="8"/>
  <c r="H5944" i="8" s="1"/>
  <c r="G5940" i="8"/>
  <c r="H5940" i="8" s="1"/>
  <c r="G5936" i="8"/>
  <c r="H5936" i="8" s="1"/>
  <c r="G5932" i="8"/>
  <c r="H5932" i="8" s="1"/>
  <c r="G5928" i="8"/>
  <c r="H5928" i="8" s="1"/>
  <c r="G5924" i="8"/>
  <c r="H5924" i="8" s="1"/>
  <c r="G5920" i="8"/>
  <c r="H5920" i="8" s="1"/>
  <c r="G5916" i="8"/>
  <c r="H5916" i="8" s="1"/>
  <c r="G5912" i="8"/>
  <c r="H5912" i="8" s="1"/>
  <c r="G5908" i="8"/>
  <c r="H5908" i="8" s="1"/>
  <c r="G5904" i="8"/>
  <c r="H5904" i="8" s="1"/>
  <c r="G5900" i="8"/>
  <c r="H5900" i="8" s="1"/>
  <c r="G5896" i="8"/>
  <c r="H5896" i="8" s="1"/>
  <c r="G5892" i="8"/>
  <c r="H5892" i="8" s="1"/>
  <c r="G5888" i="8"/>
  <c r="H5888" i="8" s="1"/>
  <c r="G5884" i="8"/>
  <c r="H5884" i="8" s="1"/>
  <c r="G5880" i="8"/>
  <c r="H5880" i="8" s="1"/>
  <c r="G5876" i="8"/>
  <c r="H5876" i="8" s="1"/>
  <c r="G5872" i="8"/>
  <c r="H5872" i="8" s="1"/>
  <c r="G5868" i="8"/>
  <c r="H5868" i="8" s="1"/>
  <c r="G5864" i="8"/>
  <c r="H5864" i="8" s="1"/>
  <c r="G5860" i="8"/>
  <c r="H5860" i="8" s="1"/>
  <c r="G5856" i="8"/>
  <c r="H5856" i="8" s="1"/>
  <c r="G5852" i="8"/>
  <c r="H5852" i="8" s="1"/>
  <c r="G5848" i="8"/>
  <c r="H5848" i="8" s="1"/>
  <c r="G5844" i="8"/>
  <c r="H5844" i="8" s="1"/>
  <c r="G5840" i="8"/>
  <c r="H5840" i="8" s="1"/>
  <c r="G5836" i="8"/>
  <c r="H5836" i="8" s="1"/>
  <c r="G5832" i="8"/>
  <c r="H5832" i="8" s="1"/>
  <c r="G5828" i="8"/>
  <c r="H5828" i="8" s="1"/>
  <c r="G5824" i="8"/>
  <c r="H5824" i="8" s="1"/>
  <c r="G5820" i="8"/>
  <c r="H5820" i="8" s="1"/>
  <c r="G5816" i="8"/>
  <c r="H5816" i="8" s="1"/>
  <c r="G5812" i="8"/>
  <c r="H5812" i="8" s="1"/>
  <c r="G5808" i="8"/>
  <c r="H5808" i="8" s="1"/>
  <c r="G5804" i="8"/>
  <c r="H5804" i="8" s="1"/>
  <c r="G5800" i="8"/>
  <c r="H5800" i="8" s="1"/>
  <c r="G5796" i="8"/>
  <c r="H5796" i="8" s="1"/>
  <c r="G5792" i="8"/>
  <c r="H5792" i="8" s="1"/>
  <c r="G5788" i="8"/>
  <c r="H5788" i="8" s="1"/>
  <c r="G5784" i="8"/>
  <c r="H5784" i="8" s="1"/>
  <c r="G5780" i="8"/>
  <c r="H5780" i="8" s="1"/>
  <c r="G5776" i="8"/>
  <c r="H5776" i="8" s="1"/>
  <c r="G5772" i="8"/>
  <c r="H5772" i="8" s="1"/>
  <c r="G5768" i="8"/>
  <c r="H5768" i="8" s="1"/>
  <c r="G5764" i="8"/>
  <c r="H5764" i="8" s="1"/>
  <c r="G5760" i="8"/>
  <c r="H5760" i="8" s="1"/>
  <c r="G5756" i="8"/>
  <c r="H5756" i="8" s="1"/>
  <c r="G5752" i="8"/>
  <c r="H5752" i="8" s="1"/>
  <c r="G5748" i="8"/>
  <c r="H5748" i="8" s="1"/>
  <c r="G5744" i="8"/>
  <c r="H5744" i="8" s="1"/>
  <c r="G5740" i="8"/>
  <c r="H5740" i="8" s="1"/>
  <c r="G5736" i="8"/>
  <c r="H5736" i="8" s="1"/>
  <c r="G5732" i="8"/>
  <c r="H5732" i="8" s="1"/>
  <c r="G5728" i="8"/>
  <c r="H5728" i="8" s="1"/>
  <c r="G5724" i="8"/>
  <c r="H5724" i="8" s="1"/>
  <c r="G6251" i="8"/>
  <c r="H6251" i="8" s="1"/>
  <c r="G6247" i="8"/>
  <c r="H6247" i="8" s="1"/>
  <c r="G6243" i="8"/>
  <c r="H6243" i="8" s="1"/>
  <c r="G6239" i="8"/>
  <c r="H6239" i="8" s="1"/>
  <c r="G6235" i="8"/>
  <c r="H6235" i="8" s="1"/>
  <c r="G6231" i="8"/>
  <c r="H6231" i="8" s="1"/>
  <c r="G6227" i="8"/>
  <c r="H6227" i="8" s="1"/>
  <c r="G6223" i="8"/>
  <c r="H6223" i="8" s="1"/>
  <c r="G6219" i="8"/>
  <c r="H6219" i="8" s="1"/>
  <c r="G6215" i="8"/>
  <c r="H6215" i="8" s="1"/>
  <c r="G6211" i="8"/>
  <c r="H6211" i="8" s="1"/>
  <c r="G6207" i="8"/>
  <c r="H6207" i="8" s="1"/>
  <c r="G6203" i="8"/>
  <c r="H6203" i="8" s="1"/>
  <c r="G6199" i="8"/>
  <c r="H6199" i="8" s="1"/>
  <c r="G6195" i="8"/>
  <c r="H6195" i="8" s="1"/>
  <c r="G6191" i="8"/>
  <c r="H6191" i="8" s="1"/>
  <c r="G6187" i="8"/>
  <c r="H6187" i="8" s="1"/>
  <c r="G6183" i="8"/>
  <c r="H6183" i="8" s="1"/>
  <c r="G6179" i="8"/>
  <c r="H6179" i="8" s="1"/>
  <c r="G6175" i="8"/>
  <c r="H6175" i="8" s="1"/>
  <c r="G6171" i="8"/>
  <c r="H6171" i="8" s="1"/>
  <c r="G6167" i="8"/>
  <c r="H6167" i="8" s="1"/>
  <c r="G6163" i="8"/>
  <c r="H6163" i="8" s="1"/>
  <c r="G6159" i="8"/>
  <c r="H6159" i="8" s="1"/>
  <c r="G6155" i="8"/>
  <c r="H6155" i="8" s="1"/>
  <c r="G6151" i="8"/>
  <c r="H6151" i="8" s="1"/>
  <c r="G6147" i="8"/>
  <c r="H6147" i="8" s="1"/>
  <c r="G6143" i="8"/>
  <c r="H6143" i="8" s="1"/>
  <c r="G6139" i="8"/>
  <c r="H6139" i="8" s="1"/>
  <c r="G6135" i="8"/>
  <c r="H6135" i="8" s="1"/>
  <c r="G6131" i="8"/>
  <c r="H6131" i="8" s="1"/>
  <c r="G6127" i="8"/>
  <c r="H6127" i="8" s="1"/>
  <c r="G6123" i="8"/>
  <c r="H6123" i="8" s="1"/>
  <c r="G6119" i="8"/>
  <c r="H6119" i="8" s="1"/>
  <c r="G6115" i="8"/>
  <c r="H6115" i="8" s="1"/>
  <c r="G6111" i="8"/>
  <c r="H6111" i="8" s="1"/>
  <c r="G6107" i="8"/>
  <c r="H6107" i="8" s="1"/>
  <c r="G6103" i="8"/>
  <c r="H6103" i="8" s="1"/>
  <c r="G6099" i="8"/>
  <c r="H6099" i="8" s="1"/>
  <c r="G6095" i="8"/>
  <c r="H6095" i="8" s="1"/>
  <c r="G6091" i="8"/>
  <c r="H6091" i="8" s="1"/>
  <c r="G6087" i="8"/>
  <c r="H6087" i="8" s="1"/>
  <c r="G6083" i="8"/>
  <c r="H6083" i="8" s="1"/>
  <c r="G6079" i="8"/>
  <c r="H6079" i="8" s="1"/>
  <c r="G6075" i="8"/>
  <c r="H6075" i="8" s="1"/>
  <c r="G6071" i="8"/>
  <c r="H6071" i="8" s="1"/>
  <c r="G6067" i="8"/>
  <c r="H6067" i="8" s="1"/>
  <c r="G6063" i="8"/>
  <c r="H6063" i="8" s="1"/>
  <c r="G6059" i="8"/>
  <c r="H6059" i="8" s="1"/>
  <c r="G6055" i="8"/>
  <c r="H6055" i="8" s="1"/>
  <c r="G6051" i="8"/>
  <c r="H6051" i="8" s="1"/>
  <c r="G6047" i="8"/>
  <c r="H6047" i="8" s="1"/>
  <c r="G6043" i="8"/>
  <c r="H6043" i="8" s="1"/>
  <c r="G6039" i="8"/>
  <c r="H6039" i="8" s="1"/>
  <c r="G6035" i="8"/>
  <c r="H6035" i="8" s="1"/>
  <c r="G6031" i="8"/>
  <c r="H6031" i="8" s="1"/>
  <c r="G6027" i="8"/>
  <c r="H6027" i="8" s="1"/>
  <c r="G6023" i="8"/>
  <c r="H6023" i="8" s="1"/>
  <c r="G6019" i="8"/>
  <c r="H6019" i="8" s="1"/>
  <c r="G6015" i="8"/>
  <c r="H6015" i="8" s="1"/>
  <c r="G6011" i="8"/>
  <c r="H6011" i="8" s="1"/>
  <c r="G6007" i="8"/>
  <c r="H6007" i="8" s="1"/>
  <c r="G6003" i="8"/>
  <c r="H6003" i="8" s="1"/>
  <c r="G5999" i="8"/>
  <c r="H5999" i="8" s="1"/>
  <c r="G5995" i="8"/>
  <c r="H5995" i="8" s="1"/>
  <c r="G5991" i="8"/>
  <c r="H5991" i="8" s="1"/>
  <c r="G5987" i="8"/>
  <c r="H5987" i="8" s="1"/>
  <c r="G5983" i="8"/>
  <c r="H5983" i="8" s="1"/>
  <c r="G5979" i="8"/>
  <c r="H5979" i="8" s="1"/>
  <c r="G5975" i="8"/>
  <c r="H5975" i="8" s="1"/>
  <c r="G5971" i="8"/>
  <c r="H5971" i="8" s="1"/>
  <c r="G5967" i="8"/>
  <c r="H5967" i="8" s="1"/>
  <c r="G5963" i="8"/>
  <c r="H5963" i="8" s="1"/>
  <c r="G5959" i="8"/>
  <c r="H5959" i="8" s="1"/>
  <c r="G5955" i="8"/>
  <c r="H5955" i="8" s="1"/>
  <c r="G5951" i="8"/>
  <c r="H5951" i="8" s="1"/>
  <c r="G5947" i="8"/>
  <c r="H5947" i="8" s="1"/>
  <c r="G5943" i="8"/>
  <c r="H5943" i="8" s="1"/>
  <c r="G5939" i="8"/>
  <c r="H5939" i="8" s="1"/>
  <c r="G5935" i="8"/>
  <c r="H5935" i="8" s="1"/>
  <c r="G5931" i="8"/>
  <c r="H5931" i="8" s="1"/>
  <c r="G5927" i="8"/>
  <c r="H5927" i="8" s="1"/>
  <c r="G5923" i="8"/>
  <c r="H5923" i="8" s="1"/>
  <c r="G5919" i="8"/>
  <c r="H5919" i="8" s="1"/>
  <c r="G5915" i="8"/>
  <c r="H5915" i="8" s="1"/>
  <c r="G5911" i="8"/>
  <c r="H5911" i="8" s="1"/>
  <c r="G5907" i="8"/>
  <c r="H5907" i="8" s="1"/>
  <c r="G5903" i="8"/>
  <c r="H5903" i="8" s="1"/>
  <c r="G5899" i="8"/>
  <c r="H5899" i="8" s="1"/>
  <c r="G5895" i="8"/>
  <c r="H5895" i="8" s="1"/>
  <c r="G5891" i="8"/>
  <c r="H5891" i="8" s="1"/>
  <c r="G5887" i="8"/>
  <c r="H5887" i="8" s="1"/>
  <c r="G5883" i="8"/>
  <c r="H5883" i="8" s="1"/>
  <c r="G5879" i="8"/>
  <c r="H5879" i="8" s="1"/>
  <c r="G5875" i="8"/>
  <c r="H5875" i="8" s="1"/>
  <c r="G5871" i="8"/>
  <c r="H5871" i="8" s="1"/>
  <c r="G5867" i="8"/>
  <c r="H5867" i="8" s="1"/>
  <c r="G5863" i="8"/>
  <c r="H5863" i="8" s="1"/>
  <c r="G5859" i="8"/>
  <c r="H5859" i="8" s="1"/>
  <c r="G5855" i="8"/>
  <c r="H5855" i="8" s="1"/>
  <c r="G5851" i="8"/>
  <c r="H5851" i="8" s="1"/>
  <c r="G5847" i="8"/>
  <c r="H5847" i="8" s="1"/>
  <c r="G5843" i="8"/>
  <c r="H5843" i="8" s="1"/>
  <c r="G5839" i="8"/>
  <c r="H5839" i="8" s="1"/>
  <c r="G5835" i="8"/>
  <c r="H5835" i="8" s="1"/>
  <c r="G5831" i="8"/>
  <c r="H5831" i="8" s="1"/>
  <c r="G5827" i="8"/>
  <c r="H5827" i="8" s="1"/>
  <c r="G5823" i="8"/>
  <c r="H5823" i="8" s="1"/>
  <c r="G5819" i="8"/>
  <c r="H5819" i="8" s="1"/>
  <c r="G5815" i="8"/>
  <c r="H5815" i="8" s="1"/>
  <c r="G5811" i="8"/>
  <c r="H5811" i="8" s="1"/>
  <c r="G5807" i="8"/>
  <c r="H5807" i="8" s="1"/>
  <c r="G5803" i="8"/>
  <c r="H5803" i="8" s="1"/>
  <c r="G5799" i="8"/>
  <c r="H5799" i="8" s="1"/>
  <c r="G5795" i="8"/>
  <c r="H5795" i="8" s="1"/>
  <c r="G5791" i="8"/>
  <c r="H5791" i="8" s="1"/>
  <c r="G5787" i="8"/>
  <c r="H5787" i="8" s="1"/>
  <c r="G5783" i="8"/>
  <c r="H5783" i="8" s="1"/>
  <c r="G5779" i="8"/>
  <c r="H5779" i="8" s="1"/>
  <c r="G5775" i="8"/>
  <c r="H5775" i="8" s="1"/>
  <c r="G5771" i="8"/>
  <c r="H5771" i="8" s="1"/>
  <c r="G5767" i="8"/>
  <c r="H5767" i="8" s="1"/>
  <c r="G5763" i="8"/>
  <c r="H5763" i="8" s="1"/>
  <c r="G5759" i="8"/>
  <c r="H5759" i="8" s="1"/>
  <c r="G5755" i="8"/>
  <c r="H5755" i="8" s="1"/>
  <c r="G5751" i="8"/>
  <c r="H5751" i="8" s="1"/>
  <c r="G5747" i="8"/>
  <c r="H5747" i="8" s="1"/>
  <c r="G5743" i="8"/>
  <c r="H5743" i="8" s="1"/>
  <c r="G5739" i="8"/>
  <c r="H5739" i="8" s="1"/>
  <c r="G5735" i="8"/>
  <c r="H5735" i="8" s="1"/>
  <c r="G5731" i="8"/>
  <c r="H5731" i="8" s="1"/>
  <c r="G5727" i="8"/>
  <c r="H5727" i="8" s="1"/>
  <c r="G5723" i="8"/>
  <c r="H5723" i="8" s="1"/>
  <c r="G5719" i="8"/>
  <c r="H5719" i="8" s="1"/>
  <c r="G5715" i="8"/>
  <c r="H5715" i="8" s="1"/>
  <c r="G5711" i="8"/>
  <c r="H5711" i="8" s="1"/>
  <c r="G5707" i="8"/>
  <c r="H5707" i="8" s="1"/>
  <c r="G5703" i="8"/>
  <c r="H5703" i="8" s="1"/>
  <c r="G5699" i="8"/>
  <c r="H5699" i="8" s="1"/>
  <c r="G5695" i="8"/>
  <c r="H5695" i="8" s="1"/>
  <c r="G5691" i="8"/>
  <c r="H5691" i="8" s="1"/>
  <c r="G5687" i="8"/>
  <c r="H5687" i="8" s="1"/>
  <c r="G5683" i="8"/>
  <c r="H5683" i="8" s="1"/>
  <c r="G5679" i="8"/>
  <c r="H5679" i="8" s="1"/>
  <c r="G5675" i="8"/>
  <c r="H5675" i="8" s="1"/>
  <c r="G5671" i="8"/>
  <c r="H5671" i="8" s="1"/>
  <c r="G5667" i="8"/>
  <c r="H5667" i="8" s="1"/>
  <c r="G5663" i="8"/>
  <c r="H5663" i="8" s="1"/>
  <c r="G5659" i="8"/>
  <c r="H5659" i="8" s="1"/>
  <c r="G5655" i="8"/>
  <c r="H5655" i="8" s="1"/>
  <c r="G5651" i="8"/>
  <c r="H5651" i="8" s="1"/>
  <c r="G5647" i="8"/>
  <c r="H5647" i="8" s="1"/>
  <c r="G5643" i="8"/>
  <c r="H5643" i="8" s="1"/>
  <c r="G5639" i="8"/>
  <c r="H5639" i="8" s="1"/>
  <c r="G5635" i="8"/>
  <c r="H5635" i="8" s="1"/>
  <c r="G5631" i="8"/>
  <c r="H5631" i="8" s="1"/>
  <c r="G5627" i="8"/>
  <c r="H5627" i="8" s="1"/>
  <c r="G5623" i="8"/>
  <c r="H5623" i="8" s="1"/>
  <c r="G5619" i="8"/>
  <c r="H5619" i="8" s="1"/>
  <c r="G5615" i="8"/>
  <c r="H5615" i="8" s="1"/>
  <c r="G5611" i="8"/>
  <c r="H5611" i="8" s="1"/>
  <c r="G5607" i="8"/>
  <c r="H5607" i="8" s="1"/>
  <c r="G5603" i="8"/>
  <c r="H5603" i="8" s="1"/>
  <c r="G5599" i="8"/>
  <c r="H5599" i="8" s="1"/>
  <c r="G5595" i="8"/>
  <c r="H5595" i="8" s="1"/>
  <c r="G5591" i="8"/>
  <c r="H5591" i="8" s="1"/>
  <c r="G5587" i="8"/>
  <c r="H5587" i="8" s="1"/>
  <c r="G5583" i="8"/>
  <c r="H5583" i="8" s="1"/>
  <c r="G5579" i="8"/>
  <c r="H5579" i="8" s="1"/>
  <c r="G5575" i="8"/>
  <c r="H5575" i="8" s="1"/>
  <c r="G5571" i="8"/>
  <c r="H5571" i="8" s="1"/>
  <c r="G5567" i="8"/>
  <c r="H5567" i="8" s="1"/>
  <c r="G5563" i="8"/>
  <c r="H5563" i="8" s="1"/>
  <c r="G5559" i="8"/>
  <c r="H5559" i="8" s="1"/>
  <c r="G5555" i="8"/>
  <c r="H5555" i="8" s="1"/>
  <c r="G5551" i="8"/>
  <c r="H5551" i="8" s="1"/>
  <c r="G5547" i="8"/>
  <c r="H5547" i="8" s="1"/>
  <c r="G5543" i="8"/>
  <c r="H5543" i="8" s="1"/>
  <c r="G5539" i="8"/>
  <c r="H5539" i="8" s="1"/>
  <c r="G5535" i="8"/>
  <c r="H5535" i="8" s="1"/>
  <c r="G5531" i="8"/>
  <c r="H5531" i="8" s="1"/>
  <c r="G5527" i="8"/>
  <c r="H5527" i="8" s="1"/>
  <c r="G5523" i="8"/>
  <c r="H5523" i="8" s="1"/>
  <c r="G5519" i="8"/>
  <c r="H5519" i="8" s="1"/>
  <c r="G5515" i="8"/>
  <c r="H5515" i="8" s="1"/>
  <c r="G5511" i="8"/>
  <c r="H5511" i="8" s="1"/>
  <c r="G5507" i="8"/>
  <c r="H5507" i="8" s="1"/>
  <c r="G5503" i="8"/>
  <c r="H5503" i="8" s="1"/>
  <c r="G5499" i="8"/>
  <c r="H5499" i="8" s="1"/>
  <c r="G5495" i="8"/>
  <c r="H5495" i="8" s="1"/>
  <c r="G5491" i="8"/>
  <c r="H5491" i="8" s="1"/>
  <c r="G5487" i="8"/>
  <c r="H5487" i="8" s="1"/>
  <c r="G5483" i="8"/>
  <c r="H5483" i="8" s="1"/>
  <c r="G5479" i="8"/>
  <c r="H5479" i="8" s="1"/>
  <c r="G5475" i="8"/>
  <c r="H5475" i="8" s="1"/>
  <c r="G5734" i="8"/>
  <c r="H5734" i="8" s="1"/>
  <c r="G5726" i="8"/>
  <c r="H5726" i="8" s="1"/>
  <c r="G5721" i="8"/>
  <c r="H5721" i="8" s="1"/>
  <c r="G5718" i="8"/>
  <c r="H5718" i="8" s="1"/>
  <c r="G5714" i="8"/>
  <c r="H5714" i="8" s="1"/>
  <c r="G5710" i="8"/>
  <c r="H5710" i="8" s="1"/>
  <c r="G5706" i="8"/>
  <c r="H5706" i="8" s="1"/>
  <c r="G5702" i="8"/>
  <c r="H5702" i="8" s="1"/>
  <c r="G5698" i="8"/>
  <c r="H5698" i="8" s="1"/>
  <c r="G5694" i="8"/>
  <c r="H5694" i="8" s="1"/>
  <c r="G5690" i="8"/>
  <c r="H5690" i="8" s="1"/>
  <c r="G5686" i="8"/>
  <c r="H5686" i="8" s="1"/>
  <c r="G5682" i="8"/>
  <c r="H5682" i="8" s="1"/>
  <c r="G5678" i="8"/>
  <c r="H5678" i="8" s="1"/>
  <c r="G5674" i="8"/>
  <c r="H5674" i="8" s="1"/>
  <c r="G5670" i="8"/>
  <c r="H5670" i="8" s="1"/>
  <c r="G5666" i="8"/>
  <c r="H5666" i="8" s="1"/>
  <c r="G5662" i="8"/>
  <c r="H5662" i="8" s="1"/>
  <c r="G5658" i="8"/>
  <c r="H5658" i="8" s="1"/>
  <c r="G5654" i="8"/>
  <c r="H5654" i="8" s="1"/>
  <c r="G5650" i="8"/>
  <c r="H5650" i="8" s="1"/>
  <c r="G5646" i="8"/>
  <c r="H5646" i="8" s="1"/>
  <c r="G5642" i="8"/>
  <c r="H5642" i="8" s="1"/>
  <c r="G5638" i="8"/>
  <c r="H5638" i="8" s="1"/>
  <c r="G5634" i="8"/>
  <c r="H5634" i="8" s="1"/>
  <c r="G5630" i="8"/>
  <c r="H5630" i="8" s="1"/>
  <c r="G5626" i="8"/>
  <c r="H5626" i="8" s="1"/>
  <c r="G5622" i="8"/>
  <c r="H5622" i="8" s="1"/>
  <c r="G5618" i="8"/>
  <c r="H5618" i="8" s="1"/>
  <c r="G5614" i="8"/>
  <c r="H5614" i="8" s="1"/>
  <c r="G5610" i="8"/>
  <c r="H5610" i="8" s="1"/>
  <c r="G5606" i="8"/>
  <c r="H5606" i="8" s="1"/>
  <c r="G5602" i="8"/>
  <c r="H5602" i="8" s="1"/>
  <c r="G5598" i="8"/>
  <c r="H5598" i="8" s="1"/>
  <c r="G5594" i="8"/>
  <c r="H5594" i="8" s="1"/>
  <c r="G5590" i="8"/>
  <c r="H5590" i="8" s="1"/>
  <c r="G5586" i="8"/>
  <c r="H5586" i="8" s="1"/>
  <c r="G5582" i="8"/>
  <c r="H5582" i="8" s="1"/>
  <c r="G5578" i="8"/>
  <c r="H5578" i="8" s="1"/>
  <c r="G5574" i="8"/>
  <c r="H5574" i="8" s="1"/>
  <c r="G5570" i="8"/>
  <c r="H5570" i="8" s="1"/>
  <c r="G5566" i="8"/>
  <c r="H5566" i="8" s="1"/>
  <c r="G5562" i="8"/>
  <c r="H5562" i="8" s="1"/>
  <c r="G5558" i="8"/>
  <c r="H5558" i="8" s="1"/>
  <c r="G5554" i="8"/>
  <c r="H5554" i="8" s="1"/>
  <c r="G5550" i="8"/>
  <c r="H5550" i="8" s="1"/>
  <c r="G5546" i="8"/>
  <c r="H5546" i="8" s="1"/>
  <c r="G5542" i="8"/>
  <c r="H5542" i="8" s="1"/>
  <c r="G5538" i="8"/>
  <c r="H5538" i="8" s="1"/>
  <c r="G5534" i="8"/>
  <c r="H5534" i="8" s="1"/>
  <c r="G5530" i="8"/>
  <c r="H5530" i="8" s="1"/>
  <c r="G5526" i="8"/>
  <c r="H5526" i="8" s="1"/>
  <c r="G5522" i="8"/>
  <c r="H5522" i="8" s="1"/>
  <c r="G5518" i="8"/>
  <c r="H5518" i="8" s="1"/>
  <c r="G5514" i="8"/>
  <c r="H5514" i="8" s="1"/>
  <c r="G5510" i="8"/>
  <c r="H5510" i="8" s="1"/>
  <c r="G5506" i="8"/>
  <c r="H5506" i="8" s="1"/>
  <c r="G5502" i="8"/>
  <c r="H5502" i="8" s="1"/>
  <c r="G5498" i="8"/>
  <c r="H5498" i="8" s="1"/>
  <c r="G5494" i="8"/>
  <c r="H5494" i="8" s="1"/>
  <c r="G5490" i="8"/>
  <c r="H5490" i="8" s="1"/>
  <c r="G5486" i="8"/>
  <c r="H5486" i="8" s="1"/>
  <c r="G5482" i="8"/>
  <c r="H5482" i="8" s="1"/>
  <c r="G5478" i="8"/>
  <c r="H5478" i="8" s="1"/>
  <c r="G5474" i="8"/>
  <c r="H5474" i="8" s="1"/>
  <c r="G5470" i="8"/>
  <c r="H5470" i="8" s="1"/>
  <c r="G5466" i="8"/>
  <c r="H5466" i="8" s="1"/>
  <c r="G5462" i="8"/>
  <c r="H5462" i="8" s="1"/>
  <c r="G5458" i="8"/>
  <c r="H5458" i="8" s="1"/>
  <c r="G5454" i="8"/>
  <c r="H5454" i="8" s="1"/>
  <c r="G5450" i="8"/>
  <c r="H5450" i="8" s="1"/>
  <c r="G5446" i="8"/>
  <c r="H5446" i="8" s="1"/>
  <c r="G5442" i="8"/>
  <c r="H5442" i="8" s="1"/>
  <c r="G5438" i="8"/>
  <c r="H5438" i="8" s="1"/>
  <c r="G5434" i="8"/>
  <c r="H5434" i="8" s="1"/>
  <c r="G5430" i="8"/>
  <c r="H5430" i="8" s="1"/>
  <c r="G5426" i="8"/>
  <c r="H5426" i="8" s="1"/>
  <c r="G5422" i="8"/>
  <c r="H5422" i="8" s="1"/>
  <c r="G5418" i="8"/>
  <c r="H5418" i="8" s="1"/>
  <c r="G5414" i="8"/>
  <c r="H5414" i="8" s="1"/>
  <c r="G5410" i="8"/>
  <c r="H5410" i="8" s="1"/>
  <c r="G5406" i="8"/>
  <c r="H5406" i="8" s="1"/>
  <c r="G5402" i="8"/>
  <c r="H5402" i="8" s="1"/>
  <c r="G5398" i="8"/>
  <c r="H5398" i="8" s="1"/>
  <c r="G5394" i="8"/>
  <c r="H5394" i="8" s="1"/>
  <c r="G5390" i="8"/>
  <c r="H5390" i="8" s="1"/>
  <c r="G5386" i="8"/>
  <c r="H5386" i="8" s="1"/>
  <c r="G5382" i="8"/>
  <c r="H5382" i="8" s="1"/>
  <c r="G5378" i="8"/>
  <c r="H5378" i="8" s="1"/>
  <c r="G5374" i="8"/>
  <c r="H5374" i="8" s="1"/>
  <c r="G5370" i="8"/>
  <c r="H5370" i="8" s="1"/>
  <c r="G5366" i="8"/>
  <c r="H5366" i="8" s="1"/>
  <c r="G5362" i="8"/>
  <c r="H5362" i="8" s="1"/>
  <c r="G5358" i="8"/>
  <c r="H5358" i="8" s="1"/>
  <c r="G5354" i="8"/>
  <c r="H5354" i="8" s="1"/>
  <c r="G5350" i="8"/>
  <c r="H5350" i="8" s="1"/>
  <c r="G5346" i="8"/>
  <c r="H5346" i="8" s="1"/>
  <c r="G5342" i="8"/>
  <c r="H5342" i="8" s="1"/>
  <c r="G5338" i="8"/>
  <c r="H5338" i="8" s="1"/>
  <c r="G5334" i="8"/>
  <c r="H5334" i="8" s="1"/>
  <c r="G5330" i="8"/>
  <c r="H5330" i="8" s="1"/>
  <c r="G5326" i="8"/>
  <c r="H5326" i="8" s="1"/>
  <c r="G5322" i="8"/>
  <c r="H5322" i="8" s="1"/>
  <c r="G5318" i="8"/>
  <c r="H5318" i="8" s="1"/>
  <c r="G5314" i="8"/>
  <c r="H5314" i="8" s="1"/>
  <c r="G5310" i="8"/>
  <c r="H5310" i="8" s="1"/>
  <c r="G5306" i="8"/>
  <c r="H5306" i="8" s="1"/>
  <c r="G5302" i="8"/>
  <c r="H5302" i="8" s="1"/>
  <c r="G5298" i="8"/>
  <c r="H5298" i="8" s="1"/>
  <c r="G5294" i="8"/>
  <c r="H5294" i="8" s="1"/>
  <c r="G5290" i="8"/>
  <c r="H5290" i="8" s="1"/>
  <c r="G5286" i="8"/>
  <c r="H5286" i="8" s="1"/>
  <c r="G5282" i="8"/>
  <c r="H5282" i="8" s="1"/>
  <c r="G5278" i="8"/>
  <c r="H5278" i="8" s="1"/>
  <c r="G5274" i="8"/>
  <c r="H5274" i="8" s="1"/>
  <c r="G5270" i="8"/>
  <c r="H5270" i="8" s="1"/>
  <c r="G5266" i="8"/>
  <c r="H5266" i="8" s="1"/>
  <c r="G5262" i="8"/>
  <c r="H5262" i="8" s="1"/>
  <c r="G5258" i="8"/>
  <c r="H5258" i="8" s="1"/>
  <c r="G5254" i="8"/>
  <c r="H5254" i="8" s="1"/>
  <c r="G5250" i="8"/>
  <c r="H5250" i="8" s="1"/>
  <c r="G5246" i="8"/>
  <c r="H5246" i="8" s="1"/>
  <c r="G5242" i="8"/>
  <c r="H5242" i="8" s="1"/>
  <c r="G5238" i="8"/>
  <c r="H5238" i="8" s="1"/>
  <c r="G5234" i="8"/>
  <c r="H5234" i="8" s="1"/>
  <c r="G5230" i="8"/>
  <c r="H5230" i="8" s="1"/>
  <c r="G5226" i="8"/>
  <c r="H5226" i="8" s="1"/>
  <c r="G5222" i="8"/>
  <c r="H5222" i="8" s="1"/>
  <c r="G5218" i="8"/>
  <c r="H5218" i="8" s="1"/>
  <c r="G5214" i="8"/>
  <c r="H5214" i="8" s="1"/>
  <c r="G5210" i="8"/>
  <c r="H5210" i="8" s="1"/>
  <c r="G5206" i="8"/>
  <c r="H5206" i="8" s="1"/>
  <c r="G5202" i="8"/>
  <c r="H5202" i="8" s="1"/>
  <c r="G5198" i="8"/>
  <c r="H5198" i="8" s="1"/>
  <c r="G5717" i="8"/>
  <c r="H5717" i="8" s="1"/>
  <c r="G5713" i="8"/>
  <c r="H5713" i="8" s="1"/>
  <c r="G5709" i="8"/>
  <c r="H5709" i="8" s="1"/>
  <c r="G5705" i="8"/>
  <c r="H5705" i="8" s="1"/>
  <c r="G5701" i="8"/>
  <c r="H5701" i="8" s="1"/>
  <c r="G5697" i="8"/>
  <c r="H5697" i="8" s="1"/>
  <c r="G5693" i="8"/>
  <c r="H5693" i="8" s="1"/>
  <c r="G5689" i="8"/>
  <c r="H5689" i="8" s="1"/>
  <c r="G5685" i="8"/>
  <c r="H5685" i="8" s="1"/>
  <c r="G5681" i="8"/>
  <c r="H5681" i="8" s="1"/>
  <c r="G5677" i="8"/>
  <c r="H5677" i="8" s="1"/>
  <c r="G5673" i="8"/>
  <c r="H5673" i="8" s="1"/>
  <c r="G5669" i="8"/>
  <c r="H5669" i="8" s="1"/>
  <c r="G5665" i="8"/>
  <c r="H5665" i="8" s="1"/>
  <c r="G5661" i="8"/>
  <c r="H5661" i="8" s="1"/>
  <c r="G5657" i="8"/>
  <c r="H5657" i="8" s="1"/>
  <c r="G5653" i="8"/>
  <c r="H5653" i="8" s="1"/>
  <c r="G5649" i="8"/>
  <c r="H5649" i="8" s="1"/>
  <c r="G5645" i="8"/>
  <c r="H5645" i="8" s="1"/>
  <c r="G5641" i="8"/>
  <c r="H5641" i="8" s="1"/>
  <c r="G5637" i="8"/>
  <c r="H5637" i="8" s="1"/>
  <c r="G5633" i="8"/>
  <c r="H5633" i="8" s="1"/>
  <c r="G5629" i="8"/>
  <c r="H5629" i="8" s="1"/>
  <c r="G5625" i="8"/>
  <c r="H5625" i="8" s="1"/>
  <c r="G5621" i="8"/>
  <c r="H5621" i="8" s="1"/>
  <c r="G5617" i="8"/>
  <c r="H5617" i="8" s="1"/>
  <c r="G5613" i="8"/>
  <c r="H5613" i="8" s="1"/>
  <c r="G5609" i="8"/>
  <c r="H5609" i="8" s="1"/>
  <c r="G5605" i="8"/>
  <c r="H5605" i="8" s="1"/>
  <c r="G5601" i="8"/>
  <c r="H5601" i="8" s="1"/>
  <c r="G5597" i="8"/>
  <c r="H5597" i="8" s="1"/>
  <c r="G5593" i="8"/>
  <c r="H5593" i="8" s="1"/>
  <c r="G5589" i="8"/>
  <c r="H5589" i="8" s="1"/>
  <c r="G5585" i="8"/>
  <c r="H5585" i="8" s="1"/>
  <c r="G5581" i="8"/>
  <c r="H5581" i="8" s="1"/>
  <c r="G5577" i="8"/>
  <c r="H5577" i="8" s="1"/>
  <c r="G5573" i="8"/>
  <c r="H5573" i="8" s="1"/>
  <c r="G5569" i="8"/>
  <c r="H5569" i="8" s="1"/>
  <c r="G5565" i="8"/>
  <c r="H5565" i="8" s="1"/>
  <c r="G5561" i="8"/>
  <c r="H5561" i="8" s="1"/>
  <c r="G5557" i="8"/>
  <c r="H5557" i="8" s="1"/>
  <c r="G5553" i="8"/>
  <c r="H5553" i="8" s="1"/>
  <c r="G5549" i="8"/>
  <c r="H5549" i="8" s="1"/>
  <c r="G5545" i="8"/>
  <c r="H5545" i="8" s="1"/>
  <c r="G5541" i="8"/>
  <c r="H5541" i="8" s="1"/>
  <c r="G5537" i="8"/>
  <c r="H5537" i="8" s="1"/>
  <c r="G5533" i="8"/>
  <c r="H5533" i="8" s="1"/>
  <c r="G5529" i="8"/>
  <c r="H5529" i="8" s="1"/>
  <c r="G5525" i="8"/>
  <c r="H5525" i="8" s="1"/>
  <c r="G5521" i="8"/>
  <c r="H5521" i="8" s="1"/>
  <c r="G5517" i="8"/>
  <c r="H5517" i="8" s="1"/>
  <c r="G5513" i="8"/>
  <c r="H5513" i="8" s="1"/>
  <c r="G5509" i="8"/>
  <c r="H5509" i="8" s="1"/>
  <c r="G5505" i="8"/>
  <c r="H5505" i="8" s="1"/>
  <c r="G5501" i="8"/>
  <c r="H5501" i="8" s="1"/>
  <c r="G5497" i="8"/>
  <c r="H5497" i="8" s="1"/>
  <c r="G5493" i="8"/>
  <c r="H5493" i="8" s="1"/>
  <c r="G5489" i="8"/>
  <c r="H5489" i="8" s="1"/>
  <c r="G5485" i="8"/>
  <c r="H5485" i="8" s="1"/>
  <c r="G5481" i="8"/>
  <c r="H5481" i="8" s="1"/>
  <c r="G5477" i="8"/>
  <c r="H5477" i="8" s="1"/>
  <c r="G5473" i="8"/>
  <c r="H5473" i="8" s="1"/>
  <c r="G5469" i="8"/>
  <c r="H5469" i="8" s="1"/>
  <c r="G5465" i="8"/>
  <c r="H5465" i="8" s="1"/>
  <c r="G5461" i="8"/>
  <c r="H5461" i="8" s="1"/>
  <c r="G5457" i="8"/>
  <c r="H5457" i="8" s="1"/>
  <c r="G5453" i="8"/>
  <c r="H5453" i="8" s="1"/>
  <c r="G5449" i="8"/>
  <c r="H5449" i="8" s="1"/>
  <c r="G5445" i="8"/>
  <c r="H5445" i="8" s="1"/>
  <c r="G5441" i="8"/>
  <c r="H5441" i="8" s="1"/>
  <c r="G5437" i="8"/>
  <c r="H5437" i="8" s="1"/>
  <c r="G5433" i="8"/>
  <c r="H5433" i="8" s="1"/>
  <c r="G5429" i="8"/>
  <c r="H5429" i="8" s="1"/>
  <c r="G5425" i="8"/>
  <c r="H5425" i="8" s="1"/>
  <c r="G5421" i="8"/>
  <c r="H5421" i="8" s="1"/>
  <c r="G5417" i="8"/>
  <c r="H5417" i="8" s="1"/>
  <c r="G5413" i="8"/>
  <c r="H5413" i="8" s="1"/>
  <c r="G5409" i="8"/>
  <c r="H5409" i="8" s="1"/>
  <c r="G5405" i="8"/>
  <c r="H5405" i="8" s="1"/>
  <c r="G5401" i="8"/>
  <c r="H5401" i="8" s="1"/>
  <c r="G5397" i="8"/>
  <c r="H5397" i="8" s="1"/>
  <c r="G5393" i="8"/>
  <c r="H5393" i="8" s="1"/>
  <c r="G5389" i="8"/>
  <c r="H5389" i="8" s="1"/>
  <c r="G5385" i="8"/>
  <c r="H5385" i="8" s="1"/>
  <c r="G5381" i="8"/>
  <c r="H5381" i="8" s="1"/>
  <c r="G5377" i="8"/>
  <c r="H5377" i="8" s="1"/>
  <c r="G5373" i="8"/>
  <c r="H5373" i="8" s="1"/>
  <c r="G5369" i="8"/>
  <c r="H5369" i="8" s="1"/>
  <c r="G5365" i="8"/>
  <c r="H5365" i="8" s="1"/>
  <c r="G5361" i="8"/>
  <c r="H5361" i="8" s="1"/>
  <c r="G5357" i="8"/>
  <c r="H5357" i="8" s="1"/>
  <c r="G5353" i="8"/>
  <c r="H5353" i="8" s="1"/>
  <c r="G5349" i="8"/>
  <c r="H5349" i="8" s="1"/>
  <c r="G5345" i="8"/>
  <c r="H5345" i="8" s="1"/>
  <c r="G5341" i="8"/>
  <c r="H5341" i="8" s="1"/>
  <c r="G5337" i="8"/>
  <c r="H5337" i="8" s="1"/>
  <c r="G5333" i="8"/>
  <c r="H5333" i="8" s="1"/>
  <c r="G5329" i="8"/>
  <c r="H5329" i="8" s="1"/>
  <c r="G5325" i="8"/>
  <c r="H5325" i="8" s="1"/>
  <c r="G5321" i="8"/>
  <c r="H5321" i="8" s="1"/>
  <c r="G5317" i="8"/>
  <c r="H5317" i="8" s="1"/>
  <c r="G5313" i="8"/>
  <c r="H5313" i="8" s="1"/>
  <c r="G5309" i="8"/>
  <c r="H5309" i="8" s="1"/>
  <c r="G5305" i="8"/>
  <c r="H5305" i="8" s="1"/>
  <c r="G5301" i="8"/>
  <c r="H5301" i="8" s="1"/>
  <c r="G5297" i="8"/>
  <c r="H5297" i="8" s="1"/>
  <c r="G5293" i="8"/>
  <c r="H5293" i="8" s="1"/>
  <c r="G5289" i="8"/>
  <c r="H5289" i="8" s="1"/>
  <c r="G5285" i="8"/>
  <c r="H5285" i="8" s="1"/>
  <c r="G5281" i="8"/>
  <c r="H5281" i="8" s="1"/>
  <c r="G5277" i="8"/>
  <c r="H5277" i="8" s="1"/>
  <c r="G5273" i="8"/>
  <c r="H5273" i="8" s="1"/>
  <c r="G5269" i="8"/>
  <c r="H5269" i="8" s="1"/>
  <c r="G5265" i="8"/>
  <c r="H5265" i="8" s="1"/>
  <c r="G5261" i="8"/>
  <c r="H5261" i="8" s="1"/>
  <c r="G5257" i="8"/>
  <c r="H5257" i="8" s="1"/>
  <c r="G5253" i="8"/>
  <c r="H5253" i="8" s="1"/>
  <c r="G5249" i="8"/>
  <c r="H5249" i="8" s="1"/>
  <c r="G5245" i="8"/>
  <c r="H5245" i="8" s="1"/>
  <c r="G5241" i="8"/>
  <c r="H5241" i="8" s="1"/>
  <c r="G5237" i="8"/>
  <c r="H5237" i="8" s="1"/>
  <c r="G5233" i="8"/>
  <c r="H5233" i="8" s="1"/>
  <c r="G5229" i="8"/>
  <c r="H5229" i="8" s="1"/>
  <c r="G5225" i="8"/>
  <c r="H5225" i="8" s="1"/>
  <c r="G5221" i="8"/>
  <c r="H5221" i="8" s="1"/>
  <c r="G5217" i="8"/>
  <c r="H5217" i="8" s="1"/>
  <c r="G5213" i="8"/>
  <c r="H5213" i="8" s="1"/>
  <c r="G5209" i="8"/>
  <c r="H5209" i="8" s="1"/>
  <c r="G5205" i="8"/>
  <c r="H5205" i="8" s="1"/>
  <c r="G5201" i="8"/>
  <c r="H5201" i="8" s="1"/>
  <c r="G5197" i="8"/>
  <c r="H5197" i="8" s="1"/>
  <c r="G5193" i="8"/>
  <c r="H5193" i="8" s="1"/>
  <c r="G5189" i="8"/>
  <c r="H5189" i="8" s="1"/>
  <c r="G5185" i="8"/>
  <c r="H5185" i="8" s="1"/>
  <c r="G5181" i="8"/>
  <c r="H5181" i="8" s="1"/>
  <c r="G5730" i="8"/>
  <c r="H5730" i="8" s="1"/>
  <c r="G5722" i="8"/>
  <c r="H5722" i="8" s="1"/>
  <c r="G5720" i="8"/>
  <c r="H5720" i="8" s="1"/>
  <c r="G5716" i="8"/>
  <c r="H5716" i="8" s="1"/>
  <c r="G5712" i="8"/>
  <c r="H5712" i="8" s="1"/>
  <c r="G5708" i="8"/>
  <c r="H5708" i="8" s="1"/>
  <c r="G5704" i="8"/>
  <c r="H5704" i="8" s="1"/>
  <c r="G5700" i="8"/>
  <c r="H5700" i="8" s="1"/>
  <c r="G5696" i="8"/>
  <c r="H5696" i="8" s="1"/>
  <c r="G5692" i="8"/>
  <c r="H5692" i="8" s="1"/>
  <c r="G5688" i="8"/>
  <c r="H5688" i="8" s="1"/>
  <c r="G5684" i="8"/>
  <c r="H5684" i="8" s="1"/>
  <c r="G5680" i="8"/>
  <c r="H5680" i="8" s="1"/>
  <c r="G5676" i="8"/>
  <c r="H5676" i="8" s="1"/>
  <c r="G5672" i="8"/>
  <c r="H5672" i="8" s="1"/>
  <c r="G5668" i="8"/>
  <c r="H5668" i="8" s="1"/>
  <c r="G5664" i="8"/>
  <c r="H5664" i="8" s="1"/>
  <c r="G5660" i="8"/>
  <c r="H5660" i="8" s="1"/>
  <c r="G5656" i="8"/>
  <c r="H5656" i="8" s="1"/>
  <c r="G5652" i="8"/>
  <c r="H5652" i="8" s="1"/>
  <c r="G5648" i="8"/>
  <c r="H5648" i="8" s="1"/>
  <c r="G5644" i="8"/>
  <c r="H5644" i="8" s="1"/>
  <c r="G5640" i="8"/>
  <c r="H5640" i="8" s="1"/>
  <c r="G5636" i="8"/>
  <c r="H5636" i="8" s="1"/>
  <c r="G5632" i="8"/>
  <c r="H5632" i="8" s="1"/>
  <c r="G5628" i="8"/>
  <c r="H5628" i="8" s="1"/>
  <c r="G5624" i="8"/>
  <c r="H5624" i="8" s="1"/>
  <c r="G5620" i="8"/>
  <c r="H5620" i="8" s="1"/>
  <c r="G5616" i="8"/>
  <c r="H5616" i="8" s="1"/>
  <c r="G5612" i="8"/>
  <c r="H5612" i="8" s="1"/>
  <c r="G5608" i="8"/>
  <c r="H5608" i="8" s="1"/>
  <c r="G5604" i="8"/>
  <c r="H5604" i="8" s="1"/>
  <c r="G5600" i="8"/>
  <c r="H5600" i="8" s="1"/>
  <c r="G5596" i="8"/>
  <c r="H5596" i="8" s="1"/>
  <c r="G5592" i="8"/>
  <c r="H5592" i="8" s="1"/>
  <c r="G5588" i="8"/>
  <c r="H5588" i="8" s="1"/>
  <c r="G5584" i="8"/>
  <c r="H5584" i="8" s="1"/>
  <c r="G5580" i="8"/>
  <c r="H5580" i="8" s="1"/>
  <c r="G5576" i="8"/>
  <c r="H5576" i="8" s="1"/>
  <c r="G5572" i="8"/>
  <c r="H5572" i="8" s="1"/>
  <c r="G5568" i="8"/>
  <c r="H5568" i="8" s="1"/>
  <c r="G5564" i="8"/>
  <c r="H5564" i="8" s="1"/>
  <c r="G5560" i="8"/>
  <c r="H5560" i="8" s="1"/>
  <c r="G5556" i="8"/>
  <c r="H5556" i="8" s="1"/>
  <c r="G5552" i="8"/>
  <c r="H5552" i="8" s="1"/>
  <c r="G5548" i="8"/>
  <c r="H5548" i="8" s="1"/>
  <c r="G5544" i="8"/>
  <c r="H5544" i="8" s="1"/>
  <c r="G5540" i="8"/>
  <c r="H5540" i="8" s="1"/>
  <c r="G5536" i="8"/>
  <c r="H5536" i="8" s="1"/>
  <c r="G5532" i="8"/>
  <c r="H5532" i="8" s="1"/>
  <c r="G5528" i="8"/>
  <c r="H5528" i="8" s="1"/>
  <c r="G5524" i="8"/>
  <c r="H5524" i="8" s="1"/>
  <c r="G5520" i="8"/>
  <c r="H5520" i="8" s="1"/>
  <c r="G5516" i="8"/>
  <c r="H5516" i="8" s="1"/>
  <c r="G5512" i="8"/>
  <c r="H5512" i="8" s="1"/>
  <c r="G5508" i="8"/>
  <c r="H5508" i="8" s="1"/>
  <c r="G5504" i="8"/>
  <c r="H5504" i="8" s="1"/>
  <c r="G5500" i="8"/>
  <c r="H5500" i="8" s="1"/>
  <c r="G5496" i="8"/>
  <c r="H5496" i="8" s="1"/>
  <c r="G5492" i="8"/>
  <c r="H5492" i="8" s="1"/>
  <c r="G5488" i="8"/>
  <c r="H5488" i="8" s="1"/>
  <c r="G5484" i="8"/>
  <c r="H5484" i="8" s="1"/>
  <c r="G5480" i="8"/>
  <c r="H5480" i="8" s="1"/>
  <c r="G5476" i="8"/>
  <c r="H5476" i="8" s="1"/>
  <c r="G5472" i="8"/>
  <c r="H5472" i="8" s="1"/>
  <c r="G5468" i="8"/>
  <c r="H5468" i="8" s="1"/>
  <c r="G5464" i="8"/>
  <c r="H5464" i="8" s="1"/>
  <c r="G5460" i="8"/>
  <c r="H5460" i="8" s="1"/>
  <c r="G5456" i="8"/>
  <c r="H5456" i="8" s="1"/>
  <c r="G5452" i="8"/>
  <c r="H5452" i="8" s="1"/>
  <c r="G5448" i="8"/>
  <c r="H5448" i="8" s="1"/>
  <c r="G5444" i="8"/>
  <c r="H5444" i="8" s="1"/>
  <c r="G5440" i="8"/>
  <c r="H5440" i="8" s="1"/>
  <c r="G5436" i="8"/>
  <c r="H5436" i="8" s="1"/>
  <c r="G5432" i="8"/>
  <c r="H5432" i="8" s="1"/>
  <c r="G5428" i="8"/>
  <c r="H5428" i="8" s="1"/>
  <c r="G5424" i="8"/>
  <c r="H5424" i="8" s="1"/>
  <c r="G5420" i="8"/>
  <c r="H5420" i="8" s="1"/>
  <c r="G5416" i="8"/>
  <c r="H5416" i="8" s="1"/>
  <c r="G5412" i="8"/>
  <c r="H5412" i="8" s="1"/>
  <c r="G5408" i="8"/>
  <c r="H5408" i="8" s="1"/>
  <c r="G5404" i="8"/>
  <c r="H5404" i="8" s="1"/>
  <c r="G5400" i="8"/>
  <c r="H5400" i="8" s="1"/>
  <c r="G5396" i="8"/>
  <c r="H5396" i="8" s="1"/>
  <c r="G5392" i="8"/>
  <c r="H5392" i="8" s="1"/>
  <c r="G5388" i="8"/>
  <c r="H5388" i="8" s="1"/>
  <c r="G5384" i="8"/>
  <c r="H5384" i="8" s="1"/>
  <c r="G5380" i="8"/>
  <c r="H5380" i="8" s="1"/>
  <c r="G5376" i="8"/>
  <c r="H5376" i="8" s="1"/>
  <c r="G5372" i="8"/>
  <c r="H5372" i="8" s="1"/>
  <c r="G5368" i="8"/>
  <c r="H5368" i="8" s="1"/>
  <c r="G5364" i="8"/>
  <c r="H5364" i="8" s="1"/>
  <c r="G5360" i="8"/>
  <c r="H5360" i="8" s="1"/>
  <c r="G5356" i="8"/>
  <c r="H5356" i="8" s="1"/>
  <c r="G5352" i="8"/>
  <c r="H5352" i="8" s="1"/>
  <c r="G5348" i="8"/>
  <c r="H5348" i="8" s="1"/>
  <c r="G5344" i="8"/>
  <c r="H5344" i="8" s="1"/>
  <c r="G5340" i="8"/>
  <c r="H5340" i="8" s="1"/>
  <c r="G5336" i="8"/>
  <c r="H5336" i="8" s="1"/>
  <c r="G5332" i="8"/>
  <c r="H5332" i="8" s="1"/>
  <c r="G5328" i="8"/>
  <c r="H5328" i="8" s="1"/>
  <c r="G5324" i="8"/>
  <c r="H5324" i="8" s="1"/>
  <c r="G5320" i="8"/>
  <c r="H5320" i="8" s="1"/>
  <c r="G5316" i="8"/>
  <c r="H5316" i="8" s="1"/>
  <c r="G5312" i="8"/>
  <c r="H5312" i="8" s="1"/>
  <c r="G5308" i="8"/>
  <c r="H5308" i="8" s="1"/>
  <c r="G5304" i="8"/>
  <c r="H5304" i="8" s="1"/>
  <c r="G5300" i="8"/>
  <c r="H5300" i="8" s="1"/>
  <c r="G5296" i="8"/>
  <c r="H5296" i="8" s="1"/>
  <c r="G5292" i="8"/>
  <c r="H5292" i="8" s="1"/>
  <c r="G5288" i="8"/>
  <c r="H5288" i="8" s="1"/>
  <c r="G5284" i="8"/>
  <c r="H5284" i="8" s="1"/>
  <c r="G5280" i="8"/>
  <c r="H5280" i="8" s="1"/>
  <c r="G5276" i="8"/>
  <c r="H5276" i="8" s="1"/>
  <c r="G5272" i="8"/>
  <c r="H5272" i="8" s="1"/>
  <c r="G5268" i="8"/>
  <c r="H5268" i="8" s="1"/>
  <c r="G5264" i="8"/>
  <c r="H5264" i="8" s="1"/>
  <c r="G5260" i="8"/>
  <c r="H5260" i="8" s="1"/>
  <c r="G5256" i="8"/>
  <c r="H5256" i="8" s="1"/>
  <c r="G5252" i="8"/>
  <c r="H5252" i="8" s="1"/>
  <c r="G5248" i="8"/>
  <c r="H5248" i="8" s="1"/>
  <c r="G5244" i="8"/>
  <c r="H5244" i="8" s="1"/>
  <c r="G5240" i="8"/>
  <c r="H5240" i="8" s="1"/>
  <c r="G5236" i="8"/>
  <c r="H5236" i="8" s="1"/>
  <c r="G5232" i="8"/>
  <c r="H5232" i="8" s="1"/>
  <c r="G5228" i="8"/>
  <c r="H5228" i="8" s="1"/>
  <c r="G5224" i="8"/>
  <c r="H5224" i="8" s="1"/>
  <c r="G5220" i="8"/>
  <c r="H5220" i="8" s="1"/>
  <c r="G5216" i="8"/>
  <c r="H5216" i="8" s="1"/>
  <c r="G5212" i="8"/>
  <c r="H5212" i="8" s="1"/>
  <c r="G5208" i="8"/>
  <c r="H5208" i="8" s="1"/>
  <c r="G5204" i="8"/>
  <c r="H5204" i="8" s="1"/>
  <c r="G5200" i="8"/>
  <c r="H5200" i="8" s="1"/>
  <c r="G5467" i="8"/>
  <c r="H5467" i="8" s="1"/>
  <c r="G5459" i="8"/>
  <c r="H5459" i="8" s="1"/>
  <c r="G5451" i="8"/>
  <c r="H5451" i="8" s="1"/>
  <c r="G5443" i="8"/>
  <c r="H5443" i="8" s="1"/>
  <c r="G5435" i="8"/>
  <c r="H5435" i="8" s="1"/>
  <c r="G5427" i="8"/>
  <c r="H5427" i="8" s="1"/>
  <c r="G5419" i="8"/>
  <c r="H5419" i="8" s="1"/>
  <c r="G5411" i="8"/>
  <c r="H5411" i="8" s="1"/>
  <c r="G5403" i="8"/>
  <c r="H5403" i="8" s="1"/>
  <c r="G5395" i="8"/>
  <c r="H5395" i="8" s="1"/>
  <c r="G5387" i="8"/>
  <c r="H5387" i="8" s="1"/>
  <c r="G5379" i="8"/>
  <c r="H5379" i="8" s="1"/>
  <c r="G5371" i="8"/>
  <c r="H5371" i="8" s="1"/>
  <c r="G5363" i="8"/>
  <c r="H5363" i="8" s="1"/>
  <c r="G5355" i="8"/>
  <c r="H5355" i="8" s="1"/>
  <c r="G5347" i="8"/>
  <c r="H5347" i="8" s="1"/>
  <c r="G5339" i="8"/>
  <c r="H5339" i="8" s="1"/>
  <c r="G5331" i="8"/>
  <c r="H5331" i="8" s="1"/>
  <c r="G5323" i="8"/>
  <c r="H5323" i="8" s="1"/>
  <c r="G5315" i="8"/>
  <c r="H5315" i="8" s="1"/>
  <c r="G5307" i="8"/>
  <c r="H5307" i="8" s="1"/>
  <c r="G5299" i="8"/>
  <c r="H5299" i="8" s="1"/>
  <c r="G5291" i="8"/>
  <c r="H5291" i="8" s="1"/>
  <c r="G5283" i="8"/>
  <c r="H5283" i="8" s="1"/>
  <c r="G5275" i="8"/>
  <c r="H5275" i="8" s="1"/>
  <c r="G5267" i="8"/>
  <c r="H5267" i="8" s="1"/>
  <c r="G5259" i="8"/>
  <c r="H5259" i="8" s="1"/>
  <c r="G5251" i="8"/>
  <c r="H5251" i="8" s="1"/>
  <c r="G5243" i="8"/>
  <c r="H5243" i="8" s="1"/>
  <c r="G5235" i="8"/>
  <c r="H5235" i="8" s="1"/>
  <c r="G5227" i="8"/>
  <c r="H5227" i="8" s="1"/>
  <c r="G5219" i="8"/>
  <c r="H5219" i="8" s="1"/>
  <c r="G5211" i="8"/>
  <c r="H5211" i="8" s="1"/>
  <c r="G5203" i="8"/>
  <c r="H5203" i="8" s="1"/>
  <c r="G5196" i="8"/>
  <c r="H5196" i="8" s="1"/>
  <c r="G5177" i="8"/>
  <c r="H5177" i="8" s="1"/>
  <c r="G5173" i="8"/>
  <c r="H5173" i="8" s="1"/>
  <c r="G5169" i="8"/>
  <c r="H5169" i="8" s="1"/>
  <c r="G5165" i="8"/>
  <c r="H5165" i="8" s="1"/>
  <c r="G5161" i="8"/>
  <c r="H5161" i="8" s="1"/>
  <c r="G5157" i="8"/>
  <c r="H5157" i="8" s="1"/>
  <c r="G5153" i="8"/>
  <c r="H5153" i="8" s="1"/>
  <c r="G5149" i="8"/>
  <c r="H5149" i="8" s="1"/>
  <c r="G5145" i="8"/>
  <c r="H5145" i="8" s="1"/>
  <c r="G5141" i="8"/>
  <c r="H5141" i="8" s="1"/>
  <c r="G5137" i="8"/>
  <c r="H5137" i="8" s="1"/>
  <c r="G5133" i="8"/>
  <c r="H5133" i="8" s="1"/>
  <c r="G5129" i="8"/>
  <c r="H5129" i="8" s="1"/>
  <c r="G5125" i="8"/>
  <c r="H5125" i="8" s="1"/>
  <c r="G5121" i="8"/>
  <c r="H5121" i="8" s="1"/>
  <c r="G5117" i="8"/>
  <c r="H5117" i="8" s="1"/>
  <c r="G5113" i="8"/>
  <c r="H5113" i="8" s="1"/>
  <c r="G5109" i="8"/>
  <c r="H5109" i="8" s="1"/>
  <c r="G5105" i="8"/>
  <c r="H5105" i="8" s="1"/>
  <c r="G5101" i="8"/>
  <c r="H5101" i="8" s="1"/>
  <c r="G5097" i="8"/>
  <c r="H5097" i="8" s="1"/>
  <c r="G5093" i="8"/>
  <c r="H5093" i="8" s="1"/>
  <c r="G5089" i="8"/>
  <c r="H5089" i="8" s="1"/>
  <c r="G5085" i="8"/>
  <c r="H5085" i="8" s="1"/>
  <c r="G5081" i="8"/>
  <c r="H5081" i="8" s="1"/>
  <c r="G5077" i="8"/>
  <c r="H5077" i="8" s="1"/>
  <c r="G5073" i="8"/>
  <c r="H5073" i="8" s="1"/>
  <c r="G5069" i="8"/>
  <c r="H5069" i="8" s="1"/>
  <c r="G5065" i="8"/>
  <c r="H5065" i="8" s="1"/>
  <c r="G5061" i="8"/>
  <c r="H5061" i="8" s="1"/>
  <c r="G5057" i="8"/>
  <c r="H5057" i="8" s="1"/>
  <c r="G5053" i="8"/>
  <c r="H5053" i="8" s="1"/>
  <c r="G5049" i="8"/>
  <c r="H5049" i="8" s="1"/>
  <c r="G5045" i="8"/>
  <c r="H5045" i="8" s="1"/>
  <c r="G5041" i="8"/>
  <c r="H5041" i="8" s="1"/>
  <c r="G5037" i="8"/>
  <c r="H5037" i="8" s="1"/>
  <c r="G5033" i="8"/>
  <c r="H5033" i="8" s="1"/>
  <c r="G5029" i="8"/>
  <c r="H5029" i="8" s="1"/>
  <c r="G5025" i="8"/>
  <c r="H5025" i="8" s="1"/>
  <c r="G5021" i="8"/>
  <c r="H5021" i="8" s="1"/>
  <c r="G5017" i="8"/>
  <c r="H5017" i="8" s="1"/>
  <c r="G5013" i="8"/>
  <c r="H5013" i="8" s="1"/>
  <c r="G5009" i="8"/>
  <c r="H5009" i="8" s="1"/>
  <c r="G5005" i="8"/>
  <c r="H5005" i="8" s="1"/>
  <c r="G5001" i="8"/>
  <c r="H5001" i="8" s="1"/>
  <c r="G4997" i="8"/>
  <c r="H4997" i="8" s="1"/>
  <c r="G4993" i="8"/>
  <c r="H4993" i="8" s="1"/>
  <c r="G4989" i="8"/>
  <c r="H4989" i="8" s="1"/>
  <c r="G4985" i="8"/>
  <c r="H4985" i="8" s="1"/>
  <c r="G4981" i="8"/>
  <c r="H4981" i="8" s="1"/>
  <c r="G4977" i="8"/>
  <c r="H4977" i="8" s="1"/>
  <c r="G4973" i="8"/>
  <c r="H4973" i="8" s="1"/>
  <c r="G4969" i="8"/>
  <c r="H4969" i="8" s="1"/>
  <c r="G4965" i="8"/>
  <c r="H4965" i="8" s="1"/>
  <c r="G4961" i="8"/>
  <c r="H4961" i="8" s="1"/>
  <c r="G4957" i="8"/>
  <c r="H4957" i="8" s="1"/>
  <c r="G4953" i="8"/>
  <c r="H4953" i="8" s="1"/>
  <c r="G4949" i="8"/>
  <c r="H4949" i="8" s="1"/>
  <c r="G4945" i="8"/>
  <c r="H4945" i="8" s="1"/>
  <c r="G4941" i="8"/>
  <c r="H4941" i="8" s="1"/>
  <c r="G4937" i="8"/>
  <c r="H4937" i="8" s="1"/>
  <c r="G4933" i="8"/>
  <c r="H4933" i="8" s="1"/>
  <c r="G4929" i="8"/>
  <c r="H4929" i="8" s="1"/>
  <c r="G4925" i="8"/>
  <c r="H4925" i="8" s="1"/>
  <c r="G4921" i="8"/>
  <c r="H4921" i="8" s="1"/>
  <c r="G4917" i="8"/>
  <c r="H4917" i="8" s="1"/>
  <c r="G4913" i="8"/>
  <c r="H4913" i="8" s="1"/>
  <c r="G4909" i="8"/>
  <c r="H4909" i="8" s="1"/>
  <c r="G4905" i="8"/>
  <c r="H4905" i="8" s="1"/>
  <c r="G4901" i="8"/>
  <c r="H4901" i="8" s="1"/>
  <c r="G4897" i="8"/>
  <c r="H4897" i="8" s="1"/>
  <c r="G4893" i="8"/>
  <c r="H4893" i="8" s="1"/>
  <c r="G4889" i="8"/>
  <c r="H4889" i="8" s="1"/>
  <c r="G4885" i="8"/>
  <c r="H4885" i="8" s="1"/>
  <c r="G4881" i="8"/>
  <c r="H4881" i="8" s="1"/>
  <c r="G4877" i="8"/>
  <c r="H4877" i="8" s="1"/>
  <c r="G4873" i="8"/>
  <c r="H4873" i="8" s="1"/>
  <c r="G4869" i="8"/>
  <c r="H4869" i="8" s="1"/>
  <c r="G4865" i="8"/>
  <c r="H4865" i="8" s="1"/>
  <c r="G4861" i="8"/>
  <c r="H4861" i="8" s="1"/>
  <c r="G4857" i="8"/>
  <c r="H4857" i="8" s="1"/>
  <c r="G4853" i="8"/>
  <c r="H4853" i="8" s="1"/>
  <c r="G4849" i="8"/>
  <c r="H4849" i="8" s="1"/>
  <c r="G4845" i="8"/>
  <c r="H4845" i="8" s="1"/>
  <c r="G4841" i="8"/>
  <c r="H4841" i="8" s="1"/>
  <c r="G4837" i="8"/>
  <c r="H4837" i="8" s="1"/>
  <c r="G4833" i="8"/>
  <c r="H4833" i="8" s="1"/>
  <c r="G4829" i="8"/>
  <c r="H4829" i="8" s="1"/>
  <c r="G4825" i="8"/>
  <c r="H4825" i="8" s="1"/>
  <c r="G4821" i="8"/>
  <c r="H4821" i="8" s="1"/>
  <c r="G4817" i="8"/>
  <c r="H4817" i="8" s="1"/>
  <c r="G4813" i="8"/>
  <c r="H4813" i="8" s="1"/>
  <c r="G4809" i="8"/>
  <c r="H4809" i="8" s="1"/>
  <c r="G4805" i="8"/>
  <c r="H4805" i="8" s="1"/>
  <c r="G4801" i="8"/>
  <c r="H4801" i="8" s="1"/>
  <c r="G4797" i="8"/>
  <c r="H4797" i="8" s="1"/>
  <c r="G4793" i="8"/>
  <c r="H4793" i="8" s="1"/>
  <c r="G4789" i="8"/>
  <c r="H4789" i="8" s="1"/>
  <c r="G4785" i="8"/>
  <c r="H4785" i="8" s="1"/>
  <c r="G4781" i="8"/>
  <c r="H4781" i="8" s="1"/>
  <c r="G4777" i="8"/>
  <c r="H4777" i="8" s="1"/>
  <c r="G4773" i="8"/>
  <c r="H4773" i="8" s="1"/>
  <c r="G4769" i="8"/>
  <c r="H4769" i="8" s="1"/>
  <c r="G4765" i="8"/>
  <c r="H4765" i="8" s="1"/>
  <c r="G4761" i="8"/>
  <c r="H4761" i="8" s="1"/>
  <c r="G4757" i="8"/>
  <c r="H4757" i="8" s="1"/>
  <c r="G4753" i="8"/>
  <c r="H4753" i="8" s="1"/>
  <c r="G4749" i="8"/>
  <c r="H4749" i="8" s="1"/>
  <c r="G4745" i="8"/>
  <c r="H4745" i="8" s="1"/>
  <c r="G4741" i="8"/>
  <c r="H4741" i="8" s="1"/>
  <c r="G4737" i="8"/>
  <c r="H4737" i="8" s="1"/>
  <c r="G4733" i="8"/>
  <c r="H4733" i="8" s="1"/>
  <c r="G4729" i="8"/>
  <c r="H4729" i="8" s="1"/>
  <c r="G4725" i="8"/>
  <c r="H4725" i="8" s="1"/>
  <c r="G4721" i="8"/>
  <c r="H4721" i="8" s="1"/>
  <c r="G4717" i="8"/>
  <c r="H4717" i="8" s="1"/>
  <c r="G4713" i="8"/>
  <c r="H4713" i="8" s="1"/>
  <c r="G4709" i="8"/>
  <c r="H4709" i="8" s="1"/>
  <c r="G4705" i="8"/>
  <c r="H4705" i="8" s="1"/>
  <c r="G4701" i="8"/>
  <c r="H4701" i="8" s="1"/>
  <c r="G4697" i="8"/>
  <c r="H4697" i="8" s="1"/>
  <c r="G4693" i="8"/>
  <c r="H4693" i="8" s="1"/>
  <c r="G4689" i="8"/>
  <c r="H4689" i="8" s="1"/>
  <c r="G4685" i="8"/>
  <c r="H4685" i="8" s="1"/>
  <c r="G4681" i="8"/>
  <c r="H4681" i="8" s="1"/>
  <c r="G4677" i="8"/>
  <c r="H4677" i="8" s="1"/>
  <c r="G4673" i="8"/>
  <c r="H4673" i="8" s="1"/>
  <c r="G4669" i="8"/>
  <c r="H4669" i="8" s="1"/>
  <c r="G4665" i="8"/>
  <c r="H4665" i="8" s="1"/>
  <c r="G4661" i="8"/>
  <c r="H4661" i="8" s="1"/>
  <c r="G4657" i="8"/>
  <c r="H4657" i="8" s="1"/>
  <c r="G4653" i="8"/>
  <c r="H4653" i="8" s="1"/>
  <c r="G4649" i="8"/>
  <c r="H4649" i="8" s="1"/>
  <c r="G4645" i="8"/>
  <c r="H4645" i="8" s="1"/>
  <c r="G4641" i="8"/>
  <c r="H4641" i="8" s="1"/>
  <c r="G4637" i="8"/>
  <c r="H4637" i="8" s="1"/>
  <c r="G4633" i="8"/>
  <c r="H4633" i="8" s="1"/>
  <c r="G4629" i="8"/>
  <c r="H4629" i="8" s="1"/>
  <c r="G4625" i="8"/>
  <c r="H4625" i="8" s="1"/>
  <c r="G4621" i="8"/>
  <c r="H4621" i="8" s="1"/>
  <c r="G4617" i="8"/>
  <c r="H4617" i="8" s="1"/>
  <c r="G4613" i="8"/>
  <c r="H4613" i="8" s="1"/>
  <c r="G4609" i="8"/>
  <c r="H4609" i="8" s="1"/>
  <c r="G4605" i="8"/>
  <c r="H4605" i="8" s="1"/>
  <c r="G4601" i="8"/>
  <c r="H4601" i="8" s="1"/>
  <c r="G4597" i="8"/>
  <c r="H4597" i="8" s="1"/>
  <c r="G4593" i="8"/>
  <c r="H4593" i="8" s="1"/>
  <c r="G4589" i="8"/>
  <c r="H4589" i="8" s="1"/>
  <c r="G4585" i="8"/>
  <c r="H4585" i="8" s="1"/>
  <c r="G4581" i="8"/>
  <c r="H4581" i="8" s="1"/>
  <c r="G4577" i="8"/>
  <c r="H4577" i="8" s="1"/>
  <c r="G4573" i="8"/>
  <c r="H4573" i="8" s="1"/>
  <c r="G4569" i="8"/>
  <c r="H4569" i="8" s="1"/>
  <c r="G4565" i="8"/>
  <c r="H4565" i="8" s="1"/>
  <c r="G4561" i="8"/>
  <c r="H4561" i="8" s="1"/>
  <c r="G4557" i="8"/>
  <c r="H4557" i="8" s="1"/>
  <c r="G4553" i="8"/>
  <c r="H4553" i="8" s="1"/>
  <c r="G4549" i="8"/>
  <c r="H4549" i="8" s="1"/>
  <c r="G4545" i="8"/>
  <c r="H4545" i="8" s="1"/>
  <c r="G4541" i="8"/>
  <c r="H4541" i="8" s="1"/>
  <c r="G4537" i="8"/>
  <c r="H4537" i="8" s="1"/>
  <c r="G4533" i="8"/>
  <c r="H4533" i="8" s="1"/>
  <c r="G4529" i="8"/>
  <c r="H4529" i="8" s="1"/>
  <c r="G4525" i="8"/>
  <c r="H4525" i="8" s="1"/>
  <c r="G4521" i="8"/>
  <c r="H4521" i="8" s="1"/>
  <c r="G4517" i="8"/>
  <c r="H4517" i="8" s="1"/>
  <c r="G4513" i="8"/>
  <c r="H4513" i="8" s="1"/>
  <c r="G4509" i="8"/>
  <c r="H4509" i="8" s="1"/>
  <c r="G4505" i="8"/>
  <c r="H4505" i="8" s="1"/>
  <c r="G4501" i="8"/>
  <c r="H4501" i="8" s="1"/>
  <c r="G4497" i="8"/>
  <c r="H4497" i="8" s="1"/>
  <c r="G4493" i="8"/>
  <c r="H4493" i="8" s="1"/>
  <c r="G4489" i="8"/>
  <c r="H4489" i="8" s="1"/>
  <c r="G4485" i="8"/>
  <c r="H4485" i="8" s="1"/>
  <c r="G4481" i="8"/>
  <c r="H4481" i="8" s="1"/>
  <c r="G4477" i="8"/>
  <c r="H4477" i="8" s="1"/>
  <c r="G4473" i="8"/>
  <c r="H4473" i="8" s="1"/>
  <c r="G4469" i="8"/>
  <c r="H4469" i="8" s="1"/>
  <c r="G4465" i="8"/>
  <c r="H4465" i="8" s="1"/>
  <c r="G4461" i="8"/>
  <c r="H4461" i="8" s="1"/>
  <c r="G4457" i="8"/>
  <c r="H4457" i="8" s="1"/>
  <c r="G4453" i="8"/>
  <c r="H4453" i="8" s="1"/>
  <c r="G4449" i="8"/>
  <c r="H4449" i="8" s="1"/>
  <c r="G4445" i="8"/>
  <c r="H4445" i="8" s="1"/>
  <c r="G4441" i="8"/>
  <c r="H4441" i="8" s="1"/>
  <c r="G4437" i="8"/>
  <c r="H4437" i="8" s="1"/>
  <c r="G4433" i="8"/>
  <c r="H4433" i="8" s="1"/>
  <c r="G4429" i="8"/>
  <c r="H4429" i="8" s="1"/>
  <c r="G4425" i="8"/>
  <c r="H4425" i="8" s="1"/>
  <c r="G4421" i="8"/>
  <c r="H4421" i="8" s="1"/>
  <c r="G4417" i="8"/>
  <c r="H4417" i="8" s="1"/>
  <c r="G4413" i="8"/>
  <c r="H4413" i="8" s="1"/>
  <c r="G4409" i="8"/>
  <c r="H4409" i="8" s="1"/>
  <c r="G4405" i="8"/>
  <c r="H4405" i="8" s="1"/>
  <c r="G4401" i="8"/>
  <c r="H4401" i="8" s="1"/>
  <c r="G4397" i="8"/>
  <c r="H4397" i="8" s="1"/>
  <c r="G4393" i="8"/>
  <c r="H4393" i="8" s="1"/>
  <c r="G4389" i="8"/>
  <c r="H4389" i="8" s="1"/>
  <c r="G4385" i="8"/>
  <c r="H4385" i="8" s="1"/>
  <c r="G4381" i="8"/>
  <c r="H4381" i="8" s="1"/>
  <c r="G4377" i="8"/>
  <c r="H4377" i="8" s="1"/>
  <c r="G4373" i="8"/>
  <c r="H4373" i="8" s="1"/>
  <c r="G4369" i="8"/>
  <c r="H4369" i="8" s="1"/>
  <c r="G4365" i="8"/>
  <c r="H4365" i="8" s="1"/>
  <c r="G4361" i="8"/>
  <c r="H4361" i="8" s="1"/>
  <c r="G4357" i="8"/>
  <c r="H4357" i="8" s="1"/>
  <c r="G4353" i="8"/>
  <c r="H4353" i="8" s="1"/>
  <c r="G4349" i="8"/>
  <c r="H4349" i="8" s="1"/>
  <c r="G4345" i="8"/>
  <c r="H4345" i="8" s="1"/>
  <c r="G4341" i="8"/>
  <c r="H4341" i="8" s="1"/>
  <c r="G4337" i="8"/>
  <c r="H4337" i="8" s="1"/>
  <c r="G4333" i="8"/>
  <c r="H4333" i="8" s="1"/>
  <c r="G4329" i="8"/>
  <c r="H4329" i="8" s="1"/>
  <c r="G4325" i="8"/>
  <c r="H4325" i="8" s="1"/>
  <c r="G4321" i="8"/>
  <c r="H4321" i="8" s="1"/>
  <c r="G4317" i="8"/>
  <c r="H4317" i="8" s="1"/>
  <c r="G4313" i="8"/>
  <c r="H4313" i="8" s="1"/>
  <c r="G4309" i="8"/>
  <c r="H4309" i="8" s="1"/>
  <c r="G4305" i="8"/>
  <c r="H4305" i="8" s="1"/>
  <c r="G4301" i="8"/>
  <c r="H4301" i="8" s="1"/>
  <c r="G4297" i="8"/>
  <c r="H4297" i="8" s="1"/>
  <c r="G4293" i="8"/>
  <c r="H4293" i="8" s="1"/>
  <c r="G4289" i="8"/>
  <c r="H4289" i="8" s="1"/>
  <c r="G4285" i="8"/>
  <c r="H4285" i="8" s="1"/>
  <c r="G4281" i="8"/>
  <c r="H4281" i="8" s="1"/>
  <c r="G4277" i="8"/>
  <c r="H4277" i="8" s="1"/>
  <c r="G4273" i="8"/>
  <c r="H4273" i="8" s="1"/>
  <c r="G4269" i="8"/>
  <c r="H4269" i="8" s="1"/>
  <c r="G4265" i="8"/>
  <c r="H4265" i="8" s="1"/>
  <c r="G4261" i="8"/>
  <c r="H4261" i="8" s="1"/>
  <c r="G4257" i="8"/>
  <c r="H4257" i="8" s="1"/>
  <c r="G4253" i="8"/>
  <c r="H4253" i="8" s="1"/>
  <c r="G4249" i="8"/>
  <c r="H4249" i="8" s="1"/>
  <c r="G4245" i="8"/>
  <c r="H4245" i="8" s="1"/>
  <c r="G4241" i="8"/>
  <c r="H4241" i="8" s="1"/>
  <c r="G4237" i="8"/>
  <c r="H4237" i="8" s="1"/>
  <c r="G4233" i="8"/>
  <c r="H4233" i="8" s="1"/>
  <c r="G4229" i="8"/>
  <c r="H4229" i="8" s="1"/>
  <c r="G4225" i="8"/>
  <c r="H4225" i="8" s="1"/>
  <c r="G5195" i="8"/>
  <c r="H5195" i="8" s="1"/>
  <c r="G5192" i="8"/>
  <c r="H5192" i="8" s="1"/>
  <c r="G5190" i="8"/>
  <c r="H5190" i="8" s="1"/>
  <c r="G5187" i="8"/>
  <c r="H5187" i="8" s="1"/>
  <c r="G5184" i="8"/>
  <c r="H5184" i="8" s="1"/>
  <c r="G5182" i="8"/>
  <c r="H5182" i="8" s="1"/>
  <c r="G5176" i="8"/>
  <c r="H5176" i="8" s="1"/>
  <c r="G5172" i="8"/>
  <c r="H5172" i="8" s="1"/>
  <c r="G5168" i="8"/>
  <c r="H5168" i="8" s="1"/>
  <c r="G5164" i="8"/>
  <c r="H5164" i="8" s="1"/>
  <c r="G5160" i="8"/>
  <c r="H5160" i="8" s="1"/>
  <c r="G5156" i="8"/>
  <c r="H5156" i="8" s="1"/>
  <c r="G5152" i="8"/>
  <c r="H5152" i="8" s="1"/>
  <c r="G5148" i="8"/>
  <c r="H5148" i="8" s="1"/>
  <c r="G5144" i="8"/>
  <c r="H5144" i="8" s="1"/>
  <c r="G5140" i="8"/>
  <c r="H5140" i="8" s="1"/>
  <c r="G5136" i="8"/>
  <c r="H5136" i="8" s="1"/>
  <c r="G5132" i="8"/>
  <c r="H5132" i="8" s="1"/>
  <c r="G5128" i="8"/>
  <c r="H5128" i="8" s="1"/>
  <c r="G5124" i="8"/>
  <c r="H5124" i="8" s="1"/>
  <c r="G5120" i="8"/>
  <c r="H5120" i="8" s="1"/>
  <c r="G5116" i="8"/>
  <c r="H5116" i="8" s="1"/>
  <c r="G5112" i="8"/>
  <c r="H5112" i="8" s="1"/>
  <c r="G5108" i="8"/>
  <c r="H5108" i="8" s="1"/>
  <c r="G5104" i="8"/>
  <c r="H5104" i="8" s="1"/>
  <c r="G5100" i="8"/>
  <c r="H5100" i="8" s="1"/>
  <c r="G5096" i="8"/>
  <c r="H5096" i="8" s="1"/>
  <c r="G5092" i="8"/>
  <c r="H5092" i="8" s="1"/>
  <c r="G5088" i="8"/>
  <c r="H5088" i="8" s="1"/>
  <c r="G5084" i="8"/>
  <c r="H5084" i="8" s="1"/>
  <c r="G5080" i="8"/>
  <c r="H5080" i="8" s="1"/>
  <c r="G5076" i="8"/>
  <c r="H5076" i="8" s="1"/>
  <c r="G5072" i="8"/>
  <c r="H5072" i="8" s="1"/>
  <c r="G5068" i="8"/>
  <c r="H5068" i="8" s="1"/>
  <c r="G5064" i="8"/>
  <c r="H5064" i="8" s="1"/>
  <c r="G5060" i="8"/>
  <c r="H5060" i="8" s="1"/>
  <c r="G5056" i="8"/>
  <c r="H5056" i="8" s="1"/>
  <c r="G5052" i="8"/>
  <c r="H5052" i="8" s="1"/>
  <c r="G5048" i="8"/>
  <c r="H5048" i="8" s="1"/>
  <c r="G5044" i="8"/>
  <c r="H5044" i="8" s="1"/>
  <c r="G5040" i="8"/>
  <c r="H5040" i="8" s="1"/>
  <c r="G5036" i="8"/>
  <c r="H5036" i="8" s="1"/>
  <c r="G5032" i="8"/>
  <c r="H5032" i="8" s="1"/>
  <c r="G5028" i="8"/>
  <c r="H5028" i="8" s="1"/>
  <c r="G5024" i="8"/>
  <c r="H5024" i="8" s="1"/>
  <c r="G5020" i="8"/>
  <c r="H5020" i="8" s="1"/>
  <c r="G5016" i="8"/>
  <c r="H5016" i="8" s="1"/>
  <c r="G5012" i="8"/>
  <c r="H5012" i="8" s="1"/>
  <c r="G5008" i="8"/>
  <c r="H5008" i="8" s="1"/>
  <c r="G5004" i="8"/>
  <c r="H5004" i="8" s="1"/>
  <c r="G5000" i="8"/>
  <c r="H5000" i="8" s="1"/>
  <c r="G4996" i="8"/>
  <c r="H4996" i="8" s="1"/>
  <c r="G4992" i="8"/>
  <c r="H4992" i="8" s="1"/>
  <c r="G4988" i="8"/>
  <c r="H4988" i="8" s="1"/>
  <c r="G4984" i="8"/>
  <c r="H4984" i="8" s="1"/>
  <c r="G4980" i="8"/>
  <c r="H4980" i="8" s="1"/>
  <c r="G4976" i="8"/>
  <c r="H4976" i="8" s="1"/>
  <c r="G4972" i="8"/>
  <c r="H4972" i="8" s="1"/>
  <c r="G4968" i="8"/>
  <c r="H4968" i="8" s="1"/>
  <c r="G4964" i="8"/>
  <c r="H4964" i="8" s="1"/>
  <c r="G4960" i="8"/>
  <c r="H4960" i="8" s="1"/>
  <c r="G4956" i="8"/>
  <c r="H4956" i="8" s="1"/>
  <c r="G4952" i="8"/>
  <c r="H4952" i="8" s="1"/>
  <c r="G4948" i="8"/>
  <c r="H4948" i="8" s="1"/>
  <c r="G4944" i="8"/>
  <c r="H4944" i="8" s="1"/>
  <c r="G4940" i="8"/>
  <c r="H4940" i="8" s="1"/>
  <c r="G4936" i="8"/>
  <c r="H4936" i="8" s="1"/>
  <c r="G4932" i="8"/>
  <c r="H4932" i="8" s="1"/>
  <c r="G4928" i="8"/>
  <c r="H4928" i="8" s="1"/>
  <c r="G4924" i="8"/>
  <c r="H4924" i="8" s="1"/>
  <c r="G4920" i="8"/>
  <c r="H4920" i="8" s="1"/>
  <c r="G4916" i="8"/>
  <c r="H4916" i="8" s="1"/>
  <c r="G4912" i="8"/>
  <c r="H4912" i="8" s="1"/>
  <c r="G4908" i="8"/>
  <c r="H4908" i="8" s="1"/>
  <c r="G4904" i="8"/>
  <c r="H4904" i="8" s="1"/>
  <c r="G4900" i="8"/>
  <c r="H4900" i="8" s="1"/>
  <c r="G4896" i="8"/>
  <c r="H4896" i="8" s="1"/>
  <c r="G4892" i="8"/>
  <c r="H4892" i="8" s="1"/>
  <c r="G4888" i="8"/>
  <c r="H4888" i="8" s="1"/>
  <c r="G4884" i="8"/>
  <c r="H4884" i="8" s="1"/>
  <c r="G4880" i="8"/>
  <c r="H4880" i="8" s="1"/>
  <c r="G4876" i="8"/>
  <c r="H4876" i="8" s="1"/>
  <c r="G4872" i="8"/>
  <c r="H4872" i="8" s="1"/>
  <c r="G4868" i="8"/>
  <c r="H4868" i="8" s="1"/>
  <c r="G4864" i="8"/>
  <c r="H4864" i="8" s="1"/>
  <c r="G4860" i="8"/>
  <c r="H4860" i="8" s="1"/>
  <c r="G4856" i="8"/>
  <c r="H4856" i="8" s="1"/>
  <c r="G4852" i="8"/>
  <c r="H4852" i="8" s="1"/>
  <c r="G4848" i="8"/>
  <c r="H4848" i="8" s="1"/>
  <c r="G4844" i="8"/>
  <c r="H4844" i="8" s="1"/>
  <c r="G4840" i="8"/>
  <c r="H4840" i="8" s="1"/>
  <c r="G4836" i="8"/>
  <c r="H4836" i="8" s="1"/>
  <c r="G4832" i="8"/>
  <c r="H4832" i="8" s="1"/>
  <c r="G4828" i="8"/>
  <c r="H4828" i="8" s="1"/>
  <c r="G4824" i="8"/>
  <c r="H4824" i="8" s="1"/>
  <c r="G4820" i="8"/>
  <c r="H4820" i="8" s="1"/>
  <c r="G4816" i="8"/>
  <c r="H4816" i="8" s="1"/>
  <c r="G4812" i="8"/>
  <c r="H4812" i="8" s="1"/>
  <c r="G4808" i="8"/>
  <c r="H4808" i="8" s="1"/>
  <c r="G4804" i="8"/>
  <c r="H4804" i="8" s="1"/>
  <c r="G4800" i="8"/>
  <c r="H4800" i="8" s="1"/>
  <c r="G4796" i="8"/>
  <c r="H4796" i="8" s="1"/>
  <c r="G4792" i="8"/>
  <c r="H4792" i="8" s="1"/>
  <c r="G4788" i="8"/>
  <c r="H4788" i="8" s="1"/>
  <c r="G4784" i="8"/>
  <c r="H4784" i="8" s="1"/>
  <c r="G4780" i="8"/>
  <c r="H4780" i="8" s="1"/>
  <c r="G4776" i="8"/>
  <c r="H4776" i="8" s="1"/>
  <c r="G4772" i="8"/>
  <c r="H4772" i="8" s="1"/>
  <c r="G4768" i="8"/>
  <c r="H4768" i="8" s="1"/>
  <c r="G4764" i="8"/>
  <c r="H4764" i="8" s="1"/>
  <c r="G4760" i="8"/>
  <c r="H4760" i="8" s="1"/>
  <c r="G4756" i="8"/>
  <c r="H4756" i="8" s="1"/>
  <c r="G4752" i="8"/>
  <c r="H4752" i="8" s="1"/>
  <c r="G4748" i="8"/>
  <c r="H4748" i="8" s="1"/>
  <c r="G4744" i="8"/>
  <c r="H4744" i="8" s="1"/>
  <c r="G4740" i="8"/>
  <c r="H4740" i="8" s="1"/>
  <c r="G4736" i="8"/>
  <c r="H4736" i="8" s="1"/>
  <c r="G4732" i="8"/>
  <c r="H4732" i="8" s="1"/>
  <c r="G4728" i="8"/>
  <c r="H4728" i="8" s="1"/>
  <c r="G4724" i="8"/>
  <c r="H4724" i="8" s="1"/>
  <c r="G4720" i="8"/>
  <c r="H4720" i="8" s="1"/>
  <c r="G4716" i="8"/>
  <c r="H4716" i="8" s="1"/>
  <c r="G4712" i="8"/>
  <c r="H4712" i="8" s="1"/>
  <c r="G4708" i="8"/>
  <c r="H4708" i="8" s="1"/>
  <c r="G4704" i="8"/>
  <c r="H4704" i="8" s="1"/>
  <c r="G4700" i="8"/>
  <c r="H4700" i="8" s="1"/>
  <c r="G4696" i="8"/>
  <c r="H4696" i="8" s="1"/>
  <c r="G4692" i="8"/>
  <c r="H4692" i="8" s="1"/>
  <c r="G4688" i="8"/>
  <c r="H4688" i="8" s="1"/>
  <c r="G4684" i="8"/>
  <c r="H4684" i="8" s="1"/>
  <c r="G4680" i="8"/>
  <c r="H4680" i="8" s="1"/>
  <c r="G4676" i="8"/>
  <c r="H4676" i="8" s="1"/>
  <c r="G4672" i="8"/>
  <c r="H4672" i="8" s="1"/>
  <c r="G4668" i="8"/>
  <c r="H4668" i="8" s="1"/>
  <c r="G4664" i="8"/>
  <c r="H4664" i="8" s="1"/>
  <c r="G4660" i="8"/>
  <c r="H4660" i="8" s="1"/>
  <c r="G4656" i="8"/>
  <c r="H4656" i="8" s="1"/>
  <c r="G4652" i="8"/>
  <c r="H4652" i="8" s="1"/>
  <c r="G4648" i="8"/>
  <c r="H4648" i="8" s="1"/>
  <c r="G4644" i="8"/>
  <c r="H4644" i="8" s="1"/>
  <c r="G4640" i="8"/>
  <c r="H4640" i="8" s="1"/>
  <c r="G4636" i="8"/>
  <c r="H4636" i="8" s="1"/>
  <c r="G4632" i="8"/>
  <c r="H4632" i="8" s="1"/>
  <c r="G4628" i="8"/>
  <c r="H4628" i="8" s="1"/>
  <c r="G4624" i="8"/>
  <c r="H4624" i="8" s="1"/>
  <c r="G4620" i="8"/>
  <c r="H4620" i="8" s="1"/>
  <c r="G4616" i="8"/>
  <c r="H4616" i="8" s="1"/>
  <c r="G4612" i="8"/>
  <c r="H4612" i="8" s="1"/>
  <c r="G4608" i="8"/>
  <c r="H4608" i="8" s="1"/>
  <c r="G4604" i="8"/>
  <c r="H4604" i="8" s="1"/>
  <c r="G4600" i="8"/>
  <c r="H4600" i="8" s="1"/>
  <c r="G4596" i="8"/>
  <c r="H4596" i="8" s="1"/>
  <c r="G4592" i="8"/>
  <c r="H4592" i="8" s="1"/>
  <c r="G4588" i="8"/>
  <c r="H4588" i="8" s="1"/>
  <c r="G4584" i="8"/>
  <c r="H4584" i="8" s="1"/>
  <c r="G4580" i="8"/>
  <c r="H4580" i="8" s="1"/>
  <c r="G4576" i="8"/>
  <c r="H4576" i="8" s="1"/>
  <c r="G4572" i="8"/>
  <c r="H4572" i="8" s="1"/>
  <c r="G4568" i="8"/>
  <c r="H4568" i="8" s="1"/>
  <c r="G4564" i="8"/>
  <c r="H4564" i="8" s="1"/>
  <c r="G4560" i="8"/>
  <c r="H4560" i="8" s="1"/>
  <c r="G4556" i="8"/>
  <c r="H4556" i="8" s="1"/>
  <c r="G4552" i="8"/>
  <c r="H4552" i="8" s="1"/>
  <c r="G4548" i="8"/>
  <c r="H4548" i="8" s="1"/>
  <c r="G4544" i="8"/>
  <c r="H4544" i="8" s="1"/>
  <c r="G4540" i="8"/>
  <c r="H4540" i="8" s="1"/>
  <c r="G4536" i="8"/>
  <c r="H4536" i="8" s="1"/>
  <c r="G4532" i="8"/>
  <c r="H4532" i="8" s="1"/>
  <c r="G4528" i="8"/>
  <c r="H4528" i="8" s="1"/>
  <c r="G4524" i="8"/>
  <c r="H4524" i="8" s="1"/>
  <c r="G4520" i="8"/>
  <c r="H4520" i="8" s="1"/>
  <c r="G4516" i="8"/>
  <c r="H4516" i="8" s="1"/>
  <c r="G4512" i="8"/>
  <c r="H4512" i="8" s="1"/>
  <c r="G4508" i="8"/>
  <c r="H4508" i="8" s="1"/>
  <c r="G4504" i="8"/>
  <c r="H4504" i="8" s="1"/>
  <c r="G4500" i="8"/>
  <c r="H4500" i="8" s="1"/>
  <c r="G4496" i="8"/>
  <c r="H4496" i="8" s="1"/>
  <c r="G4492" i="8"/>
  <c r="H4492" i="8" s="1"/>
  <c r="G4488" i="8"/>
  <c r="H4488" i="8" s="1"/>
  <c r="G4484" i="8"/>
  <c r="H4484" i="8" s="1"/>
  <c r="G4480" i="8"/>
  <c r="H4480" i="8" s="1"/>
  <c r="G4476" i="8"/>
  <c r="H4476" i="8" s="1"/>
  <c r="G4472" i="8"/>
  <c r="H4472" i="8" s="1"/>
  <c r="G4468" i="8"/>
  <c r="H4468" i="8" s="1"/>
  <c r="G4464" i="8"/>
  <c r="H4464" i="8" s="1"/>
  <c r="G4460" i="8"/>
  <c r="H4460" i="8" s="1"/>
  <c r="G4456" i="8"/>
  <c r="H4456" i="8" s="1"/>
  <c r="G4452" i="8"/>
  <c r="H4452" i="8" s="1"/>
  <c r="G4448" i="8"/>
  <c r="H4448" i="8" s="1"/>
  <c r="G4444" i="8"/>
  <c r="H4444" i="8" s="1"/>
  <c r="G4440" i="8"/>
  <c r="H4440" i="8" s="1"/>
  <c r="G4436" i="8"/>
  <c r="H4436" i="8" s="1"/>
  <c r="G4432" i="8"/>
  <c r="H4432" i="8" s="1"/>
  <c r="G4428" i="8"/>
  <c r="H4428" i="8" s="1"/>
  <c r="G4424" i="8"/>
  <c r="H4424" i="8" s="1"/>
  <c r="G4420" i="8"/>
  <c r="H4420" i="8" s="1"/>
  <c r="G4416" i="8"/>
  <c r="H4416" i="8" s="1"/>
  <c r="G4412" i="8"/>
  <c r="H4412" i="8" s="1"/>
  <c r="G4408" i="8"/>
  <c r="H4408" i="8" s="1"/>
  <c r="G4404" i="8"/>
  <c r="H4404" i="8" s="1"/>
  <c r="G4400" i="8"/>
  <c r="H4400" i="8" s="1"/>
  <c r="G4396" i="8"/>
  <c r="H4396" i="8" s="1"/>
  <c r="G4392" i="8"/>
  <c r="H4392" i="8" s="1"/>
  <c r="G4388" i="8"/>
  <c r="H4388" i="8" s="1"/>
  <c r="G4384" i="8"/>
  <c r="H4384" i="8" s="1"/>
  <c r="G4380" i="8"/>
  <c r="H4380" i="8" s="1"/>
  <c r="G4376" i="8"/>
  <c r="H4376" i="8" s="1"/>
  <c r="G4372" i="8"/>
  <c r="H4372" i="8" s="1"/>
  <c r="G4368" i="8"/>
  <c r="H4368" i="8" s="1"/>
  <c r="G4364" i="8"/>
  <c r="H4364" i="8" s="1"/>
  <c r="G4360" i="8"/>
  <c r="H4360" i="8" s="1"/>
  <c r="G4356" i="8"/>
  <c r="H4356" i="8" s="1"/>
  <c r="G4352" i="8"/>
  <c r="H4352" i="8" s="1"/>
  <c r="G4348" i="8"/>
  <c r="H4348" i="8" s="1"/>
  <c r="G4344" i="8"/>
  <c r="H4344" i="8" s="1"/>
  <c r="G4340" i="8"/>
  <c r="H4340" i="8" s="1"/>
  <c r="G4336" i="8"/>
  <c r="H4336" i="8" s="1"/>
  <c r="G4332" i="8"/>
  <c r="H4332" i="8" s="1"/>
  <c r="G4328" i="8"/>
  <c r="H4328" i="8" s="1"/>
  <c r="G4324" i="8"/>
  <c r="H4324" i="8" s="1"/>
  <c r="G4320" i="8"/>
  <c r="H4320" i="8" s="1"/>
  <c r="G4316" i="8"/>
  <c r="H4316" i="8" s="1"/>
  <c r="G4312" i="8"/>
  <c r="H4312" i="8" s="1"/>
  <c r="G4308" i="8"/>
  <c r="H4308" i="8" s="1"/>
  <c r="G4304" i="8"/>
  <c r="H4304" i="8" s="1"/>
  <c r="G4300" i="8"/>
  <c r="H4300" i="8" s="1"/>
  <c r="G4296" i="8"/>
  <c r="H4296" i="8" s="1"/>
  <c r="G4292" i="8"/>
  <c r="H4292" i="8" s="1"/>
  <c r="G4288" i="8"/>
  <c r="H4288" i="8" s="1"/>
  <c r="G4284" i="8"/>
  <c r="H4284" i="8" s="1"/>
  <c r="G4280" i="8"/>
  <c r="H4280" i="8" s="1"/>
  <c r="G4276" i="8"/>
  <c r="H4276" i="8" s="1"/>
  <c r="G4272" i="8"/>
  <c r="H4272" i="8" s="1"/>
  <c r="G4268" i="8"/>
  <c r="H4268" i="8" s="1"/>
  <c r="G4264" i="8"/>
  <c r="H4264" i="8" s="1"/>
  <c r="G4260" i="8"/>
  <c r="H4260" i="8" s="1"/>
  <c r="G4256" i="8"/>
  <c r="H4256" i="8" s="1"/>
  <c r="G4252" i="8"/>
  <c r="H4252" i="8" s="1"/>
  <c r="G4248" i="8"/>
  <c r="H4248" i="8" s="1"/>
  <c r="G4244" i="8"/>
  <c r="H4244" i="8" s="1"/>
  <c r="G4240" i="8"/>
  <c r="H4240" i="8" s="1"/>
  <c r="G4236" i="8"/>
  <c r="H4236" i="8" s="1"/>
  <c r="G4232" i="8"/>
  <c r="H4232" i="8" s="1"/>
  <c r="G4228" i="8"/>
  <c r="H4228" i="8" s="1"/>
  <c r="G4224" i="8"/>
  <c r="H4224" i="8" s="1"/>
  <c r="G4220" i="8"/>
  <c r="H4220" i="8" s="1"/>
  <c r="G4216" i="8"/>
  <c r="H4216" i="8" s="1"/>
  <c r="G4212" i="8"/>
  <c r="H4212" i="8" s="1"/>
  <c r="G5471" i="8"/>
  <c r="H5471" i="8" s="1"/>
  <c r="G5463" i="8"/>
  <c r="H5463" i="8" s="1"/>
  <c r="G5455" i="8"/>
  <c r="H5455" i="8" s="1"/>
  <c r="G5447" i="8"/>
  <c r="H5447" i="8" s="1"/>
  <c r="G5439" i="8"/>
  <c r="H5439" i="8" s="1"/>
  <c r="G5431" i="8"/>
  <c r="H5431" i="8" s="1"/>
  <c r="G5423" i="8"/>
  <c r="H5423" i="8" s="1"/>
  <c r="G5415" i="8"/>
  <c r="H5415" i="8" s="1"/>
  <c r="G5407" i="8"/>
  <c r="H5407" i="8" s="1"/>
  <c r="G5399" i="8"/>
  <c r="H5399" i="8" s="1"/>
  <c r="G5391" i="8"/>
  <c r="H5391" i="8" s="1"/>
  <c r="G5383" i="8"/>
  <c r="H5383" i="8" s="1"/>
  <c r="G5375" i="8"/>
  <c r="H5375" i="8" s="1"/>
  <c r="G5367" i="8"/>
  <c r="H5367" i="8" s="1"/>
  <c r="G5359" i="8"/>
  <c r="H5359" i="8" s="1"/>
  <c r="G5351" i="8"/>
  <c r="H5351" i="8" s="1"/>
  <c r="G5343" i="8"/>
  <c r="H5343" i="8" s="1"/>
  <c r="G5335" i="8"/>
  <c r="H5335" i="8" s="1"/>
  <c r="G5327" i="8"/>
  <c r="H5327" i="8" s="1"/>
  <c r="G5319" i="8"/>
  <c r="H5319" i="8" s="1"/>
  <c r="G5311" i="8"/>
  <c r="H5311" i="8" s="1"/>
  <c r="G5303" i="8"/>
  <c r="H5303" i="8" s="1"/>
  <c r="G5295" i="8"/>
  <c r="H5295" i="8" s="1"/>
  <c r="G5287" i="8"/>
  <c r="H5287" i="8" s="1"/>
  <c r="G5279" i="8"/>
  <c r="H5279" i="8" s="1"/>
  <c r="G5271" i="8"/>
  <c r="H5271" i="8" s="1"/>
  <c r="G5263" i="8"/>
  <c r="H5263" i="8" s="1"/>
  <c r="G5255" i="8"/>
  <c r="H5255" i="8" s="1"/>
  <c r="G5247" i="8"/>
  <c r="H5247" i="8" s="1"/>
  <c r="G5239" i="8"/>
  <c r="H5239" i="8" s="1"/>
  <c r="G5231" i="8"/>
  <c r="H5231" i="8" s="1"/>
  <c r="G5223" i="8"/>
  <c r="H5223" i="8" s="1"/>
  <c r="G5215" i="8"/>
  <c r="H5215" i="8" s="1"/>
  <c r="G5207" i="8"/>
  <c r="H5207" i="8" s="1"/>
  <c r="G5179" i="8"/>
  <c r="H5179" i="8" s="1"/>
  <c r="G5175" i="8"/>
  <c r="H5175" i="8" s="1"/>
  <c r="G5171" i="8"/>
  <c r="H5171" i="8" s="1"/>
  <c r="G5167" i="8"/>
  <c r="H5167" i="8" s="1"/>
  <c r="G5163" i="8"/>
  <c r="H5163" i="8" s="1"/>
  <c r="G5159" i="8"/>
  <c r="H5159" i="8" s="1"/>
  <c r="G5155" i="8"/>
  <c r="H5155" i="8" s="1"/>
  <c r="G5151" i="8"/>
  <c r="H5151" i="8" s="1"/>
  <c r="G5147" i="8"/>
  <c r="H5147" i="8" s="1"/>
  <c r="G5143" i="8"/>
  <c r="H5143" i="8" s="1"/>
  <c r="G5139" i="8"/>
  <c r="H5139" i="8" s="1"/>
  <c r="G5135" i="8"/>
  <c r="H5135" i="8" s="1"/>
  <c r="G5131" i="8"/>
  <c r="H5131" i="8" s="1"/>
  <c r="G5127" i="8"/>
  <c r="H5127" i="8" s="1"/>
  <c r="G5123" i="8"/>
  <c r="H5123" i="8" s="1"/>
  <c r="G5119" i="8"/>
  <c r="H5119" i="8" s="1"/>
  <c r="G5115" i="8"/>
  <c r="H5115" i="8" s="1"/>
  <c r="G5111" i="8"/>
  <c r="H5111" i="8" s="1"/>
  <c r="G5107" i="8"/>
  <c r="H5107" i="8" s="1"/>
  <c r="G5103" i="8"/>
  <c r="H5103" i="8" s="1"/>
  <c r="G5099" i="8"/>
  <c r="H5099" i="8" s="1"/>
  <c r="G5095" i="8"/>
  <c r="H5095" i="8" s="1"/>
  <c r="G5091" i="8"/>
  <c r="H5091" i="8" s="1"/>
  <c r="G5087" i="8"/>
  <c r="H5087" i="8" s="1"/>
  <c r="G5083" i="8"/>
  <c r="H5083" i="8" s="1"/>
  <c r="G5079" i="8"/>
  <c r="H5079" i="8" s="1"/>
  <c r="G5075" i="8"/>
  <c r="H5075" i="8" s="1"/>
  <c r="G5071" i="8"/>
  <c r="H5071" i="8" s="1"/>
  <c r="G5067" i="8"/>
  <c r="H5067" i="8" s="1"/>
  <c r="G5063" i="8"/>
  <c r="H5063" i="8" s="1"/>
  <c r="G5059" i="8"/>
  <c r="H5059" i="8" s="1"/>
  <c r="G5055" i="8"/>
  <c r="H5055" i="8" s="1"/>
  <c r="G5051" i="8"/>
  <c r="H5051" i="8" s="1"/>
  <c r="G5047" i="8"/>
  <c r="H5047" i="8" s="1"/>
  <c r="G5043" i="8"/>
  <c r="H5043" i="8" s="1"/>
  <c r="G5039" i="8"/>
  <c r="H5039" i="8" s="1"/>
  <c r="G5035" i="8"/>
  <c r="H5035" i="8" s="1"/>
  <c r="G5031" i="8"/>
  <c r="H5031" i="8" s="1"/>
  <c r="G5027" i="8"/>
  <c r="H5027" i="8" s="1"/>
  <c r="G5023" i="8"/>
  <c r="H5023" i="8" s="1"/>
  <c r="G5019" i="8"/>
  <c r="H5019" i="8" s="1"/>
  <c r="G5015" i="8"/>
  <c r="H5015" i="8" s="1"/>
  <c r="G5011" i="8"/>
  <c r="H5011" i="8" s="1"/>
  <c r="G5007" i="8"/>
  <c r="H5007" i="8" s="1"/>
  <c r="G5003" i="8"/>
  <c r="H5003" i="8" s="1"/>
  <c r="G4999" i="8"/>
  <c r="H4999" i="8" s="1"/>
  <c r="G4995" i="8"/>
  <c r="H4995" i="8" s="1"/>
  <c r="G4991" i="8"/>
  <c r="H4991" i="8" s="1"/>
  <c r="G4987" i="8"/>
  <c r="H4987" i="8" s="1"/>
  <c r="G4983" i="8"/>
  <c r="H4983" i="8" s="1"/>
  <c r="G4979" i="8"/>
  <c r="H4979" i="8" s="1"/>
  <c r="G4975" i="8"/>
  <c r="H4975" i="8" s="1"/>
  <c r="G4971" i="8"/>
  <c r="H4971" i="8" s="1"/>
  <c r="G4967" i="8"/>
  <c r="H4967" i="8" s="1"/>
  <c r="G4963" i="8"/>
  <c r="H4963" i="8" s="1"/>
  <c r="G4959" i="8"/>
  <c r="H4959" i="8" s="1"/>
  <c r="G4955" i="8"/>
  <c r="H4955" i="8" s="1"/>
  <c r="G4951" i="8"/>
  <c r="H4951" i="8" s="1"/>
  <c r="G4947" i="8"/>
  <c r="H4947" i="8" s="1"/>
  <c r="G4943" i="8"/>
  <c r="H4943" i="8" s="1"/>
  <c r="G4939" i="8"/>
  <c r="H4939" i="8" s="1"/>
  <c r="G4935" i="8"/>
  <c r="H4935" i="8" s="1"/>
  <c r="G4931" i="8"/>
  <c r="H4931" i="8" s="1"/>
  <c r="G4927" i="8"/>
  <c r="H4927" i="8" s="1"/>
  <c r="G4923" i="8"/>
  <c r="H4923" i="8" s="1"/>
  <c r="G4919" i="8"/>
  <c r="H4919" i="8" s="1"/>
  <c r="G4915" i="8"/>
  <c r="H4915" i="8" s="1"/>
  <c r="G4911" i="8"/>
  <c r="H4911" i="8" s="1"/>
  <c r="G4907" i="8"/>
  <c r="H4907" i="8" s="1"/>
  <c r="G4903" i="8"/>
  <c r="H4903" i="8" s="1"/>
  <c r="G4899" i="8"/>
  <c r="H4899" i="8" s="1"/>
  <c r="G4895" i="8"/>
  <c r="H4895" i="8" s="1"/>
  <c r="G4891" i="8"/>
  <c r="H4891" i="8" s="1"/>
  <c r="G4887" i="8"/>
  <c r="H4887" i="8" s="1"/>
  <c r="G4883" i="8"/>
  <c r="H4883" i="8" s="1"/>
  <c r="G4879" i="8"/>
  <c r="H4879" i="8" s="1"/>
  <c r="G4875" i="8"/>
  <c r="H4875" i="8" s="1"/>
  <c r="G4871" i="8"/>
  <c r="H4871" i="8" s="1"/>
  <c r="G4867" i="8"/>
  <c r="H4867" i="8" s="1"/>
  <c r="G4863" i="8"/>
  <c r="H4863" i="8" s="1"/>
  <c r="G4859" i="8"/>
  <c r="H4859" i="8" s="1"/>
  <c r="G4855" i="8"/>
  <c r="H4855" i="8" s="1"/>
  <c r="G4851" i="8"/>
  <c r="H4851" i="8" s="1"/>
  <c r="G4847" i="8"/>
  <c r="H4847" i="8" s="1"/>
  <c r="G4843" i="8"/>
  <c r="H4843" i="8" s="1"/>
  <c r="G4839" i="8"/>
  <c r="H4839" i="8" s="1"/>
  <c r="G4835" i="8"/>
  <c r="H4835" i="8" s="1"/>
  <c r="G4831" i="8"/>
  <c r="H4831" i="8" s="1"/>
  <c r="G4827" i="8"/>
  <c r="H4827" i="8" s="1"/>
  <c r="G4823" i="8"/>
  <c r="H4823" i="8" s="1"/>
  <c r="G4819" i="8"/>
  <c r="H4819" i="8" s="1"/>
  <c r="G4815" i="8"/>
  <c r="H4815" i="8" s="1"/>
  <c r="G4811" i="8"/>
  <c r="H4811" i="8" s="1"/>
  <c r="G4807" i="8"/>
  <c r="H4807" i="8" s="1"/>
  <c r="G4803" i="8"/>
  <c r="H4803" i="8" s="1"/>
  <c r="G4799" i="8"/>
  <c r="H4799" i="8" s="1"/>
  <c r="G4795" i="8"/>
  <c r="H4795" i="8" s="1"/>
  <c r="G4791" i="8"/>
  <c r="H4791" i="8" s="1"/>
  <c r="G4787" i="8"/>
  <c r="H4787" i="8" s="1"/>
  <c r="G4783" i="8"/>
  <c r="H4783" i="8" s="1"/>
  <c r="G4779" i="8"/>
  <c r="H4779" i="8" s="1"/>
  <c r="G4775" i="8"/>
  <c r="H4775" i="8" s="1"/>
  <c r="G4771" i="8"/>
  <c r="H4771" i="8" s="1"/>
  <c r="G4767" i="8"/>
  <c r="H4767" i="8" s="1"/>
  <c r="G4763" i="8"/>
  <c r="H4763" i="8" s="1"/>
  <c r="G4759" i="8"/>
  <c r="H4759" i="8" s="1"/>
  <c r="G4755" i="8"/>
  <c r="H4755" i="8" s="1"/>
  <c r="G4751" i="8"/>
  <c r="H4751" i="8" s="1"/>
  <c r="G4747" i="8"/>
  <c r="H4747" i="8" s="1"/>
  <c r="G4743" i="8"/>
  <c r="H4743" i="8" s="1"/>
  <c r="G4739" i="8"/>
  <c r="H4739" i="8" s="1"/>
  <c r="G4735" i="8"/>
  <c r="H4735" i="8" s="1"/>
  <c r="G4731" i="8"/>
  <c r="H4731" i="8" s="1"/>
  <c r="G4727" i="8"/>
  <c r="H4727" i="8" s="1"/>
  <c r="G4723" i="8"/>
  <c r="H4723" i="8" s="1"/>
  <c r="G4719" i="8"/>
  <c r="H4719" i="8" s="1"/>
  <c r="G4715" i="8"/>
  <c r="H4715" i="8" s="1"/>
  <c r="G4711" i="8"/>
  <c r="H4711" i="8" s="1"/>
  <c r="G4707" i="8"/>
  <c r="H4707" i="8" s="1"/>
  <c r="G4703" i="8"/>
  <c r="H4703" i="8" s="1"/>
  <c r="G4699" i="8"/>
  <c r="H4699" i="8" s="1"/>
  <c r="G4695" i="8"/>
  <c r="H4695" i="8" s="1"/>
  <c r="G4691" i="8"/>
  <c r="H4691" i="8" s="1"/>
  <c r="G4687" i="8"/>
  <c r="H4687" i="8" s="1"/>
  <c r="G4683" i="8"/>
  <c r="H4683" i="8" s="1"/>
  <c r="G4679" i="8"/>
  <c r="H4679" i="8" s="1"/>
  <c r="G4675" i="8"/>
  <c r="H4675" i="8" s="1"/>
  <c r="G4671" i="8"/>
  <c r="H4671" i="8" s="1"/>
  <c r="G4667" i="8"/>
  <c r="H4667" i="8" s="1"/>
  <c r="G4663" i="8"/>
  <c r="H4663" i="8" s="1"/>
  <c r="G4659" i="8"/>
  <c r="H4659" i="8" s="1"/>
  <c r="G4655" i="8"/>
  <c r="H4655" i="8" s="1"/>
  <c r="G4651" i="8"/>
  <c r="H4651" i="8" s="1"/>
  <c r="G4647" i="8"/>
  <c r="H4647" i="8" s="1"/>
  <c r="G4643" i="8"/>
  <c r="H4643" i="8" s="1"/>
  <c r="G4639" i="8"/>
  <c r="H4639" i="8" s="1"/>
  <c r="G4635" i="8"/>
  <c r="H4635" i="8" s="1"/>
  <c r="G4631" i="8"/>
  <c r="H4631" i="8" s="1"/>
  <c r="G4627" i="8"/>
  <c r="H4627" i="8" s="1"/>
  <c r="G4623" i="8"/>
  <c r="H4623" i="8" s="1"/>
  <c r="G4619" i="8"/>
  <c r="H4619" i="8" s="1"/>
  <c r="G4615" i="8"/>
  <c r="H4615" i="8" s="1"/>
  <c r="G4611" i="8"/>
  <c r="H4611" i="8" s="1"/>
  <c r="G4607" i="8"/>
  <c r="H4607" i="8" s="1"/>
  <c r="G4603" i="8"/>
  <c r="H4603" i="8" s="1"/>
  <c r="G4599" i="8"/>
  <c r="H4599" i="8" s="1"/>
  <c r="G4595" i="8"/>
  <c r="H4595" i="8" s="1"/>
  <c r="G4591" i="8"/>
  <c r="H4591" i="8" s="1"/>
  <c r="G4587" i="8"/>
  <c r="H4587" i="8" s="1"/>
  <c r="G4583" i="8"/>
  <c r="H4583" i="8" s="1"/>
  <c r="G4579" i="8"/>
  <c r="H4579" i="8" s="1"/>
  <c r="G4575" i="8"/>
  <c r="H4575" i="8" s="1"/>
  <c r="G4571" i="8"/>
  <c r="H4571" i="8" s="1"/>
  <c r="G4567" i="8"/>
  <c r="H4567" i="8" s="1"/>
  <c r="G4563" i="8"/>
  <c r="H4563" i="8" s="1"/>
  <c r="G4559" i="8"/>
  <c r="H4559" i="8" s="1"/>
  <c r="G4555" i="8"/>
  <c r="H4555" i="8" s="1"/>
  <c r="G4551" i="8"/>
  <c r="H4551" i="8" s="1"/>
  <c r="G4547" i="8"/>
  <c r="H4547" i="8" s="1"/>
  <c r="G4543" i="8"/>
  <c r="H4543" i="8" s="1"/>
  <c r="G4539" i="8"/>
  <c r="H4539" i="8" s="1"/>
  <c r="G4535" i="8"/>
  <c r="H4535" i="8" s="1"/>
  <c r="G4531" i="8"/>
  <c r="H4531" i="8" s="1"/>
  <c r="G4527" i="8"/>
  <c r="H4527" i="8" s="1"/>
  <c r="G4523" i="8"/>
  <c r="H4523" i="8" s="1"/>
  <c r="G4519" i="8"/>
  <c r="H4519" i="8" s="1"/>
  <c r="G4515" i="8"/>
  <c r="H4515" i="8" s="1"/>
  <c r="G4511" i="8"/>
  <c r="H4511" i="8" s="1"/>
  <c r="G4507" i="8"/>
  <c r="H4507" i="8" s="1"/>
  <c r="G4503" i="8"/>
  <c r="H4503" i="8" s="1"/>
  <c r="G4499" i="8"/>
  <c r="H4499" i="8" s="1"/>
  <c r="G4495" i="8"/>
  <c r="H4495" i="8" s="1"/>
  <c r="G4491" i="8"/>
  <c r="H4491" i="8" s="1"/>
  <c r="G4487" i="8"/>
  <c r="H4487" i="8" s="1"/>
  <c r="G4483" i="8"/>
  <c r="H4483" i="8" s="1"/>
  <c r="G4479" i="8"/>
  <c r="H4479" i="8" s="1"/>
  <c r="G4475" i="8"/>
  <c r="H4475" i="8" s="1"/>
  <c r="G4471" i="8"/>
  <c r="H4471" i="8" s="1"/>
  <c r="G4467" i="8"/>
  <c r="H4467" i="8" s="1"/>
  <c r="G4463" i="8"/>
  <c r="H4463" i="8" s="1"/>
  <c r="G4459" i="8"/>
  <c r="H4459" i="8" s="1"/>
  <c r="G4455" i="8"/>
  <c r="H4455" i="8" s="1"/>
  <c r="G4451" i="8"/>
  <c r="H4451" i="8" s="1"/>
  <c r="G4447" i="8"/>
  <c r="H4447" i="8" s="1"/>
  <c r="G4443" i="8"/>
  <c r="H4443" i="8" s="1"/>
  <c r="G4439" i="8"/>
  <c r="H4439" i="8" s="1"/>
  <c r="G4435" i="8"/>
  <c r="H4435" i="8" s="1"/>
  <c r="G4431" i="8"/>
  <c r="H4431" i="8" s="1"/>
  <c r="G4427" i="8"/>
  <c r="H4427" i="8" s="1"/>
  <c r="G4423" i="8"/>
  <c r="H4423" i="8" s="1"/>
  <c r="G4419" i="8"/>
  <c r="H4419" i="8" s="1"/>
  <c r="G4415" i="8"/>
  <c r="H4415" i="8" s="1"/>
  <c r="G4411" i="8"/>
  <c r="H4411" i="8" s="1"/>
  <c r="G4407" i="8"/>
  <c r="H4407" i="8" s="1"/>
  <c r="G4403" i="8"/>
  <c r="H4403" i="8" s="1"/>
  <c r="G4399" i="8"/>
  <c r="H4399" i="8" s="1"/>
  <c r="G4395" i="8"/>
  <c r="H4395" i="8" s="1"/>
  <c r="G4391" i="8"/>
  <c r="H4391" i="8" s="1"/>
  <c r="G4387" i="8"/>
  <c r="H4387" i="8" s="1"/>
  <c r="G4383" i="8"/>
  <c r="H4383" i="8" s="1"/>
  <c r="G4379" i="8"/>
  <c r="H4379" i="8" s="1"/>
  <c r="G4375" i="8"/>
  <c r="H4375" i="8" s="1"/>
  <c r="G4371" i="8"/>
  <c r="H4371" i="8" s="1"/>
  <c r="G4367" i="8"/>
  <c r="H4367" i="8" s="1"/>
  <c r="G4363" i="8"/>
  <c r="H4363" i="8" s="1"/>
  <c r="G4359" i="8"/>
  <c r="H4359" i="8" s="1"/>
  <c r="G4355" i="8"/>
  <c r="H4355" i="8" s="1"/>
  <c r="G4351" i="8"/>
  <c r="H4351" i="8" s="1"/>
  <c r="G4347" i="8"/>
  <c r="H4347" i="8" s="1"/>
  <c r="G4343" i="8"/>
  <c r="H4343" i="8" s="1"/>
  <c r="G4339" i="8"/>
  <c r="H4339" i="8" s="1"/>
  <c r="G4335" i="8"/>
  <c r="H4335" i="8" s="1"/>
  <c r="G4331" i="8"/>
  <c r="H4331" i="8" s="1"/>
  <c r="G4327" i="8"/>
  <c r="H4327" i="8" s="1"/>
  <c r="G4323" i="8"/>
  <c r="H4323" i="8" s="1"/>
  <c r="G4319" i="8"/>
  <c r="H4319" i="8" s="1"/>
  <c r="G4315" i="8"/>
  <c r="H4315" i="8" s="1"/>
  <c r="G4311" i="8"/>
  <c r="H4311" i="8" s="1"/>
  <c r="G4307" i="8"/>
  <c r="H4307" i="8" s="1"/>
  <c r="G4303" i="8"/>
  <c r="H4303" i="8" s="1"/>
  <c r="G4299" i="8"/>
  <c r="H4299" i="8" s="1"/>
  <c r="G4295" i="8"/>
  <c r="H4295" i="8" s="1"/>
  <c r="G4291" i="8"/>
  <c r="H4291" i="8" s="1"/>
  <c r="G4287" i="8"/>
  <c r="H4287" i="8" s="1"/>
  <c r="G4283" i="8"/>
  <c r="H4283" i="8" s="1"/>
  <c r="G4279" i="8"/>
  <c r="H4279" i="8" s="1"/>
  <c r="G4275" i="8"/>
  <c r="H4275" i="8" s="1"/>
  <c r="G4271" i="8"/>
  <c r="H4271" i="8" s="1"/>
  <c r="G4267" i="8"/>
  <c r="H4267" i="8" s="1"/>
  <c r="G4263" i="8"/>
  <c r="H4263" i="8" s="1"/>
  <c r="G5199" i="8"/>
  <c r="H5199" i="8" s="1"/>
  <c r="G5194" i="8"/>
  <c r="H5194" i="8" s="1"/>
  <c r="G5191" i="8"/>
  <c r="H5191" i="8" s="1"/>
  <c r="G5188" i="8"/>
  <c r="H5188" i="8" s="1"/>
  <c r="G5186" i="8"/>
  <c r="H5186" i="8" s="1"/>
  <c r="G5183" i="8"/>
  <c r="H5183" i="8" s="1"/>
  <c r="G5180" i="8"/>
  <c r="H5180" i="8" s="1"/>
  <c r="G5178" i="8"/>
  <c r="H5178" i="8" s="1"/>
  <c r="G5174" i="8"/>
  <c r="H5174" i="8" s="1"/>
  <c r="G5170" i="8"/>
  <c r="H5170" i="8" s="1"/>
  <c r="G5166" i="8"/>
  <c r="H5166" i="8" s="1"/>
  <c r="G5162" i="8"/>
  <c r="H5162" i="8" s="1"/>
  <c r="G5158" i="8"/>
  <c r="H5158" i="8" s="1"/>
  <c r="G5154" i="8"/>
  <c r="H5154" i="8" s="1"/>
  <c r="G5150" i="8"/>
  <c r="H5150" i="8" s="1"/>
  <c r="G5146" i="8"/>
  <c r="H5146" i="8" s="1"/>
  <c r="G5142" i="8"/>
  <c r="H5142" i="8" s="1"/>
  <c r="G5138" i="8"/>
  <c r="H5138" i="8" s="1"/>
  <c r="G5134" i="8"/>
  <c r="H5134" i="8" s="1"/>
  <c r="G5130" i="8"/>
  <c r="H5130" i="8" s="1"/>
  <c r="G5126" i="8"/>
  <c r="H5126" i="8" s="1"/>
  <c r="G5122" i="8"/>
  <c r="H5122" i="8" s="1"/>
  <c r="G5118" i="8"/>
  <c r="H5118" i="8" s="1"/>
  <c r="G5114" i="8"/>
  <c r="H5114" i="8" s="1"/>
  <c r="G5110" i="8"/>
  <c r="H5110" i="8" s="1"/>
  <c r="G5106" i="8"/>
  <c r="H5106" i="8" s="1"/>
  <c r="G5102" i="8"/>
  <c r="H5102" i="8" s="1"/>
  <c r="G5098" i="8"/>
  <c r="H5098" i="8" s="1"/>
  <c r="G5094" i="8"/>
  <c r="H5094" i="8" s="1"/>
  <c r="G5090" i="8"/>
  <c r="H5090" i="8" s="1"/>
  <c r="G5086" i="8"/>
  <c r="H5086" i="8" s="1"/>
  <c r="G5082" i="8"/>
  <c r="H5082" i="8" s="1"/>
  <c r="G5078" i="8"/>
  <c r="H5078" i="8" s="1"/>
  <c r="G5074" i="8"/>
  <c r="H5074" i="8" s="1"/>
  <c r="G5070" i="8"/>
  <c r="H5070" i="8" s="1"/>
  <c r="G5066" i="8"/>
  <c r="H5066" i="8" s="1"/>
  <c r="G5062" i="8"/>
  <c r="H5062" i="8" s="1"/>
  <c r="G5058" i="8"/>
  <c r="H5058" i="8" s="1"/>
  <c r="G5054" i="8"/>
  <c r="H5054" i="8" s="1"/>
  <c r="G5050" i="8"/>
  <c r="H5050" i="8" s="1"/>
  <c r="G5046" i="8"/>
  <c r="H5046" i="8" s="1"/>
  <c r="G5042" i="8"/>
  <c r="H5042" i="8" s="1"/>
  <c r="G5038" i="8"/>
  <c r="H5038" i="8" s="1"/>
  <c r="G5034" i="8"/>
  <c r="H5034" i="8" s="1"/>
  <c r="G5030" i="8"/>
  <c r="H5030" i="8" s="1"/>
  <c r="G5026" i="8"/>
  <c r="H5026" i="8" s="1"/>
  <c r="G5022" i="8"/>
  <c r="H5022" i="8" s="1"/>
  <c r="G5018" i="8"/>
  <c r="H5018" i="8" s="1"/>
  <c r="G5014" i="8"/>
  <c r="H5014" i="8" s="1"/>
  <c r="G5010" i="8"/>
  <c r="H5010" i="8" s="1"/>
  <c r="G5006" i="8"/>
  <c r="H5006" i="8" s="1"/>
  <c r="G5002" i="8"/>
  <c r="H5002" i="8" s="1"/>
  <c r="G4998" i="8"/>
  <c r="H4998" i="8" s="1"/>
  <c r="G4994" i="8"/>
  <c r="H4994" i="8" s="1"/>
  <c r="G4990" i="8"/>
  <c r="H4990" i="8" s="1"/>
  <c r="G4986" i="8"/>
  <c r="H4986" i="8" s="1"/>
  <c r="G4982" i="8"/>
  <c r="H4982" i="8" s="1"/>
  <c r="G4978" i="8"/>
  <c r="H4978" i="8" s="1"/>
  <c r="G4974" i="8"/>
  <c r="H4974" i="8" s="1"/>
  <c r="G4970" i="8"/>
  <c r="H4970" i="8" s="1"/>
  <c r="G4966" i="8"/>
  <c r="H4966" i="8" s="1"/>
  <c r="G4962" i="8"/>
  <c r="H4962" i="8" s="1"/>
  <c r="G4958" i="8"/>
  <c r="H4958" i="8" s="1"/>
  <c r="G4954" i="8"/>
  <c r="H4954" i="8" s="1"/>
  <c r="G4950" i="8"/>
  <c r="H4950" i="8" s="1"/>
  <c r="G4946" i="8"/>
  <c r="H4946" i="8" s="1"/>
  <c r="G4942" i="8"/>
  <c r="H4942" i="8" s="1"/>
  <c r="G4938" i="8"/>
  <c r="H4938" i="8" s="1"/>
  <c r="G4934" i="8"/>
  <c r="H4934" i="8" s="1"/>
  <c r="G4930" i="8"/>
  <c r="H4930" i="8" s="1"/>
  <c r="G4926" i="8"/>
  <c r="H4926" i="8" s="1"/>
  <c r="G4922" i="8"/>
  <c r="H4922" i="8" s="1"/>
  <c r="G4918" i="8"/>
  <c r="H4918" i="8" s="1"/>
  <c r="G4914" i="8"/>
  <c r="H4914" i="8" s="1"/>
  <c r="G4910" i="8"/>
  <c r="H4910" i="8" s="1"/>
  <c r="G4906" i="8"/>
  <c r="H4906" i="8" s="1"/>
  <c r="G4902" i="8"/>
  <c r="H4902" i="8" s="1"/>
  <c r="G4898" i="8"/>
  <c r="H4898" i="8" s="1"/>
  <c r="G4894" i="8"/>
  <c r="H4894" i="8" s="1"/>
  <c r="G4890" i="8"/>
  <c r="H4890" i="8" s="1"/>
  <c r="G4886" i="8"/>
  <c r="H4886" i="8" s="1"/>
  <c r="G4882" i="8"/>
  <c r="H4882" i="8" s="1"/>
  <c r="G4878" i="8"/>
  <c r="H4878" i="8" s="1"/>
  <c r="G4874" i="8"/>
  <c r="H4874" i="8" s="1"/>
  <c r="G4870" i="8"/>
  <c r="H4870" i="8" s="1"/>
  <c r="G4866" i="8"/>
  <c r="H4866" i="8" s="1"/>
  <c r="G4862" i="8"/>
  <c r="H4862" i="8" s="1"/>
  <c r="G4858" i="8"/>
  <c r="H4858" i="8" s="1"/>
  <c r="G4854" i="8"/>
  <c r="H4854" i="8" s="1"/>
  <c r="G4850" i="8"/>
  <c r="H4850" i="8" s="1"/>
  <c r="G4846" i="8"/>
  <c r="H4846" i="8" s="1"/>
  <c r="G4842" i="8"/>
  <c r="H4842" i="8" s="1"/>
  <c r="G4838" i="8"/>
  <c r="H4838" i="8" s="1"/>
  <c r="G4834" i="8"/>
  <c r="H4834" i="8" s="1"/>
  <c r="G4830" i="8"/>
  <c r="H4830" i="8" s="1"/>
  <c r="G4826" i="8"/>
  <c r="H4826" i="8" s="1"/>
  <c r="G4822" i="8"/>
  <c r="H4822" i="8" s="1"/>
  <c r="G4818" i="8"/>
  <c r="H4818" i="8" s="1"/>
  <c r="G4814" i="8"/>
  <c r="H4814" i="8" s="1"/>
  <c r="G4810" i="8"/>
  <c r="H4810" i="8" s="1"/>
  <c r="G4806" i="8"/>
  <c r="H4806" i="8" s="1"/>
  <c r="G4802" i="8"/>
  <c r="H4802" i="8" s="1"/>
  <c r="G4798" i="8"/>
  <c r="H4798" i="8" s="1"/>
  <c r="G4794" i="8"/>
  <c r="H4794" i="8" s="1"/>
  <c r="G4790" i="8"/>
  <c r="H4790" i="8" s="1"/>
  <c r="G4786" i="8"/>
  <c r="H4786" i="8" s="1"/>
  <c r="G4782" i="8"/>
  <c r="H4782" i="8" s="1"/>
  <c r="G4778" i="8"/>
  <c r="H4778" i="8" s="1"/>
  <c r="G4774" i="8"/>
  <c r="H4774" i="8" s="1"/>
  <c r="G4770" i="8"/>
  <c r="H4770" i="8" s="1"/>
  <c r="G4766" i="8"/>
  <c r="H4766" i="8" s="1"/>
  <c r="G4762" i="8"/>
  <c r="H4762" i="8" s="1"/>
  <c r="G4758" i="8"/>
  <c r="H4758" i="8" s="1"/>
  <c r="G4754" i="8"/>
  <c r="H4754" i="8" s="1"/>
  <c r="G4750" i="8"/>
  <c r="H4750" i="8" s="1"/>
  <c r="G4746" i="8"/>
  <c r="H4746" i="8" s="1"/>
  <c r="G4742" i="8"/>
  <c r="H4742" i="8" s="1"/>
  <c r="G4738" i="8"/>
  <c r="H4738" i="8" s="1"/>
  <c r="G4734" i="8"/>
  <c r="H4734" i="8" s="1"/>
  <c r="G4730" i="8"/>
  <c r="H4730" i="8" s="1"/>
  <c r="G4726" i="8"/>
  <c r="H4726" i="8" s="1"/>
  <c r="G4722" i="8"/>
  <c r="H4722" i="8" s="1"/>
  <c r="G4718" i="8"/>
  <c r="H4718" i="8" s="1"/>
  <c r="G4714" i="8"/>
  <c r="H4714" i="8" s="1"/>
  <c r="G4710" i="8"/>
  <c r="H4710" i="8" s="1"/>
  <c r="G4706" i="8"/>
  <c r="H4706" i="8" s="1"/>
  <c r="G4702" i="8"/>
  <c r="H4702" i="8" s="1"/>
  <c r="G4698" i="8"/>
  <c r="H4698" i="8" s="1"/>
  <c r="G4694" i="8"/>
  <c r="H4694" i="8" s="1"/>
  <c r="G4690" i="8"/>
  <c r="H4690" i="8" s="1"/>
  <c r="G4686" i="8"/>
  <c r="H4686" i="8" s="1"/>
  <c r="G4682" i="8"/>
  <c r="H4682" i="8" s="1"/>
  <c r="G4678" i="8"/>
  <c r="H4678" i="8" s="1"/>
  <c r="G4674" i="8"/>
  <c r="H4674" i="8" s="1"/>
  <c r="G4670" i="8"/>
  <c r="H4670" i="8" s="1"/>
  <c r="G4666" i="8"/>
  <c r="H4666" i="8" s="1"/>
  <c r="G4662" i="8"/>
  <c r="H4662" i="8" s="1"/>
  <c r="G4658" i="8"/>
  <c r="H4658" i="8" s="1"/>
  <c r="G4654" i="8"/>
  <c r="H4654" i="8" s="1"/>
  <c r="G4650" i="8"/>
  <c r="H4650" i="8" s="1"/>
  <c r="G4646" i="8"/>
  <c r="H4646" i="8" s="1"/>
  <c r="G4642" i="8"/>
  <c r="H4642" i="8" s="1"/>
  <c r="G4638" i="8"/>
  <c r="H4638" i="8" s="1"/>
  <c r="G4634" i="8"/>
  <c r="H4634" i="8" s="1"/>
  <c r="G4630" i="8"/>
  <c r="H4630" i="8" s="1"/>
  <c r="G4626" i="8"/>
  <c r="H4626" i="8" s="1"/>
  <c r="G4622" i="8"/>
  <c r="H4622" i="8" s="1"/>
  <c r="G4618" i="8"/>
  <c r="H4618" i="8" s="1"/>
  <c r="G4614" i="8"/>
  <c r="H4614" i="8" s="1"/>
  <c r="G4610" i="8"/>
  <c r="H4610" i="8" s="1"/>
  <c r="G4606" i="8"/>
  <c r="H4606" i="8" s="1"/>
  <c r="G4602" i="8"/>
  <c r="H4602" i="8" s="1"/>
  <c r="G4598" i="8"/>
  <c r="H4598" i="8" s="1"/>
  <c r="G4594" i="8"/>
  <c r="H4594" i="8" s="1"/>
  <c r="G4590" i="8"/>
  <c r="H4590" i="8" s="1"/>
  <c r="G4586" i="8"/>
  <c r="H4586" i="8" s="1"/>
  <c r="G4582" i="8"/>
  <c r="H4582" i="8" s="1"/>
  <c r="G4578" i="8"/>
  <c r="H4578" i="8" s="1"/>
  <c r="G4574" i="8"/>
  <c r="H4574" i="8" s="1"/>
  <c r="G4570" i="8"/>
  <c r="H4570" i="8" s="1"/>
  <c r="G4566" i="8"/>
  <c r="H4566" i="8" s="1"/>
  <c r="G4562" i="8"/>
  <c r="H4562" i="8" s="1"/>
  <c r="G4558" i="8"/>
  <c r="H4558" i="8" s="1"/>
  <c r="G4554" i="8"/>
  <c r="H4554" i="8" s="1"/>
  <c r="G4550" i="8"/>
  <c r="H4550" i="8" s="1"/>
  <c r="G4546" i="8"/>
  <c r="H4546" i="8" s="1"/>
  <c r="G4542" i="8"/>
  <c r="H4542" i="8" s="1"/>
  <c r="G4538" i="8"/>
  <c r="H4538" i="8" s="1"/>
  <c r="G4534" i="8"/>
  <c r="H4534" i="8" s="1"/>
  <c r="G4530" i="8"/>
  <c r="H4530" i="8" s="1"/>
  <c r="G4526" i="8"/>
  <c r="H4526" i="8" s="1"/>
  <c r="G4522" i="8"/>
  <c r="H4522" i="8" s="1"/>
  <c r="G4518" i="8"/>
  <c r="H4518" i="8" s="1"/>
  <c r="G4514" i="8"/>
  <c r="H4514" i="8" s="1"/>
  <c r="G4510" i="8"/>
  <c r="H4510" i="8" s="1"/>
  <c r="G4506" i="8"/>
  <c r="H4506" i="8" s="1"/>
  <c r="G4502" i="8"/>
  <c r="H4502" i="8" s="1"/>
  <c r="G4498" i="8"/>
  <c r="H4498" i="8" s="1"/>
  <c r="G4494" i="8"/>
  <c r="H4494" i="8" s="1"/>
  <c r="G4490" i="8"/>
  <c r="H4490" i="8" s="1"/>
  <c r="G4486" i="8"/>
  <c r="H4486" i="8" s="1"/>
  <c r="G4482" i="8"/>
  <c r="H4482" i="8" s="1"/>
  <c r="G4478" i="8"/>
  <c r="H4478" i="8" s="1"/>
  <c r="G4474" i="8"/>
  <c r="H4474" i="8" s="1"/>
  <c r="G4470" i="8"/>
  <c r="H4470" i="8" s="1"/>
  <c r="G4466" i="8"/>
  <c r="H4466" i="8" s="1"/>
  <c r="G4462" i="8"/>
  <c r="H4462" i="8" s="1"/>
  <c r="G4458" i="8"/>
  <c r="H4458" i="8" s="1"/>
  <c r="G4454" i="8"/>
  <c r="H4454" i="8" s="1"/>
  <c r="G4450" i="8"/>
  <c r="H4450" i="8" s="1"/>
  <c r="G4446" i="8"/>
  <c r="H4446" i="8" s="1"/>
  <c r="G4442" i="8"/>
  <c r="H4442" i="8" s="1"/>
  <c r="G4438" i="8"/>
  <c r="H4438" i="8" s="1"/>
  <c r="G4434" i="8"/>
  <c r="H4434" i="8" s="1"/>
  <c r="G4430" i="8"/>
  <c r="H4430" i="8" s="1"/>
  <c r="G4426" i="8"/>
  <c r="H4426" i="8" s="1"/>
  <c r="G4422" i="8"/>
  <c r="H4422" i="8" s="1"/>
  <c r="G4418" i="8"/>
  <c r="H4418" i="8" s="1"/>
  <c r="G4414" i="8"/>
  <c r="H4414" i="8" s="1"/>
  <c r="G4410" i="8"/>
  <c r="H4410" i="8" s="1"/>
  <c r="G4406" i="8"/>
  <c r="H4406" i="8" s="1"/>
  <c r="G4402" i="8"/>
  <c r="H4402" i="8" s="1"/>
  <c r="G4398" i="8"/>
  <c r="H4398" i="8" s="1"/>
  <c r="G4394" i="8"/>
  <c r="H4394" i="8" s="1"/>
  <c r="G4390" i="8"/>
  <c r="H4390" i="8" s="1"/>
  <c r="G4386" i="8"/>
  <c r="H4386" i="8" s="1"/>
  <c r="G4382" i="8"/>
  <c r="H4382" i="8" s="1"/>
  <c r="G4378" i="8"/>
  <c r="H4378" i="8" s="1"/>
  <c r="G4374" i="8"/>
  <c r="H4374" i="8" s="1"/>
  <c r="G4370" i="8"/>
  <c r="H4370" i="8" s="1"/>
  <c r="G4366" i="8"/>
  <c r="H4366" i="8" s="1"/>
  <c r="G4362" i="8"/>
  <c r="H4362" i="8" s="1"/>
  <c r="G4358" i="8"/>
  <c r="H4358" i="8" s="1"/>
  <c r="G4354" i="8"/>
  <c r="H4354" i="8" s="1"/>
  <c r="G4350" i="8"/>
  <c r="H4350" i="8" s="1"/>
  <c r="G4346" i="8"/>
  <c r="H4346" i="8" s="1"/>
  <c r="G4342" i="8"/>
  <c r="H4342" i="8" s="1"/>
  <c r="G4338" i="8"/>
  <c r="H4338" i="8" s="1"/>
  <c r="G4334" i="8"/>
  <c r="H4334" i="8" s="1"/>
  <c r="G4330" i="8"/>
  <c r="H4330" i="8" s="1"/>
  <c r="G4326" i="8"/>
  <c r="H4326" i="8" s="1"/>
  <c r="G4322" i="8"/>
  <c r="H4322" i="8" s="1"/>
  <c r="G4318" i="8"/>
  <c r="H4318" i="8" s="1"/>
  <c r="G4314" i="8"/>
  <c r="H4314" i="8" s="1"/>
  <c r="G4310" i="8"/>
  <c r="H4310" i="8" s="1"/>
  <c r="G4306" i="8"/>
  <c r="H4306" i="8" s="1"/>
  <c r="G4302" i="8"/>
  <c r="H4302" i="8" s="1"/>
  <c r="G4298" i="8"/>
  <c r="H4298" i="8" s="1"/>
  <c r="G4294" i="8"/>
  <c r="H4294" i="8" s="1"/>
  <c r="G4290" i="8"/>
  <c r="H4290" i="8" s="1"/>
  <c r="G4286" i="8"/>
  <c r="H4286" i="8" s="1"/>
  <c r="G4282" i="8"/>
  <c r="H4282" i="8" s="1"/>
  <c r="G4278" i="8"/>
  <c r="H4278" i="8" s="1"/>
  <c r="G4274" i="8"/>
  <c r="H4274" i="8" s="1"/>
  <c r="G4270" i="8"/>
  <c r="H4270" i="8" s="1"/>
  <c r="G4266" i="8"/>
  <c r="H4266" i="8" s="1"/>
  <c r="G4262" i="8"/>
  <c r="H4262" i="8" s="1"/>
  <c r="G4258" i="8"/>
  <c r="H4258" i="8" s="1"/>
  <c r="G4254" i="8"/>
  <c r="H4254" i="8" s="1"/>
  <c r="G4250" i="8"/>
  <c r="H4250" i="8" s="1"/>
  <c r="G4246" i="8"/>
  <c r="H4246" i="8" s="1"/>
  <c r="G4242" i="8"/>
  <c r="H4242" i="8" s="1"/>
  <c r="G4238" i="8"/>
  <c r="H4238" i="8" s="1"/>
  <c r="G4234" i="8"/>
  <c r="H4234" i="8" s="1"/>
  <c r="G4230" i="8"/>
  <c r="H4230" i="8" s="1"/>
  <c r="G4226" i="8"/>
  <c r="H4226" i="8" s="1"/>
  <c r="G4222" i="8"/>
  <c r="H4222" i="8" s="1"/>
  <c r="G4221" i="8"/>
  <c r="H4221" i="8" s="1"/>
  <c r="G4209" i="8"/>
  <c r="H4209" i="8" s="1"/>
  <c r="G4205" i="8"/>
  <c r="H4205" i="8" s="1"/>
  <c r="G4201" i="8"/>
  <c r="H4201" i="8" s="1"/>
  <c r="G4197" i="8"/>
  <c r="H4197" i="8" s="1"/>
  <c r="G4193" i="8"/>
  <c r="H4193" i="8" s="1"/>
  <c r="G4189" i="8"/>
  <c r="H4189" i="8" s="1"/>
  <c r="G4185" i="8"/>
  <c r="H4185" i="8" s="1"/>
  <c r="G4181" i="8"/>
  <c r="H4181" i="8" s="1"/>
  <c r="G4177" i="8"/>
  <c r="H4177" i="8" s="1"/>
  <c r="G4173" i="8"/>
  <c r="H4173" i="8" s="1"/>
  <c r="G4169" i="8"/>
  <c r="H4169" i="8" s="1"/>
  <c r="G4165" i="8"/>
  <c r="H4165" i="8" s="1"/>
  <c r="G4161" i="8"/>
  <c r="H4161" i="8" s="1"/>
  <c r="G4157" i="8"/>
  <c r="H4157" i="8" s="1"/>
  <c r="G4153" i="8"/>
  <c r="H4153" i="8" s="1"/>
  <c r="G4149" i="8"/>
  <c r="H4149" i="8" s="1"/>
  <c r="G4145" i="8"/>
  <c r="H4145" i="8" s="1"/>
  <c r="G4141" i="8"/>
  <c r="H4141" i="8" s="1"/>
  <c r="G4137" i="8"/>
  <c r="H4137" i="8" s="1"/>
  <c r="G4133" i="8"/>
  <c r="H4133" i="8" s="1"/>
  <c r="G4129" i="8"/>
  <c r="H4129" i="8" s="1"/>
  <c r="G4125" i="8"/>
  <c r="H4125" i="8" s="1"/>
  <c r="G4121" i="8"/>
  <c r="H4121" i="8" s="1"/>
  <c r="G4117" i="8"/>
  <c r="H4117" i="8" s="1"/>
  <c r="G4113" i="8"/>
  <c r="H4113" i="8" s="1"/>
  <c r="G4109" i="8"/>
  <c r="H4109" i="8" s="1"/>
  <c r="G4105" i="8"/>
  <c r="H4105" i="8" s="1"/>
  <c r="G4101" i="8"/>
  <c r="H4101" i="8" s="1"/>
  <c r="G4097" i="8"/>
  <c r="H4097" i="8" s="1"/>
  <c r="G4093" i="8"/>
  <c r="H4093" i="8" s="1"/>
  <c r="G4089" i="8"/>
  <c r="H4089" i="8" s="1"/>
  <c r="G4085" i="8"/>
  <c r="H4085" i="8" s="1"/>
  <c r="G4081" i="8"/>
  <c r="H4081" i="8" s="1"/>
  <c r="G4077" i="8"/>
  <c r="H4077" i="8" s="1"/>
  <c r="G4073" i="8"/>
  <c r="H4073" i="8" s="1"/>
  <c r="G4069" i="8"/>
  <c r="H4069" i="8" s="1"/>
  <c r="G4065" i="8"/>
  <c r="H4065" i="8" s="1"/>
  <c r="G4061" i="8"/>
  <c r="H4061" i="8" s="1"/>
  <c r="G4057" i="8"/>
  <c r="H4057" i="8" s="1"/>
  <c r="G4053" i="8"/>
  <c r="H4053" i="8" s="1"/>
  <c r="G4049" i="8"/>
  <c r="H4049" i="8" s="1"/>
  <c r="G4045" i="8"/>
  <c r="H4045" i="8" s="1"/>
  <c r="G4041" i="8"/>
  <c r="H4041" i="8" s="1"/>
  <c r="G4037" i="8"/>
  <c r="H4037" i="8" s="1"/>
  <c r="G4033" i="8"/>
  <c r="H4033" i="8" s="1"/>
  <c r="G4029" i="8"/>
  <c r="H4029" i="8" s="1"/>
  <c r="G4025" i="8"/>
  <c r="H4025" i="8" s="1"/>
  <c r="G4021" i="8"/>
  <c r="H4021" i="8" s="1"/>
  <c r="G4017" i="8"/>
  <c r="H4017" i="8" s="1"/>
  <c r="G4013" i="8"/>
  <c r="H4013" i="8" s="1"/>
  <c r="G4009" i="8"/>
  <c r="H4009" i="8" s="1"/>
  <c r="G4005" i="8"/>
  <c r="H4005" i="8" s="1"/>
  <c r="G4001" i="8"/>
  <c r="H4001" i="8" s="1"/>
  <c r="G3997" i="8"/>
  <c r="H3997" i="8" s="1"/>
  <c r="G3993" i="8"/>
  <c r="H3993" i="8" s="1"/>
  <c r="G3989" i="8"/>
  <c r="H3989" i="8" s="1"/>
  <c r="G3985" i="8"/>
  <c r="H3985" i="8" s="1"/>
  <c r="G3981" i="8"/>
  <c r="H3981" i="8" s="1"/>
  <c r="G3977" i="8"/>
  <c r="H3977" i="8" s="1"/>
  <c r="G3973" i="8"/>
  <c r="H3973" i="8" s="1"/>
  <c r="G3969" i="8"/>
  <c r="H3969" i="8" s="1"/>
  <c r="G3965" i="8"/>
  <c r="H3965" i="8" s="1"/>
  <c r="G3961" i="8"/>
  <c r="H3961" i="8" s="1"/>
  <c r="G3957" i="8"/>
  <c r="H3957" i="8" s="1"/>
  <c r="G3953" i="8"/>
  <c r="H3953" i="8" s="1"/>
  <c r="G3949" i="8"/>
  <c r="H3949" i="8" s="1"/>
  <c r="G3945" i="8"/>
  <c r="H3945" i="8" s="1"/>
  <c r="G3941" i="8"/>
  <c r="H3941" i="8" s="1"/>
  <c r="G3937" i="8"/>
  <c r="H3937" i="8" s="1"/>
  <c r="G3933" i="8"/>
  <c r="H3933" i="8" s="1"/>
  <c r="G3929" i="8"/>
  <c r="H3929" i="8" s="1"/>
  <c r="G3925" i="8"/>
  <c r="H3925" i="8" s="1"/>
  <c r="G3921" i="8"/>
  <c r="H3921" i="8" s="1"/>
  <c r="G3917" i="8"/>
  <c r="H3917" i="8" s="1"/>
  <c r="G3913" i="8"/>
  <c r="H3913" i="8" s="1"/>
  <c r="G3909" i="8"/>
  <c r="H3909" i="8" s="1"/>
  <c r="G3905" i="8"/>
  <c r="H3905" i="8" s="1"/>
  <c r="G3901" i="8"/>
  <c r="H3901" i="8" s="1"/>
  <c r="G3897" i="8"/>
  <c r="H3897" i="8" s="1"/>
  <c r="G3893" i="8"/>
  <c r="H3893" i="8" s="1"/>
  <c r="G3889" i="8"/>
  <c r="H3889" i="8" s="1"/>
  <c r="G3885" i="8"/>
  <c r="H3885" i="8" s="1"/>
  <c r="G3881" i="8"/>
  <c r="H3881" i="8" s="1"/>
  <c r="G3877" i="8"/>
  <c r="H3877" i="8" s="1"/>
  <c r="G3873" i="8"/>
  <c r="H3873" i="8" s="1"/>
  <c r="G3869" i="8"/>
  <c r="H3869" i="8" s="1"/>
  <c r="G3865" i="8"/>
  <c r="H3865" i="8" s="1"/>
  <c r="G3861" i="8"/>
  <c r="H3861" i="8" s="1"/>
  <c r="G3857" i="8"/>
  <c r="H3857" i="8" s="1"/>
  <c r="G3853" i="8"/>
  <c r="H3853" i="8" s="1"/>
  <c r="G3849" i="8"/>
  <c r="H3849" i="8" s="1"/>
  <c r="G3845" i="8"/>
  <c r="H3845" i="8" s="1"/>
  <c r="G3841" i="8"/>
  <c r="H3841" i="8" s="1"/>
  <c r="G3837" i="8"/>
  <c r="H3837" i="8" s="1"/>
  <c r="G3833" i="8"/>
  <c r="H3833" i="8" s="1"/>
  <c r="G3829" i="8"/>
  <c r="H3829" i="8" s="1"/>
  <c r="G3825" i="8"/>
  <c r="H3825" i="8" s="1"/>
  <c r="G3821" i="8"/>
  <c r="H3821" i="8" s="1"/>
  <c r="G3817" i="8"/>
  <c r="H3817" i="8" s="1"/>
  <c r="G3813" i="8"/>
  <c r="H3813" i="8" s="1"/>
  <c r="G3809" i="8"/>
  <c r="H3809" i="8" s="1"/>
  <c r="G3805" i="8"/>
  <c r="H3805" i="8" s="1"/>
  <c r="G3801" i="8"/>
  <c r="H3801" i="8" s="1"/>
  <c r="G3797" i="8"/>
  <c r="H3797" i="8" s="1"/>
  <c r="G3793" i="8"/>
  <c r="H3793" i="8" s="1"/>
  <c r="G3789" i="8"/>
  <c r="H3789" i="8" s="1"/>
  <c r="G3785" i="8"/>
  <c r="H3785" i="8" s="1"/>
  <c r="G3781" i="8"/>
  <c r="H3781" i="8" s="1"/>
  <c r="G3777" i="8"/>
  <c r="H3777" i="8" s="1"/>
  <c r="G3773" i="8"/>
  <c r="H3773" i="8" s="1"/>
  <c r="G3769" i="8"/>
  <c r="H3769" i="8" s="1"/>
  <c r="G3765" i="8"/>
  <c r="H3765" i="8" s="1"/>
  <c r="G3761" i="8"/>
  <c r="H3761" i="8" s="1"/>
  <c r="G3757" i="8"/>
  <c r="H3757" i="8" s="1"/>
  <c r="G3753" i="8"/>
  <c r="H3753" i="8" s="1"/>
  <c r="G3749" i="8"/>
  <c r="H3749" i="8" s="1"/>
  <c r="G3745" i="8"/>
  <c r="H3745" i="8" s="1"/>
  <c r="G3741" i="8"/>
  <c r="H3741" i="8" s="1"/>
  <c r="G3737" i="8"/>
  <c r="H3737" i="8" s="1"/>
  <c r="G3733" i="8"/>
  <c r="H3733" i="8" s="1"/>
  <c r="G3729" i="8"/>
  <c r="H3729" i="8" s="1"/>
  <c r="G3725" i="8"/>
  <c r="H3725" i="8" s="1"/>
  <c r="G3721" i="8"/>
  <c r="H3721" i="8" s="1"/>
  <c r="G3717" i="8"/>
  <c r="H3717" i="8" s="1"/>
  <c r="G3713" i="8"/>
  <c r="H3713" i="8" s="1"/>
  <c r="G3709" i="8"/>
  <c r="H3709" i="8" s="1"/>
  <c r="G3705" i="8"/>
  <c r="H3705" i="8" s="1"/>
  <c r="G3701" i="8"/>
  <c r="H3701" i="8" s="1"/>
  <c r="G3697" i="8"/>
  <c r="H3697" i="8" s="1"/>
  <c r="G3693" i="8"/>
  <c r="H3693" i="8" s="1"/>
  <c r="G3689" i="8"/>
  <c r="H3689" i="8" s="1"/>
  <c r="G3685" i="8"/>
  <c r="H3685" i="8" s="1"/>
  <c r="G3681" i="8"/>
  <c r="H3681" i="8" s="1"/>
  <c r="G3677" i="8"/>
  <c r="H3677" i="8" s="1"/>
  <c r="G3673" i="8"/>
  <c r="H3673" i="8" s="1"/>
  <c r="G3669" i="8"/>
  <c r="H3669" i="8" s="1"/>
  <c r="G3665" i="8"/>
  <c r="H3665" i="8" s="1"/>
  <c r="G3661" i="8"/>
  <c r="H3661" i="8" s="1"/>
  <c r="G3657" i="8"/>
  <c r="H3657" i="8" s="1"/>
  <c r="G3653" i="8"/>
  <c r="H3653" i="8" s="1"/>
  <c r="G3649" i="8"/>
  <c r="H3649" i="8" s="1"/>
  <c r="G3645" i="8"/>
  <c r="H3645" i="8" s="1"/>
  <c r="G3641" i="8"/>
  <c r="H3641" i="8" s="1"/>
  <c r="G3637" i="8"/>
  <c r="H3637" i="8" s="1"/>
  <c r="G3633" i="8"/>
  <c r="H3633" i="8" s="1"/>
  <c r="G3629" i="8"/>
  <c r="H3629" i="8" s="1"/>
  <c r="G3625" i="8"/>
  <c r="H3625" i="8" s="1"/>
  <c r="G3621" i="8"/>
  <c r="H3621" i="8" s="1"/>
  <c r="G3617" i="8"/>
  <c r="H3617" i="8" s="1"/>
  <c r="G3613" i="8"/>
  <c r="H3613" i="8" s="1"/>
  <c r="G3609" i="8"/>
  <c r="H3609" i="8" s="1"/>
  <c r="G3605" i="8"/>
  <c r="H3605" i="8" s="1"/>
  <c r="G3601" i="8"/>
  <c r="H3601" i="8" s="1"/>
  <c r="G3597" i="8"/>
  <c r="H3597" i="8" s="1"/>
  <c r="G3593" i="8"/>
  <c r="H3593" i="8" s="1"/>
  <c r="G3589" i="8"/>
  <c r="H3589" i="8" s="1"/>
  <c r="G3585" i="8"/>
  <c r="H3585" i="8" s="1"/>
  <c r="G3581" i="8"/>
  <c r="H3581" i="8" s="1"/>
  <c r="G3577" i="8"/>
  <c r="H3577" i="8" s="1"/>
  <c r="G3573" i="8"/>
  <c r="H3573" i="8" s="1"/>
  <c r="G3569" i="8"/>
  <c r="H3569" i="8" s="1"/>
  <c r="G3565" i="8"/>
  <c r="H3565" i="8" s="1"/>
  <c r="G3561" i="8"/>
  <c r="H3561" i="8" s="1"/>
  <c r="G3557" i="8"/>
  <c r="H3557" i="8" s="1"/>
  <c r="G3553" i="8"/>
  <c r="H3553" i="8" s="1"/>
  <c r="G3549" i="8"/>
  <c r="H3549" i="8" s="1"/>
  <c r="G3545" i="8"/>
  <c r="H3545" i="8" s="1"/>
  <c r="G3541" i="8"/>
  <c r="H3541" i="8" s="1"/>
  <c r="G3537" i="8"/>
  <c r="H3537" i="8" s="1"/>
  <c r="G3533" i="8"/>
  <c r="H3533" i="8" s="1"/>
  <c r="G3529" i="8"/>
  <c r="H3529" i="8" s="1"/>
  <c r="G3525" i="8"/>
  <c r="H3525" i="8" s="1"/>
  <c r="G3521" i="8"/>
  <c r="H3521" i="8" s="1"/>
  <c r="G3517" i="8"/>
  <c r="H3517" i="8" s="1"/>
  <c r="G3513" i="8"/>
  <c r="H3513" i="8" s="1"/>
  <c r="G3509" i="8"/>
  <c r="H3509" i="8" s="1"/>
  <c r="G3505" i="8"/>
  <c r="H3505" i="8" s="1"/>
  <c r="G3501" i="8"/>
  <c r="H3501" i="8" s="1"/>
  <c r="G3497" i="8"/>
  <c r="H3497" i="8" s="1"/>
  <c r="G3493" i="8"/>
  <c r="H3493" i="8" s="1"/>
  <c r="G3489" i="8"/>
  <c r="H3489" i="8" s="1"/>
  <c r="G3485" i="8"/>
  <c r="H3485" i="8" s="1"/>
  <c r="G3481" i="8"/>
  <c r="H3481" i="8" s="1"/>
  <c r="G3477" i="8"/>
  <c r="H3477" i="8" s="1"/>
  <c r="G3473" i="8"/>
  <c r="H3473" i="8" s="1"/>
  <c r="G3469" i="8"/>
  <c r="H3469" i="8" s="1"/>
  <c r="G3465" i="8"/>
  <c r="H3465" i="8" s="1"/>
  <c r="G3461" i="8"/>
  <c r="H3461" i="8" s="1"/>
  <c r="G3457" i="8"/>
  <c r="H3457" i="8" s="1"/>
  <c r="G3453" i="8"/>
  <c r="H3453" i="8" s="1"/>
  <c r="G3449" i="8"/>
  <c r="H3449" i="8" s="1"/>
  <c r="G3445" i="8"/>
  <c r="H3445" i="8" s="1"/>
  <c r="G3441" i="8"/>
  <c r="H3441" i="8" s="1"/>
  <c r="G3437" i="8"/>
  <c r="H3437" i="8" s="1"/>
  <c r="G3433" i="8"/>
  <c r="H3433" i="8" s="1"/>
  <c r="G3429" i="8"/>
  <c r="H3429" i="8" s="1"/>
  <c r="G3425" i="8"/>
  <c r="H3425" i="8" s="1"/>
  <c r="G3421" i="8"/>
  <c r="H3421" i="8" s="1"/>
  <c r="G3417" i="8"/>
  <c r="H3417" i="8" s="1"/>
  <c r="G3413" i="8"/>
  <c r="H3413" i="8" s="1"/>
  <c r="G3409" i="8"/>
  <c r="H3409" i="8" s="1"/>
  <c r="G3405" i="8"/>
  <c r="H3405" i="8" s="1"/>
  <c r="G3401" i="8"/>
  <c r="H3401" i="8" s="1"/>
  <c r="G3397" i="8"/>
  <c r="H3397" i="8" s="1"/>
  <c r="G3393" i="8"/>
  <c r="H3393" i="8" s="1"/>
  <c r="G3389" i="8"/>
  <c r="H3389" i="8" s="1"/>
  <c r="G3385" i="8"/>
  <c r="H3385" i="8" s="1"/>
  <c r="G3381" i="8"/>
  <c r="H3381" i="8" s="1"/>
  <c r="G3377" i="8"/>
  <c r="H3377" i="8" s="1"/>
  <c r="G3373" i="8"/>
  <c r="H3373" i="8" s="1"/>
  <c r="G3369" i="8"/>
  <c r="H3369" i="8" s="1"/>
  <c r="G3365" i="8"/>
  <c r="H3365" i="8" s="1"/>
  <c r="G3361" i="8"/>
  <c r="H3361" i="8" s="1"/>
  <c r="G3357" i="8"/>
  <c r="H3357" i="8" s="1"/>
  <c r="G3353" i="8"/>
  <c r="H3353" i="8" s="1"/>
  <c r="G3349" i="8"/>
  <c r="H3349" i="8" s="1"/>
  <c r="G3345" i="8"/>
  <c r="H3345" i="8" s="1"/>
  <c r="G3341" i="8"/>
  <c r="H3341" i="8" s="1"/>
  <c r="G3337" i="8"/>
  <c r="H3337" i="8" s="1"/>
  <c r="G3333" i="8"/>
  <c r="H3333" i="8" s="1"/>
  <c r="G3329" i="8"/>
  <c r="H3329" i="8" s="1"/>
  <c r="G3325" i="8"/>
  <c r="H3325" i="8" s="1"/>
  <c r="G3321" i="8"/>
  <c r="H3321" i="8" s="1"/>
  <c r="G3317" i="8"/>
  <c r="H3317" i="8" s="1"/>
  <c r="G3313" i="8"/>
  <c r="H3313" i="8" s="1"/>
  <c r="G3309" i="8"/>
  <c r="H3309" i="8" s="1"/>
  <c r="G3305" i="8"/>
  <c r="H3305" i="8" s="1"/>
  <c r="G3301" i="8"/>
  <c r="H3301" i="8" s="1"/>
  <c r="G3297" i="8"/>
  <c r="H3297" i="8" s="1"/>
  <c r="G3293" i="8"/>
  <c r="H3293" i="8" s="1"/>
  <c r="G3289" i="8"/>
  <c r="H3289" i="8" s="1"/>
  <c r="G3285" i="8"/>
  <c r="H3285" i="8" s="1"/>
  <c r="G3281" i="8"/>
  <c r="H3281" i="8" s="1"/>
  <c r="G3277" i="8"/>
  <c r="H3277" i="8" s="1"/>
  <c r="G3273" i="8"/>
  <c r="H3273" i="8" s="1"/>
  <c r="G3269" i="8"/>
  <c r="H3269" i="8" s="1"/>
  <c r="G3265" i="8"/>
  <c r="H3265" i="8" s="1"/>
  <c r="G3261" i="8"/>
  <c r="H3261" i="8" s="1"/>
  <c r="G3257" i="8"/>
  <c r="H3257" i="8" s="1"/>
  <c r="G3253" i="8"/>
  <c r="H3253" i="8" s="1"/>
  <c r="G3249" i="8"/>
  <c r="H3249" i="8" s="1"/>
  <c r="G3245" i="8"/>
  <c r="H3245" i="8" s="1"/>
  <c r="G3241" i="8"/>
  <c r="H3241" i="8" s="1"/>
  <c r="G3237" i="8"/>
  <c r="H3237" i="8" s="1"/>
  <c r="G3233" i="8"/>
  <c r="H3233" i="8" s="1"/>
  <c r="G3229" i="8"/>
  <c r="H3229" i="8" s="1"/>
  <c r="G3225" i="8"/>
  <c r="H3225" i="8" s="1"/>
  <c r="G3221" i="8"/>
  <c r="H3221" i="8" s="1"/>
  <c r="G3217" i="8"/>
  <c r="H3217" i="8" s="1"/>
  <c r="G3213" i="8"/>
  <c r="H3213" i="8" s="1"/>
  <c r="G3209" i="8"/>
  <c r="H3209" i="8" s="1"/>
  <c r="G3205" i="8"/>
  <c r="H3205" i="8" s="1"/>
  <c r="G3201" i="8"/>
  <c r="H3201" i="8" s="1"/>
  <c r="G3197" i="8"/>
  <c r="H3197" i="8" s="1"/>
  <c r="G3193" i="8"/>
  <c r="H3193" i="8" s="1"/>
  <c r="G3189" i="8"/>
  <c r="H3189" i="8" s="1"/>
  <c r="G3185" i="8"/>
  <c r="H3185" i="8" s="1"/>
  <c r="G3181" i="8"/>
  <c r="H3181" i="8" s="1"/>
  <c r="G3177" i="8"/>
  <c r="H3177" i="8" s="1"/>
  <c r="G3173" i="8"/>
  <c r="H3173" i="8" s="1"/>
  <c r="G3169" i="8"/>
  <c r="H3169" i="8" s="1"/>
  <c r="G3165" i="8"/>
  <c r="H3165" i="8" s="1"/>
  <c r="G3161" i="8"/>
  <c r="H3161" i="8" s="1"/>
  <c r="G3157" i="8"/>
  <c r="H3157" i="8" s="1"/>
  <c r="G3153" i="8"/>
  <c r="H3153" i="8" s="1"/>
  <c r="G3149" i="8"/>
  <c r="H3149" i="8" s="1"/>
  <c r="G3145" i="8"/>
  <c r="H3145" i="8" s="1"/>
  <c r="G4259" i="8"/>
  <c r="H4259" i="8" s="1"/>
  <c r="G4251" i="8"/>
  <c r="H4251" i="8" s="1"/>
  <c r="G4243" i="8"/>
  <c r="H4243" i="8" s="1"/>
  <c r="G4235" i="8"/>
  <c r="H4235" i="8" s="1"/>
  <c r="G4227" i="8"/>
  <c r="H4227" i="8" s="1"/>
  <c r="G4218" i="8"/>
  <c r="H4218" i="8" s="1"/>
  <c r="G4215" i="8"/>
  <c r="H4215" i="8" s="1"/>
  <c r="G4213" i="8"/>
  <c r="H4213" i="8" s="1"/>
  <c r="G4210" i="8"/>
  <c r="H4210" i="8" s="1"/>
  <c r="G4208" i="8"/>
  <c r="H4208" i="8" s="1"/>
  <c r="G4204" i="8"/>
  <c r="H4204" i="8" s="1"/>
  <c r="G4200" i="8"/>
  <c r="H4200" i="8" s="1"/>
  <c r="G4196" i="8"/>
  <c r="H4196" i="8" s="1"/>
  <c r="G4192" i="8"/>
  <c r="H4192" i="8" s="1"/>
  <c r="G4188" i="8"/>
  <c r="H4188" i="8" s="1"/>
  <c r="G4184" i="8"/>
  <c r="H4184" i="8" s="1"/>
  <c r="G4180" i="8"/>
  <c r="H4180" i="8" s="1"/>
  <c r="G4176" i="8"/>
  <c r="H4176" i="8" s="1"/>
  <c r="G4172" i="8"/>
  <c r="H4172" i="8" s="1"/>
  <c r="G4168" i="8"/>
  <c r="H4168" i="8" s="1"/>
  <c r="G4164" i="8"/>
  <c r="H4164" i="8" s="1"/>
  <c r="G4160" i="8"/>
  <c r="H4160" i="8" s="1"/>
  <c r="G4156" i="8"/>
  <c r="H4156" i="8" s="1"/>
  <c r="G4152" i="8"/>
  <c r="H4152" i="8" s="1"/>
  <c r="G4148" i="8"/>
  <c r="H4148" i="8" s="1"/>
  <c r="G4144" i="8"/>
  <c r="H4144" i="8" s="1"/>
  <c r="G4140" i="8"/>
  <c r="H4140" i="8" s="1"/>
  <c r="G4136" i="8"/>
  <c r="H4136" i="8" s="1"/>
  <c r="G4132" i="8"/>
  <c r="H4132" i="8" s="1"/>
  <c r="G4128" i="8"/>
  <c r="H4128" i="8" s="1"/>
  <c r="G4124" i="8"/>
  <c r="H4124" i="8" s="1"/>
  <c r="G4120" i="8"/>
  <c r="H4120" i="8" s="1"/>
  <c r="G4116" i="8"/>
  <c r="H4116" i="8" s="1"/>
  <c r="G4112" i="8"/>
  <c r="H4112" i="8" s="1"/>
  <c r="G4108" i="8"/>
  <c r="H4108" i="8" s="1"/>
  <c r="G4104" i="8"/>
  <c r="H4104" i="8" s="1"/>
  <c r="G4100" i="8"/>
  <c r="H4100" i="8" s="1"/>
  <c r="G4096" i="8"/>
  <c r="H4096" i="8" s="1"/>
  <c r="G4092" i="8"/>
  <c r="H4092" i="8" s="1"/>
  <c r="G4088" i="8"/>
  <c r="H4088" i="8" s="1"/>
  <c r="G4084" i="8"/>
  <c r="H4084" i="8" s="1"/>
  <c r="G4080" i="8"/>
  <c r="H4080" i="8" s="1"/>
  <c r="G4076" i="8"/>
  <c r="H4076" i="8" s="1"/>
  <c r="G4072" i="8"/>
  <c r="H4072" i="8" s="1"/>
  <c r="G4068" i="8"/>
  <c r="H4068" i="8" s="1"/>
  <c r="G4064" i="8"/>
  <c r="H4064" i="8" s="1"/>
  <c r="G4060" i="8"/>
  <c r="H4060" i="8" s="1"/>
  <c r="G4056" i="8"/>
  <c r="H4056" i="8" s="1"/>
  <c r="G4052" i="8"/>
  <c r="H4052" i="8" s="1"/>
  <c r="G4048" i="8"/>
  <c r="H4048" i="8" s="1"/>
  <c r="G4044" i="8"/>
  <c r="H4044" i="8" s="1"/>
  <c r="G4040" i="8"/>
  <c r="H4040" i="8" s="1"/>
  <c r="G4036" i="8"/>
  <c r="H4036" i="8" s="1"/>
  <c r="G4032" i="8"/>
  <c r="H4032" i="8" s="1"/>
  <c r="G4028" i="8"/>
  <c r="H4028" i="8" s="1"/>
  <c r="G4024" i="8"/>
  <c r="H4024" i="8" s="1"/>
  <c r="G4020" i="8"/>
  <c r="H4020" i="8" s="1"/>
  <c r="G4016" i="8"/>
  <c r="H4016" i="8" s="1"/>
  <c r="G4012" i="8"/>
  <c r="H4012" i="8" s="1"/>
  <c r="G4008" i="8"/>
  <c r="H4008" i="8" s="1"/>
  <c r="G4004" i="8"/>
  <c r="H4004" i="8" s="1"/>
  <c r="G4000" i="8"/>
  <c r="H4000" i="8" s="1"/>
  <c r="G3996" i="8"/>
  <c r="H3996" i="8" s="1"/>
  <c r="G3992" i="8"/>
  <c r="H3992" i="8" s="1"/>
  <c r="G3988" i="8"/>
  <c r="H3988" i="8" s="1"/>
  <c r="G3984" i="8"/>
  <c r="H3984" i="8" s="1"/>
  <c r="G3980" i="8"/>
  <c r="H3980" i="8" s="1"/>
  <c r="G3976" i="8"/>
  <c r="H3976" i="8" s="1"/>
  <c r="G3972" i="8"/>
  <c r="H3972" i="8" s="1"/>
  <c r="G3968" i="8"/>
  <c r="H3968" i="8" s="1"/>
  <c r="G3964" i="8"/>
  <c r="H3964" i="8" s="1"/>
  <c r="G3960" i="8"/>
  <c r="H3960" i="8" s="1"/>
  <c r="G3956" i="8"/>
  <c r="H3956" i="8" s="1"/>
  <c r="G3952" i="8"/>
  <c r="H3952" i="8" s="1"/>
  <c r="G3948" i="8"/>
  <c r="H3948" i="8" s="1"/>
  <c r="G3944" i="8"/>
  <c r="H3944" i="8" s="1"/>
  <c r="G3940" i="8"/>
  <c r="H3940" i="8" s="1"/>
  <c r="G3936" i="8"/>
  <c r="H3936" i="8" s="1"/>
  <c r="G3932" i="8"/>
  <c r="H3932" i="8" s="1"/>
  <c r="G3928" i="8"/>
  <c r="H3928" i="8" s="1"/>
  <c r="G3924" i="8"/>
  <c r="H3924" i="8" s="1"/>
  <c r="G3920" i="8"/>
  <c r="H3920" i="8" s="1"/>
  <c r="G3916" i="8"/>
  <c r="H3916" i="8" s="1"/>
  <c r="G3912" i="8"/>
  <c r="H3912" i="8" s="1"/>
  <c r="G3908" i="8"/>
  <c r="H3908" i="8" s="1"/>
  <c r="G3904" i="8"/>
  <c r="H3904" i="8" s="1"/>
  <c r="G3900" i="8"/>
  <c r="H3900" i="8" s="1"/>
  <c r="G3896" i="8"/>
  <c r="H3896" i="8" s="1"/>
  <c r="G3892" i="8"/>
  <c r="H3892" i="8" s="1"/>
  <c r="G3888" i="8"/>
  <c r="H3888" i="8" s="1"/>
  <c r="G3884" i="8"/>
  <c r="H3884" i="8" s="1"/>
  <c r="G3880" i="8"/>
  <c r="H3880" i="8" s="1"/>
  <c r="G3876" i="8"/>
  <c r="H3876" i="8" s="1"/>
  <c r="G3872" i="8"/>
  <c r="H3872" i="8" s="1"/>
  <c r="G3868" i="8"/>
  <c r="H3868" i="8" s="1"/>
  <c r="G3864" i="8"/>
  <c r="H3864" i="8" s="1"/>
  <c r="G3860" i="8"/>
  <c r="H3860" i="8" s="1"/>
  <c r="G3856" i="8"/>
  <c r="H3856" i="8" s="1"/>
  <c r="G3852" i="8"/>
  <c r="H3852" i="8" s="1"/>
  <c r="G3848" i="8"/>
  <c r="H3848" i="8" s="1"/>
  <c r="G3844" i="8"/>
  <c r="H3844" i="8" s="1"/>
  <c r="G3840" i="8"/>
  <c r="H3840" i="8" s="1"/>
  <c r="G3836" i="8"/>
  <c r="H3836" i="8" s="1"/>
  <c r="G3832" i="8"/>
  <c r="H3832" i="8" s="1"/>
  <c r="G3828" i="8"/>
  <c r="H3828" i="8" s="1"/>
  <c r="G3824" i="8"/>
  <c r="H3824" i="8" s="1"/>
  <c r="G3820" i="8"/>
  <c r="H3820" i="8" s="1"/>
  <c r="G3816" i="8"/>
  <c r="H3816" i="8" s="1"/>
  <c r="G3812" i="8"/>
  <c r="H3812" i="8" s="1"/>
  <c r="G3808" i="8"/>
  <c r="H3808" i="8" s="1"/>
  <c r="G3804" i="8"/>
  <c r="H3804" i="8" s="1"/>
  <c r="G3800" i="8"/>
  <c r="H3800" i="8" s="1"/>
  <c r="G3796" i="8"/>
  <c r="H3796" i="8" s="1"/>
  <c r="G3792" i="8"/>
  <c r="H3792" i="8" s="1"/>
  <c r="G3788" i="8"/>
  <c r="H3788" i="8" s="1"/>
  <c r="G3784" i="8"/>
  <c r="H3784" i="8" s="1"/>
  <c r="G3780" i="8"/>
  <c r="H3780" i="8" s="1"/>
  <c r="G3776" i="8"/>
  <c r="H3776" i="8" s="1"/>
  <c r="G3772" i="8"/>
  <c r="H3772" i="8" s="1"/>
  <c r="G3768" i="8"/>
  <c r="H3768" i="8" s="1"/>
  <c r="G3764" i="8"/>
  <c r="H3764" i="8" s="1"/>
  <c r="G3760" i="8"/>
  <c r="H3760" i="8" s="1"/>
  <c r="G3756" i="8"/>
  <c r="H3756" i="8" s="1"/>
  <c r="G3752" i="8"/>
  <c r="H3752" i="8" s="1"/>
  <c r="G3748" i="8"/>
  <c r="H3748" i="8" s="1"/>
  <c r="G3744" i="8"/>
  <c r="H3744" i="8" s="1"/>
  <c r="G3740" i="8"/>
  <c r="H3740" i="8" s="1"/>
  <c r="G3736" i="8"/>
  <c r="H3736" i="8" s="1"/>
  <c r="G3732" i="8"/>
  <c r="H3732" i="8" s="1"/>
  <c r="G3728" i="8"/>
  <c r="H3728" i="8" s="1"/>
  <c r="G3724" i="8"/>
  <c r="H3724" i="8" s="1"/>
  <c r="G3720" i="8"/>
  <c r="H3720" i="8" s="1"/>
  <c r="G3716" i="8"/>
  <c r="H3716" i="8" s="1"/>
  <c r="G3712" i="8"/>
  <c r="H3712" i="8" s="1"/>
  <c r="G3708" i="8"/>
  <c r="H3708" i="8" s="1"/>
  <c r="G3704" i="8"/>
  <c r="H3704" i="8" s="1"/>
  <c r="G3700" i="8"/>
  <c r="H3700" i="8" s="1"/>
  <c r="G3696" i="8"/>
  <c r="H3696" i="8" s="1"/>
  <c r="G3692" i="8"/>
  <c r="H3692" i="8" s="1"/>
  <c r="G3688" i="8"/>
  <c r="H3688" i="8" s="1"/>
  <c r="G3684" i="8"/>
  <c r="H3684" i="8" s="1"/>
  <c r="G3680" i="8"/>
  <c r="H3680" i="8" s="1"/>
  <c r="G3676" i="8"/>
  <c r="H3676" i="8" s="1"/>
  <c r="G3672" i="8"/>
  <c r="H3672" i="8" s="1"/>
  <c r="G3668" i="8"/>
  <c r="H3668" i="8" s="1"/>
  <c r="G3664" i="8"/>
  <c r="H3664" i="8" s="1"/>
  <c r="G3660" i="8"/>
  <c r="H3660" i="8" s="1"/>
  <c r="G3656" i="8"/>
  <c r="H3656" i="8" s="1"/>
  <c r="G3652" i="8"/>
  <c r="H3652" i="8" s="1"/>
  <c r="G3648" i="8"/>
  <c r="H3648" i="8" s="1"/>
  <c r="G3644" i="8"/>
  <c r="H3644" i="8" s="1"/>
  <c r="G3640" i="8"/>
  <c r="H3640" i="8" s="1"/>
  <c r="G3636" i="8"/>
  <c r="H3636" i="8" s="1"/>
  <c r="G3632" i="8"/>
  <c r="H3632" i="8" s="1"/>
  <c r="G3628" i="8"/>
  <c r="H3628" i="8" s="1"/>
  <c r="G3624" i="8"/>
  <c r="H3624" i="8" s="1"/>
  <c r="G3620" i="8"/>
  <c r="H3620" i="8" s="1"/>
  <c r="G3616" i="8"/>
  <c r="H3616" i="8" s="1"/>
  <c r="G3612" i="8"/>
  <c r="H3612" i="8" s="1"/>
  <c r="G3608" i="8"/>
  <c r="H3608" i="8" s="1"/>
  <c r="G3604" i="8"/>
  <c r="H3604" i="8" s="1"/>
  <c r="G3600" i="8"/>
  <c r="H3600" i="8" s="1"/>
  <c r="G3596" i="8"/>
  <c r="H3596" i="8" s="1"/>
  <c r="G3592" i="8"/>
  <c r="H3592" i="8" s="1"/>
  <c r="G3588" i="8"/>
  <c r="H3588" i="8" s="1"/>
  <c r="G3584" i="8"/>
  <c r="H3584" i="8" s="1"/>
  <c r="G3580" i="8"/>
  <c r="H3580" i="8" s="1"/>
  <c r="G3576" i="8"/>
  <c r="H3576" i="8" s="1"/>
  <c r="G3572" i="8"/>
  <c r="H3572" i="8" s="1"/>
  <c r="G3568" i="8"/>
  <c r="H3568" i="8" s="1"/>
  <c r="G3564" i="8"/>
  <c r="H3564" i="8" s="1"/>
  <c r="G3560" i="8"/>
  <c r="H3560" i="8" s="1"/>
  <c r="G3556" i="8"/>
  <c r="H3556" i="8" s="1"/>
  <c r="G3552" i="8"/>
  <c r="H3552" i="8" s="1"/>
  <c r="G3548" i="8"/>
  <c r="H3548" i="8" s="1"/>
  <c r="G3544" i="8"/>
  <c r="H3544" i="8" s="1"/>
  <c r="G3540" i="8"/>
  <c r="H3540" i="8" s="1"/>
  <c r="G3536" i="8"/>
  <c r="H3536" i="8" s="1"/>
  <c r="G3532" i="8"/>
  <c r="H3532" i="8" s="1"/>
  <c r="G3528" i="8"/>
  <c r="H3528" i="8" s="1"/>
  <c r="G3524" i="8"/>
  <c r="H3524" i="8" s="1"/>
  <c r="G3520" i="8"/>
  <c r="H3520" i="8" s="1"/>
  <c r="G3516" i="8"/>
  <c r="H3516" i="8" s="1"/>
  <c r="G3512" i="8"/>
  <c r="H3512" i="8" s="1"/>
  <c r="G3508" i="8"/>
  <c r="H3508" i="8" s="1"/>
  <c r="G3504" i="8"/>
  <c r="H3504" i="8" s="1"/>
  <c r="G3500" i="8"/>
  <c r="H3500" i="8" s="1"/>
  <c r="G3496" i="8"/>
  <c r="H3496" i="8" s="1"/>
  <c r="G3492" i="8"/>
  <c r="H3492" i="8" s="1"/>
  <c r="G3488" i="8"/>
  <c r="H3488" i="8" s="1"/>
  <c r="G3484" i="8"/>
  <c r="H3484" i="8" s="1"/>
  <c r="G3480" i="8"/>
  <c r="H3480" i="8" s="1"/>
  <c r="G3476" i="8"/>
  <c r="H3476" i="8" s="1"/>
  <c r="G3472" i="8"/>
  <c r="H3472" i="8" s="1"/>
  <c r="G3468" i="8"/>
  <c r="H3468" i="8" s="1"/>
  <c r="G3464" i="8"/>
  <c r="H3464" i="8" s="1"/>
  <c r="G3460" i="8"/>
  <c r="H3460" i="8" s="1"/>
  <c r="G3456" i="8"/>
  <c r="H3456" i="8" s="1"/>
  <c r="G3452" i="8"/>
  <c r="H3452" i="8" s="1"/>
  <c r="G3448" i="8"/>
  <c r="H3448" i="8" s="1"/>
  <c r="G3444" i="8"/>
  <c r="H3444" i="8" s="1"/>
  <c r="G3440" i="8"/>
  <c r="H3440" i="8" s="1"/>
  <c r="G3436" i="8"/>
  <c r="H3436" i="8" s="1"/>
  <c r="G3432" i="8"/>
  <c r="H3432" i="8" s="1"/>
  <c r="G3428" i="8"/>
  <c r="H3428" i="8" s="1"/>
  <c r="G3424" i="8"/>
  <c r="H3424" i="8" s="1"/>
  <c r="G3420" i="8"/>
  <c r="H3420" i="8" s="1"/>
  <c r="G3416" i="8"/>
  <c r="H3416" i="8" s="1"/>
  <c r="G3412" i="8"/>
  <c r="H3412" i="8" s="1"/>
  <c r="G3408" i="8"/>
  <c r="H3408" i="8" s="1"/>
  <c r="G3404" i="8"/>
  <c r="H3404" i="8" s="1"/>
  <c r="G3400" i="8"/>
  <c r="H3400" i="8" s="1"/>
  <c r="G3396" i="8"/>
  <c r="H3396" i="8" s="1"/>
  <c r="G3392" i="8"/>
  <c r="H3392" i="8" s="1"/>
  <c r="G3388" i="8"/>
  <c r="H3388" i="8" s="1"/>
  <c r="G3384" i="8"/>
  <c r="H3384" i="8" s="1"/>
  <c r="G3380" i="8"/>
  <c r="H3380" i="8" s="1"/>
  <c r="G3376" i="8"/>
  <c r="H3376" i="8" s="1"/>
  <c r="G3372" i="8"/>
  <c r="H3372" i="8" s="1"/>
  <c r="G3368" i="8"/>
  <c r="H3368" i="8" s="1"/>
  <c r="G3364" i="8"/>
  <c r="H3364" i="8" s="1"/>
  <c r="G3360" i="8"/>
  <c r="H3360" i="8" s="1"/>
  <c r="G3356" i="8"/>
  <c r="H3356" i="8" s="1"/>
  <c r="G3352" i="8"/>
  <c r="H3352" i="8" s="1"/>
  <c r="G3348" i="8"/>
  <c r="H3348" i="8" s="1"/>
  <c r="G3344" i="8"/>
  <c r="H3344" i="8" s="1"/>
  <c r="G3340" i="8"/>
  <c r="H3340" i="8" s="1"/>
  <c r="G3336" i="8"/>
  <c r="H3336" i="8" s="1"/>
  <c r="G3332" i="8"/>
  <c r="H3332" i="8" s="1"/>
  <c r="G3328" i="8"/>
  <c r="H3328" i="8" s="1"/>
  <c r="G3324" i="8"/>
  <c r="H3324" i="8" s="1"/>
  <c r="G3320" i="8"/>
  <c r="H3320" i="8" s="1"/>
  <c r="G3316" i="8"/>
  <c r="H3316" i="8" s="1"/>
  <c r="G3312" i="8"/>
  <c r="H3312" i="8" s="1"/>
  <c r="G3308" i="8"/>
  <c r="H3308" i="8" s="1"/>
  <c r="G3304" i="8"/>
  <c r="H3304" i="8" s="1"/>
  <c r="G3300" i="8"/>
  <c r="H3300" i="8" s="1"/>
  <c r="G3296" i="8"/>
  <c r="H3296" i="8" s="1"/>
  <c r="G3292" i="8"/>
  <c r="H3292" i="8" s="1"/>
  <c r="G3288" i="8"/>
  <c r="H3288" i="8" s="1"/>
  <c r="G3284" i="8"/>
  <c r="H3284" i="8" s="1"/>
  <c r="G3280" i="8"/>
  <c r="H3280" i="8" s="1"/>
  <c r="G3276" i="8"/>
  <c r="H3276" i="8" s="1"/>
  <c r="G3272" i="8"/>
  <c r="H3272" i="8" s="1"/>
  <c r="G3268" i="8"/>
  <c r="H3268" i="8" s="1"/>
  <c r="G3264" i="8"/>
  <c r="H3264" i="8" s="1"/>
  <c r="G3260" i="8"/>
  <c r="H3260" i="8" s="1"/>
  <c r="G3256" i="8"/>
  <c r="H3256" i="8" s="1"/>
  <c r="G3252" i="8"/>
  <c r="H3252" i="8" s="1"/>
  <c r="G3248" i="8"/>
  <c r="H3248" i="8" s="1"/>
  <c r="G3244" i="8"/>
  <c r="H3244" i="8" s="1"/>
  <c r="G3240" i="8"/>
  <c r="H3240" i="8" s="1"/>
  <c r="G3236" i="8"/>
  <c r="H3236" i="8" s="1"/>
  <c r="G3232" i="8"/>
  <c r="H3232" i="8" s="1"/>
  <c r="G3228" i="8"/>
  <c r="H3228" i="8" s="1"/>
  <c r="G3224" i="8"/>
  <c r="H3224" i="8" s="1"/>
  <c r="G3220" i="8"/>
  <c r="H3220" i="8" s="1"/>
  <c r="G3216" i="8"/>
  <c r="H3216" i="8" s="1"/>
  <c r="G3212" i="8"/>
  <c r="H3212" i="8" s="1"/>
  <c r="G3208" i="8"/>
  <c r="H3208" i="8" s="1"/>
  <c r="G3204" i="8"/>
  <c r="H3204" i="8" s="1"/>
  <c r="G3200" i="8"/>
  <c r="H3200" i="8" s="1"/>
  <c r="G3196" i="8"/>
  <c r="H3196" i="8" s="1"/>
  <c r="G3192" i="8"/>
  <c r="H3192" i="8" s="1"/>
  <c r="G3188" i="8"/>
  <c r="H3188" i="8" s="1"/>
  <c r="G3184" i="8"/>
  <c r="H3184" i="8" s="1"/>
  <c r="G3180" i="8"/>
  <c r="H3180" i="8" s="1"/>
  <c r="G3176" i="8"/>
  <c r="H3176" i="8" s="1"/>
  <c r="G3172" i="8"/>
  <c r="H3172" i="8" s="1"/>
  <c r="G3168" i="8"/>
  <c r="H3168" i="8" s="1"/>
  <c r="G3164" i="8"/>
  <c r="H3164" i="8" s="1"/>
  <c r="G3160" i="8"/>
  <c r="H3160" i="8" s="1"/>
  <c r="G3156" i="8"/>
  <c r="H3156" i="8" s="1"/>
  <c r="G3152" i="8"/>
  <c r="H3152" i="8" s="1"/>
  <c r="G3148" i="8"/>
  <c r="H3148" i="8" s="1"/>
  <c r="G4207" i="8"/>
  <c r="H4207" i="8" s="1"/>
  <c r="G4203" i="8"/>
  <c r="H4203" i="8" s="1"/>
  <c r="G4199" i="8"/>
  <c r="H4199" i="8" s="1"/>
  <c r="G4195" i="8"/>
  <c r="H4195" i="8" s="1"/>
  <c r="G4191" i="8"/>
  <c r="H4191" i="8" s="1"/>
  <c r="G4187" i="8"/>
  <c r="H4187" i="8" s="1"/>
  <c r="G4183" i="8"/>
  <c r="H4183" i="8" s="1"/>
  <c r="G4179" i="8"/>
  <c r="H4179" i="8" s="1"/>
  <c r="G4175" i="8"/>
  <c r="H4175" i="8" s="1"/>
  <c r="G4171" i="8"/>
  <c r="H4171" i="8" s="1"/>
  <c r="G4167" i="8"/>
  <c r="H4167" i="8" s="1"/>
  <c r="G4163" i="8"/>
  <c r="H4163" i="8" s="1"/>
  <c r="G4159" i="8"/>
  <c r="H4159" i="8" s="1"/>
  <c r="G4155" i="8"/>
  <c r="H4155" i="8" s="1"/>
  <c r="G4151" i="8"/>
  <c r="H4151" i="8" s="1"/>
  <c r="G4147" i="8"/>
  <c r="H4147" i="8" s="1"/>
  <c r="G4143" i="8"/>
  <c r="H4143" i="8" s="1"/>
  <c r="G4139" i="8"/>
  <c r="H4139" i="8" s="1"/>
  <c r="G4135" i="8"/>
  <c r="H4135" i="8" s="1"/>
  <c r="G4131" i="8"/>
  <c r="H4131" i="8" s="1"/>
  <c r="G4127" i="8"/>
  <c r="H4127" i="8" s="1"/>
  <c r="G4123" i="8"/>
  <c r="H4123" i="8" s="1"/>
  <c r="G4119" i="8"/>
  <c r="H4119" i="8" s="1"/>
  <c r="G4115" i="8"/>
  <c r="H4115" i="8" s="1"/>
  <c r="G4111" i="8"/>
  <c r="H4111" i="8" s="1"/>
  <c r="G4107" i="8"/>
  <c r="H4107" i="8" s="1"/>
  <c r="G4103" i="8"/>
  <c r="H4103" i="8" s="1"/>
  <c r="G4099" i="8"/>
  <c r="H4099" i="8" s="1"/>
  <c r="G4095" i="8"/>
  <c r="H4095" i="8" s="1"/>
  <c r="G4091" i="8"/>
  <c r="H4091" i="8" s="1"/>
  <c r="G4087" i="8"/>
  <c r="H4087" i="8" s="1"/>
  <c r="G4083" i="8"/>
  <c r="H4083" i="8" s="1"/>
  <c r="G4079" i="8"/>
  <c r="H4079" i="8" s="1"/>
  <c r="G4075" i="8"/>
  <c r="H4075" i="8" s="1"/>
  <c r="G4071" i="8"/>
  <c r="H4071" i="8" s="1"/>
  <c r="G4067" i="8"/>
  <c r="H4067" i="8" s="1"/>
  <c r="G4063" i="8"/>
  <c r="H4063" i="8" s="1"/>
  <c r="G4059" i="8"/>
  <c r="H4059" i="8" s="1"/>
  <c r="G4055" i="8"/>
  <c r="H4055" i="8" s="1"/>
  <c r="G4051" i="8"/>
  <c r="H4051" i="8" s="1"/>
  <c r="G4047" i="8"/>
  <c r="H4047" i="8" s="1"/>
  <c r="G4043" i="8"/>
  <c r="H4043" i="8" s="1"/>
  <c r="G4039" i="8"/>
  <c r="H4039" i="8" s="1"/>
  <c r="G4035" i="8"/>
  <c r="H4035" i="8" s="1"/>
  <c r="G4031" i="8"/>
  <c r="H4031" i="8" s="1"/>
  <c r="G4027" i="8"/>
  <c r="H4027" i="8" s="1"/>
  <c r="G4023" i="8"/>
  <c r="H4023" i="8" s="1"/>
  <c r="G4019" i="8"/>
  <c r="H4019" i="8" s="1"/>
  <c r="G4015" i="8"/>
  <c r="H4015" i="8" s="1"/>
  <c r="G4011" i="8"/>
  <c r="H4011" i="8" s="1"/>
  <c r="G4007" i="8"/>
  <c r="H4007" i="8" s="1"/>
  <c r="G4003" i="8"/>
  <c r="H4003" i="8" s="1"/>
  <c r="G3999" i="8"/>
  <c r="H3999" i="8" s="1"/>
  <c r="G3995" i="8"/>
  <c r="H3995" i="8" s="1"/>
  <c r="G3991" i="8"/>
  <c r="H3991" i="8" s="1"/>
  <c r="G3987" i="8"/>
  <c r="H3987" i="8" s="1"/>
  <c r="G3983" i="8"/>
  <c r="H3983" i="8" s="1"/>
  <c r="G3979" i="8"/>
  <c r="H3979" i="8" s="1"/>
  <c r="G3975" i="8"/>
  <c r="H3975" i="8" s="1"/>
  <c r="G3971" i="8"/>
  <c r="H3971" i="8" s="1"/>
  <c r="G3967" i="8"/>
  <c r="H3967" i="8" s="1"/>
  <c r="G3963" i="8"/>
  <c r="H3963" i="8" s="1"/>
  <c r="G3959" i="8"/>
  <c r="H3959" i="8" s="1"/>
  <c r="G3955" i="8"/>
  <c r="H3955" i="8" s="1"/>
  <c r="G3951" i="8"/>
  <c r="H3951" i="8" s="1"/>
  <c r="G3947" i="8"/>
  <c r="H3947" i="8" s="1"/>
  <c r="G3943" i="8"/>
  <c r="H3943" i="8" s="1"/>
  <c r="G3939" i="8"/>
  <c r="H3939" i="8" s="1"/>
  <c r="G3935" i="8"/>
  <c r="H3935" i="8" s="1"/>
  <c r="G3931" i="8"/>
  <c r="H3931" i="8" s="1"/>
  <c r="G3927" i="8"/>
  <c r="H3927" i="8" s="1"/>
  <c r="G3923" i="8"/>
  <c r="H3923" i="8" s="1"/>
  <c r="G3919" i="8"/>
  <c r="H3919" i="8" s="1"/>
  <c r="G3915" i="8"/>
  <c r="H3915" i="8" s="1"/>
  <c r="G3911" i="8"/>
  <c r="H3911" i="8" s="1"/>
  <c r="G3907" i="8"/>
  <c r="H3907" i="8" s="1"/>
  <c r="G3903" i="8"/>
  <c r="H3903" i="8" s="1"/>
  <c r="G3899" i="8"/>
  <c r="H3899" i="8" s="1"/>
  <c r="G3895" i="8"/>
  <c r="H3895" i="8" s="1"/>
  <c r="G3891" i="8"/>
  <c r="H3891" i="8" s="1"/>
  <c r="G3887" i="8"/>
  <c r="H3887" i="8" s="1"/>
  <c r="G3883" i="8"/>
  <c r="H3883" i="8" s="1"/>
  <c r="G3879" i="8"/>
  <c r="H3879" i="8" s="1"/>
  <c r="G3875" i="8"/>
  <c r="H3875" i="8" s="1"/>
  <c r="G3871" i="8"/>
  <c r="H3871" i="8" s="1"/>
  <c r="G3867" i="8"/>
  <c r="H3867" i="8" s="1"/>
  <c r="G3863" i="8"/>
  <c r="H3863" i="8" s="1"/>
  <c r="G3859" i="8"/>
  <c r="H3859" i="8" s="1"/>
  <c r="G3855" i="8"/>
  <c r="H3855" i="8" s="1"/>
  <c r="G3851" i="8"/>
  <c r="H3851" i="8" s="1"/>
  <c r="G3847" i="8"/>
  <c r="H3847" i="8" s="1"/>
  <c r="G3843" i="8"/>
  <c r="H3843" i="8" s="1"/>
  <c r="G3839" i="8"/>
  <c r="H3839" i="8" s="1"/>
  <c r="G3835" i="8"/>
  <c r="H3835" i="8" s="1"/>
  <c r="G3831" i="8"/>
  <c r="H3831" i="8" s="1"/>
  <c r="G3827" i="8"/>
  <c r="H3827" i="8" s="1"/>
  <c r="G3823" i="8"/>
  <c r="H3823" i="8" s="1"/>
  <c r="G3819" i="8"/>
  <c r="H3819" i="8" s="1"/>
  <c r="G3815" i="8"/>
  <c r="H3815" i="8" s="1"/>
  <c r="G3811" i="8"/>
  <c r="H3811" i="8" s="1"/>
  <c r="G3807" i="8"/>
  <c r="H3807" i="8" s="1"/>
  <c r="G3803" i="8"/>
  <c r="H3803" i="8" s="1"/>
  <c r="G3799" i="8"/>
  <c r="H3799" i="8" s="1"/>
  <c r="G3795" i="8"/>
  <c r="H3795" i="8" s="1"/>
  <c r="G3791" i="8"/>
  <c r="H3791" i="8" s="1"/>
  <c r="G3787" i="8"/>
  <c r="H3787" i="8" s="1"/>
  <c r="G3783" i="8"/>
  <c r="H3783" i="8" s="1"/>
  <c r="G3779" i="8"/>
  <c r="H3779" i="8" s="1"/>
  <c r="G3775" i="8"/>
  <c r="H3775" i="8" s="1"/>
  <c r="G3771" i="8"/>
  <c r="H3771" i="8" s="1"/>
  <c r="G3767" i="8"/>
  <c r="H3767" i="8" s="1"/>
  <c r="G3763" i="8"/>
  <c r="H3763" i="8" s="1"/>
  <c r="G3759" i="8"/>
  <c r="H3759" i="8" s="1"/>
  <c r="G3755" i="8"/>
  <c r="H3755" i="8" s="1"/>
  <c r="G3751" i="8"/>
  <c r="H3751" i="8" s="1"/>
  <c r="G3747" i="8"/>
  <c r="H3747" i="8" s="1"/>
  <c r="G3743" i="8"/>
  <c r="H3743" i="8" s="1"/>
  <c r="G3739" i="8"/>
  <c r="H3739" i="8" s="1"/>
  <c r="G3735" i="8"/>
  <c r="H3735" i="8" s="1"/>
  <c r="G3731" i="8"/>
  <c r="H3731" i="8" s="1"/>
  <c r="G3727" i="8"/>
  <c r="H3727" i="8" s="1"/>
  <c r="G3723" i="8"/>
  <c r="H3723" i="8" s="1"/>
  <c r="G3719" i="8"/>
  <c r="H3719" i="8" s="1"/>
  <c r="G3715" i="8"/>
  <c r="H3715" i="8" s="1"/>
  <c r="G3711" i="8"/>
  <c r="H3711" i="8" s="1"/>
  <c r="G3707" i="8"/>
  <c r="H3707" i="8" s="1"/>
  <c r="G3703" i="8"/>
  <c r="H3703" i="8" s="1"/>
  <c r="G3699" i="8"/>
  <c r="H3699" i="8" s="1"/>
  <c r="G3695" i="8"/>
  <c r="H3695" i="8" s="1"/>
  <c r="G3691" i="8"/>
  <c r="H3691" i="8" s="1"/>
  <c r="G3687" i="8"/>
  <c r="H3687" i="8" s="1"/>
  <c r="G3683" i="8"/>
  <c r="H3683" i="8" s="1"/>
  <c r="G3679" i="8"/>
  <c r="H3679" i="8" s="1"/>
  <c r="G3675" i="8"/>
  <c r="H3675" i="8" s="1"/>
  <c r="G3671" i="8"/>
  <c r="H3671" i="8" s="1"/>
  <c r="G3667" i="8"/>
  <c r="H3667" i="8" s="1"/>
  <c r="G3663" i="8"/>
  <c r="H3663" i="8" s="1"/>
  <c r="G3659" i="8"/>
  <c r="H3659" i="8" s="1"/>
  <c r="G3655" i="8"/>
  <c r="H3655" i="8" s="1"/>
  <c r="G3651" i="8"/>
  <c r="H3651" i="8" s="1"/>
  <c r="G3647" i="8"/>
  <c r="H3647" i="8" s="1"/>
  <c r="G3643" i="8"/>
  <c r="H3643" i="8" s="1"/>
  <c r="G3639" i="8"/>
  <c r="H3639" i="8" s="1"/>
  <c r="G3635" i="8"/>
  <c r="H3635" i="8" s="1"/>
  <c r="G3631" i="8"/>
  <c r="H3631" i="8" s="1"/>
  <c r="G3627" i="8"/>
  <c r="H3627" i="8" s="1"/>
  <c r="G3623" i="8"/>
  <c r="H3623" i="8" s="1"/>
  <c r="G3619" i="8"/>
  <c r="H3619" i="8" s="1"/>
  <c r="G3615" i="8"/>
  <c r="H3615" i="8" s="1"/>
  <c r="G3611" i="8"/>
  <c r="H3611" i="8" s="1"/>
  <c r="G3607" i="8"/>
  <c r="H3607" i="8" s="1"/>
  <c r="G3603" i="8"/>
  <c r="H3603" i="8" s="1"/>
  <c r="G3599" i="8"/>
  <c r="H3599" i="8" s="1"/>
  <c r="G3595" i="8"/>
  <c r="H3595" i="8" s="1"/>
  <c r="G3591" i="8"/>
  <c r="H3591" i="8" s="1"/>
  <c r="G3587" i="8"/>
  <c r="H3587" i="8" s="1"/>
  <c r="G3583" i="8"/>
  <c r="H3583" i="8" s="1"/>
  <c r="G3579" i="8"/>
  <c r="H3579" i="8" s="1"/>
  <c r="G3575" i="8"/>
  <c r="H3575" i="8" s="1"/>
  <c r="G3571" i="8"/>
  <c r="H3571" i="8" s="1"/>
  <c r="G3567" i="8"/>
  <c r="H3567" i="8" s="1"/>
  <c r="G3563" i="8"/>
  <c r="H3563" i="8" s="1"/>
  <c r="G3559" i="8"/>
  <c r="H3559" i="8" s="1"/>
  <c r="G3555" i="8"/>
  <c r="H3555" i="8" s="1"/>
  <c r="G3551" i="8"/>
  <c r="H3551" i="8" s="1"/>
  <c r="G3547" i="8"/>
  <c r="H3547" i="8" s="1"/>
  <c r="G3543" i="8"/>
  <c r="H3543" i="8" s="1"/>
  <c r="G3539" i="8"/>
  <c r="H3539" i="8" s="1"/>
  <c r="G3535" i="8"/>
  <c r="H3535" i="8" s="1"/>
  <c r="G3531" i="8"/>
  <c r="H3531" i="8" s="1"/>
  <c r="G3527" i="8"/>
  <c r="H3527" i="8" s="1"/>
  <c r="G3523" i="8"/>
  <c r="H3523" i="8" s="1"/>
  <c r="G3519" i="8"/>
  <c r="H3519" i="8" s="1"/>
  <c r="G3515" i="8"/>
  <c r="H3515" i="8" s="1"/>
  <c r="G3511" i="8"/>
  <c r="H3511" i="8" s="1"/>
  <c r="G3507" i="8"/>
  <c r="H3507" i="8" s="1"/>
  <c r="G3503" i="8"/>
  <c r="H3503" i="8" s="1"/>
  <c r="G3499" i="8"/>
  <c r="H3499" i="8" s="1"/>
  <c r="G3495" i="8"/>
  <c r="H3495" i="8" s="1"/>
  <c r="G3491" i="8"/>
  <c r="H3491" i="8" s="1"/>
  <c r="G3487" i="8"/>
  <c r="H3487" i="8" s="1"/>
  <c r="G3483" i="8"/>
  <c r="H3483" i="8" s="1"/>
  <c r="G3479" i="8"/>
  <c r="H3479" i="8" s="1"/>
  <c r="G3475" i="8"/>
  <c r="H3475" i="8" s="1"/>
  <c r="G3471" i="8"/>
  <c r="H3471" i="8" s="1"/>
  <c r="G3467" i="8"/>
  <c r="H3467" i="8" s="1"/>
  <c r="G3463" i="8"/>
  <c r="H3463" i="8" s="1"/>
  <c r="G3459" i="8"/>
  <c r="H3459" i="8" s="1"/>
  <c r="G3455" i="8"/>
  <c r="H3455" i="8" s="1"/>
  <c r="G3451" i="8"/>
  <c r="H3451" i="8" s="1"/>
  <c r="G3447" i="8"/>
  <c r="H3447" i="8" s="1"/>
  <c r="G3443" i="8"/>
  <c r="H3443" i="8" s="1"/>
  <c r="G3439" i="8"/>
  <c r="H3439" i="8" s="1"/>
  <c r="G3435" i="8"/>
  <c r="H3435" i="8" s="1"/>
  <c r="G3431" i="8"/>
  <c r="H3431" i="8" s="1"/>
  <c r="G3427" i="8"/>
  <c r="H3427" i="8" s="1"/>
  <c r="G3423" i="8"/>
  <c r="H3423" i="8" s="1"/>
  <c r="G3419" i="8"/>
  <c r="H3419" i="8" s="1"/>
  <c r="G3415" i="8"/>
  <c r="H3415" i="8" s="1"/>
  <c r="G3411" i="8"/>
  <c r="H3411" i="8" s="1"/>
  <c r="G3407" i="8"/>
  <c r="H3407" i="8" s="1"/>
  <c r="G3403" i="8"/>
  <c r="H3403" i="8" s="1"/>
  <c r="G3399" i="8"/>
  <c r="H3399" i="8" s="1"/>
  <c r="G3395" i="8"/>
  <c r="H3395" i="8" s="1"/>
  <c r="G3391" i="8"/>
  <c r="H3391" i="8" s="1"/>
  <c r="G3387" i="8"/>
  <c r="H3387" i="8" s="1"/>
  <c r="G3383" i="8"/>
  <c r="H3383" i="8" s="1"/>
  <c r="G3379" i="8"/>
  <c r="H3379" i="8" s="1"/>
  <c r="G3375" i="8"/>
  <c r="H3375" i="8" s="1"/>
  <c r="G3371" i="8"/>
  <c r="H3371" i="8" s="1"/>
  <c r="G3367" i="8"/>
  <c r="H3367" i="8" s="1"/>
  <c r="G3363" i="8"/>
  <c r="H3363" i="8" s="1"/>
  <c r="G3359" i="8"/>
  <c r="H3359" i="8" s="1"/>
  <c r="G3355" i="8"/>
  <c r="H3355" i="8" s="1"/>
  <c r="G3351" i="8"/>
  <c r="H3351" i="8" s="1"/>
  <c r="G3347" i="8"/>
  <c r="H3347" i="8" s="1"/>
  <c r="G3343" i="8"/>
  <c r="H3343" i="8" s="1"/>
  <c r="G3339" i="8"/>
  <c r="H3339" i="8" s="1"/>
  <c r="G3335" i="8"/>
  <c r="H3335" i="8" s="1"/>
  <c r="G3331" i="8"/>
  <c r="H3331" i="8" s="1"/>
  <c r="G3327" i="8"/>
  <c r="H3327" i="8" s="1"/>
  <c r="G3323" i="8"/>
  <c r="H3323" i="8" s="1"/>
  <c r="G3319" i="8"/>
  <c r="H3319" i="8" s="1"/>
  <c r="G3315" i="8"/>
  <c r="H3315" i="8" s="1"/>
  <c r="G3311" i="8"/>
  <c r="H3311" i="8" s="1"/>
  <c r="G3307" i="8"/>
  <c r="H3307" i="8" s="1"/>
  <c r="G3303" i="8"/>
  <c r="H3303" i="8" s="1"/>
  <c r="G3299" i="8"/>
  <c r="H3299" i="8" s="1"/>
  <c r="G3295" i="8"/>
  <c r="H3295" i="8" s="1"/>
  <c r="G3291" i="8"/>
  <c r="H3291" i="8" s="1"/>
  <c r="G3287" i="8"/>
  <c r="H3287" i="8" s="1"/>
  <c r="G3283" i="8"/>
  <c r="H3283" i="8" s="1"/>
  <c r="G3279" i="8"/>
  <c r="H3279" i="8" s="1"/>
  <c r="G3275" i="8"/>
  <c r="H3275" i="8" s="1"/>
  <c r="G3271" i="8"/>
  <c r="H3271" i="8" s="1"/>
  <c r="G3267" i="8"/>
  <c r="H3267" i="8" s="1"/>
  <c r="G3263" i="8"/>
  <c r="H3263" i="8" s="1"/>
  <c r="G3259" i="8"/>
  <c r="H3259" i="8" s="1"/>
  <c r="G3255" i="8"/>
  <c r="H3255" i="8" s="1"/>
  <c r="G3251" i="8"/>
  <c r="H3251" i="8" s="1"/>
  <c r="G3247" i="8"/>
  <c r="H3247" i="8" s="1"/>
  <c r="G3243" i="8"/>
  <c r="H3243" i="8" s="1"/>
  <c r="G3239" i="8"/>
  <c r="H3239" i="8" s="1"/>
  <c r="G3235" i="8"/>
  <c r="H3235" i="8" s="1"/>
  <c r="G3231" i="8"/>
  <c r="H3231" i="8" s="1"/>
  <c r="G3227" i="8"/>
  <c r="H3227" i="8" s="1"/>
  <c r="G3223" i="8"/>
  <c r="H3223" i="8" s="1"/>
  <c r="G3219" i="8"/>
  <c r="H3219" i="8" s="1"/>
  <c r="G3215" i="8"/>
  <c r="H3215" i="8" s="1"/>
  <c r="G3211" i="8"/>
  <c r="H3211" i="8" s="1"/>
  <c r="G3207" i="8"/>
  <c r="H3207" i="8" s="1"/>
  <c r="G3203" i="8"/>
  <c r="H3203" i="8" s="1"/>
  <c r="G3199" i="8"/>
  <c r="H3199" i="8" s="1"/>
  <c r="G3195" i="8"/>
  <c r="H3195" i="8" s="1"/>
  <c r="G3191" i="8"/>
  <c r="H3191" i="8" s="1"/>
  <c r="G3187" i="8"/>
  <c r="H3187" i="8" s="1"/>
  <c r="G3183" i="8"/>
  <c r="H3183" i="8" s="1"/>
  <c r="G3179" i="8"/>
  <c r="H3179" i="8" s="1"/>
  <c r="G3175" i="8"/>
  <c r="H3175" i="8" s="1"/>
  <c r="G3171" i="8"/>
  <c r="H3171" i="8" s="1"/>
  <c r="G3167" i="8"/>
  <c r="H3167" i="8" s="1"/>
  <c r="G3163" i="8"/>
  <c r="H3163" i="8" s="1"/>
  <c r="G3159" i="8"/>
  <c r="H3159" i="8" s="1"/>
  <c r="G3155" i="8"/>
  <c r="H3155" i="8" s="1"/>
  <c r="G3151" i="8"/>
  <c r="H3151" i="8" s="1"/>
  <c r="G4247" i="8"/>
  <c r="H4247" i="8" s="1"/>
  <c r="G4231" i="8"/>
  <c r="H4231" i="8" s="1"/>
  <c r="G4217" i="8"/>
  <c r="H4217" i="8" s="1"/>
  <c r="G3147" i="8"/>
  <c r="H3147" i="8" s="1"/>
  <c r="G3144" i="8"/>
  <c r="H3144" i="8" s="1"/>
  <c r="G3142" i="8"/>
  <c r="H3142" i="8" s="1"/>
  <c r="G3138" i="8"/>
  <c r="H3138" i="8" s="1"/>
  <c r="G3134" i="8"/>
  <c r="H3134" i="8" s="1"/>
  <c r="G3130" i="8"/>
  <c r="H3130" i="8" s="1"/>
  <c r="G3126" i="8"/>
  <c r="H3126" i="8" s="1"/>
  <c r="G3122" i="8"/>
  <c r="H3122" i="8" s="1"/>
  <c r="G3118" i="8"/>
  <c r="H3118" i="8" s="1"/>
  <c r="G3114" i="8"/>
  <c r="H3114" i="8" s="1"/>
  <c r="G3110" i="8"/>
  <c r="H3110" i="8" s="1"/>
  <c r="G3106" i="8"/>
  <c r="H3106" i="8" s="1"/>
  <c r="G3102" i="8"/>
  <c r="H3102" i="8" s="1"/>
  <c r="G3098" i="8"/>
  <c r="H3098" i="8" s="1"/>
  <c r="G3094" i="8"/>
  <c r="H3094" i="8" s="1"/>
  <c r="G3090" i="8"/>
  <c r="H3090" i="8" s="1"/>
  <c r="G3086" i="8"/>
  <c r="H3086" i="8" s="1"/>
  <c r="G3082" i="8"/>
  <c r="H3082" i="8" s="1"/>
  <c r="G3078" i="8"/>
  <c r="H3078" i="8" s="1"/>
  <c r="G3074" i="8"/>
  <c r="H3074" i="8" s="1"/>
  <c r="G3070" i="8"/>
  <c r="H3070" i="8" s="1"/>
  <c r="G3066" i="8"/>
  <c r="H3066" i="8" s="1"/>
  <c r="G3062" i="8"/>
  <c r="H3062" i="8" s="1"/>
  <c r="G3058" i="8"/>
  <c r="H3058" i="8" s="1"/>
  <c r="G3054" i="8"/>
  <c r="H3054" i="8" s="1"/>
  <c r="G3050" i="8"/>
  <c r="H3050" i="8" s="1"/>
  <c r="G3046" i="8"/>
  <c r="H3046" i="8" s="1"/>
  <c r="G3042" i="8"/>
  <c r="H3042" i="8" s="1"/>
  <c r="G3038" i="8"/>
  <c r="H3038" i="8" s="1"/>
  <c r="G3034" i="8"/>
  <c r="H3034" i="8" s="1"/>
  <c r="G3030" i="8"/>
  <c r="H3030" i="8" s="1"/>
  <c r="G3026" i="8"/>
  <c r="H3026" i="8" s="1"/>
  <c r="G3022" i="8"/>
  <c r="H3022" i="8" s="1"/>
  <c r="G3018" i="8"/>
  <c r="H3018" i="8" s="1"/>
  <c r="G3014" i="8"/>
  <c r="H3014" i="8" s="1"/>
  <c r="G3010" i="8"/>
  <c r="H3010" i="8" s="1"/>
  <c r="G3006" i="8"/>
  <c r="H3006" i="8" s="1"/>
  <c r="G3002" i="8"/>
  <c r="H3002" i="8" s="1"/>
  <c r="G2998" i="8"/>
  <c r="H2998" i="8" s="1"/>
  <c r="G2994" i="8"/>
  <c r="H2994" i="8" s="1"/>
  <c r="G2990" i="8"/>
  <c r="H2990" i="8" s="1"/>
  <c r="G2986" i="8"/>
  <c r="H2986" i="8" s="1"/>
  <c r="G2982" i="8"/>
  <c r="H2982" i="8" s="1"/>
  <c r="G2978" i="8"/>
  <c r="H2978" i="8" s="1"/>
  <c r="G2974" i="8"/>
  <c r="H2974" i="8" s="1"/>
  <c r="G2970" i="8"/>
  <c r="H2970" i="8" s="1"/>
  <c r="G2966" i="8"/>
  <c r="H2966" i="8" s="1"/>
  <c r="G2962" i="8"/>
  <c r="H2962" i="8" s="1"/>
  <c r="G2958" i="8"/>
  <c r="H2958" i="8" s="1"/>
  <c r="G2954" i="8"/>
  <c r="H2954" i="8" s="1"/>
  <c r="G2950" i="8"/>
  <c r="H2950" i="8" s="1"/>
  <c r="G2946" i="8"/>
  <c r="H2946" i="8" s="1"/>
  <c r="G2942" i="8"/>
  <c r="H2942" i="8" s="1"/>
  <c r="G2938" i="8"/>
  <c r="H2938" i="8" s="1"/>
  <c r="G2934" i="8"/>
  <c r="H2934" i="8" s="1"/>
  <c r="G2930" i="8"/>
  <c r="H2930" i="8" s="1"/>
  <c r="G2926" i="8"/>
  <c r="H2926" i="8" s="1"/>
  <c r="G2922" i="8"/>
  <c r="H2922" i="8" s="1"/>
  <c r="G2918" i="8"/>
  <c r="H2918" i="8" s="1"/>
  <c r="G2914" i="8"/>
  <c r="H2914" i="8" s="1"/>
  <c r="G2910" i="8"/>
  <c r="H2910" i="8" s="1"/>
  <c r="G2906" i="8"/>
  <c r="H2906" i="8" s="1"/>
  <c r="G2902" i="8"/>
  <c r="H2902" i="8" s="1"/>
  <c r="G2898" i="8"/>
  <c r="H2898" i="8" s="1"/>
  <c r="G2894" i="8"/>
  <c r="H2894" i="8" s="1"/>
  <c r="G2890" i="8"/>
  <c r="H2890" i="8" s="1"/>
  <c r="G2886" i="8"/>
  <c r="H2886" i="8" s="1"/>
  <c r="G2882" i="8"/>
  <c r="H2882" i="8" s="1"/>
  <c r="G2878" i="8"/>
  <c r="H2878" i="8" s="1"/>
  <c r="G2874" i="8"/>
  <c r="H2874" i="8" s="1"/>
  <c r="G2870" i="8"/>
  <c r="H2870" i="8" s="1"/>
  <c r="G2866" i="8"/>
  <c r="H2866" i="8" s="1"/>
  <c r="G2862" i="8"/>
  <c r="H2862" i="8" s="1"/>
  <c r="G2858" i="8"/>
  <c r="H2858" i="8" s="1"/>
  <c r="G2854" i="8"/>
  <c r="H2854" i="8" s="1"/>
  <c r="G2850" i="8"/>
  <c r="H2850" i="8" s="1"/>
  <c r="G2846" i="8"/>
  <c r="H2846" i="8" s="1"/>
  <c r="G2842" i="8"/>
  <c r="H2842" i="8" s="1"/>
  <c r="G2838" i="8"/>
  <c r="H2838" i="8" s="1"/>
  <c r="G2834" i="8"/>
  <c r="H2834" i="8" s="1"/>
  <c r="G2830" i="8"/>
  <c r="H2830" i="8" s="1"/>
  <c r="G2826" i="8"/>
  <c r="H2826" i="8" s="1"/>
  <c r="G2822" i="8"/>
  <c r="H2822" i="8" s="1"/>
  <c r="G2818" i="8"/>
  <c r="H2818" i="8" s="1"/>
  <c r="G2814" i="8"/>
  <c r="H2814" i="8" s="1"/>
  <c r="G2810" i="8"/>
  <c r="H2810" i="8" s="1"/>
  <c r="G2806" i="8"/>
  <c r="H2806" i="8" s="1"/>
  <c r="G2802" i="8"/>
  <c r="H2802" i="8" s="1"/>
  <c r="G2798" i="8"/>
  <c r="H2798" i="8" s="1"/>
  <c r="G2794" i="8"/>
  <c r="H2794" i="8" s="1"/>
  <c r="G2790" i="8"/>
  <c r="H2790" i="8" s="1"/>
  <c r="G2786" i="8"/>
  <c r="H2786" i="8" s="1"/>
  <c r="G2782" i="8"/>
  <c r="H2782" i="8" s="1"/>
  <c r="G2778" i="8"/>
  <c r="H2778" i="8" s="1"/>
  <c r="G2774" i="8"/>
  <c r="H2774" i="8" s="1"/>
  <c r="G2770" i="8"/>
  <c r="H2770" i="8" s="1"/>
  <c r="G2766" i="8"/>
  <c r="H2766" i="8" s="1"/>
  <c r="G2762" i="8"/>
  <c r="H2762" i="8" s="1"/>
  <c r="G2758" i="8"/>
  <c r="H2758" i="8" s="1"/>
  <c r="G2754" i="8"/>
  <c r="H2754" i="8" s="1"/>
  <c r="G2750" i="8"/>
  <c r="H2750" i="8" s="1"/>
  <c r="G2746" i="8"/>
  <c r="H2746" i="8" s="1"/>
  <c r="G2742" i="8"/>
  <c r="H2742" i="8" s="1"/>
  <c r="G2738" i="8"/>
  <c r="H2738" i="8" s="1"/>
  <c r="G2734" i="8"/>
  <c r="H2734" i="8" s="1"/>
  <c r="G2730" i="8"/>
  <c r="H2730" i="8" s="1"/>
  <c r="G2726" i="8"/>
  <c r="H2726" i="8" s="1"/>
  <c r="G2722" i="8"/>
  <c r="H2722" i="8" s="1"/>
  <c r="G2718" i="8"/>
  <c r="H2718" i="8" s="1"/>
  <c r="G2714" i="8"/>
  <c r="H2714" i="8" s="1"/>
  <c r="G2710" i="8"/>
  <c r="H2710" i="8" s="1"/>
  <c r="G2706" i="8"/>
  <c r="H2706" i="8" s="1"/>
  <c r="G2702" i="8"/>
  <c r="H2702" i="8" s="1"/>
  <c r="G2698" i="8"/>
  <c r="H2698" i="8" s="1"/>
  <c r="G2694" i="8"/>
  <c r="H2694" i="8" s="1"/>
  <c r="G2690" i="8"/>
  <c r="H2690" i="8" s="1"/>
  <c r="G2686" i="8"/>
  <c r="H2686" i="8" s="1"/>
  <c r="G2682" i="8"/>
  <c r="H2682" i="8" s="1"/>
  <c r="G2678" i="8"/>
  <c r="H2678" i="8" s="1"/>
  <c r="G2674" i="8"/>
  <c r="H2674" i="8" s="1"/>
  <c r="G2670" i="8"/>
  <c r="H2670" i="8" s="1"/>
  <c r="G2666" i="8"/>
  <c r="H2666" i="8" s="1"/>
  <c r="G2662" i="8"/>
  <c r="H2662" i="8" s="1"/>
  <c r="G2658" i="8"/>
  <c r="H2658" i="8" s="1"/>
  <c r="G2654" i="8"/>
  <c r="H2654" i="8" s="1"/>
  <c r="G2650" i="8"/>
  <c r="H2650" i="8" s="1"/>
  <c r="G2646" i="8"/>
  <c r="H2646" i="8" s="1"/>
  <c r="G2642" i="8"/>
  <c r="H2642" i="8" s="1"/>
  <c r="G2638" i="8"/>
  <c r="H2638" i="8" s="1"/>
  <c r="G2634" i="8"/>
  <c r="H2634" i="8" s="1"/>
  <c r="G2630" i="8"/>
  <c r="H2630" i="8" s="1"/>
  <c r="G2626" i="8"/>
  <c r="H2626" i="8" s="1"/>
  <c r="G2622" i="8"/>
  <c r="H2622" i="8" s="1"/>
  <c r="G2618" i="8"/>
  <c r="H2618" i="8" s="1"/>
  <c r="G2614" i="8"/>
  <c r="H2614" i="8" s="1"/>
  <c r="G2610" i="8"/>
  <c r="H2610" i="8" s="1"/>
  <c r="G2606" i="8"/>
  <c r="H2606" i="8" s="1"/>
  <c r="G2602" i="8"/>
  <c r="H2602" i="8" s="1"/>
  <c r="G2598" i="8"/>
  <c r="H2598" i="8" s="1"/>
  <c r="G2594" i="8"/>
  <c r="H2594" i="8" s="1"/>
  <c r="G2590" i="8"/>
  <c r="H2590" i="8" s="1"/>
  <c r="G2586" i="8"/>
  <c r="H2586" i="8" s="1"/>
  <c r="G2582" i="8"/>
  <c r="H2582" i="8" s="1"/>
  <c r="G2578" i="8"/>
  <c r="H2578" i="8" s="1"/>
  <c r="G2574" i="8"/>
  <c r="H2574" i="8" s="1"/>
  <c r="G2570" i="8"/>
  <c r="H2570" i="8" s="1"/>
  <c r="G2566" i="8"/>
  <c r="H2566" i="8" s="1"/>
  <c r="G2562" i="8"/>
  <c r="H2562" i="8" s="1"/>
  <c r="G2558" i="8"/>
  <c r="H2558" i="8" s="1"/>
  <c r="G2554" i="8"/>
  <c r="H2554" i="8" s="1"/>
  <c r="G2550" i="8"/>
  <c r="H2550" i="8" s="1"/>
  <c r="G2546" i="8"/>
  <c r="H2546" i="8" s="1"/>
  <c r="G2542" i="8"/>
  <c r="H2542" i="8" s="1"/>
  <c r="G2538" i="8"/>
  <c r="H2538" i="8" s="1"/>
  <c r="G2534" i="8"/>
  <c r="H2534" i="8" s="1"/>
  <c r="G2530" i="8"/>
  <c r="H2530" i="8" s="1"/>
  <c r="G2526" i="8"/>
  <c r="H2526" i="8" s="1"/>
  <c r="G2522" i="8"/>
  <c r="H2522" i="8" s="1"/>
  <c r="G2518" i="8"/>
  <c r="H2518" i="8" s="1"/>
  <c r="G2514" i="8"/>
  <c r="H2514" i="8" s="1"/>
  <c r="G2510" i="8"/>
  <c r="H2510" i="8" s="1"/>
  <c r="G2506" i="8"/>
  <c r="H2506" i="8" s="1"/>
  <c r="G2502" i="8"/>
  <c r="H2502" i="8" s="1"/>
  <c r="G2498" i="8"/>
  <c r="H2498" i="8" s="1"/>
  <c r="G2494" i="8"/>
  <c r="H2494" i="8" s="1"/>
  <c r="G2490" i="8"/>
  <c r="H2490" i="8" s="1"/>
  <c r="G2486" i="8"/>
  <c r="H2486" i="8" s="1"/>
  <c r="G4211" i="8"/>
  <c r="H4211" i="8" s="1"/>
  <c r="G4202" i="8"/>
  <c r="H4202" i="8" s="1"/>
  <c r="G4194" i="8"/>
  <c r="H4194" i="8" s="1"/>
  <c r="G4186" i="8"/>
  <c r="H4186" i="8" s="1"/>
  <c r="G4178" i="8"/>
  <c r="H4178" i="8" s="1"/>
  <c r="G4170" i="8"/>
  <c r="H4170" i="8" s="1"/>
  <c r="G4162" i="8"/>
  <c r="H4162" i="8" s="1"/>
  <c r="G4154" i="8"/>
  <c r="H4154" i="8" s="1"/>
  <c r="G4146" i="8"/>
  <c r="H4146" i="8" s="1"/>
  <c r="G4138" i="8"/>
  <c r="H4138" i="8" s="1"/>
  <c r="G4130" i="8"/>
  <c r="H4130" i="8" s="1"/>
  <c r="G4122" i="8"/>
  <c r="H4122" i="8" s="1"/>
  <c r="G4114" i="8"/>
  <c r="H4114" i="8" s="1"/>
  <c r="G4106" i="8"/>
  <c r="H4106" i="8" s="1"/>
  <c r="G4098" i="8"/>
  <c r="H4098" i="8" s="1"/>
  <c r="G4090" i="8"/>
  <c r="H4090" i="8" s="1"/>
  <c r="G4082" i="8"/>
  <c r="H4082" i="8" s="1"/>
  <c r="G4074" i="8"/>
  <c r="H4074" i="8" s="1"/>
  <c r="G4066" i="8"/>
  <c r="H4066" i="8" s="1"/>
  <c r="G4058" i="8"/>
  <c r="H4058" i="8" s="1"/>
  <c r="G4050" i="8"/>
  <c r="H4050" i="8" s="1"/>
  <c r="G4042" i="8"/>
  <c r="H4042" i="8" s="1"/>
  <c r="G4034" i="8"/>
  <c r="H4034" i="8" s="1"/>
  <c r="G4026" i="8"/>
  <c r="H4026" i="8" s="1"/>
  <c r="G4018" i="8"/>
  <c r="H4018" i="8" s="1"/>
  <c r="G4010" i="8"/>
  <c r="H4010" i="8" s="1"/>
  <c r="G4002" i="8"/>
  <c r="H4002" i="8" s="1"/>
  <c r="G3994" i="8"/>
  <c r="H3994" i="8" s="1"/>
  <c r="G3986" i="8"/>
  <c r="H3986" i="8" s="1"/>
  <c r="G3978" i="8"/>
  <c r="H3978" i="8" s="1"/>
  <c r="G3970" i="8"/>
  <c r="H3970" i="8" s="1"/>
  <c r="G3962" i="8"/>
  <c r="H3962" i="8" s="1"/>
  <c r="G3954" i="8"/>
  <c r="H3954" i="8" s="1"/>
  <c r="G3946" i="8"/>
  <c r="H3946" i="8" s="1"/>
  <c r="G3938" i="8"/>
  <c r="H3938" i="8" s="1"/>
  <c r="G3930" i="8"/>
  <c r="H3930" i="8" s="1"/>
  <c r="G3922" i="8"/>
  <c r="H3922" i="8" s="1"/>
  <c r="G3914" i="8"/>
  <c r="H3914" i="8" s="1"/>
  <c r="G3906" i="8"/>
  <c r="H3906" i="8" s="1"/>
  <c r="G3898" i="8"/>
  <c r="H3898" i="8" s="1"/>
  <c r="G3890" i="8"/>
  <c r="H3890" i="8" s="1"/>
  <c r="G3882" i="8"/>
  <c r="H3882" i="8" s="1"/>
  <c r="G3874" i="8"/>
  <c r="H3874" i="8" s="1"/>
  <c r="G3866" i="8"/>
  <c r="H3866" i="8" s="1"/>
  <c r="G3858" i="8"/>
  <c r="H3858" i="8" s="1"/>
  <c r="G3850" i="8"/>
  <c r="H3850" i="8" s="1"/>
  <c r="G3842" i="8"/>
  <c r="H3842" i="8" s="1"/>
  <c r="G3834" i="8"/>
  <c r="H3834" i="8" s="1"/>
  <c r="G3826" i="8"/>
  <c r="H3826" i="8" s="1"/>
  <c r="G3818" i="8"/>
  <c r="H3818" i="8" s="1"/>
  <c r="G3810" i="8"/>
  <c r="H3810" i="8" s="1"/>
  <c r="G3802" i="8"/>
  <c r="H3802" i="8" s="1"/>
  <c r="G3794" i="8"/>
  <c r="H3794" i="8" s="1"/>
  <c r="G3786" i="8"/>
  <c r="H3786" i="8" s="1"/>
  <c r="G3778" i="8"/>
  <c r="H3778" i="8" s="1"/>
  <c r="G3770" i="8"/>
  <c r="H3770" i="8" s="1"/>
  <c r="G3762" i="8"/>
  <c r="H3762" i="8" s="1"/>
  <c r="G3754" i="8"/>
  <c r="H3754" i="8" s="1"/>
  <c r="G3746" i="8"/>
  <c r="H3746" i="8" s="1"/>
  <c r="G3738" i="8"/>
  <c r="H3738" i="8" s="1"/>
  <c r="G3730" i="8"/>
  <c r="H3730" i="8" s="1"/>
  <c r="G3722" i="8"/>
  <c r="H3722" i="8" s="1"/>
  <c r="G3714" i="8"/>
  <c r="H3714" i="8" s="1"/>
  <c r="G3706" i="8"/>
  <c r="H3706" i="8" s="1"/>
  <c r="G3698" i="8"/>
  <c r="H3698" i="8" s="1"/>
  <c r="G3690" i="8"/>
  <c r="H3690" i="8" s="1"/>
  <c r="G3682" i="8"/>
  <c r="H3682" i="8" s="1"/>
  <c r="G3674" i="8"/>
  <c r="H3674" i="8" s="1"/>
  <c r="G3666" i="8"/>
  <c r="H3666" i="8" s="1"/>
  <c r="G3658" i="8"/>
  <c r="H3658" i="8" s="1"/>
  <c r="G3650" i="8"/>
  <c r="H3650" i="8" s="1"/>
  <c r="G3642" i="8"/>
  <c r="H3642" i="8" s="1"/>
  <c r="G3634" i="8"/>
  <c r="H3634" i="8" s="1"/>
  <c r="G3626" i="8"/>
  <c r="H3626" i="8" s="1"/>
  <c r="G3618" i="8"/>
  <c r="H3618" i="8" s="1"/>
  <c r="G3610" i="8"/>
  <c r="H3610" i="8" s="1"/>
  <c r="G3602" i="8"/>
  <c r="H3602" i="8" s="1"/>
  <c r="G3594" i="8"/>
  <c r="H3594" i="8" s="1"/>
  <c r="G3586" i="8"/>
  <c r="H3586" i="8" s="1"/>
  <c r="G3578" i="8"/>
  <c r="H3578" i="8" s="1"/>
  <c r="G3570" i="8"/>
  <c r="H3570" i="8" s="1"/>
  <c r="G3562" i="8"/>
  <c r="H3562" i="8" s="1"/>
  <c r="G3554" i="8"/>
  <c r="H3554" i="8" s="1"/>
  <c r="G3546" i="8"/>
  <c r="H3546" i="8" s="1"/>
  <c r="G3538" i="8"/>
  <c r="H3538" i="8" s="1"/>
  <c r="G3530" i="8"/>
  <c r="H3530" i="8" s="1"/>
  <c r="G3522" i="8"/>
  <c r="H3522" i="8" s="1"/>
  <c r="G3514" i="8"/>
  <c r="H3514" i="8" s="1"/>
  <c r="G3506" i="8"/>
  <c r="H3506" i="8" s="1"/>
  <c r="G3498" i="8"/>
  <c r="H3498" i="8" s="1"/>
  <c r="G3490" i="8"/>
  <c r="H3490" i="8" s="1"/>
  <c r="G3482" i="8"/>
  <c r="H3482" i="8" s="1"/>
  <c r="G3474" i="8"/>
  <c r="H3474" i="8" s="1"/>
  <c r="G3466" i="8"/>
  <c r="H3466" i="8" s="1"/>
  <c r="G3458" i="8"/>
  <c r="H3458" i="8" s="1"/>
  <c r="G3450" i="8"/>
  <c r="H3450" i="8" s="1"/>
  <c r="G3442" i="8"/>
  <c r="H3442" i="8" s="1"/>
  <c r="G3434" i="8"/>
  <c r="H3434" i="8" s="1"/>
  <c r="G3426" i="8"/>
  <c r="H3426" i="8" s="1"/>
  <c r="G3418" i="8"/>
  <c r="H3418" i="8" s="1"/>
  <c r="G3410" i="8"/>
  <c r="H3410" i="8" s="1"/>
  <c r="G3402" i="8"/>
  <c r="H3402" i="8" s="1"/>
  <c r="G3394" i="8"/>
  <c r="H3394" i="8" s="1"/>
  <c r="G3386" i="8"/>
  <c r="H3386" i="8" s="1"/>
  <c r="G3378" i="8"/>
  <c r="H3378" i="8" s="1"/>
  <c r="G3370" i="8"/>
  <c r="H3370" i="8" s="1"/>
  <c r="G3362" i="8"/>
  <c r="H3362" i="8" s="1"/>
  <c r="G3354" i="8"/>
  <c r="H3354" i="8" s="1"/>
  <c r="G3346" i="8"/>
  <c r="H3346" i="8" s="1"/>
  <c r="G3338" i="8"/>
  <c r="H3338" i="8" s="1"/>
  <c r="G3330" i="8"/>
  <c r="H3330" i="8" s="1"/>
  <c r="G3322" i="8"/>
  <c r="H3322" i="8" s="1"/>
  <c r="G3314" i="8"/>
  <c r="H3314" i="8" s="1"/>
  <c r="G3306" i="8"/>
  <c r="H3306" i="8" s="1"/>
  <c r="G3298" i="8"/>
  <c r="H3298" i="8" s="1"/>
  <c r="G3290" i="8"/>
  <c r="H3290" i="8" s="1"/>
  <c r="G3282" i="8"/>
  <c r="H3282" i="8" s="1"/>
  <c r="G3274" i="8"/>
  <c r="H3274" i="8" s="1"/>
  <c r="G3266" i="8"/>
  <c r="H3266" i="8" s="1"/>
  <c r="G3258" i="8"/>
  <c r="H3258" i="8" s="1"/>
  <c r="G3250" i="8"/>
  <c r="H3250" i="8" s="1"/>
  <c r="G3242" i="8"/>
  <c r="H3242" i="8" s="1"/>
  <c r="G3234" i="8"/>
  <c r="H3234" i="8" s="1"/>
  <c r="G3226" i="8"/>
  <c r="H3226" i="8" s="1"/>
  <c r="G3218" i="8"/>
  <c r="H3218" i="8" s="1"/>
  <c r="G3210" i="8"/>
  <c r="H3210" i="8" s="1"/>
  <c r="G3202" i="8"/>
  <c r="H3202" i="8" s="1"/>
  <c r="G3194" i="8"/>
  <c r="H3194" i="8" s="1"/>
  <c r="G3186" i="8"/>
  <c r="H3186" i="8" s="1"/>
  <c r="G3178" i="8"/>
  <c r="H3178" i="8" s="1"/>
  <c r="G3170" i="8"/>
  <c r="H3170" i="8" s="1"/>
  <c r="G3162" i="8"/>
  <c r="H3162" i="8" s="1"/>
  <c r="G3154" i="8"/>
  <c r="H3154" i="8" s="1"/>
  <c r="G3141" i="8"/>
  <c r="H3141" i="8" s="1"/>
  <c r="G3137" i="8"/>
  <c r="H3137" i="8" s="1"/>
  <c r="G3133" i="8"/>
  <c r="H3133" i="8" s="1"/>
  <c r="G3129" i="8"/>
  <c r="H3129" i="8" s="1"/>
  <c r="G3125" i="8"/>
  <c r="H3125" i="8" s="1"/>
  <c r="G3121" i="8"/>
  <c r="H3121" i="8" s="1"/>
  <c r="G3117" i="8"/>
  <c r="H3117" i="8" s="1"/>
  <c r="G3113" i="8"/>
  <c r="H3113" i="8" s="1"/>
  <c r="G3109" i="8"/>
  <c r="H3109" i="8" s="1"/>
  <c r="G3105" i="8"/>
  <c r="H3105" i="8" s="1"/>
  <c r="G3101" i="8"/>
  <c r="H3101" i="8" s="1"/>
  <c r="G3097" i="8"/>
  <c r="H3097" i="8" s="1"/>
  <c r="G3093" i="8"/>
  <c r="H3093" i="8" s="1"/>
  <c r="G3089" i="8"/>
  <c r="H3089" i="8" s="1"/>
  <c r="G3085" i="8"/>
  <c r="H3085" i="8" s="1"/>
  <c r="G3081" i="8"/>
  <c r="H3081" i="8" s="1"/>
  <c r="G3077" i="8"/>
  <c r="H3077" i="8" s="1"/>
  <c r="G3073" i="8"/>
  <c r="H3073" i="8" s="1"/>
  <c r="G3069" i="8"/>
  <c r="H3069" i="8" s="1"/>
  <c r="G3065" i="8"/>
  <c r="H3065" i="8" s="1"/>
  <c r="G3061" i="8"/>
  <c r="H3061" i="8" s="1"/>
  <c r="G3057" i="8"/>
  <c r="H3057" i="8" s="1"/>
  <c r="G3053" i="8"/>
  <c r="H3053" i="8" s="1"/>
  <c r="G3049" i="8"/>
  <c r="H3049" i="8" s="1"/>
  <c r="G3045" i="8"/>
  <c r="H3045" i="8" s="1"/>
  <c r="G3041" i="8"/>
  <c r="H3041" i="8" s="1"/>
  <c r="G3037" i="8"/>
  <c r="H3037" i="8" s="1"/>
  <c r="G3033" i="8"/>
  <c r="H3033" i="8" s="1"/>
  <c r="G3029" i="8"/>
  <c r="H3029" i="8" s="1"/>
  <c r="G3025" i="8"/>
  <c r="H3025" i="8" s="1"/>
  <c r="G3021" i="8"/>
  <c r="H3021" i="8" s="1"/>
  <c r="G3017" i="8"/>
  <c r="H3017" i="8" s="1"/>
  <c r="G3013" i="8"/>
  <c r="H3013" i="8" s="1"/>
  <c r="G3009" i="8"/>
  <c r="H3009" i="8" s="1"/>
  <c r="G3005" i="8"/>
  <c r="H3005" i="8" s="1"/>
  <c r="G3001" i="8"/>
  <c r="H3001" i="8" s="1"/>
  <c r="G2997" i="8"/>
  <c r="H2997" i="8" s="1"/>
  <c r="G2993" i="8"/>
  <c r="H2993" i="8" s="1"/>
  <c r="G2989" i="8"/>
  <c r="H2989" i="8" s="1"/>
  <c r="G2985" i="8"/>
  <c r="H2985" i="8" s="1"/>
  <c r="G2981" i="8"/>
  <c r="H2981" i="8" s="1"/>
  <c r="G2977" i="8"/>
  <c r="H2977" i="8" s="1"/>
  <c r="G2973" i="8"/>
  <c r="H2973" i="8" s="1"/>
  <c r="G2969" i="8"/>
  <c r="H2969" i="8" s="1"/>
  <c r="G2965" i="8"/>
  <c r="H2965" i="8" s="1"/>
  <c r="G2961" i="8"/>
  <c r="H2961" i="8" s="1"/>
  <c r="G2957" i="8"/>
  <c r="H2957" i="8" s="1"/>
  <c r="G2953" i="8"/>
  <c r="H2953" i="8" s="1"/>
  <c r="G2949" i="8"/>
  <c r="H2949" i="8" s="1"/>
  <c r="G2945" i="8"/>
  <c r="H2945" i="8" s="1"/>
  <c r="G2941" i="8"/>
  <c r="H2941" i="8" s="1"/>
  <c r="G2937" i="8"/>
  <c r="H2937" i="8" s="1"/>
  <c r="G2933" i="8"/>
  <c r="H2933" i="8" s="1"/>
  <c r="G2929" i="8"/>
  <c r="H2929" i="8" s="1"/>
  <c r="G2925" i="8"/>
  <c r="H2925" i="8" s="1"/>
  <c r="G2921" i="8"/>
  <c r="H2921" i="8" s="1"/>
  <c r="G2917" i="8"/>
  <c r="H2917" i="8" s="1"/>
  <c r="G2913" i="8"/>
  <c r="H2913" i="8" s="1"/>
  <c r="G2909" i="8"/>
  <c r="H2909" i="8" s="1"/>
  <c r="G2905" i="8"/>
  <c r="H2905" i="8" s="1"/>
  <c r="G2901" i="8"/>
  <c r="H2901" i="8" s="1"/>
  <c r="G2897" i="8"/>
  <c r="H2897" i="8" s="1"/>
  <c r="G2893" i="8"/>
  <c r="H2893" i="8" s="1"/>
  <c r="G2889" i="8"/>
  <c r="H2889" i="8" s="1"/>
  <c r="G2885" i="8"/>
  <c r="H2885" i="8" s="1"/>
  <c r="G2881" i="8"/>
  <c r="H2881" i="8" s="1"/>
  <c r="G2877" i="8"/>
  <c r="H2877" i="8" s="1"/>
  <c r="G2873" i="8"/>
  <c r="H2873" i="8" s="1"/>
  <c r="G2869" i="8"/>
  <c r="H2869" i="8" s="1"/>
  <c r="G2865" i="8"/>
  <c r="H2865" i="8" s="1"/>
  <c r="G2861" i="8"/>
  <c r="H2861" i="8" s="1"/>
  <c r="G2857" i="8"/>
  <c r="H2857" i="8" s="1"/>
  <c r="G2853" i="8"/>
  <c r="H2853" i="8" s="1"/>
  <c r="G2849" i="8"/>
  <c r="H2849" i="8" s="1"/>
  <c r="G2845" i="8"/>
  <c r="H2845" i="8" s="1"/>
  <c r="G2841" i="8"/>
  <c r="H2841" i="8" s="1"/>
  <c r="G2837" i="8"/>
  <c r="H2837" i="8" s="1"/>
  <c r="G2833" i="8"/>
  <c r="H2833" i="8" s="1"/>
  <c r="G2829" i="8"/>
  <c r="H2829" i="8" s="1"/>
  <c r="G2825" i="8"/>
  <c r="H2825" i="8" s="1"/>
  <c r="G2821" i="8"/>
  <c r="H2821" i="8" s="1"/>
  <c r="G2817" i="8"/>
  <c r="H2817" i="8" s="1"/>
  <c r="G2813" i="8"/>
  <c r="H2813" i="8" s="1"/>
  <c r="G2809" i="8"/>
  <c r="H2809" i="8" s="1"/>
  <c r="G2805" i="8"/>
  <c r="H2805" i="8" s="1"/>
  <c r="G2801" i="8"/>
  <c r="H2801" i="8" s="1"/>
  <c r="G2797" i="8"/>
  <c r="H2797" i="8" s="1"/>
  <c r="G2793" i="8"/>
  <c r="H2793" i="8" s="1"/>
  <c r="G2789" i="8"/>
  <c r="H2789" i="8" s="1"/>
  <c r="G2785" i="8"/>
  <c r="H2785" i="8" s="1"/>
  <c r="G2781" i="8"/>
  <c r="H2781" i="8" s="1"/>
  <c r="G2777" i="8"/>
  <c r="H2777" i="8" s="1"/>
  <c r="G2773" i="8"/>
  <c r="H2773" i="8" s="1"/>
  <c r="G2769" i="8"/>
  <c r="H2769" i="8" s="1"/>
  <c r="G2765" i="8"/>
  <c r="H2765" i="8" s="1"/>
  <c r="G2761" i="8"/>
  <c r="H2761" i="8" s="1"/>
  <c r="G2757" i="8"/>
  <c r="H2757" i="8" s="1"/>
  <c r="G2753" i="8"/>
  <c r="H2753" i="8" s="1"/>
  <c r="G2749" i="8"/>
  <c r="H2749" i="8" s="1"/>
  <c r="G2745" i="8"/>
  <c r="H2745" i="8" s="1"/>
  <c r="G2741" i="8"/>
  <c r="H2741" i="8" s="1"/>
  <c r="G2737" i="8"/>
  <c r="H2737" i="8" s="1"/>
  <c r="G2733" i="8"/>
  <c r="H2733" i="8" s="1"/>
  <c r="G2729" i="8"/>
  <c r="H2729" i="8" s="1"/>
  <c r="G2725" i="8"/>
  <c r="H2725" i="8" s="1"/>
  <c r="G2721" i="8"/>
  <c r="H2721" i="8" s="1"/>
  <c r="G2717" i="8"/>
  <c r="H2717" i="8" s="1"/>
  <c r="G2713" i="8"/>
  <c r="H2713" i="8" s="1"/>
  <c r="G2709" i="8"/>
  <c r="H2709" i="8" s="1"/>
  <c r="G2705" i="8"/>
  <c r="H2705" i="8" s="1"/>
  <c r="G2701" i="8"/>
  <c r="H2701" i="8" s="1"/>
  <c r="G2697" i="8"/>
  <c r="H2697" i="8" s="1"/>
  <c r="G2693" i="8"/>
  <c r="H2693" i="8" s="1"/>
  <c r="G2689" i="8"/>
  <c r="H2689" i="8" s="1"/>
  <c r="G2685" i="8"/>
  <c r="H2685" i="8" s="1"/>
  <c r="G2681" i="8"/>
  <c r="H2681" i="8" s="1"/>
  <c r="G2677" i="8"/>
  <c r="H2677" i="8" s="1"/>
  <c r="G2673" i="8"/>
  <c r="H2673" i="8" s="1"/>
  <c r="G2669" i="8"/>
  <c r="H2669" i="8" s="1"/>
  <c r="G2665" i="8"/>
  <c r="H2665" i="8" s="1"/>
  <c r="G2661" i="8"/>
  <c r="H2661" i="8" s="1"/>
  <c r="G2657" i="8"/>
  <c r="H2657" i="8" s="1"/>
  <c r="G2653" i="8"/>
  <c r="H2653" i="8" s="1"/>
  <c r="G2649" i="8"/>
  <c r="H2649" i="8" s="1"/>
  <c r="G2645" i="8"/>
  <c r="H2645" i="8" s="1"/>
  <c r="G2641" i="8"/>
  <c r="H2641" i="8" s="1"/>
  <c r="G2637" i="8"/>
  <c r="H2637" i="8" s="1"/>
  <c r="G2633" i="8"/>
  <c r="H2633" i="8" s="1"/>
  <c r="G2629" i="8"/>
  <c r="H2629" i="8" s="1"/>
  <c r="G2625" i="8"/>
  <c r="H2625" i="8" s="1"/>
  <c r="G2621" i="8"/>
  <c r="H2621" i="8" s="1"/>
  <c r="G2617" i="8"/>
  <c r="H2617" i="8" s="1"/>
  <c r="G2613" i="8"/>
  <c r="H2613" i="8" s="1"/>
  <c r="G2609" i="8"/>
  <c r="H2609" i="8" s="1"/>
  <c r="G2605" i="8"/>
  <c r="H2605" i="8" s="1"/>
  <c r="G2601" i="8"/>
  <c r="H2601" i="8" s="1"/>
  <c r="G2597" i="8"/>
  <c r="H2597" i="8" s="1"/>
  <c r="G2593" i="8"/>
  <c r="H2593" i="8" s="1"/>
  <c r="G2589" i="8"/>
  <c r="H2589" i="8" s="1"/>
  <c r="G2585" i="8"/>
  <c r="H2585" i="8" s="1"/>
  <c r="G2581" i="8"/>
  <c r="H2581" i="8" s="1"/>
  <c r="G2577" i="8"/>
  <c r="H2577" i="8" s="1"/>
  <c r="G2573" i="8"/>
  <c r="H2573" i="8" s="1"/>
  <c r="G2569" i="8"/>
  <c r="H2569" i="8" s="1"/>
  <c r="G2565" i="8"/>
  <c r="H2565" i="8" s="1"/>
  <c r="G2561" i="8"/>
  <c r="H2561" i="8" s="1"/>
  <c r="G2557" i="8"/>
  <c r="H2557" i="8" s="1"/>
  <c r="G2553" i="8"/>
  <c r="H2553" i="8" s="1"/>
  <c r="G2549" i="8"/>
  <c r="H2549" i="8" s="1"/>
  <c r="G2545" i="8"/>
  <c r="H2545" i="8" s="1"/>
  <c r="G2541" i="8"/>
  <c r="H2541" i="8" s="1"/>
  <c r="G2537" i="8"/>
  <c r="H2537" i="8" s="1"/>
  <c r="G2533" i="8"/>
  <c r="H2533" i="8" s="1"/>
  <c r="G2529" i="8"/>
  <c r="H2529" i="8" s="1"/>
  <c r="G2525" i="8"/>
  <c r="H2525" i="8" s="1"/>
  <c r="G2521" i="8"/>
  <c r="H2521" i="8" s="1"/>
  <c r="G2517" i="8"/>
  <c r="H2517" i="8" s="1"/>
  <c r="G2513" i="8"/>
  <c r="H2513" i="8" s="1"/>
  <c r="G2509" i="8"/>
  <c r="H2509" i="8" s="1"/>
  <c r="G2505" i="8"/>
  <c r="H2505" i="8" s="1"/>
  <c r="G2501" i="8"/>
  <c r="H2501" i="8" s="1"/>
  <c r="G2497" i="8"/>
  <c r="H2497" i="8" s="1"/>
  <c r="G2493" i="8"/>
  <c r="H2493" i="8" s="1"/>
  <c r="G2489" i="8"/>
  <c r="H2489" i="8" s="1"/>
  <c r="G2485" i="8"/>
  <c r="H2485" i="8" s="1"/>
  <c r="G4255" i="8"/>
  <c r="H4255" i="8" s="1"/>
  <c r="G4239" i="8"/>
  <c r="H4239" i="8" s="1"/>
  <c r="G4223" i="8"/>
  <c r="H4223" i="8" s="1"/>
  <c r="G4214" i="8"/>
  <c r="H4214" i="8" s="1"/>
  <c r="G3146" i="8"/>
  <c r="H3146" i="8" s="1"/>
  <c r="G3140" i="8"/>
  <c r="H3140" i="8" s="1"/>
  <c r="G3136" i="8"/>
  <c r="H3136" i="8" s="1"/>
  <c r="G3132" i="8"/>
  <c r="H3132" i="8" s="1"/>
  <c r="G3128" i="8"/>
  <c r="H3128" i="8" s="1"/>
  <c r="G3124" i="8"/>
  <c r="H3124" i="8" s="1"/>
  <c r="G3120" i="8"/>
  <c r="H3120" i="8" s="1"/>
  <c r="G3116" i="8"/>
  <c r="H3116" i="8" s="1"/>
  <c r="G3112" i="8"/>
  <c r="H3112" i="8" s="1"/>
  <c r="G3108" i="8"/>
  <c r="H3108" i="8" s="1"/>
  <c r="G3104" i="8"/>
  <c r="H3104" i="8" s="1"/>
  <c r="G3100" i="8"/>
  <c r="H3100" i="8" s="1"/>
  <c r="G3096" i="8"/>
  <c r="H3096" i="8" s="1"/>
  <c r="G3092" i="8"/>
  <c r="H3092" i="8" s="1"/>
  <c r="G3088" i="8"/>
  <c r="H3088" i="8" s="1"/>
  <c r="G3084" i="8"/>
  <c r="H3084" i="8" s="1"/>
  <c r="G3080" i="8"/>
  <c r="H3080" i="8" s="1"/>
  <c r="G3076" i="8"/>
  <c r="H3076" i="8" s="1"/>
  <c r="G3072" i="8"/>
  <c r="H3072" i="8" s="1"/>
  <c r="G3068" i="8"/>
  <c r="H3068" i="8" s="1"/>
  <c r="G3064" i="8"/>
  <c r="H3064" i="8" s="1"/>
  <c r="G3060" i="8"/>
  <c r="H3060" i="8" s="1"/>
  <c r="G3056" i="8"/>
  <c r="H3056" i="8" s="1"/>
  <c r="G3052" i="8"/>
  <c r="H3052" i="8" s="1"/>
  <c r="G3048" i="8"/>
  <c r="H3048" i="8" s="1"/>
  <c r="G3044" i="8"/>
  <c r="H3044" i="8" s="1"/>
  <c r="G3040" i="8"/>
  <c r="H3040" i="8" s="1"/>
  <c r="G3036" i="8"/>
  <c r="H3036" i="8" s="1"/>
  <c r="G3032" i="8"/>
  <c r="H3032" i="8" s="1"/>
  <c r="G3028" i="8"/>
  <c r="H3028" i="8" s="1"/>
  <c r="G3024" i="8"/>
  <c r="H3024" i="8" s="1"/>
  <c r="G3020" i="8"/>
  <c r="H3020" i="8" s="1"/>
  <c r="G3016" i="8"/>
  <c r="H3016" i="8" s="1"/>
  <c r="G3012" i="8"/>
  <c r="H3012" i="8" s="1"/>
  <c r="G3008" i="8"/>
  <c r="H3008" i="8" s="1"/>
  <c r="G3004" i="8"/>
  <c r="H3004" i="8" s="1"/>
  <c r="G3000" i="8"/>
  <c r="H3000" i="8" s="1"/>
  <c r="G2996" i="8"/>
  <c r="H2996" i="8" s="1"/>
  <c r="G2992" i="8"/>
  <c r="H2992" i="8" s="1"/>
  <c r="G2988" i="8"/>
  <c r="H2988" i="8" s="1"/>
  <c r="G2984" i="8"/>
  <c r="H2984" i="8" s="1"/>
  <c r="G2980" i="8"/>
  <c r="H2980" i="8" s="1"/>
  <c r="G2976" i="8"/>
  <c r="H2976" i="8" s="1"/>
  <c r="G2972" i="8"/>
  <c r="H2972" i="8" s="1"/>
  <c r="G2968" i="8"/>
  <c r="H2968" i="8" s="1"/>
  <c r="G2964" i="8"/>
  <c r="H2964" i="8" s="1"/>
  <c r="G2960" i="8"/>
  <c r="H2960" i="8" s="1"/>
  <c r="G2956" i="8"/>
  <c r="H2956" i="8" s="1"/>
  <c r="G2952" i="8"/>
  <c r="H2952" i="8" s="1"/>
  <c r="G2948" i="8"/>
  <c r="H2948" i="8" s="1"/>
  <c r="G2944" i="8"/>
  <c r="H2944" i="8" s="1"/>
  <c r="G2940" i="8"/>
  <c r="H2940" i="8" s="1"/>
  <c r="G2936" i="8"/>
  <c r="H2936" i="8" s="1"/>
  <c r="G2932" i="8"/>
  <c r="H2932" i="8" s="1"/>
  <c r="G2928" i="8"/>
  <c r="H2928" i="8" s="1"/>
  <c r="G2924" i="8"/>
  <c r="H2924" i="8" s="1"/>
  <c r="G2920" i="8"/>
  <c r="H2920" i="8" s="1"/>
  <c r="G2916" i="8"/>
  <c r="H2916" i="8" s="1"/>
  <c r="G2912" i="8"/>
  <c r="H2912" i="8" s="1"/>
  <c r="G2908" i="8"/>
  <c r="H2908" i="8" s="1"/>
  <c r="G2904" i="8"/>
  <c r="H2904" i="8" s="1"/>
  <c r="G2900" i="8"/>
  <c r="H2900" i="8" s="1"/>
  <c r="G2896" i="8"/>
  <c r="H2896" i="8" s="1"/>
  <c r="G2892" i="8"/>
  <c r="H2892" i="8" s="1"/>
  <c r="G2888" i="8"/>
  <c r="H2888" i="8" s="1"/>
  <c r="G2884" i="8"/>
  <c r="H2884" i="8" s="1"/>
  <c r="G2880" i="8"/>
  <c r="H2880" i="8" s="1"/>
  <c r="G2876" i="8"/>
  <c r="H2876" i="8" s="1"/>
  <c r="G2872" i="8"/>
  <c r="H2872" i="8" s="1"/>
  <c r="G2868" i="8"/>
  <c r="H2868" i="8" s="1"/>
  <c r="G2864" i="8"/>
  <c r="H2864" i="8" s="1"/>
  <c r="G2860" i="8"/>
  <c r="H2860" i="8" s="1"/>
  <c r="G2856" i="8"/>
  <c r="H2856" i="8" s="1"/>
  <c r="G2852" i="8"/>
  <c r="H2852" i="8" s="1"/>
  <c r="G2848" i="8"/>
  <c r="H2848" i="8" s="1"/>
  <c r="G2844" i="8"/>
  <c r="H2844" i="8" s="1"/>
  <c r="G2840" i="8"/>
  <c r="H2840" i="8" s="1"/>
  <c r="G2836" i="8"/>
  <c r="H2836" i="8" s="1"/>
  <c r="G2832" i="8"/>
  <c r="H2832" i="8" s="1"/>
  <c r="G2828" i="8"/>
  <c r="H2828" i="8" s="1"/>
  <c r="G2824" i="8"/>
  <c r="H2824" i="8" s="1"/>
  <c r="G2820" i="8"/>
  <c r="H2820" i="8" s="1"/>
  <c r="G2816" i="8"/>
  <c r="H2816" i="8" s="1"/>
  <c r="G2812" i="8"/>
  <c r="H2812" i="8" s="1"/>
  <c r="G2808" i="8"/>
  <c r="H2808" i="8" s="1"/>
  <c r="G2804" i="8"/>
  <c r="H2804" i="8" s="1"/>
  <c r="G2800" i="8"/>
  <c r="H2800" i="8" s="1"/>
  <c r="G2796" i="8"/>
  <c r="H2796" i="8" s="1"/>
  <c r="G2792" i="8"/>
  <c r="H2792" i="8" s="1"/>
  <c r="G2788" i="8"/>
  <c r="H2788" i="8" s="1"/>
  <c r="G2784" i="8"/>
  <c r="H2784" i="8" s="1"/>
  <c r="G2780" i="8"/>
  <c r="H2780" i="8" s="1"/>
  <c r="G2776" i="8"/>
  <c r="H2776" i="8" s="1"/>
  <c r="G2772" i="8"/>
  <c r="H2772" i="8" s="1"/>
  <c r="G2768" i="8"/>
  <c r="H2768" i="8" s="1"/>
  <c r="G2764" i="8"/>
  <c r="H2764" i="8" s="1"/>
  <c r="G2760" i="8"/>
  <c r="H2760" i="8" s="1"/>
  <c r="G2756" i="8"/>
  <c r="H2756" i="8" s="1"/>
  <c r="G2752" i="8"/>
  <c r="H2752" i="8" s="1"/>
  <c r="G2748" i="8"/>
  <c r="H2748" i="8" s="1"/>
  <c r="G2744" i="8"/>
  <c r="H2744" i="8" s="1"/>
  <c r="G2740" i="8"/>
  <c r="H2740" i="8" s="1"/>
  <c r="G2736" i="8"/>
  <c r="H2736" i="8" s="1"/>
  <c r="G2732" i="8"/>
  <c r="H2732" i="8" s="1"/>
  <c r="G2728" i="8"/>
  <c r="H2728" i="8" s="1"/>
  <c r="G2724" i="8"/>
  <c r="H2724" i="8" s="1"/>
  <c r="G2720" i="8"/>
  <c r="H2720" i="8" s="1"/>
  <c r="G2716" i="8"/>
  <c r="H2716" i="8" s="1"/>
  <c r="G2712" i="8"/>
  <c r="H2712" i="8" s="1"/>
  <c r="G2708" i="8"/>
  <c r="H2708" i="8" s="1"/>
  <c r="G2704" i="8"/>
  <c r="H2704" i="8" s="1"/>
  <c r="G2700" i="8"/>
  <c r="H2700" i="8" s="1"/>
  <c r="G2696" i="8"/>
  <c r="H2696" i="8" s="1"/>
  <c r="G2692" i="8"/>
  <c r="H2692" i="8" s="1"/>
  <c r="G2688" i="8"/>
  <c r="H2688" i="8" s="1"/>
  <c r="G2684" i="8"/>
  <c r="H2684" i="8" s="1"/>
  <c r="G2680" i="8"/>
  <c r="H2680" i="8" s="1"/>
  <c r="G2676" i="8"/>
  <c r="H2676" i="8" s="1"/>
  <c r="G2672" i="8"/>
  <c r="H2672" i="8" s="1"/>
  <c r="G2668" i="8"/>
  <c r="H2668" i="8" s="1"/>
  <c r="G2664" i="8"/>
  <c r="H2664" i="8" s="1"/>
  <c r="G2660" i="8"/>
  <c r="H2660" i="8" s="1"/>
  <c r="G2656" i="8"/>
  <c r="H2656" i="8" s="1"/>
  <c r="G2652" i="8"/>
  <c r="H2652" i="8" s="1"/>
  <c r="G2648" i="8"/>
  <c r="H2648" i="8" s="1"/>
  <c r="G2644" i="8"/>
  <c r="H2644" i="8" s="1"/>
  <c r="G2640" i="8"/>
  <c r="H2640" i="8" s="1"/>
  <c r="G2636" i="8"/>
  <c r="H2636" i="8" s="1"/>
  <c r="G2632" i="8"/>
  <c r="H2632" i="8" s="1"/>
  <c r="G2628" i="8"/>
  <c r="H2628" i="8" s="1"/>
  <c r="G2624" i="8"/>
  <c r="H2624" i="8" s="1"/>
  <c r="G2620" i="8"/>
  <c r="H2620" i="8" s="1"/>
  <c r="G2616" i="8"/>
  <c r="H2616" i="8" s="1"/>
  <c r="G2612" i="8"/>
  <c r="H2612" i="8" s="1"/>
  <c r="G2608" i="8"/>
  <c r="H2608" i="8" s="1"/>
  <c r="G2604" i="8"/>
  <c r="H2604" i="8" s="1"/>
  <c r="G2600" i="8"/>
  <c r="H2600" i="8" s="1"/>
  <c r="G2596" i="8"/>
  <c r="H2596" i="8" s="1"/>
  <c r="G2592" i="8"/>
  <c r="H2592" i="8" s="1"/>
  <c r="G2588" i="8"/>
  <c r="H2588" i="8" s="1"/>
  <c r="G2584" i="8"/>
  <c r="H2584" i="8" s="1"/>
  <c r="G2580" i="8"/>
  <c r="H2580" i="8" s="1"/>
  <c r="G2576" i="8"/>
  <c r="H2576" i="8" s="1"/>
  <c r="G2572" i="8"/>
  <c r="H2572" i="8" s="1"/>
  <c r="G2568" i="8"/>
  <c r="H2568" i="8" s="1"/>
  <c r="G2564" i="8"/>
  <c r="H2564" i="8" s="1"/>
  <c r="G2560" i="8"/>
  <c r="H2560" i="8" s="1"/>
  <c r="G2556" i="8"/>
  <c r="H2556" i="8" s="1"/>
  <c r="G2552" i="8"/>
  <c r="H2552" i="8" s="1"/>
  <c r="G2548" i="8"/>
  <c r="H2548" i="8" s="1"/>
  <c r="G2544" i="8"/>
  <c r="H2544" i="8" s="1"/>
  <c r="G2540" i="8"/>
  <c r="H2540" i="8" s="1"/>
  <c r="G2536" i="8"/>
  <c r="H2536" i="8" s="1"/>
  <c r="G2532" i="8"/>
  <c r="H2532" i="8" s="1"/>
  <c r="G2528" i="8"/>
  <c r="H2528" i="8" s="1"/>
  <c r="G2524" i="8"/>
  <c r="H2524" i="8" s="1"/>
  <c r="G2520" i="8"/>
  <c r="H2520" i="8" s="1"/>
  <c r="G2516" i="8"/>
  <c r="H2516" i="8" s="1"/>
  <c r="G2512" i="8"/>
  <c r="H2512" i="8" s="1"/>
  <c r="G2508" i="8"/>
  <c r="H2508" i="8" s="1"/>
  <c r="G2504" i="8"/>
  <c r="H2504" i="8" s="1"/>
  <c r="G2500" i="8"/>
  <c r="H2500" i="8" s="1"/>
  <c r="G2496" i="8"/>
  <c r="H2496" i="8" s="1"/>
  <c r="G2492" i="8"/>
  <c r="H2492" i="8" s="1"/>
  <c r="G2488" i="8"/>
  <c r="H2488" i="8" s="1"/>
  <c r="G4219" i="8"/>
  <c r="H4219" i="8" s="1"/>
  <c r="G4206" i="8"/>
  <c r="H4206" i="8" s="1"/>
  <c r="G4198" i="8"/>
  <c r="H4198" i="8" s="1"/>
  <c r="G4190" i="8"/>
  <c r="H4190" i="8" s="1"/>
  <c r="G4182" i="8"/>
  <c r="H4182" i="8" s="1"/>
  <c r="G4174" i="8"/>
  <c r="H4174" i="8" s="1"/>
  <c r="G4166" i="8"/>
  <c r="H4166" i="8" s="1"/>
  <c r="G4158" i="8"/>
  <c r="H4158" i="8" s="1"/>
  <c r="G4150" i="8"/>
  <c r="H4150" i="8" s="1"/>
  <c r="G4142" i="8"/>
  <c r="H4142" i="8" s="1"/>
  <c r="G4134" i="8"/>
  <c r="H4134" i="8" s="1"/>
  <c r="G4126" i="8"/>
  <c r="H4126" i="8" s="1"/>
  <c r="G4118" i="8"/>
  <c r="H4118" i="8" s="1"/>
  <c r="G4110" i="8"/>
  <c r="H4110" i="8" s="1"/>
  <c r="G4102" i="8"/>
  <c r="H4102" i="8" s="1"/>
  <c r="G4094" i="8"/>
  <c r="H4094" i="8" s="1"/>
  <c r="G4086" i="8"/>
  <c r="H4086" i="8" s="1"/>
  <c r="G4078" i="8"/>
  <c r="H4078" i="8" s="1"/>
  <c r="G4070" i="8"/>
  <c r="H4070" i="8" s="1"/>
  <c r="G4062" i="8"/>
  <c r="H4062" i="8" s="1"/>
  <c r="G4054" i="8"/>
  <c r="H4054" i="8" s="1"/>
  <c r="G4046" i="8"/>
  <c r="H4046" i="8" s="1"/>
  <c r="G4038" i="8"/>
  <c r="H4038" i="8" s="1"/>
  <c r="G4030" i="8"/>
  <c r="H4030" i="8" s="1"/>
  <c r="G4022" i="8"/>
  <c r="H4022" i="8" s="1"/>
  <c r="G4014" i="8"/>
  <c r="H4014" i="8" s="1"/>
  <c r="G4006" i="8"/>
  <c r="H4006" i="8" s="1"/>
  <c r="G3998" i="8"/>
  <c r="H3998" i="8" s="1"/>
  <c r="G3990" i="8"/>
  <c r="H3990" i="8" s="1"/>
  <c r="G3982" i="8"/>
  <c r="H3982" i="8" s="1"/>
  <c r="G3974" i="8"/>
  <c r="H3974" i="8" s="1"/>
  <c r="G3966" i="8"/>
  <c r="H3966" i="8" s="1"/>
  <c r="G3958" i="8"/>
  <c r="H3958" i="8" s="1"/>
  <c r="G3950" i="8"/>
  <c r="H3950" i="8" s="1"/>
  <c r="G3942" i="8"/>
  <c r="H3942" i="8" s="1"/>
  <c r="G3934" i="8"/>
  <c r="H3934" i="8" s="1"/>
  <c r="G3926" i="8"/>
  <c r="H3926" i="8" s="1"/>
  <c r="G3918" i="8"/>
  <c r="H3918" i="8" s="1"/>
  <c r="G3910" i="8"/>
  <c r="H3910" i="8" s="1"/>
  <c r="G3902" i="8"/>
  <c r="H3902" i="8" s="1"/>
  <c r="G3894" i="8"/>
  <c r="H3894" i="8" s="1"/>
  <c r="G3886" i="8"/>
  <c r="H3886" i="8" s="1"/>
  <c r="G3878" i="8"/>
  <c r="H3878" i="8" s="1"/>
  <c r="G3870" i="8"/>
  <c r="H3870" i="8" s="1"/>
  <c r="G3862" i="8"/>
  <c r="H3862" i="8" s="1"/>
  <c r="G3854" i="8"/>
  <c r="H3854" i="8" s="1"/>
  <c r="G3846" i="8"/>
  <c r="H3846" i="8" s="1"/>
  <c r="G3838" i="8"/>
  <c r="H3838" i="8" s="1"/>
  <c r="G3830" i="8"/>
  <c r="H3830" i="8" s="1"/>
  <c r="G3822" i="8"/>
  <c r="H3822" i="8" s="1"/>
  <c r="G3814" i="8"/>
  <c r="H3814" i="8" s="1"/>
  <c r="G3806" i="8"/>
  <c r="H3806" i="8" s="1"/>
  <c r="G3798" i="8"/>
  <c r="H3798" i="8" s="1"/>
  <c r="G3790" i="8"/>
  <c r="H3790" i="8" s="1"/>
  <c r="G3782" i="8"/>
  <c r="H3782" i="8" s="1"/>
  <c r="G3774" i="8"/>
  <c r="H3774" i="8" s="1"/>
  <c r="G3766" i="8"/>
  <c r="H3766" i="8" s="1"/>
  <c r="G3758" i="8"/>
  <c r="H3758" i="8" s="1"/>
  <c r="G3750" i="8"/>
  <c r="H3750" i="8" s="1"/>
  <c r="G3742" i="8"/>
  <c r="H3742" i="8" s="1"/>
  <c r="G3734" i="8"/>
  <c r="H3734" i="8" s="1"/>
  <c r="G3726" i="8"/>
  <c r="H3726" i="8" s="1"/>
  <c r="G3718" i="8"/>
  <c r="H3718" i="8" s="1"/>
  <c r="G3710" i="8"/>
  <c r="H3710" i="8" s="1"/>
  <c r="G3702" i="8"/>
  <c r="H3702" i="8" s="1"/>
  <c r="G3694" i="8"/>
  <c r="H3694" i="8" s="1"/>
  <c r="G3686" i="8"/>
  <c r="H3686" i="8" s="1"/>
  <c r="G3678" i="8"/>
  <c r="H3678" i="8" s="1"/>
  <c r="G3670" i="8"/>
  <c r="H3670" i="8" s="1"/>
  <c r="G3662" i="8"/>
  <c r="H3662" i="8" s="1"/>
  <c r="G3654" i="8"/>
  <c r="H3654" i="8" s="1"/>
  <c r="G3646" i="8"/>
  <c r="H3646" i="8" s="1"/>
  <c r="G3638" i="8"/>
  <c r="H3638" i="8" s="1"/>
  <c r="G3630" i="8"/>
  <c r="H3630" i="8" s="1"/>
  <c r="G3622" i="8"/>
  <c r="H3622" i="8" s="1"/>
  <c r="G3614" i="8"/>
  <c r="H3614" i="8" s="1"/>
  <c r="G3606" i="8"/>
  <c r="H3606" i="8" s="1"/>
  <c r="G3598" i="8"/>
  <c r="H3598" i="8" s="1"/>
  <c r="G3590" i="8"/>
  <c r="H3590" i="8" s="1"/>
  <c r="G3582" i="8"/>
  <c r="H3582" i="8" s="1"/>
  <c r="G3574" i="8"/>
  <c r="H3574" i="8" s="1"/>
  <c r="G3566" i="8"/>
  <c r="H3566" i="8" s="1"/>
  <c r="G3558" i="8"/>
  <c r="H3558" i="8" s="1"/>
  <c r="G3550" i="8"/>
  <c r="H3550" i="8" s="1"/>
  <c r="G3542" i="8"/>
  <c r="H3542" i="8" s="1"/>
  <c r="G3534" i="8"/>
  <c r="H3534" i="8" s="1"/>
  <c r="G3526" i="8"/>
  <c r="H3526" i="8" s="1"/>
  <c r="G3518" i="8"/>
  <c r="H3518" i="8" s="1"/>
  <c r="G3510" i="8"/>
  <c r="H3510" i="8" s="1"/>
  <c r="G3502" i="8"/>
  <c r="H3502" i="8" s="1"/>
  <c r="G3494" i="8"/>
  <c r="H3494" i="8" s="1"/>
  <c r="G3486" i="8"/>
  <c r="H3486" i="8" s="1"/>
  <c r="G3478" i="8"/>
  <c r="H3478" i="8" s="1"/>
  <c r="G3470" i="8"/>
  <c r="H3470" i="8" s="1"/>
  <c r="G3462" i="8"/>
  <c r="H3462" i="8" s="1"/>
  <c r="G3454" i="8"/>
  <c r="H3454" i="8" s="1"/>
  <c r="G3446" i="8"/>
  <c r="H3446" i="8" s="1"/>
  <c r="G3438" i="8"/>
  <c r="H3438" i="8" s="1"/>
  <c r="G3430" i="8"/>
  <c r="H3430" i="8" s="1"/>
  <c r="G3422" i="8"/>
  <c r="H3422" i="8" s="1"/>
  <c r="G3414" i="8"/>
  <c r="H3414" i="8" s="1"/>
  <c r="G3406" i="8"/>
  <c r="H3406" i="8" s="1"/>
  <c r="G3398" i="8"/>
  <c r="H3398" i="8" s="1"/>
  <c r="G3390" i="8"/>
  <c r="H3390" i="8" s="1"/>
  <c r="G3382" i="8"/>
  <c r="H3382" i="8" s="1"/>
  <c r="G3374" i="8"/>
  <c r="H3374" i="8" s="1"/>
  <c r="G3366" i="8"/>
  <c r="H3366" i="8" s="1"/>
  <c r="G3358" i="8"/>
  <c r="H3358" i="8" s="1"/>
  <c r="G3350" i="8"/>
  <c r="H3350" i="8" s="1"/>
  <c r="G3342" i="8"/>
  <c r="H3342" i="8" s="1"/>
  <c r="G3334" i="8"/>
  <c r="H3334" i="8" s="1"/>
  <c r="G3326" i="8"/>
  <c r="H3326" i="8" s="1"/>
  <c r="G3318" i="8"/>
  <c r="H3318" i="8" s="1"/>
  <c r="G3310" i="8"/>
  <c r="H3310" i="8" s="1"/>
  <c r="G3302" i="8"/>
  <c r="H3302" i="8" s="1"/>
  <c r="G3294" i="8"/>
  <c r="H3294" i="8" s="1"/>
  <c r="G3286" i="8"/>
  <c r="H3286" i="8" s="1"/>
  <c r="G3278" i="8"/>
  <c r="H3278" i="8" s="1"/>
  <c r="G3270" i="8"/>
  <c r="H3270" i="8" s="1"/>
  <c r="G3262" i="8"/>
  <c r="H3262" i="8" s="1"/>
  <c r="G3254" i="8"/>
  <c r="H3254" i="8" s="1"/>
  <c r="G3246" i="8"/>
  <c r="H3246" i="8" s="1"/>
  <c r="G3238" i="8"/>
  <c r="H3238" i="8" s="1"/>
  <c r="G3230" i="8"/>
  <c r="H3230" i="8" s="1"/>
  <c r="G3222" i="8"/>
  <c r="H3222" i="8" s="1"/>
  <c r="G3214" i="8"/>
  <c r="H3214" i="8" s="1"/>
  <c r="G3206" i="8"/>
  <c r="H3206" i="8" s="1"/>
  <c r="G3198" i="8"/>
  <c r="H3198" i="8" s="1"/>
  <c r="G3190" i="8"/>
  <c r="H3190" i="8" s="1"/>
  <c r="G3182" i="8"/>
  <c r="H3182" i="8" s="1"/>
  <c r="G3174" i="8"/>
  <c r="H3174" i="8" s="1"/>
  <c r="G3166" i="8"/>
  <c r="H3166" i="8" s="1"/>
  <c r="G3158" i="8"/>
  <c r="H3158" i="8" s="1"/>
  <c r="G3150" i="8"/>
  <c r="H3150" i="8" s="1"/>
  <c r="G3143" i="8"/>
  <c r="H3143" i="8" s="1"/>
  <c r="G3139" i="8"/>
  <c r="H3139" i="8" s="1"/>
  <c r="G3135" i="8"/>
  <c r="H3135" i="8" s="1"/>
  <c r="G3131" i="8"/>
  <c r="H3131" i="8" s="1"/>
  <c r="G3127" i="8"/>
  <c r="H3127" i="8" s="1"/>
  <c r="G3123" i="8"/>
  <c r="H3123" i="8" s="1"/>
  <c r="G3119" i="8"/>
  <c r="H3119" i="8" s="1"/>
  <c r="G3115" i="8"/>
  <c r="H3115" i="8" s="1"/>
  <c r="G3111" i="8"/>
  <c r="H3111" i="8" s="1"/>
  <c r="G3107" i="8"/>
  <c r="H3107" i="8" s="1"/>
  <c r="G3103" i="8"/>
  <c r="H3103" i="8" s="1"/>
  <c r="G3099" i="8"/>
  <c r="H3099" i="8" s="1"/>
  <c r="G3095" i="8"/>
  <c r="H3095" i="8" s="1"/>
  <c r="G3091" i="8"/>
  <c r="H3091" i="8" s="1"/>
  <c r="G3087" i="8"/>
  <c r="H3087" i="8" s="1"/>
  <c r="G3083" i="8"/>
  <c r="H3083" i="8" s="1"/>
  <c r="G3079" i="8"/>
  <c r="H3079" i="8" s="1"/>
  <c r="G3075" i="8"/>
  <c r="H3075" i="8" s="1"/>
  <c r="G3071" i="8"/>
  <c r="H3071" i="8" s="1"/>
  <c r="G3067" i="8"/>
  <c r="H3067" i="8" s="1"/>
  <c r="G3063" i="8"/>
  <c r="H3063" i="8" s="1"/>
  <c r="G3059" i="8"/>
  <c r="H3059" i="8" s="1"/>
  <c r="G3055" i="8"/>
  <c r="H3055" i="8" s="1"/>
  <c r="G3051" i="8"/>
  <c r="H3051" i="8" s="1"/>
  <c r="G3047" i="8"/>
  <c r="H3047" i="8" s="1"/>
  <c r="G3043" i="8"/>
  <c r="H3043" i="8" s="1"/>
  <c r="G3039" i="8"/>
  <c r="H3039" i="8" s="1"/>
  <c r="G3035" i="8"/>
  <c r="H3035" i="8" s="1"/>
  <c r="G3031" i="8"/>
  <c r="H3031" i="8" s="1"/>
  <c r="G3027" i="8"/>
  <c r="H3027" i="8" s="1"/>
  <c r="G3023" i="8"/>
  <c r="H3023" i="8" s="1"/>
  <c r="G3019" i="8"/>
  <c r="H3019" i="8" s="1"/>
  <c r="G3015" i="8"/>
  <c r="H3015" i="8" s="1"/>
  <c r="G3011" i="8"/>
  <c r="H3011" i="8" s="1"/>
  <c r="G3007" i="8"/>
  <c r="H3007" i="8" s="1"/>
  <c r="G3003" i="8"/>
  <c r="H3003" i="8" s="1"/>
  <c r="G2999" i="8"/>
  <c r="H2999" i="8" s="1"/>
  <c r="G2995" i="8"/>
  <c r="H2995" i="8" s="1"/>
  <c r="G2991" i="8"/>
  <c r="H2991" i="8" s="1"/>
  <c r="G2987" i="8"/>
  <c r="H2987" i="8" s="1"/>
  <c r="G2983" i="8"/>
  <c r="H2983" i="8" s="1"/>
  <c r="G2979" i="8"/>
  <c r="H2979" i="8" s="1"/>
  <c r="G2975" i="8"/>
  <c r="H2975" i="8" s="1"/>
  <c r="G2971" i="8"/>
  <c r="H2971" i="8" s="1"/>
  <c r="G2967" i="8"/>
  <c r="H2967" i="8" s="1"/>
  <c r="G2963" i="8"/>
  <c r="H2963" i="8" s="1"/>
  <c r="G2959" i="8"/>
  <c r="H2959" i="8" s="1"/>
  <c r="G2955" i="8"/>
  <c r="H2955" i="8" s="1"/>
  <c r="G2951" i="8"/>
  <c r="H2951" i="8" s="1"/>
  <c r="G2947" i="8"/>
  <c r="H2947" i="8" s="1"/>
  <c r="G2943" i="8"/>
  <c r="H2943" i="8" s="1"/>
  <c r="G2939" i="8"/>
  <c r="H2939" i="8" s="1"/>
  <c r="G2935" i="8"/>
  <c r="H2935" i="8" s="1"/>
  <c r="G2931" i="8"/>
  <c r="H2931" i="8" s="1"/>
  <c r="G2927" i="8"/>
  <c r="H2927" i="8" s="1"/>
  <c r="G2923" i="8"/>
  <c r="H2923" i="8" s="1"/>
  <c r="G2919" i="8"/>
  <c r="H2919" i="8" s="1"/>
  <c r="G2915" i="8"/>
  <c r="H2915" i="8" s="1"/>
  <c r="G2911" i="8"/>
  <c r="H2911" i="8" s="1"/>
  <c r="G2907" i="8"/>
  <c r="H2907" i="8" s="1"/>
  <c r="G2903" i="8"/>
  <c r="H2903" i="8" s="1"/>
  <c r="G2899" i="8"/>
  <c r="H2899" i="8" s="1"/>
  <c r="G2895" i="8"/>
  <c r="H2895" i="8" s="1"/>
  <c r="G2891" i="8"/>
  <c r="H2891" i="8" s="1"/>
  <c r="G2887" i="8"/>
  <c r="H2887" i="8" s="1"/>
  <c r="G2883" i="8"/>
  <c r="H2883" i="8" s="1"/>
  <c r="G2879" i="8"/>
  <c r="H2879" i="8" s="1"/>
  <c r="G2875" i="8"/>
  <c r="H2875" i="8" s="1"/>
  <c r="G2871" i="8"/>
  <c r="H2871" i="8" s="1"/>
  <c r="G2867" i="8"/>
  <c r="H2867" i="8" s="1"/>
  <c r="G2863" i="8"/>
  <c r="H2863" i="8" s="1"/>
  <c r="G2859" i="8"/>
  <c r="H2859" i="8" s="1"/>
  <c r="G2855" i="8"/>
  <c r="H2855" i="8" s="1"/>
  <c r="G2851" i="8"/>
  <c r="H2851" i="8" s="1"/>
  <c r="G2847" i="8"/>
  <c r="H2847" i="8" s="1"/>
  <c r="G2843" i="8"/>
  <c r="H2843" i="8" s="1"/>
  <c r="G2839" i="8"/>
  <c r="H2839" i="8" s="1"/>
  <c r="G2835" i="8"/>
  <c r="H2835" i="8" s="1"/>
  <c r="G2831" i="8"/>
  <c r="H2831" i="8" s="1"/>
  <c r="G2827" i="8"/>
  <c r="H2827" i="8" s="1"/>
  <c r="G2823" i="8"/>
  <c r="H2823" i="8" s="1"/>
  <c r="G2819" i="8"/>
  <c r="H2819" i="8" s="1"/>
  <c r="G2815" i="8"/>
  <c r="H2815" i="8" s="1"/>
  <c r="G2811" i="8"/>
  <c r="H2811" i="8" s="1"/>
  <c r="G2807" i="8"/>
  <c r="H2807" i="8" s="1"/>
  <c r="G2803" i="8"/>
  <c r="H2803" i="8" s="1"/>
  <c r="G2799" i="8"/>
  <c r="H2799" i="8" s="1"/>
  <c r="G2795" i="8"/>
  <c r="H2795" i="8" s="1"/>
  <c r="G2791" i="8"/>
  <c r="H2791" i="8" s="1"/>
  <c r="G2787" i="8"/>
  <c r="H2787" i="8" s="1"/>
  <c r="G2783" i="8"/>
  <c r="H2783" i="8" s="1"/>
  <c r="G2779" i="8"/>
  <c r="H2779" i="8" s="1"/>
  <c r="G2775" i="8"/>
  <c r="H2775" i="8" s="1"/>
  <c r="G2771" i="8"/>
  <c r="H2771" i="8" s="1"/>
  <c r="G2767" i="8"/>
  <c r="H2767" i="8" s="1"/>
  <c r="G2763" i="8"/>
  <c r="H2763" i="8" s="1"/>
  <c r="G2759" i="8"/>
  <c r="H2759" i="8" s="1"/>
  <c r="G2755" i="8"/>
  <c r="H2755" i="8" s="1"/>
  <c r="G2751" i="8"/>
  <c r="H2751" i="8" s="1"/>
  <c r="G2747" i="8"/>
  <c r="H2747" i="8" s="1"/>
  <c r="G2743" i="8"/>
  <c r="H2743" i="8" s="1"/>
  <c r="G2739" i="8"/>
  <c r="H2739" i="8" s="1"/>
  <c r="G2735" i="8"/>
  <c r="H2735" i="8" s="1"/>
  <c r="G2731" i="8"/>
  <c r="H2731" i="8" s="1"/>
  <c r="G2727" i="8"/>
  <c r="H2727" i="8" s="1"/>
  <c r="G2723" i="8"/>
  <c r="H2723" i="8" s="1"/>
  <c r="G2719" i="8"/>
  <c r="H2719" i="8" s="1"/>
  <c r="G2715" i="8"/>
  <c r="H2715" i="8" s="1"/>
  <c r="G2711" i="8"/>
  <c r="H2711" i="8" s="1"/>
  <c r="G2707" i="8"/>
  <c r="H2707" i="8" s="1"/>
  <c r="G2703" i="8"/>
  <c r="H2703" i="8" s="1"/>
  <c r="G2699" i="8"/>
  <c r="H2699" i="8" s="1"/>
  <c r="G2695" i="8"/>
  <c r="H2695" i="8" s="1"/>
  <c r="G2691" i="8"/>
  <c r="H2691" i="8" s="1"/>
  <c r="G2687" i="8"/>
  <c r="H2687" i="8" s="1"/>
  <c r="G2683" i="8"/>
  <c r="H2683" i="8" s="1"/>
  <c r="G2679" i="8"/>
  <c r="H2679" i="8" s="1"/>
  <c r="G2675" i="8"/>
  <c r="H2675" i="8" s="1"/>
  <c r="G2671" i="8"/>
  <c r="H2671" i="8" s="1"/>
  <c r="G2667" i="8"/>
  <c r="H2667" i="8" s="1"/>
  <c r="G2663" i="8"/>
  <c r="H2663" i="8" s="1"/>
  <c r="G2659" i="8"/>
  <c r="H2659" i="8" s="1"/>
  <c r="G2655" i="8"/>
  <c r="H2655" i="8" s="1"/>
  <c r="G2651" i="8"/>
  <c r="H2651" i="8" s="1"/>
  <c r="G2647" i="8"/>
  <c r="H2647" i="8" s="1"/>
  <c r="G2643" i="8"/>
  <c r="H2643" i="8" s="1"/>
  <c r="G2639" i="8"/>
  <c r="H2639" i="8" s="1"/>
  <c r="G2635" i="8"/>
  <c r="H2635" i="8" s="1"/>
  <c r="G2631" i="8"/>
  <c r="H2631" i="8" s="1"/>
  <c r="G2627" i="8"/>
  <c r="H2627" i="8" s="1"/>
  <c r="G2623" i="8"/>
  <c r="H2623" i="8" s="1"/>
  <c r="G2619" i="8"/>
  <c r="H2619" i="8" s="1"/>
  <c r="G2615" i="8"/>
  <c r="H2615" i="8" s="1"/>
  <c r="G2611" i="8"/>
  <c r="H2611" i="8" s="1"/>
  <c r="G2607" i="8"/>
  <c r="H2607" i="8" s="1"/>
  <c r="G2603" i="8"/>
  <c r="H2603" i="8" s="1"/>
  <c r="G2599" i="8"/>
  <c r="H2599" i="8" s="1"/>
  <c r="G2595" i="8"/>
  <c r="H2595" i="8" s="1"/>
  <c r="G2591" i="8"/>
  <c r="H2591" i="8" s="1"/>
  <c r="G2587" i="8"/>
  <c r="H2587" i="8" s="1"/>
  <c r="G2583" i="8"/>
  <c r="H2583" i="8" s="1"/>
  <c r="G2579" i="8"/>
  <c r="H2579" i="8" s="1"/>
  <c r="G2575" i="8"/>
  <c r="H2575" i="8" s="1"/>
  <c r="G2571" i="8"/>
  <c r="H2571" i="8" s="1"/>
  <c r="G2567" i="8"/>
  <c r="H2567" i="8" s="1"/>
  <c r="G2563" i="8"/>
  <c r="H2563" i="8" s="1"/>
  <c r="G2559" i="8"/>
  <c r="H2559" i="8" s="1"/>
  <c r="G2555" i="8"/>
  <c r="H2555" i="8" s="1"/>
  <c r="G2551" i="8"/>
  <c r="H2551" i="8" s="1"/>
  <c r="G2547" i="8"/>
  <c r="H2547" i="8" s="1"/>
  <c r="G2481" i="8"/>
  <c r="H2481" i="8" s="1"/>
  <c r="G2477" i="8"/>
  <c r="H2477" i="8" s="1"/>
  <c r="G2473" i="8"/>
  <c r="H2473" i="8" s="1"/>
  <c r="G2469" i="8"/>
  <c r="H2469" i="8" s="1"/>
  <c r="G2465" i="8"/>
  <c r="H2465" i="8" s="1"/>
  <c r="G2461" i="8"/>
  <c r="H2461" i="8" s="1"/>
  <c r="G2457" i="8"/>
  <c r="H2457" i="8" s="1"/>
  <c r="G2453" i="8"/>
  <c r="H2453" i="8" s="1"/>
  <c r="G2449" i="8"/>
  <c r="H2449" i="8" s="1"/>
  <c r="G2445" i="8"/>
  <c r="H2445" i="8" s="1"/>
  <c r="G2441" i="8"/>
  <c r="H2441" i="8" s="1"/>
  <c r="G2437" i="8"/>
  <c r="H2437" i="8" s="1"/>
  <c r="G2433" i="8"/>
  <c r="H2433" i="8" s="1"/>
  <c r="G2429" i="8"/>
  <c r="H2429" i="8" s="1"/>
  <c r="G2425" i="8"/>
  <c r="H2425" i="8" s="1"/>
  <c r="G2421" i="8"/>
  <c r="H2421" i="8" s="1"/>
  <c r="G2417" i="8"/>
  <c r="H2417" i="8" s="1"/>
  <c r="G2413" i="8"/>
  <c r="H2413" i="8" s="1"/>
  <c r="G2409" i="8"/>
  <c r="H2409" i="8" s="1"/>
  <c r="G2405" i="8"/>
  <c r="H2405" i="8" s="1"/>
  <c r="G2401" i="8"/>
  <c r="H2401" i="8" s="1"/>
  <c r="G2397" i="8"/>
  <c r="H2397" i="8" s="1"/>
  <c r="G2393" i="8"/>
  <c r="H2393" i="8" s="1"/>
  <c r="G2389" i="8"/>
  <c r="H2389" i="8" s="1"/>
  <c r="G2385" i="8"/>
  <c r="H2385" i="8" s="1"/>
  <c r="G2381" i="8"/>
  <c r="H2381" i="8" s="1"/>
  <c r="G2377" i="8"/>
  <c r="H2377" i="8" s="1"/>
  <c r="G2373" i="8"/>
  <c r="H2373" i="8" s="1"/>
  <c r="G2369" i="8"/>
  <c r="H2369" i="8" s="1"/>
  <c r="G2365" i="8"/>
  <c r="H2365" i="8" s="1"/>
  <c r="G2361" i="8"/>
  <c r="H2361" i="8" s="1"/>
  <c r="G2357" i="8"/>
  <c r="H2357" i="8" s="1"/>
  <c r="G2353" i="8"/>
  <c r="H2353" i="8" s="1"/>
  <c r="G2349" i="8"/>
  <c r="H2349" i="8" s="1"/>
  <c r="G2345" i="8"/>
  <c r="H2345" i="8" s="1"/>
  <c r="G2341" i="8"/>
  <c r="H2341" i="8" s="1"/>
  <c r="G2337" i="8"/>
  <c r="H2337" i="8" s="1"/>
  <c r="G2333" i="8"/>
  <c r="H2333" i="8" s="1"/>
  <c r="G2329" i="8"/>
  <c r="H2329" i="8" s="1"/>
  <c r="G2325" i="8"/>
  <c r="H2325" i="8" s="1"/>
  <c r="G2321" i="8"/>
  <c r="H2321" i="8" s="1"/>
  <c r="G2317" i="8"/>
  <c r="H2317" i="8" s="1"/>
  <c r="G2313" i="8"/>
  <c r="H2313" i="8" s="1"/>
  <c r="G2309" i="8"/>
  <c r="H2309" i="8" s="1"/>
  <c r="G2305" i="8"/>
  <c r="H2305" i="8" s="1"/>
  <c r="G2301" i="8"/>
  <c r="H2301" i="8" s="1"/>
  <c r="G2297" i="8"/>
  <c r="H2297" i="8" s="1"/>
  <c r="G2293" i="8"/>
  <c r="H2293" i="8" s="1"/>
  <c r="G2289" i="8"/>
  <c r="H2289" i="8" s="1"/>
  <c r="G2285" i="8"/>
  <c r="H2285" i="8" s="1"/>
  <c r="G2281" i="8"/>
  <c r="H2281" i="8" s="1"/>
  <c r="G2277" i="8"/>
  <c r="H2277" i="8" s="1"/>
  <c r="G2273" i="8"/>
  <c r="H2273" i="8" s="1"/>
  <c r="G2269" i="8"/>
  <c r="H2269" i="8" s="1"/>
  <c r="G2265" i="8"/>
  <c r="H2265" i="8" s="1"/>
  <c r="G2261" i="8"/>
  <c r="H2261" i="8" s="1"/>
  <c r="G2257" i="8"/>
  <c r="H2257" i="8" s="1"/>
  <c r="G2253" i="8"/>
  <c r="H2253" i="8" s="1"/>
  <c r="G2249" i="8"/>
  <c r="H2249" i="8" s="1"/>
  <c r="G2245" i="8"/>
  <c r="H2245" i="8" s="1"/>
  <c r="G2241" i="8"/>
  <c r="H2241" i="8" s="1"/>
  <c r="G2237" i="8"/>
  <c r="H2237" i="8" s="1"/>
  <c r="G2233" i="8"/>
  <c r="H2233" i="8" s="1"/>
  <c r="G2229" i="8"/>
  <c r="H2229" i="8" s="1"/>
  <c r="G2225" i="8"/>
  <c r="H2225" i="8" s="1"/>
  <c r="G2221" i="8"/>
  <c r="H2221" i="8" s="1"/>
  <c r="G2217" i="8"/>
  <c r="H2217" i="8" s="1"/>
  <c r="G2213" i="8"/>
  <c r="H2213" i="8" s="1"/>
  <c r="G2209" i="8"/>
  <c r="H2209" i="8" s="1"/>
  <c r="G2205" i="8"/>
  <c r="H2205" i="8" s="1"/>
  <c r="G2201" i="8"/>
  <c r="H2201" i="8" s="1"/>
  <c r="G2197" i="8"/>
  <c r="H2197" i="8" s="1"/>
  <c r="G2193" i="8"/>
  <c r="H2193" i="8" s="1"/>
  <c r="G2189" i="8"/>
  <c r="H2189" i="8" s="1"/>
  <c r="G2185" i="8"/>
  <c r="H2185" i="8" s="1"/>
  <c r="G2181" i="8"/>
  <c r="H2181" i="8" s="1"/>
  <c r="G2177" i="8"/>
  <c r="H2177" i="8" s="1"/>
  <c r="G2173" i="8"/>
  <c r="H2173" i="8" s="1"/>
  <c r="G2169" i="8"/>
  <c r="H2169" i="8" s="1"/>
  <c r="G2165" i="8"/>
  <c r="H2165" i="8" s="1"/>
  <c r="G2161" i="8"/>
  <c r="H2161" i="8" s="1"/>
  <c r="G2157" i="8"/>
  <c r="H2157" i="8" s="1"/>
  <c r="G2153" i="8"/>
  <c r="H2153" i="8" s="1"/>
  <c r="G2149" i="8"/>
  <c r="H2149" i="8" s="1"/>
  <c r="G2145" i="8"/>
  <c r="H2145" i="8" s="1"/>
  <c r="G2141" i="8"/>
  <c r="H2141" i="8" s="1"/>
  <c r="G2137" i="8"/>
  <c r="H2137" i="8" s="1"/>
  <c r="G2133" i="8"/>
  <c r="H2133" i="8" s="1"/>
  <c r="G2129" i="8"/>
  <c r="H2129" i="8" s="1"/>
  <c r="G2125" i="8"/>
  <c r="H2125" i="8" s="1"/>
  <c r="G2121" i="8"/>
  <c r="H2121" i="8" s="1"/>
  <c r="G2117" i="8"/>
  <c r="H2117" i="8" s="1"/>
  <c r="G2113" i="8"/>
  <c r="H2113" i="8" s="1"/>
  <c r="G2109" i="8"/>
  <c r="H2109" i="8" s="1"/>
  <c r="G2105" i="8"/>
  <c r="H2105" i="8" s="1"/>
  <c r="G2101" i="8"/>
  <c r="H2101" i="8" s="1"/>
  <c r="G2097" i="8"/>
  <c r="H2097" i="8" s="1"/>
  <c r="G2093" i="8"/>
  <c r="H2093" i="8" s="1"/>
  <c r="G2089" i="8"/>
  <c r="H2089" i="8" s="1"/>
  <c r="G2085" i="8"/>
  <c r="H2085" i="8" s="1"/>
  <c r="G2081" i="8"/>
  <c r="H2081" i="8" s="1"/>
  <c r="G2077" i="8"/>
  <c r="H2077" i="8" s="1"/>
  <c r="G2073" i="8"/>
  <c r="H2073" i="8" s="1"/>
  <c r="G2069" i="8"/>
  <c r="H2069" i="8" s="1"/>
  <c r="G2065" i="8"/>
  <c r="H2065" i="8" s="1"/>
  <c r="G2061" i="8"/>
  <c r="H2061" i="8" s="1"/>
  <c r="G2057" i="8"/>
  <c r="H2057" i="8" s="1"/>
  <c r="G2053" i="8"/>
  <c r="H2053" i="8" s="1"/>
  <c r="G2049" i="8"/>
  <c r="H2049" i="8" s="1"/>
  <c r="G2045" i="8"/>
  <c r="H2045" i="8" s="1"/>
  <c r="G2041" i="8"/>
  <c r="H2041" i="8" s="1"/>
  <c r="G2037" i="8"/>
  <c r="H2037" i="8" s="1"/>
  <c r="G2033" i="8"/>
  <c r="H2033" i="8" s="1"/>
  <c r="G2029" i="8"/>
  <c r="H2029" i="8" s="1"/>
  <c r="G2025" i="8"/>
  <c r="H2025" i="8" s="1"/>
  <c r="G2021" i="8"/>
  <c r="H2021" i="8" s="1"/>
  <c r="G2017" i="8"/>
  <c r="H2017" i="8" s="1"/>
  <c r="G2013" i="8"/>
  <c r="H2013" i="8" s="1"/>
  <c r="G2009" i="8"/>
  <c r="H2009" i="8" s="1"/>
  <c r="G2005" i="8"/>
  <c r="H2005" i="8" s="1"/>
  <c r="G2001" i="8"/>
  <c r="H2001" i="8" s="1"/>
  <c r="G1997" i="8"/>
  <c r="H1997" i="8" s="1"/>
  <c r="G1993" i="8"/>
  <c r="H1993" i="8" s="1"/>
  <c r="G1989" i="8"/>
  <c r="H1989" i="8" s="1"/>
  <c r="G1985" i="8"/>
  <c r="H1985" i="8" s="1"/>
  <c r="G1981" i="8"/>
  <c r="H1981" i="8" s="1"/>
  <c r="G1977" i="8"/>
  <c r="H1977" i="8" s="1"/>
  <c r="G1973" i="8"/>
  <c r="H1973" i="8" s="1"/>
  <c r="G1969" i="8"/>
  <c r="H1969" i="8" s="1"/>
  <c r="G1965" i="8"/>
  <c r="H1965" i="8" s="1"/>
  <c r="G1961" i="8"/>
  <c r="H1961" i="8" s="1"/>
  <c r="G1957" i="8"/>
  <c r="H1957" i="8" s="1"/>
  <c r="G1953" i="8"/>
  <c r="H1953" i="8" s="1"/>
  <c r="G1949" i="8"/>
  <c r="H1949" i="8" s="1"/>
  <c r="G1945" i="8"/>
  <c r="H1945" i="8" s="1"/>
  <c r="G1941" i="8"/>
  <c r="H1941" i="8" s="1"/>
  <c r="G1937" i="8"/>
  <c r="H1937" i="8" s="1"/>
  <c r="G1933" i="8"/>
  <c r="H1933" i="8" s="1"/>
  <c r="G1929" i="8"/>
  <c r="H1929" i="8" s="1"/>
  <c r="G1925" i="8"/>
  <c r="H1925" i="8" s="1"/>
  <c r="G1921" i="8"/>
  <c r="H1921" i="8" s="1"/>
  <c r="G1917" i="8"/>
  <c r="H1917" i="8" s="1"/>
  <c r="G1913" i="8"/>
  <c r="H1913" i="8" s="1"/>
  <c r="G1909" i="8"/>
  <c r="H1909" i="8" s="1"/>
  <c r="G1905" i="8"/>
  <c r="H1905" i="8" s="1"/>
  <c r="G1901" i="8"/>
  <c r="H1901" i="8" s="1"/>
  <c r="G1897" i="8"/>
  <c r="H1897" i="8" s="1"/>
  <c r="G1893" i="8"/>
  <c r="H1893" i="8" s="1"/>
  <c r="G1889" i="8"/>
  <c r="H1889" i="8" s="1"/>
  <c r="G1885" i="8"/>
  <c r="H1885" i="8" s="1"/>
  <c r="G1881" i="8"/>
  <c r="H1881" i="8" s="1"/>
  <c r="G1877" i="8"/>
  <c r="H1877" i="8" s="1"/>
  <c r="G1873" i="8"/>
  <c r="H1873" i="8" s="1"/>
  <c r="G1869" i="8"/>
  <c r="H1869" i="8" s="1"/>
  <c r="G1865" i="8"/>
  <c r="H1865" i="8" s="1"/>
  <c r="G1861" i="8"/>
  <c r="H1861" i="8" s="1"/>
  <c r="G1857" i="8"/>
  <c r="H1857" i="8" s="1"/>
  <c r="G1853" i="8"/>
  <c r="H1853" i="8" s="1"/>
  <c r="G1849" i="8"/>
  <c r="H1849" i="8" s="1"/>
  <c r="G1845" i="8"/>
  <c r="H1845" i="8" s="1"/>
  <c r="G1841" i="8"/>
  <c r="H1841" i="8" s="1"/>
  <c r="G1837" i="8"/>
  <c r="H1837" i="8" s="1"/>
  <c r="G1833" i="8"/>
  <c r="H1833" i="8" s="1"/>
  <c r="G1829" i="8"/>
  <c r="H1829" i="8" s="1"/>
  <c r="G1825" i="8"/>
  <c r="H1825" i="8" s="1"/>
  <c r="G1821" i="8"/>
  <c r="H1821" i="8" s="1"/>
  <c r="G1817" i="8"/>
  <c r="H1817" i="8" s="1"/>
  <c r="G1813" i="8"/>
  <c r="H1813" i="8" s="1"/>
  <c r="G1809" i="8"/>
  <c r="H1809" i="8" s="1"/>
  <c r="G1805" i="8"/>
  <c r="H1805" i="8" s="1"/>
  <c r="G1801" i="8"/>
  <c r="H1801" i="8" s="1"/>
  <c r="G1797" i="8"/>
  <c r="H1797" i="8" s="1"/>
  <c r="G1793" i="8"/>
  <c r="H1793" i="8" s="1"/>
  <c r="G1789" i="8"/>
  <c r="H1789" i="8" s="1"/>
  <c r="G1785" i="8"/>
  <c r="H1785" i="8" s="1"/>
  <c r="G1781" i="8"/>
  <c r="H1781" i="8" s="1"/>
  <c r="G1777" i="8"/>
  <c r="H1777" i="8" s="1"/>
  <c r="G1773" i="8"/>
  <c r="H1773" i="8" s="1"/>
  <c r="G1769" i="8"/>
  <c r="H1769" i="8" s="1"/>
  <c r="G1765" i="8"/>
  <c r="H1765" i="8" s="1"/>
  <c r="G1761" i="8"/>
  <c r="H1761" i="8" s="1"/>
  <c r="G1757" i="8"/>
  <c r="H1757" i="8" s="1"/>
  <c r="G1753" i="8"/>
  <c r="H1753" i="8" s="1"/>
  <c r="G1749" i="8"/>
  <c r="H1749" i="8" s="1"/>
  <c r="G1745" i="8"/>
  <c r="H1745" i="8" s="1"/>
  <c r="G1741" i="8"/>
  <c r="H1741" i="8" s="1"/>
  <c r="G1737" i="8"/>
  <c r="H1737" i="8" s="1"/>
  <c r="G1733" i="8"/>
  <c r="H1733" i="8" s="1"/>
  <c r="G1729" i="8"/>
  <c r="H1729" i="8" s="1"/>
  <c r="G1725" i="8"/>
  <c r="H1725" i="8" s="1"/>
  <c r="G1721" i="8"/>
  <c r="H1721" i="8" s="1"/>
  <c r="G1717" i="8"/>
  <c r="H1717" i="8" s="1"/>
  <c r="G1713" i="8"/>
  <c r="H1713" i="8" s="1"/>
  <c r="G1709" i="8"/>
  <c r="H1709" i="8" s="1"/>
  <c r="G1705" i="8"/>
  <c r="H1705" i="8" s="1"/>
  <c r="G1701" i="8"/>
  <c r="H1701" i="8" s="1"/>
  <c r="G1697" i="8"/>
  <c r="H1697" i="8" s="1"/>
  <c r="G1693" i="8"/>
  <c r="H1693" i="8" s="1"/>
  <c r="G1689" i="8"/>
  <c r="H1689" i="8" s="1"/>
  <c r="G1685" i="8"/>
  <c r="H1685" i="8" s="1"/>
  <c r="G1681" i="8"/>
  <c r="H1681" i="8" s="1"/>
  <c r="G1677" i="8"/>
  <c r="H1677" i="8" s="1"/>
  <c r="G1673" i="8"/>
  <c r="H1673" i="8" s="1"/>
  <c r="G1669" i="8"/>
  <c r="H1669" i="8" s="1"/>
  <c r="G1665" i="8"/>
  <c r="H1665" i="8" s="1"/>
  <c r="G1661" i="8"/>
  <c r="H1661" i="8" s="1"/>
  <c r="G1657" i="8"/>
  <c r="H1657" i="8" s="1"/>
  <c r="G1653" i="8"/>
  <c r="H1653" i="8" s="1"/>
  <c r="G1649" i="8"/>
  <c r="H1649" i="8" s="1"/>
  <c r="G1645" i="8"/>
  <c r="H1645" i="8" s="1"/>
  <c r="G1641" i="8"/>
  <c r="H1641" i="8" s="1"/>
  <c r="G1637" i="8"/>
  <c r="H1637" i="8" s="1"/>
  <c r="G1633" i="8"/>
  <c r="H1633" i="8" s="1"/>
  <c r="G1629" i="8"/>
  <c r="H1629" i="8" s="1"/>
  <c r="G1625" i="8"/>
  <c r="H1625" i="8" s="1"/>
  <c r="G1621" i="8"/>
  <c r="H1621" i="8" s="1"/>
  <c r="G1617" i="8"/>
  <c r="H1617" i="8" s="1"/>
  <c r="G1613" i="8"/>
  <c r="H1613" i="8" s="1"/>
  <c r="G1609" i="8"/>
  <c r="H1609" i="8" s="1"/>
  <c r="G1605" i="8"/>
  <c r="H1605" i="8" s="1"/>
  <c r="G1601" i="8"/>
  <c r="H1601" i="8" s="1"/>
  <c r="G1597" i="8"/>
  <c r="H1597" i="8" s="1"/>
  <c r="G1593" i="8"/>
  <c r="H1593" i="8" s="1"/>
  <c r="G1589" i="8"/>
  <c r="H1589" i="8" s="1"/>
  <c r="G1585" i="8"/>
  <c r="H1585" i="8" s="1"/>
  <c r="G1581" i="8"/>
  <c r="H1581" i="8" s="1"/>
  <c r="G1577" i="8"/>
  <c r="H1577" i="8" s="1"/>
  <c r="G1573" i="8"/>
  <c r="H1573" i="8" s="1"/>
  <c r="G1569" i="8"/>
  <c r="H1569" i="8" s="1"/>
  <c r="G1565" i="8"/>
  <c r="H1565" i="8" s="1"/>
  <c r="G1561" i="8"/>
  <c r="H1561" i="8" s="1"/>
  <c r="G1557" i="8"/>
  <c r="H1557" i="8" s="1"/>
  <c r="G1553" i="8"/>
  <c r="H1553" i="8" s="1"/>
  <c r="G1549" i="8"/>
  <c r="H1549" i="8" s="1"/>
  <c r="G1545" i="8"/>
  <c r="H1545" i="8" s="1"/>
  <c r="G1541" i="8"/>
  <c r="H1541" i="8" s="1"/>
  <c r="G1537" i="8"/>
  <c r="H1537" i="8" s="1"/>
  <c r="G1533" i="8"/>
  <c r="H1533" i="8" s="1"/>
  <c r="G1529" i="8"/>
  <c r="H1529" i="8" s="1"/>
  <c r="G1525" i="8"/>
  <c r="H1525" i="8" s="1"/>
  <c r="G1521" i="8"/>
  <c r="H1521" i="8" s="1"/>
  <c r="G1517" i="8"/>
  <c r="H1517" i="8" s="1"/>
  <c r="G1513" i="8"/>
  <c r="H1513" i="8" s="1"/>
  <c r="G1509" i="8"/>
  <c r="H1509" i="8" s="1"/>
  <c r="G1505" i="8"/>
  <c r="H1505" i="8" s="1"/>
  <c r="G1501" i="8"/>
  <c r="H1501" i="8" s="1"/>
  <c r="G1497" i="8"/>
  <c r="H1497" i="8" s="1"/>
  <c r="G1493" i="8"/>
  <c r="H1493" i="8" s="1"/>
  <c r="G1489" i="8"/>
  <c r="H1489" i="8" s="1"/>
  <c r="G1485" i="8"/>
  <c r="H1485" i="8" s="1"/>
  <c r="G1481" i="8"/>
  <c r="H1481" i="8" s="1"/>
  <c r="G1477" i="8"/>
  <c r="H1477" i="8" s="1"/>
  <c r="G1473" i="8"/>
  <c r="H1473" i="8" s="1"/>
  <c r="G1469" i="8"/>
  <c r="H1469" i="8" s="1"/>
  <c r="G1465" i="8"/>
  <c r="H1465" i="8" s="1"/>
  <c r="G1461" i="8"/>
  <c r="H1461" i="8" s="1"/>
  <c r="G1457" i="8"/>
  <c r="H1457" i="8" s="1"/>
  <c r="G1453" i="8"/>
  <c r="H1453" i="8" s="1"/>
  <c r="G1449" i="8"/>
  <c r="H1449" i="8" s="1"/>
  <c r="G1445" i="8"/>
  <c r="H1445" i="8" s="1"/>
  <c r="G1441" i="8"/>
  <c r="H1441" i="8" s="1"/>
  <c r="G1437" i="8"/>
  <c r="H1437" i="8" s="1"/>
  <c r="G1433" i="8"/>
  <c r="H1433" i="8" s="1"/>
  <c r="G1429" i="8"/>
  <c r="H1429" i="8" s="1"/>
  <c r="G1425" i="8"/>
  <c r="H1425" i="8" s="1"/>
  <c r="G1421" i="8"/>
  <c r="H1421" i="8" s="1"/>
  <c r="G1417" i="8"/>
  <c r="H1417" i="8" s="1"/>
  <c r="G1413" i="8"/>
  <c r="H1413" i="8" s="1"/>
  <c r="G1409" i="8"/>
  <c r="H1409" i="8" s="1"/>
  <c r="G1405" i="8"/>
  <c r="H1405" i="8" s="1"/>
  <c r="G1401" i="8"/>
  <c r="H1401" i="8" s="1"/>
  <c r="G1397" i="8"/>
  <c r="H1397" i="8" s="1"/>
  <c r="G1393" i="8"/>
  <c r="H1393" i="8" s="1"/>
  <c r="G1389" i="8"/>
  <c r="H1389" i="8" s="1"/>
  <c r="G1385" i="8"/>
  <c r="H1385" i="8" s="1"/>
  <c r="G1381" i="8"/>
  <c r="H1381" i="8" s="1"/>
  <c r="G1377" i="8"/>
  <c r="H1377" i="8" s="1"/>
  <c r="G1373" i="8"/>
  <c r="H1373" i="8" s="1"/>
  <c r="G1369" i="8"/>
  <c r="H1369" i="8" s="1"/>
  <c r="G1365" i="8"/>
  <c r="H1365" i="8" s="1"/>
  <c r="G1361" i="8"/>
  <c r="H1361" i="8" s="1"/>
  <c r="G1357" i="8"/>
  <c r="H1357" i="8" s="1"/>
  <c r="G1353" i="8"/>
  <c r="H1353" i="8" s="1"/>
  <c r="G1349" i="8"/>
  <c r="H1349" i="8" s="1"/>
  <c r="G1345" i="8"/>
  <c r="H1345" i="8" s="1"/>
  <c r="G1341" i="8"/>
  <c r="H1341" i="8" s="1"/>
  <c r="G1337" i="8"/>
  <c r="H1337" i="8" s="1"/>
  <c r="G1333" i="8"/>
  <c r="H1333" i="8" s="1"/>
  <c r="G1329" i="8"/>
  <c r="H1329" i="8" s="1"/>
  <c r="G1325" i="8"/>
  <c r="H1325" i="8" s="1"/>
  <c r="G1321" i="8"/>
  <c r="H1321" i="8" s="1"/>
  <c r="G1317" i="8"/>
  <c r="H1317" i="8" s="1"/>
  <c r="G1313" i="8"/>
  <c r="H1313" i="8" s="1"/>
  <c r="G1309" i="8"/>
  <c r="H1309" i="8" s="1"/>
  <c r="G1305" i="8"/>
  <c r="H1305" i="8" s="1"/>
  <c r="G1301" i="8"/>
  <c r="H1301" i="8" s="1"/>
  <c r="G1297" i="8"/>
  <c r="H1297" i="8" s="1"/>
  <c r="G1293" i="8"/>
  <c r="H1293" i="8" s="1"/>
  <c r="G1289" i="8"/>
  <c r="H1289" i="8" s="1"/>
  <c r="G1285" i="8"/>
  <c r="H1285" i="8" s="1"/>
  <c r="G1281" i="8"/>
  <c r="H1281" i="8" s="1"/>
  <c r="G1277" i="8"/>
  <c r="H1277" i="8" s="1"/>
  <c r="G1273" i="8"/>
  <c r="H1273" i="8" s="1"/>
  <c r="G1269" i="8"/>
  <c r="H1269" i="8" s="1"/>
  <c r="G1265" i="8"/>
  <c r="H1265" i="8" s="1"/>
  <c r="G1261" i="8"/>
  <c r="H1261" i="8" s="1"/>
  <c r="G1257" i="8"/>
  <c r="H1257" i="8" s="1"/>
  <c r="G1253" i="8"/>
  <c r="H1253" i="8" s="1"/>
  <c r="G1249" i="8"/>
  <c r="H1249" i="8" s="1"/>
  <c r="G1245" i="8"/>
  <c r="H1245" i="8" s="1"/>
  <c r="G1241" i="8"/>
  <c r="H1241" i="8" s="1"/>
  <c r="G1237" i="8"/>
  <c r="H1237" i="8" s="1"/>
  <c r="G1233" i="8"/>
  <c r="H1233" i="8" s="1"/>
  <c r="G1229" i="8"/>
  <c r="H1229" i="8" s="1"/>
  <c r="G1225" i="8"/>
  <c r="H1225" i="8" s="1"/>
  <c r="G1221" i="8"/>
  <c r="H1221" i="8" s="1"/>
  <c r="G1217" i="8"/>
  <c r="H1217" i="8" s="1"/>
  <c r="G1213" i="8"/>
  <c r="H1213" i="8" s="1"/>
  <c r="G1209" i="8"/>
  <c r="H1209" i="8" s="1"/>
  <c r="G1205" i="8"/>
  <c r="H1205" i="8" s="1"/>
  <c r="G1201" i="8"/>
  <c r="H1201" i="8" s="1"/>
  <c r="G1197" i="8"/>
  <c r="H1197" i="8" s="1"/>
  <c r="G1193" i="8"/>
  <c r="H1193" i="8" s="1"/>
  <c r="G1189" i="8"/>
  <c r="H1189" i="8" s="1"/>
  <c r="G1185" i="8"/>
  <c r="H1185" i="8" s="1"/>
  <c r="G1181" i="8"/>
  <c r="H1181" i="8" s="1"/>
  <c r="G1177" i="8"/>
  <c r="H1177" i="8" s="1"/>
  <c r="G1173" i="8"/>
  <c r="H1173" i="8" s="1"/>
  <c r="G1169" i="8"/>
  <c r="H1169" i="8" s="1"/>
  <c r="G1165" i="8"/>
  <c r="H1165" i="8" s="1"/>
  <c r="G1161" i="8"/>
  <c r="H1161" i="8" s="1"/>
  <c r="G1157" i="8"/>
  <c r="H1157" i="8" s="1"/>
  <c r="G1153" i="8"/>
  <c r="H1153" i="8" s="1"/>
  <c r="G1149" i="8"/>
  <c r="H1149" i="8" s="1"/>
  <c r="G1145" i="8"/>
  <c r="H1145" i="8" s="1"/>
  <c r="G1141" i="8"/>
  <c r="H1141" i="8" s="1"/>
  <c r="G1137" i="8"/>
  <c r="H1137" i="8" s="1"/>
  <c r="G1133" i="8"/>
  <c r="H1133" i="8" s="1"/>
  <c r="G1129" i="8"/>
  <c r="H1129" i="8" s="1"/>
  <c r="G1125" i="8"/>
  <c r="H1125" i="8" s="1"/>
  <c r="G1121" i="8"/>
  <c r="H1121" i="8" s="1"/>
  <c r="G1117" i="8"/>
  <c r="H1117" i="8" s="1"/>
  <c r="G1113" i="8"/>
  <c r="H1113" i="8" s="1"/>
  <c r="G1109" i="8"/>
  <c r="H1109" i="8" s="1"/>
  <c r="G1105" i="8"/>
  <c r="H1105" i="8" s="1"/>
  <c r="G1101" i="8"/>
  <c r="H1101" i="8" s="1"/>
  <c r="G1097" i="8"/>
  <c r="H1097" i="8" s="1"/>
  <c r="G1093" i="8"/>
  <c r="H1093" i="8" s="1"/>
  <c r="G1089" i="8"/>
  <c r="H1089" i="8" s="1"/>
  <c r="G1085" i="8"/>
  <c r="H1085" i="8" s="1"/>
  <c r="G1081" i="8"/>
  <c r="H1081" i="8" s="1"/>
  <c r="G1077" i="8"/>
  <c r="H1077" i="8" s="1"/>
  <c r="G1073" i="8"/>
  <c r="H1073" i="8" s="1"/>
  <c r="G1069" i="8"/>
  <c r="H1069" i="8" s="1"/>
  <c r="G1065" i="8"/>
  <c r="H1065" i="8" s="1"/>
  <c r="G1061" i="8"/>
  <c r="H1061" i="8" s="1"/>
  <c r="G1057" i="8"/>
  <c r="H1057" i="8" s="1"/>
  <c r="G1053" i="8"/>
  <c r="H1053" i="8" s="1"/>
  <c r="G1049" i="8"/>
  <c r="H1049" i="8" s="1"/>
  <c r="G1045" i="8"/>
  <c r="H1045" i="8" s="1"/>
  <c r="G1041" i="8"/>
  <c r="H1041" i="8" s="1"/>
  <c r="G1037" i="8"/>
  <c r="H1037" i="8" s="1"/>
  <c r="G1033" i="8"/>
  <c r="H1033" i="8" s="1"/>
  <c r="G1029" i="8"/>
  <c r="H1029" i="8" s="1"/>
  <c r="G1025" i="8"/>
  <c r="H1025" i="8" s="1"/>
  <c r="G1021" i="8"/>
  <c r="H1021" i="8" s="1"/>
  <c r="G1017" i="8"/>
  <c r="H1017" i="8" s="1"/>
  <c r="G1013" i="8"/>
  <c r="H1013" i="8" s="1"/>
  <c r="G1009" i="8"/>
  <c r="H1009" i="8" s="1"/>
  <c r="G1005" i="8"/>
  <c r="H1005" i="8" s="1"/>
  <c r="G1001" i="8"/>
  <c r="H1001" i="8" s="1"/>
  <c r="G997" i="8"/>
  <c r="H997" i="8" s="1"/>
  <c r="G993" i="8"/>
  <c r="H993" i="8" s="1"/>
  <c r="G989" i="8"/>
  <c r="H989" i="8" s="1"/>
  <c r="G985" i="8"/>
  <c r="H985" i="8" s="1"/>
  <c r="G981" i="8"/>
  <c r="H981" i="8" s="1"/>
  <c r="G977" i="8"/>
  <c r="H977" i="8" s="1"/>
  <c r="G973" i="8"/>
  <c r="H973" i="8" s="1"/>
  <c r="G969" i="8"/>
  <c r="H969" i="8" s="1"/>
  <c r="G965" i="8"/>
  <c r="H965" i="8" s="1"/>
  <c r="G961" i="8"/>
  <c r="H961" i="8" s="1"/>
  <c r="G957" i="8"/>
  <c r="H957" i="8" s="1"/>
  <c r="G953" i="8"/>
  <c r="H953" i="8" s="1"/>
  <c r="G949" i="8"/>
  <c r="H949" i="8" s="1"/>
  <c r="G945" i="8"/>
  <c r="H945" i="8" s="1"/>
  <c r="G941" i="8"/>
  <c r="H941" i="8" s="1"/>
  <c r="G937" i="8"/>
  <c r="H937" i="8" s="1"/>
  <c r="G933" i="8"/>
  <c r="H933" i="8" s="1"/>
  <c r="G929" i="8"/>
  <c r="H929" i="8" s="1"/>
  <c r="G925" i="8"/>
  <c r="H925" i="8" s="1"/>
  <c r="G921" i="8"/>
  <c r="H921" i="8" s="1"/>
  <c r="G917" i="8"/>
  <c r="H917" i="8" s="1"/>
  <c r="G913" i="8"/>
  <c r="H913" i="8" s="1"/>
  <c r="G909" i="8"/>
  <c r="H909" i="8" s="1"/>
  <c r="G905" i="8"/>
  <c r="H905" i="8" s="1"/>
  <c r="G901" i="8"/>
  <c r="H901" i="8" s="1"/>
  <c r="G897" i="8"/>
  <c r="H897" i="8" s="1"/>
  <c r="G893" i="8"/>
  <c r="H893" i="8" s="1"/>
  <c r="G889" i="8"/>
  <c r="H889" i="8" s="1"/>
  <c r="G885" i="8"/>
  <c r="H885" i="8" s="1"/>
  <c r="G881" i="8"/>
  <c r="H881" i="8" s="1"/>
  <c r="G877" i="8"/>
  <c r="H877" i="8" s="1"/>
  <c r="G873" i="8"/>
  <c r="H873" i="8" s="1"/>
  <c r="G869" i="8"/>
  <c r="H869" i="8" s="1"/>
  <c r="G865" i="8"/>
  <c r="H865" i="8" s="1"/>
  <c r="G861" i="8"/>
  <c r="H861" i="8" s="1"/>
  <c r="G857" i="8"/>
  <c r="H857" i="8" s="1"/>
  <c r="G853" i="8"/>
  <c r="H853" i="8" s="1"/>
  <c r="G849" i="8"/>
  <c r="H849" i="8" s="1"/>
  <c r="G845" i="8"/>
  <c r="H845" i="8" s="1"/>
  <c r="G2543" i="8"/>
  <c r="H2543" i="8" s="1"/>
  <c r="G2535" i="8"/>
  <c r="H2535" i="8" s="1"/>
  <c r="G2527" i="8"/>
  <c r="H2527" i="8" s="1"/>
  <c r="G2519" i="8"/>
  <c r="H2519" i="8" s="1"/>
  <c r="G2511" i="8"/>
  <c r="H2511" i="8" s="1"/>
  <c r="G2503" i="8"/>
  <c r="H2503" i="8" s="1"/>
  <c r="G2495" i="8"/>
  <c r="H2495" i="8" s="1"/>
  <c r="G2487" i="8"/>
  <c r="H2487" i="8" s="1"/>
  <c r="G2484" i="8"/>
  <c r="H2484" i="8" s="1"/>
  <c r="G2480" i="8"/>
  <c r="H2480" i="8" s="1"/>
  <c r="G2476" i="8"/>
  <c r="H2476" i="8" s="1"/>
  <c r="G2472" i="8"/>
  <c r="H2472" i="8" s="1"/>
  <c r="G2468" i="8"/>
  <c r="H2468" i="8" s="1"/>
  <c r="G2464" i="8"/>
  <c r="H2464" i="8" s="1"/>
  <c r="G2460" i="8"/>
  <c r="H2460" i="8" s="1"/>
  <c r="G2456" i="8"/>
  <c r="H2456" i="8" s="1"/>
  <c r="G2452" i="8"/>
  <c r="H2452" i="8" s="1"/>
  <c r="G2448" i="8"/>
  <c r="H2448" i="8" s="1"/>
  <c r="G2444" i="8"/>
  <c r="H2444" i="8" s="1"/>
  <c r="G2440" i="8"/>
  <c r="H2440" i="8" s="1"/>
  <c r="G2436" i="8"/>
  <c r="H2436" i="8" s="1"/>
  <c r="G2432" i="8"/>
  <c r="H2432" i="8" s="1"/>
  <c r="G2428" i="8"/>
  <c r="H2428" i="8" s="1"/>
  <c r="G2424" i="8"/>
  <c r="H2424" i="8" s="1"/>
  <c r="G2420" i="8"/>
  <c r="H2420" i="8" s="1"/>
  <c r="G2416" i="8"/>
  <c r="H2416" i="8" s="1"/>
  <c r="G2412" i="8"/>
  <c r="H2412" i="8" s="1"/>
  <c r="G2408" i="8"/>
  <c r="H2408" i="8" s="1"/>
  <c r="G2404" i="8"/>
  <c r="H2404" i="8" s="1"/>
  <c r="G2400" i="8"/>
  <c r="H2400" i="8" s="1"/>
  <c r="G2396" i="8"/>
  <c r="H2396" i="8" s="1"/>
  <c r="G2392" i="8"/>
  <c r="H2392" i="8" s="1"/>
  <c r="G2388" i="8"/>
  <c r="H2388" i="8" s="1"/>
  <c r="G2384" i="8"/>
  <c r="H2384" i="8" s="1"/>
  <c r="G2380" i="8"/>
  <c r="H2380" i="8" s="1"/>
  <c r="G2376" i="8"/>
  <c r="H2376" i="8" s="1"/>
  <c r="G2372" i="8"/>
  <c r="H2372" i="8" s="1"/>
  <c r="G2368" i="8"/>
  <c r="H2368" i="8" s="1"/>
  <c r="G2364" i="8"/>
  <c r="H2364" i="8" s="1"/>
  <c r="G2360" i="8"/>
  <c r="H2360" i="8" s="1"/>
  <c r="G2356" i="8"/>
  <c r="H2356" i="8" s="1"/>
  <c r="G2352" i="8"/>
  <c r="H2352" i="8" s="1"/>
  <c r="G2348" i="8"/>
  <c r="H2348" i="8" s="1"/>
  <c r="G2344" i="8"/>
  <c r="H2344" i="8" s="1"/>
  <c r="G2340" i="8"/>
  <c r="H2340" i="8" s="1"/>
  <c r="G2336" i="8"/>
  <c r="H2336" i="8" s="1"/>
  <c r="G2332" i="8"/>
  <c r="H2332" i="8" s="1"/>
  <c r="G2328" i="8"/>
  <c r="H2328" i="8" s="1"/>
  <c r="G2324" i="8"/>
  <c r="H2324" i="8" s="1"/>
  <c r="G2320" i="8"/>
  <c r="H2320" i="8" s="1"/>
  <c r="G2316" i="8"/>
  <c r="H2316" i="8" s="1"/>
  <c r="G2312" i="8"/>
  <c r="H2312" i="8" s="1"/>
  <c r="G2308" i="8"/>
  <c r="H2308" i="8" s="1"/>
  <c r="G2304" i="8"/>
  <c r="H2304" i="8" s="1"/>
  <c r="G2300" i="8"/>
  <c r="H2300" i="8" s="1"/>
  <c r="G2296" i="8"/>
  <c r="H2296" i="8" s="1"/>
  <c r="G2292" i="8"/>
  <c r="H2292" i="8" s="1"/>
  <c r="G2288" i="8"/>
  <c r="H2288" i="8" s="1"/>
  <c r="G2284" i="8"/>
  <c r="H2284" i="8" s="1"/>
  <c r="G2280" i="8"/>
  <c r="H2280" i="8" s="1"/>
  <c r="G2276" i="8"/>
  <c r="H2276" i="8" s="1"/>
  <c r="G2272" i="8"/>
  <c r="H2272" i="8" s="1"/>
  <c r="G2268" i="8"/>
  <c r="H2268" i="8" s="1"/>
  <c r="G2264" i="8"/>
  <c r="H2264" i="8" s="1"/>
  <c r="G2260" i="8"/>
  <c r="H2260" i="8" s="1"/>
  <c r="G2256" i="8"/>
  <c r="H2256" i="8" s="1"/>
  <c r="G2252" i="8"/>
  <c r="H2252" i="8" s="1"/>
  <c r="G2248" i="8"/>
  <c r="H2248" i="8" s="1"/>
  <c r="G2244" i="8"/>
  <c r="H2244" i="8" s="1"/>
  <c r="G2240" i="8"/>
  <c r="H2240" i="8" s="1"/>
  <c r="G2236" i="8"/>
  <c r="H2236" i="8" s="1"/>
  <c r="G2232" i="8"/>
  <c r="H2232" i="8" s="1"/>
  <c r="G2228" i="8"/>
  <c r="H2228" i="8" s="1"/>
  <c r="G2224" i="8"/>
  <c r="H2224" i="8" s="1"/>
  <c r="G2220" i="8"/>
  <c r="H2220" i="8" s="1"/>
  <c r="G2216" i="8"/>
  <c r="H2216" i="8" s="1"/>
  <c r="G2212" i="8"/>
  <c r="H2212" i="8" s="1"/>
  <c r="G2208" i="8"/>
  <c r="H2208" i="8" s="1"/>
  <c r="G2204" i="8"/>
  <c r="H2204" i="8" s="1"/>
  <c r="G2200" i="8"/>
  <c r="H2200" i="8" s="1"/>
  <c r="G2196" i="8"/>
  <c r="H2196" i="8" s="1"/>
  <c r="G2192" i="8"/>
  <c r="H2192" i="8" s="1"/>
  <c r="G2188" i="8"/>
  <c r="H2188" i="8" s="1"/>
  <c r="G2184" i="8"/>
  <c r="H2184" i="8" s="1"/>
  <c r="G2180" i="8"/>
  <c r="H2180" i="8" s="1"/>
  <c r="G2176" i="8"/>
  <c r="H2176" i="8" s="1"/>
  <c r="G2172" i="8"/>
  <c r="H2172" i="8" s="1"/>
  <c r="G2168" i="8"/>
  <c r="H2168" i="8" s="1"/>
  <c r="G2164" i="8"/>
  <c r="H2164" i="8" s="1"/>
  <c r="G2160" i="8"/>
  <c r="H2160" i="8" s="1"/>
  <c r="G2156" i="8"/>
  <c r="H2156" i="8" s="1"/>
  <c r="G2152" i="8"/>
  <c r="H2152" i="8" s="1"/>
  <c r="G2148" i="8"/>
  <c r="H2148" i="8" s="1"/>
  <c r="G2144" i="8"/>
  <c r="H2144" i="8" s="1"/>
  <c r="G2140" i="8"/>
  <c r="H2140" i="8" s="1"/>
  <c r="G2136" i="8"/>
  <c r="H2136" i="8" s="1"/>
  <c r="G2132" i="8"/>
  <c r="H2132" i="8" s="1"/>
  <c r="G2128" i="8"/>
  <c r="H2128" i="8" s="1"/>
  <c r="G2124" i="8"/>
  <c r="H2124" i="8" s="1"/>
  <c r="G2120" i="8"/>
  <c r="H2120" i="8" s="1"/>
  <c r="G2116" i="8"/>
  <c r="H2116" i="8" s="1"/>
  <c r="G2112" i="8"/>
  <c r="H2112" i="8" s="1"/>
  <c r="G2108" i="8"/>
  <c r="H2108" i="8" s="1"/>
  <c r="G2104" i="8"/>
  <c r="H2104" i="8" s="1"/>
  <c r="G2100" i="8"/>
  <c r="H2100" i="8" s="1"/>
  <c r="G2096" i="8"/>
  <c r="H2096" i="8" s="1"/>
  <c r="G2092" i="8"/>
  <c r="H2092" i="8" s="1"/>
  <c r="G2088" i="8"/>
  <c r="H2088" i="8" s="1"/>
  <c r="G2084" i="8"/>
  <c r="H2084" i="8" s="1"/>
  <c r="G2080" i="8"/>
  <c r="H2080" i="8" s="1"/>
  <c r="G2076" i="8"/>
  <c r="H2076" i="8" s="1"/>
  <c r="G2072" i="8"/>
  <c r="H2072" i="8" s="1"/>
  <c r="G2068" i="8"/>
  <c r="H2068" i="8" s="1"/>
  <c r="G2064" i="8"/>
  <c r="H2064" i="8" s="1"/>
  <c r="G2060" i="8"/>
  <c r="H2060" i="8" s="1"/>
  <c r="G2056" i="8"/>
  <c r="H2056" i="8" s="1"/>
  <c r="G2052" i="8"/>
  <c r="H2052" i="8" s="1"/>
  <c r="G2048" i="8"/>
  <c r="H2048" i="8" s="1"/>
  <c r="G2044" i="8"/>
  <c r="H2044" i="8" s="1"/>
  <c r="G2040" i="8"/>
  <c r="H2040" i="8" s="1"/>
  <c r="G2036" i="8"/>
  <c r="H2036" i="8" s="1"/>
  <c r="G2032" i="8"/>
  <c r="H2032" i="8" s="1"/>
  <c r="G2028" i="8"/>
  <c r="H2028" i="8" s="1"/>
  <c r="G2024" i="8"/>
  <c r="H2024" i="8" s="1"/>
  <c r="G2020" i="8"/>
  <c r="H2020" i="8" s="1"/>
  <c r="G2016" i="8"/>
  <c r="H2016" i="8" s="1"/>
  <c r="G2012" i="8"/>
  <c r="H2012" i="8" s="1"/>
  <c r="G2008" i="8"/>
  <c r="H2008" i="8" s="1"/>
  <c r="G2004" i="8"/>
  <c r="H2004" i="8" s="1"/>
  <c r="G2000" i="8"/>
  <c r="H2000" i="8" s="1"/>
  <c r="G1996" i="8"/>
  <c r="H1996" i="8" s="1"/>
  <c r="G1992" i="8"/>
  <c r="H1992" i="8" s="1"/>
  <c r="G1988" i="8"/>
  <c r="H1988" i="8" s="1"/>
  <c r="G1984" i="8"/>
  <c r="H1984" i="8" s="1"/>
  <c r="G1980" i="8"/>
  <c r="H1980" i="8" s="1"/>
  <c r="G1976" i="8"/>
  <c r="H1976" i="8" s="1"/>
  <c r="G1972" i="8"/>
  <c r="H1972" i="8" s="1"/>
  <c r="G1968" i="8"/>
  <c r="H1968" i="8" s="1"/>
  <c r="G1964" i="8"/>
  <c r="H1964" i="8" s="1"/>
  <c r="G1960" i="8"/>
  <c r="H1960" i="8" s="1"/>
  <c r="G1956" i="8"/>
  <c r="H1956" i="8" s="1"/>
  <c r="G1952" i="8"/>
  <c r="H1952" i="8" s="1"/>
  <c r="G1948" i="8"/>
  <c r="H1948" i="8" s="1"/>
  <c r="G1944" i="8"/>
  <c r="H1944" i="8" s="1"/>
  <c r="G1940" i="8"/>
  <c r="H1940" i="8" s="1"/>
  <c r="G1936" i="8"/>
  <c r="H1936" i="8" s="1"/>
  <c r="G1932" i="8"/>
  <c r="H1932" i="8" s="1"/>
  <c r="G1928" i="8"/>
  <c r="H1928" i="8" s="1"/>
  <c r="G1924" i="8"/>
  <c r="H1924" i="8" s="1"/>
  <c r="G1920" i="8"/>
  <c r="H1920" i="8" s="1"/>
  <c r="G1916" i="8"/>
  <c r="H1916" i="8" s="1"/>
  <c r="G1912" i="8"/>
  <c r="H1912" i="8" s="1"/>
  <c r="G1908" i="8"/>
  <c r="H1908" i="8" s="1"/>
  <c r="G1904" i="8"/>
  <c r="H1904" i="8" s="1"/>
  <c r="G1900" i="8"/>
  <c r="H1900" i="8" s="1"/>
  <c r="G1896" i="8"/>
  <c r="H1896" i="8" s="1"/>
  <c r="G1892" i="8"/>
  <c r="H1892" i="8" s="1"/>
  <c r="G1888" i="8"/>
  <c r="H1888" i="8" s="1"/>
  <c r="G1884" i="8"/>
  <c r="H1884" i="8" s="1"/>
  <c r="G1880" i="8"/>
  <c r="H1880" i="8" s="1"/>
  <c r="G1876" i="8"/>
  <c r="H1876" i="8" s="1"/>
  <c r="G1872" i="8"/>
  <c r="H1872" i="8" s="1"/>
  <c r="G1868" i="8"/>
  <c r="H1868" i="8" s="1"/>
  <c r="G1864" i="8"/>
  <c r="H1864" i="8" s="1"/>
  <c r="G1860" i="8"/>
  <c r="H1860" i="8" s="1"/>
  <c r="G1856" i="8"/>
  <c r="H1856" i="8" s="1"/>
  <c r="G1852" i="8"/>
  <c r="H1852" i="8" s="1"/>
  <c r="G1848" i="8"/>
  <c r="H1848" i="8" s="1"/>
  <c r="G1844" i="8"/>
  <c r="H1844" i="8" s="1"/>
  <c r="G1840" i="8"/>
  <c r="H1840" i="8" s="1"/>
  <c r="G1836" i="8"/>
  <c r="H1836" i="8" s="1"/>
  <c r="G1832" i="8"/>
  <c r="H1832" i="8" s="1"/>
  <c r="G1828" i="8"/>
  <c r="H1828" i="8" s="1"/>
  <c r="G1824" i="8"/>
  <c r="H1824" i="8" s="1"/>
  <c r="G1820" i="8"/>
  <c r="H1820" i="8" s="1"/>
  <c r="G1816" i="8"/>
  <c r="H1816" i="8" s="1"/>
  <c r="G1812" i="8"/>
  <c r="H1812" i="8" s="1"/>
  <c r="G1808" i="8"/>
  <c r="H1808" i="8" s="1"/>
  <c r="G1804" i="8"/>
  <c r="H1804" i="8" s="1"/>
  <c r="G1800" i="8"/>
  <c r="H1800" i="8" s="1"/>
  <c r="G1796" i="8"/>
  <c r="H1796" i="8" s="1"/>
  <c r="G1792" i="8"/>
  <c r="H1792" i="8" s="1"/>
  <c r="G1788" i="8"/>
  <c r="H1788" i="8" s="1"/>
  <c r="G1784" i="8"/>
  <c r="H1784" i="8" s="1"/>
  <c r="G1780" i="8"/>
  <c r="H1780" i="8" s="1"/>
  <c r="G1776" i="8"/>
  <c r="H1776" i="8" s="1"/>
  <c r="G1772" i="8"/>
  <c r="H1772" i="8" s="1"/>
  <c r="G1768" i="8"/>
  <c r="H1768" i="8" s="1"/>
  <c r="G1764" i="8"/>
  <c r="H1764" i="8" s="1"/>
  <c r="G1760" i="8"/>
  <c r="H1760" i="8" s="1"/>
  <c r="G1756" i="8"/>
  <c r="H1756" i="8" s="1"/>
  <c r="G1752" i="8"/>
  <c r="H1752" i="8" s="1"/>
  <c r="G1748" i="8"/>
  <c r="H1748" i="8" s="1"/>
  <c r="G1744" i="8"/>
  <c r="H1744" i="8" s="1"/>
  <c r="G1740" i="8"/>
  <c r="H1740" i="8" s="1"/>
  <c r="G1736" i="8"/>
  <c r="H1736" i="8" s="1"/>
  <c r="G1732" i="8"/>
  <c r="H1732" i="8" s="1"/>
  <c r="G1728" i="8"/>
  <c r="H1728" i="8" s="1"/>
  <c r="G1724" i="8"/>
  <c r="H1724" i="8" s="1"/>
  <c r="G1720" i="8"/>
  <c r="H1720" i="8" s="1"/>
  <c r="G1716" i="8"/>
  <c r="H1716" i="8" s="1"/>
  <c r="G1712" i="8"/>
  <c r="H1712" i="8" s="1"/>
  <c r="G1708" i="8"/>
  <c r="H1708" i="8" s="1"/>
  <c r="G1704" i="8"/>
  <c r="H1704" i="8" s="1"/>
  <c r="G1700" i="8"/>
  <c r="H1700" i="8" s="1"/>
  <c r="G1696" i="8"/>
  <c r="H1696" i="8" s="1"/>
  <c r="G1692" i="8"/>
  <c r="H1692" i="8" s="1"/>
  <c r="G1688" i="8"/>
  <c r="H1688" i="8" s="1"/>
  <c r="G1684" i="8"/>
  <c r="H1684" i="8" s="1"/>
  <c r="G1680" i="8"/>
  <c r="H1680" i="8" s="1"/>
  <c r="G1676" i="8"/>
  <c r="H1676" i="8" s="1"/>
  <c r="G1672" i="8"/>
  <c r="H1672" i="8" s="1"/>
  <c r="G1668" i="8"/>
  <c r="H1668" i="8" s="1"/>
  <c r="G1664" i="8"/>
  <c r="H1664" i="8" s="1"/>
  <c r="G1660" i="8"/>
  <c r="H1660" i="8" s="1"/>
  <c r="G1656" i="8"/>
  <c r="H1656" i="8" s="1"/>
  <c r="G1652" i="8"/>
  <c r="H1652" i="8" s="1"/>
  <c r="G1648" i="8"/>
  <c r="H1648" i="8" s="1"/>
  <c r="G1644" i="8"/>
  <c r="H1644" i="8" s="1"/>
  <c r="G1640" i="8"/>
  <c r="H1640" i="8" s="1"/>
  <c r="G1636" i="8"/>
  <c r="H1636" i="8" s="1"/>
  <c r="G1632" i="8"/>
  <c r="H1632" i="8" s="1"/>
  <c r="G1628" i="8"/>
  <c r="H1628" i="8" s="1"/>
  <c r="G1624" i="8"/>
  <c r="H1624" i="8" s="1"/>
  <c r="G1620" i="8"/>
  <c r="H1620" i="8" s="1"/>
  <c r="G1616" i="8"/>
  <c r="H1616" i="8" s="1"/>
  <c r="G1612" i="8"/>
  <c r="H1612" i="8" s="1"/>
  <c r="G1608" i="8"/>
  <c r="H1608" i="8" s="1"/>
  <c r="G1604" i="8"/>
  <c r="H1604" i="8" s="1"/>
  <c r="G1600" i="8"/>
  <c r="H1600" i="8" s="1"/>
  <c r="G1596" i="8"/>
  <c r="H1596" i="8" s="1"/>
  <c r="G1592" i="8"/>
  <c r="H1592" i="8" s="1"/>
  <c r="G1588" i="8"/>
  <c r="H1588" i="8" s="1"/>
  <c r="G1584" i="8"/>
  <c r="H1584" i="8" s="1"/>
  <c r="G1580" i="8"/>
  <c r="H1580" i="8" s="1"/>
  <c r="G1576" i="8"/>
  <c r="H1576" i="8" s="1"/>
  <c r="G1572" i="8"/>
  <c r="H1572" i="8" s="1"/>
  <c r="G1568" i="8"/>
  <c r="H1568" i="8" s="1"/>
  <c r="G1564" i="8"/>
  <c r="H1564" i="8" s="1"/>
  <c r="G1560" i="8"/>
  <c r="H1560" i="8" s="1"/>
  <c r="G1556" i="8"/>
  <c r="H1556" i="8" s="1"/>
  <c r="G1552" i="8"/>
  <c r="H1552" i="8" s="1"/>
  <c r="G1548" i="8"/>
  <c r="H1548" i="8" s="1"/>
  <c r="G1544" i="8"/>
  <c r="H1544" i="8" s="1"/>
  <c r="G1540" i="8"/>
  <c r="H1540" i="8" s="1"/>
  <c r="G1536" i="8"/>
  <c r="H1536" i="8" s="1"/>
  <c r="G1532" i="8"/>
  <c r="H1532" i="8" s="1"/>
  <c r="G1528" i="8"/>
  <c r="H1528" i="8" s="1"/>
  <c r="G1524" i="8"/>
  <c r="H1524" i="8" s="1"/>
  <c r="G1520" i="8"/>
  <c r="H1520" i="8" s="1"/>
  <c r="G1516" i="8"/>
  <c r="H1516" i="8" s="1"/>
  <c r="G1512" i="8"/>
  <c r="H1512" i="8" s="1"/>
  <c r="G1508" i="8"/>
  <c r="H1508" i="8" s="1"/>
  <c r="G1504" i="8"/>
  <c r="H1504" i="8" s="1"/>
  <c r="G1500" i="8"/>
  <c r="H1500" i="8" s="1"/>
  <c r="G1496" i="8"/>
  <c r="H1496" i="8" s="1"/>
  <c r="G1492" i="8"/>
  <c r="H1492" i="8" s="1"/>
  <c r="G1488" i="8"/>
  <c r="H1488" i="8" s="1"/>
  <c r="G1484" i="8"/>
  <c r="H1484" i="8" s="1"/>
  <c r="G1480" i="8"/>
  <c r="H1480" i="8" s="1"/>
  <c r="G1476" i="8"/>
  <c r="H1476" i="8" s="1"/>
  <c r="G1472" i="8"/>
  <c r="H1472" i="8" s="1"/>
  <c r="G1468" i="8"/>
  <c r="H1468" i="8" s="1"/>
  <c r="G1464" i="8"/>
  <c r="H1464" i="8" s="1"/>
  <c r="G1460" i="8"/>
  <c r="H1460" i="8" s="1"/>
  <c r="G1456" i="8"/>
  <c r="H1456" i="8" s="1"/>
  <c r="G1452" i="8"/>
  <c r="H1452" i="8" s="1"/>
  <c r="G1448" i="8"/>
  <c r="H1448" i="8" s="1"/>
  <c r="G1444" i="8"/>
  <c r="H1444" i="8" s="1"/>
  <c r="G1440" i="8"/>
  <c r="H1440" i="8" s="1"/>
  <c r="G1436" i="8"/>
  <c r="H1436" i="8" s="1"/>
  <c r="G1432" i="8"/>
  <c r="H1432" i="8" s="1"/>
  <c r="G1428" i="8"/>
  <c r="H1428" i="8" s="1"/>
  <c r="G1424" i="8"/>
  <c r="H1424" i="8" s="1"/>
  <c r="G1420" i="8"/>
  <c r="H1420" i="8" s="1"/>
  <c r="G1416" i="8"/>
  <c r="H1416" i="8" s="1"/>
  <c r="G1412" i="8"/>
  <c r="H1412" i="8" s="1"/>
  <c r="G1408" i="8"/>
  <c r="H1408" i="8" s="1"/>
  <c r="G1404" i="8"/>
  <c r="H1404" i="8" s="1"/>
  <c r="G1400" i="8"/>
  <c r="H1400" i="8" s="1"/>
  <c r="G1396" i="8"/>
  <c r="H1396" i="8" s="1"/>
  <c r="G1392" i="8"/>
  <c r="H1392" i="8" s="1"/>
  <c r="G1388" i="8"/>
  <c r="H1388" i="8" s="1"/>
  <c r="G1384" i="8"/>
  <c r="H1384" i="8" s="1"/>
  <c r="G1380" i="8"/>
  <c r="H1380" i="8" s="1"/>
  <c r="G1376" i="8"/>
  <c r="H1376" i="8" s="1"/>
  <c r="G1372" i="8"/>
  <c r="H1372" i="8" s="1"/>
  <c r="G1368" i="8"/>
  <c r="H1368" i="8" s="1"/>
  <c r="G1364" i="8"/>
  <c r="H1364" i="8" s="1"/>
  <c r="G1360" i="8"/>
  <c r="H1360" i="8" s="1"/>
  <c r="G1356" i="8"/>
  <c r="H1356" i="8" s="1"/>
  <c r="G1352" i="8"/>
  <c r="H1352" i="8" s="1"/>
  <c r="G1348" i="8"/>
  <c r="H1348" i="8" s="1"/>
  <c r="G1344" i="8"/>
  <c r="H1344" i="8" s="1"/>
  <c r="G1340" i="8"/>
  <c r="H1340" i="8" s="1"/>
  <c r="G1336" i="8"/>
  <c r="H1336" i="8" s="1"/>
  <c r="G1332" i="8"/>
  <c r="H1332" i="8" s="1"/>
  <c r="G1328" i="8"/>
  <c r="H1328" i="8" s="1"/>
  <c r="G1324" i="8"/>
  <c r="H1324" i="8" s="1"/>
  <c r="G1320" i="8"/>
  <c r="H1320" i="8" s="1"/>
  <c r="G1316" i="8"/>
  <c r="H1316" i="8" s="1"/>
  <c r="G1312" i="8"/>
  <c r="H1312" i="8" s="1"/>
  <c r="G1308" i="8"/>
  <c r="H1308" i="8" s="1"/>
  <c r="G1304" i="8"/>
  <c r="H1304" i="8" s="1"/>
  <c r="G1300" i="8"/>
  <c r="H1300" i="8" s="1"/>
  <c r="G1296" i="8"/>
  <c r="H1296" i="8" s="1"/>
  <c r="G1292" i="8"/>
  <c r="H1292" i="8" s="1"/>
  <c r="G1288" i="8"/>
  <c r="H1288" i="8" s="1"/>
  <c r="G1284" i="8"/>
  <c r="H1284" i="8" s="1"/>
  <c r="G1280" i="8"/>
  <c r="H1280" i="8" s="1"/>
  <c r="G1276" i="8"/>
  <c r="H1276" i="8" s="1"/>
  <c r="G1272" i="8"/>
  <c r="H1272" i="8" s="1"/>
  <c r="G1268" i="8"/>
  <c r="H1268" i="8" s="1"/>
  <c r="G1264" i="8"/>
  <c r="H1264" i="8" s="1"/>
  <c r="G1260" i="8"/>
  <c r="H1260" i="8" s="1"/>
  <c r="G1256" i="8"/>
  <c r="H1256" i="8" s="1"/>
  <c r="G1252" i="8"/>
  <c r="H1252" i="8" s="1"/>
  <c r="G1248" i="8"/>
  <c r="H1248" i="8" s="1"/>
  <c r="G1244" i="8"/>
  <c r="H1244" i="8" s="1"/>
  <c r="G1240" i="8"/>
  <c r="H1240" i="8" s="1"/>
  <c r="G1236" i="8"/>
  <c r="H1236" i="8" s="1"/>
  <c r="G1232" i="8"/>
  <c r="H1232" i="8" s="1"/>
  <c r="G1228" i="8"/>
  <c r="H1228" i="8" s="1"/>
  <c r="G1224" i="8"/>
  <c r="H1224" i="8" s="1"/>
  <c r="G1220" i="8"/>
  <c r="H1220" i="8" s="1"/>
  <c r="G1216" i="8"/>
  <c r="H1216" i="8" s="1"/>
  <c r="G1212" i="8"/>
  <c r="H1212" i="8" s="1"/>
  <c r="G1208" i="8"/>
  <c r="H1208" i="8" s="1"/>
  <c r="G1204" i="8"/>
  <c r="H1204" i="8" s="1"/>
  <c r="G1200" i="8"/>
  <c r="H1200" i="8" s="1"/>
  <c r="G1196" i="8"/>
  <c r="H1196" i="8" s="1"/>
  <c r="G1192" i="8"/>
  <c r="H1192" i="8" s="1"/>
  <c r="G1188" i="8"/>
  <c r="H1188" i="8" s="1"/>
  <c r="G1184" i="8"/>
  <c r="H1184" i="8" s="1"/>
  <c r="G1180" i="8"/>
  <c r="H1180" i="8" s="1"/>
  <c r="G1176" i="8"/>
  <c r="H1176" i="8" s="1"/>
  <c r="G1172" i="8"/>
  <c r="H1172" i="8" s="1"/>
  <c r="G1168" i="8"/>
  <c r="H1168" i="8" s="1"/>
  <c r="G1164" i="8"/>
  <c r="H1164" i="8" s="1"/>
  <c r="G1160" i="8"/>
  <c r="H1160" i="8" s="1"/>
  <c r="G1156" i="8"/>
  <c r="H1156" i="8" s="1"/>
  <c r="G1152" i="8"/>
  <c r="H1152" i="8" s="1"/>
  <c r="G1148" i="8"/>
  <c r="H1148" i="8" s="1"/>
  <c r="G1144" i="8"/>
  <c r="H1144" i="8" s="1"/>
  <c r="G1140" i="8"/>
  <c r="H1140" i="8" s="1"/>
  <c r="G1136" i="8"/>
  <c r="H1136" i="8" s="1"/>
  <c r="G1132" i="8"/>
  <c r="H1132" i="8" s="1"/>
  <c r="G1128" i="8"/>
  <c r="H1128" i="8" s="1"/>
  <c r="G1124" i="8"/>
  <c r="H1124" i="8" s="1"/>
  <c r="G1120" i="8"/>
  <c r="H1120" i="8" s="1"/>
  <c r="G1116" i="8"/>
  <c r="H1116" i="8" s="1"/>
  <c r="G1112" i="8"/>
  <c r="H1112" i="8" s="1"/>
  <c r="G1108" i="8"/>
  <c r="H1108" i="8" s="1"/>
  <c r="G1104" i="8"/>
  <c r="H1104" i="8" s="1"/>
  <c r="G1100" i="8"/>
  <c r="H1100" i="8" s="1"/>
  <c r="G1096" i="8"/>
  <c r="H1096" i="8" s="1"/>
  <c r="G1092" i="8"/>
  <c r="H1092" i="8" s="1"/>
  <c r="G1088" i="8"/>
  <c r="H1088" i="8" s="1"/>
  <c r="G1084" i="8"/>
  <c r="H1084" i="8" s="1"/>
  <c r="G1080" i="8"/>
  <c r="H1080" i="8" s="1"/>
  <c r="G1076" i="8"/>
  <c r="H1076" i="8" s="1"/>
  <c r="G1072" i="8"/>
  <c r="H1072" i="8" s="1"/>
  <c r="G1068" i="8"/>
  <c r="H1068" i="8" s="1"/>
  <c r="G1064" i="8"/>
  <c r="H1064" i="8" s="1"/>
  <c r="G1060" i="8"/>
  <c r="H1060" i="8" s="1"/>
  <c r="G1056" i="8"/>
  <c r="H1056" i="8" s="1"/>
  <c r="G1052" i="8"/>
  <c r="H1052" i="8" s="1"/>
  <c r="G1048" i="8"/>
  <c r="H1048" i="8" s="1"/>
  <c r="G1044" i="8"/>
  <c r="H1044" i="8" s="1"/>
  <c r="G1040" i="8"/>
  <c r="H1040" i="8" s="1"/>
  <c r="G1036" i="8"/>
  <c r="H1036" i="8" s="1"/>
  <c r="G1032" i="8"/>
  <c r="H1032" i="8" s="1"/>
  <c r="G1028" i="8"/>
  <c r="H1028" i="8" s="1"/>
  <c r="G1024" i="8"/>
  <c r="H1024" i="8" s="1"/>
  <c r="G1020" i="8"/>
  <c r="H1020" i="8" s="1"/>
  <c r="G1016" i="8"/>
  <c r="H1016" i="8" s="1"/>
  <c r="G1012" i="8"/>
  <c r="H1012" i="8" s="1"/>
  <c r="G1008" i="8"/>
  <c r="H1008" i="8" s="1"/>
  <c r="G1004" i="8"/>
  <c r="H1004" i="8" s="1"/>
  <c r="G1000" i="8"/>
  <c r="H1000" i="8" s="1"/>
  <c r="G996" i="8"/>
  <c r="H996" i="8" s="1"/>
  <c r="G992" i="8"/>
  <c r="H992" i="8" s="1"/>
  <c r="G988" i="8"/>
  <c r="H988" i="8" s="1"/>
  <c r="G984" i="8"/>
  <c r="H984" i="8" s="1"/>
  <c r="G980" i="8"/>
  <c r="H980" i="8" s="1"/>
  <c r="G976" i="8"/>
  <c r="H976" i="8" s="1"/>
  <c r="G972" i="8"/>
  <c r="H972" i="8" s="1"/>
  <c r="G968" i="8"/>
  <c r="H968" i="8" s="1"/>
  <c r="G964" i="8"/>
  <c r="H964" i="8" s="1"/>
  <c r="G960" i="8"/>
  <c r="H960" i="8" s="1"/>
  <c r="G956" i="8"/>
  <c r="H956" i="8" s="1"/>
  <c r="G952" i="8"/>
  <c r="H952" i="8" s="1"/>
  <c r="G948" i="8"/>
  <c r="H948" i="8" s="1"/>
  <c r="G944" i="8"/>
  <c r="H944" i="8" s="1"/>
  <c r="G940" i="8"/>
  <c r="H940" i="8" s="1"/>
  <c r="G936" i="8"/>
  <c r="H936" i="8" s="1"/>
  <c r="G932" i="8"/>
  <c r="H932" i="8" s="1"/>
  <c r="G928" i="8"/>
  <c r="H928" i="8" s="1"/>
  <c r="G924" i="8"/>
  <c r="H924" i="8" s="1"/>
  <c r="G920" i="8"/>
  <c r="H920" i="8" s="1"/>
  <c r="G916" i="8"/>
  <c r="H916" i="8" s="1"/>
  <c r="G912" i="8"/>
  <c r="H912" i="8" s="1"/>
  <c r="G908" i="8"/>
  <c r="H908" i="8" s="1"/>
  <c r="G904" i="8"/>
  <c r="H904" i="8" s="1"/>
  <c r="G900" i="8"/>
  <c r="H900" i="8" s="1"/>
  <c r="G896" i="8"/>
  <c r="H896" i="8" s="1"/>
  <c r="G892" i="8"/>
  <c r="H892" i="8" s="1"/>
  <c r="G888" i="8"/>
  <c r="H888" i="8" s="1"/>
  <c r="G884" i="8"/>
  <c r="H884" i="8" s="1"/>
  <c r="G880" i="8"/>
  <c r="H880" i="8" s="1"/>
  <c r="G876" i="8"/>
  <c r="H876" i="8" s="1"/>
  <c r="G872" i="8"/>
  <c r="H872" i="8" s="1"/>
  <c r="G868" i="8"/>
  <c r="H868" i="8" s="1"/>
  <c r="G864" i="8"/>
  <c r="H864" i="8" s="1"/>
  <c r="G860" i="8"/>
  <c r="H860" i="8" s="1"/>
  <c r="G856" i="8"/>
  <c r="H856" i="8" s="1"/>
  <c r="G852" i="8"/>
  <c r="H852" i="8" s="1"/>
  <c r="G2483" i="8"/>
  <c r="H2483" i="8" s="1"/>
  <c r="G2479" i="8"/>
  <c r="H2479" i="8" s="1"/>
  <c r="G2475" i="8"/>
  <c r="H2475" i="8" s="1"/>
  <c r="G2471" i="8"/>
  <c r="H2471" i="8" s="1"/>
  <c r="G2467" i="8"/>
  <c r="H2467" i="8" s="1"/>
  <c r="G2463" i="8"/>
  <c r="H2463" i="8" s="1"/>
  <c r="G2459" i="8"/>
  <c r="H2459" i="8" s="1"/>
  <c r="G2455" i="8"/>
  <c r="H2455" i="8" s="1"/>
  <c r="G2451" i="8"/>
  <c r="H2451" i="8" s="1"/>
  <c r="G2447" i="8"/>
  <c r="H2447" i="8" s="1"/>
  <c r="G2443" i="8"/>
  <c r="H2443" i="8" s="1"/>
  <c r="G2439" i="8"/>
  <c r="H2439" i="8" s="1"/>
  <c r="G2435" i="8"/>
  <c r="H2435" i="8" s="1"/>
  <c r="G2431" i="8"/>
  <c r="H2431" i="8" s="1"/>
  <c r="G2427" i="8"/>
  <c r="H2427" i="8" s="1"/>
  <c r="G2423" i="8"/>
  <c r="H2423" i="8" s="1"/>
  <c r="G2419" i="8"/>
  <c r="H2419" i="8" s="1"/>
  <c r="G2415" i="8"/>
  <c r="H2415" i="8" s="1"/>
  <c r="G2411" i="8"/>
  <c r="H2411" i="8" s="1"/>
  <c r="G2407" i="8"/>
  <c r="H2407" i="8" s="1"/>
  <c r="G2403" i="8"/>
  <c r="H2403" i="8" s="1"/>
  <c r="G2399" i="8"/>
  <c r="H2399" i="8" s="1"/>
  <c r="G2395" i="8"/>
  <c r="H2395" i="8" s="1"/>
  <c r="G2391" i="8"/>
  <c r="H2391" i="8" s="1"/>
  <c r="G2387" i="8"/>
  <c r="H2387" i="8" s="1"/>
  <c r="G2383" i="8"/>
  <c r="H2383" i="8" s="1"/>
  <c r="G2379" i="8"/>
  <c r="H2379" i="8" s="1"/>
  <c r="G2375" i="8"/>
  <c r="H2375" i="8" s="1"/>
  <c r="G2371" i="8"/>
  <c r="H2371" i="8" s="1"/>
  <c r="G2367" i="8"/>
  <c r="H2367" i="8" s="1"/>
  <c r="G2363" i="8"/>
  <c r="H2363" i="8" s="1"/>
  <c r="G2359" i="8"/>
  <c r="H2359" i="8" s="1"/>
  <c r="G2355" i="8"/>
  <c r="H2355" i="8" s="1"/>
  <c r="G2351" i="8"/>
  <c r="H2351" i="8" s="1"/>
  <c r="G2347" i="8"/>
  <c r="H2347" i="8" s="1"/>
  <c r="G2343" i="8"/>
  <c r="H2343" i="8" s="1"/>
  <c r="G2339" i="8"/>
  <c r="H2339" i="8" s="1"/>
  <c r="G2335" i="8"/>
  <c r="H2335" i="8" s="1"/>
  <c r="G2331" i="8"/>
  <c r="H2331" i="8" s="1"/>
  <c r="G2327" i="8"/>
  <c r="H2327" i="8" s="1"/>
  <c r="G2323" i="8"/>
  <c r="H2323" i="8" s="1"/>
  <c r="G2319" i="8"/>
  <c r="H2319" i="8" s="1"/>
  <c r="G2315" i="8"/>
  <c r="H2315" i="8" s="1"/>
  <c r="G2311" i="8"/>
  <c r="H2311" i="8" s="1"/>
  <c r="G2307" i="8"/>
  <c r="H2307" i="8" s="1"/>
  <c r="G2303" i="8"/>
  <c r="H2303" i="8" s="1"/>
  <c r="G2299" i="8"/>
  <c r="H2299" i="8" s="1"/>
  <c r="G2295" i="8"/>
  <c r="H2295" i="8" s="1"/>
  <c r="G2291" i="8"/>
  <c r="H2291" i="8" s="1"/>
  <c r="G2287" i="8"/>
  <c r="H2287" i="8" s="1"/>
  <c r="G2283" i="8"/>
  <c r="H2283" i="8" s="1"/>
  <c r="G2279" i="8"/>
  <c r="H2279" i="8" s="1"/>
  <c r="G2275" i="8"/>
  <c r="H2275" i="8" s="1"/>
  <c r="G2271" i="8"/>
  <c r="H2271" i="8" s="1"/>
  <c r="G2267" i="8"/>
  <c r="H2267" i="8" s="1"/>
  <c r="G2263" i="8"/>
  <c r="H2263" i="8" s="1"/>
  <c r="G2259" i="8"/>
  <c r="H2259" i="8" s="1"/>
  <c r="G2255" i="8"/>
  <c r="H2255" i="8" s="1"/>
  <c r="G2251" i="8"/>
  <c r="H2251" i="8" s="1"/>
  <c r="G2247" i="8"/>
  <c r="H2247" i="8" s="1"/>
  <c r="G2243" i="8"/>
  <c r="H2243" i="8" s="1"/>
  <c r="G2239" i="8"/>
  <c r="H2239" i="8" s="1"/>
  <c r="G2235" i="8"/>
  <c r="H2235" i="8" s="1"/>
  <c r="G2231" i="8"/>
  <c r="H2231" i="8" s="1"/>
  <c r="G2227" i="8"/>
  <c r="H2227" i="8" s="1"/>
  <c r="G2223" i="8"/>
  <c r="H2223" i="8" s="1"/>
  <c r="G2219" i="8"/>
  <c r="H2219" i="8" s="1"/>
  <c r="G2215" i="8"/>
  <c r="H2215" i="8" s="1"/>
  <c r="G2211" i="8"/>
  <c r="H2211" i="8" s="1"/>
  <c r="G2207" i="8"/>
  <c r="H2207" i="8" s="1"/>
  <c r="G2203" i="8"/>
  <c r="H2203" i="8" s="1"/>
  <c r="G2199" i="8"/>
  <c r="H2199" i="8" s="1"/>
  <c r="G2195" i="8"/>
  <c r="H2195" i="8" s="1"/>
  <c r="G2191" i="8"/>
  <c r="H2191" i="8" s="1"/>
  <c r="G2187" i="8"/>
  <c r="H2187" i="8" s="1"/>
  <c r="G2183" i="8"/>
  <c r="H2183" i="8" s="1"/>
  <c r="G2179" i="8"/>
  <c r="H2179" i="8" s="1"/>
  <c r="G2175" i="8"/>
  <c r="H2175" i="8" s="1"/>
  <c r="G2171" i="8"/>
  <c r="H2171" i="8" s="1"/>
  <c r="G2167" i="8"/>
  <c r="H2167" i="8" s="1"/>
  <c r="G2163" i="8"/>
  <c r="H2163" i="8" s="1"/>
  <c r="G2159" i="8"/>
  <c r="H2159" i="8" s="1"/>
  <c r="G2155" i="8"/>
  <c r="H2155" i="8" s="1"/>
  <c r="G2151" i="8"/>
  <c r="H2151" i="8" s="1"/>
  <c r="G2147" i="8"/>
  <c r="H2147" i="8" s="1"/>
  <c r="G2143" i="8"/>
  <c r="H2143" i="8" s="1"/>
  <c r="G2139" i="8"/>
  <c r="H2139" i="8" s="1"/>
  <c r="G2135" i="8"/>
  <c r="H2135" i="8" s="1"/>
  <c r="G2131" i="8"/>
  <c r="H2131" i="8" s="1"/>
  <c r="G2127" i="8"/>
  <c r="H2127" i="8" s="1"/>
  <c r="G2123" i="8"/>
  <c r="H2123" i="8" s="1"/>
  <c r="G2119" i="8"/>
  <c r="H2119" i="8" s="1"/>
  <c r="G2115" i="8"/>
  <c r="H2115" i="8" s="1"/>
  <c r="G2111" i="8"/>
  <c r="H2111" i="8" s="1"/>
  <c r="G2107" i="8"/>
  <c r="H2107" i="8" s="1"/>
  <c r="G2103" i="8"/>
  <c r="H2103" i="8" s="1"/>
  <c r="G2099" i="8"/>
  <c r="H2099" i="8" s="1"/>
  <c r="G2095" i="8"/>
  <c r="H2095" i="8" s="1"/>
  <c r="G2091" i="8"/>
  <c r="H2091" i="8" s="1"/>
  <c r="G2087" i="8"/>
  <c r="H2087" i="8" s="1"/>
  <c r="G2083" i="8"/>
  <c r="H2083" i="8" s="1"/>
  <c r="G2079" i="8"/>
  <c r="H2079" i="8" s="1"/>
  <c r="G2075" i="8"/>
  <c r="H2075" i="8" s="1"/>
  <c r="G2071" i="8"/>
  <c r="H2071" i="8" s="1"/>
  <c r="G2067" i="8"/>
  <c r="H2067" i="8" s="1"/>
  <c r="G2063" i="8"/>
  <c r="H2063" i="8" s="1"/>
  <c r="G2059" i="8"/>
  <c r="H2059" i="8" s="1"/>
  <c r="G2055" i="8"/>
  <c r="H2055" i="8" s="1"/>
  <c r="G2051" i="8"/>
  <c r="H2051" i="8" s="1"/>
  <c r="G2047" i="8"/>
  <c r="H2047" i="8" s="1"/>
  <c r="G2043" i="8"/>
  <c r="H2043" i="8" s="1"/>
  <c r="G2039" i="8"/>
  <c r="H2039" i="8" s="1"/>
  <c r="G2035" i="8"/>
  <c r="H2035" i="8" s="1"/>
  <c r="G2031" i="8"/>
  <c r="H2031" i="8" s="1"/>
  <c r="G2027" i="8"/>
  <c r="H2027" i="8" s="1"/>
  <c r="G2023" i="8"/>
  <c r="H2023" i="8" s="1"/>
  <c r="G2019" i="8"/>
  <c r="H2019" i="8" s="1"/>
  <c r="G2015" i="8"/>
  <c r="H2015" i="8" s="1"/>
  <c r="G2011" i="8"/>
  <c r="H2011" i="8" s="1"/>
  <c r="G2007" i="8"/>
  <c r="H2007" i="8" s="1"/>
  <c r="G2003" i="8"/>
  <c r="H2003" i="8" s="1"/>
  <c r="G1999" i="8"/>
  <c r="H1999" i="8" s="1"/>
  <c r="G1995" i="8"/>
  <c r="H1995" i="8" s="1"/>
  <c r="G1991" i="8"/>
  <c r="H1991" i="8" s="1"/>
  <c r="G1987" i="8"/>
  <c r="H1987" i="8" s="1"/>
  <c r="G1983" i="8"/>
  <c r="H1983" i="8" s="1"/>
  <c r="G1979" i="8"/>
  <c r="H1979" i="8" s="1"/>
  <c r="G1975" i="8"/>
  <c r="H1975" i="8" s="1"/>
  <c r="G1971" i="8"/>
  <c r="H1971" i="8" s="1"/>
  <c r="G1967" i="8"/>
  <c r="H1967" i="8" s="1"/>
  <c r="G1963" i="8"/>
  <c r="H1963" i="8" s="1"/>
  <c r="G1959" i="8"/>
  <c r="H1959" i="8" s="1"/>
  <c r="G1955" i="8"/>
  <c r="H1955" i="8" s="1"/>
  <c r="G1951" i="8"/>
  <c r="H1951" i="8" s="1"/>
  <c r="G1947" i="8"/>
  <c r="H1947" i="8" s="1"/>
  <c r="G1943" i="8"/>
  <c r="H1943" i="8" s="1"/>
  <c r="G1939" i="8"/>
  <c r="H1939" i="8" s="1"/>
  <c r="G1935" i="8"/>
  <c r="H1935" i="8" s="1"/>
  <c r="G1931" i="8"/>
  <c r="H1931" i="8" s="1"/>
  <c r="G1927" i="8"/>
  <c r="H1927" i="8" s="1"/>
  <c r="G1923" i="8"/>
  <c r="H1923" i="8" s="1"/>
  <c r="G1919" i="8"/>
  <c r="H1919" i="8" s="1"/>
  <c r="G1915" i="8"/>
  <c r="H1915" i="8" s="1"/>
  <c r="G1911" i="8"/>
  <c r="H1911" i="8" s="1"/>
  <c r="G1907" i="8"/>
  <c r="H1907" i="8" s="1"/>
  <c r="G1903" i="8"/>
  <c r="H1903" i="8" s="1"/>
  <c r="G1899" i="8"/>
  <c r="H1899" i="8" s="1"/>
  <c r="G1895" i="8"/>
  <c r="H1895" i="8" s="1"/>
  <c r="G1891" i="8"/>
  <c r="H1891" i="8" s="1"/>
  <c r="G1887" i="8"/>
  <c r="H1887" i="8" s="1"/>
  <c r="G1883" i="8"/>
  <c r="H1883" i="8" s="1"/>
  <c r="G1879" i="8"/>
  <c r="H1879" i="8" s="1"/>
  <c r="G1875" i="8"/>
  <c r="H1875" i="8" s="1"/>
  <c r="G1871" i="8"/>
  <c r="H1871" i="8" s="1"/>
  <c r="G1867" i="8"/>
  <c r="H1867" i="8" s="1"/>
  <c r="G1863" i="8"/>
  <c r="H1863" i="8" s="1"/>
  <c r="G1859" i="8"/>
  <c r="H1859" i="8" s="1"/>
  <c r="G1855" i="8"/>
  <c r="H1855" i="8" s="1"/>
  <c r="G1851" i="8"/>
  <c r="H1851" i="8" s="1"/>
  <c r="G1847" i="8"/>
  <c r="H1847" i="8" s="1"/>
  <c r="G1843" i="8"/>
  <c r="H1843" i="8" s="1"/>
  <c r="G1839" i="8"/>
  <c r="H1839" i="8" s="1"/>
  <c r="G1835" i="8"/>
  <c r="H1835" i="8" s="1"/>
  <c r="G1831" i="8"/>
  <c r="H1831" i="8" s="1"/>
  <c r="G1827" i="8"/>
  <c r="H1827" i="8" s="1"/>
  <c r="G1823" i="8"/>
  <c r="H1823" i="8" s="1"/>
  <c r="G1819" i="8"/>
  <c r="H1819" i="8" s="1"/>
  <c r="G1815" i="8"/>
  <c r="H1815" i="8" s="1"/>
  <c r="G1811" i="8"/>
  <c r="H1811" i="8" s="1"/>
  <c r="G1807" i="8"/>
  <c r="H1807" i="8" s="1"/>
  <c r="G1803" i="8"/>
  <c r="H1803" i="8" s="1"/>
  <c r="G1799" i="8"/>
  <c r="H1799" i="8" s="1"/>
  <c r="G1795" i="8"/>
  <c r="H1795" i="8" s="1"/>
  <c r="G1791" i="8"/>
  <c r="H1791" i="8" s="1"/>
  <c r="G1787" i="8"/>
  <c r="H1787" i="8" s="1"/>
  <c r="G1783" i="8"/>
  <c r="H1783" i="8" s="1"/>
  <c r="G1779" i="8"/>
  <c r="H1779" i="8" s="1"/>
  <c r="G1775" i="8"/>
  <c r="H1775" i="8" s="1"/>
  <c r="G1771" i="8"/>
  <c r="H1771" i="8" s="1"/>
  <c r="G1767" i="8"/>
  <c r="H1767" i="8" s="1"/>
  <c r="G1763" i="8"/>
  <c r="H1763" i="8" s="1"/>
  <c r="G1759" i="8"/>
  <c r="H1759" i="8" s="1"/>
  <c r="G1755" i="8"/>
  <c r="H1755" i="8" s="1"/>
  <c r="G1751" i="8"/>
  <c r="H1751" i="8" s="1"/>
  <c r="G1747" i="8"/>
  <c r="H1747" i="8" s="1"/>
  <c r="G1743" i="8"/>
  <c r="H1743" i="8" s="1"/>
  <c r="G1739" i="8"/>
  <c r="H1739" i="8" s="1"/>
  <c r="G1735" i="8"/>
  <c r="H1735" i="8" s="1"/>
  <c r="G1731" i="8"/>
  <c r="H1731" i="8" s="1"/>
  <c r="G1727" i="8"/>
  <c r="H1727" i="8" s="1"/>
  <c r="G1723" i="8"/>
  <c r="H1723" i="8" s="1"/>
  <c r="G1719" i="8"/>
  <c r="H1719" i="8" s="1"/>
  <c r="G1715" i="8"/>
  <c r="H1715" i="8" s="1"/>
  <c r="G1711" i="8"/>
  <c r="H1711" i="8" s="1"/>
  <c r="G1707" i="8"/>
  <c r="H1707" i="8" s="1"/>
  <c r="G1703" i="8"/>
  <c r="H1703" i="8" s="1"/>
  <c r="G1699" i="8"/>
  <c r="H1699" i="8" s="1"/>
  <c r="G1695" i="8"/>
  <c r="H1695" i="8" s="1"/>
  <c r="G1691" i="8"/>
  <c r="H1691" i="8" s="1"/>
  <c r="G1687" i="8"/>
  <c r="H1687" i="8" s="1"/>
  <c r="G1683" i="8"/>
  <c r="H1683" i="8" s="1"/>
  <c r="G1679" i="8"/>
  <c r="H1679" i="8" s="1"/>
  <c r="G1675" i="8"/>
  <c r="H1675" i="8" s="1"/>
  <c r="G1671" i="8"/>
  <c r="H1671" i="8" s="1"/>
  <c r="G1667" i="8"/>
  <c r="H1667" i="8" s="1"/>
  <c r="G1663" i="8"/>
  <c r="H1663" i="8" s="1"/>
  <c r="G1659" i="8"/>
  <c r="H1659" i="8" s="1"/>
  <c r="G1655" i="8"/>
  <c r="H1655" i="8" s="1"/>
  <c r="G1651" i="8"/>
  <c r="H1651" i="8" s="1"/>
  <c r="G1647" i="8"/>
  <c r="H1647" i="8" s="1"/>
  <c r="G1643" i="8"/>
  <c r="H1643" i="8" s="1"/>
  <c r="G1639" i="8"/>
  <c r="H1639" i="8" s="1"/>
  <c r="G1635" i="8"/>
  <c r="H1635" i="8" s="1"/>
  <c r="G1631" i="8"/>
  <c r="H1631" i="8" s="1"/>
  <c r="G1627" i="8"/>
  <c r="H1627" i="8" s="1"/>
  <c r="G1623" i="8"/>
  <c r="H1623" i="8" s="1"/>
  <c r="G1619" i="8"/>
  <c r="H1619" i="8" s="1"/>
  <c r="G1615" i="8"/>
  <c r="H1615" i="8" s="1"/>
  <c r="G1611" i="8"/>
  <c r="H1611" i="8" s="1"/>
  <c r="G1607" i="8"/>
  <c r="H1607" i="8" s="1"/>
  <c r="G1603" i="8"/>
  <c r="H1603" i="8" s="1"/>
  <c r="G1599" i="8"/>
  <c r="H1599" i="8" s="1"/>
  <c r="G1595" i="8"/>
  <c r="H1595" i="8" s="1"/>
  <c r="G1591" i="8"/>
  <c r="H1591" i="8" s="1"/>
  <c r="G1587" i="8"/>
  <c r="H1587" i="8" s="1"/>
  <c r="G1583" i="8"/>
  <c r="H1583" i="8" s="1"/>
  <c r="G1579" i="8"/>
  <c r="H1579" i="8" s="1"/>
  <c r="G1575" i="8"/>
  <c r="H1575" i="8" s="1"/>
  <c r="G1571" i="8"/>
  <c r="H1571" i="8" s="1"/>
  <c r="G1567" i="8"/>
  <c r="H1567" i="8" s="1"/>
  <c r="G1563" i="8"/>
  <c r="H1563" i="8" s="1"/>
  <c r="G1559" i="8"/>
  <c r="H1559" i="8" s="1"/>
  <c r="G1555" i="8"/>
  <c r="H1555" i="8" s="1"/>
  <c r="G1551" i="8"/>
  <c r="H1551" i="8" s="1"/>
  <c r="G1547" i="8"/>
  <c r="H1547" i="8" s="1"/>
  <c r="G1543" i="8"/>
  <c r="H1543" i="8" s="1"/>
  <c r="G1539" i="8"/>
  <c r="H1539" i="8" s="1"/>
  <c r="G1535" i="8"/>
  <c r="H1535" i="8" s="1"/>
  <c r="G1531" i="8"/>
  <c r="H1531" i="8" s="1"/>
  <c r="G1527" i="8"/>
  <c r="H1527" i="8" s="1"/>
  <c r="G1523" i="8"/>
  <c r="H1523" i="8" s="1"/>
  <c r="G1519" i="8"/>
  <c r="H1519" i="8" s="1"/>
  <c r="G1515" i="8"/>
  <c r="H1515" i="8" s="1"/>
  <c r="G1511" i="8"/>
  <c r="H1511" i="8" s="1"/>
  <c r="G1507" i="8"/>
  <c r="H1507" i="8" s="1"/>
  <c r="G1503" i="8"/>
  <c r="H1503" i="8" s="1"/>
  <c r="G1499" i="8"/>
  <c r="H1499" i="8" s="1"/>
  <c r="G1495" i="8"/>
  <c r="H1495" i="8" s="1"/>
  <c r="G1491" i="8"/>
  <c r="H1491" i="8" s="1"/>
  <c r="G1487" i="8"/>
  <c r="H1487" i="8" s="1"/>
  <c r="G1483" i="8"/>
  <c r="H1483" i="8" s="1"/>
  <c r="G1479" i="8"/>
  <c r="H1479" i="8" s="1"/>
  <c r="G1475" i="8"/>
  <c r="H1475" i="8" s="1"/>
  <c r="G1471" i="8"/>
  <c r="H1471" i="8" s="1"/>
  <c r="G1467" i="8"/>
  <c r="H1467" i="8" s="1"/>
  <c r="G1463" i="8"/>
  <c r="H1463" i="8" s="1"/>
  <c r="G1459" i="8"/>
  <c r="H1459" i="8" s="1"/>
  <c r="G1455" i="8"/>
  <c r="H1455" i="8" s="1"/>
  <c r="G1451" i="8"/>
  <c r="H1451" i="8" s="1"/>
  <c r="G1447" i="8"/>
  <c r="H1447" i="8" s="1"/>
  <c r="G1443" i="8"/>
  <c r="H1443" i="8" s="1"/>
  <c r="G1439" i="8"/>
  <c r="H1439" i="8" s="1"/>
  <c r="G1435" i="8"/>
  <c r="H1435" i="8" s="1"/>
  <c r="G1431" i="8"/>
  <c r="H1431" i="8" s="1"/>
  <c r="G1427" i="8"/>
  <c r="H1427" i="8" s="1"/>
  <c r="G1423" i="8"/>
  <c r="H1423" i="8" s="1"/>
  <c r="G1419" i="8"/>
  <c r="H1419" i="8" s="1"/>
  <c r="G1415" i="8"/>
  <c r="H1415" i="8" s="1"/>
  <c r="G1411" i="8"/>
  <c r="H1411" i="8" s="1"/>
  <c r="G1407" i="8"/>
  <c r="H1407" i="8" s="1"/>
  <c r="G1403" i="8"/>
  <c r="H1403" i="8" s="1"/>
  <c r="G1399" i="8"/>
  <c r="H1399" i="8" s="1"/>
  <c r="G1395" i="8"/>
  <c r="H1395" i="8" s="1"/>
  <c r="G1391" i="8"/>
  <c r="H1391" i="8" s="1"/>
  <c r="G1387" i="8"/>
  <c r="H1387" i="8" s="1"/>
  <c r="G1383" i="8"/>
  <c r="H1383" i="8" s="1"/>
  <c r="G1379" i="8"/>
  <c r="H1379" i="8" s="1"/>
  <c r="G1375" i="8"/>
  <c r="H1375" i="8" s="1"/>
  <c r="G1371" i="8"/>
  <c r="H1371" i="8" s="1"/>
  <c r="G1367" i="8"/>
  <c r="H1367" i="8" s="1"/>
  <c r="G1363" i="8"/>
  <c r="H1363" i="8" s="1"/>
  <c r="G1359" i="8"/>
  <c r="H1359" i="8" s="1"/>
  <c r="G1355" i="8"/>
  <c r="H1355" i="8" s="1"/>
  <c r="G1351" i="8"/>
  <c r="H1351" i="8" s="1"/>
  <c r="G1347" i="8"/>
  <c r="H1347" i="8" s="1"/>
  <c r="G1343" i="8"/>
  <c r="H1343" i="8" s="1"/>
  <c r="G1339" i="8"/>
  <c r="H1339" i="8" s="1"/>
  <c r="G1335" i="8"/>
  <c r="H1335" i="8" s="1"/>
  <c r="G1331" i="8"/>
  <c r="H1331" i="8" s="1"/>
  <c r="G1327" i="8"/>
  <c r="H1327" i="8" s="1"/>
  <c r="G1323" i="8"/>
  <c r="H1323" i="8" s="1"/>
  <c r="G1319" i="8"/>
  <c r="H1319" i="8" s="1"/>
  <c r="G1315" i="8"/>
  <c r="H1315" i="8" s="1"/>
  <c r="G1311" i="8"/>
  <c r="H1311" i="8" s="1"/>
  <c r="G1307" i="8"/>
  <c r="H1307" i="8" s="1"/>
  <c r="G1303" i="8"/>
  <c r="H1303" i="8" s="1"/>
  <c r="G1299" i="8"/>
  <c r="H1299" i="8" s="1"/>
  <c r="G1295" i="8"/>
  <c r="H1295" i="8" s="1"/>
  <c r="G1291" i="8"/>
  <c r="H1291" i="8" s="1"/>
  <c r="G1287" i="8"/>
  <c r="H1287" i="8" s="1"/>
  <c r="G1283" i="8"/>
  <c r="H1283" i="8" s="1"/>
  <c r="G1279" i="8"/>
  <c r="H1279" i="8" s="1"/>
  <c r="G1275" i="8"/>
  <c r="H1275" i="8" s="1"/>
  <c r="G1271" i="8"/>
  <c r="H1271" i="8" s="1"/>
  <c r="G1267" i="8"/>
  <c r="H1267" i="8" s="1"/>
  <c r="G1263" i="8"/>
  <c r="H1263" i="8" s="1"/>
  <c r="G1259" i="8"/>
  <c r="H1259" i="8" s="1"/>
  <c r="G1255" i="8"/>
  <c r="H1255" i="8" s="1"/>
  <c r="G1251" i="8"/>
  <c r="H1251" i="8" s="1"/>
  <c r="G1247" i="8"/>
  <c r="H1247" i="8" s="1"/>
  <c r="G1243" i="8"/>
  <c r="H1243" i="8" s="1"/>
  <c r="G1239" i="8"/>
  <c r="H1239" i="8" s="1"/>
  <c r="G1235" i="8"/>
  <c r="H1235" i="8" s="1"/>
  <c r="G1231" i="8"/>
  <c r="H1231" i="8" s="1"/>
  <c r="G1227" i="8"/>
  <c r="H1227" i="8" s="1"/>
  <c r="G1223" i="8"/>
  <c r="H1223" i="8" s="1"/>
  <c r="G1219" i="8"/>
  <c r="H1219" i="8" s="1"/>
  <c r="G1215" i="8"/>
  <c r="H1215" i="8" s="1"/>
  <c r="G1211" i="8"/>
  <c r="H1211" i="8" s="1"/>
  <c r="G1207" i="8"/>
  <c r="H1207" i="8" s="1"/>
  <c r="G1203" i="8"/>
  <c r="H1203" i="8" s="1"/>
  <c r="G1199" i="8"/>
  <c r="H1199" i="8" s="1"/>
  <c r="G1195" i="8"/>
  <c r="H1195" i="8" s="1"/>
  <c r="G1191" i="8"/>
  <c r="H1191" i="8" s="1"/>
  <c r="G1187" i="8"/>
  <c r="H1187" i="8" s="1"/>
  <c r="G1183" i="8"/>
  <c r="H1183" i="8" s="1"/>
  <c r="G1179" i="8"/>
  <c r="H1179" i="8" s="1"/>
  <c r="G1175" i="8"/>
  <c r="H1175" i="8" s="1"/>
  <c r="G1171" i="8"/>
  <c r="H1171" i="8" s="1"/>
  <c r="G1167" i="8"/>
  <c r="H1167" i="8" s="1"/>
  <c r="G1163" i="8"/>
  <c r="H1163" i="8" s="1"/>
  <c r="G1159" i="8"/>
  <c r="H1159" i="8" s="1"/>
  <c r="G1155" i="8"/>
  <c r="H1155" i="8" s="1"/>
  <c r="G1151" i="8"/>
  <c r="H1151" i="8" s="1"/>
  <c r="G1147" i="8"/>
  <c r="H1147" i="8" s="1"/>
  <c r="G1143" i="8"/>
  <c r="H1143" i="8" s="1"/>
  <c r="G1139" i="8"/>
  <c r="H1139" i="8" s="1"/>
  <c r="G1135" i="8"/>
  <c r="H1135" i="8" s="1"/>
  <c r="G1131" i="8"/>
  <c r="H1131" i="8" s="1"/>
  <c r="G1127" i="8"/>
  <c r="H1127" i="8" s="1"/>
  <c r="G1123" i="8"/>
  <c r="H1123" i="8" s="1"/>
  <c r="G1119" i="8"/>
  <c r="H1119" i="8" s="1"/>
  <c r="G1115" i="8"/>
  <c r="H1115" i="8" s="1"/>
  <c r="G1111" i="8"/>
  <c r="H1111" i="8" s="1"/>
  <c r="G1107" i="8"/>
  <c r="H1107" i="8" s="1"/>
  <c r="G1103" i="8"/>
  <c r="H1103" i="8" s="1"/>
  <c r="G1099" i="8"/>
  <c r="H1099" i="8" s="1"/>
  <c r="G1095" i="8"/>
  <c r="H1095" i="8" s="1"/>
  <c r="G1091" i="8"/>
  <c r="H1091" i="8" s="1"/>
  <c r="G1087" i="8"/>
  <c r="H1087" i="8" s="1"/>
  <c r="G1083" i="8"/>
  <c r="H1083" i="8" s="1"/>
  <c r="G1079" i="8"/>
  <c r="H1079" i="8" s="1"/>
  <c r="G1075" i="8"/>
  <c r="H1075" i="8" s="1"/>
  <c r="G1071" i="8"/>
  <c r="H1071" i="8" s="1"/>
  <c r="G1067" i="8"/>
  <c r="H1067" i="8" s="1"/>
  <c r="G1063" i="8"/>
  <c r="H1063" i="8" s="1"/>
  <c r="G1059" i="8"/>
  <c r="H1059" i="8" s="1"/>
  <c r="G1055" i="8"/>
  <c r="H1055" i="8" s="1"/>
  <c r="G1051" i="8"/>
  <c r="H1051" i="8" s="1"/>
  <c r="G1047" i="8"/>
  <c r="H1047" i="8" s="1"/>
  <c r="G1043" i="8"/>
  <c r="H1043" i="8" s="1"/>
  <c r="G1039" i="8"/>
  <c r="H1039" i="8" s="1"/>
  <c r="G1035" i="8"/>
  <c r="H1035" i="8" s="1"/>
  <c r="G1031" i="8"/>
  <c r="H1031" i="8" s="1"/>
  <c r="G1027" i="8"/>
  <c r="H1027" i="8" s="1"/>
  <c r="G1023" i="8"/>
  <c r="H1023" i="8" s="1"/>
  <c r="G1019" i="8"/>
  <c r="H1019" i="8" s="1"/>
  <c r="G1015" i="8"/>
  <c r="H1015" i="8" s="1"/>
  <c r="G1011" i="8"/>
  <c r="H1011" i="8" s="1"/>
  <c r="G1007" i="8"/>
  <c r="H1007" i="8" s="1"/>
  <c r="G1003" i="8"/>
  <c r="H1003" i="8" s="1"/>
  <c r="G999" i="8"/>
  <c r="H999" i="8" s="1"/>
  <c r="G995" i="8"/>
  <c r="H995" i="8" s="1"/>
  <c r="G991" i="8"/>
  <c r="H991" i="8" s="1"/>
  <c r="G987" i="8"/>
  <c r="H987" i="8" s="1"/>
  <c r="G983" i="8"/>
  <c r="H983" i="8" s="1"/>
  <c r="G979" i="8"/>
  <c r="H979" i="8" s="1"/>
  <c r="G975" i="8"/>
  <c r="H975" i="8" s="1"/>
  <c r="G971" i="8"/>
  <c r="H971" i="8" s="1"/>
  <c r="G967" i="8"/>
  <c r="H967" i="8" s="1"/>
  <c r="G963" i="8"/>
  <c r="H963" i="8" s="1"/>
  <c r="G959" i="8"/>
  <c r="H959" i="8" s="1"/>
  <c r="G955" i="8"/>
  <c r="H955" i="8" s="1"/>
  <c r="G951" i="8"/>
  <c r="H951" i="8" s="1"/>
  <c r="G947" i="8"/>
  <c r="H947" i="8" s="1"/>
  <c r="G943" i="8"/>
  <c r="H943" i="8" s="1"/>
  <c r="G939" i="8"/>
  <c r="H939" i="8" s="1"/>
  <c r="G935" i="8"/>
  <c r="H935" i="8" s="1"/>
  <c r="G931" i="8"/>
  <c r="H931" i="8" s="1"/>
  <c r="G927" i="8"/>
  <c r="H927" i="8" s="1"/>
  <c r="G923" i="8"/>
  <c r="H923" i="8" s="1"/>
  <c r="G919" i="8"/>
  <c r="H919" i="8" s="1"/>
  <c r="G915" i="8"/>
  <c r="H915" i="8" s="1"/>
  <c r="G911" i="8"/>
  <c r="H911" i="8" s="1"/>
  <c r="G907" i="8"/>
  <c r="H907" i="8" s="1"/>
  <c r="G903" i="8"/>
  <c r="H903" i="8" s="1"/>
  <c r="G899" i="8"/>
  <c r="H899" i="8" s="1"/>
  <c r="G895" i="8"/>
  <c r="H895" i="8" s="1"/>
  <c r="G891" i="8"/>
  <c r="H891" i="8" s="1"/>
  <c r="G2539" i="8"/>
  <c r="H2539" i="8" s="1"/>
  <c r="G2531" i="8"/>
  <c r="H2531" i="8" s="1"/>
  <c r="G2523" i="8"/>
  <c r="H2523" i="8" s="1"/>
  <c r="G2515" i="8"/>
  <c r="H2515" i="8" s="1"/>
  <c r="G2507" i="8"/>
  <c r="H2507" i="8" s="1"/>
  <c r="G2499" i="8"/>
  <c r="H2499" i="8" s="1"/>
  <c r="G2491" i="8"/>
  <c r="H2491" i="8" s="1"/>
  <c r="G2482" i="8"/>
  <c r="H2482" i="8" s="1"/>
  <c r="G2478" i="8"/>
  <c r="H2478" i="8" s="1"/>
  <c r="G2474" i="8"/>
  <c r="H2474" i="8" s="1"/>
  <c r="G2470" i="8"/>
  <c r="H2470" i="8" s="1"/>
  <c r="G2466" i="8"/>
  <c r="H2466" i="8" s="1"/>
  <c r="G2462" i="8"/>
  <c r="H2462" i="8" s="1"/>
  <c r="G2458" i="8"/>
  <c r="H2458" i="8" s="1"/>
  <c r="G2454" i="8"/>
  <c r="H2454" i="8" s="1"/>
  <c r="G2450" i="8"/>
  <c r="H2450" i="8" s="1"/>
  <c r="G2446" i="8"/>
  <c r="H2446" i="8" s="1"/>
  <c r="G2442" i="8"/>
  <c r="H2442" i="8" s="1"/>
  <c r="G2438" i="8"/>
  <c r="H2438" i="8" s="1"/>
  <c r="G2434" i="8"/>
  <c r="H2434" i="8" s="1"/>
  <c r="G2430" i="8"/>
  <c r="H2430" i="8" s="1"/>
  <c r="G2426" i="8"/>
  <c r="H2426" i="8" s="1"/>
  <c r="G2422" i="8"/>
  <c r="H2422" i="8" s="1"/>
  <c r="G2418" i="8"/>
  <c r="H2418" i="8" s="1"/>
  <c r="G2414" i="8"/>
  <c r="H2414" i="8" s="1"/>
  <c r="G2410" i="8"/>
  <c r="H2410" i="8" s="1"/>
  <c r="G2406" i="8"/>
  <c r="H2406" i="8" s="1"/>
  <c r="G2402" i="8"/>
  <c r="H2402" i="8" s="1"/>
  <c r="G2398" i="8"/>
  <c r="H2398" i="8" s="1"/>
  <c r="G2394" i="8"/>
  <c r="H2394" i="8" s="1"/>
  <c r="G2390" i="8"/>
  <c r="H2390" i="8" s="1"/>
  <c r="G2386" i="8"/>
  <c r="H2386" i="8" s="1"/>
  <c r="G2382" i="8"/>
  <c r="H2382" i="8" s="1"/>
  <c r="G2378" i="8"/>
  <c r="H2378" i="8" s="1"/>
  <c r="G2374" i="8"/>
  <c r="H2374" i="8" s="1"/>
  <c r="G2370" i="8"/>
  <c r="H2370" i="8" s="1"/>
  <c r="G2366" i="8"/>
  <c r="H2366" i="8" s="1"/>
  <c r="G2362" i="8"/>
  <c r="H2362" i="8" s="1"/>
  <c r="G2358" i="8"/>
  <c r="H2358" i="8" s="1"/>
  <c r="G2354" i="8"/>
  <c r="H2354" i="8" s="1"/>
  <c r="G2350" i="8"/>
  <c r="H2350" i="8" s="1"/>
  <c r="G2346" i="8"/>
  <c r="H2346" i="8" s="1"/>
  <c r="G2342" i="8"/>
  <c r="H2342" i="8" s="1"/>
  <c r="G2338" i="8"/>
  <c r="H2338" i="8" s="1"/>
  <c r="G2334" i="8"/>
  <c r="H2334" i="8" s="1"/>
  <c r="G2330" i="8"/>
  <c r="H2330" i="8" s="1"/>
  <c r="G2326" i="8"/>
  <c r="H2326" i="8" s="1"/>
  <c r="G2322" i="8"/>
  <c r="H2322" i="8" s="1"/>
  <c r="G2318" i="8"/>
  <c r="H2318" i="8" s="1"/>
  <c r="G2314" i="8"/>
  <c r="H2314" i="8" s="1"/>
  <c r="G2310" i="8"/>
  <c r="H2310" i="8" s="1"/>
  <c r="G2306" i="8"/>
  <c r="H2306" i="8" s="1"/>
  <c r="G2302" i="8"/>
  <c r="H2302" i="8" s="1"/>
  <c r="G2298" i="8"/>
  <c r="H2298" i="8" s="1"/>
  <c r="G2294" i="8"/>
  <c r="H2294" i="8" s="1"/>
  <c r="G2290" i="8"/>
  <c r="H2290" i="8" s="1"/>
  <c r="G2286" i="8"/>
  <c r="H2286" i="8" s="1"/>
  <c r="G2282" i="8"/>
  <c r="H2282" i="8" s="1"/>
  <c r="G2278" i="8"/>
  <c r="H2278" i="8" s="1"/>
  <c r="G2274" i="8"/>
  <c r="H2274" i="8" s="1"/>
  <c r="G2270" i="8"/>
  <c r="H2270" i="8" s="1"/>
  <c r="G2266" i="8"/>
  <c r="H2266" i="8" s="1"/>
  <c r="G2262" i="8"/>
  <c r="H2262" i="8" s="1"/>
  <c r="G2258" i="8"/>
  <c r="H2258" i="8" s="1"/>
  <c r="G2254" i="8"/>
  <c r="H2254" i="8" s="1"/>
  <c r="G2250" i="8"/>
  <c r="H2250" i="8" s="1"/>
  <c r="G2246" i="8"/>
  <c r="H2246" i="8" s="1"/>
  <c r="G2242" i="8"/>
  <c r="H2242" i="8" s="1"/>
  <c r="G2238" i="8"/>
  <c r="H2238" i="8" s="1"/>
  <c r="G2234" i="8"/>
  <c r="H2234" i="8" s="1"/>
  <c r="G2230" i="8"/>
  <c r="H2230" i="8" s="1"/>
  <c r="G2226" i="8"/>
  <c r="H2226" i="8" s="1"/>
  <c r="G2222" i="8"/>
  <c r="H2222" i="8" s="1"/>
  <c r="G2218" i="8"/>
  <c r="H2218" i="8" s="1"/>
  <c r="G2214" i="8"/>
  <c r="H2214" i="8" s="1"/>
  <c r="G2210" i="8"/>
  <c r="H2210" i="8" s="1"/>
  <c r="G2206" i="8"/>
  <c r="H2206" i="8" s="1"/>
  <c r="G2202" i="8"/>
  <c r="H2202" i="8" s="1"/>
  <c r="G2198" i="8"/>
  <c r="H2198" i="8" s="1"/>
  <c r="G2194" i="8"/>
  <c r="H2194" i="8" s="1"/>
  <c r="G2190" i="8"/>
  <c r="H2190" i="8" s="1"/>
  <c r="G2186" i="8"/>
  <c r="H2186" i="8" s="1"/>
  <c r="G2182" i="8"/>
  <c r="H2182" i="8" s="1"/>
  <c r="G2178" i="8"/>
  <c r="H2178" i="8" s="1"/>
  <c r="G2174" i="8"/>
  <c r="H2174" i="8" s="1"/>
  <c r="G2170" i="8"/>
  <c r="H2170" i="8" s="1"/>
  <c r="G2166" i="8"/>
  <c r="H2166" i="8" s="1"/>
  <c r="G2162" i="8"/>
  <c r="H2162" i="8" s="1"/>
  <c r="G2158" i="8"/>
  <c r="H2158" i="8" s="1"/>
  <c r="G2154" i="8"/>
  <c r="H2154" i="8" s="1"/>
  <c r="G2150" i="8"/>
  <c r="H2150" i="8" s="1"/>
  <c r="G2146" i="8"/>
  <c r="H2146" i="8" s="1"/>
  <c r="G2142" i="8"/>
  <c r="H2142" i="8" s="1"/>
  <c r="G2138" i="8"/>
  <c r="H2138" i="8" s="1"/>
  <c r="G2134" i="8"/>
  <c r="H2134" i="8" s="1"/>
  <c r="G2130" i="8"/>
  <c r="H2130" i="8" s="1"/>
  <c r="G2126" i="8"/>
  <c r="H2126" i="8" s="1"/>
  <c r="G2122" i="8"/>
  <c r="H2122" i="8" s="1"/>
  <c r="G2118" i="8"/>
  <c r="H2118" i="8" s="1"/>
  <c r="G2114" i="8"/>
  <c r="H2114" i="8" s="1"/>
  <c r="G2110" i="8"/>
  <c r="H2110" i="8" s="1"/>
  <c r="G2106" i="8"/>
  <c r="H2106" i="8" s="1"/>
  <c r="G2102" i="8"/>
  <c r="H2102" i="8" s="1"/>
  <c r="G2098" i="8"/>
  <c r="H2098" i="8" s="1"/>
  <c r="G2094" i="8"/>
  <c r="H2094" i="8" s="1"/>
  <c r="G2090" i="8"/>
  <c r="H2090" i="8" s="1"/>
  <c r="G2086" i="8"/>
  <c r="H2086" i="8" s="1"/>
  <c r="G2082" i="8"/>
  <c r="H2082" i="8" s="1"/>
  <c r="G2078" i="8"/>
  <c r="H2078" i="8" s="1"/>
  <c r="G2074" i="8"/>
  <c r="H2074" i="8" s="1"/>
  <c r="G2070" i="8"/>
  <c r="H2070" i="8" s="1"/>
  <c r="G2066" i="8"/>
  <c r="H2066" i="8" s="1"/>
  <c r="G2062" i="8"/>
  <c r="H2062" i="8" s="1"/>
  <c r="G2058" i="8"/>
  <c r="H2058" i="8" s="1"/>
  <c r="G2054" i="8"/>
  <c r="H2054" i="8" s="1"/>
  <c r="G2050" i="8"/>
  <c r="H2050" i="8" s="1"/>
  <c r="G2046" i="8"/>
  <c r="H2046" i="8" s="1"/>
  <c r="G2042" i="8"/>
  <c r="H2042" i="8" s="1"/>
  <c r="G2038" i="8"/>
  <c r="H2038" i="8" s="1"/>
  <c r="G2034" i="8"/>
  <c r="H2034" i="8" s="1"/>
  <c r="G2030" i="8"/>
  <c r="H2030" i="8" s="1"/>
  <c r="G2026" i="8"/>
  <c r="H2026" i="8" s="1"/>
  <c r="G2022" i="8"/>
  <c r="H2022" i="8" s="1"/>
  <c r="G2018" i="8"/>
  <c r="H2018" i="8" s="1"/>
  <c r="G2014" i="8"/>
  <c r="H2014" i="8" s="1"/>
  <c r="G2010" i="8"/>
  <c r="H2010" i="8" s="1"/>
  <c r="G2006" i="8"/>
  <c r="H2006" i="8" s="1"/>
  <c r="G2002" i="8"/>
  <c r="H2002" i="8" s="1"/>
  <c r="G1998" i="8"/>
  <c r="H1998" i="8" s="1"/>
  <c r="G1994" i="8"/>
  <c r="H1994" i="8" s="1"/>
  <c r="G1990" i="8"/>
  <c r="H1990" i="8" s="1"/>
  <c r="G1986" i="8"/>
  <c r="H1986" i="8" s="1"/>
  <c r="G1982" i="8"/>
  <c r="H1982" i="8" s="1"/>
  <c r="G1978" i="8"/>
  <c r="H1978" i="8" s="1"/>
  <c r="G1974" i="8"/>
  <c r="H1974" i="8" s="1"/>
  <c r="G1970" i="8"/>
  <c r="H1970" i="8" s="1"/>
  <c r="G1966" i="8"/>
  <c r="H1966" i="8" s="1"/>
  <c r="G1962" i="8"/>
  <c r="H1962" i="8" s="1"/>
  <c r="G1958" i="8"/>
  <c r="H1958" i="8" s="1"/>
  <c r="G1954" i="8"/>
  <c r="H1954" i="8" s="1"/>
  <c r="G1950" i="8"/>
  <c r="H1950" i="8" s="1"/>
  <c r="G1946" i="8"/>
  <c r="H1946" i="8" s="1"/>
  <c r="G1942" i="8"/>
  <c r="H1942" i="8" s="1"/>
  <c r="G1938" i="8"/>
  <c r="H1938" i="8" s="1"/>
  <c r="G1934" i="8"/>
  <c r="H1934" i="8" s="1"/>
  <c r="G1930" i="8"/>
  <c r="H1930" i="8" s="1"/>
  <c r="G1926" i="8"/>
  <c r="H1926" i="8" s="1"/>
  <c r="G1922" i="8"/>
  <c r="H1922" i="8" s="1"/>
  <c r="G1918" i="8"/>
  <c r="H1918" i="8" s="1"/>
  <c r="G1914" i="8"/>
  <c r="H1914" i="8" s="1"/>
  <c r="G1910" i="8"/>
  <c r="H1910" i="8" s="1"/>
  <c r="G1906" i="8"/>
  <c r="H1906" i="8" s="1"/>
  <c r="G1902" i="8"/>
  <c r="H1902" i="8" s="1"/>
  <c r="G1898" i="8"/>
  <c r="H1898" i="8" s="1"/>
  <c r="G1894" i="8"/>
  <c r="H1894" i="8" s="1"/>
  <c r="G1890" i="8"/>
  <c r="H1890" i="8" s="1"/>
  <c r="G1886" i="8"/>
  <c r="H1886" i="8" s="1"/>
  <c r="G1882" i="8"/>
  <c r="H1882" i="8" s="1"/>
  <c r="G1878" i="8"/>
  <c r="H1878" i="8" s="1"/>
  <c r="G1874" i="8"/>
  <c r="H1874" i="8" s="1"/>
  <c r="G1870" i="8"/>
  <c r="H1870" i="8" s="1"/>
  <c r="G1866" i="8"/>
  <c r="H1866" i="8" s="1"/>
  <c r="G1862" i="8"/>
  <c r="H1862" i="8" s="1"/>
  <c r="G1858" i="8"/>
  <c r="H1858" i="8" s="1"/>
  <c r="G1854" i="8"/>
  <c r="H1854" i="8" s="1"/>
  <c r="G1850" i="8"/>
  <c r="H1850" i="8" s="1"/>
  <c r="G1846" i="8"/>
  <c r="H1846" i="8" s="1"/>
  <c r="G1842" i="8"/>
  <c r="H1842" i="8" s="1"/>
  <c r="G1838" i="8"/>
  <c r="H1838" i="8" s="1"/>
  <c r="G1834" i="8"/>
  <c r="H1834" i="8" s="1"/>
  <c r="G1830" i="8"/>
  <c r="H1830" i="8" s="1"/>
  <c r="G1826" i="8"/>
  <c r="H1826" i="8" s="1"/>
  <c r="G1822" i="8"/>
  <c r="H1822" i="8" s="1"/>
  <c r="G1818" i="8"/>
  <c r="H1818" i="8" s="1"/>
  <c r="G1814" i="8"/>
  <c r="H1814" i="8" s="1"/>
  <c r="G1810" i="8"/>
  <c r="H1810" i="8" s="1"/>
  <c r="G1806" i="8"/>
  <c r="H1806" i="8" s="1"/>
  <c r="G1802" i="8"/>
  <c r="H1802" i="8" s="1"/>
  <c r="G1798" i="8"/>
  <c r="H1798" i="8" s="1"/>
  <c r="G1794" i="8"/>
  <c r="H1794" i="8" s="1"/>
  <c r="G1790" i="8"/>
  <c r="H1790" i="8" s="1"/>
  <c r="G1786" i="8"/>
  <c r="H1786" i="8" s="1"/>
  <c r="G1782" i="8"/>
  <c r="H1782" i="8" s="1"/>
  <c r="G1778" i="8"/>
  <c r="H1778" i="8" s="1"/>
  <c r="G1774" i="8"/>
  <c r="H1774" i="8" s="1"/>
  <c r="G1770" i="8"/>
  <c r="H1770" i="8" s="1"/>
  <c r="G1766" i="8"/>
  <c r="H1766" i="8" s="1"/>
  <c r="G1762" i="8"/>
  <c r="H1762" i="8" s="1"/>
  <c r="G1758" i="8"/>
  <c r="H1758" i="8" s="1"/>
  <c r="G1754" i="8"/>
  <c r="H1754" i="8" s="1"/>
  <c r="G1750" i="8"/>
  <c r="H1750" i="8" s="1"/>
  <c r="G1746" i="8"/>
  <c r="H1746" i="8" s="1"/>
  <c r="G1742" i="8"/>
  <c r="H1742" i="8" s="1"/>
  <c r="G1738" i="8"/>
  <c r="H1738" i="8" s="1"/>
  <c r="G1734" i="8"/>
  <c r="H1734" i="8" s="1"/>
  <c r="G1730" i="8"/>
  <c r="H1730" i="8" s="1"/>
  <c r="G1726" i="8"/>
  <c r="H1726" i="8" s="1"/>
  <c r="G1722" i="8"/>
  <c r="H1722" i="8" s="1"/>
  <c r="G1718" i="8"/>
  <c r="H1718" i="8" s="1"/>
  <c r="G1714" i="8"/>
  <c r="H1714" i="8" s="1"/>
  <c r="G1710" i="8"/>
  <c r="H1710" i="8" s="1"/>
  <c r="G1706" i="8"/>
  <c r="H1706" i="8" s="1"/>
  <c r="G1702" i="8"/>
  <c r="H1702" i="8" s="1"/>
  <c r="G1698" i="8"/>
  <c r="H1698" i="8" s="1"/>
  <c r="G1694" i="8"/>
  <c r="H1694" i="8" s="1"/>
  <c r="G1690" i="8"/>
  <c r="H1690" i="8" s="1"/>
  <c r="G1686" i="8"/>
  <c r="H1686" i="8" s="1"/>
  <c r="G1682" i="8"/>
  <c r="H1682" i="8" s="1"/>
  <c r="G1678" i="8"/>
  <c r="H1678" i="8" s="1"/>
  <c r="G1674" i="8"/>
  <c r="H1674" i="8" s="1"/>
  <c r="G1670" i="8"/>
  <c r="H1670" i="8" s="1"/>
  <c r="G1666" i="8"/>
  <c r="H1666" i="8" s="1"/>
  <c r="G1662" i="8"/>
  <c r="H1662" i="8" s="1"/>
  <c r="G1658" i="8"/>
  <c r="H1658" i="8" s="1"/>
  <c r="G1654" i="8"/>
  <c r="H1654" i="8" s="1"/>
  <c r="G1650" i="8"/>
  <c r="H1650" i="8" s="1"/>
  <c r="G1646" i="8"/>
  <c r="H1646" i="8" s="1"/>
  <c r="G1642" i="8"/>
  <c r="H1642" i="8" s="1"/>
  <c r="G1638" i="8"/>
  <c r="H1638" i="8" s="1"/>
  <c r="G1634" i="8"/>
  <c r="H1634" i="8" s="1"/>
  <c r="G1630" i="8"/>
  <c r="H1630" i="8" s="1"/>
  <c r="G1626" i="8"/>
  <c r="H1626" i="8" s="1"/>
  <c r="G1622" i="8"/>
  <c r="H1622" i="8" s="1"/>
  <c r="G1618" i="8"/>
  <c r="H1618" i="8" s="1"/>
  <c r="G1614" i="8"/>
  <c r="H1614" i="8" s="1"/>
  <c r="G1610" i="8"/>
  <c r="H1610" i="8" s="1"/>
  <c r="G1606" i="8"/>
  <c r="H1606" i="8" s="1"/>
  <c r="G1602" i="8"/>
  <c r="H1602" i="8" s="1"/>
  <c r="G1598" i="8"/>
  <c r="H1598" i="8" s="1"/>
  <c r="G1594" i="8"/>
  <c r="H1594" i="8" s="1"/>
  <c r="G1590" i="8"/>
  <c r="H1590" i="8" s="1"/>
  <c r="G1586" i="8"/>
  <c r="H1586" i="8" s="1"/>
  <c r="G1582" i="8"/>
  <c r="H1582" i="8" s="1"/>
  <c r="G1578" i="8"/>
  <c r="H1578" i="8" s="1"/>
  <c r="G1574" i="8"/>
  <c r="H1574" i="8" s="1"/>
  <c r="G1570" i="8"/>
  <c r="H1570" i="8" s="1"/>
  <c r="G1566" i="8"/>
  <c r="H1566" i="8" s="1"/>
  <c r="G1562" i="8"/>
  <c r="H1562" i="8" s="1"/>
  <c r="G1558" i="8"/>
  <c r="H1558" i="8" s="1"/>
  <c r="G1554" i="8"/>
  <c r="H1554" i="8" s="1"/>
  <c r="G1550" i="8"/>
  <c r="H1550" i="8" s="1"/>
  <c r="G1546" i="8"/>
  <c r="H1546" i="8" s="1"/>
  <c r="G1542" i="8"/>
  <c r="H1542" i="8" s="1"/>
  <c r="G1538" i="8"/>
  <c r="H1538" i="8" s="1"/>
  <c r="G1534" i="8"/>
  <c r="H1534" i="8" s="1"/>
  <c r="G1530" i="8"/>
  <c r="H1530" i="8" s="1"/>
  <c r="G1526" i="8"/>
  <c r="H1526" i="8" s="1"/>
  <c r="G1522" i="8"/>
  <c r="H1522" i="8" s="1"/>
  <c r="G1518" i="8"/>
  <c r="H1518" i="8" s="1"/>
  <c r="G1514" i="8"/>
  <c r="H1514" i="8" s="1"/>
  <c r="G1510" i="8"/>
  <c r="H1510" i="8" s="1"/>
  <c r="G1506" i="8"/>
  <c r="H1506" i="8" s="1"/>
  <c r="G1502" i="8"/>
  <c r="H1502" i="8" s="1"/>
  <c r="G1498" i="8"/>
  <c r="H1498" i="8" s="1"/>
  <c r="G1494" i="8"/>
  <c r="H1494" i="8" s="1"/>
  <c r="G1490" i="8"/>
  <c r="H1490" i="8" s="1"/>
  <c r="G1486" i="8"/>
  <c r="H1486" i="8" s="1"/>
  <c r="G1482" i="8"/>
  <c r="H1482" i="8" s="1"/>
  <c r="G1478" i="8"/>
  <c r="H1478" i="8" s="1"/>
  <c r="G1474" i="8"/>
  <c r="H1474" i="8" s="1"/>
  <c r="G1470" i="8"/>
  <c r="H1470" i="8" s="1"/>
  <c r="G1466" i="8"/>
  <c r="H1466" i="8" s="1"/>
  <c r="G1462" i="8"/>
  <c r="H1462" i="8" s="1"/>
  <c r="G1458" i="8"/>
  <c r="H1458" i="8" s="1"/>
  <c r="G1454" i="8"/>
  <c r="H1454" i="8" s="1"/>
  <c r="G1450" i="8"/>
  <c r="H1450" i="8" s="1"/>
  <c r="G1446" i="8"/>
  <c r="H1446" i="8" s="1"/>
  <c r="G1442" i="8"/>
  <c r="H1442" i="8" s="1"/>
  <c r="G1438" i="8"/>
  <c r="H1438" i="8" s="1"/>
  <c r="G1434" i="8"/>
  <c r="H1434" i="8" s="1"/>
  <c r="G1430" i="8"/>
  <c r="H1430" i="8" s="1"/>
  <c r="G1426" i="8"/>
  <c r="H1426" i="8" s="1"/>
  <c r="G1422" i="8"/>
  <c r="H1422" i="8" s="1"/>
  <c r="G1418" i="8"/>
  <c r="H1418" i="8" s="1"/>
  <c r="G1414" i="8"/>
  <c r="H1414" i="8" s="1"/>
  <c r="G1410" i="8"/>
  <c r="H1410" i="8" s="1"/>
  <c r="G1406" i="8"/>
  <c r="H1406" i="8" s="1"/>
  <c r="G1402" i="8"/>
  <c r="H1402" i="8" s="1"/>
  <c r="G1394" i="8"/>
  <c r="H1394" i="8" s="1"/>
  <c r="G1386" i="8"/>
  <c r="H1386" i="8" s="1"/>
  <c r="G1378" i="8"/>
  <c r="H1378" i="8" s="1"/>
  <c r="G1370" i="8"/>
  <c r="H1370" i="8" s="1"/>
  <c r="G1362" i="8"/>
  <c r="H1362" i="8" s="1"/>
  <c r="G1354" i="8"/>
  <c r="H1354" i="8" s="1"/>
  <c r="G1346" i="8"/>
  <c r="H1346" i="8" s="1"/>
  <c r="G1338" i="8"/>
  <c r="H1338" i="8" s="1"/>
  <c r="G1330" i="8"/>
  <c r="H1330" i="8" s="1"/>
  <c r="G1322" i="8"/>
  <c r="H1322" i="8" s="1"/>
  <c r="G1314" i="8"/>
  <c r="H1314" i="8" s="1"/>
  <c r="G1306" i="8"/>
  <c r="H1306" i="8" s="1"/>
  <c r="G1298" i="8"/>
  <c r="H1298" i="8" s="1"/>
  <c r="G1290" i="8"/>
  <c r="H1290" i="8" s="1"/>
  <c r="G1282" i="8"/>
  <c r="H1282" i="8" s="1"/>
  <c r="G1274" i="8"/>
  <c r="H1274" i="8" s="1"/>
  <c r="G1266" i="8"/>
  <c r="H1266" i="8" s="1"/>
  <c r="G1258" i="8"/>
  <c r="H1258" i="8" s="1"/>
  <c r="G1250" i="8"/>
  <c r="H1250" i="8" s="1"/>
  <c r="G1242" i="8"/>
  <c r="H1242" i="8" s="1"/>
  <c r="G1234" i="8"/>
  <c r="H1234" i="8" s="1"/>
  <c r="G1226" i="8"/>
  <c r="H1226" i="8" s="1"/>
  <c r="G1218" i="8"/>
  <c r="H1218" i="8" s="1"/>
  <c r="G1210" i="8"/>
  <c r="H1210" i="8" s="1"/>
  <c r="G1202" i="8"/>
  <c r="H1202" i="8" s="1"/>
  <c r="G1194" i="8"/>
  <c r="H1194" i="8" s="1"/>
  <c r="G1186" i="8"/>
  <c r="H1186" i="8" s="1"/>
  <c r="G1178" i="8"/>
  <c r="H1178" i="8" s="1"/>
  <c r="G1170" i="8"/>
  <c r="H1170" i="8" s="1"/>
  <c r="G1162" i="8"/>
  <c r="H1162" i="8" s="1"/>
  <c r="G1154" i="8"/>
  <c r="H1154" i="8" s="1"/>
  <c r="G1146" i="8"/>
  <c r="H1146" i="8" s="1"/>
  <c r="G1138" i="8"/>
  <c r="H1138" i="8" s="1"/>
  <c r="G1130" i="8"/>
  <c r="H1130" i="8" s="1"/>
  <c r="G1122" i="8"/>
  <c r="H1122" i="8" s="1"/>
  <c r="G1114" i="8"/>
  <c r="H1114" i="8" s="1"/>
  <c r="G1106" i="8"/>
  <c r="H1106" i="8" s="1"/>
  <c r="G1098" i="8"/>
  <c r="H1098" i="8" s="1"/>
  <c r="G1090" i="8"/>
  <c r="H1090" i="8" s="1"/>
  <c r="G1082" i="8"/>
  <c r="H1082" i="8" s="1"/>
  <c r="G1074" i="8"/>
  <c r="H1074" i="8" s="1"/>
  <c r="G1066" i="8"/>
  <c r="H1066" i="8" s="1"/>
  <c r="G1058" i="8"/>
  <c r="H1058" i="8" s="1"/>
  <c r="G1050" i="8"/>
  <c r="H1050" i="8" s="1"/>
  <c r="G1042" i="8"/>
  <c r="H1042" i="8" s="1"/>
  <c r="G1034" i="8"/>
  <c r="H1034" i="8" s="1"/>
  <c r="G1026" i="8"/>
  <c r="H1026" i="8" s="1"/>
  <c r="G1018" i="8"/>
  <c r="H1018" i="8" s="1"/>
  <c r="G1010" i="8"/>
  <c r="H1010" i="8" s="1"/>
  <c r="G1002" i="8"/>
  <c r="H1002" i="8" s="1"/>
  <c r="G994" i="8"/>
  <c r="H994" i="8" s="1"/>
  <c r="G986" i="8"/>
  <c r="H986" i="8" s="1"/>
  <c r="G978" i="8"/>
  <c r="H978" i="8" s="1"/>
  <c r="G970" i="8"/>
  <c r="H970" i="8" s="1"/>
  <c r="G962" i="8"/>
  <c r="H962" i="8" s="1"/>
  <c r="G954" i="8"/>
  <c r="H954" i="8" s="1"/>
  <c r="G946" i="8"/>
  <c r="H946" i="8" s="1"/>
  <c r="G938" i="8"/>
  <c r="H938" i="8" s="1"/>
  <c r="G930" i="8"/>
  <c r="H930" i="8" s="1"/>
  <c r="G922" i="8"/>
  <c r="H922" i="8" s="1"/>
  <c r="G914" i="8"/>
  <c r="H914" i="8" s="1"/>
  <c r="G906" i="8"/>
  <c r="H906" i="8" s="1"/>
  <c r="G898" i="8"/>
  <c r="H898" i="8" s="1"/>
  <c r="G890" i="8"/>
  <c r="H890" i="8" s="1"/>
  <c r="G844" i="8"/>
  <c r="H844" i="8" s="1"/>
  <c r="G840" i="8"/>
  <c r="H840" i="8" s="1"/>
  <c r="G836" i="8"/>
  <c r="H836" i="8" s="1"/>
  <c r="G832" i="8"/>
  <c r="H832" i="8" s="1"/>
  <c r="G828" i="8"/>
  <c r="H828" i="8" s="1"/>
  <c r="G824" i="8"/>
  <c r="H824" i="8" s="1"/>
  <c r="G820" i="8"/>
  <c r="H820" i="8" s="1"/>
  <c r="G816" i="8"/>
  <c r="H816" i="8" s="1"/>
  <c r="G812" i="8"/>
  <c r="H812" i="8" s="1"/>
  <c r="G808" i="8"/>
  <c r="H808" i="8" s="1"/>
  <c r="G804" i="8"/>
  <c r="H804" i="8" s="1"/>
  <c r="G800" i="8"/>
  <c r="H800" i="8" s="1"/>
  <c r="G796" i="8"/>
  <c r="H796" i="8" s="1"/>
  <c r="G792" i="8"/>
  <c r="H792" i="8" s="1"/>
  <c r="G788" i="8"/>
  <c r="H788" i="8" s="1"/>
  <c r="G784" i="8"/>
  <c r="H784" i="8" s="1"/>
  <c r="G780" i="8"/>
  <c r="H780" i="8" s="1"/>
  <c r="G776" i="8"/>
  <c r="H776" i="8" s="1"/>
  <c r="G772" i="8"/>
  <c r="H772" i="8" s="1"/>
  <c r="G768" i="8"/>
  <c r="H768" i="8" s="1"/>
  <c r="G764" i="8"/>
  <c r="H764" i="8" s="1"/>
  <c r="G760" i="8"/>
  <c r="H760" i="8" s="1"/>
  <c r="G756" i="8"/>
  <c r="H756" i="8" s="1"/>
  <c r="G752" i="8"/>
  <c r="H752" i="8" s="1"/>
  <c r="G748" i="8"/>
  <c r="H748" i="8" s="1"/>
  <c r="G744" i="8"/>
  <c r="H744" i="8" s="1"/>
  <c r="G740" i="8"/>
  <c r="H740" i="8" s="1"/>
  <c r="G736" i="8"/>
  <c r="H736" i="8" s="1"/>
  <c r="G732" i="8"/>
  <c r="H732" i="8" s="1"/>
  <c r="G728" i="8"/>
  <c r="H728" i="8" s="1"/>
  <c r="G724" i="8"/>
  <c r="H724" i="8" s="1"/>
  <c r="G720" i="8"/>
  <c r="H720" i="8" s="1"/>
  <c r="G716" i="8"/>
  <c r="H716" i="8" s="1"/>
  <c r="G712" i="8"/>
  <c r="H712" i="8" s="1"/>
  <c r="G708" i="8"/>
  <c r="H708" i="8" s="1"/>
  <c r="G704" i="8"/>
  <c r="H704" i="8" s="1"/>
  <c r="G700" i="8"/>
  <c r="H700" i="8" s="1"/>
  <c r="G696" i="8"/>
  <c r="H696" i="8" s="1"/>
  <c r="G692" i="8"/>
  <c r="H692" i="8" s="1"/>
  <c r="G688" i="8"/>
  <c r="H688" i="8" s="1"/>
  <c r="G684" i="8"/>
  <c r="H684" i="8" s="1"/>
  <c r="G680" i="8"/>
  <c r="H680" i="8" s="1"/>
  <c r="G676" i="8"/>
  <c r="H676" i="8" s="1"/>
  <c r="G672" i="8"/>
  <c r="H672" i="8" s="1"/>
  <c r="G668" i="8"/>
  <c r="H668" i="8" s="1"/>
  <c r="G664" i="8"/>
  <c r="H664" i="8" s="1"/>
  <c r="G660" i="8"/>
  <c r="H660" i="8" s="1"/>
  <c r="G656" i="8"/>
  <c r="H656" i="8" s="1"/>
  <c r="G652" i="8"/>
  <c r="H652" i="8" s="1"/>
  <c r="G648" i="8"/>
  <c r="H648" i="8" s="1"/>
  <c r="G644" i="8"/>
  <c r="H644" i="8" s="1"/>
  <c r="G640" i="8"/>
  <c r="H640" i="8" s="1"/>
  <c r="G636" i="8"/>
  <c r="H636" i="8" s="1"/>
  <c r="G632" i="8"/>
  <c r="H632" i="8" s="1"/>
  <c r="G628" i="8"/>
  <c r="H628" i="8" s="1"/>
  <c r="G624" i="8"/>
  <c r="H624" i="8" s="1"/>
  <c r="G620" i="8"/>
  <c r="H620" i="8" s="1"/>
  <c r="G616" i="8"/>
  <c r="H616" i="8" s="1"/>
  <c r="G612" i="8"/>
  <c r="H612" i="8" s="1"/>
  <c r="G608" i="8"/>
  <c r="H608" i="8" s="1"/>
  <c r="G604" i="8"/>
  <c r="H604" i="8" s="1"/>
  <c r="G600" i="8"/>
  <c r="H600" i="8" s="1"/>
  <c r="G596" i="8"/>
  <c r="H596" i="8" s="1"/>
  <c r="G592" i="8"/>
  <c r="H592" i="8" s="1"/>
  <c r="G588" i="8"/>
  <c r="H588" i="8" s="1"/>
  <c r="G584" i="8"/>
  <c r="H584" i="8" s="1"/>
  <c r="G580" i="8"/>
  <c r="H580" i="8" s="1"/>
  <c r="G576" i="8"/>
  <c r="H576" i="8" s="1"/>
  <c r="G572" i="8"/>
  <c r="H572" i="8" s="1"/>
  <c r="G568" i="8"/>
  <c r="H568" i="8" s="1"/>
  <c r="G564" i="8"/>
  <c r="H564" i="8" s="1"/>
  <c r="G560" i="8"/>
  <c r="H560" i="8" s="1"/>
  <c r="G556" i="8"/>
  <c r="H556" i="8" s="1"/>
  <c r="G552" i="8"/>
  <c r="H552" i="8" s="1"/>
  <c r="G548" i="8"/>
  <c r="H548" i="8" s="1"/>
  <c r="G544" i="8"/>
  <c r="H544" i="8" s="1"/>
  <c r="G540" i="8"/>
  <c r="H540" i="8" s="1"/>
  <c r="G536" i="8"/>
  <c r="H536" i="8" s="1"/>
  <c r="G532" i="8"/>
  <c r="H532" i="8" s="1"/>
  <c r="G528" i="8"/>
  <c r="H528" i="8" s="1"/>
  <c r="G524" i="8"/>
  <c r="H524" i="8" s="1"/>
  <c r="G520" i="8"/>
  <c r="H520" i="8" s="1"/>
  <c r="G516" i="8"/>
  <c r="H516" i="8" s="1"/>
  <c r="G512" i="8"/>
  <c r="H512" i="8" s="1"/>
  <c r="G508" i="8"/>
  <c r="H508" i="8" s="1"/>
  <c r="G504" i="8"/>
  <c r="H504" i="8" s="1"/>
  <c r="G500" i="8"/>
  <c r="H500" i="8" s="1"/>
  <c r="G496" i="8"/>
  <c r="H496" i="8" s="1"/>
  <c r="G492" i="8"/>
  <c r="H492" i="8" s="1"/>
  <c r="G488" i="8"/>
  <c r="H488" i="8" s="1"/>
  <c r="G484" i="8"/>
  <c r="H484" i="8" s="1"/>
  <c r="G480" i="8"/>
  <c r="H480" i="8" s="1"/>
  <c r="G476" i="8"/>
  <c r="H476" i="8" s="1"/>
  <c r="G472" i="8"/>
  <c r="H472" i="8" s="1"/>
  <c r="G468" i="8"/>
  <c r="H468" i="8" s="1"/>
  <c r="G464" i="8"/>
  <c r="H464" i="8" s="1"/>
  <c r="G460" i="8"/>
  <c r="H460" i="8" s="1"/>
  <c r="G456" i="8"/>
  <c r="H456" i="8" s="1"/>
  <c r="G452" i="8"/>
  <c r="H452" i="8" s="1"/>
  <c r="G448" i="8"/>
  <c r="H448" i="8" s="1"/>
  <c r="G444" i="8"/>
  <c r="H444" i="8" s="1"/>
  <c r="G440" i="8"/>
  <c r="H440" i="8" s="1"/>
  <c r="G436" i="8"/>
  <c r="H436" i="8" s="1"/>
  <c r="G432" i="8"/>
  <c r="H432" i="8" s="1"/>
  <c r="G428" i="8"/>
  <c r="H428" i="8" s="1"/>
  <c r="G424" i="8"/>
  <c r="H424" i="8" s="1"/>
  <c r="G420" i="8"/>
  <c r="H420" i="8" s="1"/>
  <c r="G416" i="8"/>
  <c r="H416" i="8" s="1"/>
  <c r="G412" i="8"/>
  <c r="H412" i="8" s="1"/>
  <c r="G408" i="8"/>
  <c r="H408" i="8" s="1"/>
  <c r="G404" i="8"/>
  <c r="H404" i="8" s="1"/>
  <c r="G400" i="8"/>
  <c r="H400" i="8" s="1"/>
  <c r="G396" i="8"/>
  <c r="H396" i="8" s="1"/>
  <c r="G392" i="8"/>
  <c r="H392" i="8" s="1"/>
  <c r="G388" i="8"/>
  <c r="H388" i="8" s="1"/>
  <c r="G384" i="8"/>
  <c r="H384" i="8" s="1"/>
  <c r="G380" i="8"/>
  <c r="H380" i="8" s="1"/>
  <c r="G376" i="8"/>
  <c r="H376" i="8" s="1"/>
  <c r="G372" i="8"/>
  <c r="H372" i="8" s="1"/>
  <c r="G368" i="8"/>
  <c r="H368" i="8" s="1"/>
  <c r="G364" i="8"/>
  <c r="H364" i="8" s="1"/>
  <c r="G360" i="8"/>
  <c r="H360" i="8" s="1"/>
  <c r="G356" i="8"/>
  <c r="H356" i="8" s="1"/>
  <c r="G352" i="8"/>
  <c r="H352" i="8" s="1"/>
  <c r="G348" i="8"/>
  <c r="H348" i="8" s="1"/>
  <c r="G344" i="8"/>
  <c r="H344" i="8" s="1"/>
  <c r="G340" i="8"/>
  <c r="H340" i="8" s="1"/>
  <c r="G336" i="8"/>
  <c r="H336" i="8" s="1"/>
  <c r="G332" i="8"/>
  <c r="H332" i="8" s="1"/>
  <c r="G328" i="8"/>
  <c r="H328" i="8" s="1"/>
  <c r="G324" i="8"/>
  <c r="H324" i="8" s="1"/>
  <c r="G320" i="8"/>
  <c r="H320" i="8" s="1"/>
  <c r="G316" i="8"/>
  <c r="H316" i="8" s="1"/>
  <c r="G312" i="8"/>
  <c r="H312" i="8" s="1"/>
  <c r="G308" i="8"/>
  <c r="H308" i="8" s="1"/>
  <c r="G304" i="8"/>
  <c r="H304" i="8" s="1"/>
  <c r="G300" i="8"/>
  <c r="H300" i="8" s="1"/>
  <c r="G296" i="8"/>
  <c r="H296" i="8" s="1"/>
  <c r="G292" i="8"/>
  <c r="H292" i="8" s="1"/>
  <c r="G288" i="8"/>
  <c r="H288" i="8" s="1"/>
  <c r="G284" i="8"/>
  <c r="H284" i="8" s="1"/>
  <c r="G280" i="8"/>
  <c r="H280" i="8" s="1"/>
  <c r="G276" i="8"/>
  <c r="H276" i="8" s="1"/>
  <c r="G272" i="8"/>
  <c r="H272" i="8" s="1"/>
  <c r="G268" i="8"/>
  <c r="H268" i="8" s="1"/>
  <c r="G264" i="8"/>
  <c r="H264" i="8" s="1"/>
  <c r="G260" i="8"/>
  <c r="H260" i="8" s="1"/>
  <c r="G256" i="8"/>
  <c r="H256" i="8" s="1"/>
  <c r="G252" i="8"/>
  <c r="H252" i="8" s="1"/>
  <c r="G248" i="8"/>
  <c r="H248" i="8" s="1"/>
  <c r="G244" i="8"/>
  <c r="H244" i="8" s="1"/>
  <c r="G240" i="8"/>
  <c r="H240" i="8" s="1"/>
  <c r="G236" i="8"/>
  <c r="H236" i="8" s="1"/>
  <c r="G232" i="8"/>
  <c r="H232" i="8" s="1"/>
  <c r="G228" i="8"/>
  <c r="H228" i="8" s="1"/>
  <c r="G224" i="8"/>
  <c r="H224" i="8" s="1"/>
  <c r="G220" i="8"/>
  <c r="H220" i="8" s="1"/>
  <c r="G216" i="8"/>
  <c r="H216" i="8" s="1"/>
  <c r="G212" i="8"/>
  <c r="H212" i="8" s="1"/>
  <c r="G208" i="8"/>
  <c r="H208" i="8" s="1"/>
  <c r="G204" i="8"/>
  <c r="H204" i="8" s="1"/>
  <c r="G200" i="8"/>
  <c r="H200" i="8" s="1"/>
  <c r="G196" i="8"/>
  <c r="H196" i="8" s="1"/>
  <c r="G192" i="8"/>
  <c r="H192" i="8" s="1"/>
  <c r="G188" i="8"/>
  <c r="H188" i="8" s="1"/>
  <c r="G184" i="8"/>
  <c r="H184" i="8" s="1"/>
  <c r="G180" i="8"/>
  <c r="H180" i="8" s="1"/>
  <c r="G176" i="8"/>
  <c r="H176" i="8" s="1"/>
  <c r="G172" i="8"/>
  <c r="H172" i="8" s="1"/>
  <c r="G168" i="8"/>
  <c r="H168" i="8" s="1"/>
  <c r="G164" i="8"/>
  <c r="H164" i="8" s="1"/>
  <c r="G160" i="8"/>
  <c r="H160" i="8" s="1"/>
  <c r="G156" i="8"/>
  <c r="H156" i="8" s="1"/>
  <c r="G152" i="8"/>
  <c r="H152" i="8" s="1"/>
  <c r="G148" i="8"/>
  <c r="H148" i="8" s="1"/>
  <c r="G144" i="8"/>
  <c r="H144" i="8" s="1"/>
  <c r="G140" i="8"/>
  <c r="H140" i="8" s="1"/>
  <c r="G136" i="8"/>
  <c r="H136" i="8" s="1"/>
  <c r="G132" i="8"/>
  <c r="H132" i="8" s="1"/>
  <c r="G128" i="8"/>
  <c r="H128" i="8" s="1"/>
  <c r="G124" i="8"/>
  <c r="H124" i="8" s="1"/>
  <c r="G120" i="8"/>
  <c r="H120" i="8" s="1"/>
  <c r="G116" i="8"/>
  <c r="H116" i="8" s="1"/>
  <c r="G112" i="8"/>
  <c r="H112" i="8" s="1"/>
  <c r="G108" i="8"/>
  <c r="H108" i="8" s="1"/>
  <c r="G104" i="8"/>
  <c r="H104" i="8" s="1"/>
  <c r="G100" i="8"/>
  <c r="H100" i="8" s="1"/>
  <c r="G96" i="8"/>
  <c r="H96" i="8" s="1"/>
  <c r="G92" i="8"/>
  <c r="H92" i="8" s="1"/>
  <c r="G88" i="8"/>
  <c r="H88" i="8" s="1"/>
  <c r="G84" i="8"/>
  <c r="H84" i="8" s="1"/>
  <c r="G80" i="8"/>
  <c r="H80" i="8" s="1"/>
  <c r="G76" i="8"/>
  <c r="H76" i="8" s="1"/>
  <c r="G72" i="8"/>
  <c r="H72" i="8" s="1"/>
  <c r="G68" i="8"/>
  <c r="H68" i="8" s="1"/>
  <c r="G64" i="8"/>
  <c r="H64" i="8" s="1"/>
  <c r="G60" i="8"/>
  <c r="H60" i="8" s="1"/>
  <c r="G56" i="8"/>
  <c r="H56" i="8" s="1"/>
  <c r="G52" i="8"/>
  <c r="H52" i="8" s="1"/>
  <c r="G48" i="8"/>
  <c r="H48" i="8" s="1"/>
  <c r="G44" i="8"/>
  <c r="H44" i="8" s="1"/>
  <c r="G40" i="8"/>
  <c r="H40" i="8" s="1"/>
  <c r="G36" i="8"/>
  <c r="H36" i="8" s="1"/>
  <c r="G32" i="8"/>
  <c r="H32" i="8" s="1"/>
  <c r="G29" i="8"/>
  <c r="H29" i="8" s="1"/>
  <c r="G26" i="8"/>
  <c r="H26" i="8" s="1"/>
  <c r="G23" i="8"/>
  <c r="H23" i="8" s="1"/>
  <c r="G21" i="8"/>
  <c r="H21" i="8" s="1"/>
  <c r="G14" i="8"/>
  <c r="H14" i="8" s="1"/>
  <c r="G41" i="8"/>
  <c r="H41" i="8" s="1"/>
  <c r="G33" i="8"/>
  <c r="H33" i="8" s="1"/>
  <c r="G24" i="8"/>
  <c r="H24" i="8" s="1"/>
  <c r="G17" i="8"/>
  <c r="H17" i="8" s="1"/>
  <c r="G15" i="8"/>
  <c r="H15" i="8" s="1"/>
  <c r="G6" i="8"/>
  <c r="H6" i="8" s="1"/>
  <c r="G848" i="8"/>
  <c r="H848" i="8" s="1"/>
  <c r="G846" i="8"/>
  <c r="H846" i="8" s="1"/>
  <c r="G843" i="8"/>
  <c r="H843" i="8" s="1"/>
  <c r="G839" i="8"/>
  <c r="H839" i="8" s="1"/>
  <c r="G835" i="8"/>
  <c r="H835" i="8" s="1"/>
  <c r="G831" i="8"/>
  <c r="H831" i="8" s="1"/>
  <c r="G827" i="8"/>
  <c r="H827" i="8" s="1"/>
  <c r="G823" i="8"/>
  <c r="H823" i="8" s="1"/>
  <c r="G819" i="8"/>
  <c r="H819" i="8" s="1"/>
  <c r="G815" i="8"/>
  <c r="H815" i="8" s="1"/>
  <c r="G811" i="8"/>
  <c r="H811" i="8" s="1"/>
  <c r="G807" i="8"/>
  <c r="H807" i="8" s="1"/>
  <c r="G803" i="8"/>
  <c r="H803" i="8" s="1"/>
  <c r="G799" i="8"/>
  <c r="H799" i="8" s="1"/>
  <c r="G795" i="8"/>
  <c r="H795" i="8" s="1"/>
  <c r="G791" i="8"/>
  <c r="H791" i="8" s="1"/>
  <c r="G787" i="8"/>
  <c r="H787" i="8" s="1"/>
  <c r="G783" i="8"/>
  <c r="H783" i="8" s="1"/>
  <c r="G779" i="8"/>
  <c r="H779" i="8" s="1"/>
  <c r="G775" i="8"/>
  <c r="H775" i="8" s="1"/>
  <c r="G771" i="8"/>
  <c r="H771" i="8" s="1"/>
  <c r="G767" i="8"/>
  <c r="H767" i="8" s="1"/>
  <c r="G763" i="8"/>
  <c r="H763" i="8" s="1"/>
  <c r="G759" i="8"/>
  <c r="H759" i="8" s="1"/>
  <c r="G755" i="8"/>
  <c r="H755" i="8" s="1"/>
  <c r="G751" i="8"/>
  <c r="H751" i="8" s="1"/>
  <c r="G747" i="8"/>
  <c r="H747" i="8" s="1"/>
  <c r="G743" i="8"/>
  <c r="H743" i="8" s="1"/>
  <c r="G739" i="8"/>
  <c r="H739" i="8" s="1"/>
  <c r="G735" i="8"/>
  <c r="H735" i="8" s="1"/>
  <c r="G731" i="8"/>
  <c r="H731" i="8" s="1"/>
  <c r="G727" i="8"/>
  <c r="H727" i="8" s="1"/>
  <c r="G723" i="8"/>
  <c r="H723" i="8" s="1"/>
  <c r="G719" i="8"/>
  <c r="H719" i="8" s="1"/>
  <c r="G715" i="8"/>
  <c r="H715" i="8" s="1"/>
  <c r="G711" i="8"/>
  <c r="H711" i="8" s="1"/>
  <c r="G707" i="8"/>
  <c r="H707" i="8" s="1"/>
  <c r="G703" i="8"/>
  <c r="H703" i="8" s="1"/>
  <c r="G699" i="8"/>
  <c r="H699" i="8" s="1"/>
  <c r="G695" i="8"/>
  <c r="H695" i="8" s="1"/>
  <c r="G691" i="8"/>
  <c r="H691" i="8" s="1"/>
  <c r="G687" i="8"/>
  <c r="H687" i="8" s="1"/>
  <c r="G683" i="8"/>
  <c r="H683" i="8" s="1"/>
  <c r="G679" i="8"/>
  <c r="H679" i="8" s="1"/>
  <c r="G675" i="8"/>
  <c r="H675" i="8" s="1"/>
  <c r="G671" i="8"/>
  <c r="H671" i="8" s="1"/>
  <c r="G667" i="8"/>
  <c r="H667" i="8" s="1"/>
  <c r="G663" i="8"/>
  <c r="H663" i="8" s="1"/>
  <c r="G659" i="8"/>
  <c r="H659" i="8" s="1"/>
  <c r="G655" i="8"/>
  <c r="H655" i="8" s="1"/>
  <c r="G651" i="8"/>
  <c r="H651" i="8" s="1"/>
  <c r="G647" i="8"/>
  <c r="H647" i="8" s="1"/>
  <c r="G643" i="8"/>
  <c r="H643" i="8" s="1"/>
  <c r="G639" i="8"/>
  <c r="H639" i="8" s="1"/>
  <c r="G635" i="8"/>
  <c r="H635" i="8" s="1"/>
  <c r="G631" i="8"/>
  <c r="H631" i="8" s="1"/>
  <c r="G627" i="8"/>
  <c r="H627" i="8" s="1"/>
  <c r="G623" i="8"/>
  <c r="H623" i="8" s="1"/>
  <c r="G619" i="8"/>
  <c r="H619" i="8" s="1"/>
  <c r="G615" i="8"/>
  <c r="H615" i="8" s="1"/>
  <c r="G611" i="8"/>
  <c r="H611" i="8" s="1"/>
  <c r="G607" i="8"/>
  <c r="H607" i="8" s="1"/>
  <c r="G603" i="8"/>
  <c r="H603" i="8" s="1"/>
  <c r="G599" i="8"/>
  <c r="H599" i="8" s="1"/>
  <c r="G595" i="8"/>
  <c r="H595" i="8" s="1"/>
  <c r="G591" i="8"/>
  <c r="H591" i="8" s="1"/>
  <c r="G587" i="8"/>
  <c r="H587" i="8" s="1"/>
  <c r="G583" i="8"/>
  <c r="H583" i="8" s="1"/>
  <c r="G579" i="8"/>
  <c r="H579" i="8" s="1"/>
  <c r="G575" i="8"/>
  <c r="H575" i="8" s="1"/>
  <c r="G571" i="8"/>
  <c r="H571" i="8" s="1"/>
  <c r="G567" i="8"/>
  <c r="H567" i="8" s="1"/>
  <c r="G563" i="8"/>
  <c r="H563" i="8" s="1"/>
  <c r="G559" i="8"/>
  <c r="H559" i="8" s="1"/>
  <c r="G555" i="8"/>
  <c r="H555" i="8" s="1"/>
  <c r="G551" i="8"/>
  <c r="H551" i="8" s="1"/>
  <c r="G547" i="8"/>
  <c r="H547" i="8" s="1"/>
  <c r="G543" i="8"/>
  <c r="H543" i="8" s="1"/>
  <c r="G539" i="8"/>
  <c r="H539" i="8" s="1"/>
  <c r="G535" i="8"/>
  <c r="H535" i="8" s="1"/>
  <c r="G531" i="8"/>
  <c r="H531" i="8" s="1"/>
  <c r="G527" i="8"/>
  <c r="H527" i="8" s="1"/>
  <c r="G523" i="8"/>
  <c r="H523" i="8" s="1"/>
  <c r="G519" i="8"/>
  <c r="H519" i="8" s="1"/>
  <c r="G515" i="8"/>
  <c r="H515" i="8" s="1"/>
  <c r="G511" i="8"/>
  <c r="H511" i="8" s="1"/>
  <c r="G507" i="8"/>
  <c r="H507" i="8" s="1"/>
  <c r="G503" i="8"/>
  <c r="H503" i="8" s="1"/>
  <c r="G499" i="8"/>
  <c r="H499" i="8" s="1"/>
  <c r="G495" i="8"/>
  <c r="H495" i="8" s="1"/>
  <c r="G491" i="8"/>
  <c r="H491" i="8" s="1"/>
  <c r="G487" i="8"/>
  <c r="H487" i="8" s="1"/>
  <c r="G483" i="8"/>
  <c r="H483" i="8" s="1"/>
  <c r="G479" i="8"/>
  <c r="H479" i="8" s="1"/>
  <c r="G475" i="8"/>
  <c r="H475" i="8" s="1"/>
  <c r="G471" i="8"/>
  <c r="H471" i="8" s="1"/>
  <c r="G467" i="8"/>
  <c r="H467" i="8" s="1"/>
  <c r="G463" i="8"/>
  <c r="H463" i="8" s="1"/>
  <c r="G459" i="8"/>
  <c r="H459" i="8" s="1"/>
  <c r="G455" i="8"/>
  <c r="H455" i="8" s="1"/>
  <c r="G451" i="8"/>
  <c r="H451" i="8" s="1"/>
  <c r="G447" i="8"/>
  <c r="H447" i="8" s="1"/>
  <c r="G443" i="8"/>
  <c r="H443" i="8" s="1"/>
  <c r="G439" i="8"/>
  <c r="H439" i="8" s="1"/>
  <c r="G435" i="8"/>
  <c r="H435" i="8" s="1"/>
  <c r="G431" i="8"/>
  <c r="H431" i="8" s="1"/>
  <c r="G427" i="8"/>
  <c r="H427" i="8" s="1"/>
  <c r="G423" i="8"/>
  <c r="H423" i="8" s="1"/>
  <c r="G419" i="8"/>
  <c r="H419" i="8" s="1"/>
  <c r="G415" i="8"/>
  <c r="H415" i="8" s="1"/>
  <c r="G411" i="8"/>
  <c r="H411" i="8" s="1"/>
  <c r="G407" i="8"/>
  <c r="H407" i="8" s="1"/>
  <c r="G403" i="8"/>
  <c r="H403" i="8" s="1"/>
  <c r="G399" i="8"/>
  <c r="H399" i="8" s="1"/>
  <c r="G395" i="8"/>
  <c r="H395" i="8" s="1"/>
  <c r="G391" i="8"/>
  <c r="H391" i="8" s="1"/>
  <c r="G387" i="8"/>
  <c r="H387" i="8" s="1"/>
  <c r="G383" i="8"/>
  <c r="H383" i="8" s="1"/>
  <c r="G379" i="8"/>
  <c r="H379" i="8" s="1"/>
  <c r="G375" i="8"/>
  <c r="H375" i="8" s="1"/>
  <c r="G371" i="8"/>
  <c r="H371" i="8" s="1"/>
  <c r="G367" i="8"/>
  <c r="H367" i="8" s="1"/>
  <c r="G363" i="8"/>
  <c r="H363" i="8" s="1"/>
  <c r="G359" i="8"/>
  <c r="H359" i="8" s="1"/>
  <c r="G355" i="8"/>
  <c r="H355" i="8" s="1"/>
  <c r="G351" i="8"/>
  <c r="H351" i="8" s="1"/>
  <c r="G347" i="8"/>
  <c r="H347" i="8" s="1"/>
  <c r="G343" i="8"/>
  <c r="H343" i="8" s="1"/>
  <c r="G339" i="8"/>
  <c r="H339" i="8" s="1"/>
  <c r="G335" i="8"/>
  <c r="H335" i="8" s="1"/>
  <c r="G331" i="8"/>
  <c r="H331" i="8" s="1"/>
  <c r="G327" i="8"/>
  <c r="H327" i="8" s="1"/>
  <c r="G323" i="8"/>
  <c r="H323" i="8" s="1"/>
  <c r="G319" i="8"/>
  <c r="H319" i="8" s="1"/>
  <c r="G315" i="8"/>
  <c r="H315" i="8" s="1"/>
  <c r="G311" i="8"/>
  <c r="H311" i="8" s="1"/>
  <c r="G307" i="8"/>
  <c r="H307" i="8" s="1"/>
  <c r="G303" i="8"/>
  <c r="H303" i="8" s="1"/>
  <c r="G299" i="8"/>
  <c r="H299" i="8" s="1"/>
  <c r="G295" i="8"/>
  <c r="H295" i="8" s="1"/>
  <c r="G291" i="8"/>
  <c r="H291" i="8" s="1"/>
  <c r="G287" i="8"/>
  <c r="H287" i="8" s="1"/>
  <c r="G283" i="8"/>
  <c r="H283" i="8" s="1"/>
  <c r="G279" i="8"/>
  <c r="H279" i="8" s="1"/>
  <c r="G275" i="8"/>
  <c r="H275" i="8" s="1"/>
  <c r="G271" i="8"/>
  <c r="H271" i="8" s="1"/>
  <c r="G267" i="8"/>
  <c r="H267" i="8" s="1"/>
  <c r="G263" i="8"/>
  <c r="H263" i="8" s="1"/>
  <c r="G259" i="8"/>
  <c r="H259" i="8" s="1"/>
  <c r="G255" i="8"/>
  <c r="H255" i="8" s="1"/>
  <c r="G251" i="8"/>
  <c r="H251" i="8" s="1"/>
  <c r="G247" i="8"/>
  <c r="H247" i="8" s="1"/>
  <c r="G243" i="8"/>
  <c r="H243" i="8" s="1"/>
  <c r="G239" i="8"/>
  <c r="H239" i="8" s="1"/>
  <c r="G235" i="8"/>
  <c r="H235" i="8" s="1"/>
  <c r="G231" i="8"/>
  <c r="H231" i="8" s="1"/>
  <c r="G227" i="8"/>
  <c r="H227" i="8" s="1"/>
  <c r="G223" i="8"/>
  <c r="H223" i="8" s="1"/>
  <c r="G219" i="8"/>
  <c r="H219" i="8" s="1"/>
  <c r="G215" i="8"/>
  <c r="H215" i="8" s="1"/>
  <c r="G211" i="8"/>
  <c r="H211" i="8" s="1"/>
  <c r="G207" i="8"/>
  <c r="H207" i="8" s="1"/>
  <c r="G203" i="8"/>
  <c r="H203" i="8" s="1"/>
  <c r="G199" i="8"/>
  <c r="H199" i="8" s="1"/>
  <c r="G195" i="8"/>
  <c r="H195" i="8" s="1"/>
  <c r="G191" i="8"/>
  <c r="H191" i="8" s="1"/>
  <c r="G187" i="8"/>
  <c r="H187" i="8" s="1"/>
  <c r="G183" i="8"/>
  <c r="H183" i="8" s="1"/>
  <c r="G179" i="8"/>
  <c r="H179" i="8" s="1"/>
  <c r="G175" i="8"/>
  <c r="H175" i="8" s="1"/>
  <c r="G171" i="8"/>
  <c r="H171" i="8" s="1"/>
  <c r="G167" i="8"/>
  <c r="H167" i="8" s="1"/>
  <c r="G163" i="8"/>
  <c r="H163" i="8" s="1"/>
  <c r="G159" i="8"/>
  <c r="H159" i="8" s="1"/>
  <c r="G155" i="8"/>
  <c r="H155" i="8" s="1"/>
  <c r="G151" i="8"/>
  <c r="H151" i="8" s="1"/>
  <c r="G147" i="8"/>
  <c r="H147" i="8" s="1"/>
  <c r="G143" i="8"/>
  <c r="H143" i="8" s="1"/>
  <c r="G139" i="8"/>
  <c r="H139" i="8" s="1"/>
  <c r="G135" i="8"/>
  <c r="H135" i="8" s="1"/>
  <c r="G131" i="8"/>
  <c r="H131" i="8" s="1"/>
  <c r="G127" i="8"/>
  <c r="H127" i="8" s="1"/>
  <c r="G123" i="8"/>
  <c r="H123" i="8" s="1"/>
  <c r="G119" i="8"/>
  <c r="H119" i="8" s="1"/>
  <c r="G115" i="8"/>
  <c r="H115" i="8" s="1"/>
  <c r="G111" i="8"/>
  <c r="H111" i="8" s="1"/>
  <c r="G107" i="8"/>
  <c r="H107" i="8" s="1"/>
  <c r="G103" i="8"/>
  <c r="H103" i="8" s="1"/>
  <c r="G99" i="8"/>
  <c r="H99" i="8" s="1"/>
  <c r="G95" i="8"/>
  <c r="H95" i="8" s="1"/>
  <c r="G91" i="8"/>
  <c r="H91" i="8" s="1"/>
  <c r="G87" i="8"/>
  <c r="H87" i="8" s="1"/>
  <c r="G83" i="8"/>
  <c r="H83" i="8" s="1"/>
  <c r="G79" i="8"/>
  <c r="H79" i="8" s="1"/>
  <c r="G75" i="8"/>
  <c r="H75" i="8" s="1"/>
  <c r="G71" i="8"/>
  <c r="H71" i="8" s="1"/>
  <c r="G67" i="8"/>
  <c r="H67" i="8" s="1"/>
  <c r="G63" i="8"/>
  <c r="H63" i="8" s="1"/>
  <c r="G59" i="8"/>
  <c r="H59" i="8" s="1"/>
  <c r="G55" i="8"/>
  <c r="H55" i="8" s="1"/>
  <c r="G51" i="8"/>
  <c r="H51" i="8" s="1"/>
  <c r="G47" i="8"/>
  <c r="H47" i="8" s="1"/>
  <c r="G43" i="8"/>
  <c r="H43" i="8" s="1"/>
  <c r="G39" i="8"/>
  <c r="H39" i="8" s="1"/>
  <c r="G35" i="8"/>
  <c r="H35" i="8" s="1"/>
  <c r="G31" i="8"/>
  <c r="H31" i="8" s="1"/>
  <c r="G27" i="8"/>
  <c r="H27" i="8" s="1"/>
  <c r="G22" i="8"/>
  <c r="H22" i="8" s="1"/>
  <c r="G18" i="8"/>
  <c r="H18" i="8" s="1"/>
  <c r="G16" i="8"/>
  <c r="H16" i="8" s="1"/>
  <c r="G13" i="8"/>
  <c r="H13" i="8" s="1"/>
  <c r="G11" i="8"/>
  <c r="H11" i="8" s="1"/>
  <c r="G9" i="8"/>
  <c r="H9" i="8" s="1"/>
  <c r="G7" i="8"/>
  <c r="H7" i="8" s="1"/>
  <c r="G5" i="8"/>
  <c r="G61" i="8"/>
  <c r="H61" i="8" s="1"/>
  <c r="G57" i="8"/>
  <c r="H57" i="8" s="1"/>
  <c r="G37" i="8"/>
  <c r="H37" i="8" s="1"/>
  <c r="G10" i="8"/>
  <c r="H10" i="8" s="1"/>
  <c r="G8" i="8"/>
  <c r="H8" i="8" s="1"/>
  <c r="G1398" i="8"/>
  <c r="H1398" i="8" s="1"/>
  <c r="G1390" i="8"/>
  <c r="H1390" i="8" s="1"/>
  <c r="G1382" i="8"/>
  <c r="H1382" i="8" s="1"/>
  <c r="G1374" i="8"/>
  <c r="H1374" i="8" s="1"/>
  <c r="G1366" i="8"/>
  <c r="H1366" i="8" s="1"/>
  <c r="G1358" i="8"/>
  <c r="H1358" i="8" s="1"/>
  <c r="G1350" i="8"/>
  <c r="H1350" i="8" s="1"/>
  <c r="G1342" i="8"/>
  <c r="H1342" i="8" s="1"/>
  <c r="G1334" i="8"/>
  <c r="H1334" i="8" s="1"/>
  <c r="G1326" i="8"/>
  <c r="H1326" i="8" s="1"/>
  <c r="G1318" i="8"/>
  <c r="H1318" i="8" s="1"/>
  <c r="G1310" i="8"/>
  <c r="H1310" i="8" s="1"/>
  <c r="G1302" i="8"/>
  <c r="H1302" i="8" s="1"/>
  <c r="G1294" i="8"/>
  <c r="H1294" i="8" s="1"/>
  <c r="G1286" i="8"/>
  <c r="H1286" i="8" s="1"/>
  <c r="G1278" i="8"/>
  <c r="H1278" i="8" s="1"/>
  <c r="G1270" i="8"/>
  <c r="H1270" i="8" s="1"/>
  <c r="G1262" i="8"/>
  <c r="H1262" i="8" s="1"/>
  <c r="G1254" i="8"/>
  <c r="H1254" i="8" s="1"/>
  <c r="G1246" i="8"/>
  <c r="H1246" i="8" s="1"/>
  <c r="G1238" i="8"/>
  <c r="H1238" i="8" s="1"/>
  <c r="G1230" i="8"/>
  <c r="H1230" i="8" s="1"/>
  <c r="G1222" i="8"/>
  <c r="H1222" i="8" s="1"/>
  <c r="G1214" i="8"/>
  <c r="H1214" i="8" s="1"/>
  <c r="G1206" i="8"/>
  <c r="H1206" i="8" s="1"/>
  <c r="G1198" i="8"/>
  <c r="H1198" i="8" s="1"/>
  <c r="G1190" i="8"/>
  <c r="H1190" i="8" s="1"/>
  <c r="G1182" i="8"/>
  <c r="H1182" i="8" s="1"/>
  <c r="G1174" i="8"/>
  <c r="H1174" i="8" s="1"/>
  <c r="G1166" i="8"/>
  <c r="H1166" i="8" s="1"/>
  <c r="G1158" i="8"/>
  <c r="H1158" i="8" s="1"/>
  <c r="G1150" i="8"/>
  <c r="H1150" i="8" s="1"/>
  <c r="G1142" i="8"/>
  <c r="H1142" i="8" s="1"/>
  <c r="G1134" i="8"/>
  <c r="H1134" i="8" s="1"/>
  <c r="G1126" i="8"/>
  <c r="H1126" i="8" s="1"/>
  <c r="G1118" i="8"/>
  <c r="H1118" i="8" s="1"/>
  <c r="G1110" i="8"/>
  <c r="H1110" i="8" s="1"/>
  <c r="G1102" i="8"/>
  <c r="H1102" i="8" s="1"/>
  <c r="G1094" i="8"/>
  <c r="H1094" i="8" s="1"/>
  <c r="G1086" i="8"/>
  <c r="H1086" i="8" s="1"/>
  <c r="G1078" i="8"/>
  <c r="H1078" i="8" s="1"/>
  <c r="G1070" i="8"/>
  <c r="H1070" i="8" s="1"/>
  <c r="G1062" i="8"/>
  <c r="H1062" i="8" s="1"/>
  <c r="G1054" i="8"/>
  <c r="H1054" i="8" s="1"/>
  <c r="G1046" i="8"/>
  <c r="H1046" i="8" s="1"/>
  <c r="G1038" i="8"/>
  <c r="H1038" i="8" s="1"/>
  <c r="G1030" i="8"/>
  <c r="H1030" i="8" s="1"/>
  <c r="G1022" i="8"/>
  <c r="H1022" i="8" s="1"/>
  <c r="G1014" i="8"/>
  <c r="H1014" i="8" s="1"/>
  <c r="G1006" i="8"/>
  <c r="H1006" i="8" s="1"/>
  <c r="G998" i="8"/>
  <c r="H998" i="8" s="1"/>
  <c r="G990" i="8"/>
  <c r="H990" i="8" s="1"/>
  <c r="G982" i="8"/>
  <c r="H982" i="8" s="1"/>
  <c r="G974" i="8"/>
  <c r="H974" i="8" s="1"/>
  <c r="G966" i="8"/>
  <c r="H966" i="8" s="1"/>
  <c r="G958" i="8"/>
  <c r="H958" i="8" s="1"/>
  <c r="G950" i="8"/>
  <c r="H950" i="8" s="1"/>
  <c r="G942" i="8"/>
  <c r="H942" i="8" s="1"/>
  <c r="G934" i="8"/>
  <c r="H934" i="8" s="1"/>
  <c r="G926" i="8"/>
  <c r="H926" i="8" s="1"/>
  <c r="G918" i="8"/>
  <c r="H918" i="8" s="1"/>
  <c r="G910" i="8"/>
  <c r="H910" i="8" s="1"/>
  <c r="G902" i="8"/>
  <c r="H902" i="8" s="1"/>
  <c r="G894" i="8"/>
  <c r="H894" i="8" s="1"/>
  <c r="G886" i="8"/>
  <c r="H886" i="8" s="1"/>
  <c r="G882" i="8"/>
  <c r="H882" i="8" s="1"/>
  <c r="G878" i="8"/>
  <c r="H878" i="8" s="1"/>
  <c r="G874" i="8"/>
  <c r="H874" i="8" s="1"/>
  <c r="G870" i="8"/>
  <c r="H870" i="8" s="1"/>
  <c r="G866" i="8"/>
  <c r="H866" i="8" s="1"/>
  <c r="G862" i="8"/>
  <c r="H862" i="8" s="1"/>
  <c r="G858" i="8"/>
  <c r="H858" i="8" s="1"/>
  <c r="G854" i="8"/>
  <c r="H854" i="8" s="1"/>
  <c r="G850" i="8"/>
  <c r="H850" i="8" s="1"/>
  <c r="G842" i="8"/>
  <c r="H842" i="8" s="1"/>
  <c r="G838" i="8"/>
  <c r="H838" i="8" s="1"/>
  <c r="G834" i="8"/>
  <c r="H834" i="8" s="1"/>
  <c r="G830" i="8"/>
  <c r="H830" i="8" s="1"/>
  <c r="G826" i="8"/>
  <c r="H826" i="8" s="1"/>
  <c r="G822" i="8"/>
  <c r="H822" i="8" s="1"/>
  <c r="G818" i="8"/>
  <c r="H818" i="8" s="1"/>
  <c r="G814" i="8"/>
  <c r="H814" i="8" s="1"/>
  <c r="G810" i="8"/>
  <c r="H810" i="8" s="1"/>
  <c r="G806" i="8"/>
  <c r="H806" i="8" s="1"/>
  <c r="G802" i="8"/>
  <c r="H802" i="8" s="1"/>
  <c r="G798" i="8"/>
  <c r="H798" i="8" s="1"/>
  <c r="G794" i="8"/>
  <c r="H794" i="8" s="1"/>
  <c r="G790" i="8"/>
  <c r="H790" i="8" s="1"/>
  <c r="G786" i="8"/>
  <c r="H786" i="8" s="1"/>
  <c r="G782" i="8"/>
  <c r="H782" i="8" s="1"/>
  <c r="G778" i="8"/>
  <c r="H778" i="8" s="1"/>
  <c r="G774" i="8"/>
  <c r="H774" i="8" s="1"/>
  <c r="G770" i="8"/>
  <c r="H770" i="8" s="1"/>
  <c r="G766" i="8"/>
  <c r="H766" i="8" s="1"/>
  <c r="G762" i="8"/>
  <c r="H762" i="8" s="1"/>
  <c r="G758" i="8"/>
  <c r="H758" i="8" s="1"/>
  <c r="G754" i="8"/>
  <c r="H754" i="8" s="1"/>
  <c r="G750" i="8"/>
  <c r="H750" i="8" s="1"/>
  <c r="G746" i="8"/>
  <c r="H746" i="8" s="1"/>
  <c r="G742" i="8"/>
  <c r="H742" i="8" s="1"/>
  <c r="G738" i="8"/>
  <c r="H738" i="8" s="1"/>
  <c r="G734" i="8"/>
  <c r="H734" i="8" s="1"/>
  <c r="G730" i="8"/>
  <c r="H730" i="8" s="1"/>
  <c r="G726" i="8"/>
  <c r="H726" i="8" s="1"/>
  <c r="G722" i="8"/>
  <c r="H722" i="8" s="1"/>
  <c r="G718" i="8"/>
  <c r="H718" i="8" s="1"/>
  <c r="G714" i="8"/>
  <c r="H714" i="8" s="1"/>
  <c r="G710" i="8"/>
  <c r="H710" i="8" s="1"/>
  <c r="G706" i="8"/>
  <c r="H706" i="8" s="1"/>
  <c r="G702" i="8"/>
  <c r="H702" i="8" s="1"/>
  <c r="G698" i="8"/>
  <c r="H698" i="8" s="1"/>
  <c r="G694" i="8"/>
  <c r="H694" i="8" s="1"/>
  <c r="G690" i="8"/>
  <c r="H690" i="8" s="1"/>
  <c r="G686" i="8"/>
  <c r="H686" i="8" s="1"/>
  <c r="G682" i="8"/>
  <c r="H682" i="8" s="1"/>
  <c r="G678" i="8"/>
  <c r="H678" i="8" s="1"/>
  <c r="G674" i="8"/>
  <c r="H674" i="8" s="1"/>
  <c r="G670" i="8"/>
  <c r="H670" i="8" s="1"/>
  <c r="G666" i="8"/>
  <c r="H666" i="8" s="1"/>
  <c r="G662" i="8"/>
  <c r="H662" i="8" s="1"/>
  <c r="G658" i="8"/>
  <c r="H658" i="8" s="1"/>
  <c r="G654" i="8"/>
  <c r="H654" i="8" s="1"/>
  <c r="G650" i="8"/>
  <c r="H650" i="8" s="1"/>
  <c r="G646" i="8"/>
  <c r="H646" i="8" s="1"/>
  <c r="G642" i="8"/>
  <c r="H642" i="8" s="1"/>
  <c r="G638" i="8"/>
  <c r="H638" i="8" s="1"/>
  <c r="G634" i="8"/>
  <c r="H634" i="8" s="1"/>
  <c r="G630" i="8"/>
  <c r="H630" i="8" s="1"/>
  <c r="G626" i="8"/>
  <c r="H626" i="8" s="1"/>
  <c r="G622" i="8"/>
  <c r="H622" i="8" s="1"/>
  <c r="G618" i="8"/>
  <c r="H618" i="8" s="1"/>
  <c r="G614" i="8"/>
  <c r="H614" i="8" s="1"/>
  <c r="G610" i="8"/>
  <c r="H610" i="8" s="1"/>
  <c r="G606" i="8"/>
  <c r="H606" i="8" s="1"/>
  <c r="G602" i="8"/>
  <c r="H602" i="8" s="1"/>
  <c r="G598" i="8"/>
  <c r="H598" i="8" s="1"/>
  <c r="G594" i="8"/>
  <c r="H594" i="8" s="1"/>
  <c r="G590" i="8"/>
  <c r="H590" i="8" s="1"/>
  <c r="G586" i="8"/>
  <c r="H586" i="8" s="1"/>
  <c r="G582" i="8"/>
  <c r="H582" i="8" s="1"/>
  <c r="G578" i="8"/>
  <c r="H578" i="8" s="1"/>
  <c r="G574" i="8"/>
  <c r="H574" i="8" s="1"/>
  <c r="G570" i="8"/>
  <c r="H570" i="8" s="1"/>
  <c r="G566" i="8"/>
  <c r="H566" i="8" s="1"/>
  <c r="G562" i="8"/>
  <c r="H562" i="8" s="1"/>
  <c r="G558" i="8"/>
  <c r="H558" i="8" s="1"/>
  <c r="G554" i="8"/>
  <c r="H554" i="8" s="1"/>
  <c r="G550" i="8"/>
  <c r="H550" i="8" s="1"/>
  <c r="G546" i="8"/>
  <c r="H546" i="8" s="1"/>
  <c r="G542" i="8"/>
  <c r="H542" i="8" s="1"/>
  <c r="G538" i="8"/>
  <c r="H538" i="8" s="1"/>
  <c r="G534" i="8"/>
  <c r="H534" i="8" s="1"/>
  <c r="G530" i="8"/>
  <c r="H530" i="8" s="1"/>
  <c r="G526" i="8"/>
  <c r="H526" i="8" s="1"/>
  <c r="G522" i="8"/>
  <c r="H522" i="8" s="1"/>
  <c r="G518" i="8"/>
  <c r="H518" i="8" s="1"/>
  <c r="G514" i="8"/>
  <c r="H514" i="8" s="1"/>
  <c r="G510" i="8"/>
  <c r="H510" i="8" s="1"/>
  <c r="G506" i="8"/>
  <c r="H506" i="8" s="1"/>
  <c r="G502" i="8"/>
  <c r="H502" i="8" s="1"/>
  <c r="G498" i="8"/>
  <c r="H498" i="8" s="1"/>
  <c r="G494" i="8"/>
  <c r="H494" i="8" s="1"/>
  <c r="G490" i="8"/>
  <c r="H490" i="8" s="1"/>
  <c r="G486" i="8"/>
  <c r="H486" i="8" s="1"/>
  <c r="G482" i="8"/>
  <c r="H482" i="8" s="1"/>
  <c r="G478" i="8"/>
  <c r="H478" i="8" s="1"/>
  <c r="G474" i="8"/>
  <c r="H474" i="8" s="1"/>
  <c r="G470" i="8"/>
  <c r="H470" i="8" s="1"/>
  <c r="G466" i="8"/>
  <c r="H466" i="8" s="1"/>
  <c r="G462" i="8"/>
  <c r="H462" i="8" s="1"/>
  <c r="G458" i="8"/>
  <c r="H458" i="8" s="1"/>
  <c r="G454" i="8"/>
  <c r="H454" i="8" s="1"/>
  <c r="G450" i="8"/>
  <c r="H450" i="8" s="1"/>
  <c r="G446" i="8"/>
  <c r="H446" i="8" s="1"/>
  <c r="G442" i="8"/>
  <c r="H442" i="8" s="1"/>
  <c r="G438" i="8"/>
  <c r="H438" i="8" s="1"/>
  <c r="G434" i="8"/>
  <c r="H434" i="8" s="1"/>
  <c r="G430" i="8"/>
  <c r="H430" i="8" s="1"/>
  <c r="G426" i="8"/>
  <c r="H426" i="8" s="1"/>
  <c r="G422" i="8"/>
  <c r="H422" i="8" s="1"/>
  <c r="G418" i="8"/>
  <c r="H418" i="8" s="1"/>
  <c r="G414" i="8"/>
  <c r="H414" i="8" s="1"/>
  <c r="G410" i="8"/>
  <c r="H410" i="8" s="1"/>
  <c r="G406" i="8"/>
  <c r="H406" i="8" s="1"/>
  <c r="G402" i="8"/>
  <c r="H402" i="8" s="1"/>
  <c r="G398" i="8"/>
  <c r="H398" i="8" s="1"/>
  <c r="G394" i="8"/>
  <c r="H394" i="8" s="1"/>
  <c r="G390" i="8"/>
  <c r="H390" i="8" s="1"/>
  <c r="G386" i="8"/>
  <c r="H386" i="8" s="1"/>
  <c r="G382" i="8"/>
  <c r="H382" i="8" s="1"/>
  <c r="G378" i="8"/>
  <c r="H378" i="8" s="1"/>
  <c r="G374" i="8"/>
  <c r="H374" i="8" s="1"/>
  <c r="G370" i="8"/>
  <c r="H370" i="8" s="1"/>
  <c r="G366" i="8"/>
  <c r="H366" i="8" s="1"/>
  <c r="G362" i="8"/>
  <c r="H362" i="8" s="1"/>
  <c r="G358" i="8"/>
  <c r="H358" i="8" s="1"/>
  <c r="G354" i="8"/>
  <c r="H354" i="8" s="1"/>
  <c r="G350" i="8"/>
  <c r="H350" i="8" s="1"/>
  <c r="G346" i="8"/>
  <c r="H346" i="8" s="1"/>
  <c r="G342" i="8"/>
  <c r="H342" i="8" s="1"/>
  <c r="G338" i="8"/>
  <c r="H338" i="8" s="1"/>
  <c r="G334" i="8"/>
  <c r="H334" i="8" s="1"/>
  <c r="G330" i="8"/>
  <c r="H330" i="8" s="1"/>
  <c r="G326" i="8"/>
  <c r="H326" i="8" s="1"/>
  <c r="G322" i="8"/>
  <c r="H322" i="8" s="1"/>
  <c r="G318" i="8"/>
  <c r="H318" i="8" s="1"/>
  <c r="G314" i="8"/>
  <c r="H314" i="8" s="1"/>
  <c r="G310" i="8"/>
  <c r="H310" i="8" s="1"/>
  <c r="G306" i="8"/>
  <c r="H306" i="8" s="1"/>
  <c r="G302" i="8"/>
  <c r="H302" i="8" s="1"/>
  <c r="G298" i="8"/>
  <c r="H298" i="8" s="1"/>
  <c r="G294" i="8"/>
  <c r="H294" i="8" s="1"/>
  <c r="G290" i="8"/>
  <c r="H290" i="8" s="1"/>
  <c r="G286" i="8"/>
  <c r="H286" i="8" s="1"/>
  <c r="G282" i="8"/>
  <c r="H282" i="8" s="1"/>
  <c r="G278" i="8"/>
  <c r="H278" i="8" s="1"/>
  <c r="G274" i="8"/>
  <c r="H274" i="8" s="1"/>
  <c r="G270" i="8"/>
  <c r="H270" i="8" s="1"/>
  <c r="G266" i="8"/>
  <c r="H266" i="8" s="1"/>
  <c r="G262" i="8"/>
  <c r="H262" i="8" s="1"/>
  <c r="G258" i="8"/>
  <c r="H258" i="8" s="1"/>
  <c r="G254" i="8"/>
  <c r="H254" i="8" s="1"/>
  <c r="G250" i="8"/>
  <c r="H250" i="8" s="1"/>
  <c r="G246" i="8"/>
  <c r="H246" i="8" s="1"/>
  <c r="G242" i="8"/>
  <c r="H242" i="8" s="1"/>
  <c r="G238" i="8"/>
  <c r="H238" i="8" s="1"/>
  <c r="G234" i="8"/>
  <c r="H234" i="8" s="1"/>
  <c r="G230" i="8"/>
  <c r="H230" i="8" s="1"/>
  <c r="G226" i="8"/>
  <c r="H226" i="8" s="1"/>
  <c r="G222" i="8"/>
  <c r="H222" i="8" s="1"/>
  <c r="G218" i="8"/>
  <c r="H218" i="8" s="1"/>
  <c r="G214" i="8"/>
  <c r="H214" i="8" s="1"/>
  <c r="G210" i="8"/>
  <c r="H210" i="8" s="1"/>
  <c r="G206" i="8"/>
  <c r="H206" i="8" s="1"/>
  <c r="G202" i="8"/>
  <c r="H202" i="8" s="1"/>
  <c r="G198" i="8"/>
  <c r="H198" i="8" s="1"/>
  <c r="G194" i="8"/>
  <c r="H194" i="8" s="1"/>
  <c r="G190" i="8"/>
  <c r="H190" i="8" s="1"/>
  <c r="G186" i="8"/>
  <c r="H186" i="8" s="1"/>
  <c r="G182" i="8"/>
  <c r="H182" i="8" s="1"/>
  <c r="G178" i="8"/>
  <c r="H178" i="8" s="1"/>
  <c r="G174" i="8"/>
  <c r="H174" i="8" s="1"/>
  <c r="G170" i="8"/>
  <c r="H170" i="8" s="1"/>
  <c r="G166" i="8"/>
  <c r="H166" i="8" s="1"/>
  <c r="G162" i="8"/>
  <c r="H162" i="8" s="1"/>
  <c r="G158" i="8"/>
  <c r="H158" i="8" s="1"/>
  <c r="G154" i="8"/>
  <c r="H154" i="8" s="1"/>
  <c r="G150" i="8"/>
  <c r="H150" i="8" s="1"/>
  <c r="G146" i="8"/>
  <c r="H146" i="8" s="1"/>
  <c r="G142" i="8"/>
  <c r="H142" i="8" s="1"/>
  <c r="G138" i="8"/>
  <c r="H138" i="8" s="1"/>
  <c r="G134" i="8"/>
  <c r="H134" i="8" s="1"/>
  <c r="G130" i="8"/>
  <c r="H130" i="8" s="1"/>
  <c r="G126" i="8"/>
  <c r="H126" i="8" s="1"/>
  <c r="G122" i="8"/>
  <c r="H122" i="8" s="1"/>
  <c r="G118" i="8"/>
  <c r="H118" i="8" s="1"/>
  <c r="G114" i="8"/>
  <c r="H114" i="8" s="1"/>
  <c r="G110" i="8"/>
  <c r="H110" i="8" s="1"/>
  <c r="G106" i="8"/>
  <c r="H106" i="8" s="1"/>
  <c r="G102" i="8"/>
  <c r="H102" i="8" s="1"/>
  <c r="G98" i="8"/>
  <c r="H98" i="8" s="1"/>
  <c r="G94" i="8"/>
  <c r="H94" i="8" s="1"/>
  <c r="G90" i="8"/>
  <c r="H90" i="8" s="1"/>
  <c r="G86" i="8"/>
  <c r="H86" i="8" s="1"/>
  <c r="G82" i="8"/>
  <c r="H82" i="8" s="1"/>
  <c r="G78" i="8"/>
  <c r="H78" i="8" s="1"/>
  <c r="G74" i="8"/>
  <c r="H74" i="8" s="1"/>
  <c r="G70" i="8"/>
  <c r="H70" i="8" s="1"/>
  <c r="G66" i="8"/>
  <c r="H66" i="8" s="1"/>
  <c r="G62" i="8"/>
  <c r="H62" i="8" s="1"/>
  <c r="G58" i="8"/>
  <c r="H58" i="8" s="1"/>
  <c r="G54" i="8"/>
  <c r="H54" i="8" s="1"/>
  <c r="G50" i="8"/>
  <c r="H50" i="8" s="1"/>
  <c r="G46" i="8"/>
  <c r="H46" i="8" s="1"/>
  <c r="G42" i="8"/>
  <c r="H42" i="8" s="1"/>
  <c r="G38" i="8"/>
  <c r="H38" i="8" s="1"/>
  <c r="G34" i="8"/>
  <c r="H34" i="8" s="1"/>
  <c r="G30" i="8"/>
  <c r="H30" i="8" s="1"/>
  <c r="G28" i="8"/>
  <c r="H28" i="8" s="1"/>
  <c r="G25" i="8"/>
  <c r="H25" i="8" s="1"/>
  <c r="G20" i="8"/>
  <c r="H20" i="8" s="1"/>
  <c r="G12" i="8"/>
  <c r="H12" i="8" s="1"/>
  <c r="G53" i="8"/>
  <c r="H53" i="8" s="1"/>
  <c r="G49" i="8"/>
  <c r="H49" i="8" s="1"/>
  <c r="G45" i="8"/>
  <c r="H45" i="8" s="1"/>
  <c r="G19" i="8"/>
  <c r="H19" i="8" s="1"/>
  <c r="G887" i="8"/>
  <c r="H887" i="8" s="1"/>
  <c r="G883" i="8"/>
  <c r="H883" i="8" s="1"/>
  <c r="G879" i="8"/>
  <c r="H879" i="8" s="1"/>
  <c r="G875" i="8"/>
  <c r="H875" i="8" s="1"/>
  <c r="G871" i="8"/>
  <c r="H871" i="8" s="1"/>
  <c r="G867" i="8"/>
  <c r="H867" i="8" s="1"/>
  <c r="G863" i="8"/>
  <c r="H863" i="8" s="1"/>
  <c r="G859" i="8"/>
  <c r="H859" i="8" s="1"/>
  <c r="G855" i="8"/>
  <c r="H855" i="8" s="1"/>
  <c r="G851" i="8"/>
  <c r="H851" i="8" s="1"/>
  <c r="G847" i="8"/>
  <c r="H847" i="8" s="1"/>
  <c r="G841" i="8"/>
  <c r="H841" i="8" s="1"/>
  <c r="G837" i="8"/>
  <c r="H837" i="8" s="1"/>
  <c r="G833" i="8"/>
  <c r="H833" i="8" s="1"/>
  <c r="G829" i="8"/>
  <c r="H829" i="8" s="1"/>
  <c r="G825" i="8"/>
  <c r="H825" i="8" s="1"/>
  <c r="G821" i="8"/>
  <c r="H821" i="8" s="1"/>
  <c r="G817" i="8"/>
  <c r="H817" i="8" s="1"/>
  <c r="G813" i="8"/>
  <c r="H813" i="8" s="1"/>
  <c r="G809" i="8"/>
  <c r="H809" i="8" s="1"/>
  <c r="G805" i="8"/>
  <c r="H805" i="8" s="1"/>
  <c r="G801" i="8"/>
  <c r="H801" i="8" s="1"/>
  <c r="G797" i="8"/>
  <c r="H797" i="8" s="1"/>
  <c r="G793" i="8"/>
  <c r="H793" i="8" s="1"/>
  <c r="G789" i="8"/>
  <c r="H789" i="8" s="1"/>
  <c r="G785" i="8"/>
  <c r="H785" i="8" s="1"/>
  <c r="G781" i="8"/>
  <c r="H781" i="8" s="1"/>
  <c r="G777" i="8"/>
  <c r="H777" i="8" s="1"/>
  <c r="G773" i="8"/>
  <c r="H773" i="8" s="1"/>
  <c r="G769" i="8"/>
  <c r="H769" i="8" s="1"/>
  <c r="G765" i="8"/>
  <c r="H765" i="8" s="1"/>
  <c r="G761" i="8"/>
  <c r="H761" i="8" s="1"/>
  <c r="G757" i="8"/>
  <c r="H757" i="8" s="1"/>
  <c r="G753" i="8"/>
  <c r="H753" i="8" s="1"/>
  <c r="G749" i="8"/>
  <c r="H749" i="8" s="1"/>
  <c r="G745" i="8"/>
  <c r="H745" i="8" s="1"/>
  <c r="G741" i="8"/>
  <c r="H741" i="8" s="1"/>
  <c r="G737" i="8"/>
  <c r="H737" i="8" s="1"/>
  <c r="G733" i="8"/>
  <c r="H733" i="8" s="1"/>
  <c r="G729" i="8"/>
  <c r="H729" i="8" s="1"/>
  <c r="G725" i="8"/>
  <c r="H725" i="8" s="1"/>
  <c r="G721" i="8"/>
  <c r="H721" i="8" s="1"/>
  <c r="G717" i="8"/>
  <c r="H717" i="8" s="1"/>
  <c r="G713" i="8"/>
  <c r="H713" i="8" s="1"/>
  <c r="G709" i="8"/>
  <c r="H709" i="8" s="1"/>
  <c r="G705" i="8"/>
  <c r="H705" i="8" s="1"/>
  <c r="G701" i="8"/>
  <c r="H701" i="8" s="1"/>
  <c r="G697" i="8"/>
  <c r="H697" i="8" s="1"/>
  <c r="G693" i="8"/>
  <c r="H693" i="8" s="1"/>
  <c r="G689" i="8"/>
  <c r="H689" i="8" s="1"/>
  <c r="G685" i="8"/>
  <c r="H685" i="8" s="1"/>
  <c r="G681" i="8"/>
  <c r="H681" i="8" s="1"/>
  <c r="G677" i="8"/>
  <c r="H677" i="8" s="1"/>
  <c r="G673" i="8"/>
  <c r="H673" i="8" s="1"/>
  <c r="G669" i="8"/>
  <c r="H669" i="8" s="1"/>
  <c r="G665" i="8"/>
  <c r="H665" i="8" s="1"/>
  <c r="G661" i="8"/>
  <c r="H661" i="8" s="1"/>
  <c r="G657" i="8"/>
  <c r="H657" i="8" s="1"/>
  <c r="G653" i="8"/>
  <c r="H653" i="8" s="1"/>
  <c r="G649" i="8"/>
  <c r="H649" i="8" s="1"/>
  <c r="G645" i="8"/>
  <c r="H645" i="8" s="1"/>
  <c r="G641" i="8"/>
  <c r="H641" i="8" s="1"/>
  <c r="G637" i="8"/>
  <c r="H637" i="8" s="1"/>
  <c r="G633" i="8"/>
  <c r="H633" i="8" s="1"/>
  <c r="G629" i="8"/>
  <c r="H629" i="8" s="1"/>
  <c r="G625" i="8"/>
  <c r="H625" i="8" s="1"/>
  <c r="G621" i="8"/>
  <c r="H621" i="8" s="1"/>
  <c r="G617" i="8"/>
  <c r="H617" i="8" s="1"/>
  <c r="G613" i="8"/>
  <c r="H613" i="8" s="1"/>
  <c r="G609" i="8"/>
  <c r="H609" i="8" s="1"/>
  <c r="G605" i="8"/>
  <c r="H605" i="8" s="1"/>
  <c r="G601" i="8"/>
  <c r="H601" i="8" s="1"/>
  <c r="G597" i="8"/>
  <c r="H597" i="8" s="1"/>
  <c r="G593" i="8"/>
  <c r="H593" i="8" s="1"/>
  <c r="G589" i="8"/>
  <c r="H589" i="8" s="1"/>
  <c r="G585" i="8"/>
  <c r="H585" i="8" s="1"/>
  <c r="G581" i="8"/>
  <c r="H581" i="8" s="1"/>
  <c r="G577" i="8"/>
  <c r="H577" i="8" s="1"/>
  <c r="G573" i="8"/>
  <c r="H573" i="8" s="1"/>
  <c r="G569" i="8"/>
  <c r="H569" i="8" s="1"/>
  <c r="G565" i="8"/>
  <c r="H565" i="8" s="1"/>
  <c r="G561" i="8"/>
  <c r="H561" i="8" s="1"/>
  <c r="G557" i="8"/>
  <c r="H557" i="8" s="1"/>
  <c r="G553" i="8"/>
  <c r="H553" i="8" s="1"/>
  <c r="G549" i="8"/>
  <c r="H549" i="8" s="1"/>
  <c r="G545" i="8"/>
  <c r="H545" i="8" s="1"/>
  <c r="G541" i="8"/>
  <c r="H541" i="8" s="1"/>
  <c r="G537" i="8"/>
  <c r="H537" i="8" s="1"/>
  <c r="G533" i="8"/>
  <c r="H533" i="8" s="1"/>
  <c r="G529" i="8"/>
  <c r="H529" i="8" s="1"/>
  <c r="G525" i="8"/>
  <c r="H525" i="8" s="1"/>
  <c r="G521" i="8"/>
  <c r="H521" i="8" s="1"/>
  <c r="G517" i="8"/>
  <c r="H517" i="8" s="1"/>
  <c r="G513" i="8"/>
  <c r="H513" i="8" s="1"/>
  <c r="G509" i="8"/>
  <c r="H509" i="8" s="1"/>
  <c r="G505" i="8"/>
  <c r="H505" i="8" s="1"/>
  <c r="G501" i="8"/>
  <c r="H501" i="8" s="1"/>
  <c r="G497" i="8"/>
  <c r="H497" i="8" s="1"/>
  <c r="G493" i="8"/>
  <c r="H493" i="8" s="1"/>
  <c r="G489" i="8"/>
  <c r="H489" i="8" s="1"/>
  <c r="G485" i="8"/>
  <c r="H485" i="8" s="1"/>
  <c r="G481" i="8"/>
  <c r="H481" i="8" s="1"/>
  <c r="G477" i="8"/>
  <c r="H477" i="8" s="1"/>
  <c r="G473" i="8"/>
  <c r="H473" i="8" s="1"/>
  <c r="G469" i="8"/>
  <c r="H469" i="8" s="1"/>
  <c r="G465" i="8"/>
  <c r="H465" i="8" s="1"/>
  <c r="G461" i="8"/>
  <c r="H461" i="8" s="1"/>
  <c r="G457" i="8"/>
  <c r="H457" i="8" s="1"/>
  <c r="G453" i="8"/>
  <c r="H453" i="8" s="1"/>
  <c r="G449" i="8"/>
  <c r="H449" i="8" s="1"/>
  <c r="G445" i="8"/>
  <c r="H445" i="8" s="1"/>
  <c r="G441" i="8"/>
  <c r="H441" i="8" s="1"/>
  <c r="G437" i="8"/>
  <c r="H437" i="8" s="1"/>
  <c r="G433" i="8"/>
  <c r="H433" i="8" s="1"/>
  <c r="G429" i="8"/>
  <c r="H429" i="8" s="1"/>
  <c r="G425" i="8"/>
  <c r="H425" i="8" s="1"/>
  <c r="G421" i="8"/>
  <c r="H421" i="8" s="1"/>
  <c r="G417" i="8"/>
  <c r="H417" i="8" s="1"/>
  <c r="G413" i="8"/>
  <c r="H413" i="8" s="1"/>
  <c r="G409" i="8"/>
  <c r="H409" i="8" s="1"/>
  <c r="G405" i="8"/>
  <c r="H405" i="8" s="1"/>
  <c r="G401" i="8"/>
  <c r="H401" i="8" s="1"/>
  <c r="G397" i="8"/>
  <c r="H397" i="8" s="1"/>
  <c r="G393" i="8"/>
  <c r="H393" i="8" s="1"/>
  <c r="G389" i="8"/>
  <c r="H389" i="8" s="1"/>
  <c r="G385" i="8"/>
  <c r="H385" i="8" s="1"/>
  <c r="G381" i="8"/>
  <c r="H381" i="8" s="1"/>
  <c r="G377" i="8"/>
  <c r="H377" i="8" s="1"/>
  <c r="G373" i="8"/>
  <c r="H373" i="8" s="1"/>
  <c r="G369" i="8"/>
  <c r="H369" i="8" s="1"/>
  <c r="G365" i="8"/>
  <c r="H365" i="8" s="1"/>
  <c r="G361" i="8"/>
  <c r="H361" i="8" s="1"/>
  <c r="G357" i="8"/>
  <c r="H357" i="8" s="1"/>
  <c r="G353" i="8"/>
  <c r="H353" i="8" s="1"/>
  <c r="G349" i="8"/>
  <c r="H349" i="8" s="1"/>
  <c r="G345" i="8"/>
  <c r="H345" i="8" s="1"/>
  <c r="G341" i="8"/>
  <c r="H341" i="8" s="1"/>
  <c r="G337" i="8"/>
  <c r="H337" i="8" s="1"/>
  <c r="G333" i="8"/>
  <c r="H333" i="8" s="1"/>
  <c r="G329" i="8"/>
  <c r="H329" i="8" s="1"/>
  <c r="G325" i="8"/>
  <c r="H325" i="8" s="1"/>
  <c r="G321" i="8"/>
  <c r="H321" i="8" s="1"/>
  <c r="G317" i="8"/>
  <c r="H317" i="8" s="1"/>
  <c r="G313" i="8"/>
  <c r="H313" i="8" s="1"/>
  <c r="G309" i="8"/>
  <c r="H309" i="8" s="1"/>
  <c r="G305" i="8"/>
  <c r="H305" i="8" s="1"/>
  <c r="G301" i="8"/>
  <c r="H301" i="8" s="1"/>
  <c r="G297" i="8"/>
  <c r="H297" i="8" s="1"/>
  <c r="G293" i="8"/>
  <c r="H293" i="8" s="1"/>
  <c r="G289" i="8"/>
  <c r="H289" i="8" s="1"/>
  <c r="G285" i="8"/>
  <c r="H285" i="8" s="1"/>
  <c r="G281" i="8"/>
  <c r="H281" i="8" s="1"/>
  <c r="G277" i="8"/>
  <c r="H277" i="8" s="1"/>
  <c r="G273" i="8"/>
  <c r="H273" i="8" s="1"/>
  <c r="G269" i="8"/>
  <c r="H269" i="8" s="1"/>
  <c r="G265" i="8"/>
  <c r="H265" i="8" s="1"/>
  <c r="G261" i="8"/>
  <c r="H261" i="8" s="1"/>
  <c r="G257" i="8"/>
  <c r="H257" i="8" s="1"/>
  <c r="G253" i="8"/>
  <c r="H253" i="8" s="1"/>
  <c r="G249" i="8"/>
  <c r="H249" i="8" s="1"/>
  <c r="G245" i="8"/>
  <c r="H245" i="8" s="1"/>
  <c r="G241" i="8"/>
  <c r="H241" i="8" s="1"/>
  <c r="G237" i="8"/>
  <c r="H237" i="8" s="1"/>
  <c r="G233" i="8"/>
  <c r="H233" i="8" s="1"/>
  <c r="G229" i="8"/>
  <c r="H229" i="8" s="1"/>
  <c r="G225" i="8"/>
  <c r="H225" i="8" s="1"/>
  <c r="G221" i="8"/>
  <c r="H221" i="8" s="1"/>
  <c r="G217" i="8"/>
  <c r="H217" i="8" s="1"/>
  <c r="G213" i="8"/>
  <c r="H213" i="8" s="1"/>
  <c r="G209" i="8"/>
  <c r="H209" i="8" s="1"/>
  <c r="G205" i="8"/>
  <c r="H205" i="8" s="1"/>
  <c r="G201" i="8"/>
  <c r="H201" i="8" s="1"/>
  <c r="G197" i="8"/>
  <c r="H197" i="8" s="1"/>
  <c r="G193" i="8"/>
  <c r="H193" i="8" s="1"/>
  <c r="G189" i="8"/>
  <c r="H189" i="8" s="1"/>
  <c r="G185" i="8"/>
  <c r="H185" i="8" s="1"/>
  <c r="G181" i="8"/>
  <c r="H181" i="8" s="1"/>
  <c r="G177" i="8"/>
  <c r="H177" i="8" s="1"/>
  <c r="G173" i="8"/>
  <c r="H173" i="8" s="1"/>
  <c r="G169" i="8"/>
  <c r="H169" i="8" s="1"/>
  <c r="G165" i="8"/>
  <c r="H165" i="8" s="1"/>
  <c r="G161" i="8"/>
  <c r="H161" i="8" s="1"/>
  <c r="G157" i="8"/>
  <c r="H157" i="8" s="1"/>
  <c r="G153" i="8"/>
  <c r="H153" i="8" s="1"/>
  <c r="G149" i="8"/>
  <c r="H149" i="8" s="1"/>
  <c r="G145" i="8"/>
  <c r="H145" i="8" s="1"/>
  <c r="G141" i="8"/>
  <c r="H141" i="8" s="1"/>
  <c r="G137" i="8"/>
  <c r="H137" i="8" s="1"/>
  <c r="G133" i="8"/>
  <c r="H133" i="8" s="1"/>
  <c r="G129" i="8"/>
  <c r="H129" i="8" s="1"/>
  <c r="G125" i="8"/>
  <c r="H125" i="8" s="1"/>
  <c r="G121" i="8"/>
  <c r="H121" i="8" s="1"/>
  <c r="G117" i="8"/>
  <c r="H117" i="8" s="1"/>
  <c r="G113" i="8"/>
  <c r="H113" i="8" s="1"/>
  <c r="G109" i="8"/>
  <c r="H109" i="8" s="1"/>
  <c r="G105" i="8"/>
  <c r="H105" i="8" s="1"/>
  <c r="G101" i="8"/>
  <c r="H101" i="8" s="1"/>
  <c r="G97" i="8"/>
  <c r="H97" i="8" s="1"/>
  <c r="G93" i="8"/>
  <c r="H93" i="8" s="1"/>
  <c r="G89" i="8"/>
  <c r="H89" i="8" s="1"/>
  <c r="G85" i="8"/>
  <c r="H85" i="8" s="1"/>
  <c r="G81" i="8"/>
  <c r="H81" i="8" s="1"/>
  <c r="G77" i="8"/>
  <c r="H77" i="8" s="1"/>
  <c r="G73" i="8"/>
  <c r="H73" i="8" s="1"/>
  <c r="G69" i="8"/>
  <c r="H69" i="8" s="1"/>
  <c r="G65" i="8"/>
  <c r="H65" i="8" s="1"/>
  <c r="C26" i="6"/>
  <c r="C28" i="6" s="1"/>
  <c r="E10" i="6"/>
  <c r="D10" i="6"/>
  <c r="C10" i="6"/>
  <c r="C11" i="6" s="1"/>
  <c r="C15" i="6" s="1"/>
  <c r="D34" i="5"/>
  <c r="D36" i="5" s="1"/>
  <c r="D82" i="4"/>
  <c r="C82" i="4"/>
  <c r="D81" i="4"/>
  <c r="C81" i="4"/>
  <c r="F54" i="4"/>
  <c r="E54" i="4"/>
  <c r="D54" i="4"/>
  <c r="C54" i="4"/>
  <c r="K38" i="4"/>
  <c r="J38" i="4"/>
  <c r="J39" i="4" s="1"/>
  <c r="C88" i="4" s="1"/>
  <c r="H38" i="4"/>
  <c r="G38" i="4"/>
  <c r="F38" i="4"/>
  <c r="E38" i="4"/>
  <c r="D38" i="4"/>
  <c r="C38" i="4"/>
  <c r="L36" i="4"/>
  <c r="M36" i="4" s="1"/>
  <c r="L35" i="4"/>
  <c r="M35" i="4" s="1"/>
  <c r="L34" i="4"/>
  <c r="M34" i="4" s="1"/>
  <c r="L33" i="4"/>
  <c r="M33" i="4" s="1"/>
  <c r="L32" i="4"/>
  <c r="M32" i="4" s="1"/>
  <c r="L31" i="4"/>
  <c r="M31" i="4" s="1"/>
  <c r="L30" i="4"/>
  <c r="M30" i="4" s="1"/>
  <c r="L29" i="4"/>
  <c r="M29" i="4" s="1"/>
  <c r="L28" i="4"/>
  <c r="M28" i="4" s="1"/>
  <c r="L27" i="4"/>
  <c r="M27" i="4" s="1"/>
  <c r="L26" i="4"/>
  <c r="M26" i="4" s="1"/>
  <c r="L25" i="4"/>
  <c r="M25" i="4" s="1"/>
  <c r="L24" i="4"/>
  <c r="M24" i="4" s="1"/>
  <c r="L23" i="4"/>
  <c r="M23" i="4" s="1"/>
  <c r="L22" i="4"/>
  <c r="M22" i="4" s="1"/>
  <c r="L21" i="4"/>
  <c r="M21" i="4" s="1"/>
  <c r="L20" i="4"/>
  <c r="M20" i="4" s="1"/>
  <c r="L19" i="4"/>
  <c r="M19" i="4" s="1"/>
  <c r="L18" i="4"/>
  <c r="M18" i="4" s="1"/>
  <c r="L17" i="4"/>
  <c r="M17" i="4" s="1"/>
  <c r="L16" i="4"/>
  <c r="M16" i="4" s="1"/>
  <c r="L15" i="4"/>
  <c r="M15" i="4" s="1"/>
  <c r="L14" i="4"/>
  <c r="M14" i="4" s="1"/>
  <c r="L13" i="4"/>
  <c r="M13" i="4" s="1"/>
  <c r="L12" i="4"/>
  <c r="M12" i="4" s="1"/>
  <c r="L11" i="4"/>
  <c r="M11" i="4" s="1"/>
  <c r="L10" i="4"/>
  <c r="M10" i="4" s="1"/>
  <c r="L9" i="4"/>
  <c r="M9" i="4" s="1"/>
  <c r="L8" i="4"/>
  <c r="C39" i="4" l="1"/>
  <c r="C86" i="4" s="1"/>
  <c r="G8730" i="8"/>
  <c r="H8730" i="8" s="1"/>
  <c r="G8738" i="8"/>
  <c r="H8738" i="8" s="1"/>
  <c r="G8773" i="8"/>
  <c r="H8773" i="8" s="1"/>
  <c r="G8695" i="8"/>
  <c r="H8695" i="8" s="1"/>
  <c r="G8703" i="8"/>
  <c r="H8703" i="8" s="1"/>
  <c r="G8711" i="8"/>
  <c r="H8711" i="8" s="1"/>
  <c r="G8719" i="8"/>
  <c r="H8719" i="8" s="1"/>
  <c r="G8727" i="8"/>
  <c r="H8727" i="8" s="1"/>
  <c r="G8735" i="8"/>
  <c r="H8735" i="8" s="1"/>
  <c r="G8743" i="8"/>
  <c r="H8743" i="8" s="1"/>
  <c r="G8752" i="8"/>
  <c r="H8752" i="8" s="1"/>
  <c r="G8763" i="8"/>
  <c r="H8763" i="8" s="1"/>
  <c r="G8692" i="8"/>
  <c r="H8692" i="8" s="1"/>
  <c r="G8700" i="8"/>
  <c r="H8700" i="8" s="1"/>
  <c r="G8708" i="8"/>
  <c r="H8708" i="8" s="1"/>
  <c r="P8708" i="8" s="1"/>
  <c r="G8716" i="8"/>
  <c r="H8716" i="8" s="1"/>
  <c r="G8724" i="8"/>
  <c r="H8724" i="8" s="1"/>
  <c r="G8732" i="8"/>
  <c r="H8732" i="8" s="1"/>
  <c r="G8740" i="8"/>
  <c r="H8740" i="8" s="1"/>
  <c r="G8747" i="8"/>
  <c r="H8747" i="8" s="1"/>
  <c r="G8755" i="8"/>
  <c r="H8755" i="8" s="1"/>
  <c r="G8781" i="8"/>
  <c r="H8781" i="8" s="1"/>
  <c r="G8749" i="8"/>
  <c r="H8749" i="8" s="1"/>
  <c r="G8768" i="8"/>
  <c r="H8768" i="8" s="1"/>
  <c r="G8776" i="8"/>
  <c r="H8776" i="8" s="1"/>
  <c r="G8784" i="8"/>
  <c r="H8784" i="8" s="1"/>
  <c r="G8746" i="8"/>
  <c r="H8746" i="8" s="1"/>
  <c r="G8754" i="8"/>
  <c r="H8754" i="8" s="1"/>
  <c r="G8759" i="8"/>
  <c r="H8759" i="8" s="1"/>
  <c r="G8764" i="8"/>
  <c r="H8764" i="8" s="1"/>
  <c r="G8762" i="8"/>
  <c r="H8762" i="8" s="1"/>
  <c r="M8762" i="8" s="1"/>
  <c r="G8770" i="8"/>
  <c r="H8770" i="8" s="1"/>
  <c r="G8778" i="8"/>
  <c r="H8778" i="8" s="1"/>
  <c r="G8786" i="8"/>
  <c r="H8786" i="8" s="1"/>
  <c r="G8771" i="8"/>
  <c r="H8771" i="8" s="1"/>
  <c r="G8779" i="8"/>
  <c r="H8779" i="8" s="1"/>
  <c r="L38" i="4"/>
  <c r="F39" i="4"/>
  <c r="C87" i="4" s="1"/>
  <c r="M65" i="8"/>
  <c r="P65" i="8"/>
  <c r="M81" i="8"/>
  <c r="P81" i="8"/>
  <c r="M97" i="8"/>
  <c r="P97" i="8"/>
  <c r="M113" i="8"/>
  <c r="P113" i="8"/>
  <c r="M129" i="8"/>
  <c r="P129" i="8"/>
  <c r="M145" i="8"/>
  <c r="P145" i="8"/>
  <c r="M161" i="8"/>
  <c r="P161" i="8"/>
  <c r="M177" i="8"/>
  <c r="P177" i="8"/>
  <c r="M193" i="8"/>
  <c r="P193" i="8"/>
  <c r="M209" i="8"/>
  <c r="P209" i="8"/>
  <c r="M225" i="8"/>
  <c r="P225" i="8"/>
  <c r="M241" i="8"/>
  <c r="P241" i="8"/>
  <c r="M257" i="8"/>
  <c r="P257" i="8"/>
  <c r="M273" i="8"/>
  <c r="P273" i="8"/>
  <c r="M289" i="8"/>
  <c r="P289" i="8"/>
  <c r="M305" i="8"/>
  <c r="P305" i="8"/>
  <c r="M321" i="8"/>
  <c r="P321" i="8"/>
  <c r="M337" i="8"/>
  <c r="P337" i="8"/>
  <c r="M353" i="8"/>
  <c r="P353" i="8"/>
  <c r="M369" i="8"/>
  <c r="P369" i="8"/>
  <c r="M385" i="8"/>
  <c r="P385" i="8"/>
  <c r="M401" i="8"/>
  <c r="P401" i="8"/>
  <c r="M417" i="8"/>
  <c r="P417" i="8"/>
  <c r="M433" i="8"/>
  <c r="P433" i="8"/>
  <c r="M449" i="8"/>
  <c r="P449" i="8"/>
  <c r="M465" i="8"/>
  <c r="P465" i="8"/>
  <c r="M481" i="8"/>
  <c r="P481" i="8"/>
  <c r="M497" i="8"/>
  <c r="P497" i="8"/>
  <c r="M513" i="8"/>
  <c r="P513" i="8"/>
  <c r="M529" i="8"/>
  <c r="P529" i="8"/>
  <c r="M545" i="8"/>
  <c r="P545" i="8"/>
  <c r="M561" i="8"/>
  <c r="P561" i="8"/>
  <c r="M577" i="8"/>
  <c r="P577" i="8"/>
  <c r="M593" i="8"/>
  <c r="P593" i="8"/>
  <c r="M609" i="8"/>
  <c r="P609" i="8"/>
  <c r="M625" i="8"/>
  <c r="P625" i="8"/>
  <c r="M641" i="8"/>
  <c r="P641" i="8"/>
  <c r="M657" i="8"/>
  <c r="P657" i="8"/>
  <c r="M673" i="8"/>
  <c r="P673" i="8"/>
  <c r="M689" i="8"/>
  <c r="P689" i="8"/>
  <c r="M705" i="8"/>
  <c r="P705" i="8"/>
  <c r="M721" i="8"/>
  <c r="P721" i="8"/>
  <c r="M737" i="8"/>
  <c r="P737" i="8"/>
  <c r="M753" i="8"/>
  <c r="P753" i="8"/>
  <c r="M769" i="8"/>
  <c r="P769" i="8"/>
  <c r="M785" i="8"/>
  <c r="P785" i="8"/>
  <c r="M801" i="8"/>
  <c r="P801" i="8"/>
  <c r="M817" i="8"/>
  <c r="P817" i="8"/>
  <c r="M833" i="8"/>
  <c r="P833" i="8"/>
  <c r="M851" i="8"/>
  <c r="P851" i="8"/>
  <c r="M867" i="8"/>
  <c r="P867" i="8"/>
  <c r="M883" i="8"/>
  <c r="P883" i="8"/>
  <c r="M49" i="8"/>
  <c r="P49" i="8"/>
  <c r="M25" i="8"/>
  <c r="P25" i="8"/>
  <c r="M38" i="8"/>
  <c r="P38" i="8"/>
  <c r="M54" i="8"/>
  <c r="P54" i="8"/>
  <c r="M70" i="8"/>
  <c r="P70" i="8"/>
  <c r="M86" i="8"/>
  <c r="P86" i="8"/>
  <c r="M102" i="8"/>
  <c r="P102" i="8"/>
  <c r="M118" i="8"/>
  <c r="P118" i="8"/>
  <c r="M134" i="8"/>
  <c r="P134" i="8"/>
  <c r="M150" i="8"/>
  <c r="P150" i="8"/>
  <c r="M166" i="8"/>
  <c r="P166" i="8"/>
  <c r="M182" i="8"/>
  <c r="P182" i="8"/>
  <c r="M198" i="8"/>
  <c r="P198" i="8"/>
  <c r="M214" i="8"/>
  <c r="P214" i="8"/>
  <c r="M230" i="8"/>
  <c r="P230" i="8"/>
  <c r="M246" i="8"/>
  <c r="P246" i="8"/>
  <c r="M262" i="8"/>
  <c r="P262" i="8"/>
  <c r="M278" i="8"/>
  <c r="P278" i="8"/>
  <c r="M294" i="8"/>
  <c r="P294" i="8"/>
  <c r="M310" i="8"/>
  <c r="P310" i="8"/>
  <c r="M326" i="8"/>
  <c r="P326" i="8"/>
  <c r="M342" i="8"/>
  <c r="P342" i="8"/>
  <c r="M358" i="8"/>
  <c r="P358" i="8"/>
  <c r="M374" i="8"/>
  <c r="P374" i="8"/>
  <c r="M390" i="8"/>
  <c r="P390" i="8"/>
  <c r="M406" i="8"/>
  <c r="P406" i="8"/>
  <c r="M422" i="8"/>
  <c r="P422" i="8"/>
  <c r="M438" i="8"/>
  <c r="P438" i="8"/>
  <c r="M454" i="8"/>
  <c r="P454" i="8"/>
  <c r="M470" i="8"/>
  <c r="P470" i="8"/>
  <c r="M486" i="8"/>
  <c r="P486" i="8"/>
  <c r="M502" i="8"/>
  <c r="P502" i="8"/>
  <c r="M518" i="8"/>
  <c r="P518" i="8"/>
  <c r="M534" i="8"/>
  <c r="P534" i="8"/>
  <c r="M550" i="8"/>
  <c r="P550" i="8"/>
  <c r="M566" i="8"/>
  <c r="P566" i="8"/>
  <c r="M582" i="8"/>
  <c r="P582" i="8"/>
  <c r="M598" i="8"/>
  <c r="P598" i="8"/>
  <c r="M614" i="8"/>
  <c r="P614" i="8"/>
  <c r="M630" i="8"/>
  <c r="P630" i="8"/>
  <c r="M646" i="8"/>
  <c r="P646" i="8"/>
  <c r="M662" i="8"/>
  <c r="P662" i="8"/>
  <c r="M678" i="8"/>
  <c r="P678" i="8"/>
  <c r="M694" i="8"/>
  <c r="P694" i="8"/>
  <c r="M710" i="8"/>
  <c r="P710" i="8"/>
  <c r="M726" i="8"/>
  <c r="P726" i="8"/>
  <c r="M742" i="8"/>
  <c r="P742" i="8"/>
  <c r="M758" i="8"/>
  <c r="P758" i="8"/>
  <c r="M774" i="8"/>
  <c r="P774" i="8"/>
  <c r="M790" i="8"/>
  <c r="P790" i="8"/>
  <c r="M806" i="8"/>
  <c r="P806" i="8"/>
  <c r="M822" i="8"/>
  <c r="P822" i="8"/>
  <c r="M838" i="8"/>
  <c r="P838" i="8"/>
  <c r="M858" i="8"/>
  <c r="P858" i="8"/>
  <c r="M874" i="8"/>
  <c r="P874" i="8"/>
  <c r="M894" i="8"/>
  <c r="P894" i="8"/>
  <c r="M926" i="8"/>
  <c r="P926" i="8"/>
  <c r="M958" i="8"/>
  <c r="P958" i="8"/>
  <c r="M990" i="8"/>
  <c r="P990" i="8"/>
  <c r="M1022" i="8"/>
  <c r="P1022" i="8"/>
  <c r="M1054" i="8"/>
  <c r="P1054" i="8"/>
  <c r="M1086" i="8"/>
  <c r="P1086" i="8"/>
  <c r="M1118" i="8"/>
  <c r="P1118" i="8"/>
  <c r="M1150" i="8"/>
  <c r="P1150" i="8"/>
  <c r="M1182" i="8"/>
  <c r="P1182" i="8"/>
  <c r="M1214" i="8"/>
  <c r="P1214" i="8"/>
  <c r="M1246" i="8"/>
  <c r="P1246" i="8"/>
  <c r="M1278" i="8"/>
  <c r="P1278" i="8"/>
  <c r="M1310" i="8"/>
  <c r="P1310" i="8"/>
  <c r="M1342" i="8"/>
  <c r="P1342" i="8"/>
  <c r="M1374" i="8"/>
  <c r="P1374" i="8"/>
  <c r="M8" i="8"/>
  <c r="P8" i="8"/>
  <c r="M61" i="8"/>
  <c r="P61" i="8"/>
  <c r="P11" i="8"/>
  <c r="M11" i="8"/>
  <c r="P22" i="8"/>
  <c r="M22" i="8"/>
  <c r="P39" i="8"/>
  <c r="M39" i="8"/>
  <c r="P55" i="8"/>
  <c r="M55" i="8"/>
  <c r="P71" i="8"/>
  <c r="M71" i="8"/>
  <c r="P87" i="8"/>
  <c r="M87" i="8"/>
  <c r="P103" i="8"/>
  <c r="M103" i="8"/>
  <c r="P119" i="8"/>
  <c r="M119" i="8"/>
  <c r="P135" i="8"/>
  <c r="M135" i="8"/>
  <c r="P151" i="8"/>
  <c r="M151" i="8"/>
  <c r="P167" i="8"/>
  <c r="M167" i="8"/>
  <c r="P183" i="8"/>
  <c r="M183" i="8"/>
  <c r="P199" i="8"/>
  <c r="M199" i="8"/>
  <c r="P215" i="8"/>
  <c r="M215" i="8"/>
  <c r="P231" i="8"/>
  <c r="M231" i="8"/>
  <c r="P247" i="8"/>
  <c r="M247" i="8"/>
  <c r="P263" i="8"/>
  <c r="M263" i="8"/>
  <c r="P279" i="8"/>
  <c r="M279" i="8"/>
  <c r="P295" i="8"/>
  <c r="M295" i="8"/>
  <c r="P311" i="8"/>
  <c r="M311" i="8"/>
  <c r="P327" i="8"/>
  <c r="M327" i="8"/>
  <c r="P343" i="8"/>
  <c r="M343" i="8"/>
  <c r="P359" i="8"/>
  <c r="M359" i="8"/>
  <c r="P375" i="8"/>
  <c r="M375" i="8"/>
  <c r="P391" i="8"/>
  <c r="M391" i="8"/>
  <c r="P407" i="8"/>
  <c r="M407" i="8"/>
  <c r="P423" i="8"/>
  <c r="M423" i="8"/>
  <c r="P439" i="8"/>
  <c r="M439" i="8"/>
  <c r="P455" i="8"/>
  <c r="M455" i="8"/>
  <c r="P471" i="8"/>
  <c r="M471" i="8"/>
  <c r="P487" i="8"/>
  <c r="M487" i="8"/>
  <c r="P503" i="8"/>
  <c r="M503" i="8"/>
  <c r="P519" i="8"/>
  <c r="M519" i="8"/>
  <c r="P535" i="8"/>
  <c r="M535" i="8"/>
  <c r="P551" i="8"/>
  <c r="M551" i="8"/>
  <c r="P567" i="8"/>
  <c r="M567" i="8"/>
  <c r="P583" i="8"/>
  <c r="M583" i="8"/>
  <c r="P599" i="8"/>
  <c r="M599" i="8"/>
  <c r="P615" i="8"/>
  <c r="M615" i="8"/>
  <c r="P631" i="8"/>
  <c r="M631" i="8"/>
  <c r="P647" i="8"/>
  <c r="M647" i="8"/>
  <c r="P663" i="8"/>
  <c r="M663" i="8"/>
  <c r="P679" i="8"/>
  <c r="M679" i="8"/>
  <c r="P695" i="8"/>
  <c r="M695" i="8"/>
  <c r="P711" i="8"/>
  <c r="M711" i="8"/>
  <c r="P727" i="8"/>
  <c r="M727" i="8"/>
  <c r="P743" i="8"/>
  <c r="M743" i="8"/>
  <c r="P759" i="8"/>
  <c r="M759" i="8"/>
  <c r="P775" i="8"/>
  <c r="M775" i="8"/>
  <c r="P791" i="8"/>
  <c r="M791" i="8"/>
  <c r="P807" i="8"/>
  <c r="M807" i="8"/>
  <c r="P823" i="8"/>
  <c r="M823" i="8"/>
  <c r="P839" i="8"/>
  <c r="M839" i="8"/>
  <c r="M6" i="8"/>
  <c r="P6" i="8"/>
  <c r="M33" i="8"/>
  <c r="P33" i="8"/>
  <c r="M23" i="8"/>
  <c r="P23" i="8"/>
  <c r="P36" i="8"/>
  <c r="M36" i="8"/>
  <c r="P52" i="8"/>
  <c r="M52" i="8"/>
  <c r="M68" i="8"/>
  <c r="P68" i="8"/>
  <c r="M84" i="8"/>
  <c r="P84" i="8"/>
  <c r="M100" i="8"/>
  <c r="P100" i="8"/>
  <c r="M116" i="8"/>
  <c r="P116" i="8"/>
  <c r="M132" i="8"/>
  <c r="P132" i="8"/>
  <c r="M148" i="8"/>
  <c r="P148" i="8"/>
  <c r="M164" i="8"/>
  <c r="P164" i="8"/>
  <c r="M180" i="8"/>
  <c r="P180" i="8"/>
  <c r="M196" i="8"/>
  <c r="P196" i="8"/>
  <c r="M212" i="8"/>
  <c r="P212" i="8"/>
  <c r="M228" i="8"/>
  <c r="P228" i="8"/>
  <c r="M244" i="8"/>
  <c r="P244" i="8"/>
  <c r="M260" i="8"/>
  <c r="P260" i="8"/>
  <c r="M276" i="8"/>
  <c r="P276" i="8"/>
  <c r="M292" i="8"/>
  <c r="P292" i="8"/>
  <c r="M308" i="8"/>
  <c r="P308" i="8"/>
  <c r="M324" i="8"/>
  <c r="P324" i="8"/>
  <c r="M340" i="8"/>
  <c r="P340" i="8"/>
  <c r="M356" i="8"/>
  <c r="P356" i="8"/>
  <c r="M372" i="8"/>
  <c r="P372" i="8"/>
  <c r="M388" i="8"/>
  <c r="P388" i="8"/>
  <c r="M404" i="8"/>
  <c r="P404" i="8"/>
  <c r="M420" i="8"/>
  <c r="P420" i="8"/>
  <c r="M436" i="8"/>
  <c r="P436" i="8"/>
  <c r="M452" i="8"/>
  <c r="P452" i="8"/>
  <c r="M468" i="8"/>
  <c r="P468" i="8"/>
  <c r="M484" i="8"/>
  <c r="P484" i="8"/>
  <c r="M500" i="8"/>
  <c r="P500" i="8"/>
  <c r="M516" i="8"/>
  <c r="P516" i="8"/>
  <c r="M532" i="8"/>
  <c r="P532" i="8"/>
  <c r="M548" i="8"/>
  <c r="P548" i="8"/>
  <c r="M564" i="8"/>
  <c r="P564" i="8"/>
  <c r="M580" i="8"/>
  <c r="P580" i="8"/>
  <c r="M596" i="8"/>
  <c r="P596" i="8"/>
  <c r="M612" i="8"/>
  <c r="P612" i="8"/>
  <c r="M628" i="8"/>
  <c r="P628" i="8"/>
  <c r="M644" i="8"/>
  <c r="P644" i="8"/>
  <c r="M660" i="8"/>
  <c r="P660" i="8"/>
  <c r="M676" i="8"/>
  <c r="P676" i="8"/>
  <c r="M692" i="8"/>
  <c r="P692" i="8"/>
  <c r="M708" i="8"/>
  <c r="P708" i="8"/>
  <c r="M724" i="8"/>
  <c r="P724" i="8"/>
  <c r="M740" i="8"/>
  <c r="P740" i="8"/>
  <c r="M756" i="8"/>
  <c r="P756" i="8"/>
  <c r="M772" i="8"/>
  <c r="P772" i="8"/>
  <c r="M788" i="8"/>
  <c r="P788" i="8"/>
  <c r="M804" i="8"/>
  <c r="P804" i="8"/>
  <c r="M820" i="8"/>
  <c r="P820" i="8"/>
  <c r="M836" i="8"/>
  <c r="P836" i="8"/>
  <c r="M898" i="8"/>
  <c r="P898" i="8"/>
  <c r="M930" i="8"/>
  <c r="P930" i="8"/>
  <c r="M962" i="8"/>
  <c r="P962" i="8"/>
  <c r="M994" i="8"/>
  <c r="P994" i="8"/>
  <c r="M1026" i="8"/>
  <c r="P1026" i="8"/>
  <c r="M1058" i="8"/>
  <c r="P1058" i="8"/>
  <c r="M1090" i="8"/>
  <c r="P1090" i="8"/>
  <c r="M1122" i="8"/>
  <c r="P1122" i="8"/>
  <c r="M1154" i="8"/>
  <c r="P1154" i="8"/>
  <c r="M1186" i="8"/>
  <c r="P1186" i="8"/>
  <c r="M1218" i="8"/>
  <c r="P1218" i="8"/>
  <c r="M1250" i="8"/>
  <c r="P1250" i="8"/>
  <c r="M1282" i="8"/>
  <c r="P1282" i="8"/>
  <c r="M1314" i="8"/>
  <c r="P1314" i="8"/>
  <c r="M1346" i="8"/>
  <c r="P1346" i="8"/>
  <c r="M1378" i="8"/>
  <c r="P1378" i="8"/>
  <c r="M1406" i="8"/>
  <c r="P1406" i="8"/>
  <c r="M1422" i="8"/>
  <c r="P1422" i="8"/>
  <c r="M1438" i="8"/>
  <c r="P1438" i="8"/>
  <c r="M1454" i="8"/>
  <c r="P1454" i="8"/>
  <c r="M1470" i="8"/>
  <c r="P1470" i="8"/>
  <c r="M1486" i="8"/>
  <c r="P1486" i="8"/>
  <c r="M1502" i="8"/>
  <c r="P1502" i="8"/>
  <c r="M1518" i="8"/>
  <c r="P1518" i="8"/>
  <c r="M1534" i="8"/>
  <c r="P1534" i="8"/>
  <c r="M1550" i="8"/>
  <c r="P1550" i="8"/>
  <c r="M1566" i="8"/>
  <c r="P1566" i="8"/>
  <c r="M1582" i="8"/>
  <c r="P1582" i="8"/>
  <c r="M1598" i="8"/>
  <c r="P1598" i="8"/>
  <c r="M1614" i="8"/>
  <c r="P1614" i="8"/>
  <c r="M1630" i="8"/>
  <c r="P1630" i="8"/>
  <c r="M1646" i="8"/>
  <c r="P1646" i="8"/>
  <c r="M1662" i="8"/>
  <c r="P1662" i="8"/>
  <c r="M1678" i="8"/>
  <c r="P1678" i="8"/>
  <c r="M1694" i="8"/>
  <c r="P1694" i="8"/>
  <c r="M1710" i="8"/>
  <c r="P1710" i="8"/>
  <c r="M1726" i="8"/>
  <c r="P1726" i="8"/>
  <c r="M1742" i="8"/>
  <c r="P1742" i="8"/>
  <c r="M1758" i="8"/>
  <c r="P1758" i="8"/>
  <c r="M1774" i="8"/>
  <c r="P1774" i="8"/>
  <c r="M1790" i="8"/>
  <c r="P1790" i="8"/>
  <c r="M1806" i="8"/>
  <c r="P1806" i="8"/>
  <c r="M1822" i="8"/>
  <c r="P1822" i="8"/>
  <c r="M1838" i="8"/>
  <c r="P1838" i="8"/>
  <c r="M1854" i="8"/>
  <c r="P1854" i="8"/>
  <c r="M1870" i="8"/>
  <c r="P1870" i="8"/>
  <c r="M1886" i="8"/>
  <c r="P1886" i="8"/>
  <c r="M1902" i="8"/>
  <c r="P1902" i="8"/>
  <c r="M1918" i="8"/>
  <c r="P1918" i="8"/>
  <c r="M1934" i="8"/>
  <c r="P1934" i="8"/>
  <c r="M1950" i="8"/>
  <c r="P1950" i="8"/>
  <c r="M1966" i="8"/>
  <c r="P1966" i="8"/>
  <c r="M1982" i="8"/>
  <c r="P1982" i="8"/>
  <c r="M1998" i="8"/>
  <c r="P1998" i="8"/>
  <c r="M2014" i="8"/>
  <c r="P2014" i="8"/>
  <c r="M2030" i="8"/>
  <c r="P2030" i="8"/>
  <c r="M2046" i="8"/>
  <c r="P2046" i="8"/>
  <c r="M2062" i="8"/>
  <c r="P2062" i="8"/>
  <c r="M2078" i="8"/>
  <c r="P2078" i="8"/>
  <c r="M2094" i="8"/>
  <c r="P2094" i="8"/>
  <c r="M2110" i="8"/>
  <c r="P2110" i="8"/>
  <c r="M2126" i="8"/>
  <c r="P2126" i="8"/>
  <c r="M2142" i="8"/>
  <c r="P2142" i="8"/>
  <c r="M2158" i="8"/>
  <c r="P2158" i="8"/>
  <c r="M2174" i="8"/>
  <c r="P2174" i="8"/>
  <c r="M2190" i="8"/>
  <c r="P2190" i="8"/>
  <c r="M2206" i="8"/>
  <c r="P2206" i="8"/>
  <c r="M2222" i="8"/>
  <c r="P2222" i="8"/>
  <c r="M2238" i="8"/>
  <c r="P2238" i="8"/>
  <c r="M2254" i="8"/>
  <c r="P2254" i="8"/>
  <c r="M2270" i="8"/>
  <c r="P2270" i="8"/>
  <c r="M2286" i="8"/>
  <c r="P2286" i="8"/>
  <c r="M2302" i="8"/>
  <c r="P2302" i="8"/>
  <c r="M2318" i="8"/>
  <c r="P2318" i="8"/>
  <c r="M2334" i="8"/>
  <c r="P2334" i="8"/>
  <c r="M2350" i="8"/>
  <c r="P2350" i="8"/>
  <c r="M2366" i="8"/>
  <c r="P2366" i="8"/>
  <c r="M2382" i="8"/>
  <c r="P2382" i="8"/>
  <c r="M2398" i="8"/>
  <c r="P2398" i="8"/>
  <c r="M2414" i="8"/>
  <c r="P2414" i="8"/>
  <c r="M2430" i="8"/>
  <c r="P2430" i="8"/>
  <c r="M2446" i="8"/>
  <c r="P2446" i="8"/>
  <c r="M2462" i="8"/>
  <c r="P2462" i="8"/>
  <c r="M2478" i="8"/>
  <c r="P2478" i="8"/>
  <c r="M2507" i="8"/>
  <c r="P2507" i="8"/>
  <c r="M2539" i="8"/>
  <c r="P2539" i="8"/>
  <c r="M903" i="8"/>
  <c r="P903" i="8"/>
  <c r="M919" i="8"/>
  <c r="P919" i="8"/>
  <c r="M935" i="8"/>
  <c r="P935" i="8"/>
  <c r="M951" i="8"/>
  <c r="P951" i="8"/>
  <c r="M967" i="8"/>
  <c r="P967" i="8"/>
  <c r="M983" i="8"/>
  <c r="P983" i="8"/>
  <c r="M999" i="8"/>
  <c r="P999" i="8"/>
  <c r="M1015" i="8"/>
  <c r="P1015" i="8"/>
  <c r="M1031" i="8"/>
  <c r="P1031" i="8"/>
  <c r="M1047" i="8"/>
  <c r="P1047" i="8"/>
  <c r="M1063" i="8"/>
  <c r="P1063" i="8"/>
  <c r="M1079" i="8"/>
  <c r="P1079" i="8"/>
  <c r="M1095" i="8"/>
  <c r="P1095" i="8"/>
  <c r="M1111" i="8"/>
  <c r="P1111" i="8"/>
  <c r="M1127" i="8"/>
  <c r="P1127" i="8"/>
  <c r="M1143" i="8"/>
  <c r="P1143" i="8"/>
  <c r="M1159" i="8"/>
  <c r="P1159" i="8"/>
  <c r="M1175" i="8"/>
  <c r="P1175" i="8"/>
  <c r="M1191" i="8"/>
  <c r="P1191" i="8"/>
  <c r="M1207" i="8"/>
  <c r="P1207" i="8"/>
  <c r="M1223" i="8"/>
  <c r="P1223" i="8"/>
  <c r="M1239" i="8"/>
  <c r="P1239" i="8"/>
  <c r="M1255" i="8"/>
  <c r="P1255" i="8"/>
  <c r="M1271" i="8"/>
  <c r="P1271" i="8"/>
  <c r="M1287" i="8"/>
  <c r="P1287" i="8"/>
  <c r="M1303" i="8"/>
  <c r="P1303" i="8"/>
  <c r="M1319" i="8"/>
  <c r="P1319" i="8"/>
  <c r="M1335" i="8"/>
  <c r="P1335" i="8"/>
  <c r="M1351" i="8"/>
  <c r="P1351" i="8"/>
  <c r="M1367" i="8"/>
  <c r="P1367" i="8"/>
  <c r="M1383" i="8"/>
  <c r="P1383" i="8"/>
  <c r="M1399" i="8"/>
  <c r="P1399" i="8"/>
  <c r="M1415" i="8"/>
  <c r="P1415" i="8"/>
  <c r="M1431" i="8"/>
  <c r="P1431" i="8"/>
  <c r="M1447" i="8"/>
  <c r="P1447" i="8"/>
  <c r="M1463" i="8"/>
  <c r="P1463" i="8"/>
  <c r="M1479" i="8"/>
  <c r="P1479" i="8"/>
  <c r="M1495" i="8"/>
  <c r="P1495" i="8"/>
  <c r="M1511" i="8"/>
  <c r="P1511" i="8"/>
  <c r="M1527" i="8"/>
  <c r="P1527" i="8"/>
  <c r="M1543" i="8"/>
  <c r="P1543" i="8"/>
  <c r="M1559" i="8"/>
  <c r="P1559" i="8"/>
  <c r="M1575" i="8"/>
  <c r="P1575" i="8"/>
  <c r="M1591" i="8"/>
  <c r="P1591" i="8"/>
  <c r="M1607" i="8"/>
  <c r="P1607" i="8"/>
  <c r="M1623" i="8"/>
  <c r="P1623" i="8"/>
  <c r="M1639" i="8"/>
  <c r="P1639" i="8"/>
  <c r="M1655" i="8"/>
  <c r="P1655" i="8"/>
  <c r="M1671" i="8"/>
  <c r="P1671" i="8"/>
  <c r="M1687" i="8"/>
  <c r="P1687" i="8"/>
  <c r="M1703" i="8"/>
  <c r="P1703" i="8"/>
  <c r="M1719" i="8"/>
  <c r="P1719" i="8"/>
  <c r="M1735" i="8"/>
  <c r="P1735" i="8"/>
  <c r="M1751" i="8"/>
  <c r="P1751" i="8"/>
  <c r="M1767" i="8"/>
  <c r="P1767" i="8"/>
  <c r="M1783" i="8"/>
  <c r="P1783" i="8"/>
  <c r="M1799" i="8"/>
  <c r="P1799" i="8"/>
  <c r="M1815" i="8"/>
  <c r="P1815" i="8"/>
  <c r="M1831" i="8"/>
  <c r="P1831" i="8"/>
  <c r="M1847" i="8"/>
  <c r="P1847" i="8"/>
  <c r="M1863" i="8"/>
  <c r="P1863" i="8"/>
  <c r="M1879" i="8"/>
  <c r="P1879" i="8"/>
  <c r="M1895" i="8"/>
  <c r="P1895" i="8"/>
  <c r="M1911" i="8"/>
  <c r="P1911" i="8"/>
  <c r="M1927" i="8"/>
  <c r="P1927" i="8"/>
  <c r="M1943" i="8"/>
  <c r="P1943" i="8"/>
  <c r="M1959" i="8"/>
  <c r="P1959" i="8"/>
  <c r="M1975" i="8"/>
  <c r="P1975" i="8"/>
  <c r="M1991" i="8"/>
  <c r="P1991" i="8"/>
  <c r="M2007" i="8"/>
  <c r="P2007" i="8"/>
  <c r="M2023" i="8"/>
  <c r="P2023" i="8"/>
  <c r="M2039" i="8"/>
  <c r="P2039" i="8"/>
  <c r="M2055" i="8"/>
  <c r="P2055" i="8"/>
  <c r="M2071" i="8"/>
  <c r="P2071" i="8"/>
  <c r="M2087" i="8"/>
  <c r="P2087" i="8"/>
  <c r="M2103" i="8"/>
  <c r="P2103" i="8"/>
  <c r="M2119" i="8"/>
  <c r="P2119" i="8"/>
  <c r="M2135" i="8"/>
  <c r="P2135" i="8"/>
  <c r="M2151" i="8"/>
  <c r="P2151" i="8"/>
  <c r="M2167" i="8"/>
  <c r="P2167" i="8"/>
  <c r="M2183" i="8"/>
  <c r="P2183" i="8"/>
  <c r="M2199" i="8"/>
  <c r="P2199" i="8"/>
  <c r="M2215" i="8"/>
  <c r="P2215" i="8"/>
  <c r="M2231" i="8"/>
  <c r="P2231" i="8"/>
  <c r="M2247" i="8"/>
  <c r="P2247" i="8"/>
  <c r="M2263" i="8"/>
  <c r="P2263" i="8"/>
  <c r="M2279" i="8"/>
  <c r="P2279" i="8"/>
  <c r="M2295" i="8"/>
  <c r="P2295" i="8"/>
  <c r="M2311" i="8"/>
  <c r="P2311" i="8"/>
  <c r="M2327" i="8"/>
  <c r="P2327" i="8"/>
  <c r="M2343" i="8"/>
  <c r="P2343" i="8"/>
  <c r="M2359" i="8"/>
  <c r="P2359" i="8"/>
  <c r="M2375" i="8"/>
  <c r="P2375" i="8"/>
  <c r="M2391" i="8"/>
  <c r="P2391" i="8"/>
  <c r="M2407" i="8"/>
  <c r="P2407" i="8"/>
  <c r="M2423" i="8"/>
  <c r="P2423" i="8"/>
  <c r="M2439" i="8"/>
  <c r="P2439" i="8"/>
  <c r="M2455" i="8"/>
  <c r="P2455" i="8"/>
  <c r="M2471" i="8"/>
  <c r="P2471" i="8"/>
  <c r="P852" i="8"/>
  <c r="M852" i="8"/>
  <c r="P868" i="8"/>
  <c r="M868" i="8"/>
  <c r="P884" i="8"/>
  <c r="M884" i="8"/>
  <c r="P900" i="8"/>
  <c r="M900" i="8"/>
  <c r="P916" i="8"/>
  <c r="M916" i="8"/>
  <c r="P932" i="8"/>
  <c r="M932" i="8"/>
  <c r="P948" i="8"/>
  <c r="M948" i="8"/>
  <c r="P964" i="8"/>
  <c r="M964" i="8"/>
  <c r="P980" i="8"/>
  <c r="M980" i="8"/>
  <c r="P996" i="8"/>
  <c r="M996" i="8"/>
  <c r="P1012" i="8"/>
  <c r="M1012" i="8"/>
  <c r="P1028" i="8"/>
  <c r="M1028" i="8"/>
  <c r="P1044" i="8"/>
  <c r="M1044" i="8"/>
  <c r="P1060" i="8"/>
  <c r="M1060" i="8"/>
  <c r="P1076" i="8"/>
  <c r="M1076" i="8"/>
  <c r="P1092" i="8"/>
  <c r="M1092" i="8"/>
  <c r="P1108" i="8"/>
  <c r="M1108" i="8"/>
  <c r="P1124" i="8"/>
  <c r="M1124" i="8"/>
  <c r="P1140" i="8"/>
  <c r="M1140" i="8"/>
  <c r="P1156" i="8"/>
  <c r="M1156" i="8"/>
  <c r="P1172" i="8"/>
  <c r="M1172" i="8"/>
  <c r="P1188" i="8"/>
  <c r="M1188" i="8"/>
  <c r="P1204" i="8"/>
  <c r="M1204" i="8"/>
  <c r="P1220" i="8"/>
  <c r="M1220" i="8"/>
  <c r="P1236" i="8"/>
  <c r="M1236" i="8"/>
  <c r="P1252" i="8"/>
  <c r="M1252" i="8"/>
  <c r="P1268" i="8"/>
  <c r="M1268" i="8"/>
  <c r="P1284" i="8"/>
  <c r="M1284" i="8"/>
  <c r="P1300" i="8"/>
  <c r="M1300" i="8"/>
  <c r="P1316" i="8"/>
  <c r="M1316" i="8"/>
  <c r="P1332" i="8"/>
  <c r="M1332" i="8"/>
  <c r="P1348" i="8"/>
  <c r="M1348" i="8"/>
  <c r="P1364" i="8"/>
  <c r="M1364" i="8"/>
  <c r="P1380" i="8"/>
  <c r="M1380" i="8"/>
  <c r="P1396" i="8"/>
  <c r="M1396" i="8"/>
  <c r="P1412" i="8"/>
  <c r="M1412" i="8"/>
  <c r="P1428" i="8"/>
  <c r="M1428" i="8"/>
  <c r="P1444" i="8"/>
  <c r="M1444" i="8"/>
  <c r="P1460" i="8"/>
  <c r="M1460" i="8"/>
  <c r="P1476" i="8"/>
  <c r="M1476" i="8"/>
  <c r="P1492" i="8"/>
  <c r="M1492" i="8"/>
  <c r="P1508" i="8"/>
  <c r="M1508" i="8"/>
  <c r="P1524" i="8"/>
  <c r="M1524" i="8"/>
  <c r="P1540" i="8"/>
  <c r="M1540" i="8"/>
  <c r="P1556" i="8"/>
  <c r="M1556" i="8"/>
  <c r="P1572" i="8"/>
  <c r="M1572" i="8"/>
  <c r="P1588" i="8"/>
  <c r="M1588" i="8"/>
  <c r="P1604" i="8"/>
  <c r="M1604" i="8"/>
  <c r="P1620" i="8"/>
  <c r="M1620" i="8"/>
  <c r="P1636" i="8"/>
  <c r="M1636" i="8"/>
  <c r="P1652" i="8"/>
  <c r="M1652" i="8"/>
  <c r="P1668" i="8"/>
  <c r="M1668" i="8"/>
  <c r="P1684" i="8"/>
  <c r="M1684" i="8"/>
  <c r="P1700" i="8"/>
  <c r="M1700" i="8"/>
  <c r="P1716" i="8"/>
  <c r="M1716" i="8"/>
  <c r="P1732" i="8"/>
  <c r="M1732" i="8"/>
  <c r="P1748" i="8"/>
  <c r="M1748" i="8"/>
  <c r="P1764" i="8"/>
  <c r="M1764" i="8"/>
  <c r="P1780" i="8"/>
  <c r="M1780" i="8"/>
  <c r="P1796" i="8"/>
  <c r="M1796" i="8"/>
  <c r="P1812" i="8"/>
  <c r="M1812" i="8"/>
  <c r="P1828" i="8"/>
  <c r="M1828" i="8"/>
  <c r="P1844" i="8"/>
  <c r="M1844" i="8"/>
  <c r="P1860" i="8"/>
  <c r="M1860" i="8"/>
  <c r="P1876" i="8"/>
  <c r="M1876" i="8"/>
  <c r="P1892" i="8"/>
  <c r="M1892" i="8"/>
  <c r="P1908" i="8"/>
  <c r="M1908" i="8"/>
  <c r="P1924" i="8"/>
  <c r="M1924" i="8"/>
  <c r="P1940" i="8"/>
  <c r="M1940" i="8"/>
  <c r="P1956" i="8"/>
  <c r="M1956" i="8"/>
  <c r="P1972" i="8"/>
  <c r="M1972" i="8"/>
  <c r="P1988" i="8"/>
  <c r="M1988" i="8"/>
  <c r="P2004" i="8"/>
  <c r="M2004" i="8"/>
  <c r="P2020" i="8"/>
  <c r="M2020" i="8"/>
  <c r="P2036" i="8"/>
  <c r="M2036" i="8"/>
  <c r="P2052" i="8"/>
  <c r="M2052" i="8"/>
  <c r="P2068" i="8"/>
  <c r="M2068" i="8"/>
  <c r="P2084" i="8"/>
  <c r="M2084" i="8"/>
  <c r="P2100" i="8"/>
  <c r="M2100" i="8"/>
  <c r="P2116" i="8"/>
  <c r="M2116" i="8"/>
  <c r="P2132" i="8"/>
  <c r="M2132" i="8"/>
  <c r="P2148" i="8"/>
  <c r="M2148" i="8"/>
  <c r="P2164" i="8"/>
  <c r="M2164" i="8"/>
  <c r="P2180" i="8"/>
  <c r="M2180" i="8"/>
  <c r="P2196" i="8"/>
  <c r="M2196" i="8"/>
  <c r="P2212" i="8"/>
  <c r="M2212" i="8"/>
  <c r="P2228" i="8"/>
  <c r="M2228" i="8"/>
  <c r="P2244" i="8"/>
  <c r="M2244" i="8"/>
  <c r="P2260" i="8"/>
  <c r="M2260" i="8"/>
  <c r="P2276" i="8"/>
  <c r="M2276" i="8"/>
  <c r="P2292" i="8"/>
  <c r="M2292" i="8"/>
  <c r="P2308" i="8"/>
  <c r="M2308" i="8"/>
  <c r="P2324" i="8"/>
  <c r="M2324" i="8"/>
  <c r="P2340" i="8"/>
  <c r="M2340" i="8"/>
  <c r="P2356" i="8"/>
  <c r="M2356" i="8"/>
  <c r="P2372" i="8"/>
  <c r="M2372" i="8"/>
  <c r="P2388" i="8"/>
  <c r="M2388" i="8"/>
  <c r="P2404" i="8"/>
  <c r="M2404" i="8"/>
  <c r="P2420" i="8"/>
  <c r="M2420" i="8"/>
  <c r="P2436" i="8"/>
  <c r="M2436" i="8"/>
  <c r="P2452" i="8"/>
  <c r="M2452" i="8"/>
  <c r="P2468" i="8"/>
  <c r="M2468" i="8"/>
  <c r="M2484" i="8"/>
  <c r="P2484" i="8"/>
  <c r="M2511" i="8"/>
  <c r="P2511" i="8"/>
  <c r="M2543" i="8"/>
  <c r="P2543" i="8"/>
  <c r="P857" i="8"/>
  <c r="M857" i="8"/>
  <c r="P873" i="8"/>
  <c r="M873" i="8"/>
  <c r="M889" i="8"/>
  <c r="P889" i="8"/>
  <c r="M905" i="8"/>
  <c r="P905" i="8"/>
  <c r="M921" i="8"/>
  <c r="P921" i="8"/>
  <c r="M937" i="8"/>
  <c r="P937" i="8"/>
  <c r="M953" i="8"/>
  <c r="P953" i="8"/>
  <c r="M969" i="8"/>
  <c r="P969" i="8"/>
  <c r="M985" i="8"/>
  <c r="P985" i="8"/>
  <c r="M1001" i="8"/>
  <c r="P1001" i="8"/>
  <c r="M1017" i="8"/>
  <c r="P1017" i="8"/>
  <c r="M1033" i="8"/>
  <c r="P1033" i="8"/>
  <c r="M1049" i="8"/>
  <c r="P1049" i="8"/>
  <c r="M1065" i="8"/>
  <c r="P1065" i="8"/>
  <c r="M1081" i="8"/>
  <c r="P1081" i="8"/>
  <c r="M1097" i="8"/>
  <c r="P1097" i="8"/>
  <c r="M1113" i="8"/>
  <c r="P1113" i="8"/>
  <c r="M1129" i="8"/>
  <c r="P1129" i="8"/>
  <c r="M1145" i="8"/>
  <c r="P1145" i="8"/>
  <c r="M1161" i="8"/>
  <c r="P1161" i="8"/>
  <c r="M1177" i="8"/>
  <c r="P1177" i="8"/>
  <c r="M1193" i="8"/>
  <c r="P1193" i="8"/>
  <c r="M1209" i="8"/>
  <c r="P1209" i="8"/>
  <c r="M1225" i="8"/>
  <c r="P1225" i="8"/>
  <c r="M1241" i="8"/>
  <c r="P1241" i="8"/>
  <c r="M1257" i="8"/>
  <c r="P1257" i="8"/>
  <c r="M1273" i="8"/>
  <c r="P1273" i="8"/>
  <c r="M1289" i="8"/>
  <c r="P1289" i="8"/>
  <c r="M1305" i="8"/>
  <c r="P1305" i="8"/>
  <c r="M1321" i="8"/>
  <c r="P1321" i="8"/>
  <c r="M1337" i="8"/>
  <c r="P1337" i="8"/>
  <c r="M1353" i="8"/>
  <c r="P1353" i="8"/>
  <c r="M1369" i="8"/>
  <c r="P1369" i="8"/>
  <c r="M1385" i="8"/>
  <c r="P1385" i="8"/>
  <c r="M1401" i="8"/>
  <c r="P1401" i="8"/>
  <c r="M1417" i="8"/>
  <c r="P1417" i="8"/>
  <c r="M1433" i="8"/>
  <c r="P1433" i="8"/>
  <c r="M1449" i="8"/>
  <c r="P1449" i="8"/>
  <c r="M1465" i="8"/>
  <c r="P1465" i="8"/>
  <c r="M1481" i="8"/>
  <c r="P1481" i="8"/>
  <c r="M1497" i="8"/>
  <c r="P1497" i="8"/>
  <c r="M1513" i="8"/>
  <c r="P1513" i="8"/>
  <c r="M1529" i="8"/>
  <c r="P1529" i="8"/>
  <c r="M1545" i="8"/>
  <c r="P1545" i="8"/>
  <c r="M1561" i="8"/>
  <c r="P1561" i="8"/>
  <c r="M1577" i="8"/>
  <c r="P1577" i="8"/>
  <c r="M1593" i="8"/>
  <c r="P1593" i="8"/>
  <c r="M1609" i="8"/>
  <c r="P1609" i="8"/>
  <c r="M1625" i="8"/>
  <c r="P1625" i="8"/>
  <c r="M1641" i="8"/>
  <c r="P1641" i="8"/>
  <c r="M1657" i="8"/>
  <c r="P1657" i="8"/>
  <c r="M1673" i="8"/>
  <c r="P1673" i="8"/>
  <c r="M1689" i="8"/>
  <c r="P1689" i="8"/>
  <c r="M1705" i="8"/>
  <c r="P1705" i="8"/>
  <c r="M1721" i="8"/>
  <c r="P1721" i="8"/>
  <c r="M1737" i="8"/>
  <c r="P1737" i="8"/>
  <c r="M1753" i="8"/>
  <c r="P1753" i="8"/>
  <c r="M1769" i="8"/>
  <c r="P1769" i="8"/>
  <c r="M1785" i="8"/>
  <c r="P1785" i="8"/>
  <c r="M1801" i="8"/>
  <c r="P1801" i="8"/>
  <c r="M1817" i="8"/>
  <c r="P1817" i="8"/>
  <c r="M1833" i="8"/>
  <c r="P1833" i="8"/>
  <c r="M1849" i="8"/>
  <c r="P1849" i="8"/>
  <c r="M1865" i="8"/>
  <c r="P1865" i="8"/>
  <c r="M1881" i="8"/>
  <c r="P1881" i="8"/>
  <c r="M1897" i="8"/>
  <c r="P1897" i="8"/>
  <c r="M1913" i="8"/>
  <c r="P1913" i="8"/>
  <c r="M1929" i="8"/>
  <c r="P1929" i="8"/>
  <c r="M1945" i="8"/>
  <c r="P1945" i="8"/>
  <c r="M1961" i="8"/>
  <c r="P1961" i="8"/>
  <c r="M1977" i="8"/>
  <c r="P1977" i="8"/>
  <c r="M1993" i="8"/>
  <c r="P1993" i="8"/>
  <c r="M2009" i="8"/>
  <c r="P2009" i="8"/>
  <c r="M2025" i="8"/>
  <c r="P2025" i="8"/>
  <c r="M2041" i="8"/>
  <c r="P2041" i="8"/>
  <c r="M2057" i="8"/>
  <c r="P2057" i="8"/>
  <c r="M2073" i="8"/>
  <c r="P2073" i="8"/>
  <c r="M2089" i="8"/>
  <c r="P2089" i="8"/>
  <c r="M2105" i="8"/>
  <c r="P2105" i="8"/>
  <c r="M2121" i="8"/>
  <c r="P2121" i="8"/>
  <c r="M2137" i="8"/>
  <c r="P2137" i="8"/>
  <c r="M2153" i="8"/>
  <c r="P2153" i="8"/>
  <c r="M2169" i="8"/>
  <c r="P2169" i="8"/>
  <c r="M2185" i="8"/>
  <c r="P2185" i="8"/>
  <c r="M2201" i="8"/>
  <c r="P2201" i="8"/>
  <c r="M2217" i="8"/>
  <c r="P2217" i="8"/>
  <c r="M2233" i="8"/>
  <c r="P2233" i="8"/>
  <c r="M2249" i="8"/>
  <c r="P2249" i="8"/>
  <c r="M2265" i="8"/>
  <c r="P2265" i="8"/>
  <c r="M2281" i="8"/>
  <c r="P2281" i="8"/>
  <c r="M2297" i="8"/>
  <c r="P2297" i="8"/>
  <c r="M2313" i="8"/>
  <c r="P2313" i="8"/>
  <c r="M2329" i="8"/>
  <c r="P2329" i="8"/>
  <c r="M2345" i="8"/>
  <c r="P2345" i="8"/>
  <c r="M2361" i="8"/>
  <c r="P2361" i="8"/>
  <c r="M2377" i="8"/>
  <c r="P2377" i="8"/>
  <c r="M2393" i="8"/>
  <c r="P2393" i="8"/>
  <c r="M2409" i="8"/>
  <c r="P2409" i="8"/>
  <c r="M2425" i="8"/>
  <c r="P2425" i="8"/>
  <c r="M2441" i="8"/>
  <c r="P2441" i="8"/>
  <c r="M2457" i="8"/>
  <c r="P2457" i="8"/>
  <c r="M2473" i="8"/>
  <c r="P2473" i="8"/>
  <c r="M2551" i="8"/>
  <c r="P2551" i="8"/>
  <c r="M2567" i="8"/>
  <c r="P2567" i="8"/>
  <c r="M2583" i="8"/>
  <c r="P2583" i="8"/>
  <c r="M2599" i="8"/>
  <c r="P2599" i="8"/>
  <c r="M2615" i="8"/>
  <c r="P2615" i="8"/>
  <c r="M2631" i="8"/>
  <c r="P2631" i="8"/>
  <c r="M2647" i="8"/>
  <c r="P2647" i="8"/>
  <c r="M2663" i="8"/>
  <c r="P2663" i="8"/>
  <c r="M2679" i="8"/>
  <c r="P2679" i="8"/>
  <c r="M2695" i="8"/>
  <c r="P2695" i="8"/>
  <c r="M2711" i="8"/>
  <c r="P2711" i="8"/>
  <c r="M2727" i="8"/>
  <c r="P2727" i="8"/>
  <c r="M2743" i="8"/>
  <c r="P2743" i="8"/>
  <c r="M2759" i="8"/>
  <c r="P2759" i="8"/>
  <c r="M2775" i="8"/>
  <c r="P2775" i="8"/>
  <c r="M2791" i="8"/>
  <c r="P2791" i="8"/>
  <c r="M2807" i="8"/>
  <c r="P2807" i="8"/>
  <c r="M2823" i="8"/>
  <c r="P2823" i="8"/>
  <c r="M2839" i="8"/>
  <c r="P2839" i="8"/>
  <c r="M2855" i="8"/>
  <c r="P2855" i="8"/>
  <c r="M2871" i="8"/>
  <c r="P2871" i="8"/>
  <c r="M2887" i="8"/>
  <c r="P2887" i="8"/>
  <c r="M2903" i="8"/>
  <c r="P2903" i="8"/>
  <c r="M2919" i="8"/>
  <c r="P2919" i="8"/>
  <c r="M2935" i="8"/>
  <c r="P2935" i="8"/>
  <c r="M2951" i="8"/>
  <c r="P2951" i="8"/>
  <c r="M2967" i="8"/>
  <c r="P2967" i="8"/>
  <c r="M2983" i="8"/>
  <c r="P2983" i="8"/>
  <c r="M2999" i="8"/>
  <c r="P2999" i="8"/>
  <c r="M3015" i="8"/>
  <c r="P3015" i="8"/>
  <c r="M3031" i="8"/>
  <c r="P3031" i="8"/>
  <c r="M3047" i="8"/>
  <c r="P3047" i="8"/>
  <c r="M3063" i="8"/>
  <c r="P3063" i="8"/>
  <c r="M3079" i="8"/>
  <c r="P3079" i="8"/>
  <c r="M3095" i="8"/>
  <c r="P3095" i="8"/>
  <c r="M3111" i="8"/>
  <c r="P3111" i="8"/>
  <c r="M3127" i="8"/>
  <c r="P3127" i="8"/>
  <c r="M3143" i="8"/>
  <c r="P3143" i="8"/>
  <c r="M3174" i="8"/>
  <c r="P3174" i="8"/>
  <c r="M3206" i="8"/>
  <c r="P3206" i="8"/>
  <c r="M3238" i="8"/>
  <c r="P3238" i="8"/>
  <c r="M3270" i="8"/>
  <c r="P3270" i="8"/>
  <c r="M3302" i="8"/>
  <c r="P3302" i="8"/>
  <c r="M3334" i="8"/>
  <c r="P3334" i="8"/>
  <c r="M3366" i="8"/>
  <c r="P3366" i="8"/>
  <c r="M3398" i="8"/>
  <c r="P3398" i="8"/>
  <c r="M3430" i="8"/>
  <c r="P3430" i="8"/>
  <c r="M3462" i="8"/>
  <c r="P3462" i="8"/>
  <c r="M3494" i="8"/>
  <c r="P3494" i="8"/>
  <c r="M3526" i="8"/>
  <c r="P3526" i="8"/>
  <c r="M3558" i="8"/>
  <c r="P3558" i="8"/>
  <c r="M3590" i="8"/>
  <c r="P3590" i="8"/>
  <c r="M3622" i="8"/>
  <c r="P3622" i="8"/>
  <c r="M3654" i="8"/>
  <c r="P3654" i="8"/>
  <c r="M3686" i="8"/>
  <c r="P3686" i="8"/>
  <c r="M3718" i="8"/>
  <c r="P3718" i="8"/>
  <c r="M3750" i="8"/>
  <c r="P3750" i="8"/>
  <c r="M3782" i="8"/>
  <c r="P3782" i="8"/>
  <c r="M3814" i="8"/>
  <c r="P3814" i="8"/>
  <c r="M3846" i="8"/>
  <c r="P3846" i="8"/>
  <c r="M3878" i="8"/>
  <c r="P3878" i="8"/>
  <c r="M3910" i="8"/>
  <c r="P3910" i="8"/>
  <c r="M3942" i="8"/>
  <c r="P3942" i="8"/>
  <c r="M3974" i="8"/>
  <c r="P3974" i="8"/>
  <c r="M4006" i="8"/>
  <c r="P4006" i="8"/>
  <c r="M4038" i="8"/>
  <c r="P4038" i="8"/>
  <c r="M4070" i="8"/>
  <c r="P4070" i="8"/>
  <c r="M4102" i="8"/>
  <c r="P4102" i="8"/>
  <c r="M4134" i="8"/>
  <c r="P4134" i="8"/>
  <c r="M4166" i="8"/>
  <c r="P4166" i="8"/>
  <c r="M4198" i="8"/>
  <c r="P4198" i="8"/>
  <c r="M2492" i="8"/>
  <c r="P2492" i="8"/>
  <c r="M2508" i="8"/>
  <c r="P2508" i="8"/>
  <c r="M2524" i="8"/>
  <c r="P2524" i="8"/>
  <c r="M2540" i="8"/>
  <c r="P2540" i="8"/>
  <c r="M2556" i="8"/>
  <c r="P2556" i="8"/>
  <c r="M2572" i="8"/>
  <c r="P2572" i="8"/>
  <c r="M2588" i="8"/>
  <c r="P2588" i="8"/>
  <c r="M2604" i="8"/>
  <c r="P2604" i="8"/>
  <c r="M2620" i="8"/>
  <c r="P2620" i="8"/>
  <c r="M2636" i="8"/>
  <c r="P2636" i="8"/>
  <c r="M2652" i="8"/>
  <c r="P2652" i="8"/>
  <c r="M2668" i="8"/>
  <c r="P2668" i="8"/>
  <c r="M2684" i="8"/>
  <c r="P2684" i="8"/>
  <c r="M2700" i="8"/>
  <c r="P2700" i="8"/>
  <c r="M2716" i="8"/>
  <c r="P2716" i="8"/>
  <c r="M2732" i="8"/>
  <c r="P2732" i="8"/>
  <c r="M2748" i="8"/>
  <c r="P2748" i="8"/>
  <c r="M2764" i="8"/>
  <c r="P2764" i="8"/>
  <c r="M2780" i="8"/>
  <c r="P2780" i="8"/>
  <c r="M2796" i="8"/>
  <c r="P2796" i="8"/>
  <c r="M2812" i="8"/>
  <c r="P2812" i="8"/>
  <c r="M2828" i="8"/>
  <c r="P2828" i="8"/>
  <c r="M2844" i="8"/>
  <c r="P2844" i="8"/>
  <c r="M2860" i="8"/>
  <c r="P2860" i="8"/>
  <c r="M2876" i="8"/>
  <c r="P2876" i="8"/>
  <c r="M2892" i="8"/>
  <c r="P2892" i="8"/>
  <c r="M2908" i="8"/>
  <c r="P2908" i="8"/>
  <c r="M2924" i="8"/>
  <c r="P2924" i="8"/>
  <c r="M2940" i="8"/>
  <c r="P2940" i="8"/>
  <c r="M2956" i="8"/>
  <c r="P2956" i="8"/>
  <c r="M2972" i="8"/>
  <c r="P2972" i="8"/>
  <c r="M2988" i="8"/>
  <c r="P2988" i="8"/>
  <c r="M3004" i="8"/>
  <c r="P3004" i="8"/>
  <c r="M3020" i="8"/>
  <c r="P3020" i="8"/>
  <c r="M3036" i="8"/>
  <c r="P3036" i="8"/>
  <c r="M3052" i="8"/>
  <c r="P3052" i="8"/>
  <c r="M3068" i="8"/>
  <c r="P3068" i="8"/>
  <c r="M3084" i="8"/>
  <c r="P3084" i="8"/>
  <c r="M3100" i="8"/>
  <c r="P3100" i="8"/>
  <c r="M3116" i="8"/>
  <c r="P3116" i="8"/>
  <c r="M3132" i="8"/>
  <c r="P3132" i="8"/>
  <c r="M4214" i="8"/>
  <c r="P4214" i="8"/>
  <c r="P2485" i="8"/>
  <c r="M2485" i="8"/>
  <c r="P2501" i="8"/>
  <c r="I2501" i="8"/>
  <c r="M2501" i="8"/>
  <c r="P2517" i="8"/>
  <c r="M2517" i="8"/>
  <c r="P2533" i="8"/>
  <c r="M2533" i="8"/>
  <c r="P2549" i="8"/>
  <c r="M2549" i="8"/>
  <c r="I2549" i="8"/>
  <c r="P2565" i="8"/>
  <c r="M2565" i="8"/>
  <c r="P2581" i="8"/>
  <c r="M2581" i="8"/>
  <c r="P2597" i="8"/>
  <c r="M2597" i="8"/>
  <c r="I2597" i="8"/>
  <c r="P2613" i="8"/>
  <c r="M2613" i="8"/>
  <c r="P2629" i="8"/>
  <c r="M2629" i="8"/>
  <c r="P2645" i="8"/>
  <c r="M2645" i="8"/>
  <c r="I2645" i="8"/>
  <c r="P2661" i="8"/>
  <c r="M2661" i="8"/>
  <c r="P2677" i="8"/>
  <c r="M2677" i="8"/>
  <c r="P2693" i="8"/>
  <c r="M2693" i="8"/>
  <c r="I2693" i="8"/>
  <c r="P2709" i="8"/>
  <c r="M2709" i="8"/>
  <c r="P2725" i="8"/>
  <c r="M2725" i="8"/>
  <c r="P2741" i="8"/>
  <c r="M2741" i="8"/>
  <c r="I2741" i="8"/>
  <c r="P2757" i="8"/>
  <c r="M2757" i="8"/>
  <c r="P2773" i="8"/>
  <c r="M2773" i="8"/>
  <c r="P2789" i="8"/>
  <c r="M2789" i="8"/>
  <c r="I2789" i="8"/>
  <c r="P2805" i="8"/>
  <c r="M2805" i="8"/>
  <c r="P2821" i="8"/>
  <c r="M2821" i="8"/>
  <c r="P2837" i="8"/>
  <c r="M2837" i="8"/>
  <c r="I2837" i="8"/>
  <c r="P2853" i="8"/>
  <c r="M2853" i="8"/>
  <c r="P2869" i="8"/>
  <c r="M2869" i="8"/>
  <c r="P2885" i="8"/>
  <c r="M2885" i="8"/>
  <c r="I2885" i="8"/>
  <c r="P2901" i="8"/>
  <c r="M2901" i="8"/>
  <c r="P2917" i="8"/>
  <c r="M2917" i="8"/>
  <c r="P2933" i="8"/>
  <c r="M2933" i="8"/>
  <c r="I2933" i="8"/>
  <c r="P2949" i="8"/>
  <c r="M2949" i="8"/>
  <c r="P2965" i="8"/>
  <c r="M2965" i="8"/>
  <c r="P2981" i="8"/>
  <c r="M2981" i="8"/>
  <c r="I2981" i="8"/>
  <c r="P2997" i="8"/>
  <c r="M2997" i="8"/>
  <c r="P3013" i="8"/>
  <c r="M3013" i="8"/>
  <c r="P3029" i="8"/>
  <c r="M3029" i="8"/>
  <c r="I3029" i="8"/>
  <c r="P3045" i="8"/>
  <c r="M3045" i="8"/>
  <c r="P3061" i="8"/>
  <c r="M3061" i="8"/>
  <c r="P3077" i="8"/>
  <c r="M3077" i="8"/>
  <c r="I3077" i="8"/>
  <c r="P3093" i="8"/>
  <c r="M3093" i="8"/>
  <c r="P3109" i="8"/>
  <c r="M3109" i="8"/>
  <c r="P3125" i="8"/>
  <c r="M3125" i="8"/>
  <c r="I3125" i="8"/>
  <c r="P3141" i="8"/>
  <c r="M3141" i="8"/>
  <c r="M3178" i="8"/>
  <c r="P3178" i="8"/>
  <c r="M3210" i="8"/>
  <c r="P3210" i="8"/>
  <c r="M3242" i="8"/>
  <c r="P3242" i="8"/>
  <c r="M3274" i="8"/>
  <c r="P3274" i="8"/>
  <c r="M3306" i="8"/>
  <c r="P3306" i="8"/>
  <c r="M3338" i="8"/>
  <c r="P3338" i="8"/>
  <c r="M3370" i="8"/>
  <c r="P3370" i="8"/>
  <c r="M3402" i="8"/>
  <c r="P3402" i="8"/>
  <c r="M3434" i="8"/>
  <c r="P3434" i="8"/>
  <c r="M3466" i="8"/>
  <c r="P3466" i="8"/>
  <c r="M3498" i="8"/>
  <c r="P3498" i="8"/>
  <c r="M3530" i="8"/>
  <c r="P3530" i="8"/>
  <c r="M3562" i="8"/>
  <c r="P3562" i="8"/>
  <c r="M3594" i="8"/>
  <c r="P3594" i="8"/>
  <c r="M3626" i="8"/>
  <c r="P3626" i="8"/>
  <c r="M3658" i="8"/>
  <c r="P3658" i="8"/>
  <c r="M3690" i="8"/>
  <c r="P3690" i="8"/>
  <c r="M3722" i="8"/>
  <c r="P3722" i="8"/>
  <c r="M3754" i="8"/>
  <c r="P3754" i="8"/>
  <c r="M3786" i="8"/>
  <c r="P3786" i="8"/>
  <c r="M3818" i="8"/>
  <c r="P3818" i="8"/>
  <c r="M3850" i="8"/>
  <c r="P3850" i="8"/>
  <c r="M3882" i="8"/>
  <c r="P3882" i="8"/>
  <c r="M3914" i="8"/>
  <c r="P3914" i="8"/>
  <c r="M3946" i="8"/>
  <c r="P3946" i="8"/>
  <c r="M3978" i="8"/>
  <c r="P3978" i="8"/>
  <c r="M4010" i="8"/>
  <c r="P4010" i="8"/>
  <c r="M4042" i="8"/>
  <c r="P4042" i="8"/>
  <c r="M4074" i="8"/>
  <c r="P4074" i="8"/>
  <c r="M4106" i="8"/>
  <c r="P4106" i="8"/>
  <c r="M4138" i="8"/>
  <c r="P4138" i="8"/>
  <c r="M4170" i="8"/>
  <c r="P4170" i="8"/>
  <c r="M4202" i="8"/>
  <c r="P4202" i="8"/>
  <c r="M2494" i="8"/>
  <c r="P2494" i="8"/>
  <c r="M2510" i="8"/>
  <c r="P2510" i="8"/>
  <c r="M2526" i="8"/>
  <c r="P2526" i="8"/>
  <c r="M2542" i="8"/>
  <c r="P2542" i="8"/>
  <c r="M2558" i="8"/>
  <c r="P2558" i="8"/>
  <c r="M2574" i="8"/>
  <c r="P2574" i="8"/>
  <c r="M2590" i="8"/>
  <c r="P2590" i="8"/>
  <c r="M2606" i="8"/>
  <c r="P2606" i="8"/>
  <c r="M2622" i="8"/>
  <c r="P2622" i="8"/>
  <c r="M2638" i="8"/>
  <c r="P2638" i="8"/>
  <c r="M2654" i="8"/>
  <c r="P2654" i="8"/>
  <c r="M2670" i="8"/>
  <c r="P2670" i="8"/>
  <c r="M2686" i="8"/>
  <c r="P2686" i="8"/>
  <c r="M2702" i="8"/>
  <c r="P2702" i="8"/>
  <c r="M2718" i="8"/>
  <c r="P2718" i="8"/>
  <c r="M2734" i="8"/>
  <c r="P2734" i="8"/>
  <c r="M2750" i="8"/>
  <c r="P2750" i="8"/>
  <c r="M2766" i="8"/>
  <c r="P2766" i="8"/>
  <c r="M2782" i="8"/>
  <c r="P2782" i="8"/>
  <c r="M2798" i="8"/>
  <c r="P2798" i="8"/>
  <c r="M2814" i="8"/>
  <c r="P2814" i="8"/>
  <c r="M2830" i="8"/>
  <c r="P2830" i="8"/>
  <c r="M2846" i="8"/>
  <c r="P2846" i="8"/>
  <c r="M2862" i="8"/>
  <c r="P2862" i="8"/>
  <c r="M2878" i="8"/>
  <c r="P2878" i="8"/>
  <c r="M2894" i="8"/>
  <c r="P2894" i="8"/>
  <c r="M2910" i="8"/>
  <c r="P2910" i="8"/>
  <c r="M2926" i="8"/>
  <c r="P2926" i="8"/>
  <c r="M2942" i="8"/>
  <c r="P2942" i="8"/>
  <c r="M2958" i="8"/>
  <c r="P2958" i="8"/>
  <c r="M2974" i="8"/>
  <c r="P2974" i="8"/>
  <c r="M2990" i="8"/>
  <c r="P2990" i="8"/>
  <c r="M3006" i="8"/>
  <c r="P3006" i="8"/>
  <c r="M3022" i="8"/>
  <c r="P3022" i="8"/>
  <c r="M3038" i="8"/>
  <c r="P3038" i="8"/>
  <c r="M3054" i="8"/>
  <c r="P3054" i="8"/>
  <c r="M3070" i="8"/>
  <c r="P3070" i="8"/>
  <c r="M3086" i="8"/>
  <c r="P3086" i="8"/>
  <c r="M3102" i="8"/>
  <c r="P3102" i="8"/>
  <c r="M3118" i="8"/>
  <c r="P3118" i="8"/>
  <c r="M3134" i="8"/>
  <c r="P3134" i="8"/>
  <c r="M3147" i="8"/>
  <c r="P3147" i="8"/>
  <c r="M3151" i="8"/>
  <c r="P3151" i="8"/>
  <c r="M3167" i="8"/>
  <c r="P3167" i="8"/>
  <c r="M3183" i="8"/>
  <c r="P3183" i="8"/>
  <c r="M3199" i="8"/>
  <c r="P3199" i="8"/>
  <c r="M3215" i="8"/>
  <c r="P3215" i="8"/>
  <c r="M3231" i="8"/>
  <c r="P3231" i="8"/>
  <c r="M3247" i="8"/>
  <c r="P3247" i="8"/>
  <c r="M3263" i="8"/>
  <c r="P3263" i="8"/>
  <c r="M3279" i="8"/>
  <c r="P3279" i="8"/>
  <c r="M3295" i="8"/>
  <c r="P3295" i="8"/>
  <c r="M3311" i="8"/>
  <c r="P3311" i="8"/>
  <c r="M3327" i="8"/>
  <c r="P3327" i="8"/>
  <c r="M3343" i="8"/>
  <c r="P3343" i="8"/>
  <c r="M3359" i="8"/>
  <c r="P3359" i="8"/>
  <c r="M3375" i="8"/>
  <c r="P3375" i="8"/>
  <c r="M3391" i="8"/>
  <c r="P3391" i="8"/>
  <c r="M3407" i="8"/>
  <c r="P3407" i="8"/>
  <c r="M3423" i="8"/>
  <c r="P3423" i="8"/>
  <c r="M3439" i="8"/>
  <c r="P3439" i="8"/>
  <c r="M3455" i="8"/>
  <c r="P3455" i="8"/>
  <c r="M3471" i="8"/>
  <c r="P3471" i="8"/>
  <c r="M3487" i="8"/>
  <c r="P3487" i="8"/>
  <c r="M3503" i="8"/>
  <c r="P3503" i="8"/>
  <c r="M3519" i="8"/>
  <c r="P3519" i="8"/>
  <c r="M3535" i="8"/>
  <c r="P3535" i="8"/>
  <c r="M3551" i="8"/>
  <c r="P3551" i="8"/>
  <c r="M3567" i="8"/>
  <c r="P3567" i="8"/>
  <c r="M3583" i="8"/>
  <c r="P3583" i="8"/>
  <c r="M3599" i="8"/>
  <c r="P3599" i="8"/>
  <c r="M3615" i="8"/>
  <c r="P3615" i="8"/>
  <c r="M3631" i="8"/>
  <c r="P3631" i="8"/>
  <c r="M3647" i="8"/>
  <c r="P3647" i="8"/>
  <c r="M3663" i="8"/>
  <c r="P3663" i="8"/>
  <c r="M3679" i="8"/>
  <c r="P3679" i="8"/>
  <c r="M3695" i="8"/>
  <c r="P3695" i="8"/>
  <c r="M3711" i="8"/>
  <c r="P3711" i="8"/>
  <c r="M3727" i="8"/>
  <c r="P3727" i="8"/>
  <c r="M3743" i="8"/>
  <c r="P3743" i="8"/>
  <c r="M3759" i="8"/>
  <c r="P3759" i="8"/>
  <c r="M3775" i="8"/>
  <c r="P3775" i="8"/>
  <c r="M3791" i="8"/>
  <c r="P3791" i="8"/>
  <c r="M3807" i="8"/>
  <c r="P3807" i="8"/>
  <c r="M3823" i="8"/>
  <c r="P3823" i="8"/>
  <c r="M3839" i="8"/>
  <c r="P3839" i="8"/>
  <c r="M3855" i="8"/>
  <c r="P3855" i="8"/>
  <c r="M3871" i="8"/>
  <c r="P3871" i="8"/>
  <c r="M3887" i="8"/>
  <c r="P3887" i="8"/>
  <c r="M3903" i="8"/>
  <c r="P3903" i="8"/>
  <c r="M3919" i="8"/>
  <c r="P3919" i="8"/>
  <c r="M3935" i="8"/>
  <c r="P3935" i="8"/>
  <c r="M3951" i="8"/>
  <c r="P3951" i="8"/>
  <c r="M3967" i="8"/>
  <c r="P3967" i="8"/>
  <c r="M3983" i="8"/>
  <c r="P3983" i="8"/>
  <c r="M3999" i="8"/>
  <c r="P3999" i="8"/>
  <c r="M4015" i="8"/>
  <c r="P4015" i="8"/>
  <c r="M4031" i="8"/>
  <c r="P4031" i="8"/>
  <c r="M4047" i="8"/>
  <c r="P4047" i="8"/>
  <c r="M4063" i="8"/>
  <c r="P4063" i="8"/>
  <c r="M4079" i="8"/>
  <c r="P4079" i="8"/>
  <c r="M4095" i="8"/>
  <c r="P4095" i="8"/>
  <c r="M4111" i="8"/>
  <c r="P4111" i="8"/>
  <c r="M4127" i="8"/>
  <c r="P4127" i="8"/>
  <c r="M4143" i="8"/>
  <c r="P4143" i="8"/>
  <c r="M4159" i="8"/>
  <c r="P4159" i="8"/>
  <c r="M4175" i="8"/>
  <c r="P4175" i="8"/>
  <c r="M4191" i="8"/>
  <c r="P4191" i="8"/>
  <c r="M4207" i="8"/>
  <c r="P4207" i="8"/>
  <c r="P3160" i="8"/>
  <c r="M3160" i="8"/>
  <c r="P3176" i="8"/>
  <c r="M3176" i="8"/>
  <c r="P3192" i="8"/>
  <c r="M3192" i="8"/>
  <c r="P3208" i="8"/>
  <c r="M3208" i="8"/>
  <c r="P3224" i="8"/>
  <c r="M3224" i="8"/>
  <c r="P3240" i="8"/>
  <c r="M3240" i="8"/>
  <c r="P3256" i="8"/>
  <c r="M3256" i="8"/>
  <c r="P3272" i="8"/>
  <c r="M3272" i="8"/>
  <c r="P3288" i="8"/>
  <c r="M3288" i="8"/>
  <c r="P3304" i="8"/>
  <c r="M3304" i="8"/>
  <c r="P3320" i="8"/>
  <c r="M3320" i="8"/>
  <c r="P3336" i="8"/>
  <c r="M3336" i="8"/>
  <c r="P3352" i="8"/>
  <c r="M3352" i="8"/>
  <c r="P3368" i="8"/>
  <c r="M3368" i="8"/>
  <c r="P3384" i="8"/>
  <c r="M3384" i="8"/>
  <c r="P3400" i="8"/>
  <c r="M3400" i="8"/>
  <c r="P3416" i="8"/>
  <c r="M3416" i="8"/>
  <c r="P3432" i="8"/>
  <c r="M3432" i="8"/>
  <c r="P3448" i="8"/>
  <c r="M3448" i="8"/>
  <c r="P3464" i="8"/>
  <c r="M3464" i="8"/>
  <c r="P3480" i="8"/>
  <c r="M3480" i="8"/>
  <c r="P3496" i="8"/>
  <c r="M3496" i="8"/>
  <c r="P3512" i="8"/>
  <c r="M3512" i="8"/>
  <c r="P3528" i="8"/>
  <c r="M3528" i="8"/>
  <c r="P3544" i="8"/>
  <c r="M3544" i="8"/>
  <c r="P3560" i="8"/>
  <c r="M3560" i="8"/>
  <c r="P3576" i="8"/>
  <c r="M3576" i="8"/>
  <c r="P3592" i="8"/>
  <c r="M3592" i="8"/>
  <c r="P3608" i="8"/>
  <c r="M3608" i="8"/>
  <c r="P3624" i="8"/>
  <c r="M3624" i="8"/>
  <c r="P3640" i="8"/>
  <c r="M3640" i="8"/>
  <c r="P3656" i="8"/>
  <c r="M3656" i="8"/>
  <c r="P3672" i="8"/>
  <c r="M3672" i="8"/>
  <c r="P3688" i="8"/>
  <c r="M3688" i="8"/>
  <c r="P3704" i="8"/>
  <c r="M3704" i="8"/>
  <c r="P3720" i="8"/>
  <c r="M3720" i="8"/>
  <c r="P3736" i="8"/>
  <c r="M3736" i="8"/>
  <c r="P3752" i="8"/>
  <c r="M3752" i="8"/>
  <c r="P3768" i="8"/>
  <c r="M3768" i="8"/>
  <c r="P3784" i="8"/>
  <c r="M3784" i="8"/>
  <c r="P3800" i="8"/>
  <c r="M3800" i="8"/>
  <c r="P3816" i="8"/>
  <c r="M3816" i="8"/>
  <c r="P3832" i="8"/>
  <c r="M3832" i="8"/>
  <c r="P3848" i="8"/>
  <c r="M3848" i="8"/>
  <c r="P3864" i="8"/>
  <c r="M3864" i="8"/>
  <c r="P3880" i="8"/>
  <c r="M3880" i="8"/>
  <c r="P3896" i="8"/>
  <c r="M3896" i="8"/>
  <c r="P3912" i="8"/>
  <c r="M3912" i="8"/>
  <c r="P3928" i="8"/>
  <c r="M3928" i="8"/>
  <c r="P3944" i="8"/>
  <c r="M3944" i="8"/>
  <c r="P3960" i="8"/>
  <c r="M3960" i="8"/>
  <c r="P3976" i="8"/>
  <c r="M3976" i="8"/>
  <c r="P3992" i="8"/>
  <c r="M3992" i="8"/>
  <c r="P4008" i="8"/>
  <c r="M4008" i="8"/>
  <c r="P4024" i="8"/>
  <c r="M4024" i="8"/>
  <c r="P4040" i="8"/>
  <c r="M4040" i="8"/>
  <c r="P4056" i="8"/>
  <c r="M4056" i="8"/>
  <c r="P4072" i="8"/>
  <c r="M4072" i="8"/>
  <c r="P4088" i="8"/>
  <c r="M4088" i="8"/>
  <c r="P4104" i="8"/>
  <c r="M4104" i="8"/>
  <c r="P4120" i="8"/>
  <c r="M4120" i="8"/>
  <c r="P4136" i="8"/>
  <c r="M4136" i="8"/>
  <c r="P4152" i="8"/>
  <c r="M4152" i="8"/>
  <c r="P4168" i="8"/>
  <c r="M4168" i="8"/>
  <c r="P4184" i="8"/>
  <c r="M4184" i="8"/>
  <c r="P4200" i="8"/>
  <c r="M4200" i="8"/>
  <c r="M4213" i="8"/>
  <c r="P4213" i="8"/>
  <c r="M4235" i="8"/>
  <c r="P4235" i="8"/>
  <c r="M3145" i="8"/>
  <c r="P3145" i="8"/>
  <c r="M3161" i="8"/>
  <c r="P3161" i="8"/>
  <c r="M3177" i="8"/>
  <c r="P3177" i="8"/>
  <c r="M3193" i="8"/>
  <c r="P3193" i="8"/>
  <c r="M3209" i="8"/>
  <c r="P3209" i="8"/>
  <c r="M3225" i="8"/>
  <c r="P3225" i="8"/>
  <c r="M3241" i="8"/>
  <c r="P3241" i="8"/>
  <c r="M3257" i="8"/>
  <c r="P3257" i="8"/>
  <c r="M3273" i="8"/>
  <c r="P3273" i="8"/>
  <c r="M3289" i="8"/>
  <c r="P3289" i="8"/>
  <c r="M3305" i="8"/>
  <c r="P3305" i="8"/>
  <c r="M3321" i="8"/>
  <c r="P3321" i="8"/>
  <c r="M3337" i="8"/>
  <c r="P3337" i="8"/>
  <c r="M3353" i="8"/>
  <c r="P3353" i="8"/>
  <c r="M3369" i="8"/>
  <c r="P3369" i="8"/>
  <c r="M3385" i="8"/>
  <c r="P3385" i="8"/>
  <c r="M3401" i="8"/>
  <c r="P3401" i="8"/>
  <c r="M3417" i="8"/>
  <c r="P3417" i="8"/>
  <c r="M3433" i="8"/>
  <c r="P3433" i="8"/>
  <c r="M3449" i="8"/>
  <c r="P3449" i="8"/>
  <c r="M3465" i="8"/>
  <c r="P3465" i="8"/>
  <c r="M3481" i="8"/>
  <c r="P3481" i="8"/>
  <c r="M3497" i="8"/>
  <c r="P3497" i="8"/>
  <c r="M3513" i="8"/>
  <c r="P3513" i="8"/>
  <c r="M3529" i="8"/>
  <c r="P3529" i="8"/>
  <c r="M3545" i="8"/>
  <c r="P3545" i="8"/>
  <c r="M3561" i="8"/>
  <c r="P3561" i="8"/>
  <c r="M3577" i="8"/>
  <c r="P3577" i="8"/>
  <c r="M3593" i="8"/>
  <c r="P3593" i="8"/>
  <c r="M3609" i="8"/>
  <c r="P3609" i="8"/>
  <c r="M3625" i="8"/>
  <c r="P3625" i="8"/>
  <c r="M3641" i="8"/>
  <c r="P3641" i="8"/>
  <c r="M3657" i="8"/>
  <c r="P3657" i="8"/>
  <c r="M3673" i="8"/>
  <c r="P3673" i="8"/>
  <c r="M3689" i="8"/>
  <c r="P3689" i="8"/>
  <c r="M3705" i="8"/>
  <c r="P3705" i="8"/>
  <c r="M3721" i="8"/>
  <c r="P3721" i="8"/>
  <c r="M3737" i="8"/>
  <c r="P3737" i="8"/>
  <c r="M3753" i="8"/>
  <c r="P3753" i="8"/>
  <c r="M3769" i="8"/>
  <c r="P3769" i="8"/>
  <c r="M3785" i="8"/>
  <c r="P3785" i="8"/>
  <c r="M3801" i="8"/>
  <c r="P3801" i="8"/>
  <c r="M3817" i="8"/>
  <c r="P3817" i="8"/>
  <c r="M3833" i="8"/>
  <c r="P3833" i="8"/>
  <c r="M3849" i="8"/>
  <c r="P3849" i="8"/>
  <c r="M3865" i="8"/>
  <c r="P3865" i="8"/>
  <c r="M3881" i="8"/>
  <c r="P3881" i="8"/>
  <c r="M3897" i="8"/>
  <c r="P3897" i="8"/>
  <c r="M3913" i="8"/>
  <c r="P3913" i="8"/>
  <c r="M3929" i="8"/>
  <c r="P3929" i="8"/>
  <c r="M3945" i="8"/>
  <c r="P3945" i="8"/>
  <c r="M3961" i="8"/>
  <c r="P3961" i="8"/>
  <c r="M3977" i="8"/>
  <c r="P3977" i="8"/>
  <c r="M3993" i="8"/>
  <c r="P3993" i="8"/>
  <c r="M4009" i="8"/>
  <c r="P4009" i="8"/>
  <c r="M4025" i="8"/>
  <c r="P4025" i="8"/>
  <c r="M4041" i="8"/>
  <c r="P4041" i="8"/>
  <c r="M4057" i="8"/>
  <c r="P4057" i="8"/>
  <c r="M4073" i="8"/>
  <c r="P4073" i="8"/>
  <c r="M4089" i="8"/>
  <c r="P4089" i="8"/>
  <c r="M4105" i="8"/>
  <c r="P4105" i="8"/>
  <c r="M4121" i="8"/>
  <c r="P4121" i="8"/>
  <c r="M4137" i="8"/>
  <c r="P4137" i="8"/>
  <c r="M4153" i="8"/>
  <c r="P4153" i="8"/>
  <c r="M4169" i="8"/>
  <c r="P4169" i="8"/>
  <c r="M4185" i="8"/>
  <c r="P4185" i="8"/>
  <c r="M4201" i="8"/>
  <c r="P4201" i="8"/>
  <c r="M4222" i="8"/>
  <c r="P4222" i="8"/>
  <c r="M4238" i="8"/>
  <c r="P4238" i="8"/>
  <c r="M4254" i="8"/>
  <c r="P4254" i="8"/>
  <c r="M4270" i="8"/>
  <c r="P4270" i="8"/>
  <c r="M4286" i="8"/>
  <c r="P4286" i="8"/>
  <c r="M4302" i="8"/>
  <c r="P4302" i="8"/>
  <c r="M4318" i="8"/>
  <c r="P4318" i="8"/>
  <c r="M4334" i="8"/>
  <c r="P4334" i="8"/>
  <c r="M4350" i="8"/>
  <c r="P4350" i="8"/>
  <c r="M4366" i="8"/>
  <c r="P4366" i="8"/>
  <c r="M4382" i="8"/>
  <c r="P4382" i="8"/>
  <c r="M4398" i="8"/>
  <c r="P4398" i="8"/>
  <c r="M4414" i="8"/>
  <c r="P4414" i="8"/>
  <c r="M4430" i="8"/>
  <c r="P4430" i="8"/>
  <c r="M4446" i="8"/>
  <c r="P4446" i="8"/>
  <c r="M4462" i="8"/>
  <c r="P4462" i="8"/>
  <c r="M4478" i="8"/>
  <c r="P4478" i="8"/>
  <c r="M4494" i="8"/>
  <c r="P4494" i="8"/>
  <c r="M4510" i="8"/>
  <c r="P4510" i="8"/>
  <c r="M4526" i="8"/>
  <c r="P4526" i="8"/>
  <c r="M4542" i="8"/>
  <c r="P4542" i="8"/>
  <c r="M4558" i="8"/>
  <c r="P4558" i="8"/>
  <c r="M4574" i="8"/>
  <c r="P4574" i="8"/>
  <c r="M4590" i="8"/>
  <c r="P4590" i="8"/>
  <c r="M4606" i="8"/>
  <c r="P4606" i="8"/>
  <c r="M4622" i="8"/>
  <c r="P4622" i="8"/>
  <c r="M4638" i="8"/>
  <c r="P4638" i="8"/>
  <c r="M4654" i="8"/>
  <c r="P4654" i="8"/>
  <c r="M4670" i="8"/>
  <c r="P4670" i="8"/>
  <c r="M4686" i="8"/>
  <c r="P4686" i="8"/>
  <c r="M4702" i="8"/>
  <c r="P4702" i="8"/>
  <c r="M4718" i="8"/>
  <c r="P4718" i="8"/>
  <c r="M4734" i="8"/>
  <c r="P4734" i="8"/>
  <c r="M4750" i="8"/>
  <c r="P4750" i="8"/>
  <c r="M4766" i="8"/>
  <c r="P4766" i="8"/>
  <c r="M4782" i="8"/>
  <c r="P4782" i="8"/>
  <c r="M4798" i="8"/>
  <c r="P4798" i="8"/>
  <c r="M4814" i="8"/>
  <c r="P4814" i="8"/>
  <c r="M4830" i="8"/>
  <c r="P4830" i="8"/>
  <c r="M4846" i="8"/>
  <c r="P4846" i="8"/>
  <c r="M4862" i="8"/>
  <c r="P4862" i="8"/>
  <c r="M4878" i="8"/>
  <c r="P4878" i="8"/>
  <c r="M4894" i="8"/>
  <c r="P4894" i="8"/>
  <c r="M4910" i="8"/>
  <c r="P4910" i="8"/>
  <c r="M4926" i="8"/>
  <c r="P4926" i="8"/>
  <c r="M4942" i="8"/>
  <c r="P4942" i="8"/>
  <c r="M4958" i="8"/>
  <c r="P4958" i="8"/>
  <c r="M4974" i="8"/>
  <c r="P4974" i="8"/>
  <c r="M4990" i="8"/>
  <c r="P4990" i="8"/>
  <c r="M5006" i="8"/>
  <c r="P5006" i="8"/>
  <c r="M5022" i="8"/>
  <c r="P5022" i="8"/>
  <c r="M5038" i="8"/>
  <c r="P5038" i="8"/>
  <c r="M5054" i="8"/>
  <c r="P5054" i="8"/>
  <c r="M5070" i="8"/>
  <c r="P5070" i="8"/>
  <c r="M5086" i="8"/>
  <c r="P5086" i="8"/>
  <c r="M5102" i="8"/>
  <c r="P5102" i="8"/>
  <c r="M5118" i="8"/>
  <c r="P5118" i="8"/>
  <c r="M5134" i="8"/>
  <c r="P5134" i="8"/>
  <c r="M5150" i="8"/>
  <c r="P5150" i="8"/>
  <c r="M5166" i="8"/>
  <c r="P5166" i="8"/>
  <c r="P5180" i="8"/>
  <c r="M5180" i="8"/>
  <c r="M5191" i="8"/>
  <c r="P5191" i="8"/>
  <c r="M4267" i="8"/>
  <c r="P4267" i="8"/>
  <c r="M4283" i="8"/>
  <c r="P4283" i="8"/>
  <c r="M4299" i="8"/>
  <c r="P4299" i="8"/>
  <c r="M4315" i="8"/>
  <c r="P4315" i="8"/>
  <c r="M4331" i="8"/>
  <c r="P4331" i="8"/>
  <c r="M4347" i="8"/>
  <c r="P4347" i="8"/>
  <c r="M4363" i="8"/>
  <c r="P4363" i="8"/>
  <c r="M4379" i="8"/>
  <c r="P4379" i="8"/>
  <c r="M4395" i="8"/>
  <c r="P4395" i="8"/>
  <c r="M4411" i="8"/>
  <c r="P4411" i="8"/>
  <c r="M4427" i="8"/>
  <c r="P4427" i="8"/>
  <c r="M4443" i="8"/>
  <c r="P4443" i="8"/>
  <c r="M4459" i="8"/>
  <c r="P4459" i="8"/>
  <c r="M4475" i="8"/>
  <c r="P4475" i="8"/>
  <c r="M4491" i="8"/>
  <c r="P4491" i="8"/>
  <c r="M4507" i="8"/>
  <c r="P4507" i="8"/>
  <c r="M4523" i="8"/>
  <c r="P4523" i="8"/>
  <c r="M4539" i="8"/>
  <c r="P4539" i="8"/>
  <c r="M4555" i="8"/>
  <c r="P4555" i="8"/>
  <c r="M4571" i="8"/>
  <c r="P4571" i="8"/>
  <c r="M4587" i="8"/>
  <c r="P4587" i="8"/>
  <c r="M4603" i="8"/>
  <c r="P4603" i="8"/>
  <c r="M4619" i="8"/>
  <c r="P4619" i="8"/>
  <c r="M4635" i="8"/>
  <c r="P4635" i="8"/>
  <c r="M4651" i="8"/>
  <c r="P4651" i="8"/>
  <c r="M4667" i="8"/>
  <c r="P4667" i="8"/>
  <c r="M4683" i="8"/>
  <c r="P4683" i="8"/>
  <c r="M4699" i="8"/>
  <c r="P4699" i="8"/>
  <c r="M4715" i="8"/>
  <c r="P4715" i="8"/>
  <c r="M4731" i="8"/>
  <c r="P4731" i="8"/>
  <c r="M4747" i="8"/>
  <c r="P4747" i="8"/>
  <c r="M4763" i="8"/>
  <c r="P4763" i="8"/>
  <c r="M4779" i="8"/>
  <c r="P4779" i="8"/>
  <c r="M4795" i="8"/>
  <c r="P4795" i="8"/>
  <c r="M4811" i="8"/>
  <c r="P4811" i="8"/>
  <c r="M4827" i="8"/>
  <c r="P4827" i="8"/>
  <c r="M4843" i="8"/>
  <c r="P4843" i="8"/>
  <c r="M4859" i="8"/>
  <c r="P4859" i="8"/>
  <c r="M4875" i="8"/>
  <c r="P4875" i="8"/>
  <c r="M4891" i="8"/>
  <c r="P4891" i="8"/>
  <c r="M4907" i="8"/>
  <c r="P4907" i="8"/>
  <c r="M4923" i="8"/>
  <c r="P4923" i="8"/>
  <c r="M4939" i="8"/>
  <c r="P4939" i="8"/>
  <c r="M4955" i="8"/>
  <c r="P4955" i="8"/>
  <c r="M4971" i="8"/>
  <c r="P4971" i="8"/>
  <c r="M4987" i="8"/>
  <c r="P4987" i="8"/>
  <c r="M5003" i="8"/>
  <c r="P5003" i="8"/>
  <c r="M5019" i="8"/>
  <c r="P5019" i="8"/>
  <c r="M5035" i="8"/>
  <c r="P5035" i="8"/>
  <c r="M5051" i="8"/>
  <c r="P5051" i="8"/>
  <c r="M5067" i="8"/>
  <c r="P5067" i="8"/>
  <c r="M5083" i="8"/>
  <c r="P5083" i="8"/>
  <c r="M5099" i="8"/>
  <c r="P5099" i="8"/>
  <c r="M5115" i="8"/>
  <c r="P5115" i="8"/>
  <c r="M5131" i="8"/>
  <c r="P5131" i="8"/>
  <c r="M5147" i="8"/>
  <c r="P5147" i="8"/>
  <c r="M5163" i="8"/>
  <c r="P5163" i="8"/>
  <c r="M5179" i="8"/>
  <c r="P5179" i="8"/>
  <c r="M5231" i="8"/>
  <c r="P5231" i="8"/>
  <c r="M5263" i="8"/>
  <c r="P5263" i="8"/>
  <c r="M5295" i="8"/>
  <c r="P5295" i="8"/>
  <c r="M5327" i="8"/>
  <c r="P5327" i="8"/>
  <c r="M5359" i="8"/>
  <c r="P5359" i="8"/>
  <c r="M5391" i="8"/>
  <c r="P5391" i="8"/>
  <c r="M5423" i="8"/>
  <c r="P5423" i="8"/>
  <c r="M5455" i="8"/>
  <c r="P5455" i="8"/>
  <c r="M4216" i="8"/>
  <c r="P4216" i="8"/>
  <c r="P4232" i="8"/>
  <c r="M4232" i="8"/>
  <c r="P4248" i="8"/>
  <c r="M4248" i="8"/>
  <c r="P4264" i="8"/>
  <c r="M4264" i="8"/>
  <c r="P4280" i="8"/>
  <c r="M4280" i="8"/>
  <c r="P4296" i="8"/>
  <c r="M4296" i="8"/>
  <c r="P4312" i="8"/>
  <c r="M4312" i="8"/>
  <c r="P4328" i="8"/>
  <c r="M4328" i="8"/>
  <c r="P4344" i="8"/>
  <c r="M4344" i="8"/>
  <c r="P4360" i="8"/>
  <c r="M4360" i="8"/>
  <c r="P4376" i="8"/>
  <c r="M4376" i="8"/>
  <c r="P4392" i="8"/>
  <c r="M4392" i="8"/>
  <c r="P4408" i="8"/>
  <c r="M4408" i="8"/>
  <c r="P4424" i="8"/>
  <c r="M4424" i="8"/>
  <c r="P4440" i="8"/>
  <c r="M4440" i="8"/>
  <c r="P4456" i="8"/>
  <c r="M4456" i="8"/>
  <c r="P4472" i="8"/>
  <c r="M4472" i="8"/>
  <c r="P4488" i="8"/>
  <c r="M4488" i="8"/>
  <c r="P4504" i="8"/>
  <c r="M4504" i="8"/>
  <c r="P4520" i="8"/>
  <c r="M4520" i="8"/>
  <c r="P4536" i="8"/>
  <c r="M4536" i="8"/>
  <c r="P4552" i="8"/>
  <c r="M4552" i="8"/>
  <c r="P4568" i="8"/>
  <c r="M4568" i="8"/>
  <c r="P4584" i="8"/>
  <c r="M4584" i="8"/>
  <c r="P4600" i="8"/>
  <c r="M4600" i="8"/>
  <c r="P4616" i="8"/>
  <c r="M4616" i="8"/>
  <c r="P4632" i="8"/>
  <c r="M4632" i="8"/>
  <c r="P4648" i="8"/>
  <c r="M4648" i="8"/>
  <c r="P4664" i="8"/>
  <c r="M4664" i="8"/>
  <c r="P4680" i="8"/>
  <c r="M4680" i="8"/>
  <c r="P4696" i="8"/>
  <c r="M4696" i="8"/>
  <c r="P4712" i="8"/>
  <c r="M4712" i="8"/>
  <c r="P4728" i="8"/>
  <c r="M4728" i="8"/>
  <c r="P4744" i="8"/>
  <c r="M4744" i="8"/>
  <c r="P4760" i="8"/>
  <c r="M4760" i="8"/>
  <c r="P4776" i="8"/>
  <c r="M4776" i="8"/>
  <c r="P4792" i="8"/>
  <c r="M4792" i="8"/>
  <c r="P4808" i="8"/>
  <c r="M4808" i="8"/>
  <c r="P4824" i="8"/>
  <c r="M4824" i="8"/>
  <c r="P4840" i="8"/>
  <c r="M4840" i="8"/>
  <c r="P4856" i="8"/>
  <c r="M4856" i="8"/>
  <c r="P4872" i="8"/>
  <c r="M4872" i="8"/>
  <c r="P4888" i="8"/>
  <c r="M4888" i="8"/>
  <c r="P4904" i="8"/>
  <c r="M4904" i="8"/>
  <c r="P4920" i="8"/>
  <c r="M4920" i="8"/>
  <c r="P4936" i="8"/>
  <c r="M4936" i="8"/>
  <c r="P4952" i="8"/>
  <c r="M4952" i="8"/>
  <c r="P4968" i="8"/>
  <c r="M4968" i="8"/>
  <c r="P4984" i="8"/>
  <c r="M4984" i="8"/>
  <c r="P5000" i="8"/>
  <c r="M5000" i="8"/>
  <c r="P5016" i="8"/>
  <c r="M5016" i="8"/>
  <c r="P5032" i="8"/>
  <c r="M5032" i="8"/>
  <c r="P5048" i="8"/>
  <c r="M5048" i="8"/>
  <c r="P5064" i="8"/>
  <c r="M5064" i="8"/>
  <c r="P5080" i="8"/>
  <c r="M5080" i="8"/>
  <c r="P5096" i="8"/>
  <c r="M5096" i="8"/>
  <c r="P5112" i="8"/>
  <c r="M5112" i="8"/>
  <c r="P5128" i="8"/>
  <c r="M5128" i="8"/>
  <c r="P5144" i="8"/>
  <c r="M5144" i="8"/>
  <c r="P5160" i="8"/>
  <c r="M5160" i="8"/>
  <c r="P5176" i="8"/>
  <c r="M5176" i="8"/>
  <c r="M5190" i="8"/>
  <c r="P5190" i="8"/>
  <c r="P4229" i="8"/>
  <c r="M4229" i="8"/>
  <c r="I4229" i="8"/>
  <c r="P4245" i="8"/>
  <c r="M4245" i="8"/>
  <c r="P4261" i="8"/>
  <c r="M4261" i="8"/>
  <c r="M4277" i="8"/>
  <c r="I4277" i="8"/>
  <c r="P4277" i="8"/>
  <c r="M4293" i="8"/>
  <c r="P4293" i="8"/>
  <c r="M4309" i="8"/>
  <c r="P4309" i="8"/>
  <c r="M4325" i="8"/>
  <c r="I4325" i="8"/>
  <c r="P4325" i="8"/>
  <c r="M4341" i="8"/>
  <c r="P4341" i="8"/>
  <c r="M4357" i="8"/>
  <c r="P4357" i="8"/>
  <c r="M4373" i="8"/>
  <c r="I4373" i="8"/>
  <c r="P4373" i="8"/>
  <c r="M4389" i="8"/>
  <c r="P4389" i="8"/>
  <c r="M4405" i="8"/>
  <c r="P4405" i="8"/>
  <c r="M4421" i="8"/>
  <c r="I4421" i="8"/>
  <c r="P4421" i="8"/>
  <c r="M4437" i="8"/>
  <c r="P4437" i="8"/>
  <c r="M4453" i="8"/>
  <c r="P4453" i="8"/>
  <c r="M4469" i="8"/>
  <c r="I4469" i="8"/>
  <c r="P4469" i="8"/>
  <c r="M4485" i="8"/>
  <c r="P4485" i="8"/>
  <c r="M4501" i="8"/>
  <c r="P4501" i="8"/>
  <c r="M4517" i="8"/>
  <c r="I4517" i="8"/>
  <c r="P4517" i="8"/>
  <c r="M4533" i="8"/>
  <c r="P4533" i="8"/>
  <c r="M4549" i="8"/>
  <c r="P4549" i="8"/>
  <c r="M4565" i="8"/>
  <c r="I4565" i="8"/>
  <c r="P4565" i="8"/>
  <c r="M4581" i="8"/>
  <c r="P4581" i="8"/>
  <c r="M4597" i="8"/>
  <c r="P4597" i="8"/>
  <c r="M4613" i="8"/>
  <c r="I4613" i="8"/>
  <c r="P4613" i="8"/>
  <c r="M4629" i="8"/>
  <c r="P4629" i="8"/>
  <c r="M4645" i="8"/>
  <c r="P4645" i="8"/>
  <c r="M4661" i="8"/>
  <c r="I4661" i="8"/>
  <c r="P4661" i="8"/>
  <c r="M4677" i="8"/>
  <c r="P4677" i="8"/>
  <c r="M4693" i="8"/>
  <c r="P4693" i="8"/>
  <c r="M4709" i="8"/>
  <c r="I4709" i="8"/>
  <c r="P4709" i="8"/>
  <c r="M4725" i="8"/>
  <c r="P4725" i="8"/>
  <c r="M4741" i="8"/>
  <c r="P4741" i="8"/>
  <c r="M4757" i="8"/>
  <c r="I4757" i="8"/>
  <c r="P4757" i="8"/>
  <c r="M4773" i="8"/>
  <c r="P4773" i="8"/>
  <c r="M4789" i="8"/>
  <c r="P4789" i="8"/>
  <c r="M4805" i="8"/>
  <c r="I4805" i="8"/>
  <c r="P4805" i="8"/>
  <c r="M4821" i="8"/>
  <c r="P4821" i="8"/>
  <c r="M4837" i="8"/>
  <c r="P4837" i="8"/>
  <c r="M4853" i="8"/>
  <c r="I4853" i="8"/>
  <c r="P4853" i="8"/>
  <c r="M4869" i="8"/>
  <c r="P4869" i="8"/>
  <c r="M4885" i="8"/>
  <c r="P4885" i="8"/>
  <c r="M4901" i="8"/>
  <c r="I4901" i="8"/>
  <c r="P4901" i="8"/>
  <c r="M4917" i="8"/>
  <c r="P4917" i="8"/>
  <c r="M4933" i="8"/>
  <c r="P4933" i="8"/>
  <c r="M4949" i="8"/>
  <c r="I4949" i="8"/>
  <c r="P4949" i="8"/>
  <c r="M4965" i="8"/>
  <c r="P4965" i="8"/>
  <c r="M4981" i="8"/>
  <c r="P4981" i="8"/>
  <c r="M4997" i="8"/>
  <c r="I4997" i="8"/>
  <c r="P4997" i="8"/>
  <c r="M5013" i="8"/>
  <c r="P5013" i="8"/>
  <c r="M5029" i="8"/>
  <c r="P5029" i="8"/>
  <c r="M5045" i="8"/>
  <c r="I5045" i="8"/>
  <c r="P5045" i="8"/>
  <c r="M5061" i="8"/>
  <c r="P5061" i="8"/>
  <c r="M5077" i="8"/>
  <c r="P5077" i="8"/>
  <c r="M5093" i="8"/>
  <c r="I5093" i="8"/>
  <c r="P5093" i="8"/>
  <c r="M5109" i="8"/>
  <c r="P5109" i="8"/>
  <c r="M5125" i="8"/>
  <c r="P5125" i="8"/>
  <c r="M5141" i="8"/>
  <c r="I5141" i="8"/>
  <c r="P5141" i="8"/>
  <c r="M5157" i="8"/>
  <c r="P5157" i="8"/>
  <c r="M5173" i="8"/>
  <c r="P5173" i="8"/>
  <c r="M5211" i="8"/>
  <c r="P5211" i="8"/>
  <c r="M5243" i="8"/>
  <c r="P5243" i="8"/>
  <c r="M5275" i="8"/>
  <c r="P5275" i="8"/>
  <c r="M5307" i="8"/>
  <c r="P5307" i="8"/>
  <c r="M5339" i="8"/>
  <c r="P5339" i="8"/>
  <c r="M5371" i="8"/>
  <c r="P5371" i="8"/>
  <c r="M5403" i="8"/>
  <c r="P5403" i="8"/>
  <c r="M5435" i="8"/>
  <c r="P5435" i="8"/>
  <c r="M5467" i="8"/>
  <c r="P5467" i="8"/>
  <c r="M5212" i="8"/>
  <c r="P5212" i="8"/>
  <c r="M5228" i="8"/>
  <c r="P5228" i="8"/>
  <c r="M5244" i="8"/>
  <c r="P5244" i="8"/>
  <c r="M5260" i="8"/>
  <c r="P5260" i="8"/>
  <c r="M5276" i="8"/>
  <c r="P5276" i="8"/>
  <c r="M5292" i="8"/>
  <c r="P5292" i="8"/>
  <c r="M5308" i="8"/>
  <c r="P5308" i="8"/>
  <c r="M5324" i="8"/>
  <c r="P5324" i="8"/>
  <c r="M5340" i="8"/>
  <c r="P5340" i="8"/>
  <c r="M5356" i="8"/>
  <c r="P5356" i="8"/>
  <c r="M5372" i="8"/>
  <c r="P5372" i="8"/>
  <c r="M5388" i="8"/>
  <c r="P5388" i="8"/>
  <c r="M5404" i="8"/>
  <c r="P5404" i="8"/>
  <c r="M5420" i="8"/>
  <c r="P5420" i="8"/>
  <c r="M5436" i="8"/>
  <c r="P5436" i="8"/>
  <c r="M5452" i="8"/>
  <c r="P5452" i="8"/>
  <c r="M5468" i="8"/>
  <c r="P5468" i="8"/>
  <c r="M5484" i="8"/>
  <c r="P5484" i="8"/>
  <c r="M5500" i="8"/>
  <c r="P5500" i="8"/>
  <c r="M5516" i="8"/>
  <c r="P5516" i="8"/>
  <c r="M5532" i="8"/>
  <c r="P5532" i="8"/>
  <c r="M5548" i="8"/>
  <c r="P5548" i="8"/>
  <c r="M5564" i="8"/>
  <c r="P5564" i="8"/>
  <c r="M5580" i="8"/>
  <c r="P5580" i="8"/>
  <c r="M5596" i="8"/>
  <c r="P5596" i="8"/>
  <c r="M5612" i="8"/>
  <c r="P5612" i="8"/>
  <c r="M5628" i="8"/>
  <c r="P5628" i="8"/>
  <c r="M5644" i="8"/>
  <c r="P5644" i="8"/>
  <c r="M5660" i="8"/>
  <c r="P5660" i="8"/>
  <c r="M5676" i="8"/>
  <c r="P5676" i="8"/>
  <c r="M5692" i="8"/>
  <c r="P5692" i="8"/>
  <c r="M5708" i="8"/>
  <c r="P5708" i="8"/>
  <c r="M5722" i="8"/>
  <c r="P5722" i="8"/>
  <c r="M5189" i="8"/>
  <c r="P5189" i="8"/>
  <c r="I5189" i="8"/>
  <c r="P5205" i="8"/>
  <c r="M5205" i="8"/>
  <c r="P5221" i="8"/>
  <c r="M5221" i="8"/>
  <c r="P5237" i="8"/>
  <c r="I5237" i="8"/>
  <c r="M5237" i="8"/>
  <c r="P5253" i="8"/>
  <c r="M5253" i="8"/>
  <c r="P5269" i="8"/>
  <c r="M5269" i="8"/>
  <c r="P5285" i="8"/>
  <c r="I5285" i="8"/>
  <c r="M5285" i="8"/>
  <c r="P5301" i="8"/>
  <c r="M5301" i="8"/>
  <c r="P5317" i="8"/>
  <c r="M5317" i="8"/>
  <c r="P5333" i="8"/>
  <c r="I5333" i="8"/>
  <c r="M5333" i="8"/>
  <c r="P5349" i="8"/>
  <c r="M5349" i="8"/>
  <c r="P5365" i="8"/>
  <c r="M5365" i="8"/>
  <c r="P5381" i="8"/>
  <c r="I5381" i="8"/>
  <c r="M5381" i="8"/>
  <c r="P5397" i="8"/>
  <c r="M5397" i="8"/>
  <c r="P5413" i="8"/>
  <c r="M5413" i="8"/>
  <c r="P5429" i="8"/>
  <c r="I5429" i="8"/>
  <c r="M5429" i="8"/>
  <c r="P5445" i="8"/>
  <c r="M5445" i="8"/>
  <c r="P5461" i="8"/>
  <c r="M5461" i="8"/>
  <c r="M5477" i="8"/>
  <c r="I5477" i="8"/>
  <c r="P5477" i="8"/>
  <c r="M5493" i="8"/>
  <c r="P5493" i="8"/>
  <c r="M5509" i="8"/>
  <c r="P5509" i="8"/>
  <c r="M5525" i="8"/>
  <c r="I5525" i="8"/>
  <c r="P5525" i="8"/>
  <c r="M5541" i="8"/>
  <c r="P5541" i="8"/>
  <c r="M5557" i="8"/>
  <c r="P5557" i="8"/>
  <c r="M5573" i="8"/>
  <c r="I5573" i="8"/>
  <c r="P5573" i="8"/>
  <c r="M5589" i="8"/>
  <c r="P5589" i="8"/>
  <c r="M5605" i="8"/>
  <c r="P5605" i="8"/>
  <c r="M5621" i="8"/>
  <c r="I5621" i="8"/>
  <c r="P5621" i="8"/>
  <c r="M5637" i="8"/>
  <c r="P5637" i="8"/>
  <c r="M5653" i="8"/>
  <c r="P5653" i="8"/>
  <c r="M5669" i="8"/>
  <c r="I5669" i="8"/>
  <c r="P5669" i="8"/>
  <c r="M5685" i="8"/>
  <c r="P5685" i="8"/>
  <c r="M5701" i="8"/>
  <c r="P5701" i="8"/>
  <c r="M5717" i="8"/>
  <c r="I5717" i="8"/>
  <c r="P5717" i="8"/>
  <c r="M5210" i="8"/>
  <c r="P5210" i="8"/>
  <c r="M5226" i="8"/>
  <c r="P5226" i="8"/>
  <c r="M5242" i="8"/>
  <c r="P5242" i="8"/>
  <c r="M5258" i="8"/>
  <c r="P5258" i="8"/>
  <c r="M5274" i="8"/>
  <c r="P5274" i="8"/>
  <c r="M5290" i="8"/>
  <c r="P5290" i="8"/>
  <c r="M5306" i="8"/>
  <c r="P5306" i="8"/>
  <c r="M5322" i="8"/>
  <c r="P5322" i="8"/>
  <c r="M5338" i="8"/>
  <c r="P5338" i="8"/>
  <c r="M5354" i="8"/>
  <c r="P5354" i="8"/>
  <c r="M5370" i="8"/>
  <c r="P5370" i="8"/>
  <c r="M5386" i="8"/>
  <c r="P5386" i="8"/>
  <c r="M5402" i="8"/>
  <c r="P5402" i="8"/>
  <c r="M5418" i="8"/>
  <c r="P5418" i="8"/>
  <c r="M5434" i="8"/>
  <c r="P5434" i="8"/>
  <c r="M5450" i="8"/>
  <c r="P5450" i="8"/>
  <c r="M5466" i="8"/>
  <c r="P5466" i="8"/>
  <c r="P5482" i="8"/>
  <c r="M5482" i="8"/>
  <c r="P5498" i="8"/>
  <c r="M5498" i="8"/>
  <c r="P5514" i="8"/>
  <c r="M5514" i="8"/>
  <c r="P5530" i="8"/>
  <c r="M5530" i="8"/>
  <c r="P5546" i="8"/>
  <c r="M5546" i="8"/>
  <c r="P5562" i="8"/>
  <c r="M5562" i="8"/>
  <c r="P5578" i="8"/>
  <c r="M5578" i="8"/>
  <c r="P5594" i="8"/>
  <c r="M5594" i="8"/>
  <c r="P5610" i="8"/>
  <c r="M5610" i="8"/>
  <c r="P5626" i="8"/>
  <c r="M5626" i="8"/>
  <c r="P5642" i="8"/>
  <c r="M5642" i="8"/>
  <c r="P5658" i="8"/>
  <c r="M5658" i="8"/>
  <c r="P5674" i="8"/>
  <c r="M5674" i="8"/>
  <c r="P5690" i="8"/>
  <c r="M5690" i="8"/>
  <c r="P5706" i="8"/>
  <c r="M5706" i="8"/>
  <c r="M5721" i="8"/>
  <c r="P5721" i="8"/>
  <c r="M5479" i="8"/>
  <c r="P5479" i="8"/>
  <c r="M5495" i="8"/>
  <c r="P5495" i="8"/>
  <c r="M5511" i="8"/>
  <c r="P5511" i="8"/>
  <c r="M5527" i="8"/>
  <c r="P5527" i="8"/>
  <c r="M5543" i="8"/>
  <c r="P5543" i="8"/>
  <c r="M5559" i="8"/>
  <c r="P5559" i="8"/>
  <c r="M5575" i="8"/>
  <c r="P5575" i="8"/>
  <c r="M5591" i="8"/>
  <c r="P5591" i="8"/>
  <c r="M5607" i="8"/>
  <c r="P5607" i="8"/>
  <c r="M5623" i="8"/>
  <c r="P5623" i="8"/>
  <c r="M5639" i="8"/>
  <c r="P5639" i="8"/>
  <c r="M5655" i="8"/>
  <c r="P5655" i="8"/>
  <c r="M5671" i="8"/>
  <c r="P5671" i="8"/>
  <c r="M5687" i="8"/>
  <c r="P5687" i="8"/>
  <c r="M5703" i="8"/>
  <c r="P5703" i="8"/>
  <c r="M5719" i="8"/>
  <c r="P5719" i="8"/>
  <c r="M5735" i="8"/>
  <c r="P5735" i="8"/>
  <c r="M5751" i="8"/>
  <c r="P5751" i="8"/>
  <c r="M5767" i="8"/>
  <c r="P5767" i="8"/>
  <c r="M5783" i="8"/>
  <c r="P5783" i="8"/>
  <c r="M5799" i="8"/>
  <c r="P5799" i="8"/>
  <c r="M5815" i="8"/>
  <c r="P5815" i="8"/>
  <c r="M5831" i="8"/>
  <c r="P5831" i="8"/>
  <c r="M5847" i="8"/>
  <c r="P5847" i="8"/>
  <c r="M5863" i="8"/>
  <c r="P5863" i="8"/>
  <c r="M5879" i="8"/>
  <c r="P5879" i="8"/>
  <c r="M5895" i="8"/>
  <c r="P5895" i="8"/>
  <c r="M5911" i="8"/>
  <c r="P5911" i="8"/>
  <c r="M5927" i="8"/>
  <c r="P5927" i="8"/>
  <c r="M5943" i="8"/>
  <c r="P5943" i="8"/>
  <c r="M5959" i="8"/>
  <c r="P5959" i="8"/>
  <c r="M5975" i="8"/>
  <c r="P5975" i="8"/>
  <c r="M5991" i="8"/>
  <c r="P5991" i="8"/>
  <c r="M6007" i="8"/>
  <c r="P6007" i="8"/>
  <c r="M6023" i="8"/>
  <c r="P6023" i="8"/>
  <c r="M6039" i="8"/>
  <c r="P6039" i="8"/>
  <c r="M6055" i="8"/>
  <c r="P6055" i="8"/>
  <c r="M6071" i="8"/>
  <c r="P6071" i="8"/>
  <c r="M6087" i="8"/>
  <c r="P6087" i="8"/>
  <c r="M6103" i="8"/>
  <c r="P6103" i="8"/>
  <c r="M6119" i="8"/>
  <c r="P6119" i="8"/>
  <c r="M6135" i="8"/>
  <c r="P6135" i="8"/>
  <c r="M6151" i="8"/>
  <c r="P6151" i="8"/>
  <c r="M6167" i="8"/>
  <c r="P6167" i="8"/>
  <c r="M6183" i="8"/>
  <c r="P6183" i="8"/>
  <c r="M6199" i="8"/>
  <c r="P6199" i="8"/>
  <c r="M6215" i="8"/>
  <c r="P6215" i="8"/>
  <c r="M6231" i="8"/>
  <c r="P6231" i="8"/>
  <c r="M6247" i="8"/>
  <c r="P6247" i="8"/>
  <c r="P5732" i="8"/>
  <c r="M5732" i="8"/>
  <c r="M5748" i="8"/>
  <c r="P5748" i="8"/>
  <c r="M5764" i="8"/>
  <c r="P5764" i="8"/>
  <c r="M5780" i="8"/>
  <c r="P5780" i="8"/>
  <c r="M5796" i="8"/>
  <c r="P5796" i="8"/>
  <c r="M5812" i="8"/>
  <c r="P5812" i="8"/>
  <c r="M5828" i="8"/>
  <c r="P5828" i="8"/>
  <c r="M5844" i="8"/>
  <c r="P5844" i="8"/>
  <c r="M5860" i="8"/>
  <c r="P5860" i="8"/>
  <c r="M5876" i="8"/>
  <c r="P5876" i="8"/>
  <c r="M5892" i="8"/>
  <c r="P5892" i="8"/>
  <c r="M5908" i="8"/>
  <c r="P5908" i="8"/>
  <c r="M5924" i="8"/>
  <c r="P5924" i="8"/>
  <c r="M5940" i="8"/>
  <c r="P5940" i="8"/>
  <c r="M5956" i="8"/>
  <c r="P5956" i="8"/>
  <c r="M5972" i="8"/>
  <c r="P5972" i="8"/>
  <c r="M5988" i="8"/>
  <c r="P5988" i="8"/>
  <c r="M6004" i="8"/>
  <c r="P6004" i="8"/>
  <c r="M6020" i="8"/>
  <c r="P6020" i="8"/>
  <c r="M6036" i="8"/>
  <c r="P6036" i="8"/>
  <c r="M6052" i="8"/>
  <c r="P6052" i="8"/>
  <c r="M6068" i="8"/>
  <c r="P6068" i="8"/>
  <c r="M6084" i="8"/>
  <c r="P6084" i="8"/>
  <c r="M6100" i="8"/>
  <c r="P6100" i="8"/>
  <c r="M6116" i="8"/>
  <c r="P6116" i="8"/>
  <c r="M6132" i="8"/>
  <c r="P6132" i="8"/>
  <c r="M6148" i="8"/>
  <c r="P6148" i="8"/>
  <c r="M6164" i="8"/>
  <c r="P6164" i="8"/>
  <c r="M6180" i="8"/>
  <c r="P6180" i="8"/>
  <c r="M6196" i="8"/>
  <c r="P6196" i="8"/>
  <c r="M6212" i="8"/>
  <c r="P6212" i="8"/>
  <c r="M6228" i="8"/>
  <c r="P6228" i="8"/>
  <c r="M6244" i="8"/>
  <c r="P6244" i="8"/>
  <c r="M6267" i="8"/>
  <c r="P6267" i="8"/>
  <c r="M5733" i="8"/>
  <c r="P5733" i="8"/>
  <c r="P5749" i="8"/>
  <c r="M5749" i="8"/>
  <c r="P5765" i="8"/>
  <c r="M5765" i="8"/>
  <c r="I5765" i="8"/>
  <c r="P5781" i="8"/>
  <c r="M5781" i="8"/>
  <c r="P5797" i="8"/>
  <c r="M5797" i="8"/>
  <c r="P5813" i="8"/>
  <c r="M5813" i="8"/>
  <c r="I5813" i="8"/>
  <c r="P5829" i="8"/>
  <c r="M5829" i="8"/>
  <c r="P5845" i="8"/>
  <c r="M5845" i="8"/>
  <c r="P5861" i="8"/>
  <c r="M5861" i="8"/>
  <c r="I5861" i="8"/>
  <c r="P5877" i="8"/>
  <c r="M5877" i="8"/>
  <c r="P5893" i="8"/>
  <c r="M5893" i="8"/>
  <c r="P5909" i="8"/>
  <c r="M5909" i="8"/>
  <c r="I5909" i="8"/>
  <c r="P5925" i="8"/>
  <c r="M5925" i="8"/>
  <c r="P5941" i="8"/>
  <c r="M5941" i="8"/>
  <c r="P5957" i="8"/>
  <c r="M5957" i="8"/>
  <c r="I5957" i="8"/>
  <c r="P5973" i="8"/>
  <c r="M5973" i="8"/>
  <c r="P5989" i="8"/>
  <c r="M5989" i="8"/>
  <c r="P6005" i="8"/>
  <c r="M6005" i="8"/>
  <c r="I6005" i="8"/>
  <c r="P6021" i="8"/>
  <c r="M6021" i="8"/>
  <c r="P6037" i="8"/>
  <c r="M6037" i="8"/>
  <c r="P6053" i="8"/>
  <c r="M6053" i="8"/>
  <c r="I6053" i="8"/>
  <c r="P6069" i="8"/>
  <c r="M6069" i="8"/>
  <c r="P6085" i="8"/>
  <c r="M6085" i="8"/>
  <c r="P6101" i="8"/>
  <c r="M6101" i="8"/>
  <c r="I6101" i="8"/>
  <c r="P6117" i="8"/>
  <c r="M6117" i="8"/>
  <c r="P6133" i="8"/>
  <c r="M6133" i="8"/>
  <c r="P6149" i="8"/>
  <c r="M6149" i="8"/>
  <c r="I6149" i="8"/>
  <c r="P6165" i="8"/>
  <c r="M6165" i="8"/>
  <c r="P6181" i="8"/>
  <c r="M6181" i="8"/>
  <c r="P6197" i="8"/>
  <c r="M6197" i="8"/>
  <c r="I6197" i="8"/>
  <c r="P6213" i="8"/>
  <c r="M6213" i="8"/>
  <c r="P6229" i="8"/>
  <c r="M6229" i="8"/>
  <c r="P6245" i="8"/>
  <c r="M6245" i="8"/>
  <c r="I6245" i="8"/>
  <c r="M5746" i="8"/>
  <c r="P5746" i="8"/>
  <c r="M5762" i="8"/>
  <c r="P5762" i="8"/>
  <c r="M5778" i="8"/>
  <c r="P5778" i="8"/>
  <c r="M5794" i="8"/>
  <c r="P5794" i="8"/>
  <c r="M5810" i="8"/>
  <c r="P5810" i="8"/>
  <c r="M5826" i="8"/>
  <c r="P5826" i="8"/>
  <c r="M5842" i="8"/>
  <c r="P5842" i="8"/>
  <c r="M5858" i="8"/>
  <c r="P5858" i="8"/>
  <c r="M5874" i="8"/>
  <c r="P5874" i="8"/>
  <c r="M5890" i="8"/>
  <c r="P5890" i="8"/>
  <c r="M5906" i="8"/>
  <c r="P5906" i="8"/>
  <c r="M5922" i="8"/>
  <c r="P5922" i="8"/>
  <c r="M5938" i="8"/>
  <c r="P5938" i="8"/>
  <c r="M5954" i="8"/>
  <c r="P5954" i="8"/>
  <c r="M5970" i="8"/>
  <c r="P5970" i="8"/>
  <c r="M5986" i="8"/>
  <c r="P5986" i="8"/>
  <c r="M6002" i="8"/>
  <c r="P6002" i="8"/>
  <c r="M6018" i="8"/>
  <c r="P6018" i="8"/>
  <c r="M6034" i="8"/>
  <c r="P6034" i="8"/>
  <c r="M6050" i="8"/>
  <c r="P6050" i="8"/>
  <c r="M6066" i="8"/>
  <c r="P6066" i="8"/>
  <c r="M6082" i="8"/>
  <c r="P6082" i="8"/>
  <c r="M6098" i="8"/>
  <c r="P6098" i="8"/>
  <c r="M6114" i="8"/>
  <c r="P6114" i="8"/>
  <c r="M6130" i="8"/>
  <c r="P6130" i="8"/>
  <c r="M6146" i="8"/>
  <c r="P6146" i="8"/>
  <c r="M6162" i="8"/>
  <c r="P6162" i="8"/>
  <c r="M6178" i="8"/>
  <c r="P6178" i="8"/>
  <c r="M6194" i="8"/>
  <c r="P6194" i="8"/>
  <c r="M6210" i="8"/>
  <c r="P6210" i="8"/>
  <c r="M6226" i="8"/>
  <c r="P6226" i="8"/>
  <c r="M6242" i="8"/>
  <c r="P6242" i="8"/>
  <c r="M6255" i="8"/>
  <c r="P6255" i="8"/>
  <c r="M6283" i="8"/>
  <c r="P6283" i="8"/>
  <c r="M6299" i="8"/>
  <c r="P6299" i="8"/>
  <c r="M6315" i="8"/>
  <c r="P6315" i="8"/>
  <c r="M6331" i="8"/>
  <c r="P6331" i="8"/>
  <c r="M6347" i="8"/>
  <c r="P6347" i="8"/>
  <c r="M6363" i="8"/>
  <c r="P6363" i="8"/>
  <c r="M6379" i="8"/>
  <c r="P6379" i="8"/>
  <c r="M6395" i="8"/>
  <c r="P6395" i="8"/>
  <c r="M6411" i="8"/>
  <c r="P6411" i="8"/>
  <c r="M6427" i="8"/>
  <c r="P6427" i="8"/>
  <c r="M6443" i="8"/>
  <c r="P6443" i="8"/>
  <c r="M6459" i="8"/>
  <c r="P6459" i="8"/>
  <c r="M6475" i="8"/>
  <c r="P6475" i="8"/>
  <c r="M6491" i="8"/>
  <c r="P6491" i="8"/>
  <c r="M6256" i="8"/>
  <c r="P6256" i="8"/>
  <c r="M6272" i="8"/>
  <c r="P6272" i="8"/>
  <c r="M6288" i="8"/>
  <c r="P6288" i="8"/>
  <c r="M6304" i="8"/>
  <c r="P6304" i="8"/>
  <c r="M6320" i="8"/>
  <c r="P6320" i="8"/>
  <c r="M6336" i="8"/>
  <c r="P6336" i="8"/>
  <c r="M6352" i="8"/>
  <c r="P6352" i="8"/>
  <c r="M6368" i="8"/>
  <c r="P6368" i="8"/>
  <c r="M6384" i="8"/>
  <c r="P6384" i="8"/>
  <c r="M6400" i="8"/>
  <c r="P6400" i="8"/>
  <c r="M6416" i="8"/>
  <c r="P6416" i="8"/>
  <c r="M6432" i="8"/>
  <c r="P6432" i="8"/>
  <c r="M6448" i="8"/>
  <c r="P6448" i="8"/>
  <c r="M6464" i="8"/>
  <c r="P6464" i="8"/>
  <c r="M6480" i="8"/>
  <c r="P6480" i="8"/>
  <c r="M6496" i="8"/>
  <c r="P6496" i="8"/>
  <c r="M6508" i="8"/>
  <c r="P6508" i="8"/>
  <c r="M6545" i="8"/>
  <c r="P6545" i="8"/>
  <c r="P6257" i="8"/>
  <c r="M6257" i="8"/>
  <c r="P6273" i="8"/>
  <c r="M6273" i="8"/>
  <c r="P6289" i="8"/>
  <c r="M6289" i="8"/>
  <c r="P6305" i="8"/>
  <c r="M6305" i="8"/>
  <c r="P6321" i="8"/>
  <c r="M6321" i="8"/>
  <c r="P6337" i="8"/>
  <c r="M6337" i="8"/>
  <c r="P6353" i="8"/>
  <c r="M6353" i="8"/>
  <c r="P6369" i="8"/>
  <c r="M6369" i="8"/>
  <c r="P6385" i="8"/>
  <c r="M6385" i="8"/>
  <c r="P6401" i="8"/>
  <c r="M6401" i="8"/>
  <c r="P6417" i="8"/>
  <c r="M6417" i="8"/>
  <c r="P6433" i="8"/>
  <c r="M6433" i="8"/>
  <c r="P6449" i="8"/>
  <c r="M6449" i="8"/>
  <c r="P6465" i="8"/>
  <c r="M6465" i="8"/>
  <c r="P6481" i="8"/>
  <c r="M6481" i="8"/>
  <c r="P6497" i="8"/>
  <c r="M6497" i="8"/>
  <c r="M6262" i="8"/>
  <c r="P6262" i="8"/>
  <c r="M6278" i="8"/>
  <c r="P6278" i="8"/>
  <c r="M6294" i="8"/>
  <c r="P6294" i="8"/>
  <c r="M6310" i="8"/>
  <c r="P6310" i="8"/>
  <c r="M6326" i="8"/>
  <c r="P6326" i="8"/>
  <c r="M6342" i="8"/>
  <c r="P6342" i="8"/>
  <c r="M6358" i="8"/>
  <c r="P6358" i="8"/>
  <c r="M6374" i="8"/>
  <c r="P6374" i="8"/>
  <c r="M6390" i="8"/>
  <c r="P6390" i="8"/>
  <c r="M6406" i="8"/>
  <c r="P6406" i="8"/>
  <c r="M6422" i="8"/>
  <c r="P6422" i="8"/>
  <c r="M6438" i="8"/>
  <c r="P6438" i="8"/>
  <c r="M6454" i="8"/>
  <c r="P6454" i="8"/>
  <c r="M6470" i="8"/>
  <c r="P6470" i="8"/>
  <c r="M6486" i="8"/>
  <c r="P6486" i="8"/>
  <c r="M6502" i="8"/>
  <c r="P6502" i="8"/>
  <c r="P6513" i="8"/>
  <c r="M6513" i="8"/>
  <c r="M6533" i="8"/>
  <c r="I6533" i="8"/>
  <c r="P6533" i="8"/>
  <c r="M6565" i="8"/>
  <c r="P6565" i="8"/>
  <c r="M6518" i="8"/>
  <c r="P6518" i="8"/>
  <c r="M6534" i="8"/>
  <c r="P6534" i="8"/>
  <c r="M6550" i="8"/>
  <c r="P6550" i="8"/>
  <c r="M6566" i="8"/>
  <c r="P6566" i="8"/>
  <c r="M6576" i="8"/>
  <c r="P6576" i="8"/>
  <c r="M6605" i="8"/>
  <c r="I6605" i="8"/>
  <c r="P6605" i="8"/>
  <c r="M6637" i="8"/>
  <c r="P6637" i="8"/>
  <c r="M6669" i="8"/>
  <c r="P6669" i="8"/>
  <c r="M6701" i="8"/>
  <c r="I6701" i="8"/>
  <c r="P6701" i="8"/>
  <c r="M6733" i="8"/>
  <c r="P6733" i="8"/>
  <c r="M6765" i="8"/>
  <c r="P6765" i="8"/>
  <c r="M6797" i="8"/>
  <c r="I6797" i="8"/>
  <c r="P6797" i="8"/>
  <c r="M6829" i="8"/>
  <c r="P6829" i="8"/>
  <c r="P6531" i="8"/>
  <c r="M6531" i="8"/>
  <c r="P6547" i="8"/>
  <c r="M6547" i="8"/>
  <c r="P6563" i="8"/>
  <c r="M6563" i="8"/>
  <c r="M6516" i="8"/>
  <c r="P6516" i="8"/>
  <c r="M6532" i="8"/>
  <c r="P6532" i="8"/>
  <c r="M6548" i="8"/>
  <c r="P6548" i="8"/>
  <c r="M6564" i="8"/>
  <c r="P6564" i="8"/>
  <c r="P6577" i="8"/>
  <c r="M6577" i="8"/>
  <c r="M6601" i="8"/>
  <c r="P6601" i="8"/>
  <c r="M6633" i="8"/>
  <c r="P6633" i="8"/>
  <c r="M6665" i="8"/>
  <c r="P6665" i="8"/>
  <c r="M6697" i="8"/>
  <c r="P6697" i="8"/>
  <c r="M6729" i="8"/>
  <c r="P6729" i="8"/>
  <c r="M6761" i="8"/>
  <c r="P6761" i="8"/>
  <c r="M6793" i="8"/>
  <c r="P6793" i="8"/>
  <c r="M6825" i="8"/>
  <c r="P6825" i="8"/>
  <c r="P6582" i="8"/>
  <c r="M6582" i="8"/>
  <c r="M6598" i="8"/>
  <c r="P6598" i="8"/>
  <c r="M6614" i="8"/>
  <c r="P6614" i="8"/>
  <c r="M6630" i="8"/>
  <c r="P6630" i="8"/>
  <c r="M6646" i="8"/>
  <c r="P6646" i="8"/>
  <c r="M6662" i="8"/>
  <c r="P6662" i="8"/>
  <c r="M6678" i="8"/>
  <c r="P6678" i="8"/>
  <c r="M6694" i="8"/>
  <c r="P6694" i="8"/>
  <c r="M6710" i="8"/>
  <c r="P6710" i="8"/>
  <c r="M6726" i="8"/>
  <c r="P6726" i="8"/>
  <c r="M6742" i="8"/>
  <c r="P6742" i="8"/>
  <c r="M6758" i="8"/>
  <c r="P6758" i="8"/>
  <c r="M6774" i="8"/>
  <c r="P6774" i="8"/>
  <c r="M6790" i="8"/>
  <c r="P6790" i="8"/>
  <c r="M6806" i="8"/>
  <c r="P6806" i="8"/>
  <c r="M6822" i="8"/>
  <c r="P6822" i="8"/>
  <c r="M6904" i="8"/>
  <c r="P6904" i="8"/>
  <c r="M6936" i="8"/>
  <c r="P6936" i="8"/>
  <c r="M6968" i="8"/>
  <c r="P6968" i="8"/>
  <c r="M7000" i="8"/>
  <c r="P7000" i="8"/>
  <c r="M7032" i="8"/>
  <c r="P7032" i="8"/>
  <c r="M7064" i="8"/>
  <c r="P7064" i="8"/>
  <c r="M7096" i="8"/>
  <c r="P7096" i="8"/>
  <c r="M7128" i="8"/>
  <c r="P7128" i="8"/>
  <c r="M7160" i="8"/>
  <c r="P7160" i="8"/>
  <c r="M7192" i="8"/>
  <c r="P7192" i="8"/>
  <c r="M7224" i="8"/>
  <c r="P7224" i="8"/>
  <c r="M7256" i="8"/>
  <c r="P7256" i="8"/>
  <c r="M7288" i="8"/>
  <c r="P7288" i="8"/>
  <c r="P6595" i="8"/>
  <c r="M6595" i="8"/>
  <c r="P6611" i="8"/>
  <c r="M6611" i="8"/>
  <c r="P6627" i="8"/>
  <c r="M6627" i="8"/>
  <c r="P6643" i="8"/>
  <c r="M6643" i="8"/>
  <c r="P6659" i="8"/>
  <c r="M6659" i="8"/>
  <c r="P6675" i="8"/>
  <c r="M6675" i="8"/>
  <c r="P6691" i="8"/>
  <c r="M6691" i="8"/>
  <c r="P6707" i="8"/>
  <c r="M6707" i="8"/>
  <c r="P6723" i="8"/>
  <c r="M6723" i="8"/>
  <c r="P6739" i="8"/>
  <c r="M6739" i="8"/>
  <c r="P6755" i="8"/>
  <c r="M6755" i="8"/>
  <c r="P6771" i="8"/>
  <c r="M6771" i="8"/>
  <c r="P6787" i="8"/>
  <c r="M6787" i="8"/>
  <c r="P6803" i="8"/>
  <c r="M6803" i="8"/>
  <c r="P6819" i="8"/>
  <c r="M6819" i="8"/>
  <c r="P6833" i="8"/>
  <c r="M6833" i="8"/>
  <c r="M6849" i="8"/>
  <c r="P6849" i="8"/>
  <c r="M6865" i="8"/>
  <c r="P6865" i="8"/>
  <c r="M6881" i="8"/>
  <c r="P6881" i="8"/>
  <c r="M7303" i="8"/>
  <c r="P7303" i="8"/>
  <c r="M6592" i="8"/>
  <c r="P6592" i="8"/>
  <c r="M6608" i="8"/>
  <c r="P6608" i="8"/>
  <c r="M6624" i="8"/>
  <c r="P6624" i="8"/>
  <c r="M6640" i="8"/>
  <c r="P6640" i="8"/>
  <c r="M6656" i="8"/>
  <c r="P6656" i="8"/>
  <c r="M6672" i="8"/>
  <c r="P6672" i="8"/>
  <c r="M6688" i="8"/>
  <c r="P6688" i="8"/>
  <c r="M6704" i="8"/>
  <c r="P6704" i="8"/>
  <c r="M6720" i="8"/>
  <c r="P6720" i="8"/>
  <c r="M6736" i="8"/>
  <c r="P6736" i="8"/>
  <c r="M6752" i="8"/>
  <c r="P6752" i="8"/>
  <c r="M6768" i="8"/>
  <c r="P6768" i="8"/>
  <c r="M6784" i="8"/>
  <c r="P6784" i="8"/>
  <c r="M6800" i="8"/>
  <c r="P6800" i="8"/>
  <c r="M6816" i="8"/>
  <c r="P6816" i="8"/>
  <c r="M6836" i="8"/>
  <c r="P6836" i="8"/>
  <c r="M6852" i="8"/>
  <c r="P6852" i="8"/>
  <c r="M6868" i="8"/>
  <c r="P6868" i="8"/>
  <c r="M6884" i="8"/>
  <c r="P6884" i="8"/>
  <c r="M6908" i="8"/>
  <c r="P6908" i="8"/>
  <c r="M6940" i="8"/>
  <c r="P6940" i="8"/>
  <c r="M6972" i="8"/>
  <c r="P6972" i="8"/>
  <c r="M7004" i="8"/>
  <c r="P7004" i="8"/>
  <c r="M7036" i="8"/>
  <c r="P7036" i="8"/>
  <c r="M7068" i="8"/>
  <c r="P7068" i="8"/>
  <c r="M7100" i="8"/>
  <c r="P7100" i="8"/>
  <c r="M7132" i="8"/>
  <c r="P7132" i="8"/>
  <c r="M7164" i="8"/>
  <c r="P7164" i="8"/>
  <c r="M7196" i="8"/>
  <c r="P7196" i="8"/>
  <c r="M7228" i="8"/>
  <c r="P7228" i="8"/>
  <c r="M7260" i="8"/>
  <c r="P7260" i="8"/>
  <c r="P7762" i="8"/>
  <c r="M7762" i="8"/>
  <c r="P7738" i="8"/>
  <c r="M7738" i="8"/>
  <c r="M6901" i="8"/>
  <c r="P6901" i="8"/>
  <c r="M6917" i="8"/>
  <c r="I6917" i="8"/>
  <c r="P6917" i="8"/>
  <c r="M6933" i="8"/>
  <c r="P6933" i="8"/>
  <c r="M6949" i="8"/>
  <c r="P6949" i="8"/>
  <c r="M6965" i="8"/>
  <c r="I6965" i="8"/>
  <c r="P6965" i="8"/>
  <c r="M6981" i="8"/>
  <c r="P6981" i="8"/>
  <c r="M6997" i="8"/>
  <c r="P6997" i="8"/>
  <c r="M7013" i="8"/>
  <c r="I7013" i="8"/>
  <c r="P7013" i="8"/>
  <c r="M7029" i="8"/>
  <c r="P7029" i="8"/>
  <c r="M7045" i="8"/>
  <c r="P7045" i="8"/>
  <c r="M7061" i="8"/>
  <c r="I7061" i="8"/>
  <c r="P7061" i="8"/>
  <c r="M7077" i="8"/>
  <c r="P7077" i="8"/>
  <c r="M7093" i="8"/>
  <c r="P7093" i="8"/>
  <c r="M7109" i="8"/>
  <c r="I7109" i="8"/>
  <c r="P7109" i="8"/>
  <c r="M7125" i="8"/>
  <c r="P7125" i="8"/>
  <c r="M7141" i="8"/>
  <c r="P7141" i="8"/>
  <c r="M7157" i="8"/>
  <c r="I7157" i="8"/>
  <c r="P7157" i="8"/>
  <c r="M7173" i="8"/>
  <c r="P7173" i="8"/>
  <c r="M7189" i="8"/>
  <c r="P7189" i="8"/>
  <c r="M7205" i="8"/>
  <c r="I7205" i="8"/>
  <c r="P7205" i="8"/>
  <c r="M7221" i="8"/>
  <c r="P7221" i="8"/>
  <c r="M7237" i="8"/>
  <c r="P7237" i="8"/>
  <c r="M7253" i="8"/>
  <c r="I7253" i="8"/>
  <c r="P7253" i="8"/>
  <c r="M7269" i="8"/>
  <c r="P7269" i="8"/>
  <c r="M7285" i="8"/>
  <c r="P7285" i="8"/>
  <c r="M7299" i="8"/>
  <c r="P7299" i="8"/>
  <c r="M7339" i="8"/>
  <c r="P7339" i="8"/>
  <c r="M7371" i="8"/>
  <c r="P7371" i="8"/>
  <c r="M7403" i="8"/>
  <c r="P7403" i="8"/>
  <c r="M7435" i="8"/>
  <c r="P7435" i="8"/>
  <c r="M7467" i="8"/>
  <c r="P7467" i="8"/>
  <c r="M7499" i="8"/>
  <c r="P7499" i="8"/>
  <c r="M7531" i="8"/>
  <c r="P7531" i="8"/>
  <c r="M7563" i="8"/>
  <c r="P7563" i="8"/>
  <c r="M7595" i="8"/>
  <c r="P7595" i="8"/>
  <c r="M7627" i="8"/>
  <c r="P7627" i="8"/>
  <c r="M7659" i="8"/>
  <c r="P7659" i="8"/>
  <c r="M7691" i="8"/>
  <c r="P7691" i="8"/>
  <c r="P7728" i="8"/>
  <c r="M7728" i="8"/>
  <c r="P7756" i="8"/>
  <c r="M7756" i="8"/>
  <c r="P7788" i="8"/>
  <c r="M7788" i="8"/>
  <c r="P6846" i="8"/>
  <c r="M6846" i="8"/>
  <c r="P6862" i="8"/>
  <c r="M6862" i="8"/>
  <c r="P6878" i="8"/>
  <c r="M6878" i="8"/>
  <c r="P6894" i="8"/>
  <c r="M6894" i="8"/>
  <c r="P6910" i="8"/>
  <c r="M6910" i="8"/>
  <c r="P6926" i="8"/>
  <c r="M6926" i="8"/>
  <c r="P6942" i="8"/>
  <c r="M6942" i="8"/>
  <c r="P6958" i="8"/>
  <c r="M6958" i="8"/>
  <c r="P6974" i="8"/>
  <c r="M6974" i="8"/>
  <c r="P6990" i="8"/>
  <c r="M6990" i="8"/>
  <c r="P7006" i="8"/>
  <c r="M7006" i="8"/>
  <c r="P7022" i="8"/>
  <c r="M7022" i="8"/>
  <c r="P7038" i="8"/>
  <c r="M7038" i="8"/>
  <c r="P7054" i="8"/>
  <c r="M7054" i="8"/>
  <c r="P7070" i="8"/>
  <c r="M7070" i="8"/>
  <c r="P7086" i="8"/>
  <c r="M7086" i="8"/>
  <c r="P7102" i="8"/>
  <c r="M7102" i="8"/>
  <c r="P7118" i="8"/>
  <c r="M7118" i="8"/>
  <c r="P7134" i="8"/>
  <c r="M7134" i="8"/>
  <c r="P7150" i="8"/>
  <c r="M7150" i="8"/>
  <c r="P7166" i="8"/>
  <c r="M7166" i="8"/>
  <c r="P7182" i="8"/>
  <c r="M7182" i="8"/>
  <c r="P7198" i="8"/>
  <c r="M7198" i="8"/>
  <c r="P7214" i="8"/>
  <c r="M7214" i="8"/>
  <c r="P7230" i="8"/>
  <c r="M7230" i="8"/>
  <c r="P7246" i="8"/>
  <c r="M7246" i="8"/>
  <c r="P7262" i="8"/>
  <c r="M7262" i="8"/>
  <c r="P7278" i="8"/>
  <c r="M7278" i="8"/>
  <c r="P7746" i="8"/>
  <c r="M7746" i="8"/>
  <c r="P7782" i="8"/>
  <c r="M7782" i="8"/>
  <c r="M7893" i="8"/>
  <c r="P7893" i="8"/>
  <c r="M6843" i="8"/>
  <c r="P6843" i="8"/>
  <c r="M6859" i="8"/>
  <c r="P6859" i="8"/>
  <c r="M6875" i="8"/>
  <c r="P6875" i="8"/>
  <c r="M6891" i="8"/>
  <c r="P6891" i="8"/>
  <c r="M6907" i="8"/>
  <c r="P6907" i="8"/>
  <c r="M6923" i="8"/>
  <c r="P6923" i="8"/>
  <c r="M6939" i="8"/>
  <c r="P6939" i="8"/>
  <c r="M6955" i="8"/>
  <c r="P6955" i="8"/>
  <c r="M6971" i="8"/>
  <c r="P6971" i="8"/>
  <c r="M6987" i="8"/>
  <c r="P6987" i="8"/>
  <c r="M7003" i="8"/>
  <c r="P7003" i="8"/>
  <c r="M7019" i="8"/>
  <c r="P7019" i="8"/>
  <c r="M7035" i="8"/>
  <c r="P7035" i="8"/>
  <c r="M7051" i="8"/>
  <c r="P7051" i="8"/>
  <c r="M7067" i="8"/>
  <c r="P7067" i="8"/>
  <c r="M7083" i="8"/>
  <c r="P7083" i="8"/>
  <c r="M7099" i="8"/>
  <c r="P7099" i="8"/>
  <c r="M7115" i="8"/>
  <c r="P7115" i="8"/>
  <c r="M7131" i="8"/>
  <c r="P7131" i="8"/>
  <c r="M7147" i="8"/>
  <c r="P7147" i="8"/>
  <c r="M7163" i="8"/>
  <c r="P7163" i="8"/>
  <c r="M7179" i="8"/>
  <c r="P7179" i="8"/>
  <c r="M7195" i="8"/>
  <c r="P7195" i="8"/>
  <c r="M7211" i="8"/>
  <c r="P7211" i="8"/>
  <c r="M7227" i="8"/>
  <c r="P7227" i="8"/>
  <c r="M7243" i="8"/>
  <c r="P7243" i="8"/>
  <c r="M7259" i="8"/>
  <c r="P7259" i="8"/>
  <c r="M7275" i="8"/>
  <c r="P7275" i="8"/>
  <c r="P7289" i="8"/>
  <c r="M7289" i="8"/>
  <c r="M7300" i="8"/>
  <c r="P7300" i="8"/>
  <c r="M7319" i="8"/>
  <c r="P7319" i="8"/>
  <c r="M7351" i="8"/>
  <c r="P7351" i="8"/>
  <c r="M7383" i="8"/>
  <c r="P7383" i="8"/>
  <c r="M7415" i="8"/>
  <c r="P7415" i="8"/>
  <c r="M7447" i="8"/>
  <c r="P7447" i="8"/>
  <c r="M7479" i="8"/>
  <c r="P7479" i="8"/>
  <c r="M7511" i="8"/>
  <c r="P7511" i="8"/>
  <c r="M7543" i="8"/>
  <c r="P7543" i="8"/>
  <c r="M7575" i="8"/>
  <c r="P7575" i="8"/>
  <c r="M7607" i="8"/>
  <c r="P7607" i="8"/>
  <c r="M7639" i="8"/>
  <c r="P7639" i="8"/>
  <c r="M7671" i="8"/>
  <c r="P7671" i="8"/>
  <c r="M7703" i="8"/>
  <c r="P7703" i="8"/>
  <c r="P7736" i="8"/>
  <c r="M7736" i="8"/>
  <c r="P7768" i="8"/>
  <c r="M7768" i="8"/>
  <c r="P7888" i="8"/>
  <c r="M7888" i="8"/>
  <c r="M7324" i="8"/>
  <c r="P7324" i="8"/>
  <c r="M7340" i="8"/>
  <c r="P7340" i="8"/>
  <c r="M7356" i="8"/>
  <c r="P7356" i="8"/>
  <c r="M7372" i="8"/>
  <c r="P7372" i="8"/>
  <c r="M7388" i="8"/>
  <c r="P7388" i="8"/>
  <c r="M7404" i="8"/>
  <c r="P7404" i="8"/>
  <c r="M7420" i="8"/>
  <c r="P7420" i="8"/>
  <c r="M7436" i="8"/>
  <c r="P7436" i="8"/>
  <c r="M7452" i="8"/>
  <c r="P7452" i="8"/>
  <c r="M7468" i="8"/>
  <c r="P7468" i="8"/>
  <c r="M7484" i="8"/>
  <c r="P7484" i="8"/>
  <c r="M7500" i="8"/>
  <c r="P7500" i="8"/>
  <c r="M7516" i="8"/>
  <c r="P7516" i="8"/>
  <c r="M7532" i="8"/>
  <c r="P7532" i="8"/>
  <c r="M7548" i="8"/>
  <c r="P7548" i="8"/>
  <c r="M7564" i="8"/>
  <c r="P7564" i="8"/>
  <c r="M7580" i="8"/>
  <c r="P7580" i="8"/>
  <c r="M7596" i="8"/>
  <c r="P7596" i="8"/>
  <c r="M7612" i="8"/>
  <c r="P7612" i="8"/>
  <c r="M7628" i="8"/>
  <c r="P7628" i="8"/>
  <c r="M7644" i="8"/>
  <c r="P7644" i="8"/>
  <c r="M7660" i="8"/>
  <c r="P7660" i="8"/>
  <c r="M7676" i="8"/>
  <c r="P7676" i="8"/>
  <c r="M7692" i="8"/>
  <c r="P7692" i="8"/>
  <c r="M7708" i="8"/>
  <c r="P7708" i="8"/>
  <c r="M7792" i="8"/>
  <c r="P7792" i="8"/>
  <c r="M7824" i="8"/>
  <c r="P7824" i="8"/>
  <c r="M7856" i="8"/>
  <c r="P7856" i="8"/>
  <c r="P7305" i="8"/>
  <c r="M7305" i="8"/>
  <c r="P7321" i="8"/>
  <c r="M7321" i="8"/>
  <c r="P7337" i="8"/>
  <c r="M7337" i="8"/>
  <c r="P7353" i="8"/>
  <c r="M7353" i="8"/>
  <c r="P7369" i="8"/>
  <c r="M7369" i="8"/>
  <c r="P7385" i="8"/>
  <c r="M7385" i="8"/>
  <c r="P7401" i="8"/>
  <c r="M7401" i="8"/>
  <c r="P7417" i="8"/>
  <c r="M7417" i="8"/>
  <c r="P7433" i="8"/>
  <c r="M7433" i="8"/>
  <c r="P7449" i="8"/>
  <c r="M7449" i="8"/>
  <c r="P7465" i="8"/>
  <c r="M7465" i="8"/>
  <c r="P7481" i="8"/>
  <c r="M7481" i="8"/>
  <c r="P7497" i="8"/>
  <c r="M7497" i="8"/>
  <c r="P7513" i="8"/>
  <c r="M7513" i="8"/>
  <c r="P7529" i="8"/>
  <c r="M7529" i="8"/>
  <c r="P7545" i="8"/>
  <c r="M7545" i="8"/>
  <c r="P7561" i="8"/>
  <c r="M7561" i="8"/>
  <c r="P7577" i="8"/>
  <c r="M7577" i="8"/>
  <c r="P7593" i="8"/>
  <c r="M7593" i="8"/>
  <c r="P7609" i="8"/>
  <c r="M7609" i="8"/>
  <c r="P7625" i="8"/>
  <c r="M7625" i="8"/>
  <c r="P7641" i="8"/>
  <c r="M7641" i="8"/>
  <c r="P7657" i="8"/>
  <c r="M7657" i="8"/>
  <c r="P7673" i="8"/>
  <c r="M7673" i="8"/>
  <c r="P7689" i="8"/>
  <c r="M7689" i="8"/>
  <c r="P7705" i="8"/>
  <c r="M7705" i="8"/>
  <c r="P7721" i="8"/>
  <c r="M7721" i="8"/>
  <c r="M7732" i="8"/>
  <c r="P7732" i="8"/>
  <c r="P7742" i="8"/>
  <c r="M7742" i="8"/>
  <c r="M7753" i="8"/>
  <c r="P7753" i="8"/>
  <c r="M7885" i="8"/>
  <c r="P7885" i="8"/>
  <c r="M7298" i="8"/>
  <c r="P7298" i="8"/>
  <c r="M7314" i="8"/>
  <c r="P7314" i="8"/>
  <c r="M7330" i="8"/>
  <c r="P7330" i="8"/>
  <c r="M7346" i="8"/>
  <c r="P7346" i="8"/>
  <c r="M7362" i="8"/>
  <c r="P7362" i="8"/>
  <c r="M7378" i="8"/>
  <c r="P7378" i="8"/>
  <c r="M7394" i="8"/>
  <c r="P7394" i="8"/>
  <c r="M7410" i="8"/>
  <c r="P7410" i="8"/>
  <c r="M7426" i="8"/>
  <c r="P7426" i="8"/>
  <c r="M7442" i="8"/>
  <c r="P7442" i="8"/>
  <c r="M7458" i="8"/>
  <c r="P7458" i="8"/>
  <c r="M7474" i="8"/>
  <c r="P7474" i="8"/>
  <c r="M7490" i="8"/>
  <c r="P7490" i="8"/>
  <c r="M7506" i="8"/>
  <c r="P7506" i="8"/>
  <c r="M7522" i="8"/>
  <c r="P7522" i="8"/>
  <c r="M7538" i="8"/>
  <c r="P7538" i="8"/>
  <c r="M7554" i="8"/>
  <c r="P7554" i="8"/>
  <c r="M7570" i="8"/>
  <c r="P7570" i="8"/>
  <c r="M7586" i="8"/>
  <c r="P7586" i="8"/>
  <c r="M7602" i="8"/>
  <c r="P7602" i="8"/>
  <c r="M7618" i="8"/>
  <c r="P7618" i="8"/>
  <c r="M7634" i="8"/>
  <c r="P7634" i="8"/>
  <c r="M7650" i="8"/>
  <c r="P7650" i="8"/>
  <c r="M7666" i="8"/>
  <c r="P7666" i="8"/>
  <c r="M7682" i="8"/>
  <c r="P7682" i="8"/>
  <c r="M7698" i="8"/>
  <c r="P7698" i="8"/>
  <c r="M7714" i="8"/>
  <c r="P7714" i="8"/>
  <c r="M7804" i="8"/>
  <c r="P7804" i="8"/>
  <c r="M7836" i="8"/>
  <c r="P7836" i="8"/>
  <c r="P7866" i="8"/>
  <c r="M7866" i="8"/>
  <c r="M7761" i="8"/>
  <c r="P7761" i="8"/>
  <c r="M7777" i="8"/>
  <c r="P7777" i="8"/>
  <c r="M7793" i="8"/>
  <c r="P7793" i="8"/>
  <c r="M7809" i="8"/>
  <c r="P7809" i="8"/>
  <c r="M7825" i="8"/>
  <c r="P7825" i="8"/>
  <c r="M7841" i="8"/>
  <c r="P7841" i="8"/>
  <c r="M7857" i="8"/>
  <c r="P7857" i="8"/>
  <c r="M7909" i="8"/>
  <c r="P7909" i="8"/>
  <c r="M7925" i="8"/>
  <c r="I7925" i="8"/>
  <c r="P7925" i="8"/>
  <c r="M7941" i="8"/>
  <c r="P7941" i="8"/>
  <c r="M7957" i="8"/>
  <c r="P7957" i="8"/>
  <c r="M7973" i="8"/>
  <c r="I7973" i="8"/>
  <c r="P7973" i="8"/>
  <c r="M7989" i="8"/>
  <c r="P7989" i="8"/>
  <c r="M8005" i="8"/>
  <c r="P8005" i="8"/>
  <c r="M8029" i="8"/>
  <c r="P8029" i="8"/>
  <c r="M8061" i="8"/>
  <c r="P8061" i="8"/>
  <c r="M8093" i="8"/>
  <c r="I8093" i="8"/>
  <c r="P8093" i="8"/>
  <c r="M8324" i="8"/>
  <c r="P8324" i="8"/>
  <c r="P7806" i="8"/>
  <c r="M7806" i="8"/>
  <c r="P7822" i="8"/>
  <c r="M7822" i="8"/>
  <c r="P7838" i="8"/>
  <c r="M7838" i="8"/>
  <c r="P7854" i="8"/>
  <c r="M7854" i="8"/>
  <c r="M7868" i="8"/>
  <c r="P7868" i="8"/>
  <c r="P7878" i="8"/>
  <c r="M7878" i="8"/>
  <c r="M7889" i="8"/>
  <c r="P7889" i="8"/>
  <c r="M7904" i="8"/>
  <c r="P7904" i="8"/>
  <c r="M7920" i="8"/>
  <c r="P7920" i="8"/>
  <c r="M7936" i="8"/>
  <c r="P7936" i="8"/>
  <c r="M7952" i="8"/>
  <c r="P7952" i="8"/>
  <c r="M7968" i="8"/>
  <c r="P7968" i="8"/>
  <c r="M7984" i="8"/>
  <c r="P7984" i="8"/>
  <c r="M8000" i="8"/>
  <c r="P8000" i="8"/>
  <c r="P8111" i="8"/>
  <c r="M8111" i="8"/>
  <c r="M7731" i="8"/>
  <c r="P7731" i="8"/>
  <c r="M7747" i="8"/>
  <c r="P7747" i="8"/>
  <c r="M7763" i="8"/>
  <c r="P7763" i="8"/>
  <c r="M7779" i="8"/>
  <c r="P7779" i="8"/>
  <c r="M7795" i="8"/>
  <c r="P7795" i="8"/>
  <c r="M7811" i="8"/>
  <c r="P7811" i="8"/>
  <c r="M7827" i="8"/>
  <c r="P7827" i="8"/>
  <c r="M7843" i="8"/>
  <c r="P7843" i="8"/>
  <c r="M7859" i="8"/>
  <c r="P7859" i="8"/>
  <c r="M8041" i="8"/>
  <c r="P8041" i="8"/>
  <c r="M8073" i="8"/>
  <c r="P8073" i="8"/>
  <c r="M8105" i="8"/>
  <c r="P8105" i="8"/>
  <c r="P7906" i="8"/>
  <c r="M7906" i="8"/>
  <c r="P7922" i="8"/>
  <c r="M7922" i="8"/>
  <c r="P7938" i="8"/>
  <c r="M7938" i="8"/>
  <c r="P7954" i="8"/>
  <c r="M7954" i="8"/>
  <c r="P7970" i="8"/>
  <c r="M7970" i="8"/>
  <c r="P7986" i="8"/>
  <c r="M7986" i="8"/>
  <c r="P8002" i="8"/>
  <c r="M8002" i="8"/>
  <c r="M8018" i="8"/>
  <c r="P8018" i="8"/>
  <c r="M8034" i="8"/>
  <c r="P8034" i="8"/>
  <c r="M8050" i="8"/>
  <c r="P8050" i="8"/>
  <c r="M8066" i="8"/>
  <c r="P8066" i="8"/>
  <c r="M8082" i="8"/>
  <c r="P8082" i="8"/>
  <c r="M8098" i="8"/>
  <c r="P8098" i="8"/>
  <c r="M8118" i="8"/>
  <c r="P8118" i="8"/>
  <c r="M8134" i="8"/>
  <c r="P8134" i="8"/>
  <c r="M8150" i="8"/>
  <c r="P8150" i="8"/>
  <c r="M8166" i="8"/>
  <c r="P8166" i="8"/>
  <c r="M8193" i="8"/>
  <c r="P8193" i="8"/>
  <c r="M8225" i="8"/>
  <c r="P8225" i="8"/>
  <c r="M8257" i="8"/>
  <c r="P8257" i="8"/>
  <c r="M8289" i="8"/>
  <c r="P8289" i="8"/>
  <c r="M8360" i="8"/>
  <c r="P8360" i="8"/>
  <c r="M7871" i="8"/>
  <c r="P7871" i="8"/>
  <c r="M7887" i="8"/>
  <c r="P7887" i="8"/>
  <c r="P7903" i="8"/>
  <c r="M7903" i="8"/>
  <c r="P7919" i="8"/>
  <c r="M7919" i="8"/>
  <c r="P7935" i="8"/>
  <c r="M7935" i="8"/>
  <c r="P7951" i="8"/>
  <c r="M7951" i="8"/>
  <c r="P7967" i="8"/>
  <c r="M7967" i="8"/>
  <c r="P7983" i="8"/>
  <c r="M7983" i="8"/>
  <c r="P7999" i="8"/>
  <c r="M7999" i="8"/>
  <c r="P8015" i="8"/>
  <c r="M8015" i="8"/>
  <c r="P8031" i="8"/>
  <c r="M8031" i="8"/>
  <c r="P8047" i="8"/>
  <c r="M8047" i="8"/>
  <c r="P8063" i="8"/>
  <c r="M8063" i="8"/>
  <c r="P8079" i="8"/>
  <c r="M8079" i="8"/>
  <c r="P8095" i="8"/>
  <c r="M8095" i="8"/>
  <c r="M8110" i="8"/>
  <c r="P8110" i="8"/>
  <c r="M8125" i="8"/>
  <c r="P8125" i="8"/>
  <c r="M8141" i="8"/>
  <c r="I8141" i="8"/>
  <c r="P8141" i="8"/>
  <c r="M8157" i="8"/>
  <c r="P8157" i="8"/>
  <c r="M8173" i="8"/>
  <c r="P8173" i="8"/>
  <c r="M8316" i="8"/>
  <c r="P8316" i="8"/>
  <c r="M8380" i="8"/>
  <c r="P8380" i="8"/>
  <c r="M8024" i="8"/>
  <c r="P8024" i="8"/>
  <c r="M8040" i="8"/>
  <c r="P8040" i="8"/>
  <c r="M8056" i="8"/>
  <c r="P8056" i="8"/>
  <c r="M8072" i="8"/>
  <c r="P8072" i="8"/>
  <c r="M8088" i="8"/>
  <c r="P8088" i="8"/>
  <c r="M8104" i="8"/>
  <c r="P8104" i="8"/>
  <c r="M8197" i="8"/>
  <c r="P8197" i="8"/>
  <c r="M8229" i="8"/>
  <c r="P8229" i="8"/>
  <c r="M8261" i="8"/>
  <c r="I8261" i="8"/>
  <c r="P8261" i="8"/>
  <c r="P8297" i="8"/>
  <c r="M8297" i="8"/>
  <c r="M8352" i="8"/>
  <c r="P8352" i="8"/>
  <c r="M8402" i="8"/>
  <c r="P8402" i="8"/>
  <c r="M8186" i="8"/>
  <c r="P8186" i="8"/>
  <c r="M8202" i="8"/>
  <c r="P8202" i="8"/>
  <c r="M8218" i="8"/>
  <c r="P8218" i="8"/>
  <c r="M8234" i="8"/>
  <c r="P8234" i="8"/>
  <c r="M8250" i="8"/>
  <c r="P8250" i="8"/>
  <c r="M8266" i="8"/>
  <c r="P8266" i="8"/>
  <c r="M8282" i="8"/>
  <c r="P8282" i="8"/>
  <c r="M8323" i="8"/>
  <c r="P8323" i="8"/>
  <c r="M8339" i="8"/>
  <c r="P8339" i="8"/>
  <c r="M8355" i="8"/>
  <c r="P8355" i="8"/>
  <c r="M8371" i="8"/>
  <c r="P8371" i="8"/>
  <c r="M8387" i="8"/>
  <c r="P8387" i="8"/>
  <c r="P8119" i="8"/>
  <c r="M8119" i="8"/>
  <c r="P8135" i="8"/>
  <c r="M8135" i="8"/>
  <c r="P8151" i="8"/>
  <c r="M8151" i="8"/>
  <c r="P8167" i="8"/>
  <c r="M8167" i="8"/>
  <c r="P8183" i="8"/>
  <c r="M8183" i="8"/>
  <c r="P8199" i="8"/>
  <c r="M8199" i="8"/>
  <c r="P8215" i="8"/>
  <c r="M8215" i="8"/>
  <c r="P8231" i="8"/>
  <c r="M8231" i="8"/>
  <c r="P8247" i="8"/>
  <c r="M8247" i="8"/>
  <c r="P8263" i="8"/>
  <c r="M8263" i="8"/>
  <c r="P8279" i="8"/>
  <c r="M8279" i="8"/>
  <c r="P8293" i="8"/>
  <c r="M8293" i="8"/>
  <c r="M8304" i="8"/>
  <c r="P8304" i="8"/>
  <c r="M8315" i="8"/>
  <c r="P8315" i="8"/>
  <c r="P8112" i="8"/>
  <c r="M8112" i="8"/>
  <c r="P8128" i="8"/>
  <c r="M8128" i="8"/>
  <c r="P8144" i="8"/>
  <c r="M8144" i="8"/>
  <c r="P8160" i="8"/>
  <c r="M8160" i="8"/>
  <c r="M8176" i="8"/>
  <c r="P8176" i="8"/>
  <c r="M8192" i="8"/>
  <c r="P8192" i="8"/>
  <c r="M8208" i="8"/>
  <c r="P8208" i="8"/>
  <c r="M8224" i="8"/>
  <c r="P8224" i="8"/>
  <c r="M8240" i="8"/>
  <c r="P8240" i="8"/>
  <c r="M8256" i="8"/>
  <c r="P8256" i="8"/>
  <c r="M8272" i="8"/>
  <c r="P8272" i="8"/>
  <c r="M8288" i="8"/>
  <c r="P8288" i="8"/>
  <c r="M8422" i="8"/>
  <c r="P8422" i="8"/>
  <c r="P8333" i="8"/>
  <c r="M8333" i="8"/>
  <c r="I8333" i="8"/>
  <c r="P8349" i="8"/>
  <c r="M8349" i="8"/>
  <c r="P8365" i="8"/>
  <c r="M8365" i="8"/>
  <c r="P8381" i="8"/>
  <c r="M8381" i="8"/>
  <c r="I8381" i="8"/>
  <c r="M8302" i="8"/>
  <c r="P8302" i="8"/>
  <c r="P8318" i="8"/>
  <c r="M8318" i="8"/>
  <c r="P8334" i="8"/>
  <c r="M8334" i="8"/>
  <c r="P8350" i="8"/>
  <c r="M8350" i="8"/>
  <c r="P8366" i="8"/>
  <c r="M8366" i="8"/>
  <c r="P8382" i="8"/>
  <c r="M8382" i="8"/>
  <c r="P8394" i="8"/>
  <c r="M8394" i="8"/>
  <c r="M8407" i="8"/>
  <c r="P8407" i="8"/>
  <c r="M8423" i="8"/>
  <c r="P8423" i="8"/>
  <c r="M8439" i="8"/>
  <c r="P8439" i="8"/>
  <c r="M8455" i="8"/>
  <c r="P8455" i="8"/>
  <c r="M8426" i="8"/>
  <c r="P8426" i="8"/>
  <c r="M8442" i="8"/>
  <c r="P8442" i="8"/>
  <c r="M8458" i="8"/>
  <c r="P8458" i="8"/>
  <c r="P8404" i="8"/>
  <c r="M8404" i="8"/>
  <c r="P8420" i="8"/>
  <c r="M8420" i="8"/>
  <c r="P8436" i="8"/>
  <c r="M8436" i="8"/>
  <c r="P8452" i="8"/>
  <c r="M8452" i="8"/>
  <c r="M8469" i="8"/>
  <c r="P8469" i="8"/>
  <c r="M8485" i="8"/>
  <c r="P8485" i="8"/>
  <c r="M8501" i="8"/>
  <c r="I8501" i="8"/>
  <c r="P8501" i="8"/>
  <c r="M8517" i="8"/>
  <c r="P8517" i="8"/>
  <c r="M8533" i="8"/>
  <c r="P8533" i="8"/>
  <c r="M8549" i="8"/>
  <c r="I8549" i="8"/>
  <c r="P8549" i="8"/>
  <c r="M8565" i="8"/>
  <c r="P8565" i="8"/>
  <c r="P8385" i="8"/>
  <c r="M8385" i="8"/>
  <c r="M8401" i="8"/>
  <c r="P8401" i="8"/>
  <c r="M8417" i="8"/>
  <c r="P8417" i="8"/>
  <c r="M8433" i="8"/>
  <c r="P8433" i="8"/>
  <c r="M8449" i="8"/>
  <c r="P8449" i="8"/>
  <c r="M8465" i="8"/>
  <c r="P8465" i="8"/>
  <c r="M8480" i="8"/>
  <c r="P8480" i="8"/>
  <c r="M8496" i="8"/>
  <c r="P8496" i="8"/>
  <c r="M8512" i="8"/>
  <c r="P8512" i="8"/>
  <c r="M8528" i="8"/>
  <c r="P8528" i="8"/>
  <c r="M8544" i="8"/>
  <c r="P8544" i="8"/>
  <c r="M8560" i="8"/>
  <c r="P8560" i="8"/>
  <c r="M8588" i="8"/>
  <c r="P8588" i="8"/>
  <c r="P8478" i="8"/>
  <c r="M8478" i="8"/>
  <c r="P8494" i="8"/>
  <c r="M8494" i="8"/>
  <c r="P8510" i="8"/>
  <c r="M8510" i="8"/>
  <c r="P8526" i="8"/>
  <c r="M8526" i="8"/>
  <c r="P8542" i="8"/>
  <c r="M8542" i="8"/>
  <c r="P8558" i="8"/>
  <c r="M8558" i="8"/>
  <c r="P8574" i="8"/>
  <c r="M8574" i="8"/>
  <c r="M8483" i="8"/>
  <c r="P8483" i="8"/>
  <c r="M8499" i="8"/>
  <c r="P8499" i="8"/>
  <c r="M8515" i="8"/>
  <c r="P8515" i="8"/>
  <c r="M8531" i="8"/>
  <c r="P8531" i="8"/>
  <c r="M8547" i="8"/>
  <c r="P8547" i="8"/>
  <c r="M8563" i="8"/>
  <c r="P8563" i="8"/>
  <c r="P8576" i="8"/>
  <c r="M8576" i="8"/>
  <c r="M8608" i="8"/>
  <c r="P8608" i="8"/>
  <c r="M8589" i="8"/>
  <c r="P8589" i="8"/>
  <c r="M8605" i="8"/>
  <c r="P8605" i="8"/>
  <c r="M8617" i="8"/>
  <c r="P8617" i="8"/>
  <c r="M8630" i="8"/>
  <c r="P8630" i="8"/>
  <c r="M8646" i="8"/>
  <c r="P8646" i="8"/>
  <c r="P8578" i="8"/>
  <c r="M8578" i="8"/>
  <c r="P8594" i="8"/>
  <c r="M8594" i="8"/>
  <c r="M8625" i="8"/>
  <c r="P8625" i="8"/>
  <c r="M8641" i="8"/>
  <c r="P8641" i="8"/>
  <c r="M8713" i="8"/>
  <c r="P8713" i="8"/>
  <c r="M8591" i="8"/>
  <c r="P8591" i="8"/>
  <c r="M8607" i="8"/>
  <c r="P8607" i="8"/>
  <c r="M8618" i="8"/>
  <c r="P8618" i="8"/>
  <c r="P8757" i="8"/>
  <c r="M8757" i="8"/>
  <c r="M8669" i="8"/>
  <c r="I8669" i="8"/>
  <c r="P8669" i="8"/>
  <c r="M8741" i="8"/>
  <c r="P8741" i="8"/>
  <c r="P8639" i="8"/>
  <c r="M8639" i="8"/>
  <c r="P8655" i="8"/>
  <c r="M8655" i="8"/>
  <c r="M8685" i="8"/>
  <c r="P8685" i="8"/>
  <c r="M8737" i="8"/>
  <c r="P8737" i="8"/>
  <c r="P8620" i="8"/>
  <c r="M8620" i="8"/>
  <c r="P8636" i="8"/>
  <c r="M8636" i="8"/>
  <c r="P8652" i="8"/>
  <c r="M8652" i="8"/>
  <c r="P8662" i="8"/>
  <c r="M8662" i="8"/>
  <c r="M8676" i="8"/>
  <c r="P8676" i="8"/>
  <c r="M8701" i="8"/>
  <c r="P8701" i="8"/>
  <c r="P8674" i="8"/>
  <c r="M8674" i="8"/>
  <c r="P8690" i="8"/>
  <c r="M8690" i="8"/>
  <c r="P8667" i="8"/>
  <c r="M8667" i="8"/>
  <c r="M8683" i="8"/>
  <c r="P8683" i="8"/>
  <c r="M8702" i="8"/>
  <c r="P8702" i="8"/>
  <c r="M8718" i="8"/>
  <c r="P8718" i="8"/>
  <c r="M8734" i="8"/>
  <c r="P8734" i="8"/>
  <c r="P8691" i="8"/>
  <c r="M8691" i="8"/>
  <c r="P8707" i="8"/>
  <c r="M8707" i="8"/>
  <c r="P8723" i="8"/>
  <c r="M8723" i="8"/>
  <c r="P8739" i="8"/>
  <c r="M8739" i="8"/>
  <c r="M8760" i="8"/>
  <c r="P8760" i="8"/>
  <c r="M8696" i="8"/>
  <c r="P8696" i="8"/>
  <c r="M8712" i="8"/>
  <c r="P8712" i="8"/>
  <c r="M8728" i="8"/>
  <c r="P8728" i="8"/>
  <c r="M8744" i="8"/>
  <c r="P8744" i="8"/>
  <c r="M8765" i="8"/>
  <c r="I8765" i="8"/>
  <c r="P8765" i="8"/>
  <c r="P8753" i="8"/>
  <c r="M8753" i="8"/>
  <c r="M8780" i="8"/>
  <c r="P8780" i="8"/>
  <c r="M8750" i="8"/>
  <c r="P8750" i="8"/>
  <c r="P8761" i="8"/>
  <c r="M8761" i="8"/>
  <c r="P8766" i="8"/>
  <c r="M8766" i="8"/>
  <c r="P8782" i="8"/>
  <c r="M8782" i="8"/>
  <c r="P8775" i="8"/>
  <c r="M8775" i="8"/>
  <c r="M69" i="8"/>
  <c r="P69" i="8"/>
  <c r="M85" i="8"/>
  <c r="P85" i="8"/>
  <c r="M101" i="8"/>
  <c r="I101" i="8"/>
  <c r="P101" i="8"/>
  <c r="M117" i="8"/>
  <c r="P117" i="8"/>
  <c r="M133" i="8"/>
  <c r="P133" i="8"/>
  <c r="M149" i="8"/>
  <c r="I149" i="8"/>
  <c r="P149" i="8"/>
  <c r="M165" i="8"/>
  <c r="P165" i="8"/>
  <c r="M181" i="8"/>
  <c r="P181" i="8"/>
  <c r="M197" i="8"/>
  <c r="I197" i="8"/>
  <c r="P197" i="8"/>
  <c r="M213" i="8"/>
  <c r="P213" i="8"/>
  <c r="M229" i="8"/>
  <c r="P229" i="8"/>
  <c r="M245" i="8"/>
  <c r="I245" i="8"/>
  <c r="P245" i="8"/>
  <c r="M261" i="8"/>
  <c r="P261" i="8"/>
  <c r="M277" i="8"/>
  <c r="P277" i="8"/>
  <c r="M293" i="8"/>
  <c r="I293" i="8"/>
  <c r="P293" i="8"/>
  <c r="M309" i="8"/>
  <c r="P309" i="8"/>
  <c r="M325" i="8"/>
  <c r="P325" i="8"/>
  <c r="M341" i="8"/>
  <c r="I341" i="8"/>
  <c r="P341" i="8"/>
  <c r="M357" i="8"/>
  <c r="P357" i="8"/>
  <c r="M373" i="8"/>
  <c r="P373" i="8"/>
  <c r="M389" i="8"/>
  <c r="I389" i="8"/>
  <c r="P389" i="8"/>
  <c r="M405" i="8"/>
  <c r="P405" i="8"/>
  <c r="M421" i="8"/>
  <c r="P421" i="8"/>
  <c r="M437" i="8"/>
  <c r="I437" i="8"/>
  <c r="P437" i="8"/>
  <c r="M453" i="8"/>
  <c r="P453" i="8"/>
  <c r="M469" i="8"/>
  <c r="P469" i="8"/>
  <c r="M485" i="8"/>
  <c r="I485" i="8"/>
  <c r="P485" i="8"/>
  <c r="M501" i="8"/>
  <c r="P501" i="8"/>
  <c r="M517" i="8"/>
  <c r="P517" i="8"/>
  <c r="M533" i="8"/>
  <c r="I533" i="8"/>
  <c r="P533" i="8"/>
  <c r="M549" i="8"/>
  <c r="P549" i="8"/>
  <c r="M565" i="8"/>
  <c r="P565" i="8"/>
  <c r="M581" i="8"/>
  <c r="I581" i="8"/>
  <c r="P581" i="8"/>
  <c r="M597" i="8"/>
  <c r="P597" i="8"/>
  <c r="M613" i="8"/>
  <c r="P613" i="8"/>
  <c r="M629" i="8"/>
  <c r="I629" i="8"/>
  <c r="P629" i="8"/>
  <c r="M645" i="8"/>
  <c r="P645" i="8"/>
  <c r="M661" i="8"/>
  <c r="P661" i="8"/>
  <c r="M677" i="8"/>
  <c r="I677" i="8"/>
  <c r="P677" i="8"/>
  <c r="M693" i="8"/>
  <c r="P693" i="8"/>
  <c r="M709" i="8"/>
  <c r="P709" i="8"/>
  <c r="M725" i="8"/>
  <c r="I725" i="8"/>
  <c r="P725" i="8"/>
  <c r="M741" i="8"/>
  <c r="P741" i="8"/>
  <c r="M757" i="8"/>
  <c r="P757" i="8"/>
  <c r="M773" i="8"/>
  <c r="I773" i="8"/>
  <c r="P773" i="8"/>
  <c r="M789" i="8"/>
  <c r="P789" i="8"/>
  <c r="M805" i="8"/>
  <c r="P805" i="8"/>
  <c r="M821" i="8"/>
  <c r="I821" i="8"/>
  <c r="P821" i="8"/>
  <c r="M837" i="8"/>
  <c r="P837" i="8"/>
  <c r="M855" i="8"/>
  <c r="P855" i="8"/>
  <c r="M871" i="8"/>
  <c r="P871" i="8"/>
  <c r="M887" i="8"/>
  <c r="P887" i="8"/>
  <c r="M53" i="8"/>
  <c r="I53" i="8"/>
  <c r="P53" i="8"/>
  <c r="M28" i="8"/>
  <c r="P28" i="8"/>
  <c r="M42" i="8"/>
  <c r="P42" i="8"/>
  <c r="M58" i="8"/>
  <c r="P58" i="8"/>
  <c r="M74" i="8"/>
  <c r="P74" i="8"/>
  <c r="M90" i="8"/>
  <c r="P90" i="8"/>
  <c r="M106" i="8"/>
  <c r="P106" i="8"/>
  <c r="M122" i="8"/>
  <c r="P122" i="8"/>
  <c r="M138" i="8"/>
  <c r="P138" i="8"/>
  <c r="M154" i="8"/>
  <c r="P154" i="8"/>
  <c r="M170" i="8"/>
  <c r="P170" i="8"/>
  <c r="M186" i="8"/>
  <c r="P186" i="8"/>
  <c r="M202" i="8"/>
  <c r="P202" i="8"/>
  <c r="M218" i="8"/>
  <c r="P218" i="8"/>
  <c r="M234" i="8"/>
  <c r="P234" i="8"/>
  <c r="M250" i="8"/>
  <c r="P250" i="8"/>
  <c r="M266" i="8"/>
  <c r="P266" i="8"/>
  <c r="M282" i="8"/>
  <c r="P282" i="8"/>
  <c r="M298" i="8"/>
  <c r="P298" i="8"/>
  <c r="M314" i="8"/>
  <c r="P314" i="8"/>
  <c r="M330" i="8"/>
  <c r="P330" i="8"/>
  <c r="M346" i="8"/>
  <c r="P346" i="8"/>
  <c r="M362" i="8"/>
  <c r="P362" i="8"/>
  <c r="M378" i="8"/>
  <c r="P378" i="8"/>
  <c r="M394" i="8"/>
  <c r="P394" i="8"/>
  <c r="M410" i="8"/>
  <c r="P410" i="8"/>
  <c r="M426" i="8"/>
  <c r="P426" i="8"/>
  <c r="M442" i="8"/>
  <c r="P442" i="8"/>
  <c r="M458" i="8"/>
  <c r="P458" i="8"/>
  <c r="M474" i="8"/>
  <c r="P474" i="8"/>
  <c r="M490" i="8"/>
  <c r="P490" i="8"/>
  <c r="M506" i="8"/>
  <c r="P506" i="8"/>
  <c r="M522" i="8"/>
  <c r="P522" i="8"/>
  <c r="M538" i="8"/>
  <c r="P538" i="8"/>
  <c r="M554" i="8"/>
  <c r="P554" i="8"/>
  <c r="M570" i="8"/>
  <c r="P570" i="8"/>
  <c r="M586" i="8"/>
  <c r="P586" i="8"/>
  <c r="M602" i="8"/>
  <c r="P602" i="8"/>
  <c r="M618" i="8"/>
  <c r="P618" i="8"/>
  <c r="M634" i="8"/>
  <c r="P634" i="8"/>
  <c r="M650" i="8"/>
  <c r="P650" i="8"/>
  <c r="M666" i="8"/>
  <c r="P666" i="8"/>
  <c r="M682" i="8"/>
  <c r="P682" i="8"/>
  <c r="M698" i="8"/>
  <c r="P698" i="8"/>
  <c r="M714" i="8"/>
  <c r="P714" i="8"/>
  <c r="M730" i="8"/>
  <c r="P730" i="8"/>
  <c r="M746" i="8"/>
  <c r="P746" i="8"/>
  <c r="M762" i="8"/>
  <c r="P762" i="8"/>
  <c r="M778" i="8"/>
  <c r="P778" i="8"/>
  <c r="M794" i="8"/>
  <c r="P794" i="8"/>
  <c r="M810" i="8"/>
  <c r="P810" i="8"/>
  <c r="M826" i="8"/>
  <c r="P826" i="8"/>
  <c r="M842" i="8"/>
  <c r="P842" i="8"/>
  <c r="M862" i="8"/>
  <c r="P862" i="8"/>
  <c r="M878" i="8"/>
  <c r="P878" i="8"/>
  <c r="M902" i="8"/>
  <c r="P902" i="8"/>
  <c r="M934" i="8"/>
  <c r="P934" i="8"/>
  <c r="M966" i="8"/>
  <c r="P966" i="8"/>
  <c r="M998" i="8"/>
  <c r="P998" i="8"/>
  <c r="M1030" i="8"/>
  <c r="P1030" i="8"/>
  <c r="M1062" i="8"/>
  <c r="P1062" i="8"/>
  <c r="M1094" i="8"/>
  <c r="P1094" i="8"/>
  <c r="M1126" i="8"/>
  <c r="P1126" i="8"/>
  <c r="M1158" i="8"/>
  <c r="P1158" i="8"/>
  <c r="M1190" i="8"/>
  <c r="P1190" i="8"/>
  <c r="M1222" i="8"/>
  <c r="P1222" i="8"/>
  <c r="M1254" i="8"/>
  <c r="P1254" i="8"/>
  <c r="M1286" i="8"/>
  <c r="P1286" i="8"/>
  <c r="M1318" i="8"/>
  <c r="P1318" i="8"/>
  <c r="M1350" i="8"/>
  <c r="P1350" i="8"/>
  <c r="M1382" i="8"/>
  <c r="P1382" i="8"/>
  <c r="M10" i="8"/>
  <c r="P10" i="8"/>
  <c r="H5" i="8"/>
  <c r="P13" i="8"/>
  <c r="M13" i="8"/>
  <c r="P27" i="8"/>
  <c r="M27" i="8"/>
  <c r="P43" i="8"/>
  <c r="M43" i="8"/>
  <c r="P59" i="8"/>
  <c r="M59" i="8"/>
  <c r="P75" i="8"/>
  <c r="M75" i="8"/>
  <c r="P91" i="8"/>
  <c r="M91" i="8"/>
  <c r="P107" i="8"/>
  <c r="M107" i="8"/>
  <c r="P123" i="8"/>
  <c r="M123" i="8"/>
  <c r="P139" i="8"/>
  <c r="M139" i="8"/>
  <c r="P155" i="8"/>
  <c r="M155" i="8"/>
  <c r="P171" i="8"/>
  <c r="M171" i="8"/>
  <c r="P187" i="8"/>
  <c r="M187" i="8"/>
  <c r="P203" i="8"/>
  <c r="M203" i="8"/>
  <c r="P219" i="8"/>
  <c r="M219" i="8"/>
  <c r="P235" i="8"/>
  <c r="M235" i="8"/>
  <c r="P251" i="8"/>
  <c r="M251" i="8"/>
  <c r="P267" i="8"/>
  <c r="M267" i="8"/>
  <c r="P283" i="8"/>
  <c r="M283" i="8"/>
  <c r="P299" i="8"/>
  <c r="M299" i="8"/>
  <c r="P315" i="8"/>
  <c r="M315" i="8"/>
  <c r="P331" i="8"/>
  <c r="M331" i="8"/>
  <c r="P347" i="8"/>
  <c r="M347" i="8"/>
  <c r="P363" i="8"/>
  <c r="M363" i="8"/>
  <c r="P379" i="8"/>
  <c r="M379" i="8"/>
  <c r="P395" i="8"/>
  <c r="M395" i="8"/>
  <c r="P411" i="8"/>
  <c r="M411" i="8"/>
  <c r="P427" i="8"/>
  <c r="M427" i="8"/>
  <c r="P443" i="8"/>
  <c r="M443" i="8"/>
  <c r="P459" i="8"/>
  <c r="M459" i="8"/>
  <c r="P475" i="8"/>
  <c r="M475" i="8"/>
  <c r="P491" i="8"/>
  <c r="M491" i="8"/>
  <c r="P507" i="8"/>
  <c r="M507" i="8"/>
  <c r="P523" i="8"/>
  <c r="M523" i="8"/>
  <c r="P539" i="8"/>
  <c r="M539" i="8"/>
  <c r="P555" i="8"/>
  <c r="M555" i="8"/>
  <c r="P571" i="8"/>
  <c r="M571" i="8"/>
  <c r="P587" i="8"/>
  <c r="M587" i="8"/>
  <c r="P603" i="8"/>
  <c r="M603" i="8"/>
  <c r="P619" i="8"/>
  <c r="M619" i="8"/>
  <c r="P635" i="8"/>
  <c r="M635" i="8"/>
  <c r="P651" i="8"/>
  <c r="M651" i="8"/>
  <c r="P667" i="8"/>
  <c r="M667" i="8"/>
  <c r="P683" i="8"/>
  <c r="M683" i="8"/>
  <c r="P699" i="8"/>
  <c r="M699" i="8"/>
  <c r="P715" i="8"/>
  <c r="M715" i="8"/>
  <c r="P731" i="8"/>
  <c r="M731" i="8"/>
  <c r="P747" i="8"/>
  <c r="M747" i="8"/>
  <c r="P763" i="8"/>
  <c r="M763" i="8"/>
  <c r="P779" i="8"/>
  <c r="M779" i="8"/>
  <c r="P795" i="8"/>
  <c r="M795" i="8"/>
  <c r="P811" i="8"/>
  <c r="M811" i="8"/>
  <c r="P827" i="8"/>
  <c r="M827" i="8"/>
  <c r="P843" i="8"/>
  <c r="M843" i="8"/>
  <c r="M15" i="8"/>
  <c r="P15" i="8"/>
  <c r="M41" i="8"/>
  <c r="P41" i="8"/>
  <c r="P26" i="8"/>
  <c r="M26" i="8"/>
  <c r="P40" i="8"/>
  <c r="M40" i="8"/>
  <c r="M56" i="8"/>
  <c r="P56" i="8"/>
  <c r="M72" i="8"/>
  <c r="P72" i="8"/>
  <c r="M88" i="8"/>
  <c r="P88" i="8"/>
  <c r="M104" i="8"/>
  <c r="P104" i="8"/>
  <c r="M120" i="8"/>
  <c r="P120" i="8"/>
  <c r="M136" i="8"/>
  <c r="P136" i="8"/>
  <c r="M152" i="8"/>
  <c r="P152" i="8"/>
  <c r="M168" i="8"/>
  <c r="P168" i="8"/>
  <c r="M184" i="8"/>
  <c r="P184" i="8"/>
  <c r="M200" i="8"/>
  <c r="P200" i="8"/>
  <c r="M216" i="8"/>
  <c r="P216" i="8"/>
  <c r="M232" i="8"/>
  <c r="P232" i="8"/>
  <c r="M248" i="8"/>
  <c r="P248" i="8"/>
  <c r="M264" i="8"/>
  <c r="P264" i="8"/>
  <c r="M280" i="8"/>
  <c r="P280" i="8"/>
  <c r="M296" i="8"/>
  <c r="P296" i="8"/>
  <c r="M312" i="8"/>
  <c r="P312" i="8"/>
  <c r="M328" i="8"/>
  <c r="P328" i="8"/>
  <c r="M344" i="8"/>
  <c r="P344" i="8"/>
  <c r="M360" i="8"/>
  <c r="P360" i="8"/>
  <c r="M376" i="8"/>
  <c r="P376" i="8"/>
  <c r="M392" i="8"/>
  <c r="P392" i="8"/>
  <c r="M408" i="8"/>
  <c r="P408" i="8"/>
  <c r="M424" i="8"/>
  <c r="P424" i="8"/>
  <c r="M440" i="8"/>
  <c r="P440" i="8"/>
  <c r="M456" i="8"/>
  <c r="P456" i="8"/>
  <c r="M472" i="8"/>
  <c r="P472" i="8"/>
  <c r="M488" i="8"/>
  <c r="P488" i="8"/>
  <c r="M504" i="8"/>
  <c r="P504" i="8"/>
  <c r="M520" i="8"/>
  <c r="P520" i="8"/>
  <c r="M536" i="8"/>
  <c r="P536" i="8"/>
  <c r="M552" i="8"/>
  <c r="P552" i="8"/>
  <c r="M568" i="8"/>
  <c r="P568" i="8"/>
  <c r="M584" i="8"/>
  <c r="P584" i="8"/>
  <c r="M600" i="8"/>
  <c r="P600" i="8"/>
  <c r="M616" i="8"/>
  <c r="P616" i="8"/>
  <c r="M632" i="8"/>
  <c r="P632" i="8"/>
  <c r="M648" i="8"/>
  <c r="P648" i="8"/>
  <c r="M664" i="8"/>
  <c r="P664" i="8"/>
  <c r="M680" i="8"/>
  <c r="P680" i="8"/>
  <c r="M696" i="8"/>
  <c r="P696" i="8"/>
  <c r="M712" i="8"/>
  <c r="P712" i="8"/>
  <c r="M728" i="8"/>
  <c r="P728" i="8"/>
  <c r="M744" i="8"/>
  <c r="P744" i="8"/>
  <c r="M760" i="8"/>
  <c r="P760" i="8"/>
  <c r="M776" i="8"/>
  <c r="P776" i="8"/>
  <c r="M792" i="8"/>
  <c r="P792" i="8"/>
  <c r="M808" i="8"/>
  <c r="P808" i="8"/>
  <c r="M824" i="8"/>
  <c r="P824" i="8"/>
  <c r="M840" i="8"/>
  <c r="P840" i="8"/>
  <c r="M906" i="8"/>
  <c r="P906" i="8"/>
  <c r="M938" i="8"/>
  <c r="P938" i="8"/>
  <c r="M970" i="8"/>
  <c r="P970" i="8"/>
  <c r="M1002" i="8"/>
  <c r="P1002" i="8"/>
  <c r="M1034" i="8"/>
  <c r="P1034" i="8"/>
  <c r="M1066" i="8"/>
  <c r="P1066" i="8"/>
  <c r="M1098" i="8"/>
  <c r="P1098" i="8"/>
  <c r="M1130" i="8"/>
  <c r="P1130" i="8"/>
  <c r="M1162" i="8"/>
  <c r="P1162" i="8"/>
  <c r="M1194" i="8"/>
  <c r="P1194" i="8"/>
  <c r="M1226" i="8"/>
  <c r="P1226" i="8"/>
  <c r="M1258" i="8"/>
  <c r="P1258" i="8"/>
  <c r="M1290" i="8"/>
  <c r="P1290" i="8"/>
  <c r="M1322" i="8"/>
  <c r="P1322" i="8"/>
  <c r="M1354" i="8"/>
  <c r="P1354" i="8"/>
  <c r="M1386" i="8"/>
  <c r="P1386" i="8"/>
  <c r="M1410" i="8"/>
  <c r="P1410" i="8"/>
  <c r="M1426" i="8"/>
  <c r="P1426" i="8"/>
  <c r="M1442" i="8"/>
  <c r="P1442" i="8"/>
  <c r="M1458" i="8"/>
  <c r="P1458" i="8"/>
  <c r="M1474" i="8"/>
  <c r="P1474" i="8"/>
  <c r="M1490" i="8"/>
  <c r="P1490" i="8"/>
  <c r="M1506" i="8"/>
  <c r="P1506" i="8"/>
  <c r="M1522" i="8"/>
  <c r="P1522" i="8"/>
  <c r="M1538" i="8"/>
  <c r="P1538" i="8"/>
  <c r="M1554" i="8"/>
  <c r="P1554" i="8"/>
  <c r="M1570" i="8"/>
  <c r="P1570" i="8"/>
  <c r="M1586" i="8"/>
  <c r="P1586" i="8"/>
  <c r="M1602" i="8"/>
  <c r="P1602" i="8"/>
  <c r="M1618" i="8"/>
  <c r="P1618" i="8"/>
  <c r="M1634" i="8"/>
  <c r="P1634" i="8"/>
  <c r="M1650" i="8"/>
  <c r="P1650" i="8"/>
  <c r="M1666" i="8"/>
  <c r="P1666" i="8"/>
  <c r="M1682" i="8"/>
  <c r="P1682" i="8"/>
  <c r="M1698" i="8"/>
  <c r="P1698" i="8"/>
  <c r="M1714" i="8"/>
  <c r="P1714" i="8"/>
  <c r="M1730" i="8"/>
  <c r="P1730" i="8"/>
  <c r="M1746" i="8"/>
  <c r="P1746" i="8"/>
  <c r="M1762" i="8"/>
  <c r="P1762" i="8"/>
  <c r="M1778" i="8"/>
  <c r="P1778" i="8"/>
  <c r="M1794" i="8"/>
  <c r="P1794" i="8"/>
  <c r="M1810" i="8"/>
  <c r="P1810" i="8"/>
  <c r="M1826" i="8"/>
  <c r="P1826" i="8"/>
  <c r="M1842" i="8"/>
  <c r="P1842" i="8"/>
  <c r="M1858" i="8"/>
  <c r="P1858" i="8"/>
  <c r="M1874" i="8"/>
  <c r="P1874" i="8"/>
  <c r="M1890" i="8"/>
  <c r="P1890" i="8"/>
  <c r="M1906" i="8"/>
  <c r="P1906" i="8"/>
  <c r="M1922" i="8"/>
  <c r="P1922" i="8"/>
  <c r="M1938" i="8"/>
  <c r="P1938" i="8"/>
  <c r="M1954" i="8"/>
  <c r="P1954" i="8"/>
  <c r="M1970" i="8"/>
  <c r="P1970" i="8"/>
  <c r="M1986" i="8"/>
  <c r="P1986" i="8"/>
  <c r="M2002" i="8"/>
  <c r="P2002" i="8"/>
  <c r="M2018" i="8"/>
  <c r="P2018" i="8"/>
  <c r="M2034" i="8"/>
  <c r="P2034" i="8"/>
  <c r="M2050" i="8"/>
  <c r="P2050" i="8"/>
  <c r="M2066" i="8"/>
  <c r="P2066" i="8"/>
  <c r="M2082" i="8"/>
  <c r="P2082" i="8"/>
  <c r="M2098" i="8"/>
  <c r="P2098" i="8"/>
  <c r="M2114" i="8"/>
  <c r="P2114" i="8"/>
  <c r="M2130" i="8"/>
  <c r="P2130" i="8"/>
  <c r="M2146" i="8"/>
  <c r="P2146" i="8"/>
  <c r="M2162" i="8"/>
  <c r="P2162" i="8"/>
  <c r="M2178" i="8"/>
  <c r="P2178" i="8"/>
  <c r="M2194" i="8"/>
  <c r="P2194" i="8"/>
  <c r="M2210" i="8"/>
  <c r="P2210" i="8"/>
  <c r="M2226" i="8"/>
  <c r="P2226" i="8"/>
  <c r="M2242" i="8"/>
  <c r="P2242" i="8"/>
  <c r="M2258" i="8"/>
  <c r="P2258" i="8"/>
  <c r="M2274" i="8"/>
  <c r="P2274" i="8"/>
  <c r="M2290" i="8"/>
  <c r="P2290" i="8"/>
  <c r="M2306" i="8"/>
  <c r="P2306" i="8"/>
  <c r="M2322" i="8"/>
  <c r="P2322" i="8"/>
  <c r="M2338" i="8"/>
  <c r="P2338" i="8"/>
  <c r="M2354" i="8"/>
  <c r="P2354" i="8"/>
  <c r="M2370" i="8"/>
  <c r="P2370" i="8"/>
  <c r="M2386" i="8"/>
  <c r="P2386" i="8"/>
  <c r="M2402" i="8"/>
  <c r="P2402" i="8"/>
  <c r="M2418" i="8"/>
  <c r="P2418" i="8"/>
  <c r="M2434" i="8"/>
  <c r="P2434" i="8"/>
  <c r="M2450" i="8"/>
  <c r="P2450" i="8"/>
  <c r="M2466" i="8"/>
  <c r="P2466" i="8"/>
  <c r="M2482" i="8"/>
  <c r="P2482" i="8"/>
  <c r="M2515" i="8"/>
  <c r="P2515" i="8"/>
  <c r="M891" i="8"/>
  <c r="P891" i="8"/>
  <c r="M907" i="8"/>
  <c r="P907" i="8"/>
  <c r="M923" i="8"/>
  <c r="P923" i="8"/>
  <c r="M939" i="8"/>
  <c r="P939" i="8"/>
  <c r="M955" i="8"/>
  <c r="P955" i="8"/>
  <c r="M971" i="8"/>
  <c r="P971" i="8"/>
  <c r="M987" i="8"/>
  <c r="P987" i="8"/>
  <c r="M1003" i="8"/>
  <c r="P1003" i="8"/>
  <c r="M1019" i="8"/>
  <c r="P1019" i="8"/>
  <c r="M1035" i="8"/>
  <c r="P1035" i="8"/>
  <c r="M1051" i="8"/>
  <c r="P1051" i="8"/>
  <c r="M1067" i="8"/>
  <c r="P1067" i="8"/>
  <c r="M1083" i="8"/>
  <c r="P1083" i="8"/>
  <c r="M1099" i="8"/>
  <c r="P1099" i="8"/>
  <c r="M1115" i="8"/>
  <c r="P1115" i="8"/>
  <c r="M1131" i="8"/>
  <c r="P1131" i="8"/>
  <c r="M1147" i="8"/>
  <c r="P1147" i="8"/>
  <c r="M1163" i="8"/>
  <c r="P1163" i="8"/>
  <c r="M1179" i="8"/>
  <c r="P1179" i="8"/>
  <c r="M1195" i="8"/>
  <c r="P1195" i="8"/>
  <c r="M1211" i="8"/>
  <c r="P1211" i="8"/>
  <c r="M1227" i="8"/>
  <c r="P1227" i="8"/>
  <c r="M1243" i="8"/>
  <c r="P1243" i="8"/>
  <c r="M1259" i="8"/>
  <c r="P1259" i="8"/>
  <c r="M1275" i="8"/>
  <c r="P1275" i="8"/>
  <c r="M1291" i="8"/>
  <c r="P1291" i="8"/>
  <c r="M1307" i="8"/>
  <c r="P1307" i="8"/>
  <c r="M1323" i="8"/>
  <c r="P1323" i="8"/>
  <c r="M1339" i="8"/>
  <c r="P1339" i="8"/>
  <c r="M1355" i="8"/>
  <c r="P1355" i="8"/>
  <c r="M1371" i="8"/>
  <c r="P1371" i="8"/>
  <c r="M1387" i="8"/>
  <c r="P1387" i="8"/>
  <c r="M1403" i="8"/>
  <c r="P1403" i="8"/>
  <c r="M1419" i="8"/>
  <c r="P1419" i="8"/>
  <c r="M1435" i="8"/>
  <c r="P1435" i="8"/>
  <c r="M1451" i="8"/>
  <c r="P1451" i="8"/>
  <c r="M1467" i="8"/>
  <c r="P1467" i="8"/>
  <c r="M1483" i="8"/>
  <c r="P1483" i="8"/>
  <c r="M1499" i="8"/>
  <c r="P1499" i="8"/>
  <c r="M1515" i="8"/>
  <c r="P1515" i="8"/>
  <c r="M1531" i="8"/>
  <c r="P1531" i="8"/>
  <c r="M1547" i="8"/>
  <c r="P1547" i="8"/>
  <c r="M1563" i="8"/>
  <c r="P1563" i="8"/>
  <c r="M1579" i="8"/>
  <c r="P1579" i="8"/>
  <c r="M1595" i="8"/>
  <c r="P1595" i="8"/>
  <c r="M1611" i="8"/>
  <c r="P1611" i="8"/>
  <c r="M1627" i="8"/>
  <c r="P1627" i="8"/>
  <c r="M1643" i="8"/>
  <c r="P1643" i="8"/>
  <c r="M1659" i="8"/>
  <c r="P1659" i="8"/>
  <c r="M1675" i="8"/>
  <c r="P1675" i="8"/>
  <c r="M1691" i="8"/>
  <c r="P1691" i="8"/>
  <c r="M1707" i="8"/>
  <c r="P1707" i="8"/>
  <c r="M1723" i="8"/>
  <c r="P1723" i="8"/>
  <c r="M1739" i="8"/>
  <c r="P1739" i="8"/>
  <c r="M1755" i="8"/>
  <c r="P1755" i="8"/>
  <c r="M1771" i="8"/>
  <c r="P1771" i="8"/>
  <c r="M1787" i="8"/>
  <c r="P1787" i="8"/>
  <c r="M1803" i="8"/>
  <c r="P1803" i="8"/>
  <c r="M1819" i="8"/>
  <c r="P1819" i="8"/>
  <c r="M1835" i="8"/>
  <c r="P1835" i="8"/>
  <c r="M1851" i="8"/>
  <c r="P1851" i="8"/>
  <c r="M1867" i="8"/>
  <c r="P1867" i="8"/>
  <c r="M1883" i="8"/>
  <c r="P1883" i="8"/>
  <c r="M1899" i="8"/>
  <c r="P1899" i="8"/>
  <c r="M1915" i="8"/>
  <c r="P1915" i="8"/>
  <c r="M1931" i="8"/>
  <c r="P1931" i="8"/>
  <c r="M1947" i="8"/>
  <c r="P1947" i="8"/>
  <c r="M1963" i="8"/>
  <c r="P1963" i="8"/>
  <c r="M1979" i="8"/>
  <c r="P1979" i="8"/>
  <c r="M1995" i="8"/>
  <c r="P1995" i="8"/>
  <c r="M2011" i="8"/>
  <c r="P2011" i="8"/>
  <c r="M2027" i="8"/>
  <c r="P2027" i="8"/>
  <c r="M2043" i="8"/>
  <c r="P2043" i="8"/>
  <c r="M2059" i="8"/>
  <c r="P2059" i="8"/>
  <c r="M2075" i="8"/>
  <c r="P2075" i="8"/>
  <c r="M2091" i="8"/>
  <c r="P2091" i="8"/>
  <c r="M2107" i="8"/>
  <c r="P2107" i="8"/>
  <c r="M2123" i="8"/>
  <c r="P2123" i="8"/>
  <c r="M2139" i="8"/>
  <c r="P2139" i="8"/>
  <c r="M2155" i="8"/>
  <c r="P2155" i="8"/>
  <c r="M2171" i="8"/>
  <c r="P2171" i="8"/>
  <c r="M2187" i="8"/>
  <c r="P2187" i="8"/>
  <c r="M2203" i="8"/>
  <c r="P2203" i="8"/>
  <c r="M2219" i="8"/>
  <c r="P2219" i="8"/>
  <c r="M2235" i="8"/>
  <c r="P2235" i="8"/>
  <c r="M2251" i="8"/>
  <c r="P2251" i="8"/>
  <c r="M2267" i="8"/>
  <c r="P2267" i="8"/>
  <c r="M2283" i="8"/>
  <c r="P2283" i="8"/>
  <c r="M2299" i="8"/>
  <c r="P2299" i="8"/>
  <c r="M2315" i="8"/>
  <c r="P2315" i="8"/>
  <c r="M2331" i="8"/>
  <c r="P2331" i="8"/>
  <c r="M2347" i="8"/>
  <c r="P2347" i="8"/>
  <c r="M2363" i="8"/>
  <c r="P2363" i="8"/>
  <c r="M2379" i="8"/>
  <c r="P2379" i="8"/>
  <c r="M2395" i="8"/>
  <c r="P2395" i="8"/>
  <c r="M2411" i="8"/>
  <c r="P2411" i="8"/>
  <c r="M2427" i="8"/>
  <c r="P2427" i="8"/>
  <c r="M2443" i="8"/>
  <c r="P2443" i="8"/>
  <c r="M2459" i="8"/>
  <c r="P2459" i="8"/>
  <c r="M2475" i="8"/>
  <c r="P2475" i="8"/>
  <c r="P856" i="8"/>
  <c r="M856" i="8"/>
  <c r="P872" i="8"/>
  <c r="M872" i="8"/>
  <c r="P888" i="8"/>
  <c r="M888" i="8"/>
  <c r="P904" i="8"/>
  <c r="M904" i="8"/>
  <c r="P920" i="8"/>
  <c r="M920" i="8"/>
  <c r="P936" i="8"/>
  <c r="M936" i="8"/>
  <c r="P952" i="8"/>
  <c r="M952" i="8"/>
  <c r="P968" i="8"/>
  <c r="M968" i="8"/>
  <c r="P984" i="8"/>
  <c r="M984" i="8"/>
  <c r="P1000" i="8"/>
  <c r="M1000" i="8"/>
  <c r="P1016" i="8"/>
  <c r="M1016" i="8"/>
  <c r="P1032" i="8"/>
  <c r="M1032" i="8"/>
  <c r="P1048" i="8"/>
  <c r="M1048" i="8"/>
  <c r="P1064" i="8"/>
  <c r="M1064" i="8"/>
  <c r="P1080" i="8"/>
  <c r="M1080" i="8"/>
  <c r="P1096" i="8"/>
  <c r="M1096" i="8"/>
  <c r="P1112" i="8"/>
  <c r="M1112" i="8"/>
  <c r="P1128" i="8"/>
  <c r="M1128" i="8"/>
  <c r="P1144" i="8"/>
  <c r="M1144" i="8"/>
  <c r="P1160" i="8"/>
  <c r="M1160" i="8"/>
  <c r="P1176" i="8"/>
  <c r="M1176" i="8"/>
  <c r="P1192" i="8"/>
  <c r="M1192" i="8"/>
  <c r="P1208" i="8"/>
  <c r="M1208" i="8"/>
  <c r="P1224" i="8"/>
  <c r="M1224" i="8"/>
  <c r="P1240" i="8"/>
  <c r="M1240" i="8"/>
  <c r="P1256" i="8"/>
  <c r="M1256" i="8"/>
  <c r="P1272" i="8"/>
  <c r="M1272" i="8"/>
  <c r="P1288" i="8"/>
  <c r="M1288" i="8"/>
  <c r="P1304" i="8"/>
  <c r="M1304" i="8"/>
  <c r="P1320" i="8"/>
  <c r="M1320" i="8"/>
  <c r="P1336" i="8"/>
  <c r="M1336" i="8"/>
  <c r="P1352" i="8"/>
  <c r="M1352" i="8"/>
  <c r="P1368" i="8"/>
  <c r="M1368" i="8"/>
  <c r="P1384" i="8"/>
  <c r="M1384" i="8"/>
  <c r="P1400" i="8"/>
  <c r="M1400" i="8"/>
  <c r="P1416" i="8"/>
  <c r="M1416" i="8"/>
  <c r="P1432" i="8"/>
  <c r="M1432" i="8"/>
  <c r="P1448" i="8"/>
  <c r="M1448" i="8"/>
  <c r="P1464" i="8"/>
  <c r="M1464" i="8"/>
  <c r="P1480" i="8"/>
  <c r="M1480" i="8"/>
  <c r="P1496" i="8"/>
  <c r="M1496" i="8"/>
  <c r="P1512" i="8"/>
  <c r="M1512" i="8"/>
  <c r="P1528" i="8"/>
  <c r="M1528" i="8"/>
  <c r="P1544" i="8"/>
  <c r="M1544" i="8"/>
  <c r="P1560" i="8"/>
  <c r="M1560" i="8"/>
  <c r="P1576" i="8"/>
  <c r="M1576" i="8"/>
  <c r="P1592" i="8"/>
  <c r="M1592" i="8"/>
  <c r="P1608" i="8"/>
  <c r="M1608" i="8"/>
  <c r="P1624" i="8"/>
  <c r="M1624" i="8"/>
  <c r="P1640" i="8"/>
  <c r="M1640" i="8"/>
  <c r="P1656" i="8"/>
  <c r="M1656" i="8"/>
  <c r="P1672" i="8"/>
  <c r="M1672" i="8"/>
  <c r="P1688" i="8"/>
  <c r="M1688" i="8"/>
  <c r="P1704" i="8"/>
  <c r="M1704" i="8"/>
  <c r="P1720" i="8"/>
  <c r="M1720" i="8"/>
  <c r="P1736" i="8"/>
  <c r="M1736" i="8"/>
  <c r="P1752" i="8"/>
  <c r="M1752" i="8"/>
  <c r="P1768" i="8"/>
  <c r="M1768" i="8"/>
  <c r="P1784" i="8"/>
  <c r="M1784" i="8"/>
  <c r="P1800" i="8"/>
  <c r="M1800" i="8"/>
  <c r="P1816" i="8"/>
  <c r="M1816" i="8"/>
  <c r="P1832" i="8"/>
  <c r="M1832" i="8"/>
  <c r="P1848" i="8"/>
  <c r="M1848" i="8"/>
  <c r="P1864" i="8"/>
  <c r="M1864" i="8"/>
  <c r="P1880" i="8"/>
  <c r="M1880" i="8"/>
  <c r="P1896" i="8"/>
  <c r="M1896" i="8"/>
  <c r="P1912" i="8"/>
  <c r="M1912" i="8"/>
  <c r="P1928" i="8"/>
  <c r="M1928" i="8"/>
  <c r="P1944" i="8"/>
  <c r="M1944" i="8"/>
  <c r="P1960" i="8"/>
  <c r="M1960" i="8"/>
  <c r="P1976" i="8"/>
  <c r="M1976" i="8"/>
  <c r="P1992" i="8"/>
  <c r="M1992" i="8"/>
  <c r="P2008" i="8"/>
  <c r="M2008" i="8"/>
  <c r="P2024" i="8"/>
  <c r="M2024" i="8"/>
  <c r="P2040" i="8"/>
  <c r="M2040" i="8"/>
  <c r="P2056" i="8"/>
  <c r="M2056" i="8"/>
  <c r="P2072" i="8"/>
  <c r="M2072" i="8"/>
  <c r="P2088" i="8"/>
  <c r="M2088" i="8"/>
  <c r="P2104" i="8"/>
  <c r="M2104" i="8"/>
  <c r="P2120" i="8"/>
  <c r="M2120" i="8"/>
  <c r="P2136" i="8"/>
  <c r="M2136" i="8"/>
  <c r="P2152" i="8"/>
  <c r="M2152" i="8"/>
  <c r="P2168" i="8"/>
  <c r="M2168" i="8"/>
  <c r="P2184" i="8"/>
  <c r="M2184" i="8"/>
  <c r="P2200" i="8"/>
  <c r="M2200" i="8"/>
  <c r="P2216" i="8"/>
  <c r="M2216" i="8"/>
  <c r="P2232" i="8"/>
  <c r="M2232" i="8"/>
  <c r="P2248" i="8"/>
  <c r="M2248" i="8"/>
  <c r="P2264" i="8"/>
  <c r="M2264" i="8"/>
  <c r="P2280" i="8"/>
  <c r="M2280" i="8"/>
  <c r="P2296" i="8"/>
  <c r="M2296" i="8"/>
  <c r="P2312" i="8"/>
  <c r="M2312" i="8"/>
  <c r="P2328" i="8"/>
  <c r="M2328" i="8"/>
  <c r="P2344" i="8"/>
  <c r="M2344" i="8"/>
  <c r="P2360" i="8"/>
  <c r="M2360" i="8"/>
  <c r="P2376" i="8"/>
  <c r="M2376" i="8"/>
  <c r="P2392" i="8"/>
  <c r="M2392" i="8"/>
  <c r="P2408" i="8"/>
  <c r="M2408" i="8"/>
  <c r="P2424" i="8"/>
  <c r="M2424" i="8"/>
  <c r="P2440" i="8"/>
  <c r="M2440" i="8"/>
  <c r="P2456" i="8"/>
  <c r="M2456" i="8"/>
  <c r="P2472" i="8"/>
  <c r="M2472" i="8"/>
  <c r="M2487" i="8"/>
  <c r="P2487" i="8"/>
  <c r="M2519" i="8"/>
  <c r="P2519" i="8"/>
  <c r="M845" i="8"/>
  <c r="P845" i="8"/>
  <c r="I845" i="8"/>
  <c r="P861" i="8"/>
  <c r="M861" i="8"/>
  <c r="P877" i="8"/>
  <c r="M877" i="8"/>
  <c r="M893" i="8"/>
  <c r="I893" i="8"/>
  <c r="P893" i="8"/>
  <c r="M909" i="8"/>
  <c r="P909" i="8"/>
  <c r="M925" i="8"/>
  <c r="P925" i="8"/>
  <c r="M941" i="8"/>
  <c r="I941" i="8"/>
  <c r="P941" i="8"/>
  <c r="M957" i="8"/>
  <c r="P957" i="8"/>
  <c r="M973" i="8"/>
  <c r="P973" i="8"/>
  <c r="M989" i="8"/>
  <c r="I989" i="8"/>
  <c r="P989" i="8"/>
  <c r="M1005" i="8"/>
  <c r="P1005" i="8"/>
  <c r="M1021" i="8"/>
  <c r="P1021" i="8"/>
  <c r="M1037" i="8"/>
  <c r="I1037" i="8"/>
  <c r="P1037" i="8"/>
  <c r="M1053" i="8"/>
  <c r="P1053" i="8"/>
  <c r="M1069" i="8"/>
  <c r="P1069" i="8"/>
  <c r="M1085" i="8"/>
  <c r="I1085" i="8"/>
  <c r="P1085" i="8"/>
  <c r="M1101" i="8"/>
  <c r="P1101" i="8"/>
  <c r="M1117" i="8"/>
  <c r="P1117" i="8"/>
  <c r="M1133" i="8"/>
  <c r="I1133" i="8"/>
  <c r="P1133" i="8"/>
  <c r="M1149" i="8"/>
  <c r="P1149" i="8"/>
  <c r="M1165" i="8"/>
  <c r="P1165" i="8"/>
  <c r="M1181" i="8"/>
  <c r="I1181" i="8"/>
  <c r="P1181" i="8"/>
  <c r="M1197" i="8"/>
  <c r="P1197" i="8"/>
  <c r="M1213" i="8"/>
  <c r="P1213" i="8"/>
  <c r="M1229" i="8"/>
  <c r="I1229" i="8"/>
  <c r="P1229" i="8"/>
  <c r="M1245" i="8"/>
  <c r="P1245" i="8"/>
  <c r="M1261" i="8"/>
  <c r="P1261" i="8"/>
  <c r="M1277" i="8"/>
  <c r="I1277" i="8"/>
  <c r="P1277" i="8"/>
  <c r="M1293" i="8"/>
  <c r="P1293" i="8"/>
  <c r="M1309" i="8"/>
  <c r="P1309" i="8"/>
  <c r="M1325" i="8"/>
  <c r="I1325" i="8"/>
  <c r="P1325" i="8"/>
  <c r="M1341" i="8"/>
  <c r="P1341" i="8"/>
  <c r="M1357" i="8"/>
  <c r="P1357" i="8"/>
  <c r="M1373" i="8"/>
  <c r="I1373" i="8"/>
  <c r="P1373" i="8"/>
  <c r="M1389" i="8"/>
  <c r="P1389" i="8"/>
  <c r="M1405" i="8"/>
  <c r="P1405" i="8"/>
  <c r="M1421" i="8"/>
  <c r="I1421" i="8"/>
  <c r="P1421" i="8"/>
  <c r="M1437" i="8"/>
  <c r="P1437" i="8"/>
  <c r="M1453" i="8"/>
  <c r="P1453" i="8"/>
  <c r="M1469" i="8"/>
  <c r="I1469" i="8"/>
  <c r="P1469" i="8"/>
  <c r="M1485" i="8"/>
  <c r="P1485" i="8"/>
  <c r="M1501" i="8"/>
  <c r="P1501" i="8"/>
  <c r="M1517" i="8"/>
  <c r="I1517" i="8"/>
  <c r="P1517" i="8"/>
  <c r="M1533" i="8"/>
  <c r="P1533" i="8"/>
  <c r="M1549" i="8"/>
  <c r="P1549" i="8"/>
  <c r="M1565" i="8"/>
  <c r="I1565" i="8"/>
  <c r="P1565" i="8"/>
  <c r="M1581" i="8"/>
  <c r="P1581" i="8"/>
  <c r="M1597" i="8"/>
  <c r="P1597" i="8"/>
  <c r="M1613" i="8"/>
  <c r="I1613" i="8"/>
  <c r="P1613" i="8"/>
  <c r="M1629" i="8"/>
  <c r="P1629" i="8"/>
  <c r="M1645" i="8"/>
  <c r="P1645" i="8"/>
  <c r="M1661" i="8"/>
  <c r="I1661" i="8"/>
  <c r="P1661" i="8"/>
  <c r="M1677" i="8"/>
  <c r="P1677" i="8"/>
  <c r="M1693" i="8"/>
  <c r="P1693" i="8"/>
  <c r="M1709" i="8"/>
  <c r="I1709" i="8"/>
  <c r="P1709" i="8"/>
  <c r="M1725" i="8"/>
  <c r="P1725" i="8"/>
  <c r="M1741" i="8"/>
  <c r="P1741" i="8"/>
  <c r="M1757" i="8"/>
  <c r="I1757" i="8"/>
  <c r="P1757" i="8"/>
  <c r="M1773" i="8"/>
  <c r="P1773" i="8"/>
  <c r="M1789" i="8"/>
  <c r="P1789" i="8"/>
  <c r="M1805" i="8"/>
  <c r="I1805" i="8"/>
  <c r="P1805" i="8"/>
  <c r="M1821" i="8"/>
  <c r="P1821" i="8"/>
  <c r="M1837" i="8"/>
  <c r="P1837" i="8"/>
  <c r="M1853" i="8"/>
  <c r="I1853" i="8"/>
  <c r="P1853" i="8"/>
  <c r="M1869" i="8"/>
  <c r="P1869" i="8"/>
  <c r="M1885" i="8"/>
  <c r="P1885" i="8"/>
  <c r="M1901" i="8"/>
  <c r="I1901" i="8"/>
  <c r="P1901" i="8"/>
  <c r="M1917" i="8"/>
  <c r="P1917" i="8"/>
  <c r="M1933" i="8"/>
  <c r="P1933" i="8"/>
  <c r="M1949" i="8"/>
  <c r="I1949" i="8"/>
  <c r="P1949" i="8"/>
  <c r="M1965" i="8"/>
  <c r="P1965" i="8"/>
  <c r="M1981" i="8"/>
  <c r="P1981" i="8"/>
  <c r="M1997" i="8"/>
  <c r="I1997" i="8"/>
  <c r="P1997" i="8"/>
  <c r="M2013" i="8"/>
  <c r="P2013" i="8"/>
  <c r="M2029" i="8"/>
  <c r="P2029" i="8"/>
  <c r="M2045" i="8"/>
  <c r="I2045" i="8"/>
  <c r="P2045" i="8"/>
  <c r="M2061" i="8"/>
  <c r="P2061" i="8"/>
  <c r="M2077" i="8"/>
  <c r="P2077" i="8"/>
  <c r="M2093" i="8"/>
  <c r="I2093" i="8"/>
  <c r="P2093" i="8"/>
  <c r="M2109" i="8"/>
  <c r="P2109" i="8"/>
  <c r="M2125" i="8"/>
  <c r="P2125" i="8"/>
  <c r="M2141" i="8"/>
  <c r="I2141" i="8"/>
  <c r="P2141" i="8"/>
  <c r="M2157" i="8"/>
  <c r="P2157" i="8"/>
  <c r="M2173" i="8"/>
  <c r="P2173" i="8"/>
  <c r="M2189" i="8"/>
  <c r="I2189" i="8"/>
  <c r="P2189" i="8"/>
  <c r="M2205" i="8"/>
  <c r="P2205" i="8"/>
  <c r="M2221" i="8"/>
  <c r="P2221" i="8"/>
  <c r="M2237" i="8"/>
  <c r="I2237" i="8"/>
  <c r="P2237" i="8"/>
  <c r="M2253" i="8"/>
  <c r="P2253" i="8"/>
  <c r="M2269" i="8"/>
  <c r="P2269" i="8"/>
  <c r="M2285" i="8"/>
  <c r="I2285" i="8"/>
  <c r="P2285" i="8"/>
  <c r="M2301" i="8"/>
  <c r="P2301" i="8"/>
  <c r="M2317" i="8"/>
  <c r="P2317" i="8"/>
  <c r="M2333" i="8"/>
  <c r="I2333" i="8"/>
  <c r="P2333" i="8"/>
  <c r="M2349" i="8"/>
  <c r="P2349" i="8"/>
  <c r="M2365" i="8"/>
  <c r="P2365" i="8"/>
  <c r="M2381" i="8"/>
  <c r="I2381" i="8"/>
  <c r="P2381" i="8"/>
  <c r="M2397" i="8"/>
  <c r="P2397" i="8"/>
  <c r="M2413" i="8"/>
  <c r="P2413" i="8"/>
  <c r="M2429" i="8"/>
  <c r="I2429" i="8"/>
  <c r="P2429" i="8"/>
  <c r="M2445" i="8"/>
  <c r="P2445" i="8"/>
  <c r="M2461" i="8"/>
  <c r="P2461" i="8"/>
  <c r="M2477" i="8"/>
  <c r="I2477" i="8"/>
  <c r="P2477" i="8"/>
  <c r="M2555" i="8"/>
  <c r="P2555" i="8"/>
  <c r="M2571" i="8"/>
  <c r="P2571" i="8"/>
  <c r="M2587" i="8"/>
  <c r="P2587" i="8"/>
  <c r="M2603" i="8"/>
  <c r="P2603" i="8"/>
  <c r="M2619" i="8"/>
  <c r="P2619" i="8"/>
  <c r="M2635" i="8"/>
  <c r="P2635" i="8"/>
  <c r="M2651" i="8"/>
  <c r="P2651" i="8"/>
  <c r="M2667" i="8"/>
  <c r="P2667" i="8"/>
  <c r="M2683" i="8"/>
  <c r="P2683" i="8"/>
  <c r="M2699" i="8"/>
  <c r="P2699" i="8"/>
  <c r="M2715" i="8"/>
  <c r="P2715" i="8"/>
  <c r="M2731" i="8"/>
  <c r="P2731" i="8"/>
  <c r="M2747" i="8"/>
  <c r="P2747" i="8"/>
  <c r="M2763" i="8"/>
  <c r="P2763" i="8"/>
  <c r="M2779" i="8"/>
  <c r="P2779" i="8"/>
  <c r="M2795" i="8"/>
  <c r="P2795" i="8"/>
  <c r="M2811" i="8"/>
  <c r="P2811" i="8"/>
  <c r="M2827" i="8"/>
  <c r="P2827" i="8"/>
  <c r="M2843" i="8"/>
  <c r="P2843" i="8"/>
  <c r="M2859" i="8"/>
  <c r="P2859" i="8"/>
  <c r="M2875" i="8"/>
  <c r="P2875" i="8"/>
  <c r="M2891" i="8"/>
  <c r="P2891" i="8"/>
  <c r="M2907" i="8"/>
  <c r="P2907" i="8"/>
  <c r="M2923" i="8"/>
  <c r="P2923" i="8"/>
  <c r="M2939" i="8"/>
  <c r="P2939" i="8"/>
  <c r="M2955" i="8"/>
  <c r="P2955" i="8"/>
  <c r="M2971" i="8"/>
  <c r="P2971" i="8"/>
  <c r="M2987" i="8"/>
  <c r="P2987" i="8"/>
  <c r="M3003" i="8"/>
  <c r="P3003" i="8"/>
  <c r="M3019" i="8"/>
  <c r="P3019" i="8"/>
  <c r="M3035" i="8"/>
  <c r="P3035" i="8"/>
  <c r="M3051" i="8"/>
  <c r="P3051" i="8"/>
  <c r="M3067" i="8"/>
  <c r="P3067" i="8"/>
  <c r="M3083" i="8"/>
  <c r="P3083" i="8"/>
  <c r="M3099" i="8"/>
  <c r="P3099" i="8"/>
  <c r="M3115" i="8"/>
  <c r="P3115" i="8"/>
  <c r="M3131" i="8"/>
  <c r="P3131" i="8"/>
  <c r="M3150" i="8"/>
  <c r="P3150" i="8"/>
  <c r="M3182" i="8"/>
  <c r="P3182" i="8"/>
  <c r="M3214" i="8"/>
  <c r="P3214" i="8"/>
  <c r="M3246" i="8"/>
  <c r="P3246" i="8"/>
  <c r="M3278" i="8"/>
  <c r="P3278" i="8"/>
  <c r="M3310" i="8"/>
  <c r="P3310" i="8"/>
  <c r="M3342" i="8"/>
  <c r="P3342" i="8"/>
  <c r="M3374" i="8"/>
  <c r="P3374" i="8"/>
  <c r="M3406" i="8"/>
  <c r="P3406" i="8"/>
  <c r="M3438" i="8"/>
  <c r="P3438" i="8"/>
  <c r="M3470" i="8"/>
  <c r="P3470" i="8"/>
  <c r="M3502" i="8"/>
  <c r="P3502" i="8"/>
  <c r="M3534" i="8"/>
  <c r="P3534" i="8"/>
  <c r="M3566" i="8"/>
  <c r="P3566" i="8"/>
  <c r="M3598" i="8"/>
  <c r="P3598" i="8"/>
  <c r="M3630" i="8"/>
  <c r="P3630" i="8"/>
  <c r="M3662" i="8"/>
  <c r="P3662" i="8"/>
  <c r="M3694" i="8"/>
  <c r="P3694" i="8"/>
  <c r="M3726" i="8"/>
  <c r="P3726" i="8"/>
  <c r="M3758" i="8"/>
  <c r="P3758" i="8"/>
  <c r="M3790" i="8"/>
  <c r="P3790" i="8"/>
  <c r="M3822" i="8"/>
  <c r="P3822" i="8"/>
  <c r="M3854" i="8"/>
  <c r="P3854" i="8"/>
  <c r="M3886" i="8"/>
  <c r="P3886" i="8"/>
  <c r="M3918" i="8"/>
  <c r="P3918" i="8"/>
  <c r="M3950" i="8"/>
  <c r="P3950" i="8"/>
  <c r="M3982" i="8"/>
  <c r="P3982" i="8"/>
  <c r="M4014" i="8"/>
  <c r="P4014" i="8"/>
  <c r="M4046" i="8"/>
  <c r="P4046" i="8"/>
  <c r="M4078" i="8"/>
  <c r="P4078" i="8"/>
  <c r="M4110" i="8"/>
  <c r="P4110" i="8"/>
  <c r="M4142" i="8"/>
  <c r="P4142" i="8"/>
  <c r="M4174" i="8"/>
  <c r="P4174" i="8"/>
  <c r="M4206" i="8"/>
  <c r="P4206" i="8"/>
  <c r="M2496" i="8"/>
  <c r="P2496" i="8"/>
  <c r="M2512" i="8"/>
  <c r="P2512" i="8"/>
  <c r="M2528" i="8"/>
  <c r="P2528" i="8"/>
  <c r="M2544" i="8"/>
  <c r="P2544" i="8"/>
  <c r="M2560" i="8"/>
  <c r="P2560" i="8"/>
  <c r="M2576" i="8"/>
  <c r="P2576" i="8"/>
  <c r="M2592" i="8"/>
  <c r="P2592" i="8"/>
  <c r="M2608" i="8"/>
  <c r="P2608" i="8"/>
  <c r="M2624" i="8"/>
  <c r="P2624" i="8"/>
  <c r="M2640" i="8"/>
  <c r="P2640" i="8"/>
  <c r="M2656" i="8"/>
  <c r="P2656" i="8"/>
  <c r="M2672" i="8"/>
  <c r="P2672" i="8"/>
  <c r="M2688" i="8"/>
  <c r="P2688" i="8"/>
  <c r="M2704" i="8"/>
  <c r="P2704" i="8"/>
  <c r="M2720" i="8"/>
  <c r="P2720" i="8"/>
  <c r="M2736" i="8"/>
  <c r="P2736" i="8"/>
  <c r="M2752" i="8"/>
  <c r="P2752" i="8"/>
  <c r="M2768" i="8"/>
  <c r="P2768" i="8"/>
  <c r="M2784" i="8"/>
  <c r="P2784" i="8"/>
  <c r="M2800" i="8"/>
  <c r="P2800" i="8"/>
  <c r="M2816" i="8"/>
  <c r="P2816" i="8"/>
  <c r="M2832" i="8"/>
  <c r="P2832" i="8"/>
  <c r="M2848" i="8"/>
  <c r="P2848" i="8"/>
  <c r="M2864" i="8"/>
  <c r="P2864" i="8"/>
  <c r="M2880" i="8"/>
  <c r="P2880" i="8"/>
  <c r="M2896" i="8"/>
  <c r="P2896" i="8"/>
  <c r="M2912" i="8"/>
  <c r="P2912" i="8"/>
  <c r="M2928" i="8"/>
  <c r="P2928" i="8"/>
  <c r="M2944" i="8"/>
  <c r="P2944" i="8"/>
  <c r="M2960" i="8"/>
  <c r="P2960" i="8"/>
  <c r="M2976" i="8"/>
  <c r="P2976" i="8"/>
  <c r="M2992" i="8"/>
  <c r="P2992" i="8"/>
  <c r="M3008" i="8"/>
  <c r="P3008" i="8"/>
  <c r="M3024" i="8"/>
  <c r="P3024" i="8"/>
  <c r="M3040" i="8"/>
  <c r="P3040" i="8"/>
  <c r="M3056" i="8"/>
  <c r="P3056" i="8"/>
  <c r="M3072" i="8"/>
  <c r="P3072" i="8"/>
  <c r="M3088" i="8"/>
  <c r="P3088" i="8"/>
  <c r="M3104" i="8"/>
  <c r="P3104" i="8"/>
  <c r="M3120" i="8"/>
  <c r="P3120" i="8"/>
  <c r="M3136" i="8"/>
  <c r="P3136" i="8"/>
  <c r="M4223" i="8"/>
  <c r="P4223" i="8"/>
  <c r="P2489" i="8"/>
  <c r="M2489" i="8"/>
  <c r="P2505" i="8"/>
  <c r="M2505" i="8"/>
  <c r="P2521" i="8"/>
  <c r="M2521" i="8"/>
  <c r="P2537" i="8"/>
  <c r="M2537" i="8"/>
  <c r="P2553" i="8"/>
  <c r="M2553" i="8"/>
  <c r="P2569" i="8"/>
  <c r="M2569" i="8"/>
  <c r="P2585" i="8"/>
  <c r="M2585" i="8"/>
  <c r="P2601" i="8"/>
  <c r="M2601" i="8"/>
  <c r="P2617" i="8"/>
  <c r="M2617" i="8"/>
  <c r="P2633" i="8"/>
  <c r="M2633" i="8"/>
  <c r="P2649" i="8"/>
  <c r="M2649" i="8"/>
  <c r="P2665" i="8"/>
  <c r="M2665" i="8"/>
  <c r="P2681" i="8"/>
  <c r="M2681" i="8"/>
  <c r="P2697" i="8"/>
  <c r="M2697" i="8"/>
  <c r="P2713" i="8"/>
  <c r="M2713" i="8"/>
  <c r="P2729" i="8"/>
  <c r="M2729" i="8"/>
  <c r="P2745" i="8"/>
  <c r="M2745" i="8"/>
  <c r="P2761" i="8"/>
  <c r="M2761" i="8"/>
  <c r="P2777" i="8"/>
  <c r="M2777" i="8"/>
  <c r="P2793" i="8"/>
  <c r="M2793" i="8"/>
  <c r="P2809" i="8"/>
  <c r="M2809" i="8"/>
  <c r="P2825" i="8"/>
  <c r="M2825" i="8"/>
  <c r="P2841" i="8"/>
  <c r="M2841" i="8"/>
  <c r="P2857" i="8"/>
  <c r="M2857" i="8"/>
  <c r="P2873" i="8"/>
  <c r="M2873" i="8"/>
  <c r="P2889" i="8"/>
  <c r="M2889" i="8"/>
  <c r="P2905" i="8"/>
  <c r="M2905" i="8"/>
  <c r="P2921" i="8"/>
  <c r="M2921" i="8"/>
  <c r="P2937" i="8"/>
  <c r="M2937" i="8"/>
  <c r="P2953" i="8"/>
  <c r="M2953" i="8"/>
  <c r="P2969" i="8"/>
  <c r="M2969" i="8"/>
  <c r="P2985" i="8"/>
  <c r="M2985" i="8"/>
  <c r="P3001" i="8"/>
  <c r="M3001" i="8"/>
  <c r="P3017" i="8"/>
  <c r="M3017" i="8"/>
  <c r="P3033" i="8"/>
  <c r="M3033" i="8"/>
  <c r="P3049" i="8"/>
  <c r="M3049" i="8"/>
  <c r="P3065" i="8"/>
  <c r="M3065" i="8"/>
  <c r="P3081" i="8"/>
  <c r="M3081" i="8"/>
  <c r="P3097" i="8"/>
  <c r="M3097" i="8"/>
  <c r="P3113" i="8"/>
  <c r="M3113" i="8"/>
  <c r="P3129" i="8"/>
  <c r="M3129" i="8"/>
  <c r="M3154" i="8"/>
  <c r="P3154" i="8"/>
  <c r="M3186" i="8"/>
  <c r="P3186" i="8"/>
  <c r="M3218" i="8"/>
  <c r="P3218" i="8"/>
  <c r="M3250" i="8"/>
  <c r="P3250" i="8"/>
  <c r="M3282" i="8"/>
  <c r="P3282" i="8"/>
  <c r="M3314" i="8"/>
  <c r="P3314" i="8"/>
  <c r="M3346" i="8"/>
  <c r="P3346" i="8"/>
  <c r="M3378" i="8"/>
  <c r="P3378" i="8"/>
  <c r="M3410" i="8"/>
  <c r="P3410" i="8"/>
  <c r="M3442" i="8"/>
  <c r="P3442" i="8"/>
  <c r="M3474" i="8"/>
  <c r="P3474" i="8"/>
  <c r="M3506" i="8"/>
  <c r="P3506" i="8"/>
  <c r="M3538" i="8"/>
  <c r="P3538" i="8"/>
  <c r="M3570" i="8"/>
  <c r="P3570" i="8"/>
  <c r="M3602" i="8"/>
  <c r="P3602" i="8"/>
  <c r="M3634" i="8"/>
  <c r="P3634" i="8"/>
  <c r="M3666" i="8"/>
  <c r="P3666" i="8"/>
  <c r="M3698" i="8"/>
  <c r="P3698" i="8"/>
  <c r="M3730" i="8"/>
  <c r="P3730" i="8"/>
  <c r="M3762" i="8"/>
  <c r="P3762" i="8"/>
  <c r="M3794" i="8"/>
  <c r="P3794" i="8"/>
  <c r="M3826" i="8"/>
  <c r="P3826" i="8"/>
  <c r="M3858" i="8"/>
  <c r="P3858" i="8"/>
  <c r="M3890" i="8"/>
  <c r="P3890" i="8"/>
  <c r="M3922" i="8"/>
  <c r="P3922" i="8"/>
  <c r="M3954" i="8"/>
  <c r="P3954" i="8"/>
  <c r="M3986" i="8"/>
  <c r="P3986" i="8"/>
  <c r="M4018" i="8"/>
  <c r="P4018" i="8"/>
  <c r="M4050" i="8"/>
  <c r="P4050" i="8"/>
  <c r="M4082" i="8"/>
  <c r="P4082" i="8"/>
  <c r="M4114" i="8"/>
  <c r="P4114" i="8"/>
  <c r="M4146" i="8"/>
  <c r="P4146" i="8"/>
  <c r="M4178" i="8"/>
  <c r="P4178" i="8"/>
  <c r="P4211" i="8"/>
  <c r="M4211" i="8"/>
  <c r="M2498" i="8"/>
  <c r="P2498" i="8"/>
  <c r="M2514" i="8"/>
  <c r="P2514" i="8"/>
  <c r="M2530" i="8"/>
  <c r="P2530" i="8"/>
  <c r="M2546" i="8"/>
  <c r="P2546" i="8"/>
  <c r="M2562" i="8"/>
  <c r="P2562" i="8"/>
  <c r="M2578" i="8"/>
  <c r="P2578" i="8"/>
  <c r="M2594" i="8"/>
  <c r="P2594" i="8"/>
  <c r="M2610" i="8"/>
  <c r="P2610" i="8"/>
  <c r="M2626" i="8"/>
  <c r="P2626" i="8"/>
  <c r="M2642" i="8"/>
  <c r="P2642" i="8"/>
  <c r="M2658" i="8"/>
  <c r="P2658" i="8"/>
  <c r="M2674" i="8"/>
  <c r="P2674" i="8"/>
  <c r="M2690" i="8"/>
  <c r="P2690" i="8"/>
  <c r="M2706" i="8"/>
  <c r="P2706" i="8"/>
  <c r="M2722" i="8"/>
  <c r="P2722" i="8"/>
  <c r="M2738" i="8"/>
  <c r="P2738" i="8"/>
  <c r="M2754" i="8"/>
  <c r="P2754" i="8"/>
  <c r="M2770" i="8"/>
  <c r="P2770" i="8"/>
  <c r="M2786" i="8"/>
  <c r="P2786" i="8"/>
  <c r="M2802" i="8"/>
  <c r="P2802" i="8"/>
  <c r="M2818" i="8"/>
  <c r="P2818" i="8"/>
  <c r="M2834" i="8"/>
  <c r="P2834" i="8"/>
  <c r="M2850" i="8"/>
  <c r="P2850" i="8"/>
  <c r="M2866" i="8"/>
  <c r="P2866" i="8"/>
  <c r="M2882" i="8"/>
  <c r="P2882" i="8"/>
  <c r="M2898" i="8"/>
  <c r="P2898" i="8"/>
  <c r="M2914" i="8"/>
  <c r="P2914" i="8"/>
  <c r="M2930" i="8"/>
  <c r="P2930" i="8"/>
  <c r="M2946" i="8"/>
  <c r="P2946" i="8"/>
  <c r="M2962" i="8"/>
  <c r="P2962" i="8"/>
  <c r="M2978" i="8"/>
  <c r="P2978" i="8"/>
  <c r="M2994" i="8"/>
  <c r="P2994" i="8"/>
  <c r="M3010" i="8"/>
  <c r="P3010" i="8"/>
  <c r="M3026" i="8"/>
  <c r="P3026" i="8"/>
  <c r="M3042" i="8"/>
  <c r="P3042" i="8"/>
  <c r="M3058" i="8"/>
  <c r="P3058" i="8"/>
  <c r="M3074" i="8"/>
  <c r="P3074" i="8"/>
  <c r="M3090" i="8"/>
  <c r="P3090" i="8"/>
  <c r="M3106" i="8"/>
  <c r="P3106" i="8"/>
  <c r="M3122" i="8"/>
  <c r="P3122" i="8"/>
  <c r="M3138" i="8"/>
  <c r="P3138" i="8"/>
  <c r="P4217" i="8"/>
  <c r="M4217" i="8"/>
  <c r="M3155" i="8"/>
  <c r="P3155" i="8"/>
  <c r="M3171" i="8"/>
  <c r="P3171" i="8"/>
  <c r="M3187" i="8"/>
  <c r="P3187" i="8"/>
  <c r="M3203" i="8"/>
  <c r="P3203" i="8"/>
  <c r="M3219" i="8"/>
  <c r="P3219" i="8"/>
  <c r="M3235" i="8"/>
  <c r="P3235" i="8"/>
  <c r="M3251" i="8"/>
  <c r="P3251" i="8"/>
  <c r="M3267" i="8"/>
  <c r="P3267" i="8"/>
  <c r="M3283" i="8"/>
  <c r="P3283" i="8"/>
  <c r="M3299" i="8"/>
  <c r="P3299" i="8"/>
  <c r="M3315" i="8"/>
  <c r="P3315" i="8"/>
  <c r="M3331" i="8"/>
  <c r="P3331" i="8"/>
  <c r="M3347" i="8"/>
  <c r="P3347" i="8"/>
  <c r="M3363" i="8"/>
  <c r="P3363" i="8"/>
  <c r="M3379" i="8"/>
  <c r="P3379" i="8"/>
  <c r="M3395" i="8"/>
  <c r="P3395" i="8"/>
  <c r="M3411" i="8"/>
  <c r="P3411" i="8"/>
  <c r="M3427" i="8"/>
  <c r="P3427" i="8"/>
  <c r="M3443" i="8"/>
  <c r="P3443" i="8"/>
  <c r="M3459" i="8"/>
  <c r="P3459" i="8"/>
  <c r="M3475" i="8"/>
  <c r="P3475" i="8"/>
  <c r="M3491" i="8"/>
  <c r="P3491" i="8"/>
  <c r="M3507" i="8"/>
  <c r="P3507" i="8"/>
  <c r="M3523" i="8"/>
  <c r="P3523" i="8"/>
  <c r="M3539" i="8"/>
  <c r="P3539" i="8"/>
  <c r="M3555" i="8"/>
  <c r="P3555" i="8"/>
  <c r="M3571" i="8"/>
  <c r="P3571" i="8"/>
  <c r="M3587" i="8"/>
  <c r="P3587" i="8"/>
  <c r="M3603" i="8"/>
  <c r="P3603" i="8"/>
  <c r="M3619" i="8"/>
  <c r="P3619" i="8"/>
  <c r="M3635" i="8"/>
  <c r="P3635" i="8"/>
  <c r="M3651" i="8"/>
  <c r="P3651" i="8"/>
  <c r="M3667" i="8"/>
  <c r="P3667" i="8"/>
  <c r="M3683" i="8"/>
  <c r="P3683" i="8"/>
  <c r="M3699" i="8"/>
  <c r="P3699" i="8"/>
  <c r="M3715" i="8"/>
  <c r="P3715" i="8"/>
  <c r="M3731" i="8"/>
  <c r="P3731" i="8"/>
  <c r="M3747" i="8"/>
  <c r="P3747" i="8"/>
  <c r="M3763" i="8"/>
  <c r="P3763" i="8"/>
  <c r="M3779" i="8"/>
  <c r="P3779" i="8"/>
  <c r="M3795" i="8"/>
  <c r="P3795" i="8"/>
  <c r="M3811" i="8"/>
  <c r="P3811" i="8"/>
  <c r="M3827" i="8"/>
  <c r="P3827" i="8"/>
  <c r="M3843" i="8"/>
  <c r="P3843" i="8"/>
  <c r="M3859" i="8"/>
  <c r="P3859" i="8"/>
  <c r="M3875" i="8"/>
  <c r="P3875" i="8"/>
  <c r="M3891" i="8"/>
  <c r="P3891" i="8"/>
  <c r="M3907" i="8"/>
  <c r="P3907" i="8"/>
  <c r="M3923" i="8"/>
  <c r="P3923" i="8"/>
  <c r="M3939" i="8"/>
  <c r="P3939" i="8"/>
  <c r="M3955" i="8"/>
  <c r="P3955" i="8"/>
  <c r="M3971" i="8"/>
  <c r="P3971" i="8"/>
  <c r="M3987" i="8"/>
  <c r="P3987" i="8"/>
  <c r="M4003" i="8"/>
  <c r="P4003" i="8"/>
  <c r="M4019" i="8"/>
  <c r="P4019" i="8"/>
  <c r="M4035" i="8"/>
  <c r="P4035" i="8"/>
  <c r="M4051" i="8"/>
  <c r="P4051" i="8"/>
  <c r="M4067" i="8"/>
  <c r="P4067" i="8"/>
  <c r="M4083" i="8"/>
  <c r="P4083" i="8"/>
  <c r="M4099" i="8"/>
  <c r="P4099" i="8"/>
  <c r="M4115" i="8"/>
  <c r="P4115" i="8"/>
  <c r="M4131" i="8"/>
  <c r="P4131" i="8"/>
  <c r="M4147" i="8"/>
  <c r="P4147" i="8"/>
  <c r="M4163" i="8"/>
  <c r="P4163" i="8"/>
  <c r="M4179" i="8"/>
  <c r="P4179" i="8"/>
  <c r="M4195" i="8"/>
  <c r="P4195" i="8"/>
  <c r="P3148" i="8"/>
  <c r="M3148" i="8"/>
  <c r="P3164" i="8"/>
  <c r="M3164" i="8"/>
  <c r="P3180" i="8"/>
  <c r="M3180" i="8"/>
  <c r="P3196" i="8"/>
  <c r="M3196" i="8"/>
  <c r="P3212" i="8"/>
  <c r="M3212" i="8"/>
  <c r="P3228" i="8"/>
  <c r="M3228" i="8"/>
  <c r="P3244" i="8"/>
  <c r="M3244" i="8"/>
  <c r="P3260" i="8"/>
  <c r="M3260" i="8"/>
  <c r="P3276" i="8"/>
  <c r="M3276" i="8"/>
  <c r="P3292" i="8"/>
  <c r="M3292" i="8"/>
  <c r="P3308" i="8"/>
  <c r="M3308" i="8"/>
  <c r="P3324" i="8"/>
  <c r="M3324" i="8"/>
  <c r="P3340" i="8"/>
  <c r="M3340" i="8"/>
  <c r="P3356" i="8"/>
  <c r="M3356" i="8"/>
  <c r="P3372" i="8"/>
  <c r="M3372" i="8"/>
  <c r="P3388" i="8"/>
  <c r="M3388" i="8"/>
  <c r="P3404" i="8"/>
  <c r="M3404" i="8"/>
  <c r="P3420" i="8"/>
  <c r="M3420" i="8"/>
  <c r="P3436" i="8"/>
  <c r="M3436" i="8"/>
  <c r="P3452" i="8"/>
  <c r="M3452" i="8"/>
  <c r="P3468" i="8"/>
  <c r="M3468" i="8"/>
  <c r="P3484" i="8"/>
  <c r="M3484" i="8"/>
  <c r="P3500" i="8"/>
  <c r="M3500" i="8"/>
  <c r="P3516" i="8"/>
  <c r="M3516" i="8"/>
  <c r="P3532" i="8"/>
  <c r="M3532" i="8"/>
  <c r="P3548" i="8"/>
  <c r="M3548" i="8"/>
  <c r="P3564" i="8"/>
  <c r="M3564" i="8"/>
  <c r="P3580" i="8"/>
  <c r="M3580" i="8"/>
  <c r="P3596" i="8"/>
  <c r="M3596" i="8"/>
  <c r="P3612" i="8"/>
  <c r="M3612" i="8"/>
  <c r="P3628" i="8"/>
  <c r="M3628" i="8"/>
  <c r="P3644" i="8"/>
  <c r="M3644" i="8"/>
  <c r="P3660" i="8"/>
  <c r="M3660" i="8"/>
  <c r="P3676" i="8"/>
  <c r="M3676" i="8"/>
  <c r="P3692" i="8"/>
  <c r="M3692" i="8"/>
  <c r="P3708" i="8"/>
  <c r="M3708" i="8"/>
  <c r="P3724" i="8"/>
  <c r="M3724" i="8"/>
  <c r="P3740" i="8"/>
  <c r="M3740" i="8"/>
  <c r="P3756" i="8"/>
  <c r="M3756" i="8"/>
  <c r="P3772" i="8"/>
  <c r="M3772" i="8"/>
  <c r="P3788" i="8"/>
  <c r="M3788" i="8"/>
  <c r="P3804" i="8"/>
  <c r="M3804" i="8"/>
  <c r="P3820" i="8"/>
  <c r="M3820" i="8"/>
  <c r="P3836" i="8"/>
  <c r="M3836" i="8"/>
  <c r="P3852" i="8"/>
  <c r="M3852" i="8"/>
  <c r="P3868" i="8"/>
  <c r="M3868" i="8"/>
  <c r="P3884" i="8"/>
  <c r="M3884" i="8"/>
  <c r="P3900" i="8"/>
  <c r="M3900" i="8"/>
  <c r="P3916" i="8"/>
  <c r="M3916" i="8"/>
  <c r="P3932" i="8"/>
  <c r="M3932" i="8"/>
  <c r="P3948" i="8"/>
  <c r="M3948" i="8"/>
  <c r="P3964" i="8"/>
  <c r="M3964" i="8"/>
  <c r="P3980" i="8"/>
  <c r="M3980" i="8"/>
  <c r="P3996" i="8"/>
  <c r="M3996" i="8"/>
  <c r="P4012" i="8"/>
  <c r="M4012" i="8"/>
  <c r="P4028" i="8"/>
  <c r="M4028" i="8"/>
  <c r="P4044" i="8"/>
  <c r="M4044" i="8"/>
  <c r="P4060" i="8"/>
  <c r="M4060" i="8"/>
  <c r="P4076" i="8"/>
  <c r="M4076" i="8"/>
  <c r="P4092" i="8"/>
  <c r="M4092" i="8"/>
  <c r="P4108" i="8"/>
  <c r="M4108" i="8"/>
  <c r="P4124" i="8"/>
  <c r="M4124" i="8"/>
  <c r="P4140" i="8"/>
  <c r="M4140" i="8"/>
  <c r="P4156" i="8"/>
  <c r="M4156" i="8"/>
  <c r="P4172" i="8"/>
  <c r="M4172" i="8"/>
  <c r="P4188" i="8"/>
  <c r="M4188" i="8"/>
  <c r="P4204" i="8"/>
  <c r="M4204" i="8"/>
  <c r="P4215" i="8"/>
  <c r="M4215" i="8"/>
  <c r="M4243" i="8"/>
  <c r="P4243" i="8"/>
  <c r="P3149" i="8"/>
  <c r="I3149" i="8"/>
  <c r="M3149" i="8"/>
  <c r="M3165" i="8"/>
  <c r="P3165" i="8"/>
  <c r="M3181" i="8"/>
  <c r="P3181" i="8"/>
  <c r="M3197" i="8"/>
  <c r="I3197" i="8"/>
  <c r="P3197" i="8"/>
  <c r="M3213" i="8"/>
  <c r="P3213" i="8"/>
  <c r="M3229" i="8"/>
  <c r="P3229" i="8"/>
  <c r="M3245" i="8"/>
  <c r="I3245" i="8"/>
  <c r="P3245" i="8"/>
  <c r="M3261" i="8"/>
  <c r="P3261" i="8"/>
  <c r="M3277" i="8"/>
  <c r="P3277" i="8"/>
  <c r="M3293" i="8"/>
  <c r="I3293" i="8"/>
  <c r="P3293" i="8"/>
  <c r="M3309" i="8"/>
  <c r="P3309" i="8"/>
  <c r="M3325" i="8"/>
  <c r="P3325" i="8"/>
  <c r="M3341" i="8"/>
  <c r="I3341" i="8"/>
  <c r="P3341" i="8"/>
  <c r="M3357" i="8"/>
  <c r="P3357" i="8"/>
  <c r="M3373" i="8"/>
  <c r="P3373" i="8"/>
  <c r="M3389" i="8"/>
  <c r="I3389" i="8"/>
  <c r="P3389" i="8"/>
  <c r="M3405" i="8"/>
  <c r="P3405" i="8"/>
  <c r="M3421" i="8"/>
  <c r="P3421" i="8"/>
  <c r="M3437" i="8"/>
  <c r="I3437" i="8"/>
  <c r="P3437" i="8"/>
  <c r="M3453" i="8"/>
  <c r="P3453" i="8"/>
  <c r="M3469" i="8"/>
  <c r="P3469" i="8"/>
  <c r="M3485" i="8"/>
  <c r="I3485" i="8"/>
  <c r="P3485" i="8"/>
  <c r="M3501" i="8"/>
  <c r="P3501" i="8"/>
  <c r="M3517" i="8"/>
  <c r="P3517" i="8"/>
  <c r="M3533" i="8"/>
  <c r="I3533" i="8"/>
  <c r="P3533" i="8"/>
  <c r="M3549" i="8"/>
  <c r="P3549" i="8"/>
  <c r="M3565" i="8"/>
  <c r="P3565" i="8"/>
  <c r="M3581" i="8"/>
  <c r="I3581" i="8"/>
  <c r="P3581" i="8"/>
  <c r="M3597" i="8"/>
  <c r="P3597" i="8"/>
  <c r="M3613" i="8"/>
  <c r="P3613" i="8"/>
  <c r="M3629" i="8"/>
  <c r="I3629" i="8"/>
  <c r="P3629" i="8"/>
  <c r="M3645" i="8"/>
  <c r="P3645" i="8"/>
  <c r="M3661" i="8"/>
  <c r="P3661" i="8"/>
  <c r="M3677" i="8"/>
  <c r="I3677" i="8"/>
  <c r="P3677" i="8"/>
  <c r="M3693" i="8"/>
  <c r="P3693" i="8"/>
  <c r="M3709" i="8"/>
  <c r="P3709" i="8"/>
  <c r="M3725" i="8"/>
  <c r="I3725" i="8"/>
  <c r="P3725" i="8"/>
  <c r="M3741" i="8"/>
  <c r="P3741" i="8"/>
  <c r="M3757" i="8"/>
  <c r="P3757" i="8"/>
  <c r="M3773" i="8"/>
  <c r="I3773" i="8"/>
  <c r="P3773" i="8"/>
  <c r="M3789" i="8"/>
  <c r="P3789" i="8"/>
  <c r="M3805" i="8"/>
  <c r="P3805" i="8"/>
  <c r="M3821" i="8"/>
  <c r="I3821" i="8"/>
  <c r="P3821" i="8"/>
  <c r="M3837" i="8"/>
  <c r="P3837" i="8"/>
  <c r="M3853" i="8"/>
  <c r="P3853" i="8"/>
  <c r="M3869" i="8"/>
  <c r="I3869" i="8"/>
  <c r="P3869" i="8"/>
  <c r="M3885" i="8"/>
  <c r="P3885" i="8"/>
  <c r="M3901" i="8"/>
  <c r="P3901" i="8"/>
  <c r="M3917" i="8"/>
  <c r="I3917" i="8"/>
  <c r="P3917" i="8"/>
  <c r="M3933" i="8"/>
  <c r="P3933" i="8"/>
  <c r="M3949" i="8"/>
  <c r="P3949" i="8"/>
  <c r="M3965" i="8"/>
  <c r="I3965" i="8"/>
  <c r="P3965" i="8"/>
  <c r="M3981" i="8"/>
  <c r="P3981" i="8"/>
  <c r="M3997" i="8"/>
  <c r="P3997" i="8"/>
  <c r="M4013" i="8"/>
  <c r="I4013" i="8"/>
  <c r="P4013" i="8"/>
  <c r="M4029" i="8"/>
  <c r="P4029" i="8"/>
  <c r="M4045" i="8"/>
  <c r="P4045" i="8"/>
  <c r="M4061" i="8"/>
  <c r="I4061" i="8"/>
  <c r="P4061" i="8"/>
  <c r="M4077" i="8"/>
  <c r="P4077" i="8"/>
  <c r="M4093" i="8"/>
  <c r="P4093" i="8"/>
  <c r="M4109" i="8"/>
  <c r="I4109" i="8"/>
  <c r="P4109" i="8"/>
  <c r="M4125" i="8"/>
  <c r="P4125" i="8"/>
  <c r="M4141" i="8"/>
  <c r="P4141" i="8"/>
  <c r="M4157" i="8"/>
  <c r="I4157" i="8"/>
  <c r="P4157" i="8"/>
  <c r="M4173" i="8"/>
  <c r="P4173" i="8"/>
  <c r="M4189" i="8"/>
  <c r="P4189" i="8"/>
  <c r="M4205" i="8"/>
  <c r="I4205" i="8"/>
  <c r="P4205" i="8"/>
  <c r="M4226" i="8"/>
  <c r="P4226" i="8"/>
  <c r="M4242" i="8"/>
  <c r="P4242" i="8"/>
  <c r="M4258" i="8"/>
  <c r="P4258" i="8"/>
  <c r="M4274" i="8"/>
  <c r="P4274" i="8"/>
  <c r="M4290" i="8"/>
  <c r="P4290" i="8"/>
  <c r="M4306" i="8"/>
  <c r="P4306" i="8"/>
  <c r="M4322" i="8"/>
  <c r="P4322" i="8"/>
  <c r="M4338" i="8"/>
  <c r="P4338" i="8"/>
  <c r="M4354" i="8"/>
  <c r="P4354" i="8"/>
  <c r="M4370" i="8"/>
  <c r="P4370" i="8"/>
  <c r="M4386" i="8"/>
  <c r="P4386" i="8"/>
  <c r="M4402" i="8"/>
  <c r="P4402" i="8"/>
  <c r="M4418" i="8"/>
  <c r="P4418" i="8"/>
  <c r="M4434" i="8"/>
  <c r="P4434" i="8"/>
  <c r="M4450" i="8"/>
  <c r="P4450" i="8"/>
  <c r="M4466" i="8"/>
  <c r="P4466" i="8"/>
  <c r="M4482" i="8"/>
  <c r="P4482" i="8"/>
  <c r="M4498" i="8"/>
  <c r="P4498" i="8"/>
  <c r="M4514" i="8"/>
  <c r="P4514" i="8"/>
  <c r="M4530" i="8"/>
  <c r="P4530" i="8"/>
  <c r="M4546" i="8"/>
  <c r="P4546" i="8"/>
  <c r="M4562" i="8"/>
  <c r="P4562" i="8"/>
  <c r="M4578" i="8"/>
  <c r="P4578" i="8"/>
  <c r="M4594" i="8"/>
  <c r="P4594" i="8"/>
  <c r="M4610" i="8"/>
  <c r="P4610" i="8"/>
  <c r="M4626" i="8"/>
  <c r="P4626" i="8"/>
  <c r="M4642" i="8"/>
  <c r="P4642" i="8"/>
  <c r="M4658" i="8"/>
  <c r="P4658" i="8"/>
  <c r="M4674" i="8"/>
  <c r="P4674" i="8"/>
  <c r="M4690" i="8"/>
  <c r="P4690" i="8"/>
  <c r="M4706" i="8"/>
  <c r="P4706" i="8"/>
  <c r="M4722" i="8"/>
  <c r="P4722" i="8"/>
  <c r="M4738" i="8"/>
  <c r="P4738" i="8"/>
  <c r="M4754" i="8"/>
  <c r="P4754" i="8"/>
  <c r="M4770" i="8"/>
  <c r="P4770" i="8"/>
  <c r="M4786" i="8"/>
  <c r="P4786" i="8"/>
  <c r="M4802" i="8"/>
  <c r="P4802" i="8"/>
  <c r="M4818" i="8"/>
  <c r="P4818" i="8"/>
  <c r="M4834" i="8"/>
  <c r="P4834" i="8"/>
  <c r="M4850" i="8"/>
  <c r="P4850" i="8"/>
  <c r="M4866" i="8"/>
  <c r="P4866" i="8"/>
  <c r="M4882" i="8"/>
  <c r="P4882" i="8"/>
  <c r="M4898" i="8"/>
  <c r="P4898" i="8"/>
  <c r="M4914" i="8"/>
  <c r="P4914" i="8"/>
  <c r="M4930" i="8"/>
  <c r="P4930" i="8"/>
  <c r="M4946" i="8"/>
  <c r="P4946" i="8"/>
  <c r="M4962" i="8"/>
  <c r="P4962" i="8"/>
  <c r="M4978" i="8"/>
  <c r="P4978" i="8"/>
  <c r="M4994" i="8"/>
  <c r="P4994" i="8"/>
  <c r="M5010" i="8"/>
  <c r="P5010" i="8"/>
  <c r="M5026" i="8"/>
  <c r="P5026" i="8"/>
  <c r="M5042" i="8"/>
  <c r="P5042" i="8"/>
  <c r="M5058" i="8"/>
  <c r="P5058" i="8"/>
  <c r="M5074" i="8"/>
  <c r="P5074" i="8"/>
  <c r="M5090" i="8"/>
  <c r="P5090" i="8"/>
  <c r="M5106" i="8"/>
  <c r="P5106" i="8"/>
  <c r="M5122" i="8"/>
  <c r="P5122" i="8"/>
  <c r="M5138" i="8"/>
  <c r="P5138" i="8"/>
  <c r="M5154" i="8"/>
  <c r="P5154" i="8"/>
  <c r="M5170" i="8"/>
  <c r="P5170" i="8"/>
  <c r="M5183" i="8"/>
  <c r="P5183" i="8"/>
  <c r="P5194" i="8"/>
  <c r="M5194" i="8"/>
  <c r="M4271" i="8"/>
  <c r="P4271" i="8"/>
  <c r="M4287" i="8"/>
  <c r="P4287" i="8"/>
  <c r="M4303" i="8"/>
  <c r="P4303" i="8"/>
  <c r="M4319" i="8"/>
  <c r="P4319" i="8"/>
  <c r="M4335" i="8"/>
  <c r="P4335" i="8"/>
  <c r="M4351" i="8"/>
  <c r="P4351" i="8"/>
  <c r="M4367" i="8"/>
  <c r="P4367" i="8"/>
  <c r="M4383" i="8"/>
  <c r="P4383" i="8"/>
  <c r="M4399" i="8"/>
  <c r="P4399" i="8"/>
  <c r="M4415" i="8"/>
  <c r="P4415" i="8"/>
  <c r="M4431" i="8"/>
  <c r="P4431" i="8"/>
  <c r="M4447" i="8"/>
  <c r="P4447" i="8"/>
  <c r="M4463" i="8"/>
  <c r="P4463" i="8"/>
  <c r="M4479" i="8"/>
  <c r="P4479" i="8"/>
  <c r="M4495" i="8"/>
  <c r="P4495" i="8"/>
  <c r="M4511" i="8"/>
  <c r="P4511" i="8"/>
  <c r="M4527" i="8"/>
  <c r="P4527" i="8"/>
  <c r="M4543" i="8"/>
  <c r="P4543" i="8"/>
  <c r="M4559" i="8"/>
  <c r="P4559" i="8"/>
  <c r="M4575" i="8"/>
  <c r="P4575" i="8"/>
  <c r="M4591" i="8"/>
  <c r="P4591" i="8"/>
  <c r="M4607" i="8"/>
  <c r="P4607" i="8"/>
  <c r="M4623" i="8"/>
  <c r="P4623" i="8"/>
  <c r="M4639" i="8"/>
  <c r="P4639" i="8"/>
  <c r="M4655" i="8"/>
  <c r="P4655" i="8"/>
  <c r="M4671" i="8"/>
  <c r="P4671" i="8"/>
  <c r="M4687" i="8"/>
  <c r="P4687" i="8"/>
  <c r="M4703" i="8"/>
  <c r="P4703" i="8"/>
  <c r="M4719" i="8"/>
  <c r="P4719" i="8"/>
  <c r="M4735" i="8"/>
  <c r="P4735" i="8"/>
  <c r="M4751" i="8"/>
  <c r="P4751" i="8"/>
  <c r="M4767" i="8"/>
  <c r="P4767" i="8"/>
  <c r="M4783" i="8"/>
  <c r="P4783" i="8"/>
  <c r="M4799" i="8"/>
  <c r="P4799" i="8"/>
  <c r="M4815" i="8"/>
  <c r="P4815" i="8"/>
  <c r="M4831" i="8"/>
  <c r="P4831" i="8"/>
  <c r="M4847" i="8"/>
  <c r="P4847" i="8"/>
  <c r="M4863" i="8"/>
  <c r="P4863" i="8"/>
  <c r="M4879" i="8"/>
  <c r="P4879" i="8"/>
  <c r="M4895" i="8"/>
  <c r="P4895" i="8"/>
  <c r="M4911" i="8"/>
  <c r="P4911" i="8"/>
  <c r="M4927" i="8"/>
  <c r="P4927" i="8"/>
  <c r="M4943" i="8"/>
  <c r="P4943" i="8"/>
  <c r="M4959" i="8"/>
  <c r="P4959" i="8"/>
  <c r="M4975" i="8"/>
  <c r="P4975" i="8"/>
  <c r="M4991" i="8"/>
  <c r="P4991" i="8"/>
  <c r="M5007" i="8"/>
  <c r="P5007" i="8"/>
  <c r="M5023" i="8"/>
  <c r="P5023" i="8"/>
  <c r="M5039" i="8"/>
  <c r="P5039" i="8"/>
  <c r="M5055" i="8"/>
  <c r="P5055" i="8"/>
  <c r="M5071" i="8"/>
  <c r="P5071" i="8"/>
  <c r="M5087" i="8"/>
  <c r="P5087" i="8"/>
  <c r="M5103" i="8"/>
  <c r="P5103" i="8"/>
  <c r="M5119" i="8"/>
  <c r="P5119" i="8"/>
  <c r="M5135" i="8"/>
  <c r="P5135" i="8"/>
  <c r="M5151" i="8"/>
  <c r="P5151" i="8"/>
  <c r="M5167" i="8"/>
  <c r="P5167" i="8"/>
  <c r="M5207" i="8"/>
  <c r="P5207" i="8"/>
  <c r="M5239" i="8"/>
  <c r="P5239" i="8"/>
  <c r="M5271" i="8"/>
  <c r="P5271" i="8"/>
  <c r="M5303" i="8"/>
  <c r="P5303" i="8"/>
  <c r="M5335" i="8"/>
  <c r="P5335" i="8"/>
  <c r="M5367" i="8"/>
  <c r="P5367" i="8"/>
  <c r="M5399" i="8"/>
  <c r="P5399" i="8"/>
  <c r="M5431" i="8"/>
  <c r="P5431" i="8"/>
  <c r="M5463" i="8"/>
  <c r="P5463" i="8"/>
  <c r="M4220" i="8"/>
  <c r="P4220" i="8"/>
  <c r="P4236" i="8"/>
  <c r="M4236" i="8"/>
  <c r="P4252" i="8"/>
  <c r="M4252" i="8"/>
  <c r="P4268" i="8"/>
  <c r="M4268" i="8"/>
  <c r="P4284" i="8"/>
  <c r="M4284" i="8"/>
  <c r="P4300" i="8"/>
  <c r="M4300" i="8"/>
  <c r="P4316" i="8"/>
  <c r="M4316" i="8"/>
  <c r="P4332" i="8"/>
  <c r="M4332" i="8"/>
  <c r="P4348" i="8"/>
  <c r="M4348" i="8"/>
  <c r="P4364" i="8"/>
  <c r="M4364" i="8"/>
  <c r="P4380" i="8"/>
  <c r="M4380" i="8"/>
  <c r="P4396" i="8"/>
  <c r="M4396" i="8"/>
  <c r="P4412" i="8"/>
  <c r="M4412" i="8"/>
  <c r="P4428" i="8"/>
  <c r="M4428" i="8"/>
  <c r="P4444" i="8"/>
  <c r="M4444" i="8"/>
  <c r="P4460" i="8"/>
  <c r="M4460" i="8"/>
  <c r="P4476" i="8"/>
  <c r="M4476" i="8"/>
  <c r="P4492" i="8"/>
  <c r="M4492" i="8"/>
  <c r="P4508" i="8"/>
  <c r="M4508" i="8"/>
  <c r="P4524" i="8"/>
  <c r="M4524" i="8"/>
  <c r="P4540" i="8"/>
  <c r="M4540" i="8"/>
  <c r="P4556" i="8"/>
  <c r="M4556" i="8"/>
  <c r="P4572" i="8"/>
  <c r="M4572" i="8"/>
  <c r="P4588" i="8"/>
  <c r="M4588" i="8"/>
  <c r="P4604" i="8"/>
  <c r="M4604" i="8"/>
  <c r="P4620" i="8"/>
  <c r="M4620" i="8"/>
  <c r="P4636" i="8"/>
  <c r="M4636" i="8"/>
  <c r="P4652" i="8"/>
  <c r="M4652" i="8"/>
  <c r="P4668" i="8"/>
  <c r="M4668" i="8"/>
  <c r="P4684" i="8"/>
  <c r="M4684" i="8"/>
  <c r="P4700" i="8"/>
  <c r="M4700" i="8"/>
  <c r="P4716" i="8"/>
  <c r="M4716" i="8"/>
  <c r="P4732" i="8"/>
  <c r="M4732" i="8"/>
  <c r="P4748" i="8"/>
  <c r="M4748" i="8"/>
  <c r="P4764" i="8"/>
  <c r="M4764" i="8"/>
  <c r="P4780" i="8"/>
  <c r="M4780" i="8"/>
  <c r="P4796" i="8"/>
  <c r="M4796" i="8"/>
  <c r="P4812" i="8"/>
  <c r="M4812" i="8"/>
  <c r="P4828" i="8"/>
  <c r="M4828" i="8"/>
  <c r="P4844" i="8"/>
  <c r="M4844" i="8"/>
  <c r="P4860" i="8"/>
  <c r="M4860" i="8"/>
  <c r="P4876" i="8"/>
  <c r="M4876" i="8"/>
  <c r="P4892" i="8"/>
  <c r="M4892" i="8"/>
  <c r="P4908" i="8"/>
  <c r="M4908" i="8"/>
  <c r="P4924" i="8"/>
  <c r="M4924" i="8"/>
  <c r="P4940" i="8"/>
  <c r="M4940" i="8"/>
  <c r="P4956" i="8"/>
  <c r="M4956" i="8"/>
  <c r="P4972" i="8"/>
  <c r="M4972" i="8"/>
  <c r="P4988" i="8"/>
  <c r="M4988" i="8"/>
  <c r="P5004" i="8"/>
  <c r="M5004" i="8"/>
  <c r="P5020" i="8"/>
  <c r="M5020" i="8"/>
  <c r="P5036" i="8"/>
  <c r="M5036" i="8"/>
  <c r="P5052" i="8"/>
  <c r="M5052" i="8"/>
  <c r="P5068" i="8"/>
  <c r="M5068" i="8"/>
  <c r="P5084" i="8"/>
  <c r="M5084" i="8"/>
  <c r="P5100" i="8"/>
  <c r="M5100" i="8"/>
  <c r="P5116" i="8"/>
  <c r="M5116" i="8"/>
  <c r="P5132" i="8"/>
  <c r="M5132" i="8"/>
  <c r="P5148" i="8"/>
  <c r="M5148" i="8"/>
  <c r="P5164" i="8"/>
  <c r="M5164" i="8"/>
  <c r="M5182" i="8"/>
  <c r="P5182" i="8"/>
  <c r="P5192" i="8"/>
  <c r="M5192" i="8"/>
  <c r="P4233" i="8"/>
  <c r="M4233" i="8"/>
  <c r="P4249" i="8"/>
  <c r="M4249" i="8"/>
  <c r="M4265" i="8"/>
  <c r="P4265" i="8"/>
  <c r="M4281" i="8"/>
  <c r="P4281" i="8"/>
  <c r="M4297" i="8"/>
  <c r="P4297" i="8"/>
  <c r="M4313" i="8"/>
  <c r="P4313" i="8"/>
  <c r="M4329" i="8"/>
  <c r="P4329" i="8"/>
  <c r="M4345" i="8"/>
  <c r="P4345" i="8"/>
  <c r="M4361" i="8"/>
  <c r="P4361" i="8"/>
  <c r="M4377" i="8"/>
  <c r="P4377" i="8"/>
  <c r="M4393" i="8"/>
  <c r="P4393" i="8"/>
  <c r="M4409" i="8"/>
  <c r="P4409" i="8"/>
  <c r="M4425" i="8"/>
  <c r="P4425" i="8"/>
  <c r="M4441" i="8"/>
  <c r="P4441" i="8"/>
  <c r="M4457" i="8"/>
  <c r="P4457" i="8"/>
  <c r="M4473" i="8"/>
  <c r="P4473" i="8"/>
  <c r="M4489" i="8"/>
  <c r="P4489" i="8"/>
  <c r="M4505" i="8"/>
  <c r="P4505" i="8"/>
  <c r="M4521" i="8"/>
  <c r="P4521" i="8"/>
  <c r="M4537" i="8"/>
  <c r="P4537" i="8"/>
  <c r="M4553" i="8"/>
  <c r="P4553" i="8"/>
  <c r="M4569" i="8"/>
  <c r="P4569" i="8"/>
  <c r="M4585" i="8"/>
  <c r="P4585" i="8"/>
  <c r="M4601" i="8"/>
  <c r="P4601" i="8"/>
  <c r="M4617" i="8"/>
  <c r="P4617" i="8"/>
  <c r="M4633" i="8"/>
  <c r="P4633" i="8"/>
  <c r="M4649" i="8"/>
  <c r="P4649" i="8"/>
  <c r="M4665" i="8"/>
  <c r="P4665" i="8"/>
  <c r="M4681" i="8"/>
  <c r="P4681" i="8"/>
  <c r="M4697" i="8"/>
  <c r="P4697" i="8"/>
  <c r="M4713" i="8"/>
  <c r="P4713" i="8"/>
  <c r="M4729" i="8"/>
  <c r="P4729" i="8"/>
  <c r="M4745" i="8"/>
  <c r="P4745" i="8"/>
  <c r="M4761" i="8"/>
  <c r="P4761" i="8"/>
  <c r="M4777" i="8"/>
  <c r="P4777" i="8"/>
  <c r="M4793" i="8"/>
  <c r="P4793" i="8"/>
  <c r="M4809" i="8"/>
  <c r="P4809" i="8"/>
  <c r="M4825" i="8"/>
  <c r="P4825" i="8"/>
  <c r="M4841" i="8"/>
  <c r="P4841" i="8"/>
  <c r="M4857" i="8"/>
  <c r="P4857" i="8"/>
  <c r="M4873" i="8"/>
  <c r="P4873" i="8"/>
  <c r="M4889" i="8"/>
  <c r="P4889" i="8"/>
  <c r="M4905" i="8"/>
  <c r="P4905" i="8"/>
  <c r="M4921" i="8"/>
  <c r="P4921" i="8"/>
  <c r="M4937" i="8"/>
  <c r="P4937" i="8"/>
  <c r="M4953" i="8"/>
  <c r="P4953" i="8"/>
  <c r="M4969" i="8"/>
  <c r="P4969" i="8"/>
  <c r="M4985" i="8"/>
  <c r="P4985" i="8"/>
  <c r="M5001" i="8"/>
  <c r="P5001" i="8"/>
  <c r="M5017" i="8"/>
  <c r="P5017" i="8"/>
  <c r="M5033" i="8"/>
  <c r="P5033" i="8"/>
  <c r="M5049" i="8"/>
  <c r="P5049" i="8"/>
  <c r="M5065" i="8"/>
  <c r="P5065" i="8"/>
  <c r="M5081" i="8"/>
  <c r="P5081" i="8"/>
  <c r="M5097" i="8"/>
  <c r="P5097" i="8"/>
  <c r="M5113" i="8"/>
  <c r="P5113" i="8"/>
  <c r="M5129" i="8"/>
  <c r="P5129" i="8"/>
  <c r="M5145" i="8"/>
  <c r="P5145" i="8"/>
  <c r="M5161" i="8"/>
  <c r="P5161" i="8"/>
  <c r="M5177" i="8"/>
  <c r="P5177" i="8"/>
  <c r="M5219" i="8"/>
  <c r="P5219" i="8"/>
  <c r="M5251" i="8"/>
  <c r="P5251" i="8"/>
  <c r="M5283" i="8"/>
  <c r="P5283" i="8"/>
  <c r="M5315" i="8"/>
  <c r="P5315" i="8"/>
  <c r="M5347" i="8"/>
  <c r="P5347" i="8"/>
  <c r="M5379" i="8"/>
  <c r="P5379" i="8"/>
  <c r="M5411" i="8"/>
  <c r="P5411" i="8"/>
  <c r="M5443" i="8"/>
  <c r="P5443" i="8"/>
  <c r="M5200" i="8"/>
  <c r="P5200" i="8"/>
  <c r="M5216" i="8"/>
  <c r="P5216" i="8"/>
  <c r="M5232" i="8"/>
  <c r="P5232" i="8"/>
  <c r="M5248" i="8"/>
  <c r="P5248" i="8"/>
  <c r="M5264" i="8"/>
  <c r="P5264" i="8"/>
  <c r="M5280" i="8"/>
  <c r="P5280" i="8"/>
  <c r="M5296" i="8"/>
  <c r="P5296" i="8"/>
  <c r="M5312" i="8"/>
  <c r="P5312" i="8"/>
  <c r="M5328" i="8"/>
  <c r="P5328" i="8"/>
  <c r="M5344" i="8"/>
  <c r="P5344" i="8"/>
  <c r="M5360" i="8"/>
  <c r="P5360" i="8"/>
  <c r="M5376" i="8"/>
  <c r="P5376" i="8"/>
  <c r="M5392" i="8"/>
  <c r="P5392" i="8"/>
  <c r="M5408" i="8"/>
  <c r="P5408" i="8"/>
  <c r="M5424" i="8"/>
  <c r="P5424" i="8"/>
  <c r="M5440" i="8"/>
  <c r="P5440" i="8"/>
  <c r="M5456" i="8"/>
  <c r="P5456" i="8"/>
  <c r="M5472" i="8"/>
  <c r="P5472" i="8"/>
  <c r="M5488" i="8"/>
  <c r="P5488" i="8"/>
  <c r="M5504" i="8"/>
  <c r="P5504" i="8"/>
  <c r="M5520" i="8"/>
  <c r="P5520" i="8"/>
  <c r="M5536" i="8"/>
  <c r="P5536" i="8"/>
  <c r="M5552" i="8"/>
  <c r="P5552" i="8"/>
  <c r="M5568" i="8"/>
  <c r="P5568" i="8"/>
  <c r="M5584" i="8"/>
  <c r="P5584" i="8"/>
  <c r="M5600" i="8"/>
  <c r="P5600" i="8"/>
  <c r="M5616" i="8"/>
  <c r="P5616" i="8"/>
  <c r="M5632" i="8"/>
  <c r="P5632" i="8"/>
  <c r="M5648" i="8"/>
  <c r="P5648" i="8"/>
  <c r="M5664" i="8"/>
  <c r="P5664" i="8"/>
  <c r="M5680" i="8"/>
  <c r="P5680" i="8"/>
  <c r="M5696" i="8"/>
  <c r="P5696" i="8"/>
  <c r="M5712" i="8"/>
  <c r="P5712" i="8"/>
  <c r="M5730" i="8"/>
  <c r="P5730" i="8"/>
  <c r="M5193" i="8"/>
  <c r="P5193" i="8"/>
  <c r="P5209" i="8"/>
  <c r="M5209" i="8"/>
  <c r="P5225" i="8"/>
  <c r="M5225" i="8"/>
  <c r="P5241" i="8"/>
  <c r="M5241" i="8"/>
  <c r="P5257" i="8"/>
  <c r="M5257" i="8"/>
  <c r="P5273" i="8"/>
  <c r="M5273" i="8"/>
  <c r="P5289" i="8"/>
  <c r="M5289" i="8"/>
  <c r="P5305" i="8"/>
  <c r="M5305" i="8"/>
  <c r="P5321" i="8"/>
  <c r="M5321" i="8"/>
  <c r="P5337" i="8"/>
  <c r="M5337" i="8"/>
  <c r="P5353" i="8"/>
  <c r="M5353" i="8"/>
  <c r="P5369" i="8"/>
  <c r="M5369" i="8"/>
  <c r="P5385" i="8"/>
  <c r="M5385" i="8"/>
  <c r="P5401" i="8"/>
  <c r="M5401" i="8"/>
  <c r="P5417" i="8"/>
  <c r="M5417" i="8"/>
  <c r="P5433" i="8"/>
  <c r="M5433" i="8"/>
  <c r="P5449" i="8"/>
  <c r="M5449" i="8"/>
  <c r="P5465" i="8"/>
  <c r="M5465" i="8"/>
  <c r="M5481" i="8"/>
  <c r="P5481" i="8"/>
  <c r="M5497" i="8"/>
  <c r="P5497" i="8"/>
  <c r="M5513" i="8"/>
  <c r="P5513" i="8"/>
  <c r="M5529" i="8"/>
  <c r="P5529" i="8"/>
  <c r="M5545" i="8"/>
  <c r="P5545" i="8"/>
  <c r="M5561" i="8"/>
  <c r="P5561" i="8"/>
  <c r="M5577" i="8"/>
  <c r="P5577" i="8"/>
  <c r="M5593" i="8"/>
  <c r="P5593" i="8"/>
  <c r="M5609" i="8"/>
  <c r="P5609" i="8"/>
  <c r="M5625" i="8"/>
  <c r="P5625" i="8"/>
  <c r="M5641" i="8"/>
  <c r="P5641" i="8"/>
  <c r="M5657" i="8"/>
  <c r="P5657" i="8"/>
  <c r="M5673" i="8"/>
  <c r="P5673" i="8"/>
  <c r="M5689" i="8"/>
  <c r="P5689" i="8"/>
  <c r="M5705" i="8"/>
  <c r="P5705" i="8"/>
  <c r="M5198" i="8"/>
  <c r="P5198" i="8"/>
  <c r="M5214" i="8"/>
  <c r="P5214" i="8"/>
  <c r="M5230" i="8"/>
  <c r="P5230" i="8"/>
  <c r="M5246" i="8"/>
  <c r="P5246" i="8"/>
  <c r="M5262" i="8"/>
  <c r="P5262" i="8"/>
  <c r="M5278" i="8"/>
  <c r="P5278" i="8"/>
  <c r="M5294" i="8"/>
  <c r="P5294" i="8"/>
  <c r="M5310" i="8"/>
  <c r="P5310" i="8"/>
  <c r="M5326" i="8"/>
  <c r="P5326" i="8"/>
  <c r="M5342" i="8"/>
  <c r="P5342" i="8"/>
  <c r="M5358" i="8"/>
  <c r="P5358" i="8"/>
  <c r="M5374" i="8"/>
  <c r="P5374" i="8"/>
  <c r="M5390" i="8"/>
  <c r="P5390" i="8"/>
  <c r="M5406" i="8"/>
  <c r="P5406" i="8"/>
  <c r="M5422" i="8"/>
  <c r="P5422" i="8"/>
  <c r="M5438" i="8"/>
  <c r="P5438" i="8"/>
  <c r="M5454" i="8"/>
  <c r="P5454" i="8"/>
  <c r="M5470" i="8"/>
  <c r="P5470" i="8"/>
  <c r="P5486" i="8"/>
  <c r="M5486" i="8"/>
  <c r="P5502" i="8"/>
  <c r="M5502" i="8"/>
  <c r="P5518" i="8"/>
  <c r="M5518" i="8"/>
  <c r="P5534" i="8"/>
  <c r="M5534" i="8"/>
  <c r="P5550" i="8"/>
  <c r="M5550" i="8"/>
  <c r="P5566" i="8"/>
  <c r="M5566" i="8"/>
  <c r="P5582" i="8"/>
  <c r="M5582" i="8"/>
  <c r="P5598" i="8"/>
  <c r="M5598" i="8"/>
  <c r="P5614" i="8"/>
  <c r="M5614" i="8"/>
  <c r="P5630" i="8"/>
  <c r="M5630" i="8"/>
  <c r="P5646" i="8"/>
  <c r="M5646" i="8"/>
  <c r="P5662" i="8"/>
  <c r="M5662" i="8"/>
  <c r="P5678" i="8"/>
  <c r="M5678" i="8"/>
  <c r="P5694" i="8"/>
  <c r="M5694" i="8"/>
  <c r="P5710" i="8"/>
  <c r="M5710" i="8"/>
  <c r="M5726" i="8"/>
  <c r="P5726" i="8"/>
  <c r="M5483" i="8"/>
  <c r="P5483" i="8"/>
  <c r="M5499" i="8"/>
  <c r="P5499" i="8"/>
  <c r="M5515" i="8"/>
  <c r="P5515" i="8"/>
  <c r="M5531" i="8"/>
  <c r="P5531" i="8"/>
  <c r="M5547" i="8"/>
  <c r="P5547" i="8"/>
  <c r="M5563" i="8"/>
  <c r="P5563" i="8"/>
  <c r="M5579" i="8"/>
  <c r="P5579" i="8"/>
  <c r="M5595" i="8"/>
  <c r="P5595" i="8"/>
  <c r="M5611" i="8"/>
  <c r="P5611" i="8"/>
  <c r="M5627" i="8"/>
  <c r="P5627" i="8"/>
  <c r="M5643" i="8"/>
  <c r="P5643" i="8"/>
  <c r="M5659" i="8"/>
  <c r="P5659" i="8"/>
  <c r="M5675" i="8"/>
  <c r="P5675" i="8"/>
  <c r="M5691" i="8"/>
  <c r="P5691" i="8"/>
  <c r="M5707" i="8"/>
  <c r="P5707" i="8"/>
  <c r="M5723" i="8"/>
  <c r="P5723" i="8"/>
  <c r="M5739" i="8"/>
  <c r="P5739" i="8"/>
  <c r="M5755" i="8"/>
  <c r="P5755" i="8"/>
  <c r="M5771" i="8"/>
  <c r="P5771" i="8"/>
  <c r="M5787" i="8"/>
  <c r="P5787" i="8"/>
  <c r="M5803" i="8"/>
  <c r="P5803" i="8"/>
  <c r="M5819" i="8"/>
  <c r="P5819" i="8"/>
  <c r="M5835" i="8"/>
  <c r="P5835" i="8"/>
  <c r="M5851" i="8"/>
  <c r="P5851" i="8"/>
  <c r="M5867" i="8"/>
  <c r="P5867" i="8"/>
  <c r="M5883" i="8"/>
  <c r="P5883" i="8"/>
  <c r="M5899" i="8"/>
  <c r="P5899" i="8"/>
  <c r="M5915" i="8"/>
  <c r="P5915" i="8"/>
  <c r="M5931" i="8"/>
  <c r="P5931" i="8"/>
  <c r="M5947" i="8"/>
  <c r="P5947" i="8"/>
  <c r="M5963" i="8"/>
  <c r="P5963" i="8"/>
  <c r="M5979" i="8"/>
  <c r="P5979" i="8"/>
  <c r="M5995" i="8"/>
  <c r="P5995" i="8"/>
  <c r="M6011" i="8"/>
  <c r="P6011" i="8"/>
  <c r="M6027" i="8"/>
  <c r="P6027" i="8"/>
  <c r="M6043" i="8"/>
  <c r="P6043" i="8"/>
  <c r="M6059" i="8"/>
  <c r="P6059" i="8"/>
  <c r="M6075" i="8"/>
  <c r="P6075" i="8"/>
  <c r="M6091" i="8"/>
  <c r="P6091" i="8"/>
  <c r="M6107" i="8"/>
  <c r="P6107" i="8"/>
  <c r="M6123" i="8"/>
  <c r="P6123" i="8"/>
  <c r="M6139" i="8"/>
  <c r="P6139" i="8"/>
  <c r="M6155" i="8"/>
  <c r="P6155" i="8"/>
  <c r="M6171" i="8"/>
  <c r="P6171" i="8"/>
  <c r="M6187" i="8"/>
  <c r="P6187" i="8"/>
  <c r="M6203" i="8"/>
  <c r="P6203" i="8"/>
  <c r="M6219" i="8"/>
  <c r="P6219" i="8"/>
  <c r="M6235" i="8"/>
  <c r="P6235" i="8"/>
  <c r="M6251" i="8"/>
  <c r="P6251" i="8"/>
  <c r="M5736" i="8"/>
  <c r="P5736" i="8"/>
  <c r="M5752" i="8"/>
  <c r="P5752" i="8"/>
  <c r="M5768" i="8"/>
  <c r="P5768" i="8"/>
  <c r="M5784" i="8"/>
  <c r="P5784" i="8"/>
  <c r="M5800" i="8"/>
  <c r="P5800" i="8"/>
  <c r="M5816" i="8"/>
  <c r="P5816" i="8"/>
  <c r="M5832" i="8"/>
  <c r="P5832" i="8"/>
  <c r="M5848" i="8"/>
  <c r="P5848" i="8"/>
  <c r="M5864" i="8"/>
  <c r="P5864" i="8"/>
  <c r="M5880" i="8"/>
  <c r="P5880" i="8"/>
  <c r="M5896" i="8"/>
  <c r="P5896" i="8"/>
  <c r="M5912" i="8"/>
  <c r="P5912" i="8"/>
  <c r="M5928" i="8"/>
  <c r="P5928" i="8"/>
  <c r="M5944" i="8"/>
  <c r="P5944" i="8"/>
  <c r="M5960" i="8"/>
  <c r="P5960" i="8"/>
  <c r="M5976" i="8"/>
  <c r="P5976" i="8"/>
  <c r="M5992" i="8"/>
  <c r="P5992" i="8"/>
  <c r="M6008" i="8"/>
  <c r="P6008" i="8"/>
  <c r="M6024" i="8"/>
  <c r="P6024" i="8"/>
  <c r="M6040" i="8"/>
  <c r="P6040" i="8"/>
  <c r="M6056" i="8"/>
  <c r="P6056" i="8"/>
  <c r="M6072" i="8"/>
  <c r="P6072" i="8"/>
  <c r="M6088" i="8"/>
  <c r="P6088" i="8"/>
  <c r="M6104" i="8"/>
  <c r="P6104" i="8"/>
  <c r="M6120" i="8"/>
  <c r="P6120" i="8"/>
  <c r="M6136" i="8"/>
  <c r="P6136" i="8"/>
  <c r="M6152" i="8"/>
  <c r="P6152" i="8"/>
  <c r="M6168" i="8"/>
  <c r="P6168" i="8"/>
  <c r="M6184" i="8"/>
  <c r="P6184" i="8"/>
  <c r="M6200" i="8"/>
  <c r="P6200" i="8"/>
  <c r="M6216" i="8"/>
  <c r="P6216" i="8"/>
  <c r="M6232" i="8"/>
  <c r="P6232" i="8"/>
  <c r="M6248" i="8"/>
  <c r="P6248" i="8"/>
  <c r="M6275" i="8"/>
  <c r="P6275" i="8"/>
  <c r="P5737" i="8"/>
  <c r="M5737" i="8"/>
  <c r="P5753" i="8"/>
  <c r="M5753" i="8"/>
  <c r="P5769" i="8"/>
  <c r="M5769" i="8"/>
  <c r="P5785" i="8"/>
  <c r="M5785" i="8"/>
  <c r="P5801" i="8"/>
  <c r="M5801" i="8"/>
  <c r="P5817" i="8"/>
  <c r="M5817" i="8"/>
  <c r="P5833" i="8"/>
  <c r="M5833" i="8"/>
  <c r="P5849" i="8"/>
  <c r="M5849" i="8"/>
  <c r="P5865" i="8"/>
  <c r="M5865" i="8"/>
  <c r="P5881" i="8"/>
  <c r="M5881" i="8"/>
  <c r="P5897" i="8"/>
  <c r="M5897" i="8"/>
  <c r="P5913" i="8"/>
  <c r="M5913" i="8"/>
  <c r="P5929" i="8"/>
  <c r="M5929" i="8"/>
  <c r="P5945" i="8"/>
  <c r="M5945" i="8"/>
  <c r="P5961" i="8"/>
  <c r="M5961" i="8"/>
  <c r="P5977" i="8"/>
  <c r="M5977" i="8"/>
  <c r="P5993" i="8"/>
  <c r="M5993" i="8"/>
  <c r="P6009" i="8"/>
  <c r="M6009" i="8"/>
  <c r="P6025" i="8"/>
  <c r="M6025" i="8"/>
  <c r="P6041" i="8"/>
  <c r="M6041" i="8"/>
  <c r="P6057" i="8"/>
  <c r="M6057" i="8"/>
  <c r="P6073" i="8"/>
  <c r="M6073" i="8"/>
  <c r="P6089" i="8"/>
  <c r="M6089" i="8"/>
  <c r="P6105" i="8"/>
  <c r="M6105" i="8"/>
  <c r="P6121" i="8"/>
  <c r="M6121" i="8"/>
  <c r="P6137" i="8"/>
  <c r="M6137" i="8"/>
  <c r="P6153" i="8"/>
  <c r="M6153" i="8"/>
  <c r="P6169" i="8"/>
  <c r="M6169" i="8"/>
  <c r="P6185" i="8"/>
  <c r="M6185" i="8"/>
  <c r="P6201" i="8"/>
  <c r="M6201" i="8"/>
  <c r="P6217" i="8"/>
  <c r="M6217" i="8"/>
  <c r="P6233" i="8"/>
  <c r="M6233" i="8"/>
  <c r="P6249" i="8"/>
  <c r="M6249" i="8"/>
  <c r="M5750" i="8"/>
  <c r="P5750" i="8"/>
  <c r="M5766" i="8"/>
  <c r="P5766" i="8"/>
  <c r="M5782" i="8"/>
  <c r="P5782" i="8"/>
  <c r="M5798" i="8"/>
  <c r="P5798" i="8"/>
  <c r="M5814" i="8"/>
  <c r="P5814" i="8"/>
  <c r="M5830" i="8"/>
  <c r="P5830" i="8"/>
  <c r="M5846" i="8"/>
  <c r="P5846" i="8"/>
  <c r="M5862" i="8"/>
  <c r="P5862" i="8"/>
  <c r="M5878" i="8"/>
  <c r="P5878" i="8"/>
  <c r="M5894" i="8"/>
  <c r="P5894" i="8"/>
  <c r="M5910" i="8"/>
  <c r="P5910" i="8"/>
  <c r="M5926" i="8"/>
  <c r="P5926" i="8"/>
  <c r="M5942" i="8"/>
  <c r="P5942" i="8"/>
  <c r="M5958" i="8"/>
  <c r="P5958" i="8"/>
  <c r="M5974" i="8"/>
  <c r="P5974" i="8"/>
  <c r="M5990" i="8"/>
  <c r="P5990" i="8"/>
  <c r="M6006" i="8"/>
  <c r="P6006" i="8"/>
  <c r="M6022" i="8"/>
  <c r="P6022" i="8"/>
  <c r="M6038" i="8"/>
  <c r="P6038" i="8"/>
  <c r="M6054" i="8"/>
  <c r="P6054" i="8"/>
  <c r="M6070" i="8"/>
  <c r="P6070" i="8"/>
  <c r="M6086" i="8"/>
  <c r="P6086" i="8"/>
  <c r="M6102" i="8"/>
  <c r="P6102" i="8"/>
  <c r="M6118" i="8"/>
  <c r="P6118" i="8"/>
  <c r="M6134" i="8"/>
  <c r="P6134" i="8"/>
  <c r="M6150" i="8"/>
  <c r="P6150" i="8"/>
  <c r="M6166" i="8"/>
  <c r="P6166" i="8"/>
  <c r="M6182" i="8"/>
  <c r="P6182" i="8"/>
  <c r="M6198" i="8"/>
  <c r="P6198" i="8"/>
  <c r="M6214" i="8"/>
  <c r="P6214" i="8"/>
  <c r="M6230" i="8"/>
  <c r="P6230" i="8"/>
  <c r="M6246" i="8"/>
  <c r="P6246" i="8"/>
  <c r="M6263" i="8"/>
  <c r="P6263" i="8"/>
  <c r="M6287" i="8"/>
  <c r="P6287" i="8"/>
  <c r="M6303" i="8"/>
  <c r="P6303" i="8"/>
  <c r="M6319" i="8"/>
  <c r="P6319" i="8"/>
  <c r="M6335" i="8"/>
  <c r="P6335" i="8"/>
  <c r="M6351" i="8"/>
  <c r="P6351" i="8"/>
  <c r="M6367" i="8"/>
  <c r="P6367" i="8"/>
  <c r="M6383" i="8"/>
  <c r="P6383" i="8"/>
  <c r="M6399" i="8"/>
  <c r="P6399" i="8"/>
  <c r="M6415" i="8"/>
  <c r="P6415" i="8"/>
  <c r="M6431" i="8"/>
  <c r="P6431" i="8"/>
  <c r="M6447" i="8"/>
  <c r="P6447" i="8"/>
  <c r="M6463" i="8"/>
  <c r="P6463" i="8"/>
  <c r="M6479" i="8"/>
  <c r="P6479" i="8"/>
  <c r="M6495" i="8"/>
  <c r="P6495" i="8"/>
  <c r="M6260" i="8"/>
  <c r="P6260" i="8"/>
  <c r="M6276" i="8"/>
  <c r="P6276" i="8"/>
  <c r="M6292" i="8"/>
  <c r="P6292" i="8"/>
  <c r="M6308" i="8"/>
  <c r="P6308" i="8"/>
  <c r="M6324" i="8"/>
  <c r="P6324" i="8"/>
  <c r="M6340" i="8"/>
  <c r="P6340" i="8"/>
  <c r="M6356" i="8"/>
  <c r="P6356" i="8"/>
  <c r="M6372" i="8"/>
  <c r="P6372" i="8"/>
  <c r="M6388" i="8"/>
  <c r="P6388" i="8"/>
  <c r="M6404" i="8"/>
  <c r="P6404" i="8"/>
  <c r="M6420" i="8"/>
  <c r="P6420" i="8"/>
  <c r="M6436" i="8"/>
  <c r="P6436" i="8"/>
  <c r="M6452" i="8"/>
  <c r="P6452" i="8"/>
  <c r="M6468" i="8"/>
  <c r="P6468" i="8"/>
  <c r="M6484" i="8"/>
  <c r="P6484" i="8"/>
  <c r="M6500" i="8"/>
  <c r="P6500" i="8"/>
  <c r="M6521" i="8"/>
  <c r="P6521" i="8"/>
  <c r="M6553" i="8"/>
  <c r="P6553" i="8"/>
  <c r="P6261" i="8"/>
  <c r="M6261" i="8"/>
  <c r="P6277" i="8"/>
  <c r="M6277" i="8"/>
  <c r="P6293" i="8"/>
  <c r="M6293" i="8"/>
  <c r="I6293" i="8"/>
  <c r="P6309" i="8"/>
  <c r="M6309" i="8"/>
  <c r="P6325" i="8"/>
  <c r="M6325" i="8"/>
  <c r="P6341" i="8"/>
  <c r="M6341" i="8"/>
  <c r="I6341" i="8"/>
  <c r="P6357" i="8"/>
  <c r="M6357" i="8"/>
  <c r="P6373" i="8"/>
  <c r="M6373" i="8"/>
  <c r="P6389" i="8"/>
  <c r="M6389" i="8"/>
  <c r="I6389" i="8"/>
  <c r="P6405" i="8"/>
  <c r="M6405" i="8"/>
  <c r="P6421" i="8"/>
  <c r="M6421" i="8"/>
  <c r="P6437" i="8"/>
  <c r="M6437" i="8"/>
  <c r="I6437" i="8"/>
  <c r="P6453" i="8"/>
  <c r="M6453" i="8"/>
  <c r="P6469" i="8"/>
  <c r="M6469" i="8"/>
  <c r="P6485" i="8"/>
  <c r="M6485" i="8"/>
  <c r="I6485" i="8"/>
  <c r="P6501" i="8"/>
  <c r="M6501" i="8"/>
  <c r="M6266" i="8"/>
  <c r="P6266" i="8"/>
  <c r="M6282" i="8"/>
  <c r="P6282" i="8"/>
  <c r="M6298" i="8"/>
  <c r="P6298" i="8"/>
  <c r="M6314" i="8"/>
  <c r="P6314" i="8"/>
  <c r="M6330" i="8"/>
  <c r="P6330" i="8"/>
  <c r="M6346" i="8"/>
  <c r="P6346" i="8"/>
  <c r="M6362" i="8"/>
  <c r="P6362" i="8"/>
  <c r="M6378" i="8"/>
  <c r="P6378" i="8"/>
  <c r="M6394" i="8"/>
  <c r="P6394" i="8"/>
  <c r="M6410" i="8"/>
  <c r="P6410" i="8"/>
  <c r="M6426" i="8"/>
  <c r="P6426" i="8"/>
  <c r="M6442" i="8"/>
  <c r="P6442" i="8"/>
  <c r="M6458" i="8"/>
  <c r="P6458" i="8"/>
  <c r="M6474" i="8"/>
  <c r="P6474" i="8"/>
  <c r="M6490" i="8"/>
  <c r="P6490" i="8"/>
  <c r="P6507" i="8"/>
  <c r="M6507" i="8"/>
  <c r="P6515" i="8"/>
  <c r="M6515" i="8"/>
  <c r="M6541" i="8"/>
  <c r="P6541" i="8"/>
  <c r="P6506" i="8"/>
  <c r="M6506" i="8"/>
  <c r="M6522" i="8"/>
  <c r="P6522" i="8"/>
  <c r="M6538" i="8"/>
  <c r="P6538" i="8"/>
  <c r="M6554" i="8"/>
  <c r="P6554" i="8"/>
  <c r="M6570" i="8"/>
  <c r="P6570" i="8"/>
  <c r="M6579" i="8"/>
  <c r="P6579" i="8"/>
  <c r="M6613" i="8"/>
  <c r="P6613" i="8"/>
  <c r="M6645" i="8"/>
  <c r="P6645" i="8"/>
  <c r="M6677" i="8"/>
  <c r="I6677" i="8"/>
  <c r="P6677" i="8"/>
  <c r="M6709" i="8"/>
  <c r="P6709" i="8"/>
  <c r="M6741" i="8"/>
  <c r="P6741" i="8"/>
  <c r="M6773" i="8"/>
  <c r="I6773" i="8"/>
  <c r="P6773" i="8"/>
  <c r="M6805" i="8"/>
  <c r="P6805" i="8"/>
  <c r="P6519" i="8"/>
  <c r="M6519" i="8"/>
  <c r="P6535" i="8"/>
  <c r="M6535" i="8"/>
  <c r="P6551" i="8"/>
  <c r="M6551" i="8"/>
  <c r="P6567" i="8"/>
  <c r="M6567" i="8"/>
  <c r="M6520" i="8"/>
  <c r="P6520" i="8"/>
  <c r="M6536" i="8"/>
  <c r="P6536" i="8"/>
  <c r="M6552" i="8"/>
  <c r="P6552" i="8"/>
  <c r="M6568" i="8"/>
  <c r="P6568" i="8"/>
  <c r="M6580" i="8"/>
  <c r="P6580" i="8"/>
  <c r="M6609" i="8"/>
  <c r="P6609" i="8"/>
  <c r="M6641" i="8"/>
  <c r="P6641" i="8"/>
  <c r="M6673" i="8"/>
  <c r="P6673" i="8"/>
  <c r="M6705" i="8"/>
  <c r="P6705" i="8"/>
  <c r="M6737" i="8"/>
  <c r="P6737" i="8"/>
  <c r="M6769" i="8"/>
  <c r="P6769" i="8"/>
  <c r="M6801" i="8"/>
  <c r="P6801" i="8"/>
  <c r="M6832" i="8"/>
  <c r="P6832" i="8"/>
  <c r="M6586" i="8"/>
  <c r="P6586" i="8"/>
  <c r="M6602" i="8"/>
  <c r="P6602" i="8"/>
  <c r="M6618" i="8"/>
  <c r="P6618" i="8"/>
  <c r="M6634" i="8"/>
  <c r="P6634" i="8"/>
  <c r="M6650" i="8"/>
  <c r="P6650" i="8"/>
  <c r="M6666" i="8"/>
  <c r="P6666" i="8"/>
  <c r="M6682" i="8"/>
  <c r="P6682" i="8"/>
  <c r="M6698" i="8"/>
  <c r="P6698" i="8"/>
  <c r="M6714" i="8"/>
  <c r="P6714" i="8"/>
  <c r="M6730" i="8"/>
  <c r="P6730" i="8"/>
  <c r="M6746" i="8"/>
  <c r="P6746" i="8"/>
  <c r="M6762" i="8"/>
  <c r="P6762" i="8"/>
  <c r="M6778" i="8"/>
  <c r="P6778" i="8"/>
  <c r="M6794" i="8"/>
  <c r="P6794" i="8"/>
  <c r="M6810" i="8"/>
  <c r="P6810" i="8"/>
  <c r="M6826" i="8"/>
  <c r="P6826" i="8"/>
  <c r="M6912" i="8"/>
  <c r="P6912" i="8"/>
  <c r="M6944" i="8"/>
  <c r="P6944" i="8"/>
  <c r="M6976" i="8"/>
  <c r="P6976" i="8"/>
  <c r="M7008" i="8"/>
  <c r="P7008" i="8"/>
  <c r="M7040" i="8"/>
  <c r="P7040" i="8"/>
  <c r="M7072" i="8"/>
  <c r="P7072" i="8"/>
  <c r="M7104" i="8"/>
  <c r="P7104" i="8"/>
  <c r="M7136" i="8"/>
  <c r="P7136" i="8"/>
  <c r="M7168" i="8"/>
  <c r="P7168" i="8"/>
  <c r="M7200" i="8"/>
  <c r="P7200" i="8"/>
  <c r="M7232" i="8"/>
  <c r="P7232" i="8"/>
  <c r="M7264" i="8"/>
  <c r="P7264" i="8"/>
  <c r="P6583" i="8"/>
  <c r="M6583" i="8"/>
  <c r="P6599" i="8"/>
  <c r="M6599" i="8"/>
  <c r="P6615" i="8"/>
  <c r="M6615" i="8"/>
  <c r="P6631" i="8"/>
  <c r="M6631" i="8"/>
  <c r="P6647" i="8"/>
  <c r="M6647" i="8"/>
  <c r="P6663" i="8"/>
  <c r="M6663" i="8"/>
  <c r="P6679" i="8"/>
  <c r="M6679" i="8"/>
  <c r="P6695" i="8"/>
  <c r="M6695" i="8"/>
  <c r="P6711" i="8"/>
  <c r="M6711" i="8"/>
  <c r="P6727" i="8"/>
  <c r="M6727" i="8"/>
  <c r="P6743" i="8"/>
  <c r="M6743" i="8"/>
  <c r="P6759" i="8"/>
  <c r="M6759" i="8"/>
  <c r="P6775" i="8"/>
  <c r="M6775" i="8"/>
  <c r="P6791" i="8"/>
  <c r="M6791" i="8"/>
  <c r="P6807" i="8"/>
  <c r="M6807" i="8"/>
  <c r="P6823" i="8"/>
  <c r="M6823" i="8"/>
  <c r="M6837" i="8"/>
  <c r="P6837" i="8"/>
  <c r="M6853" i="8"/>
  <c r="P6853" i="8"/>
  <c r="M6869" i="8"/>
  <c r="I6869" i="8"/>
  <c r="P6869" i="8"/>
  <c r="M6885" i="8"/>
  <c r="P6885" i="8"/>
  <c r="M7307" i="8"/>
  <c r="P7307" i="8"/>
  <c r="M6596" i="8"/>
  <c r="P6596" i="8"/>
  <c r="M6612" i="8"/>
  <c r="P6612" i="8"/>
  <c r="M6628" i="8"/>
  <c r="P6628" i="8"/>
  <c r="M6644" i="8"/>
  <c r="P6644" i="8"/>
  <c r="M6660" i="8"/>
  <c r="P6660" i="8"/>
  <c r="M6676" i="8"/>
  <c r="P6676" i="8"/>
  <c r="M6692" i="8"/>
  <c r="P6692" i="8"/>
  <c r="M6708" i="8"/>
  <c r="P6708" i="8"/>
  <c r="M6724" i="8"/>
  <c r="P6724" i="8"/>
  <c r="M6740" i="8"/>
  <c r="P6740" i="8"/>
  <c r="M6756" i="8"/>
  <c r="P6756" i="8"/>
  <c r="M6772" i="8"/>
  <c r="P6772" i="8"/>
  <c r="M6788" i="8"/>
  <c r="P6788" i="8"/>
  <c r="M6804" i="8"/>
  <c r="P6804" i="8"/>
  <c r="M6820" i="8"/>
  <c r="P6820" i="8"/>
  <c r="M6840" i="8"/>
  <c r="P6840" i="8"/>
  <c r="M6856" i="8"/>
  <c r="P6856" i="8"/>
  <c r="M6872" i="8"/>
  <c r="P6872" i="8"/>
  <c r="M6888" i="8"/>
  <c r="P6888" i="8"/>
  <c r="M6916" i="8"/>
  <c r="P6916" i="8"/>
  <c r="M6948" i="8"/>
  <c r="P6948" i="8"/>
  <c r="M6980" i="8"/>
  <c r="P6980" i="8"/>
  <c r="M7012" i="8"/>
  <c r="P7012" i="8"/>
  <c r="M7044" i="8"/>
  <c r="P7044" i="8"/>
  <c r="M7076" i="8"/>
  <c r="P7076" i="8"/>
  <c r="M7108" i="8"/>
  <c r="P7108" i="8"/>
  <c r="M7140" i="8"/>
  <c r="P7140" i="8"/>
  <c r="M7172" i="8"/>
  <c r="P7172" i="8"/>
  <c r="M7204" i="8"/>
  <c r="P7204" i="8"/>
  <c r="M7236" i="8"/>
  <c r="P7236" i="8"/>
  <c r="M7268" i="8"/>
  <c r="P7268" i="8"/>
  <c r="P7754" i="8"/>
  <c r="M7754" i="8"/>
  <c r="P7770" i="8"/>
  <c r="M7770" i="8"/>
  <c r="M6905" i="8"/>
  <c r="P6905" i="8"/>
  <c r="M6921" i="8"/>
  <c r="P6921" i="8"/>
  <c r="M6937" i="8"/>
  <c r="P6937" i="8"/>
  <c r="M6953" i="8"/>
  <c r="P6953" i="8"/>
  <c r="M6969" i="8"/>
  <c r="P6969" i="8"/>
  <c r="M6985" i="8"/>
  <c r="P6985" i="8"/>
  <c r="M7001" i="8"/>
  <c r="P7001" i="8"/>
  <c r="M7017" i="8"/>
  <c r="P7017" i="8"/>
  <c r="M7033" i="8"/>
  <c r="P7033" i="8"/>
  <c r="M7049" i="8"/>
  <c r="P7049" i="8"/>
  <c r="M7065" i="8"/>
  <c r="P7065" i="8"/>
  <c r="M7081" i="8"/>
  <c r="P7081" i="8"/>
  <c r="M7097" i="8"/>
  <c r="P7097" i="8"/>
  <c r="M7113" i="8"/>
  <c r="P7113" i="8"/>
  <c r="M7129" i="8"/>
  <c r="P7129" i="8"/>
  <c r="M7145" i="8"/>
  <c r="P7145" i="8"/>
  <c r="M7161" i="8"/>
  <c r="P7161" i="8"/>
  <c r="M7177" i="8"/>
  <c r="P7177" i="8"/>
  <c r="M7193" i="8"/>
  <c r="P7193" i="8"/>
  <c r="M7209" i="8"/>
  <c r="P7209" i="8"/>
  <c r="M7225" i="8"/>
  <c r="P7225" i="8"/>
  <c r="M7241" i="8"/>
  <c r="P7241" i="8"/>
  <c r="M7257" i="8"/>
  <c r="P7257" i="8"/>
  <c r="M7273" i="8"/>
  <c r="P7273" i="8"/>
  <c r="M7291" i="8"/>
  <c r="P7291" i="8"/>
  <c r="M7315" i="8"/>
  <c r="P7315" i="8"/>
  <c r="M7347" i="8"/>
  <c r="P7347" i="8"/>
  <c r="M7379" i="8"/>
  <c r="P7379" i="8"/>
  <c r="M7411" i="8"/>
  <c r="P7411" i="8"/>
  <c r="M7443" i="8"/>
  <c r="P7443" i="8"/>
  <c r="M7475" i="8"/>
  <c r="P7475" i="8"/>
  <c r="M7507" i="8"/>
  <c r="P7507" i="8"/>
  <c r="M7539" i="8"/>
  <c r="P7539" i="8"/>
  <c r="M7571" i="8"/>
  <c r="P7571" i="8"/>
  <c r="M7603" i="8"/>
  <c r="P7603" i="8"/>
  <c r="M7635" i="8"/>
  <c r="P7635" i="8"/>
  <c r="M7667" i="8"/>
  <c r="P7667" i="8"/>
  <c r="M7699" i="8"/>
  <c r="P7699" i="8"/>
  <c r="M7733" i="8"/>
  <c r="I7733" i="8"/>
  <c r="P7733" i="8"/>
  <c r="P7764" i="8"/>
  <c r="M7764" i="8"/>
  <c r="P6834" i="8"/>
  <c r="M6834" i="8"/>
  <c r="P6850" i="8"/>
  <c r="M6850" i="8"/>
  <c r="P6866" i="8"/>
  <c r="M6866" i="8"/>
  <c r="P6882" i="8"/>
  <c r="M6882" i="8"/>
  <c r="P6898" i="8"/>
  <c r="M6898" i="8"/>
  <c r="P6914" i="8"/>
  <c r="M6914" i="8"/>
  <c r="P6930" i="8"/>
  <c r="M6930" i="8"/>
  <c r="P6946" i="8"/>
  <c r="M6946" i="8"/>
  <c r="P6962" i="8"/>
  <c r="M6962" i="8"/>
  <c r="P6978" i="8"/>
  <c r="M6978" i="8"/>
  <c r="P6994" i="8"/>
  <c r="M6994" i="8"/>
  <c r="P7010" i="8"/>
  <c r="M7010" i="8"/>
  <c r="P7026" i="8"/>
  <c r="M7026" i="8"/>
  <c r="P7042" i="8"/>
  <c r="M7042" i="8"/>
  <c r="P7058" i="8"/>
  <c r="M7058" i="8"/>
  <c r="P7074" i="8"/>
  <c r="M7074" i="8"/>
  <c r="P7090" i="8"/>
  <c r="M7090" i="8"/>
  <c r="P7106" i="8"/>
  <c r="M7106" i="8"/>
  <c r="P7122" i="8"/>
  <c r="M7122" i="8"/>
  <c r="P7138" i="8"/>
  <c r="M7138" i="8"/>
  <c r="P7154" i="8"/>
  <c r="M7154" i="8"/>
  <c r="P7170" i="8"/>
  <c r="M7170" i="8"/>
  <c r="P7186" i="8"/>
  <c r="M7186" i="8"/>
  <c r="P7202" i="8"/>
  <c r="M7202" i="8"/>
  <c r="P7218" i="8"/>
  <c r="M7218" i="8"/>
  <c r="P7234" i="8"/>
  <c r="M7234" i="8"/>
  <c r="P7250" i="8"/>
  <c r="M7250" i="8"/>
  <c r="P7266" i="8"/>
  <c r="M7266" i="8"/>
  <c r="P7282" i="8"/>
  <c r="M7282" i="8"/>
  <c r="P7758" i="8"/>
  <c r="M7758" i="8"/>
  <c r="P7790" i="8"/>
  <c r="M7790" i="8"/>
  <c r="M8372" i="8"/>
  <c r="P8372" i="8"/>
  <c r="M6847" i="8"/>
  <c r="P6847" i="8"/>
  <c r="M6863" i="8"/>
  <c r="P6863" i="8"/>
  <c r="M6879" i="8"/>
  <c r="P6879" i="8"/>
  <c r="M6895" i="8"/>
  <c r="P6895" i="8"/>
  <c r="M6911" i="8"/>
  <c r="P6911" i="8"/>
  <c r="M6927" i="8"/>
  <c r="P6927" i="8"/>
  <c r="M6943" i="8"/>
  <c r="P6943" i="8"/>
  <c r="M6959" i="8"/>
  <c r="P6959" i="8"/>
  <c r="M6975" i="8"/>
  <c r="P6975" i="8"/>
  <c r="M6991" i="8"/>
  <c r="P6991" i="8"/>
  <c r="M7007" i="8"/>
  <c r="P7007" i="8"/>
  <c r="M7023" i="8"/>
  <c r="P7023" i="8"/>
  <c r="M7039" i="8"/>
  <c r="P7039" i="8"/>
  <c r="M7055" i="8"/>
  <c r="P7055" i="8"/>
  <c r="M7071" i="8"/>
  <c r="P7071" i="8"/>
  <c r="M7087" i="8"/>
  <c r="P7087" i="8"/>
  <c r="M7103" i="8"/>
  <c r="P7103" i="8"/>
  <c r="M7119" i="8"/>
  <c r="P7119" i="8"/>
  <c r="M7135" i="8"/>
  <c r="P7135" i="8"/>
  <c r="M7151" i="8"/>
  <c r="P7151" i="8"/>
  <c r="M7167" i="8"/>
  <c r="P7167" i="8"/>
  <c r="M7183" i="8"/>
  <c r="P7183" i="8"/>
  <c r="M7199" i="8"/>
  <c r="P7199" i="8"/>
  <c r="M7215" i="8"/>
  <c r="P7215" i="8"/>
  <c r="M7231" i="8"/>
  <c r="P7231" i="8"/>
  <c r="M7247" i="8"/>
  <c r="P7247" i="8"/>
  <c r="M7263" i="8"/>
  <c r="P7263" i="8"/>
  <c r="M7279" i="8"/>
  <c r="P7279" i="8"/>
  <c r="M7292" i="8"/>
  <c r="P7292" i="8"/>
  <c r="M7304" i="8"/>
  <c r="P7304" i="8"/>
  <c r="M7327" i="8"/>
  <c r="P7327" i="8"/>
  <c r="M7359" i="8"/>
  <c r="P7359" i="8"/>
  <c r="M7391" i="8"/>
  <c r="P7391" i="8"/>
  <c r="M7423" i="8"/>
  <c r="P7423" i="8"/>
  <c r="M7455" i="8"/>
  <c r="P7455" i="8"/>
  <c r="M7487" i="8"/>
  <c r="P7487" i="8"/>
  <c r="M7519" i="8"/>
  <c r="P7519" i="8"/>
  <c r="M7551" i="8"/>
  <c r="P7551" i="8"/>
  <c r="M7583" i="8"/>
  <c r="P7583" i="8"/>
  <c r="M7615" i="8"/>
  <c r="P7615" i="8"/>
  <c r="M7647" i="8"/>
  <c r="P7647" i="8"/>
  <c r="M7679" i="8"/>
  <c r="P7679" i="8"/>
  <c r="M7711" i="8"/>
  <c r="P7711" i="8"/>
  <c r="M7741" i="8"/>
  <c r="P7741" i="8"/>
  <c r="P7776" i="8"/>
  <c r="M7776" i="8"/>
  <c r="M7312" i="8"/>
  <c r="P7312" i="8"/>
  <c r="M7328" i="8"/>
  <c r="P7328" i="8"/>
  <c r="M7344" i="8"/>
  <c r="P7344" i="8"/>
  <c r="M7360" i="8"/>
  <c r="P7360" i="8"/>
  <c r="M7376" i="8"/>
  <c r="P7376" i="8"/>
  <c r="M7392" i="8"/>
  <c r="P7392" i="8"/>
  <c r="M7408" i="8"/>
  <c r="P7408" i="8"/>
  <c r="M7424" i="8"/>
  <c r="P7424" i="8"/>
  <c r="M7440" i="8"/>
  <c r="P7440" i="8"/>
  <c r="M7456" i="8"/>
  <c r="P7456" i="8"/>
  <c r="M7472" i="8"/>
  <c r="P7472" i="8"/>
  <c r="M7488" i="8"/>
  <c r="P7488" i="8"/>
  <c r="M7504" i="8"/>
  <c r="P7504" i="8"/>
  <c r="M7520" i="8"/>
  <c r="P7520" i="8"/>
  <c r="M7536" i="8"/>
  <c r="P7536" i="8"/>
  <c r="M7552" i="8"/>
  <c r="P7552" i="8"/>
  <c r="M7568" i="8"/>
  <c r="P7568" i="8"/>
  <c r="M7584" i="8"/>
  <c r="P7584" i="8"/>
  <c r="M7600" i="8"/>
  <c r="P7600" i="8"/>
  <c r="M7616" i="8"/>
  <c r="P7616" i="8"/>
  <c r="M7632" i="8"/>
  <c r="P7632" i="8"/>
  <c r="M7648" i="8"/>
  <c r="P7648" i="8"/>
  <c r="M7664" i="8"/>
  <c r="P7664" i="8"/>
  <c r="M7680" i="8"/>
  <c r="P7680" i="8"/>
  <c r="M7696" i="8"/>
  <c r="P7696" i="8"/>
  <c r="M7712" i="8"/>
  <c r="P7712" i="8"/>
  <c r="M7800" i="8"/>
  <c r="P7800" i="8"/>
  <c r="M7832" i="8"/>
  <c r="P7832" i="8"/>
  <c r="P7874" i="8"/>
  <c r="M7874" i="8"/>
  <c r="P7309" i="8"/>
  <c r="M7309" i="8"/>
  <c r="P7325" i="8"/>
  <c r="M7325" i="8"/>
  <c r="I7325" i="8"/>
  <c r="P7341" i="8"/>
  <c r="M7341" i="8"/>
  <c r="P7357" i="8"/>
  <c r="M7357" i="8"/>
  <c r="P7373" i="8"/>
  <c r="M7373" i="8"/>
  <c r="I7373" i="8"/>
  <c r="P7389" i="8"/>
  <c r="M7389" i="8"/>
  <c r="P7405" i="8"/>
  <c r="M7405" i="8"/>
  <c r="P7421" i="8"/>
  <c r="M7421" i="8"/>
  <c r="I7421" i="8"/>
  <c r="P7437" i="8"/>
  <c r="M7437" i="8"/>
  <c r="P7453" i="8"/>
  <c r="M7453" i="8"/>
  <c r="P7469" i="8"/>
  <c r="M7469" i="8"/>
  <c r="I7469" i="8"/>
  <c r="P7485" i="8"/>
  <c r="M7485" i="8"/>
  <c r="P7501" i="8"/>
  <c r="M7501" i="8"/>
  <c r="P7517" i="8"/>
  <c r="M7517" i="8"/>
  <c r="I7517" i="8"/>
  <c r="P7533" i="8"/>
  <c r="M7533" i="8"/>
  <c r="P7549" i="8"/>
  <c r="M7549" i="8"/>
  <c r="P7565" i="8"/>
  <c r="M7565" i="8"/>
  <c r="I7565" i="8"/>
  <c r="P7581" i="8"/>
  <c r="M7581" i="8"/>
  <c r="P7597" i="8"/>
  <c r="M7597" i="8"/>
  <c r="P7613" i="8"/>
  <c r="M7613" i="8"/>
  <c r="I7613" i="8"/>
  <c r="P7629" i="8"/>
  <c r="M7629" i="8"/>
  <c r="P7645" i="8"/>
  <c r="M7645" i="8"/>
  <c r="P7661" i="8"/>
  <c r="M7661" i="8"/>
  <c r="I7661" i="8"/>
  <c r="P7677" i="8"/>
  <c r="M7677" i="8"/>
  <c r="P7693" i="8"/>
  <c r="M7693" i="8"/>
  <c r="P7709" i="8"/>
  <c r="M7709" i="8"/>
  <c r="I7709" i="8"/>
  <c r="M7724" i="8"/>
  <c r="P7724" i="8"/>
  <c r="P7734" i="8"/>
  <c r="M7734" i="8"/>
  <c r="M7745" i="8"/>
  <c r="P7745" i="8"/>
  <c r="P7864" i="8"/>
  <c r="M7864" i="8"/>
  <c r="P7896" i="8"/>
  <c r="M7896" i="8"/>
  <c r="M7302" i="8"/>
  <c r="P7302" i="8"/>
  <c r="M7318" i="8"/>
  <c r="P7318" i="8"/>
  <c r="M7334" i="8"/>
  <c r="P7334" i="8"/>
  <c r="M7350" i="8"/>
  <c r="P7350" i="8"/>
  <c r="M7366" i="8"/>
  <c r="P7366" i="8"/>
  <c r="M7382" i="8"/>
  <c r="P7382" i="8"/>
  <c r="M7398" i="8"/>
  <c r="P7398" i="8"/>
  <c r="M7414" i="8"/>
  <c r="P7414" i="8"/>
  <c r="M7430" i="8"/>
  <c r="P7430" i="8"/>
  <c r="M7446" i="8"/>
  <c r="P7446" i="8"/>
  <c r="M7462" i="8"/>
  <c r="P7462" i="8"/>
  <c r="M7478" i="8"/>
  <c r="P7478" i="8"/>
  <c r="M7494" i="8"/>
  <c r="P7494" i="8"/>
  <c r="M7510" i="8"/>
  <c r="P7510" i="8"/>
  <c r="M7526" i="8"/>
  <c r="P7526" i="8"/>
  <c r="M7542" i="8"/>
  <c r="P7542" i="8"/>
  <c r="M7558" i="8"/>
  <c r="P7558" i="8"/>
  <c r="M7574" i="8"/>
  <c r="P7574" i="8"/>
  <c r="M7590" i="8"/>
  <c r="P7590" i="8"/>
  <c r="M7606" i="8"/>
  <c r="P7606" i="8"/>
  <c r="M7622" i="8"/>
  <c r="P7622" i="8"/>
  <c r="M7638" i="8"/>
  <c r="P7638" i="8"/>
  <c r="M7654" i="8"/>
  <c r="P7654" i="8"/>
  <c r="M7670" i="8"/>
  <c r="P7670" i="8"/>
  <c r="M7686" i="8"/>
  <c r="P7686" i="8"/>
  <c r="M7702" i="8"/>
  <c r="P7702" i="8"/>
  <c r="M7718" i="8"/>
  <c r="P7718" i="8"/>
  <c r="M7812" i="8"/>
  <c r="P7812" i="8"/>
  <c r="M7844" i="8"/>
  <c r="P7844" i="8"/>
  <c r="P7882" i="8"/>
  <c r="M7882" i="8"/>
  <c r="M7765" i="8"/>
  <c r="P7765" i="8"/>
  <c r="M7781" i="8"/>
  <c r="I7781" i="8"/>
  <c r="P7781" i="8"/>
  <c r="M7797" i="8"/>
  <c r="P7797" i="8"/>
  <c r="M7813" i="8"/>
  <c r="P7813" i="8"/>
  <c r="M7829" i="8"/>
  <c r="I7829" i="8"/>
  <c r="P7829" i="8"/>
  <c r="M7845" i="8"/>
  <c r="P7845" i="8"/>
  <c r="M7897" i="8"/>
  <c r="P7897" i="8"/>
  <c r="M7913" i="8"/>
  <c r="P7913" i="8"/>
  <c r="M7929" i="8"/>
  <c r="P7929" i="8"/>
  <c r="M7945" i="8"/>
  <c r="P7945" i="8"/>
  <c r="M7961" i="8"/>
  <c r="P7961" i="8"/>
  <c r="M7977" i="8"/>
  <c r="P7977" i="8"/>
  <c r="M7993" i="8"/>
  <c r="P7993" i="8"/>
  <c r="M8009" i="8"/>
  <c r="P8009" i="8"/>
  <c r="M8037" i="8"/>
  <c r="P8037" i="8"/>
  <c r="M8069" i="8"/>
  <c r="I8069" i="8"/>
  <c r="P8069" i="8"/>
  <c r="M8101" i="8"/>
  <c r="P8101" i="8"/>
  <c r="P7794" i="8"/>
  <c r="M7794" i="8"/>
  <c r="P7810" i="8"/>
  <c r="M7810" i="8"/>
  <c r="P7826" i="8"/>
  <c r="M7826" i="8"/>
  <c r="P7842" i="8"/>
  <c r="M7842" i="8"/>
  <c r="P7858" i="8"/>
  <c r="M7858" i="8"/>
  <c r="P7870" i="8"/>
  <c r="M7870" i="8"/>
  <c r="M7881" i="8"/>
  <c r="P7881" i="8"/>
  <c r="M7892" i="8"/>
  <c r="P7892" i="8"/>
  <c r="M7908" i="8"/>
  <c r="P7908" i="8"/>
  <c r="M7924" i="8"/>
  <c r="P7924" i="8"/>
  <c r="M7940" i="8"/>
  <c r="P7940" i="8"/>
  <c r="M7956" i="8"/>
  <c r="P7956" i="8"/>
  <c r="M7972" i="8"/>
  <c r="P7972" i="8"/>
  <c r="M7988" i="8"/>
  <c r="P7988" i="8"/>
  <c r="M8004" i="8"/>
  <c r="P8004" i="8"/>
  <c r="M8340" i="8"/>
  <c r="P8340" i="8"/>
  <c r="M7735" i="8"/>
  <c r="P7735" i="8"/>
  <c r="M7751" i="8"/>
  <c r="P7751" i="8"/>
  <c r="M7767" i="8"/>
  <c r="P7767" i="8"/>
  <c r="M7783" i="8"/>
  <c r="P7783" i="8"/>
  <c r="M7799" i="8"/>
  <c r="P7799" i="8"/>
  <c r="M7815" i="8"/>
  <c r="P7815" i="8"/>
  <c r="M7831" i="8"/>
  <c r="P7831" i="8"/>
  <c r="M7847" i="8"/>
  <c r="P7847" i="8"/>
  <c r="M8017" i="8"/>
  <c r="P8017" i="8"/>
  <c r="M8049" i="8"/>
  <c r="P8049" i="8"/>
  <c r="M8081" i="8"/>
  <c r="P8081" i="8"/>
  <c r="M8356" i="8"/>
  <c r="P8356" i="8"/>
  <c r="P7910" i="8"/>
  <c r="M7910" i="8"/>
  <c r="P7926" i="8"/>
  <c r="M7926" i="8"/>
  <c r="P7942" i="8"/>
  <c r="M7942" i="8"/>
  <c r="P7958" i="8"/>
  <c r="M7958" i="8"/>
  <c r="P7974" i="8"/>
  <c r="M7974" i="8"/>
  <c r="P7990" i="8"/>
  <c r="M7990" i="8"/>
  <c r="P8006" i="8"/>
  <c r="M8006" i="8"/>
  <c r="M8022" i="8"/>
  <c r="P8022" i="8"/>
  <c r="M8038" i="8"/>
  <c r="P8038" i="8"/>
  <c r="M8054" i="8"/>
  <c r="P8054" i="8"/>
  <c r="M8070" i="8"/>
  <c r="P8070" i="8"/>
  <c r="M8086" i="8"/>
  <c r="P8086" i="8"/>
  <c r="M8102" i="8"/>
  <c r="P8102" i="8"/>
  <c r="M8122" i="8"/>
  <c r="P8122" i="8"/>
  <c r="M8138" i="8"/>
  <c r="P8138" i="8"/>
  <c r="M8154" i="8"/>
  <c r="P8154" i="8"/>
  <c r="M8170" i="8"/>
  <c r="P8170" i="8"/>
  <c r="M8201" i="8"/>
  <c r="P8201" i="8"/>
  <c r="M8233" i="8"/>
  <c r="P8233" i="8"/>
  <c r="M8265" i="8"/>
  <c r="P8265" i="8"/>
  <c r="P8305" i="8"/>
  <c r="M8305" i="8"/>
  <c r="M8376" i="8"/>
  <c r="P8376" i="8"/>
  <c r="M7875" i="8"/>
  <c r="P7875" i="8"/>
  <c r="M7891" i="8"/>
  <c r="P7891" i="8"/>
  <c r="P7907" i="8"/>
  <c r="M7907" i="8"/>
  <c r="P7923" i="8"/>
  <c r="M7923" i="8"/>
  <c r="P7939" i="8"/>
  <c r="M7939" i="8"/>
  <c r="P7955" i="8"/>
  <c r="M7955" i="8"/>
  <c r="P7971" i="8"/>
  <c r="M7971" i="8"/>
  <c r="P7987" i="8"/>
  <c r="M7987" i="8"/>
  <c r="P8003" i="8"/>
  <c r="M8003" i="8"/>
  <c r="P8019" i="8"/>
  <c r="M8019" i="8"/>
  <c r="P8035" i="8"/>
  <c r="M8035" i="8"/>
  <c r="P8051" i="8"/>
  <c r="M8051" i="8"/>
  <c r="P8067" i="8"/>
  <c r="M8067" i="8"/>
  <c r="P8083" i="8"/>
  <c r="M8083" i="8"/>
  <c r="P8099" i="8"/>
  <c r="M8099" i="8"/>
  <c r="M8113" i="8"/>
  <c r="P8113" i="8"/>
  <c r="M8129" i="8"/>
  <c r="P8129" i="8"/>
  <c r="M8145" i="8"/>
  <c r="P8145" i="8"/>
  <c r="M8161" i="8"/>
  <c r="P8161" i="8"/>
  <c r="P8295" i="8"/>
  <c r="M8295" i="8"/>
  <c r="M8332" i="8"/>
  <c r="P8332" i="8"/>
  <c r="M8418" i="8"/>
  <c r="P8418" i="8"/>
  <c r="M8028" i="8"/>
  <c r="P8028" i="8"/>
  <c r="M8044" i="8"/>
  <c r="P8044" i="8"/>
  <c r="M8060" i="8"/>
  <c r="P8060" i="8"/>
  <c r="M8076" i="8"/>
  <c r="P8076" i="8"/>
  <c r="M8092" i="8"/>
  <c r="P8092" i="8"/>
  <c r="M8108" i="8"/>
  <c r="P8108" i="8"/>
  <c r="M8205" i="8"/>
  <c r="P8205" i="8"/>
  <c r="M8237" i="8"/>
  <c r="I8237" i="8"/>
  <c r="P8237" i="8"/>
  <c r="M8269" i="8"/>
  <c r="P8269" i="8"/>
  <c r="P8313" i="8"/>
  <c r="M8313" i="8"/>
  <c r="M8368" i="8"/>
  <c r="P8368" i="8"/>
  <c r="M8174" i="8"/>
  <c r="P8174" i="8"/>
  <c r="M8190" i="8"/>
  <c r="P8190" i="8"/>
  <c r="M8206" i="8"/>
  <c r="P8206" i="8"/>
  <c r="M8222" i="8"/>
  <c r="P8222" i="8"/>
  <c r="M8238" i="8"/>
  <c r="P8238" i="8"/>
  <c r="M8254" i="8"/>
  <c r="P8254" i="8"/>
  <c r="M8270" i="8"/>
  <c r="P8270" i="8"/>
  <c r="M8286" i="8"/>
  <c r="P8286" i="8"/>
  <c r="M8327" i="8"/>
  <c r="P8327" i="8"/>
  <c r="M8343" i="8"/>
  <c r="P8343" i="8"/>
  <c r="M8359" i="8"/>
  <c r="P8359" i="8"/>
  <c r="M8375" i="8"/>
  <c r="P8375" i="8"/>
  <c r="M8390" i="8"/>
  <c r="P8390" i="8"/>
  <c r="P8123" i="8"/>
  <c r="M8123" i="8"/>
  <c r="P8139" i="8"/>
  <c r="M8139" i="8"/>
  <c r="P8155" i="8"/>
  <c r="M8155" i="8"/>
  <c r="P8171" i="8"/>
  <c r="M8171" i="8"/>
  <c r="P8187" i="8"/>
  <c r="M8187" i="8"/>
  <c r="P8203" i="8"/>
  <c r="M8203" i="8"/>
  <c r="P8219" i="8"/>
  <c r="M8219" i="8"/>
  <c r="P8235" i="8"/>
  <c r="M8235" i="8"/>
  <c r="P8251" i="8"/>
  <c r="M8251" i="8"/>
  <c r="P8267" i="8"/>
  <c r="M8267" i="8"/>
  <c r="P8283" i="8"/>
  <c r="M8283" i="8"/>
  <c r="M8296" i="8"/>
  <c r="P8296" i="8"/>
  <c r="M8307" i="8"/>
  <c r="P8307" i="8"/>
  <c r="P8317" i="8"/>
  <c r="M8317" i="8"/>
  <c r="P8116" i="8"/>
  <c r="M8116" i="8"/>
  <c r="P8132" i="8"/>
  <c r="M8132" i="8"/>
  <c r="P8148" i="8"/>
  <c r="M8148" i="8"/>
  <c r="P8164" i="8"/>
  <c r="M8164" i="8"/>
  <c r="M8180" i="8"/>
  <c r="P8180" i="8"/>
  <c r="M8196" i="8"/>
  <c r="P8196" i="8"/>
  <c r="M8212" i="8"/>
  <c r="P8212" i="8"/>
  <c r="M8228" i="8"/>
  <c r="P8228" i="8"/>
  <c r="M8244" i="8"/>
  <c r="P8244" i="8"/>
  <c r="M8260" i="8"/>
  <c r="P8260" i="8"/>
  <c r="M8276" i="8"/>
  <c r="P8276" i="8"/>
  <c r="M8395" i="8"/>
  <c r="P8395" i="8"/>
  <c r="P8321" i="8"/>
  <c r="M8321" i="8"/>
  <c r="P8337" i="8"/>
  <c r="M8337" i="8"/>
  <c r="P8353" i="8"/>
  <c r="M8353" i="8"/>
  <c r="P8369" i="8"/>
  <c r="M8369" i="8"/>
  <c r="M8580" i="8"/>
  <c r="P8580" i="8"/>
  <c r="M8306" i="8"/>
  <c r="P8306" i="8"/>
  <c r="P8322" i="8"/>
  <c r="M8322" i="8"/>
  <c r="P8338" i="8"/>
  <c r="M8338" i="8"/>
  <c r="P8354" i="8"/>
  <c r="M8354" i="8"/>
  <c r="P8370" i="8"/>
  <c r="M8370" i="8"/>
  <c r="P8386" i="8"/>
  <c r="M8386" i="8"/>
  <c r="P8396" i="8"/>
  <c r="M8396" i="8"/>
  <c r="M8411" i="8"/>
  <c r="P8411" i="8"/>
  <c r="M8427" i="8"/>
  <c r="P8427" i="8"/>
  <c r="M8443" i="8"/>
  <c r="P8443" i="8"/>
  <c r="M8459" i="8"/>
  <c r="P8459" i="8"/>
  <c r="M8430" i="8"/>
  <c r="P8430" i="8"/>
  <c r="M8446" i="8"/>
  <c r="P8446" i="8"/>
  <c r="M8462" i="8"/>
  <c r="P8462" i="8"/>
  <c r="P8408" i="8"/>
  <c r="M8408" i="8"/>
  <c r="P8424" i="8"/>
  <c r="M8424" i="8"/>
  <c r="P8440" i="8"/>
  <c r="M8440" i="8"/>
  <c r="P8456" i="8"/>
  <c r="M8456" i="8"/>
  <c r="M8473" i="8"/>
  <c r="P8473" i="8"/>
  <c r="M8489" i="8"/>
  <c r="P8489" i="8"/>
  <c r="M8505" i="8"/>
  <c r="P8505" i="8"/>
  <c r="M8521" i="8"/>
  <c r="P8521" i="8"/>
  <c r="M8537" i="8"/>
  <c r="P8537" i="8"/>
  <c r="M8553" i="8"/>
  <c r="P8553" i="8"/>
  <c r="M8569" i="8"/>
  <c r="P8569" i="8"/>
  <c r="M8389" i="8"/>
  <c r="P8389" i="8"/>
  <c r="M8405" i="8"/>
  <c r="I8405" i="8"/>
  <c r="P8405" i="8"/>
  <c r="M8421" i="8"/>
  <c r="P8421" i="8"/>
  <c r="M8437" i="8"/>
  <c r="P8437" i="8"/>
  <c r="M8453" i="8"/>
  <c r="P8453" i="8"/>
  <c r="I8453" i="8"/>
  <c r="M8468" i="8"/>
  <c r="P8468" i="8"/>
  <c r="M8484" i="8"/>
  <c r="P8484" i="8"/>
  <c r="M8500" i="8"/>
  <c r="P8500" i="8"/>
  <c r="M8516" i="8"/>
  <c r="P8516" i="8"/>
  <c r="M8532" i="8"/>
  <c r="P8532" i="8"/>
  <c r="M8548" i="8"/>
  <c r="P8548" i="8"/>
  <c r="M8564" i="8"/>
  <c r="P8564" i="8"/>
  <c r="M8604" i="8"/>
  <c r="P8604" i="8"/>
  <c r="P8482" i="8"/>
  <c r="M8482" i="8"/>
  <c r="P8498" i="8"/>
  <c r="M8498" i="8"/>
  <c r="P8514" i="8"/>
  <c r="M8514" i="8"/>
  <c r="P8530" i="8"/>
  <c r="M8530" i="8"/>
  <c r="P8546" i="8"/>
  <c r="M8546" i="8"/>
  <c r="P8562" i="8"/>
  <c r="M8562" i="8"/>
  <c r="M8471" i="8"/>
  <c r="P8471" i="8"/>
  <c r="M8487" i="8"/>
  <c r="P8487" i="8"/>
  <c r="M8503" i="8"/>
  <c r="P8503" i="8"/>
  <c r="M8519" i="8"/>
  <c r="P8519" i="8"/>
  <c r="M8535" i="8"/>
  <c r="P8535" i="8"/>
  <c r="M8551" i="8"/>
  <c r="P8551" i="8"/>
  <c r="M8567" i="8"/>
  <c r="P8567" i="8"/>
  <c r="M8584" i="8"/>
  <c r="P8584" i="8"/>
  <c r="P8658" i="8"/>
  <c r="M8658" i="8"/>
  <c r="M8593" i="8"/>
  <c r="P8593" i="8"/>
  <c r="M8609" i="8"/>
  <c r="P8609" i="8"/>
  <c r="P8619" i="8"/>
  <c r="M8619" i="8"/>
  <c r="M8634" i="8"/>
  <c r="P8634" i="8"/>
  <c r="M8650" i="8"/>
  <c r="P8650" i="8"/>
  <c r="P8582" i="8"/>
  <c r="M8582" i="8"/>
  <c r="P8598" i="8"/>
  <c r="M8598" i="8"/>
  <c r="M8629" i="8"/>
  <c r="P8629" i="8"/>
  <c r="M8645" i="8"/>
  <c r="I8645" i="8"/>
  <c r="P8645" i="8"/>
  <c r="M8579" i="8"/>
  <c r="P8579" i="8"/>
  <c r="M8595" i="8"/>
  <c r="P8595" i="8"/>
  <c r="M8610" i="8"/>
  <c r="P8610" i="8"/>
  <c r="P8621" i="8"/>
  <c r="I8621" i="8"/>
  <c r="M8621" i="8"/>
  <c r="M8661" i="8"/>
  <c r="P8661" i="8"/>
  <c r="M8693" i="8"/>
  <c r="P8693" i="8"/>
  <c r="P8627" i="8"/>
  <c r="M8627" i="8"/>
  <c r="P8643" i="8"/>
  <c r="M8643" i="8"/>
  <c r="M8673" i="8"/>
  <c r="P8673" i="8"/>
  <c r="M8689" i="8"/>
  <c r="P8689" i="8"/>
  <c r="M8785" i="8"/>
  <c r="P8785" i="8"/>
  <c r="P8624" i="8"/>
  <c r="M8624" i="8"/>
  <c r="P8640" i="8"/>
  <c r="M8640" i="8"/>
  <c r="P8656" i="8"/>
  <c r="M8656" i="8"/>
  <c r="M8665" i="8"/>
  <c r="P8665" i="8"/>
  <c r="M8680" i="8"/>
  <c r="P8680" i="8"/>
  <c r="M8717" i="8"/>
  <c r="I8717" i="8"/>
  <c r="P8717" i="8"/>
  <c r="P8678" i="8"/>
  <c r="M8678" i="8"/>
  <c r="M8769" i="8"/>
  <c r="P8769" i="8"/>
  <c r="M8671" i="8"/>
  <c r="P8671" i="8"/>
  <c r="M8687" i="8"/>
  <c r="P8687" i="8"/>
  <c r="M8706" i="8"/>
  <c r="P8706" i="8"/>
  <c r="M8722" i="8"/>
  <c r="P8722" i="8"/>
  <c r="M8738" i="8"/>
  <c r="P8738" i="8"/>
  <c r="P8695" i="8"/>
  <c r="M8695" i="8"/>
  <c r="P8711" i="8"/>
  <c r="M8711" i="8"/>
  <c r="P8727" i="8"/>
  <c r="M8727" i="8"/>
  <c r="P8743" i="8"/>
  <c r="M8743" i="8"/>
  <c r="M8763" i="8"/>
  <c r="P8763" i="8"/>
  <c r="M8700" i="8"/>
  <c r="P8700" i="8"/>
  <c r="M8716" i="8"/>
  <c r="P8716" i="8"/>
  <c r="M8732" i="8"/>
  <c r="P8732" i="8"/>
  <c r="M8747" i="8"/>
  <c r="P8747" i="8"/>
  <c r="M8781" i="8"/>
  <c r="P8781" i="8"/>
  <c r="M8768" i="8"/>
  <c r="P8768" i="8"/>
  <c r="M8784" i="8"/>
  <c r="P8784" i="8"/>
  <c r="M8754" i="8"/>
  <c r="P8754" i="8"/>
  <c r="M8764" i="8"/>
  <c r="P8764" i="8"/>
  <c r="P8770" i="8"/>
  <c r="M8770" i="8"/>
  <c r="P8786" i="8"/>
  <c r="M8786" i="8"/>
  <c r="P8779" i="8"/>
  <c r="M8779" i="8"/>
  <c r="M73" i="8"/>
  <c r="P73" i="8"/>
  <c r="M89" i="8"/>
  <c r="P89" i="8"/>
  <c r="M105" i="8"/>
  <c r="P105" i="8"/>
  <c r="M121" i="8"/>
  <c r="P121" i="8"/>
  <c r="M137" i="8"/>
  <c r="P137" i="8"/>
  <c r="M153" i="8"/>
  <c r="P153" i="8"/>
  <c r="M169" i="8"/>
  <c r="P169" i="8"/>
  <c r="M185" i="8"/>
  <c r="P185" i="8"/>
  <c r="M201" i="8"/>
  <c r="P201" i="8"/>
  <c r="M217" i="8"/>
  <c r="P217" i="8"/>
  <c r="M233" i="8"/>
  <c r="P233" i="8"/>
  <c r="M249" i="8"/>
  <c r="P249" i="8"/>
  <c r="M265" i="8"/>
  <c r="P265" i="8"/>
  <c r="M281" i="8"/>
  <c r="P281" i="8"/>
  <c r="M297" i="8"/>
  <c r="P297" i="8"/>
  <c r="M313" i="8"/>
  <c r="P313" i="8"/>
  <c r="M329" i="8"/>
  <c r="P329" i="8"/>
  <c r="M345" i="8"/>
  <c r="P345" i="8"/>
  <c r="M361" i="8"/>
  <c r="P361" i="8"/>
  <c r="M377" i="8"/>
  <c r="P377" i="8"/>
  <c r="M393" i="8"/>
  <c r="P393" i="8"/>
  <c r="M409" i="8"/>
  <c r="P409" i="8"/>
  <c r="M425" i="8"/>
  <c r="P425" i="8"/>
  <c r="M441" i="8"/>
  <c r="P441" i="8"/>
  <c r="M457" i="8"/>
  <c r="P457" i="8"/>
  <c r="M473" i="8"/>
  <c r="P473" i="8"/>
  <c r="M489" i="8"/>
  <c r="P489" i="8"/>
  <c r="M505" i="8"/>
  <c r="P505" i="8"/>
  <c r="M521" i="8"/>
  <c r="P521" i="8"/>
  <c r="M537" i="8"/>
  <c r="P537" i="8"/>
  <c r="M553" i="8"/>
  <c r="P553" i="8"/>
  <c r="M569" i="8"/>
  <c r="P569" i="8"/>
  <c r="M585" i="8"/>
  <c r="P585" i="8"/>
  <c r="M601" i="8"/>
  <c r="P601" i="8"/>
  <c r="M617" i="8"/>
  <c r="P617" i="8"/>
  <c r="M633" i="8"/>
  <c r="P633" i="8"/>
  <c r="M649" i="8"/>
  <c r="P649" i="8"/>
  <c r="M665" i="8"/>
  <c r="P665" i="8"/>
  <c r="M681" i="8"/>
  <c r="P681" i="8"/>
  <c r="M697" i="8"/>
  <c r="P697" i="8"/>
  <c r="M713" i="8"/>
  <c r="P713" i="8"/>
  <c r="M729" i="8"/>
  <c r="P729" i="8"/>
  <c r="M745" i="8"/>
  <c r="P745" i="8"/>
  <c r="M761" i="8"/>
  <c r="P761" i="8"/>
  <c r="M777" i="8"/>
  <c r="P777" i="8"/>
  <c r="M793" i="8"/>
  <c r="P793" i="8"/>
  <c r="M809" i="8"/>
  <c r="P809" i="8"/>
  <c r="M825" i="8"/>
  <c r="P825" i="8"/>
  <c r="M841" i="8"/>
  <c r="P841" i="8"/>
  <c r="M859" i="8"/>
  <c r="P859" i="8"/>
  <c r="M875" i="8"/>
  <c r="P875" i="8"/>
  <c r="M19" i="8"/>
  <c r="P19" i="8"/>
  <c r="M12" i="8"/>
  <c r="P12" i="8"/>
  <c r="M30" i="8"/>
  <c r="P30" i="8"/>
  <c r="M46" i="8"/>
  <c r="P46" i="8"/>
  <c r="M62" i="8"/>
  <c r="P62" i="8"/>
  <c r="M78" i="8"/>
  <c r="P78" i="8"/>
  <c r="M94" i="8"/>
  <c r="P94" i="8"/>
  <c r="M110" i="8"/>
  <c r="P110" i="8"/>
  <c r="M126" i="8"/>
  <c r="P126" i="8"/>
  <c r="M142" i="8"/>
  <c r="P142" i="8"/>
  <c r="M158" i="8"/>
  <c r="P158" i="8"/>
  <c r="M174" i="8"/>
  <c r="P174" i="8"/>
  <c r="M190" i="8"/>
  <c r="P190" i="8"/>
  <c r="M206" i="8"/>
  <c r="P206" i="8"/>
  <c r="M222" i="8"/>
  <c r="P222" i="8"/>
  <c r="M238" i="8"/>
  <c r="P238" i="8"/>
  <c r="M254" i="8"/>
  <c r="P254" i="8"/>
  <c r="M270" i="8"/>
  <c r="P270" i="8"/>
  <c r="M286" i="8"/>
  <c r="P286" i="8"/>
  <c r="M302" i="8"/>
  <c r="P302" i="8"/>
  <c r="M318" i="8"/>
  <c r="P318" i="8"/>
  <c r="M334" i="8"/>
  <c r="P334" i="8"/>
  <c r="M350" i="8"/>
  <c r="P350" i="8"/>
  <c r="M366" i="8"/>
  <c r="P366" i="8"/>
  <c r="M382" i="8"/>
  <c r="P382" i="8"/>
  <c r="M398" i="8"/>
  <c r="P398" i="8"/>
  <c r="M414" i="8"/>
  <c r="P414" i="8"/>
  <c r="M430" i="8"/>
  <c r="P430" i="8"/>
  <c r="M446" i="8"/>
  <c r="P446" i="8"/>
  <c r="M462" i="8"/>
  <c r="P462" i="8"/>
  <c r="M478" i="8"/>
  <c r="P478" i="8"/>
  <c r="M494" i="8"/>
  <c r="P494" i="8"/>
  <c r="M510" i="8"/>
  <c r="P510" i="8"/>
  <c r="M526" i="8"/>
  <c r="P526" i="8"/>
  <c r="M542" i="8"/>
  <c r="P542" i="8"/>
  <c r="M558" i="8"/>
  <c r="P558" i="8"/>
  <c r="M574" i="8"/>
  <c r="P574" i="8"/>
  <c r="M590" i="8"/>
  <c r="P590" i="8"/>
  <c r="M606" i="8"/>
  <c r="P606" i="8"/>
  <c r="M622" i="8"/>
  <c r="P622" i="8"/>
  <c r="M638" i="8"/>
  <c r="P638" i="8"/>
  <c r="M654" i="8"/>
  <c r="P654" i="8"/>
  <c r="M670" i="8"/>
  <c r="P670" i="8"/>
  <c r="M686" i="8"/>
  <c r="P686" i="8"/>
  <c r="M702" i="8"/>
  <c r="P702" i="8"/>
  <c r="M718" i="8"/>
  <c r="P718" i="8"/>
  <c r="M734" i="8"/>
  <c r="P734" i="8"/>
  <c r="M750" i="8"/>
  <c r="P750" i="8"/>
  <c r="M766" i="8"/>
  <c r="P766" i="8"/>
  <c r="M782" i="8"/>
  <c r="P782" i="8"/>
  <c r="M798" i="8"/>
  <c r="P798" i="8"/>
  <c r="M814" i="8"/>
  <c r="P814" i="8"/>
  <c r="M830" i="8"/>
  <c r="P830" i="8"/>
  <c r="M850" i="8"/>
  <c r="P850" i="8"/>
  <c r="M866" i="8"/>
  <c r="P866" i="8"/>
  <c r="M882" i="8"/>
  <c r="P882" i="8"/>
  <c r="M910" i="8"/>
  <c r="P910" i="8"/>
  <c r="M942" i="8"/>
  <c r="P942" i="8"/>
  <c r="M974" i="8"/>
  <c r="P974" i="8"/>
  <c r="M1006" i="8"/>
  <c r="P1006" i="8"/>
  <c r="M1038" i="8"/>
  <c r="P1038" i="8"/>
  <c r="M1070" i="8"/>
  <c r="P1070" i="8"/>
  <c r="M1102" i="8"/>
  <c r="P1102" i="8"/>
  <c r="M1134" i="8"/>
  <c r="P1134" i="8"/>
  <c r="M1166" i="8"/>
  <c r="P1166" i="8"/>
  <c r="M1198" i="8"/>
  <c r="P1198" i="8"/>
  <c r="M1230" i="8"/>
  <c r="P1230" i="8"/>
  <c r="M1262" i="8"/>
  <c r="P1262" i="8"/>
  <c r="M1294" i="8"/>
  <c r="P1294" i="8"/>
  <c r="M1326" i="8"/>
  <c r="P1326" i="8"/>
  <c r="M1358" i="8"/>
  <c r="P1358" i="8"/>
  <c r="M1390" i="8"/>
  <c r="P1390" i="8"/>
  <c r="M37" i="8"/>
  <c r="P37" i="8"/>
  <c r="P7" i="8"/>
  <c r="M7" i="8"/>
  <c r="P16" i="8"/>
  <c r="M16" i="8"/>
  <c r="P31" i="8"/>
  <c r="M31" i="8"/>
  <c r="P47" i="8"/>
  <c r="M47" i="8"/>
  <c r="P63" i="8"/>
  <c r="M63" i="8"/>
  <c r="P79" i="8"/>
  <c r="M79" i="8"/>
  <c r="P95" i="8"/>
  <c r="M95" i="8"/>
  <c r="P111" i="8"/>
  <c r="M111" i="8"/>
  <c r="P127" i="8"/>
  <c r="M127" i="8"/>
  <c r="P143" i="8"/>
  <c r="M143" i="8"/>
  <c r="P159" i="8"/>
  <c r="M159" i="8"/>
  <c r="P175" i="8"/>
  <c r="M175" i="8"/>
  <c r="P191" i="8"/>
  <c r="M191" i="8"/>
  <c r="P207" i="8"/>
  <c r="M207" i="8"/>
  <c r="P223" i="8"/>
  <c r="M223" i="8"/>
  <c r="P239" i="8"/>
  <c r="M239" i="8"/>
  <c r="P255" i="8"/>
  <c r="M255" i="8"/>
  <c r="P271" i="8"/>
  <c r="M271" i="8"/>
  <c r="P287" i="8"/>
  <c r="M287" i="8"/>
  <c r="P303" i="8"/>
  <c r="M303" i="8"/>
  <c r="P319" i="8"/>
  <c r="M319" i="8"/>
  <c r="P335" i="8"/>
  <c r="M335" i="8"/>
  <c r="P351" i="8"/>
  <c r="M351" i="8"/>
  <c r="P367" i="8"/>
  <c r="M367" i="8"/>
  <c r="P383" i="8"/>
  <c r="M383" i="8"/>
  <c r="P399" i="8"/>
  <c r="M399" i="8"/>
  <c r="P415" i="8"/>
  <c r="M415" i="8"/>
  <c r="P431" i="8"/>
  <c r="M431" i="8"/>
  <c r="P447" i="8"/>
  <c r="M447" i="8"/>
  <c r="P463" i="8"/>
  <c r="M463" i="8"/>
  <c r="P479" i="8"/>
  <c r="M479" i="8"/>
  <c r="P495" i="8"/>
  <c r="M495" i="8"/>
  <c r="P511" i="8"/>
  <c r="M511" i="8"/>
  <c r="P527" i="8"/>
  <c r="M527" i="8"/>
  <c r="P543" i="8"/>
  <c r="M543" i="8"/>
  <c r="P559" i="8"/>
  <c r="M559" i="8"/>
  <c r="P575" i="8"/>
  <c r="M575" i="8"/>
  <c r="P591" i="8"/>
  <c r="M591" i="8"/>
  <c r="P607" i="8"/>
  <c r="M607" i="8"/>
  <c r="P623" i="8"/>
  <c r="M623" i="8"/>
  <c r="P639" i="8"/>
  <c r="M639" i="8"/>
  <c r="P655" i="8"/>
  <c r="M655" i="8"/>
  <c r="P671" i="8"/>
  <c r="M671" i="8"/>
  <c r="P687" i="8"/>
  <c r="M687" i="8"/>
  <c r="P703" i="8"/>
  <c r="M703" i="8"/>
  <c r="P719" i="8"/>
  <c r="M719" i="8"/>
  <c r="P735" i="8"/>
  <c r="M735" i="8"/>
  <c r="P751" i="8"/>
  <c r="M751" i="8"/>
  <c r="P767" i="8"/>
  <c r="M767" i="8"/>
  <c r="P783" i="8"/>
  <c r="M783" i="8"/>
  <c r="P799" i="8"/>
  <c r="M799" i="8"/>
  <c r="P815" i="8"/>
  <c r="M815" i="8"/>
  <c r="P831" i="8"/>
  <c r="M831" i="8"/>
  <c r="M846" i="8"/>
  <c r="P846" i="8"/>
  <c r="M17" i="8"/>
  <c r="P17" i="8"/>
  <c r="M14" i="8"/>
  <c r="P14" i="8"/>
  <c r="P29" i="8"/>
  <c r="M29" i="8"/>
  <c r="I29" i="8"/>
  <c r="P44" i="8"/>
  <c r="M44" i="8"/>
  <c r="P60" i="8"/>
  <c r="M60" i="8"/>
  <c r="M76" i="8"/>
  <c r="P76" i="8"/>
  <c r="M92" i="8"/>
  <c r="P92" i="8"/>
  <c r="M108" i="8"/>
  <c r="P108" i="8"/>
  <c r="M124" i="8"/>
  <c r="P124" i="8"/>
  <c r="M140" i="8"/>
  <c r="P140" i="8"/>
  <c r="M156" i="8"/>
  <c r="P156" i="8"/>
  <c r="M172" i="8"/>
  <c r="P172" i="8"/>
  <c r="M188" i="8"/>
  <c r="P188" i="8"/>
  <c r="M204" i="8"/>
  <c r="P204" i="8"/>
  <c r="M220" i="8"/>
  <c r="P220" i="8"/>
  <c r="M236" i="8"/>
  <c r="P236" i="8"/>
  <c r="M252" i="8"/>
  <c r="P252" i="8"/>
  <c r="M268" i="8"/>
  <c r="P268" i="8"/>
  <c r="M284" i="8"/>
  <c r="P284" i="8"/>
  <c r="M300" i="8"/>
  <c r="P300" i="8"/>
  <c r="M316" i="8"/>
  <c r="P316" i="8"/>
  <c r="M332" i="8"/>
  <c r="P332" i="8"/>
  <c r="M348" i="8"/>
  <c r="P348" i="8"/>
  <c r="M364" i="8"/>
  <c r="P364" i="8"/>
  <c r="M380" i="8"/>
  <c r="P380" i="8"/>
  <c r="M396" i="8"/>
  <c r="P396" i="8"/>
  <c r="M412" i="8"/>
  <c r="P412" i="8"/>
  <c r="M428" i="8"/>
  <c r="P428" i="8"/>
  <c r="M444" i="8"/>
  <c r="P444" i="8"/>
  <c r="M460" i="8"/>
  <c r="P460" i="8"/>
  <c r="M476" i="8"/>
  <c r="P476" i="8"/>
  <c r="M492" i="8"/>
  <c r="P492" i="8"/>
  <c r="M508" i="8"/>
  <c r="P508" i="8"/>
  <c r="M524" i="8"/>
  <c r="P524" i="8"/>
  <c r="M540" i="8"/>
  <c r="P540" i="8"/>
  <c r="M556" i="8"/>
  <c r="P556" i="8"/>
  <c r="M572" i="8"/>
  <c r="P572" i="8"/>
  <c r="M588" i="8"/>
  <c r="P588" i="8"/>
  <c r="M604" i="8"/>
  <c r="P604" i="8"/>
  <c r="M620" i="8"/>
  <c r="P620" i="8"/>
  <c r="M636" i="8"/>
  <c r="P636" i="8"/>
  <c r="M652" i="8"/>
  <c r="P652" i="8"/>
  <c r="M668" i="8"/>
  <c r="P668" i="8"/>
  <c r="M684" i="8"/>
  <c r="P684" i="8"/>
  <c r="M700" i="8"/>
  <c r="P700" i="8"/>
  <c r="M716" i="8"/>
  <c r="P716" i="8"/>
  <c r="M732" i="8"/>
  <c r="P732" i="8"/>
  <c r="M748" i="8"/>
  <c r="P748" i="8"/>
  <c r="M764" i="8"/>
  <c r="P764" i="8"/>
  <c r="M780" i="8"/>
  <c r="P780" i="8"/>
  <c r="M796" i="8"/>
  <c r="P796" i="8"/>
  <c r="M812" i="8"/>
  <c r="P812" i="8"/>
  <c r="M828" i="8"/>
  <c r="P828" i="8"/>
  <c r="P844" i="8"/>
  <c r="M844" i="8"/>
  <c r="M914" i="8"/>
  <c r="P914" i="8"/>
  <c r="M946" i="8"/>
  <c r="P946" i="8"/>
  <c r="M978" i="8"/>
  <c r="P978" i="8"/>
  <c r="M1010" i="8"/>
  <c r="P1010" i="8"/>
  <c r="M1042" i="8"/>
  <c r="P1042" i="8"/>
  <c r="M1074" i="8"/>
  <c r="P1074" i="8"/>
  <c r="M1106" i="8"/>
  <c r="P1106" i="8"/>
  <c r="M1138" i="8"/>
  <c r="P1138" i="8"/>
  <c r="M1170" i="8"/>
  <c r="P1170" i="8"/>
  <c r="M1202" i="8"/>
  <c r="P1202" i="8"/>
  <c r="M1234" i="8"/>
  <c r="P1234" i="8"/>
  <c r="M1266" i="8"/>
  <c r="P1266" i="8"/>
  <c r="M1298" i="8"/>
  <c r="P1298" i="8"/>
  <c r="M1330" i="8"/>
  <c r="P1330" i="8"/>
  <c r="M1362" i="8"/>
  <c r="P1362" i="8"/>
  <c r="M1394" i="8"/>
  <c r="P1394" i="8"/>
  <c r="M1414" i="8"/>
  <c r="P1414" i="8"/>
  <c r="M1430" i="8"/>
  <c r="P1430" i="8"/>
  <c r="M1446" i="8"/>
  <c r="P1446" i="8"/>
  <c r="M1462" i="8"/>
  <c r="P1462" i="8"/>
  <c r="M1478" i="8"/>
  <c r="P1478" i="8"/>
  <c r="M1494" i="8"/>
  <c r="P1494" i="8"/>
  <c r="M1510" i="8"/>
  <c r="P1510" i="8"/>
  <c r="M1526" i="8"/>
  <c r="P1526" i="8"/>
  <c r="M1542" i="8"/>
  <c r="P1542" i="8"/>
  <c r="M1558" i="8"/>
  <c r="P1558" i="8"/>
  <c r="M1574" i="8"/>
  <c r="P1574" i="8"/>
  <c r="M1590" i="8"/>
  <c r="P1590" i="8"/>
  <c r="M1606" i="8"/>
  <c r="P1606" i="8"/>
  <c r="M1622" i="8"/>
  <c r="P1622" i="8"/>
  <c r="M1638" i="8"/>
  <c r="P1638" i="8"/>
  <c r="M1654" i="8"/>
  <c r="P1654" i="8"/>
  <c r="M1670" i="8"/>
  <c r="P1670" i="8"/>
  <c r="M1686" i="8"/>
  <c r="P1686" i="8"/>
  <c r="M1702" i="8"/>
  <c r="P1702" i="8"/>
  <c r="M1718" i="8"/>
  <c r="P1718" i="8"/>
  <c r="M1734" i="8"/>
  <c r="P1734" i="8"/>
  <c r="M1750" i="8"/>
  <c r="P1750" i="8"/>
  <c r="M1766" i="8"/>
  <c r="P1766" i="8"/>
  <c r="M1782" i="8"/>
  <c r="P1782" i="8"/>
  <c r="M1798" i="8"/>
  <c r="P1798" i="8"/>
  <c r="M1814" i="8"/>
  <c r="P1814" i="8"/>
  <c r="M1830" i="8"/>
  <c r="P1830" i="8"/>
  <c r="M1846" i="8"/>
  <c r="P1846" i="8"/>
  <c r="M1862" i="8"/>
  <c r="P1862" i="8"/>
  <c r="M1878" i="8"/>
  <c r="P1878" i="8"/>
  <c r="M1894" i="8"/>
  <c r="P1894" i="8"/>
  <c r="M1910" i="8"/>
  <c r="P1910" i="8"/>
  <c r="M1926" i="8"/>
  <c r="P1926" i="8"/>
  <c r="M1942" i="8"/>
  <c r="P1942" i="8"/>
  <c r="M1958" i="8"/>
  <c r="P1958" i="8"/>
  <c r="M1974" i="8"/>
  <c r="P1974" i="8"/>
  <c r="M1990" i="8"/>
  <c r="P1990" i="8"/>
  <c r="M2006" i="8"/>
  <c r="P2006" i="8"/>
  <c r="M2022" i="8"/>
  <c r="P2022" i="8"/>
  <c r="M2038" i="8"/>
  <c r="P2038" i="8"/>
  <c r="M2054" i="8"/>
  <c r="P2054" i="8"/>
  <c r="M2070" i="8"/>
  <c r="P2070" i="8"/>
  <c r="M2086" i="8"/>
  <c r="P2086" i="8"/>
  <c r="M2102" i="8"/>
  <c r="P2102" i="8"/>
  <c r="M2118" i="8"/>
  <c r="P2118" i="8"/>
  <c r="M2134" i="8"/>
  <c r="P2134" i="8"/>
  <c r="M2150" i="8"/>
  <c r="P2150" i="8"/>
  <c r="M2166" i="8"/>
  <c r="P2166" i="8"/>
  <c r="M2182" i="8"/>
  <c r="P2182" i="8"/>
  <c r="M2198" i="8"/>
  <c r="P2198" i="8"/>
  <c r="M2214" i="8"/>
  <c r="P2214" i="8"/>
  <c r="M2230" i="8"/>
  <c r="P2230" i="8"/>
  <c r="M2246" i="8"/>
  <c r="P2246" i="8"/>
  <c r="M2262" i="8"/>
  <c r="P2262" i="8"/>
  <c r="M2278" i="8"/>
  <c r="P2278" i="8"/>
  <c r="M2294" i="8"/>
  <c r="P2294" i="8"/>
  <c r="M2310" i="8"/>
  <c r="P2310" i="8"/>
  <c r="M2326" i="8"/>
  <c r="P2326" i="8"/>
  <c r="M2342" i="8"/>
  <c r="P2342" i="8"/>
  <c r="M2358" i="8"/>
  <c r="P2358" i="8"/>
  <c r="M2374" i="8"/>
  <c r="P2374" i="8"/>
  <c r="M2390" i="8"/>
  <c r="P2390" i="8"/>
  <c r="M2406" i="8"/>
  <c r="P2406" i="8"/>
  <c r="M2422" i="8"/>
  <c r="P2422" i="8"/>
  <c r="M2438" i="8"/>
  <c r="P2438" i="8"/>
  <c r="M2454" i="8"/>
  <c r="P2454" i="8"/>
  <c r="M2470" i="8"/>
  <c r="P2470" i="8"/>
  <c r="M2491" i="8"/>
  <c r="P2491" i="8"/>
  <c r="M2523" i="8"/>
  <c r="P2523" i="8"/>
  <c r="M895" i="8"/>
  <c r="P895" i="8"/>
  <c r="M911" i="8"/>
  <c r="P911" i="8"/>
  <c r="M927" i="8"/>
  <c r="P927" i="8"/>
  <c r="M943" i="8"/>
  <c r="P943" i="8"/>
  <c r="M959" i="8"/>
  <c r="P959" i="8"/>
  <c r="M975" i="8"/>
  <c r="P975" i="8"/>
  <c r="M991" i="8"/>
  <c r="P991" i="8"/>
  <c r="M1007" i="8"/>
  <c r="P1007" i="8"/>
  <c r="M1023" i="8"/>
  <c r="P1023" i="8"/>
  <c r="M1039" i="8"/>
  <c r="P1039" i="8"/>
  <c r="M1055" i="8"/>
  <c r="P1055" i="8"/>
  <c r="M1071" i="8"/>
  <c r="P1071" i="8"/>
  <c r="M1087" i="8"/>
  <c r="P1087" i="8"/>
  <c r="M1103" i="8"/>
  <c r="P1103" i="8"/>
  <c r="M1119" i="8"/>
  <c r="P1119" i="8"/>
  <c r="M1135" i="8"/>
  <c r="P1135" i="8"/>
  <c r="M1151" i="8"/>
  <c r="P1151" i="8"/>
  <c r="M1167" i="8"/>
  <c r="P1167" i="8"/>
  <c r="M1183" i="8"/>
  <c r="P1183" i="8"/>
  <c r="M1199" i="8"/>
  <c r="P1199" i="8"/>
  <c r="M1215" i="8"/>
  <c r="P1215" i="8"/>
  <c r="M1231" i="8"/>
  <c r="P1231" i="8"/>
  <c r="M1247" i="8"/>
  <c r="P1247" i="8"/>
  <c r="M1263" i="8"/>
  <c r="P1263" i="8"/>
  <c r="M1279" i="8"/>
  <c r="P1279" i="8"/>
  <c r="M1295" i="8"/>
  <c r="P1295" i="8"/>
  <c r="M1311" i="8"/>
  <c r="P1311" i="8"/>
  <c r="M1327" i="8"/>
  <c r="P1327" i="8"/>
  <c r="M1343" i="8"/>
  <c r="P1343" i="8"/>
  <c r="M1359" i="8"/>
  <c r="P1359" i="8"/>
  <c r="M1375" i="8"/>
  <c r="P1375" i="8"/>
  <c r="M1391" i="8"/>
  <c r="P1391" i="8"/>
  <c r="M1407" i="8"/>
  <c r="P1407" i="8"/>
  <c r="M1423" i="8"/>
  <c r="P1423" i="8"/>
  <c r="M1439" i="8"/>
  <c r="P1439" i="8"/>
  <c r="M1455" i="8"/>
  <c r="P1455" i="8"/>
  <c r="M1471" i="8"/>
  <c r="P1471" i="8"/>
  <c r="M1487" i="8"/>
  <c r="P1487" i="8"/>
  <c r="M1503" i="8"/>
  <c r="P1503" i="8"/>
  <c r="M1519" i="8"/>
  <c r="P1519" i="8"/>
  <c r="M1535" i="8"/>
  <c r="P1535" i="8"/>
  <c r="M1551" i="8"/>
  <c r="P1551" i="8"/>
  <c r="M1567" i="8"/>
  <c r="P1567" i="8"/>
  <c r="M1583" i="8"/>
  <c r="P1583" i="8"/>
  <c r="M1599" i="8"/>
  <c r="P1599" i="8"/>
  <c r="M1615" i="8"/>
  <c r="P1615" i="8"/>
  <c r="M1631" i="8"/>
  <c r="P1631" i="8"/>
  <c r="M1647" i="8"/>
  <c r="P1647" i="8"/>
  <c r="M1663" i="8"/>
  <c r="P1663" i="8"/>
  <c r="M1679" i="8"/>
  <c r="P1679" i="8"/>
  <c r="M1695" i="8"/>
  <c r="P1695" i="8"/>
  <c r="M1711" i="8"/>
  <c r="P1711" i="8"/>
  <c r="M1727" i="8"/>
  <c r="P1727" i="8"/>
  <c r="M1743" i="8"/>
  <c r="P1743" i="8"/>
  <c r="M1759" i="8"/>
  <c r="P1759" i="8"/>
  <c r="M1775" i="8"/>
  <c r="P1775" i="8"/>
  <c r="M1791" i="8"/>
  <c r="P1791" i="8"/>
  <c r="M1807" i="8"/>
  <c r="P1807" i="8"/>
  <c r="M1823" i="8"/>
  <c r="P1823" i="8"/>
  <c r="M1839" i="8"/>
  <c r="P1839" i="8"/>
  <c r="M1855" i="8"/>
  <c r="P1855" i="8"/>
  <c r="M1871" i="8"/>
  <c r="P1871" i="8"/>
  <c r="M1887" i="8"/>
  <c r="P1887" i="8"/>
  <c r="M1903" i="8"/>
  <c r="P1903" i="8"/>
  <c r="M1919" i="8"/>
  <c r="P1919" i="8"/>
  <c r="M1935" i="8"/>
  <c r="P1935" i="8"/>
  <c r="M1951" i="8"/>
  <c r="P1951" i="8"/>
  <c r="M1967" i="8"/>
  <c r="P1967" i="8"/>
  <c r="M1983" i="8"/>
  <c r="P1983" i="8"/>
  <c r="M1999" i="8"/>
  <c r="P1999" i="8"/>
  <c r="M2015" i="8"/>
  <c r="P2015" i="8"/>
  <c r="M2031" i="8"/>
  <c r="P2031" i="8"/>
  <c r="M2047" i="8"/>
  <c r="P2047" i="8"/>
  <c r="M2063" i="8"/>
  <c r="P2063" i="8"/>
  <c r="M2079" i="8"/>
  <c r="P2079" i="8"/>
  <c r="M2095" i="8"/>
  <c r="P2095" i="8"/>
  <c r="M2111" i="8"/>
  <c r="P2111" i="8"/>
  <c r="M2127" i="8"/>
  <c r="P2127" i="8"/>
  <c r="M2143" i="8"/>
  <c r="P2143" i="8"/>
  <c r="M2159" i="8"/>
  <c r="P2159" i="8"/>
  <c r="M2175" i="8"/>
  <c r="P2175" i="8"/>
  <c r="M2191" i="8"/>
  <c r="P2191" i="8"/>
  <c r="M2207" i="8"/>
  <c r="P2207" i="8"/>
  <c r="M2223" i="8"/>
  <c r="P2223" i="8"/>
  <c r="M2239" i="8"/>
  <c r="P2239" i="8"/>
  <c r="M2255" i="8"/>
  <c r="P2255" i="8"/>
  <c r="M2271" i="8"/>
  <c r="P2271" i="8"/>
  <c r="M2287" i="8"/>
  <c r="P2287" i="8"/>
  <c r="M2303" i="8"/>
  <c r="P2303" i="8"/>
  <c r="M2319" i="8"/>
  <c r="P2319" i="8"/>
  <c r="M2335" i="8"/>
  <c r="P2335" i="8"/>
  <c r="M2351" i="8"/>
  <c r="P2351" i="8"/>
  <c r="M2367" i="8"/>
  <c r="P2367" i="8"/>
  <c r="M2383" i="8"/>
  <c r="P2383" i="8"/>
  <c r="M2399" i="8"/>
  <c r="P2399" i="8"/>
  <c r="M2415" i="8"/>
  <c r="P2415" i="8"/>
  <c r="M2431" i="8"/>
  <c r="P2431" i="8"/>
  <c r="M2447" i="8"/>
  <c r="P2447" i="8"/>
  <c r="M2463" i="8"/>
  <c r="P2463" i="8"/>
  <c r="M2479" i="8"/>
  <c r="P2479" i="8"/>
  <c r="P860" i="8"/>
  <c r="M860" i="8"/>
  <c r="P876" i="8"/>
  <c r="M876" i="8"/>
  <c r="P892" i="8"/>
  <c r="M892" i="8"/>
  <c r="P908" i="8"/>
  <c r="M908" i="8"/>
  <c r="P924" i="8"/>
  <c r="M924" i="8"/>
  <c r="P940" i="8"/>
  <c r="M940" i="8"/>
  <c r="P956" i="8"/>
  <c r="M956" i="8"/>
  <c r="P972" i="8"/>
  <c r="M972" i="8"/>
  <c r="P988" i="8"/>
  <c r="M988" i="8"/>
  <c r="P1004" i="8"/>
  <c r="M1004" i="8"/>
  <c r="P1020" i="8"/>
  <c r="M1020" i="8"/>
  <c r="P1036" i="8"/>
  <c r="M1036" i="8"/>
  <c r="P1052" i="8"/>
  <c r="M1052" i="8"/>
  <c r="P1068" i="8"/>
  <c r="M1068" i="8"/>
  <c r="P1084" i="8"/>
  <c r="M1084" i="8"/>
  <c r="P1100" i="8"/>
  <c r="M1100" i="8"/>
  <c r="P1116" i="8"/>
  <c r="M1116" i="8"/>
  <c r="P1132" i="8"/>
  <c r="M1132" i="8"/>
  <c r="P1148" i="8"/>
  <c r="M1148" i="8"/>
  <c r="P1164" i="8"/>
  <c r="M1164" i="8"/>
  <c r="P1180" i="8"/>
  <c r="M1180" i="8"/>
  <c r="P1196" i="8"/>
  <c r="M1196" i="8"/>
  <c r="P1212" i="8"/>
  <c r="M1212" i="8"/>
  <c r="P1228" i="8"/>
  <c r="M1228" i="8"/>
  <c r="P1244" i="8"/>
  <c r="M1244" i="8"/>
  <c r="P1260" i="8"/>
  <c r="M1260" i="8"/>
  <c r="P1276" i="8"/>
  <c r="M1276" i="8"/>
  <c r="P1292" i="8"/>
  <c r="M1292" i="8"/>
  <c r="P1308" i="8"/>
  <c r="M1308" i="8"/>
  <c r="P1324" i="8"/>
  <c r="M1324" i="8"/>
  <c r="P1340" i="8"/>
  <c r="M1340" i="8"/>
  <c r="P1356" i="8"/>
  <c r="M1356" i="8"/>
  <c r="P1372" i="8"/>
  <c r="M1372" i="8"/>
  <c r="P1388" i="8"/>
  <c r="M1388" i="8"/>
  <c r="P1404" i="8"/>
  <c r="M1404" i="8"/>
  <c r="P1420" i="8"/>
  <c r="M1420" i="8"/>
  <c r="P1436" i="8"/>
  <c r="M1436" i="8"/>
  <c r="P1452" i="8"/>
  <c r="M1452" i="8"/>
  <c r="P1468" i="8"/>
  <c r="M1468" i="8"/>
  <c r="P1484" i="8"/>
  <c r="M1484" i="8"/>
  <c r="P1500" i="8"/>
  <c r="M1500" i="8"/>
  <c r="P1516" i="8"/>
  <c r="M1516" i="8"/>
  <c r="P1532" i="8"/>
  <c r="M1532" i="8"/>
  <c r="P1548" i="8"/>
  <c r="M1548" i="8"/>
  <c r="P1564" i="8"/>
  <c r="M1564" i="8"/>
  <c r="P1580" i="8"/>
  <c r="M1580" i="8"/>
  <c r="P1596" i="8"/>
  <c r="M1596" i="8"/>
  <c r="P1612" i="8"/>
  <c r="M1612" i="8"/>
  <c r="P1628" i="8"/>
  <c r="M1628" i="8"/>
  <c r="P1644" i="8"/>
  <c r="M1644" i="8"/>
  <c r="P1660" i="8"/>
  <c r="M1660" i="8"/>
  <c r="P1676" i="8"/>
  <c r="M1676" i="8"/>
  <c r="P1692" i="8"/>
  <c r="M1692" i="8"/>
  <c r="P1708" i="8"/>
  <c r="M1708" i="8"/>
  <c r="P1724" i="8"/>
  <c r="M1724" i="8"/>
  <c r="P1740" i="8"/>
  <c r="M1740" i="8"/>
  <c r="P1756" i="8"/>
  <c r="M1756" i="8"/>
  <c r="P1772" i="8"/>
  <c r="M1772" i="8"/>
  <c r="P1788" i="8"/>
  <c r="M1788" i="8"/>
  <c r="P1804" i="8"/>
  <c r="M1804" i="8"/>
  <c r="P1820" i="8"/>
  <c r="M1820" i="8"/>
  <c r="P1836" i="8"/>
  <c r="M1836" i="8"/>
  <c r="P1852" i="8"/>
  <c r="M1852" i="8"/>
  <c r="P1868" i="8"/>
  <c r="M1868" i="8"/>
  <c r="P1884" i="8"/>
  <c r="M1884" i="8"/>
  <c r="P1900" i="8"/>
  <c r="M1900" i="8"/>
  <c r="P1916" i="8"/>
  <c r="M1916" i="8"/>
  <c r="P1932" i="8"/>
  <c r="M1932" i="8"/>
  <c r="P1948" i="8"/>
  <c r="M1948" i="8"/>
  <c r="P1964" i="8"/>
  <c r="M1964" i="8"/>
  <c r="P1980" i="8"/>
  <c r="M1980" i="8"/>
  <c r="P1996" i="8"/>
  <c r="M1996" i="8"/>
  <c r="P2012" i="8"/>
  <c r="M2012" i="8"/>
  <c r="P2028" i="8"/>
  <c r="M2028" i="8"/>
  <c r="P2044" i="8"/>
  <c r="M2044" i="8"/>
  <c r="P2060" i="8"/>
  <c r="M2060" i="8"/>
  <c r="P2076" i="8"/>
  <c r="M2076" i="8"/>
  <c r="P2092" i="8"/>
  <c r="M2092" i="8"/>
  <c r="P2108" i="8"/>
  <c r="M2108" i="8"/>
  <c r="P2124" i="8"/>
  <c r="M2124" i="8"/>
  <c r="P2140" i="8"/>
  <c r="M2140" i="8"/>
  <c r="P2156" i="8"/>
  <c r="M2156" i="8"/>
  <c r="P2172" i="8"/>
  <c r="M2172" i="8"/>
  <c r="P2188" i="8"/>
  <c r="M2188" i="8"/>
  <c r="P2204" i="8"/>
  <c r="M2204" i="8"/>
  <c r="P2220" i="8"/>
  <c r="M2220" i="8"/>
  <c r="P2236" i="8"/>
  <c r="M2236" i="8"/>
  <c r="P2252" i="8"/>
  <c r="M2252" i="8"/>
  <c r="P2268" i="8"/>
  <c r="M2268" i="8"/>
  <c r="P2284" i="8"/>
  <c r="M2284" i="8"/>
  <c r="P2300" i="8"/>
  <c r="M2300" i="8"/>
  <c r="P2316" i="8"/>
  <c r="M2316" i="8"/>
  <c r="P2332" i="8"/>
  <c r="M2332" i="8"/>
  <c r="P2348" i="8"/>
  <c r="M2348" i="8"/>
  <c r="P2364" i="8"/>
  <c r="M2364" i="8"/>
  <c r="P2380" i="8"/>
  <c r="M2380" i="8"/>
  <c r="P2396" i="8"/>
  <c r="M2396" i="8"/>
  <c r="P2412" i="8"/>
  <c r="M2412" i="8"/>
  <c r="P2428" i="8"/>
  <c r="M2428" i="8"/>
  <c r="P2444" i="8"/>
  <c r="M2444" i="8"/>
  <c r="P2460" i="8"/>
  <c r="M2460" i="8"/>
  <c r="P2476" i="8"/>
  <c r="M2476" i="8"/>
  <c r="M2495" i="8"/>
  <c r="P2495" i="8"/>
  <c r="M2527" i="8"/>
  <c r="P2527" i="8"/>
  <c r="P849" i="8"/>
  <c r="M849" i="8"/>
  <c r="P865" i="8"/>
  <c r="M865" i="8"/>
  <c r="P881" i="8"/>
  <c r="M881" i="8"/>
  <c r="M897" i="8"/>
  <c r="P897" i="8"/>
  <c r="M913" i="8"/>
  <c r="P913" i="8"/>
  <c r="M929" i="8"/>
  <c r="P929" i="8"/>
  <c r="M945" i="8"/>
  <c r="P945" i="8"/>
  <c r="M961" i="8"/>
  <c r="P961" i="8"/>
  <c r="M977" i="8"/>
  <c r="P977" i="8"/>
  <c r="M993" i="8"/>
  <c r="P993" i="8"/>
  <c r="M1009" i="8"/>
  <c r="P1009" i="8"/>
  <c r="M1025" i="8"/>
  <c r="P1025" i="8"/>
  <c r="M1041" i="8"/>
  <c r="P1041" i="8"/>
  <c r="M1057" i="8"/>
  <c r="P1057" i="8"/>
  <c r="M1073" i="8"/>
  <c r="P1073" i="8"/>
  <c r="M1089" i="8"/>
  <c r="P1089" i="8"/>
  <c r="M1105" i="8"/>
  <c r="P1105" i="8"/>
  <c r="M1121" i="8"/>
  <c r="P1121" i="8"/>
  <c r="M1137" i="8"/>
  <c r="P1137" i="8"/>
  <c r="M1153" i="8"/>
  <c r="P1153" i="8"/>
  <c r="M1169" i="8"/>
  <c r="P1169" i="8"/>
  <c r="M1185" i="8"/>
  <c r="P1185" i="8"/>
  <c r="M1201" i="8"/>
  <c r="P1201" i="8"/>
  <c r="M1217" i="8"/>
  <c r="P1217" i="8"/>
  <c r="M1233" i="8"/>
  <c r="P1233" i="8"/>
  <c r="M1249" i="8"/>
  <c r="P1249" i="8"/>
  <c r="M1265" i="8"/>
  <c r="P1265" i="8"/>
  <c r="M1281" i="8"/>
  <c r="P1281" i="8"/>
  <c r="M1297" i="8"/>
  <c r="P1297" i="8"/>
  <c r="M1313" i="8"/>
  <c r="P1313" i="8"/>
  <c r="M1329" i="8"/>
  <c r="P1329" i="8"/>
  <c r="M1345" i="8"/>
  <c r="P1345" i="8"/>
  <c r="M1361" i="8"/>
  <c r="P1361" i="8"/>
  <c r="M1377" i="8"/>
  <c r="P1377" i="8"/>
  <c r="M1393" i="8"/>
  <c r="P1393" i="8"/>
  <c r="M1409" i="8"/>
  <c r="P1409" i="8"/>
  <c r="M1425" i="8"/>
  <c r="P1425" i="8"/>
  <c r="M1441" i="8"/>
  <c r="P1441" i="8"/>
  <c r="M1457" i="8"/>
  <c r="P1457" i="8"/>
  <c r="M1473" i="8"/>
  <c r="P1473" i="8"/>
  <c r="M1489" i="8"/>
  <c r="P1489" i="8"/>
  <c r="M1505" i="8"/>
  <c r="P1505" i="8"/>
  <c r="M1521" i="8"/>
  <c r="P1521" i="8"/>
  <c r="M1537" i="8"/>
  <c r="P1537" i="8"/>
  <c r="M1553" i="8"/>
  <c r="P1553" i="8"/>
  <c r="M1569" i="8"/>
  <c r="P1569" i="8"/>
  <c r="M1585" i="8"/>
  <c r="P1585" i="8"/>
  <c r="M1601" i="8"/>
  <c r="P1601" i="8"/>
  <c r="M1617" i="8"/>
  <c r="P1617" i="8"/>
  <c r="M1633" i="8"/>
  <c r="P1633" i="8"/>
  <c r="M1649" i="8"/>
  <c r="P1649" i="8"/>
  <c r="M1665" i="8"/>
  <c r="P1665" i="8"/>
  <c r="M1681" i="8"/>
  <c r="P1681" i="8"/>
  <c r="M1697" i="8"/>
  <c r="P1697" i="8"/>
  <c r="M1713" i="8"/>
  <c r="P1713" i="8"/>
  <c r="M1729" i="8"/>
  <c r="P1729" i="8"/>
  <c r="M1745" i="8"/>
  <c r="P1745" i="8"/>
  <c r="M1761" i="8"/>
  <c r="P1761" i="8"/>
  <c r="M1777" i="8"/>
  <c r="P1777" i="8"/>
  <c r="M1793" i="8"/>
  <c r="P1793" i="8"/>
  <c r="M1809" i="8"/>
  <c r="P1809" i="8"/>
  <c r="M1825" i="8"/>
  <c r="P1825" i="8"/>
  <c r="M1841" i="8"/>
  <c r="P1841" i="8"/>
  <c r="M1857" i="8"/>
  <c r="P1857" i="8"/>
  <c r="M1873" i="8"/>
  <c r="P1873" i="8"/>
  <c r="M1889" i="8"/>
  <c r="P1889" i="8"/>
  <c r="M1905" i="8"/>
  <c r="P1905" i="8"/>
  <c r="M1921" i="8"/>
  <c r="P1921" i="8"/>
  <c r="M1937" i="8"/>
  <c r="P1937" i="8"/>
  <c r="M1953" i="8"/>
  <c r="P1953" i="8"/>
  <c r="M1969" i="8"/>
  <c r="P1969" i="8"/>
  <c r="M1985" i="8"/>
  <c r="P1985" i="8"/>
  <c r="M2001" i="8"/>
  <c r="P2001" i="8"/>
  <c r="M2017" i="8"/>
  <c r="P2017" i="8"/>
  <c r="M2033" i="8"/>
  <c r="P2033" i="8"/>
  <c r="M2049" i="8"/>
  <c r="P2049" i="8"/>
  <c r="M2065" i="8"/>
  <c r="P2065" i="8"/>
  <c r="M2081" i="8"/>
  <c r="P2081" i="8"/>
  <c r="M2097" i="8"/>
  <c r="P2097" i="8"/>
  <c r="M2113" i="8"/>
  <c r="P2113" i="8"/>
  <c r="M2129" i="8"/>
  <c r="P2129" i="8"/>
  <c r="M2145" i="8"/>
  <c r="P2145" i="8"/>
  <c r="M2161" i="8"/>
  <c r="P2161" i="8"/>
  <c r="M2177" i="8"/>
  <c r="P2177" i="8"/>
  <c r="M2193" i="8"/>
  <c r="P2193" i="8"/>
  <c r="M2209" i="8"/>
  <c r="P2209" i="8"/>
  <c r="M2225" i="8"/>
  <c r="P2225" i="8"/>
  <c r="M2241" i="8"/>
  <c r="P2241" i="8"/>
  <c r="M2257" i="8"/>
  <c r="P2257" i="8"/>
  <c r="M2273" i="8"/>
  <c r="P2273" i="8"/>
  <c r="M2289" i="8"/>
  <c r="P2289" i="8"/>
  <c r="M2305" i="8"/>
  <c r="P2305" i="8"/>
  <c r="M2321" i="8"/>
  <c r="P2321" i="8"/>
  <c r="M2337" i="8"/>
  <c r="P2337" i="8"/>
  <c r="M2353" i="8"/>
  <c r="P2353" i="8"/>
  <c r="M2369" i="8"/>
  <c r="P2369" i="8"/>
  <c r="M2385" i="8"/>
  <c r="P2385" i="8"/>
  <c r="M2401" i="8"/>
  <c r="P2401" i="8"/>
  <c r="M2417" i="8"/>
  <c r="P2417" i="8"/>
  <c r="M2433" i="8"/>
  <c r="P2433" i="8"/>
  <c r="M2449" i="8"/>
  <c r="P2449" i="8"/>
  <c r="M2465" i="8"/>
  <c r="P2465" i="8"/>
  <c r="M2481" i="8"/>
  <c r="P2481" i="8"/>
  <c r="M2559" i="8"/>
  <c r="P2559" i="8"/>
  <c r="M2575" i="8"/>
  <c r="P2575" i="8"/>
  <c r="M2591" i="8"/>
  <c r="P2591" i="8"/>
  <c r="M2607" i="8"/>
  <c r="P2607" i="8"/>
  <c r="M2623" i="8"/>
  <c r="P2623" i="8"/>
  <c r="M2639" i="8"/>
  <c r="P2639" i="8"/>
  <c r="M2655" i="8"/>
  <c r="P2655" i="8"/>
  <c r="M2671" i="8"/>
  <c r="P2671" i="8"/>
  <c r="M2687" i="8"/>
  <c r="P2687" i="8"/>
  <c r="M2703" i="8"/>
  <c r="P2703" i="8"/>
  <c r="M2719" i="8"/>
  <c r="P2719" i="8"/>
  <c r="M2735" i="8"/>
  <c r="P2735" i="8"/>
  <c r="M2751" i="8"/>
  <c r="P2751" i="8"/>
  <c r="M2767" i="8"/>
  <c r="P2767" i="8"/>
  <c r="M2783" i="8"/>
  <c r="P2783" i="8"/>
  <c r="M2799" i="8"/>
  <c r="P2799" i="8"/>
  <c r="M2815" i="8"/>
  <c r="P2815" i="8"/>
  <c r="M2831" i="8"/>
  <c r="P2831" i="8"/>
  <c r="M2847" i="8"/>
  <c r="P2847" i="8"/>
  <c r="M2863" i="8"/>
  <c r="P2863" i="8"/>
  <c r="M2879" i="8"/>
  <c r="P2879" i="8"/>
  <c r="M2895" i="8"/>
  <c r="P2895" i="8"/>
  <c r="M2911" i="8"/>
  <c r="P2911" i="8"/>
  <c r="M2927" i="8"/>
  <c r="P2927" i="8"/>
  <c r="M2943" i="8"/>
  <c r="P2943" i="8"/>
  <c r="M2959" i="8"/>
  <c r="P2959" i="8"/>
  <c r="M2975" i="8"/>
  <c r="P2975" i="8"/>
  <c r="M2991" i="8"/>
  <c r="P2991" i="8"/>
  <c r="M3007" i="8"/>
  <c r="P3007" i="8"/>
  <c r="M3023" i="8"/>
  <c r="P3023" i="8"/>
  <c r="M3039" i="8"/>
  <c r="P3039" i="8"/>
  <c r="M3055" i="8"/>
  <c r="P3055" i="8"/>
  <c r="M3071" i="8"/>
  <c r="P3071" i="8"/>
  <c r="M3087" i="8"/>
  <c r="P3087" i="8"/>
  <c r="M3103" i="8"/>
  <c r="P3103" i="8"/>
  <c r="M3119" i="8"/>
  <c r="P3119" i="8"/>
  <c r="M3135" i="8"/>
  <c r="P3135" i="8"/>
  <c r="M3158" i="8"/>
  <c r="P3158" i="8"/>
  <c r="M3190" i="8"/>
  <c r="P3190" i="8"/>
  <c r="M3222" i="8"/>
  <c r="P3222" i="8"/>
  <c r="M3254" i="8"/>
  <c r="P3254" i="8"/>
  <c r="M3286" i="8"/>
  <c r="P3286" i="8"/>
  <c r="M3318" i="8"/>
  <c r="P3318" i="8"/>
  <c r="M3350" i="8"/>
  <c r="P3350" i="8"/>
  <c r="M3382" i="8"/>
  <c r="P3382" i="8"/>
  <c r="M3414" i="8"/>
  <c r="P3414" i="8"/>
  <c r="M3446" i="8"/>
  <c r="P3446" i="8"/>
  <c r="M3478" i="8"/>
  <c r="P3478" i="8"/>
  <c r="M3510" i="8"/>
  <c r="P3510" i="8"/>
  <c r="M3542" i="8"/>
  <c r="P3542" i="8"/>
  <c r="M3574" i="8"/>
  <c r="P3574" i="8"/>
  <c r="M3606" i="8"/>
  <c r="P3606" i="8"/>
  <c r="M3638" i="8"/>
  <c r="P3638" i="8"/>
  <c r="M3670" i="8"/>
  <c r="P3670" i="8"/>
  <c r="M3702" i="8"/>
  <c r="P3702" i="8"/>
  <c r="M3734" i="8"/>
  <c r="P3734" i="8"/>
  <c r="M3766" i="8"/>
  <c r="P3766" i="8"/>
  <c r="M3798" i="8"/>
  <c r="P3798" i="8"/>
  <c r="M3830" i="8"/>
  <c r="P3830" i="8"/>
  <c r="M3862" i="8"/>
  <c r="P3862" i="8"/>
  <c r="M3894" i="8"/>
  <c r="P3894" i="8"/>
  <c r="M3926" i="8"/>
  <c r="P3926" i="8"/>
  <c r="M3958" i="8"/>
  <c r="P3958" i="8"/>
  <c r="M3990" i="8"/>
  <c r="P3990" i="8"/>
  <c r="M4022" i="8"/>
  <c r="P4022" i="8"/>
  <c r="M4054" i="8"/>
  <c r="P4054" i="8"/>
  <c r="M4086" i="8"/>
  <c r="P4086" i="8"/>
  <c r="M4118" i="8"/>
  <c r="P4118" i="8"/>
  <c r="M4150" i="8"/>
  <c r="P4150" i="8"/>
  <c r="M4182" i="8"/>
  <c r="P4182" i="8"/>
  <c r="P4219" i="8"/>
  <c r="M4219" i="8"/>
  <c r="M2500" i="8"/>
  <c r="P2500" i="8"/>
  <c r="M2516" i="8"/>
  <c r="P2516" i="8"/>
  <c r="M2532" i="8"/>
  <c r="P2532" i="8"/>
  <c r="M2548" i="8"/>
  <c r="P2548" i="8"/>
  <c r="M2564" i="8"/>
  <c r="P2564" i="8"/>
  <c r="M2580" i="8"/>
  <c r="P2580" i="8"/>
  <c r="M2596" i="8"/>
  <c r="P2596" i="8"/>
  <c r="M2612" i="8"/>
  <c r="P2612" i="8"/>
  <c r="M2628" i="8"/>
  <c r="P2628" i="8"/>
  <c r="M2644" i="8"/>
  <c r="P2644" i="8"/>
  <c r="M2660" i="8"/>
  <c r="P2660" i="8"/>
  <c r="M2676" i="8"/>
  <c r="P2676" i="8"/>
  <c r="M2692" i="8"/>
  <c r="P2692" i="8"/>
  <c r="M2708" i="8"/>
  <c r="P2708" i="8"/>
  <c r="M2724" i="8"/>
  <c r="P2724" i="8"/>
  <c r="M2740" i="8"/>
  <c r="P2740" i="8"/>
  <c r="M2756" i="8"/>
  <c r="P2756" i="8"/>
  <c r="M2772" i="8"/>
  <c r="P2772" i="8"/>
  <c r="M2788" i="8"/>
  <c r="P2788" i="8"/>
  <c r="M2804" i="8"/>
  <c r="P2804" i="8"/>
  <c r="M2820" i="8"/>
  <c r="P2820" i="8"/>
  <c r="M2836" i="8"/>
  <c r="P2836" i="8"/>
  <c r="M2852" i="8"/>
  <c r="P2852" i="8"/>
  <c r="M2868" i="8"/>
  <c r="P2868" i="8"/>
  <c r="M2884" i="8"/>
  <c r="P2884" i="8"/>
  <c r="M2900" i="8"/>
  <c r="P2900" i="8"/>
  <c r="M2916" i="8"/>
  <c r="P2916" i="8"/>
  <c r="M2932" i="8"/>
  <c r="P2932" i="8"/>
  <c r="M2948" i="8"/>
  <c r="P2948" i="8"/>
  <c r="M2964" i="8"/>
  <c r="P2964" i="8"/>
  <c r="M2980" i="8"/>
  <c r="P2980" i="8"/>
  <c r="M2996" i="8"/>
  <c r="P2996" i="8"/>
  <c r="M3012" i="8"/>
  <c r="P3012" i="8"/>
  <c r="M3028" i="8"/>
  <c r="P3028" i="8"/>
  <c r="M3044" i="8"/>
  <c r="P3044" i="8"/>
  <c r="M3060" i="8"/>
  <c r="P3060" i="8"/>
  <c r="M3076" i="8"/>
  <c r="P3076" i="8"/>
  <c r="M3092" i="8"/>
  <c r="P3092" i="8"/>
  <c r="M3108" i="8"/>
  <c r="P3108" i="8"/>
  <c r="M3124" i="8"/>
  <c r="P3124" i="8"/>
  <c r="M3140" i="8"/>
  <c r="P3140" i="8"/>
  <c r="M4239" i="8"/>
  <c r="P4239" i="8"/>
  <c r="P2493" i="8"/>
  <c r="M2493" i="8"/>
  <c r="P2509" i="8"/>
  <c r="M2509" i="8"/>
  <c r="P2525" i="8"/>
  <c r="I2525" i="8"/>
  <c r="M2525" i="8"/>
  <c r="P2541" i="8"/>
  <c r="M2541" i="8"/>
  <c r="P2557" i="8"/>
  <c r="M2557" i="8"/>
  <c r="P2573" i="8"/>
  <c r="M2573" i="8"/>
  <c r="I2573" i="8"/>
  <c r="P2589" i="8"/>
  <c r="M2589" i="8"/>
  <c r="P2605" i="8"/>
  <c r="M2605" i="8"/>
  <c r="P2621" i="8"/>
  <c r="M2621" i="8"/>
  <c r="I2621" i="8"/>
  <c r="P2637" i="8"/>
  <c r="M2637" i="8"/>
  <c r="P2653" i="8"/>
  <c r="M2653" i="8"/>
  <c r="P2669" i="8"/>
  <c r="M2669" i="8"/>
  <c r="I2669" i="8"/>
  <c r="P2685" i="8"/>
  <c r="M2685" i="8"/>
  <c r="P2701" i="8"/>
  <c r="M2701" i="8"/>
  <c r="P2717" i="8"/>
  <c r="M2717" i="8"/>
  <c r="I2717" i="8"/>
  <c r="P2733" i="8"/>
  <c r="M2733" i="8"/>
  <c r="P2749" i="8"/>
  <c r="M2749" i="8"/>
  <c r="P2765" i="8"/>
  <c r="M2765" i="8"/>
  <c r="I2765" i="8"/>
  <c r="P2781" i="8"/>
  <c r="M2781" i="8"/>
  <c r="P2797" i="8"/>
  <c r="M2797" i="8"/>
  <c r="P2813" i="8"/>
  <c r="M2813" i="8"/>
  <c r="I2813" i="8"/>
  <c r="P2829" i="8"/>
  <c r="M2829" i="8"/>
  <c r="P2845" i="8"/>
  <c r="M2845" i="8"/>
  <c r="P2861" i="8"/>
  <c r="M2861" i="8"/>
  <c r="I2861" i="8"/>
  <c r="P2877" i="8"/>
  <c r="M2877" i="8"/>
  <c r="P2893" i="8"/>
  <c r="M2893" i="8"/>
  <c r="P2909" i="8"/>
  <c r="M2909" i="8"/>
  <c r="I2909" i="8"/>
  <c r="P2925" i="8"/>
  <c r="M2925" i="8"/>
  <c r="P2941" i="8"/>
  <c r="M2941" i="8"/>
  <c r="P2957" i="8"/>
  <c r="M2957" i="8"/>
  <c r="I2957" i="8"/>
  <c r="P2973" i="8"/>
  <c r="M2973" i="8"/>
  <c r="P2989" i="8"/>
  <c r="M2989" i="8"/>
  <c r="P3005" i="8"/>
  <c r="M3005" i="8"/>
  <c r="I3005" i="8"/>
  <c r="P3021" i="8"/>
  <c r="M3021" i="8"/>
  <c r="P3037" i="8"/>
  <c r="M3037" i="8"/>
  <c r="P3053" i="8"/>
  <c r="M3053" i="8"/>
  <c r="I3053" i="8"/>
  <c r="P3069" i="8"/>
  <c r="M3069" i="8"/>
  <c r="P3085" i="8"/>
  <c r="M3085" i="8"/>
  <c r="P3101" i="8"/>
  <c r="M3101" i="8"/>
  <c r="I3101" i="8"/>
  <c r="P3117" i="8"/>
  <c r="M3117" i="8"/>
  <c r="P3133" i="8"/>
  <c r="M3133" i="8"/>
  <c r="M3162" i="8"/>
  <c r="P3162" i="8"/>
  <c r="M3194" i="8"/>
  <c r="P3194" i="8"/>
  <c r="M3226" i="8"/>
  <c r="P3226" i="8"/>
  <c r="M3258" i="8"/>
  <c r="P3258" i="8"/>
  <c r="M3290" i="8"/>
  <c r="P3290" i="8"/>
  <c r="M3322" i="8"/>
  <c r="P3322" i="8"/>
  <c r="M3354" i="8"/>
  <c r="P3354" i="8"/>
  <c r="M3386" i="8"/>
  <c r="P3386" i="8"/>
  <c r="M3418" i="8"/>
  <c r="P3418" i="8"/>
  <c r="M3450" i="8"/>
  <c r="P3450" i="8"/>
  <c r="M3482" i="8"/>
  <c r="P3482" i="8"/>
  <c r="M3514" i="8"/>
  <c r="P3514" i="8"/>
  <c r="M3546" i="8"/>
  <c r="P3546" i="8"/>
  <c r="M3578" i="8"/>
  <c r="P3578" i="8"/>
  <c r="M3610" i="8"/>
  <c r="P3610" i="8"/>
  <c r="M3642" i="8"/>
  <c r="P3642" i="8"/>
  <c r="M3674" i="8"/>
  <c r="P3674" i="8"/>
  <c r="M3706" i="8"/>
  <c r="P3706" i="8"/>
  <c r="M3738" i="8"/>
  <c r="P3738" i="8"/>
  <c r="M3770" i="8"/>
  <c r="P3770" i="8"/>
  <c r="M3802" i="8"/>
  <c r="P3802" i="8"/>
  <c r="M3834" i="8"/>
  <c r="P3834" i="8"/>
  <c r="M3866" i="8"/>
  <c r="P3866" i="8"/>
  <c r="M3898" i="8"/>
  <c r="P3898" i="8"/>
  <c r="M3930" i="8"/>
  <c r="P3930" i="8"/>
  <c r="M3962" i="8"/>
  <c r="P3962" i="8"/>
  <c r="M3994" i="8"/>
  <c r="P3994" i="8"/>
  <c r="M4026" i="8"/>
  <c r="P4026" i="8"/>
  <c r="M4058" i="8"/>
  <c r="P4058" i="8"/>
  <c r="M4090" i="8"/>
  <c r="P4090" i="8"/>
  <c r="M4122" i="8"/>
  <c r="P4122" i="8"/>
  <c r="M4154" i="8"/>
  <c r="P4154" i="8"/>
  <c r="M4186" i="8"/>
  <c r="P4186" i="8"/>
  <c r="M2486" i="8"/>
  <c r="P2486" i="8"/>
  <c r="M2502" i="8"/>
  <c r="P2502" i="8"/>
  <c r="M2518" i="8"/>
  <c r="P2518" i="8"/>
  <c r="M2534" i="8"/>
  <c r="P2534" i="8"/>
  <c r="M2550" i="8"/>
  <c r="P2550" i="8"/>
  <c r="M2566" i="8"/>
  <c r="P2566" i="8"/>
  <c r="M2582" i="8"/>
  <c r="P2582" i="8"/>
  <c r="M2598" i="8"/>
  <c r="P2598" i="8"/>
  <c r="M2614" i="8"/>
  <c r="P2614" i="8"/>
  <c r="M2630" i="8"/>
  <c r="P2630" i="8"/>
  <c r="M2646" i="8"/>
  <c r="P2646" i="8"/>
  <c r="M2662" i="8"/>
  <c r="P2662" i="8"/>
  <c r="M2678" i="8"/>
  <c r="P2678" i="8"/>
  <c r="M2694" i="8"/>
  <c r="P2694" i="8"/>
  <c r="M2710" i="8"/>
  <c r="P2710" i="8"/>
  <c r="M2726" i="8"/>
  <c r="P2726" i="8"/>
  <c r="M2742" i="8"/>
  <c r="P2742" i="8"/>
  <c r="M2758" i="8"/>
  <c r="P2758" i="8"/>
  <c r="M2774" i="8"/>
  <c r="P2774" i="8"/>
  <c r="M2790" i="8"/>
  <c r="P2790" i="8"/>
  <c r="M2806" i="8"/>
  <c r="P2806" i="8"/>
  <c r="M2822" i="8"/>
  <c r="P2822" i="8"/>
  <c r="M2838" i="8"/>
  <c r="P2838" i="8"/>
  <c r="M2854" i="8"/>
  <c r="P2854" i="8"/>
  <c r="M2870" i="8"/>
  <c r="P2870" i="8"/>
  <c r="M2886" i="8"/>
  <c r="P2886" i="8"/>
  <c r="M2902" i="8"/>
  <c r="P2902" i="8"/>
  <c r="M2918" i="8"/>
  <c r="P2918" i="8"/>
  <c r="M2934" i="8"/>
  <c r="P2934" i="8"/>
  <c r="M2950" i="8"/>
  <c r="P2950" i="8"/>
  <c r="M2966" i="8"/>
  <c r="P2966" i="8"/>
  <c r="M2982" i="8"/>
  <c r="P2982" i="8"/>
  <c r="M2998" i="8"/>
  <c r="P2998" i="8"/>
  <c r="M3014" i="8"/>
  <c r="P3014" i="8"/>
  <c r="M3030" i="8"/>
  <c r="P3030" i="8"/>
  <c r="M3046" i="8"/>
  <c r="P3046" i="8"/>
  <c r="M3062" i="8"/>
  <c r="P3062" i="8"/>
  <c r="M3078" i="8"/>
  <c r="P3078" i="8"/>
  <c r="M3094" i="8"/>
  <c r="P3094" i="8"/>
  <c r="M3110" i="8"/>
  <c r="P3110" i="8"/>
  <c r="M3126" i="8"/>
  <c r="P3126" i="8"/>
  <c r="M3142" i="8"/>
  <c r="P3142" i="8"/>
  <c r="M4231" i="8"/>
  <c r="P4231" i="8"/>
  <c r="M3159" i="8"/>
  <c r="P3159" i="8"/>
  <c r="M3175" i="8"/>
  <c r="P3175" i="8"/>
  <c r="M3191" i="8"/>
  <c r="P3191" i="8"/>
  <c r="M3207" i="8"/>
  <c r="P3207" i="8"/>
  <c r="M3223" i="8"/>
  <c r="P3223" i="8"/>
  <c r="M3239" i="8"/>
  <c r="P3239" i="8"/>
  <c r="M3255" i="8"/>
  <c r="P3255" i="8"/>
  <c r="M3271" i="8"/>
  <c r="P3271" i="8"/>
  <c r="M3287" i="8"/>
  <c r="P3287" i="8"/>
  <c r="M3303" i="8"/>
  <c r="P3303" i="8"/>
  <c r="M3319" i="8"/>
  <c r="P3319" i="8"/>
  <c r="M3335" i="8"/>
  <c r="P3335" i="8"/>
  <c r="M3351" i="8"/>
  <c r="P3351" i="8"/>
  <c r="M3367" i="8"/>
  <c r="P3367" i="8"/>
  <c r="M3383" i="8"/>
  <c r="P3383" i="8"/>
  <c r="M3399" i="8"/>
  <c r="P3399" i="8"/>
  <c r="M3415" i="8"/>
  <c r="P3415" i="8"/>
  <c r="M3431" i="8"/>
  <c r="P3431" i="8"/>
  <c r="M3447" i="8"/>
  <c r="P3447" i="8"/>
  <c r="M3463" i="8"/>
  <c r="P3463" i="8"/>
  <c r="M3479" i="8"/>
  <c r="P3479" i="8"/>
  <c r="M3495" i="8"/>
  <c r="P3495" i="8"/>
  <c r="M3511" i="8"/>
  <c r="P3511" i="8"/>
  <c r="M3527" i="8"/>
  <c r="P3527" i="8"/>
  <c r="M3543" i="8"/>
  <c r="P3543" i="8"/>
  <c r="M3559" i="8"/>
  <c r="P3559" i="8"/>
  <c r="M3575" i="8"/>
  <c r="P3575" i="8"/>
  <c r="M3591" i="8"/>
  <c r="P3591" i="8"/>
  <c r="M3607" i="8"/>
  <c r="P3607" i="8"/>
  <c r="M3623" i="8"/>
  <c r="P3623" i="8"/>
  <c r="M3639" i="8"/>
  <c r="P3639" i="8"/>
  <c r="M3655" i="8"/>
  <c r="P3655" i="8"/>
  <c r="M3671" i="8"/>
  <c r="P3671" i="8"/>
  <c r="M3687" i="8"/>
  <c r="P3687" i="8"/>
  <c r="M3703" i="8"/>
  <c r="P3703" i="8"/>
  <c r="M3719" i="8"/>
  <c r="P3719" i="8"/>
  <c r="M3735" i="8"/>
  <c r="P3735" i="8"/>
  <c r="M3751" i="8"/>
  <c r="P3751" i="8"/>
  <c r="M3767" i="8"/>
  <c r="P3767" i="8"/>
  <c r="M3783" i="8"/>
  <c r="P3783" i="8"/>
  <c r="M3799" i="8"/>
  <c r="P3799" i="8"/>
  <c r="M3815" i="8"/>
  <c r="P3815" i="8"/>
  <c r="M3831" i="8"/>
  <c r="P3831" i="8"/>
  <c r="M3847" i="8"/>
  <c r="P3847" i="8"/>
  <c r="M3863" i="8"/>
  <c r="P3863" i="8"/>
  <c r="M3879" i="8"/>
  <c r="P3879" i="8"/>
  <c r="M3895" i="8"/>
  <c r="P3895" i="8"/>
  <c r="M3911" i="8"/>
  <c r="P3911" i="8"/>
  <c r="M3927" i="8"/>
  <c r="P3927" i="8"/>
  <c r="M3943" i="8"/>
  <c r="P3943" i="8"/>
  <c r="M3959" i="8"/>
  <c r="P3959" i="8"/>
  <c r="M3975" i="8"/>
  <c r="P3975" i="8"/>
  <c r="M3991" i="8"/>
  <c r="P3991" i="8"/>
  <c r="M4007" i="8"/>
  <c r="P4007" i="8"/>
  <c r="M4023" i="8"/>
  <c r="P4023" i="8"/>
  <c r="M4039" i="8"/>
  <c r="P4039" i="8"/>
  <c r="M4055" i="8"/>
  <c r="P4055" i="8"/>
  <c r="M4071" i="8"/>
  <c r="P4071" i="8"/>
  <c r="M4087" i="8"/>
  <c r="P4087" i="8"/>
  <c r="M4103" i="8"/>
  <c r="P4103" i="8"/>
  <c r="M4119" i="8"/>
  <c r="P4119" i="8"/>
  <c r="M4135" i="8"/>
  <c r="P4135" i="8"/>
  <c r="M4151" i="8"/>
  <c r="P4151" i="8"/>
  <c r="M4167" i="8"/>
  <c r="P4167" i="8"/>
  <c r="M4183" i="8"/>
  <c r="P4183" i="8"/>
  <c r="M4199" i="8"/>
  <c r="P4199" i="8"/>
  <c r="P3152" i="8"/>
  <c r="M3152" i="8"/>
  <c r="P3168" i="8"/>
  <c r="M3168" i="8"/>
  <c r="P3184" i="8"/>
  <c r="M3184" i="8"/>
  <c r="P3200" i="8"/>
  <c r="M3200" i="8"/>
  <c r="P3216" i="8"/>
  <c r="M3216" i="8"/>
  <c r="P3232" i="8"/>
  <c r="M3232" i="8"/>
  <c r="P3248" i="8"/>
  <c r="M3248" i="8"/>
  <c r="P3264" i="8"/>
  <c r="M3264" i="8"/>
  <c r="P3280" i="8"/>
  <c r="M3280" i="8"/>
  <c r="P3296" i="8"/>
  <c r="M3296" i="8"/>
  <c r="P3312" i="8"/>
  <c r="M3312" i="8"/>
  <c r="P3328" i="8"/>
  <c r="M3328" i="8"/>
  <c r="P3344" i="8"/>
  <c r="M3344" i="8"/>
  <c r="P3360" i="8"/>
  <c r="M3360" i="8"/>
  <c r="P3376" i="8"/>
  <c r="M3376" i="8"/>
  <c r="P3392" i="8"/>
  <c r="M3392" i="8"/>
  <c r="P3408" i="8"/>
  <c r="M3408" i="8"/>
  <c r="P3424" i="8"/>
  <c r="M3424" i="8"/>
  <c r="P3440" i="8"/>
  <c r="M3440" i="8"/>
  <c r="P3456" i="8"/>
  <c r="M3456" i="8"/>
  <c r="P3472" i="8"/>
  <c r="M3472" i="8"/>
  <c r="P3488" i="8"/>
  <c r="M3488" i="8"/>
  <c r="P3504" i="8"/>
  <c r="M3504" i="8"/>
  <c r="P3520" i="8"/>
  <c r="M3520" i="8"/>
  <c r="P3536" i="8"/>
  <c r="M3536" i="8"/>
  <c r="P3552" i="8"/>
  <c r="M3552" i="8"/>
  <c r="P3568" i="8"/>
  <c r="M3568" i="8"/>
  <c r="P3584" i="8"/>
  <c r="M3584" i="8"/>
  <c r="P3600" i="8"/>
  <c r="M3600" i="8"/>
  <c r="P3616" i="8"/>
  <c r="M3616" i="8"/>
  <c r="P3632" i="8"/>
  <c r="M3632" i="8"/>
  <c r="P3648" i="8"/>
  <c r="M3648" i="8"/>
  <c r="P3664" i="8"/>
  <c r="M3664" i="8"/>
  <c r="P3680" i="8"/>
  <c r="M3680" i="8"/>
  <c r="P3696" i="8"/>
  <c r="M3696" i="8"/>
  <c r="P3712" i="8"/>
  <c r="M3712" i="8"/>
  <c r="P3728" i="8"/>
  <c r="M3728" i="8"/>
  <c r="P3744" i="8"/>
  <c r="M3744" i="8"/>
  <c r="P3760" i="8"/>
  <c r="M3760" i="8"/>
  <c r="P3776" i="8"/>
  <c r="M3776" i="8"/>
  <c r="P3792" i="8"/>
  <c r="M3792" i="8"/>
  <c r="P3808" i="8"/>
  <c r="M3808" i="8"/>
  <c r="P3824" i="8"/>
  <c r="M3824" i="8"/>
  <c r="P3840" i="8"/>
  <c r="M3840" i="8"/>
  <c r="P3856" i="8"/>
  <c r="M3856" i="8"/>
  <c r="P3872" i="8"/>
  <c r="M3872" i="8"/>
  <c r="P3888" i="8"/>
  <c r="M3888" i="8"/>
  <c r="P3904" i="8"/>
  <c r="M3904" i="8"/>
  <c r="P3920" i="8"/>
  <c r="M3920" i="8"/>
  <c r="P3936" i="8"/>
  <c r="M3936" i="8"/>
  <c r="P3952" i="8"/>
  <c r="M3952" i="8"/>
  <c r="P3968" i="8"/>
  <c r="M3968" i="8"/>
  <c r="P3984" i="8"/>
  <c r="M3984" i="8"/>
  <c r="P4000" i="8"/>
  <c r="M4000" i="8"/>
  <c r="P4016" i="8"/>
  <c r="M4016" i="8"/>
  <c r="P4032" i="8"/>
  <c r="M4032" i="8"/>
  <c r="P4048" i="8"/>
  <c r="M4048" i="8"/>
  <c r="P4064" i="8"/>
  <c r="M4064" i="8"/>
  <c r="P4080" i="8"/>
  <c r="M4080" i="8"/>
  <c r="P4096" i="8"/>
  <c r="M4096" i="8"/>
  <c r="P4112" i="8"/>
  <c r="M4112" i="8"/>
  <c r="P4128" i="8"/>
  <c r="M4128" i="8"/>
  <c r="P4144" i="8"/>
  <c r="M4144" i="8"/>
  <c r="P4160" i="8"/>
  <c r="M4160" i="8"/>
  <c r="P4176" i="8"/>
  <c r="M4176" i="8"/>
  <c r="P4192" i="8"/>
  <c r="M4192" i="8"/>
  <c r="P4208" i="8"/>
  <c r="M4208" i="8"/>
  <c r="M4218" i="8"/>
  <c r="P4218" i="8"/>
  <c r="M4251" i="8"/>
  <c r="P4251" i="8"/>
  <c r="M3153" i="8"/>
  <c r="P3153" i="8"/>
  <c r="M3169" i="8"/>
  <c r="P3169" i="8"/>
  <c r="M3185" i="8"/>
  <c r="P3185" i="8"/>
  <c r="M3201" i="8"/>
  <c r="P3201" i="8"/>
  <c r="M3217" i="8"/>
  <c r="P3217" i="8"/>
  <c r="M3233" i="8"/>
  <c r="P3233" i="8"/>
  <c r="M3249" i="8"/>
  <c r="P3249" i="8"/>
  <c r="M3265" i="8"/>
  <c r="P3265" i="8"/>
  <c r="M3281" i="8"/>
  <c r="P3281" i="8"/>
  <c r="M3297" i="8"/>
  <c r="P3297" i="8"/>
  <c r="M3313" i="8"/>
  <c r="P3313" i="8"/>
  <c r="M3329" i="8"/>
  <c r="P3329" i="8"/>
  <c r="M3345" i="8"/>
  <c r="P3345" i="8"/>
  <c r="M3361" i="8"/>
  <c r="P3361" i="8"/>
  <c r="M3377" i="8"/>
  <c r="P3377" i="8"/>
  <c r="M3393" i="8"/>
  <c r="P3393" i="8"/>
  <c r="M3409" i="8"/>
  <c r="P3409" i="8"/>
  <c r="M3425" i="8"/>
  <c r="P3425" i="8"/>
  <c r="M3441" i="8"/>
  <c r="P3441" i="8"/>
  <c r="M3457" i="8"/>
  <c r="P3457" i="8"/>
  <c r="M3473" i="8"/>
  <c r="P3473" i="8"/>
  <c r="M3489" i="8"/>
  <c r="P3489" i="8"/>
  <c r="M3505" i="8"/>
  <c r="P3505" i="8"/>
  <c r="M3521" i="8"/>
  <c r="P3521" i="8"/>
  <c r="M3537" i="8"/>
  <c r="P3537" i="8"/>
  <c r="M3553" i="8"/>
  <c r="P3553" i="8"/>
  <c r="M3569" i="8"/>
  <c r="P3569" i="8"/>
  <c r="M3585" i="8"/>
  <c r="P3585" i="8"/>
  <c r="M3601" i="8"/>
  <c r="P3601" i="8"/>
  <c r="M3617" i="8"/>
  <c r="P3617" i="8"/>
  <c r="M3633" i="8"/>
  <c r="P3633" i="8"/>
  <c r="M3649" i="8"/>
  <c r="P3649" i="8"/>
  <c r="M3665" i="8"/>
  <c r="P3665" i="8"/>
  <c r="M3681" i="8"/>
  <c r="P3681" i="8"/>
  <c r="M3697" i="8"/>
  <c r="P3697" i="8"/>
  <c r="M3713" i="8"/>
  <c r="P3713" i="8"/>
  <c r="M3729" i="8"/>
  <c r="P3729" i="8"/>
  <c r="M3745" i="8"/>
  <c r="P3745" i="8"/>
  <c r="M3761" i="8"/>
  <c r="P3761" i="8"/>
  <c r="M3777" i="8"/>
  <c r="P3777" i="8"/>
  <c r="M3793" i="8"/>
  <c r="P3793" i="8"/>
  <c r="M3809" i="8"/>
  <c r="P3809" i="8"/>
  <c r="M3825" i="8"/>
  <c r="P3825" i="8"/>
  <c r="M3841" i="8"/>
  <c r="P3841" i="8"/>
  <c r="M3857" i="8"/>
  <c r="P3857" i="8"/>
  <c r="M3873" i="8"/>
  <c r="P3873" i="8"/>
  <c r="M3889" i="8"/>
  <c r="P3889" i="8"/>
  <c r="M3905" i="8"/>
  <c r="P3905" i="8"/>
  <c r="M3921" i="8"/>
  <c r="P3921" i="8"/>
  <c r="M3937" i="8"/>
  <c r="P3937" i="8"/>
  <c r="M3953" i="8"/>
  <c r="P3953" i="8"/>
  <c r="M3969" i="8"/>
  <c r="P3969" i="8"/>
  <c r="M3985" i="8"/>
  <c r="P3985" i="8"/>
  <c r="M4001" i="8"/>
  <c r="P4001" i="8"/>
  <c r="M4017" i="8"/>
  <c r="P4017" i="8"/>
  <c r="M4033" i="8"/>
  <c r="P4033" i="8"/>
  <c r="M4049" i="8"/>
  <c r="P4049" i="8"/>
  <c r="M4065" i="8"/>
  <c r="P4065" i="8"/>
  <c r="M4081" i="8"/>
  <c r="P4081" i="8"/>
  <c r="M4097" i="8"/>
  <c r="P4097" i="8"/>
  <c r="M4113" i="8"/>
  <c r="P4113" i="8"/>
  <c r="M4129" i="8"/>
  <c r="P4129" i="8"/>
  <c r="M4145" i="8"/>
  <c r="P4145" i="8"/>
  <c r="M4161" i="8"/>
  <c r="P4161" i="8"/>
  <c r="M4177" i="8"/>
  <c r="P4177" i="8"/>
  <c r="M4193" i="8"/>
  <c r="P4193" i="8"/>
  <c r="P4209" i="8"/>
  <c r="M4209" i="8"/>
  <c r="M4230" i="8"/>
  <c r="P4230" i="8"/>
  <c r="M4246" i="8"/>
  <c r="P4246" i="8"/>
  <c r="M4262" i="8"/>
  <c r="P4262" i="8"/>
  <c r="M4278" i="8"/>
  <c r="P4278" i="8"/>
  <c r="M4294" i="8"/>
  <c r="P4294" i="8"/>
  <c r="M4310" i="8"/>
  <c r="P4310" i="8"/>
  <c r="M4326" i="8"/>
  <c r="P4326" i="8"/>
  <c r="M4342" i="8"/>
  <c r="P4342" i="8"/>
  <c r="M4358" i="8"/>
  <c r="P4358" i="8"/>
  <c r="M4374" i="8"/>
  <c r="P4374" i="8"/>
  <c r="M4390" i="8"/>
  <c r="P4390" i="8"/>
  <c r="M4406" i="8"/>
  <c r="P4406" i="8"/>
  <c r="M4422" i="8"/>
  <c r="P4422" i="8"/>
  <c r="M4438" i="8"/>
  <c r="P4438" i="8"/>
  <c r="M4454" i="8"/>
  <c r="P4454" i="8"/>
  <c r="M4470" i="8"/>
  <c r="P4470" i="8"/>
  <c r="M4486" i="8"/>
  <c r="P4486" i="8"/>
  <c r="M4502" i="8"/>
  <c r="P4502" i="8"/>
  <c r="M4518" i="8"/>
  <c r="P4518" i="8"/>
  <c r="M4534" i="8"/>
  <c r="P4534" i="8"/>
  <c r="M4550" i="8"/>
  <c r="P4550" i="8"/>
  <c r="M4566" i="8"/>
  <c r="P4566" i="8"/>
  <c r="M4582" i="8"/>
  <c r="P4582" i="8"/>
  <c r="M4598" i="8"/>
  <c r="P4598" i="8"/>
  <c r="M4614" i="8"/>
  <c r="P4614" i="8"/>
  <c r="M4630" i="8"/>
  <c r="P4630" i="8"/>
  <c r="M4646" i="8"/>
  <c r="P4646" i="8"/>
  <c r="M4662" i="8"/>
  <c r="P4662" i="8"/>
  <c r="M4678" i="8"/>
  <c r="P4678" i="8"/>
  <c r="M4694" i="8"/>
  <c r="P4694" i="8"/>
  <c r="M4710" i="8"/>
  <c r="P4710" i="8"/>
  <c r="M4726" i="8"/>
  <c r="P4726" i="8"/>
  <c r="M4742" i="8"/>
  <c r="P4742" i="8"/>
  <c r="M4758" i="8"/>
  <c r="P4758" i="8"/>
  <c r="M4774" i="8"/>
  <c r="P4774" i="8"/>
  <c r="M4790" i="8"/>
  <c r="P4790" i="8"/>
  <c r="M4806" i="8"/>
  <c r="P4806" i="8"/>
  <c r="M4822" i="8"/>
  <c r="P4822" i="8"/>
  <c r="M4838" i="8"/>
  <c r="P4838" i="8"/>
  <c r="M4854" i="8"/>
  <c r="P4854" i="8"/>
  <c r="M4870" i="8"/>
  <c r="P4870" i="8"/>
  <c r="M4886" i="8"/>
  <c r="P4886" i="8"/>
  <c r="M4902" i="8"/>
  <c r="P4902" i="8"/>
  <c r="M4918" i="8"/>
  <c r="P4918" i="8"/>
  <c r="M4934" i="8"/>
  <c r="P4934" i="8"/>
  <c r="M4950" i="8"/>
  <c r="P4950" i="8"/>
  <c r="M4966" i="8"/>
  <c r="P4966" i="8"/>
  <c r="M4982" i="8"/>
  <c r="P4982" i="8"/>
  <c r="M4998" i="8"/>
  <c r="P4998" i="8"/>
  <c r="M5014" i="8"/>
  <c r="P5014" i="8"/>
  <c r="M5030" i="8"/>
  <c r="P5030" i="8"/>
  <c r="M5046" i="8"/>
  <c r="P5046" i="8"/>
  <c r="M5062" i="8"/>
  <c r="P5062" i="8"/>
  <c r="M5078" i="8"/>
  <c r="P5078" i="8"/>
  <c r="M5094" i="8"/>
  <c r="P5094" i="8"/>
  <c r="M5110" i="8"/>
  <c r="P5110" i="8"/>
  <c r="M5126" i="8"/>
  <c r="P5126" i="8"/>
  <c r="M5142" i="8"/>
  <c r="P5142" i="8"/>
  <c r="M5158" i="8"/>
  <c r="P5158" i="8"/>
  <c r="M5174" i="8"/>
  <c r="P5174" i="8"/>
  <c r="P5186" i="8"/>
  <c r="M5186" i="8"/>
  <c r="M5199" i="8"/>
  <c r="P5199" i="8"/>
  <c r="M4275" i="8"/>
  <c r="P4275" i="8"/>
  <c r="M4291" i="8"/>
  <c r="P4291" i="8"/>
  <c r="M4307" i="8"/>
  <c r="P4307" i="8"/>
  <c r="M4323" i="8"/>
  <c r="P4323" i="8"/>
  <c r="M4339" i="8"/>
  <c r="P4339" i="8"/>
  <c r="M4355" i="8"/>
  <c r="P4355" i="8"/>
  <c r="M4371" i="8"/>
  <c r="P4371" i="8"/>
  <c r="M4387" i="8"/>
  <c r="P4387" i="8"/>
  <c r="M4403" i="8"/>
  <c r="P4403" i="8"/>
  <c r="M4419" i="8"/>
  <c r="P4419" i="8"/>
  <c r="M4435" i="8"/>
  <c r="P4435" i="8"/>
  <c r="M4451" i="8"/>
  <c r="P4451" i="8"/>
  <c r="M4467" i="8"/>
  <c r="P4467" i="8"/>
  <c r="M4483" i="8"/>
  <c r="P4483" i="8"/>
  <c r="M4499" i="8"/>
  <c r="P4499" i="8"/>
  <c r="M4515" i="8"/>
  <c r="P4515" i="8"/>
  <c r="M4531" i="8"/>
  <c r="P4531" i="8"/>
  <c r="M4547" i="8"/>
  <c r="P4547" i="8"/>
  <c r="M4563" i="8"/>
  <c r="P4563" i="8"/>
  <c r="M4579" i="8"/>
  <c r="P4579" i="8"/>
  <c r="M4595" i="8"/>
  <c r="P4595" i="8"/>
  <c r="M4611" i="8"/>
  <c r="P4611" i="8"/>
  <c r="M4627" i="8"/>
  <c r="P4627" i="8"/>
  <c r="M4643" i="8"/>
  <c r="P4643" i="8"/>
  <c r="M4659" i="8"/>
  <c r="P4659" i="8"/>
  <c r="M4675" i="8"/>
  <c r="P4675" i="8"/>
  <c r="M4691" i="8"/>
  <c r="P4691" i="8"/>
  <c r="M4707" i="8"/>
  <c r="P4707" i="8"/>
  <c r="M4723" i="8"/>
  <c r="P4723" i="8"/>
  <c r="M4739" i="8"/>
  <c r="P4739" i="8"/>
  <c r="M4755" i="8"/>
  <c r="P4755" i="8"/>
  <c r="M4771" i="8"/>
  <c r="P4771" i="8"/>
  <c r="M4787" i="8"/>
  <c r="P4787" i="8"/>
  <c r="M4803" i="8"/>
  <c r="P4803" i="8"/>
  <c r="M4819" i="8"/>
  <c r="P4819" i="8"/>
  <c r="M4835" i="8"/>
  <c r="P4835" i="8"/>
  <c r="M4851" i="8"/>
  <c r="P4851" i="8"/>
  <c r="M4867" i="8"/>
  <c r="P4867" i="8"/>
  <c r="M4883" i="8"/>
  <c r="P4883" i="8"/>
  <c r="M4899" i="8"/>
  <c r="P4899" i="8"/>
  <c r="M4915" i="8"/>
  <c r="P4915" i="8"/>
  <c r="M4931" i="8"/>
  <c r="P4931" i="8"/>
  <c r="M4947" i="8"/>
  <c r="P4947" i="8"/>
  <c r="M4963" i="8"/>
  <c r="P4963" i="8"/>
  <c r="M4979" i="8"/>
  <c r="P4979" i="8"/>
  <c r="M4995" i="8"/>
  <c r="P4995" i="8"/>
  <c r="M5011" i="8"/>
  <c r="P5011" i="8"/>
  <c r="M5027" i="8"/>
  <c r="P5027" i="8"/>
  <c r="M5043" i="8"/>
  <c r="P5043" i="8"/>
  <c r="M5059" i="8"/>
  <c r="P5059" i="8"/>
  <c r="M5075" i="8"/>
  <c r="P5075" i="8"/>
  <c r="M5091" i="8"/>
  <c r="P5091" i="8"/>
  <c r="M5107" i="8"/>
  <c r="P5107" i="8"/>
  <c r="M5123" i="8"/>
  <c r="P5123" i="8"/>
  <c r="M5139" i="8"/>
  <c r="P5139" i="8"/>
  <c r="M5155" i="8"/>
  <c r="P5155" i="8"/>
  <c r="M5171" i="8"/>
  <c r="P5171" i="8"/>
  <c r="M5215" i="8"/>
  <c r="P5215" i="8"/>
  <c r="M5247" i="8"/>
  <c r="P5247" i="8"/>
  <c r="M5279" i="8"/>
  <c r="P5279" i="8"/>
  <c r="M5311" i="8"/>
  <c r="P5311" i="8"/>
  <c r="M5343" i="8"/>
  <c r="P5343" i="8"/>
  <c r="M5375" i="8"/>
  <c r="P5375" i="8"/>
  <c r="M5407" i="8"/>
  <c r="P5407" i="8"/>
  <c r="M5439" i="8"/>
  <c r="P5439" i="8"/>
  <c r="M5471" i="8"/>
  <c r="P5471" i="8"/>
  <c r="P4224" i="8"/>
  <c r="M4224" i="8"/>
  <c r="P4240" i="8"/>
  <c r="M4240" i="8"/>
  <c r="P4256" i="8"/>
  <c r="M4256" i="8"/>
  <c r="P4272" i="8"/>
  <c r="M4272" i="8"/>
  <c r="P4288" i="8"/>
  <c r="M4288" i="8"/>
  <c r="P4304" i="8"/>
  <c r="M4304" i="8"/>
  <c r="P4320" i="8"/>
  <c r="M4320" i="8"/>
  <c r="P4336" i="8"/>
  <c r="M4336" i="8"/>
  <c r="P4352" i="8"/>
  <c r="M4352" i="8"/>
  <c r="P4368" i="8"/>
  <c r="M4368" i="8"/>
  <c r="P4384" i="8"/>
  <c r="M4384" i="8"/>
  <c r="P4400" i="8"/>
  <c r="M4400" i="8"/>
  <c r="P4416" i="8"/>
  <c r="M4416" i="8"/>
  <c r="P4432" i="8"/>
  <c r="M4432" i="8"/>
  <c r="P4448" i="8"/>
  <c r="M4448" i="8"/>
  <c r="P4464" i="8"/>
  <c r="M4464" i="8"/>
  <c r="P4480" i="8"/>
  <c r="M4480" i="8"/>
  <c r="P4496" i="8"/>
  <c r="M4496" i="8"/>
  <c r="P4512" i="8"/>
  <c r="M4512" i="8"/>
  <c r="P4528" i="8"/>
  <c r="M4528" i="8"/>
  <c r="P4544" i="8"/>
  <c r="M4544" i="8"/>
  <c r="P4560" i="8"/>
  <c r="M4560" i="8"/>
  <c r="P4576" i="8"/>
  <c r="M4576" i="8"/>
  <c r="P4592" i="8"/>
  <c r="M4592" i="8"/>
  <c r="P4608" i="8"/>
  <c r="M4608" i="8"/>
  <c r="P4624" i="8"/>
  <c r="M4624" i="8"/>
  <c r="P4640" i="8"/>
  <c r="M4640" i="8"/>
  <c r="P4656" i="8"/>
  <c r="M4656" i="8"/>
  <c r="P4672" i="8"/>
  <c r="M4672" i="8"/>
  <c r="P4688" i="8"/>
  <c r="M4688" i="8"/>
  <c r="P4704" i="8"/>
  <c r="M4704" i="8"/>
  <c r="P4720" i="8"/>
  <c r="M4720" i="8"/>
  <c r="P4736" i="8"/>
  <c r="M4736" i="8"/>
  <c r="P4752" i="8"/>
  <c r="M4752" i="8"/>
  <c r="P4768" i="8"/>
  <c r="M4768" i="8"/>
  <c r="P4784" i="8"/>
  <c r="M4784" i="8"/>
  <c r="P4800" i="8"/>
  <c r="M4800" i="8"/>
  <c r="P4816" i="8"/>
  <c r="M4816" i="8"/>
  <c r="P4832" i="8"/>
  <c r="M4832" i="8"/>
  <c r="P4848" i="8"/>
  <c r="M4848" i="8"/>
  <c r="P4864" i="8"/>
  <c r="M4864" i="8"/>
  <c r="P4880" i="8"/>
  <c r="M4880" i="8"/>
  <c r="P4896" i="8"/>
  <c r="M4896" i="8"/>
  <c r="P4912" i="8"/>
  <c r="M4912" i="8"/>
  <c r="P4928" i="8"/>
  <c r="M4928" i="8"/>
  <c r="P4944" i="8"/>
  <c r="M4944" i="8"/>
  <c r="P4960" i="8"/>
  <c r="M4960" i="8"/>
  <c r="P4976" i="8"/>
  <c r="M4976" i="8"/>
  <c r="P4992" i="8"/>
  <c r="M4992" i="8"/>
  <c r="P5008" i="8"/>
  <c r="M5008" i="8"/>
  <c r="P5024" i="8"/>
  <c r="M5024" i="8"/>
  <c r="P5040" i="8"/>
  <c r="M5040" i="8"/>
  <c r="P5056" i="8"/>
  <c r="M5056" i="8"/>
  <c r="P5072" i="8"/>
  <c r="M5072" i="8"/>
  <c r="P5088" i="8"/>
  <c r="M5088" i="8"/>
  <c r="P5104" i="8"/>
  <c r="M5104" i="8"/>
  <c r="P5120" i="8"/>
  <c r="M5120" i="8"/>
  <c r="P5136" i="8"/>
  <c r="M5136" i="8"/>
  <c r="P5152" i="8"/>
  <c r="M5152" i="8"/>
  <c r="P5168" i="8"/>
  <c r="M5168" i="8"/>
  <c r="P5184" i="8"/>
  <c r="M5184" i="8"/>
  <c r="M5195" i="8"/>
  <c r="P5195" i="8"/>
  <c r="P4237" i="8"/>
  <c r="M4237" i="8"/>
  <c r="P4253" i="8"/>
  <c r="M4253" i="8"/>
  <c r="I4253" i="8"/>
  <c r="M4269" i="8"/>
  <c r="P4269" i="8"/>
  <c r="M4285" i="8"/>
  <c r="P4285" i="8"/>
  <c r="M4301" i="8"/>
  <c r="I4301" i="8"/>
  <c r="P4301" i="8"/>
  <c r="M4317" i="8"/>
  <c r="P4317" i="8"/>
  <c r="M4333" i="8"/>
  <c r="P4333" i="8"/>
  <c r="M4349" i="8"/>
  <c r="I4349" i="8"/>
  <c r="P4349" i="8"/>
  <c r="M4365" i="8"/>
  <c r="P4365" i="8"/>
  <c r="M4381" i="8"/>
  <c r="P4381" i="8"/>
  <c r="M4397" i="8"/>
  <c r="I4397" i="8"/>
  <c r="P4397" i="8"/>
  <c r="M4413" i="8"/>
  <c r="P4413" i="8"/>
  <c r="M4429" i="8"/>
  <c r="P4429" i="8"/>
  <c r="M4445" i="8"/>
  <c r="I4445" i="8"/>
  <c r="P4445" i="8"/>
  <c r="M4461" i="8"/>
  <c r="P4461" i="8"/>
  <c r="M4477" i="8"/>
  <c r="P4477" i="8"/>
  <c r="M4493" i="8"/>
  <c r="I4493" i="8"/>
  <c r="P4493" i="8"/>
  <c r="M4509" i="8"/>
  <c r="P4509" i="8"/>
  <c r="M4525" i="8"/>
  <c r="P4525" i="8"/>
  <c r="M4541" i="8"/>
  <c r="I4541" i="8"/>
  <c r="P4541" i="8"/>
  <c r="M4557" i="8"/>
  <c r="P4557" i="8"/>
  <c r="M4573" i="8"/>
  <c r="P4573" i="8"/>
  <c r="M4589" i="8"/>
  <c r="I4589" i="8"/>
  <c r="P4589" i="8"/>
  <c r="M4605" i="8"/>
  <c r="P4605" i="8"/>
  <c r="M4621" i="8"/>
  <c r="P4621" i="8"/>
  <c r="M4637" i="8"/>
  <c r="I4637" i="8"/>
  <c r="P4637" i="8"/>
  <c r="M4653" i="8"/>
  <c r="P4653" i="8"/>
  <c r="M4669" i="8"/>
  <c r="P4669" i="8"/>
  <c r="M4685" i="8"/>
  <c r="I4685" i="8"/>
  <c r="P4685" i="8"/>
  <c r="M4701" i="8"/>
  <c r="P4701" i="8"/>
  <c r="M4717" i="8"/>
  <c r="P4717" i="8"/>
  <c r="M4733" i="8"/>
  <c r="I4733" i="8"/>
  <c r="P4733" i="8"/>
  <c r="M4749" i="8"/>
  <c r="P4749" i="8"/>
  <c r="M4765" i="8"/>
  <c r="P4765" i="8"/>
  <c r="M4781" i="8"/>
  <c r="I4781" i="8"/>
  <c r="P4781" i="8"/>
  <c r="M4797" i="8"/>
  <c r="P4797" i="8"/>
  <c r="M4813" i="8"/>
  <c r="P4813" i="8"/>
  <c r="M4829" i="8"/>
  <c r="I4829" i="8"/>
  <c r="P4829" i="8"/>
  <c r="M4845" i="8"/>
  <c r="P4845" i="8"/>
  <c r="M4861" i="8"/>
  <c r="P4861" i="8"/>
  <c r="M4877" i="8"/>
  <c r="I4877" i="8"/>
  <c r="P4877" i="8"/>
  <c r="M4893" i="8"/>
  <c r="P4893" i="8"/>
  <c r="M4909" i="8"/>
  <c r="P4909" i="8"/>
  <c r="M4925" i="8"/>
  <c r="I4925" i="8"/>
  <c r="P4925" i="8"/>
  <c r="M4941" i="8"/>
  <c r="P4941" i="8"/>
  <c r="M4957" i="8"/>
  <c r="P4957" i="8"/>
  <c r="M4973" i="8"/>
  <c r="I4973" i="8"/>
  <c r="P4973" i="8"/>
  <c r="M4989" i="8"/>
  <c r="P4989" i="8"/>
  <c r="M5005" i="8"/>
  <c r="P5005" i="8"/>
  <c r="M5021" i="8"/>
  <c r="I5021" i="8"/>
  <c r="P5021" i="8"/>
  <c r="M5037" i="8"/>
  <c r="P5037" i="8"/>
  <c r="M5053" i="8"/>
  <c r="P5053" i="8"/>
  <c r="M5069" i="8"/>
  <c r="I5069" i="8"/>
  <c r="P5069" i="8"/>
  <c r="M5085" i="8"/>
  <c r="P5085" i="8"/>
  <c r="M5101" i="8"/>
  <c r="P5101" i="8"/>
  <c r="M5117" i="8"/>
  <c r="I5117" i="8"/>
  <c r="P5117" i="8"/>
  <c r="M5133" i="8"/>
  <c r="P5133" i="8"/>
  <c r="M5149" i="8"/>
  <c r="P5149" i="8"/>
  <c r="M5165" i="8"/>
  <c r="I5165" i="8"/>
  <c r="P5165" i="8"/>
  <c r="M5196" i="8"/>
  <c r="P5196" i="8"/>
  <c r="M5227" i="8"/>
  <c r="P5227" i="8"/>
  <c r="M5259" i="8"/>
  <c r="P5259" i="8"/>
  <c r="M5291" i="8"/>
  <c r="P5291" i="8"/>
  <c r="M5323" i="8"/>
  <c r="P5323" i="8"/>
  <c r="M5355" i="8"/>
  <c r="P5355" i="8"/>
  <c r="M5387" i="8"/>
  <c r="P5387" i="8"/>
  <c r="M5419" i="8"/>
  <c r="P5419" i="8"/>
  <c r="M5451" i="8"/>
  <c r="P5451" i="8"/>
  <c r="M5204" i="8"/>
  <c r="P5204" i="8"/>
  <c r="M5220" i="8"/>
  <c r="P5220" i="8"/>
  <c r="M5236" i="8"/>
  <c r="P5236" i="8"/>
  <c r="M5252" i="8"/>
  <c r="P5252" i="8"/>
  <c r="M5268" i="8"/>
  <c r="P5268" i="8"/>
  <c r="M5284" i="8"/>
  <c r="P5284" i="8"/>
  <c r="M5300" i="8"/>
  <c r="P5300" i="8"/>
  <c r="M5316" i="8"/>
  <c r="P5316" i="8"/>
  <c r="M5332" i="8"/>
  <c r="P5332" i="8"/>
  <c r="M5348" i="8"/>
  <c r="P5348" i="8"/>
  <c r="M5364" i="8"/>
  <c r="P5364" i="8"/>
  <c r="M5380" i="8"/>
  <c r="P5380" i="8"/>
  <c r="M5396" i="8"/>
  <c r="P5396" i="8"/>
  <c r="M5412" i="8"/>
  <c r="P5412" i="8"/>
  <c r="M5428" i="8"/>
  <c r="P5428" i="8"/>
  <c r="M5444" i="8"/>
  <c r="P5444" i="8"/>
  <c r="M5460" i="8"/>
  <c r="P5460" i="8"/>
  <c r="M5476" i="8"/>
  <c r="P5476" i="8"/>
  <c r="M5492" i="8"/>
  <c r="P5492" i="8"/>
  <c r="M5508" i="8"/>
  <c r="P5508" i="8"/>
  <c r="M5524" i="8"/>
  <c r="P5524" i="8"/>
  <c r="M5540" i="8"/>
  <c r="P5540" i="8"/>
  <c r="M5556" i="8"/>
  <c r="P5556" i="8"/>
  <c r="M5572" i="8"/>
  <c r="P5572" i="8"/>
  <c r="M5588" i="8"/>
  <c r="P5588" i="8"/>
  <c r="M5604" i="8"/>
  <c r="P5604" i="8"/>
  <c r="M5620" i="8"/>
  <c r="P5620" i="8"/>
  <c r="M5636" i="8"/>
  <c r="P5636" i="8"/>
  <c r="M5652" i="8"/>
  <c r="P5652" i="8"/>
  <c r="M5668" i="8"/>
  <c r="P5668" i="8"/>
  <c r="M5684" i="8"/>
  <c r="P5684" i="8"/>
  <c r="M5700" i="8"/>
  <c r="P5700" i="8"/>
  <c r="M5716" i="8"/>
  <c r="P5716" i="8"/>
  <c r="M5181" i="8"/>
  <c r="P5181" i="8"/>
  <c r="P5197" i="8"/>
  <c r="M5197" i="8"/>
  <c r="P5213" i="8"/>
  <c r="I5213" i="8"/>
  <c r="M5213" i="8"/>
  <c r="P5229" i="8"/>
  <c r="M5229" i="8"/>
  <c r="P5245" i="8"/>
  <c r="M5245" i="8"/>
  <c r="P5261" i="8"/>
  <c r="I5261" i="8"/>
  <c r="M5261" i="8"/>
  <c r="P5277" i="8"/>
  <c r="M5277" i="8"/>
  <c r="P5293" i="8"/>
  <c r="M5293" i="8"/>
  <c r="P5309" i="8"/>
  <c r="I5309" i="8"/>
  <c r="M5309" i="8"/>
  <c r="P5325" i="8"/>
  <c r="M5325" i="8"/>
  <c r="P5341" i="8"/>
  <c r="M5341" i="8"/>
  <c r="P5357" i="8"/>
  <c r="I5357" i="8"/>
  <c r="M5357" i="8"/>
  <c r="P5373" i="8"/>
  <c r="M5373" i="8"/>
  <c r="P5389" i="8"/>
  <c r="M5389" i="8"/>
  <c r="P5405" i="8"/>
  <c r="I5405" i="8"/>
  <c r="M5405" i="8"/>
  <c r="P5421" i="8"/>
  <c r="M5421" i="8"/>
  <c r="P5437" i="8"/>
  <c r="M5437" i="8"/>
  <c r="P5453" i="8"/>
  <c r="I5453" i="8"/>
  <c r="M5453" i="8"/>
  <c r="P5469" i="8"/>
  <c r="M5469" i="8"/>
  <c r="M5485" i="8"/>
  <c r="P5485" i="8"/>
  <c r="M5501" i="8"/>
  <c r="I5501" i="8"/>
  <c r="P5501" i="8"/>
  <c r="M5517" i="8"/>
  <c r="P5517" i="8"/>
  <c r="M5533" i="8"/>
  <c r="P5533" i="8"/>
  <c r="M5549" i="8"/>
  <c r="I5549" i="8"/>
  <c r="P5549" i="8"/>
  <c r="M5565" i="8"/>
  <c r="P5565" i="8"/>
  <c r="M5581" i="8"/>
  <c r="P5581" i="8"/>
  <c r="M5597" i="8"/>
  <c r="I5597" i="8"/>
  <c r="P5597" i="8"/>
  <c r="M5613" i="8"/>
  <c r="P5613" i="8"/>
  <c r="M5629" i="8"/>
  <c r="P5629" i="8"/>
  <c r="M5645" i="8"/>
  <c r="I5645" i="8"/>
  <c r="P5645" i="8"/>
  <c r="M5661" i="8"/>
  <c r="P5661" i="8"/>
  <c r="M5677" i="8"/>
  <c r="P5677" i="8"/>
  <c r="M5693" i="8"/>
  <c r="I5693" i="8"/>
  <c r="P5693" i="8"/>
  <c r="M5709" i="8"/>
  <c r="P5709" i="8"/>
  <c r="M5202" i="8"/>
  <c r="P5202" i="8"/>
  <c r="M5218" i="8"/>
  <c r="P5218" i="8"/>
  <c r="M5234" i="8"/>
  <c r="P5234" i="8"/>
  <c r="M5250" i="8"/>
  <c r="P5250" i="8"/>
  <c r="M5266" i="8"/>
  <c r="P5266" i="8"/>
  <c r="M5282" i="8"/>
  <c r="P5282" i="8"/>
  <c r="M5298" i="8"/>
  <c r="P5298" i="8"/>
  <c r="M5314" i="8"/>
  <c r="P5314" i="8"/>
  <c r="M5330" i="8"/>
  <c r="P5330" i="8"/>
  <c r="M5346" i="8"/>
  <c r="P5346" i="8"/>
  <c r="M5362" i="8"/>
  <c r="P5362" i="8"/>
  <c r="M5378" i="8"/>
  <c r="P5378" i="8"/>
  <c r="M5394" i="8"/>
  <c r="P5394" i="8"/>
  <c r="M5410" i="8"/>
  <c r="P5410" i="8"/>
  <c r="M5426" i="8"/>
  <c r="P5426" i="8"/>
  <c r="M5442" i="8"/>
  <c r="P5442" i="8"/>
  <c r="M5458" i="8"/>
  <c r="P5458" i="8"/>
  <c r="P5474" i="8"/>
  <c r="M5474" i="8"/>
  <c r="P5490" i="8"/>
  <c r="M5490" i="8"/>
  <c r="P5506" i="8"/>
  <c r="M5506" i="8"/>
  <c r="P5522" i="8"/>
  <c r="M5522" i="8"/>
  <c r="P5538" i="8"/>
  <c r="M5538" i="8"/>
  <c r="P5554" i="8"/>
  <c r="M5554" i="8"/>
  <c r="P5570" i="8"/>
  <c r="M5570" i="8"/>
  <c r="P5586" i="8"/>
  <c r="M5586" i="8"/>
  <c r="P5602" i="8"/>
  <c r="M5602" i="8"/>
  <c r="P5618" i="8"/>
  <c r="M5618" i="8"/>
  <c r="P5634" i="8"/>
  <c r="M5634" i="8"/>
  <c r="P5650" i="8"/>
  <c r="M5650" i="8"/>
  <c r="P5666" i="8"/>
  <c r="M5666" i="8"/>
  <c r="P5682" i="8"/>
  <c r="M5682" i="8"/>
  <c r="P5698" i="8"/>
  <c r="M5698" i="8"/>
  <c r="P5714" i="8"/>
  <c r="M5714" i="8"/>
  <c r="M5734" i="8"/>
  <c r="P5734" i="8"/>
  <c r="M5487" i="8"/>
  <c r="P5487" i="8"/>
  <c r="M5503" i="8"/>
  <c r="P5503" i="8"/>
  <c r="M5519" i="8"/>
  <c r="P5519" i="8"/>
  <c r="M5535" i="8"/>
  <c r="P5535" i="8"/>
  <c r="M5551" i="8"/>
  <c r="P5551" i="8"/>
  <c r="M5567" i="8"/>
  <c r="P5567" i="8"/>
  <c r="M5583" i="8"/>
  <c r="P5583" i="8"/>
  <c r="M5599" i="8"/>
  <c r="P5599" i="8"/>
  <c r="M5615" i="8"/>
  <c r="P5615" i="8"/>
  <c r="M5631" i="8"/>
  <c r="P5631" i="8"/>
  <c r="M5647" i="8"/>
  <c r="P5647" i="8"/>
  <c r="M5663" i="8"/>
  <c r="P5663" i="8"/>
  <c r="M5679" i="8"/>
  <c r="P5679" i="8"/>
  <c r="M5695" i="8"/>
  <c r="P5695" i="8"/>
  <c r="M5711" i="8"/>
  <c r="P5711" i="8"/>
  <c r="M5727" i="8"/>
  <c r="P5727" i="8"/>
  <c r="M5743" i="8"/>
  <c r="P5743" i="8"/>
  <c r="M5759" i="8"/>
  <c r="P5759" i="8"/>
  <c r="M5775" i="8"/>
  <c r="P5775" i="8"/>
  <c r="M5791" i="8"/>
  <c r="P5791" i="8"/>
  <c r="M5807" i="8"/>
  <c r="P5807" i="8"/>
  <c r="M5823" i="8"/>
  <c r="P5823" i="8"/>
  <c r="M5839" i="8"/>
  <c r="P5839" i="8"/>
  <c r="M5855" i="8"/>
  <c r="P5855" i="8"/>
  <c r="M5871" i="8"/>
  <c r="P5871" i="8"/>
  <c r="M5887" i="8"/>
  <c r="P5887" i="8"/>
  <c r="M5903" i="8"/>
  <c r="P5903" i="8"/>
  <c r="M5919" i="8"/>
  <c r="P5919" i="8"/>
  <c r="M5935" i="8"/>
  <c r="P5935" i="8"/>
  <c r="M5951" i="8"/>
  <c r="P5951" i="8"/>
  <c r="M5967" i="8"/>
  <c r="P5967" i="8"/>
  <c r="M5983" i="8"/>
  <c r="P5983" i="8"/>
  <c r="M5999" i="8"/>
  <c r="P5999" i="8"/>
  <c r="M6015" i="8"/>
  <c r="P6015" i="8"/>
  <c r="M6031" i="8"/>
  <c r="P6031" i="8"/>
  <c r="M6047" i="8"/>
  <c r="P6047" i="8"/>
  <c r="M6063" i="8"/>
  <c r="P6063" i="8"/>
  <c r="M6079" i="8"/>
  <c r="P6079" i="8"/>
  <c r="M6095" i="8"/>
  <c r="P6095" i="8"/>
  <c r="M6111" i="8"/>
  <c r="P6111" i="8"/>
  <c r="M6127" i="8"/>
  <c r="P6127" i="8"/>
  <c r="M6143" i="8"/>
  <c r="P6143" i="8"/>
  <c r="M6159" i="8"/>
  <c r="P6159" i="8"/>
  <c r="M6175" i="8"/>
  <c r="P6175" i="8"/>
  <c r="M6191" i="8"/>
  <c r="P6191" i="8"/>
  <c r="M6207" i="8"/>
  <c r="P6207" i="8"/>
  <c r="M6223" i="8"/>
  <c r="P6223" i="8"/>
  <c r="M6239" i="8"/>
  <c r="P6239" i="8"/>
  <c r="P5724" i="8"/>
  <c r="M5724" i="8"/>
  <c r="M5740" i="8"/>
  <c r="P5740" i="8"/>
  <c r="M5756" i="8"/>
  <c r="P5756" i="8"/>
  <c r="M5772" i="8"/>
  <c r="P5772" i="8"/>
  <c r="M5788" i="8"/>
  <c r="P5788" i="8"/>
  <c r="M5804" i="8"/>
  <c r="P5804" i="8"/>
  <c r="M5820" i="8"/>
  <c r="P5820" i="8"/>
  <c r="M5836" i="8"/>
  <c r="P5836" i="8"/>
  <c r="M5852" i="8"/>
  <c r="P5852" i="8"/>
  <c r="M5868" i="8"/>
  <c r="P5868" i="8"/>
  <c r="M5884" i="8"/>
  <c r="P5884" i="8"/>
  <c r="M5900" i="8"/>
  <c r="P5900" i="8"/>
  <c r="M5916" i="8"/>
  <c r="P5916" i="8"/>
  <c r="M5932" i="8"/>
  <c r="P5932" i="8"/>
  <c r="M5948" i="8"/>
  <c r="P5948" i="8"/>
  <c r="M5964" i="8"/>
  <c r="P5964" i="8"/>
  <c r="M5980" i="8"/>
  <c r="P5980" i="8"/>
  <c r="M5996" i="8"/>
  <c r="P5996" i="8"/>
  <c r="M6012" i="8"/>
  <c r="P6012" i="8"/>
  <c r="M6028" i="8"/>
  <c r="P6028" i="8"/>
  <c r="M6044" i="8"/>
  <c r="P6044" i="8"/>
  <c r="M6060" i="8"/>
  <c r="P6060" i="8"/>
  <c r="M6076" i="8"/>
  <c r="P6076" i="8"/>
  <c r="M6092" i="8"/>
  <c r="P6092" i="8"/>
  <c r="M6108" i="8"/>
  <c r="P6108" i="8"/>
  <c r="M6124" i="8"/>
  <c r="P6124" i="8"/>
  <c r="M6140" i="8"/>
  <c r="P6140" i="8"/>
  <c r="M6156" i="8"/>
  <c r="P6156" i="8"/>
  <c r="M6172" i="8"/>
  <c r="P6172" i="8"/>
  <c r="M6188" i="8"/>
  <c r="P6188" i="8"/>
  <c r="M6204" i="8"/>
  <c r="P6204" i="8"/>
  <c r="M6220" i="8"/>
  <c r="P6220" i="8"/>
  <c r="M6236" i="8"/>
  <c r="P6236" i="8"/>
  <c r="M6252" i="8"/>
  <c r="P6252" i="8"/>
  <c r="M5725" i="8"/>
  <c r="P5725" i="8"/>
  <c r="P5741" i="8"/>
  <c r="M5741" i="8"/>
  <c r="I5741" i="8"/>
  <c r="P5757" i="8"/>
  <c r="M5757" i="8"/>
  <c r="P5773" i="8"/>
  <c r="M5773" i="8"/>
  <c r="P5789" i="8"/>
  <c r="M5789" i="8"/>
  <c r="I5789" i="8"/>
  <c r="P5805" i="8"/>
  <c r="M5805" i="8"/>
  <c r="P5821" i="8"/>
  <c r="M5821" i="8"/>
  <c r="P5837" i="8"/>
  <c r="M5837" i="8"/>
  <c r="I5837" i="8"/>
  <c r="P5853" i="8"/>
  <c r="M5853" i="8"/>
  <c r="P5869" i="8"/>
  <c r="M5869" i="8"/>
  <c r="P5885" i="8"/>
  <c r="M5885" i="8"/>
  <c r="I5885" i="8"/>
  <c r="P5901" i="8"/>
  <c r="M5901" i="8"/>
  <c r="P5917" i="8"/>
  <c r="M5917" i="8"/>
  <c r="P5933" i="8"/>
  <c r="M5933" i="8"/>
  <c r="I5933" i="8"/>
  <c r="P5949" i="8"/>
  <c r="M5949" i="8"/>
  <c r="P5965" i="8"/>
  <c r="M5965" i="8"/>
  <c r="P5981" i="8"/>
  <c r="M5981" i="8"/>
  <c r="I5981" i="8"/>
  <c r="P5997" i="8"/>
  <c r="M5997" i="8"/>
  <c r="P6013" i="8"/>
  <c r="M6013" i="8"/>
  <c r="P6029" i="8"/>
  <c r="M6029" i="8"/>
  <c r="I6029" i="8"/>
  <c r="P6045" i="8"/>
  <c r="M6045" i="8"/>
  <c r="P6061" i="8"/>
  <c r="M6061" i="8"/>
  <c r="P6077" i="8"/>
  <c r="M6077" i="8"/>
  <c r="I6077" i="8"/>
  <c r="P6093" i="8"/>
  <c r="M6093" i="8"/>
  <c r="P6109" i="8"/>
  <c r="M6109" i="8"/>
  <c r="P6125" i="8"/>
  <c r="M6125" i="8"/>
  <c r="I6125" i="8"/>
  <c r="P6141" i="8"/>
  <c r="M6141" i="8"/>
  <c r="P6157" i="8"/>
  <c r="M6157" i="8"/>
  <c r="P6173" i="8"/>
  <c r="M6173" i="8"/>
  <c r="I6173" i="8"/>
  <c r="P6189" i="8"/>
  <c r="M6189" i="8"/>
  <c r="P6205" i="8"/>
  <c r="M6205" i="8"/>
  <c r="P6221" i="8"/>
  <c r="M6221" i="8"/>
  <c r="I6221" i="8"/>
  <c r="P6237" i="8"/>
  <c r="M6237" i="8"/>
  <c r="M5738" i="8"/>
  <c r="P5738" i="8"/>
  <c r="M5754" i="8"/>
  <c r="P5754" i="8"/>
  <c r="M5770" i="8"/>
  <c r="P5770" i="8"/>
  <c r="M5786" i="8"/>
  <c r="P5786" i="8"/>
  <c r="M5802" i="8"/>
  <c r="P5802" i="8"/>
  <c r="M5818" i="8"/>
  <c r="P5818" i="8"/>
  <c r="M5834" i="8"/>
  <c r="P5834" i="8"/>
  <c r="M5850" i="8"/>
  <c r="P5850" i="8"/>
  <c r="M5866" i="8"/>
  <c r="P5866" i="8"/>
  <c r="M5882" i="8"/>
  <c r="P5882" i="8"/>
  <c r="M5898" i="8"/>
  <c r="P5898" i="8"/>
  <c r="M5914" i="8"/>
  <c r="P5914" i="8"/>
  <c r="M5930" i="8"/>
  <c r="P5930" i="8"/>
  <c r="M5946" i="8"/>
  <c r="P5946" i="8"/>
  <c r="M5962" i="8"/>
  <c r="P5962" i="8"/>
  <c r="M5978" i="8"/>
  <c r="P5978" i="8"/>
  <c r="M5994" i="8"/>
  <c r="P5994" i="8"/>
  <c r="M6010" i="8"/>
  <c r="P6010" i="8"/>
  <c r="M6026" i="8"/>
  <c r="P6026" i="8"/>
  <c r="M6042" i="8"/>
  <c r="P6042" i="8"/>
  <c r="M6058" i="8"/>
  <c r="P6058" i="8"/>
  <c r="M6074" i="8"/>
  <c r="P6074" i="8"/>
  <c r="M6090" i="8"/>
  <c r="P6090" i="8"/>
  <c r="M6106" i="8"/>
  <c r="P6106" i="8"/>
  <c r="M6122" i="8"/>
  <c r="P6122" i="8"/>
  <c r="M6138" i="8"/>
  <c r="P6138" i="8"/>
  <c r="M6154" i="8"/>
  <c r="P6154" i="8"/>
  <c r="M6170" i="8"/>
  <c r="P6170" i="8"/>
  <c r="M6186" i="8"/>
  <c r="P6186" i="8"/>
  <c r="M6202" i="8"/>
  <c r="P6202" i="8"/>
  <c r="M6218" i="8"/>
  <c r="P6218" i="8"/>
  <c r="M6234" i="8"/>
  <c r="P6234" i="8"/>
  <c r="M6250" i="8"/>
  <c r="P6250" i="8"/>
  <c r="M6271" i="8"/>
  <c r="P6271" i="8"/>
  <c r="M6291" i="8"/>
  <c r="P6291" i="8"/>
  <c r="M6307" i="8"/>
  <c r="P6307" i="8"/>
  <c r="M6323" i="8"/>
  <c r="P6323" i="8"/>
  <c r="M6339" i="8"/>
  <c r="P6339" i="8"/>
  <c r="M6355" i="8"/>
  <c r="P6355" i="8"/>
  <c r="M6371" i="8"/>
  <c r="P6371" i="8"/>
  <c r="M6387" i="8"/>
  <c r="P6387" i="8"/>
  <c r="M6403" i="8"/>
  <c r="P6403" i="8"/>
  <c r="M6419" i="8"/>
  <c r="P6419" i="8"/>
  <c r="M6435" i="8"/>
  <c r="P6435" i="8"/>
  <c r="M6451" i="8"/>
  <c r="P6451" i="8"/>
  <c r="M6467" i="8"/>
  <c r="P6467" i="8"/>
  <c r="M6483" i="8"/>
  <c r="P6483" i="8"/>
  <c r="M6499" i="8"/>
  <c r="P6499" i="8"/>
  <c r="M6264" i="8"/>
  <c r="P6264" i="8"/>
  <c r="M6280" i="8"/>
  <c r="P6280" i="8"/>
  <c r="M6296" i="8"/>
  <c r="P6296" i="8"/>
  <c r="M6312" i="8"/>
  <c r="P6312" i="8"/>
  <c r="M6328" i="8"/>
  <c r="P6328" i="8"/>
  <c r="M6344" i="8"/>
  <c r="P6344" i="8"/>
  <c r="M6360" i="8"/>
  <c r="P6360" i="8"/>
  <c r="M6376" i="8"/>
  <c r="P6376" i="8"/>
  <c r="M6392" i="8"/>
  <c r="P6392" i="8"/>
  <c r="M6408" i="8"/>
  <c r="P6408" i="8"/>
  <c r="M6424" i="8"/>
  <c r="P6424" i="8"/>
  <c r="M6440" i="8"/>
  <c r="P6440" i="8"/>
  <c r="M6456" i="8"/>
  <c r="P6456" i="8"/>
  <c r="M6472" i="8"/>
  <c r="P6472" i="8"/>
  <c r="M6488" i="8"/>
  <c r="P6488" i="8"/>
  <c r="M6504" i="8"/>
  <c r="P6504" i="8"/>
  <c r="M6529" i="8"/>
  <c r="P6529" i="8"/>
  <c r="M6561" i="8"/>
  <c r="P6561" i="8"/>
  <c r="P6265" i="8"/>
  <c r="M6265" i="8"/>
  <c r="P6281" i="8"/>
  <c r="M6281" i="8"/>
  <c r="P6297" i="8"/>
  <c r="M6297" i="8"/>
  <c r="P6313" i="8"/>
  <c r="M6313" i="8"/>
  <c r="P6329" i="8"/>
  <c r="M6329" i="8"/>
  <c r="P6345" i="8"/>
  <c r="M6345" i="8"/>
  <c r="P6361" i="8"/>
  <c r="M6361" i="8"/>
  <c r="P6377" i="8"/>
  <c r="M6377" i="8"/>
  <c r="P6393" i="8"/>
  <c r="M6393" i="8"/>
  <c r="P6409" i="8"/>
  <c r="M6409" i="8"/>
  <c r="P6425" i="8"/>
  <c r="M6425" i="8"/>
  <c r="P6441" i="8"/>
  <c r="M6441" i="8"/>
  <c r="P6457" i="8"/>
  <c r="M6457" i="8"/>
  <c r="P6473" i="8"/>
  <c r="M6473" i="8"/>
  <c r="P6489" i="8"/>
  <c r="M6489" i="8"/>
  <c r="M6254" i="8"/>
  <c r="P6254" i="8"/>
  <c r="M6270" i="8"/>
  <c r="P6270" i="8"/>
  <c r="M6286" i="8"/>
  <c r="P6286" i="8"/>
  <c r="M6302" i="8"/>
  <c r="P6302" i="8"/>
  <c r="M6318" i="8"/>
  <c r="P6318" i="8"/>
  <c r="M6334" i="8"/>
  <c r="P6334" i="8"/>
  <c r="M6350" i="8"/>
  <c r="P6350" i="8"/>
  <c r="M6366" i="8"/>
  <c r="P6366" i="8"/>
  <c r="M6382" i="8"/>
  <c r="P6382" i="8"/>
  <c r="M6398" i="8"/>
  <c r="P6398" i="8"/>
  <c r="M6414" i="8"/>
  <c r="P6414" i="8"/>
  <c r="M6430" i="8"/>
  <c r="P6430" i="8"/>
  <c r="M6446" i="8"/>
  <c r="P6446" i="8"/>
  <c r="M6462" i="8"/>
  <c r="P6462" i="8"/>
  <c r="M6478" i="8"/>
  <c r="P6478" i="8"/>
  <c r="M6494" i="8"/>
  <c r="P6494" i="8"/>
  <c r="P6509" i="8"/>
  <c r="M6509" i="8"/>
  <c r="I6509" i="8"/>
  <c r="P6517" i="8"/>
  <c r="M6517" i="8"/>
  <c r="M6549" i="8"/>
  <c r="P6549" i="8"/>
  <c r="M6510" i="8"/>
  <c r="P6510" i="8"/>
  <c r="M6526" i="8"/>
  <c r="P6526" i="8"/>
  <c r="M6542" i="8"/>
  <c r="P6542" i="8"/>
  <c r="M6558" i="8"/>
  <c r="P6558" i="8"/>
  <c r="M6571" i="8"/>
  <c r="P6571" i="8"/>
  <c r="M6589" i="8"/>
  <c r="P6589" i="8"/>
  <c r="M6621" i="8"/>
  <c r="P6621" i="8"/>
  <c r="M6653" i="8"/>
  <c r="I6653" i="8"/>
  <c r="P6653" i="8"/>
  <c r="M6685" i="8"/>
  <c r="P6685" i="8"/>
  <c r="M6717" i="8"/>
  <c r="P6717" i="8"/>
  <c r="M6749" i="8"/>
  <c r="I6749" i="8"/>
  <c r="P6749" i="8"/>
  <c r="M6781" i="8"/>
  <c r="P6781" i="8"/>
  <c r="M6813" i="8"/>
  <c r="P6813" i="8"/>
  <c r="P6523" i="8"/>
  <c r="M6523" i="8"/>
  <c r="P6539" i="8"/>
  <c r="M6539" i="8"/>
  <c r="P6555" i="8"/>
  <c r="M6555" i="8"/>
  <c r="M6581" i="8"/>
  <c r="I6581" i="8"/>
  <c r="P6581" i="8"/>
  <c r="M6524" i="8"/>
  <c r="P6524" i="8"/>
  <c r="M6540" i="8"/>
  <c r="P6540" i="8"/>
  <c r="M6556" i="8"/>
  <c r="P6556" i="8"/>
  <c r="M6572" i="8"/>
  <c r="P6572" i="8"/>
  <c r="M6585" i="8"/>
  <c r="P6585" i="8"/>
  <c r="M6617" i="8"/>
  <c r="P6617" i="8"/>
  <c r="M6649" i="8"/>
  <c r="P6649" i="8"/>
  <c r="M6681" i="8"/>
  <c r="P6681" i="8"/>
  <c r="M6713" i="8"/>
  <c r="P6713" i="8"/>
  <c r="M6745" i="8"/>
  <c r="P6745" i="8"/>
  <c r="M6777" i="8"/>
  <c r="P6777" i="8"/>
  <c r="M6809" i="8"/>
  <c r="P6809" i="8"/>
  <c r="P6574" i="8"/>
  <c r="M6574" i="8"/>
  <c r="M6590" i="8"/>
  <c r="P6590" i="8"/>
  <c r="M6606" i="8"/>
  <c r="P6606" i="8"/>
  <c r="M6622" i="8"/>
  <c r="P6622" i="8"/>
  <c r="M6638" i="8"/>
  <c r="P6638" i="8"/>
  <c r="M6654" i="8"/>
  <c r="P6654" i="8"/>
  <c r="M6670" i="8"/>
  <c r="P6670" i="8"/>
  <c r="M6686" i="8"/>
  <c r="P6686" i="8"/>
  <c r="M6702" i="8"/>
  <c r="P6702" i="8"/>
  <c r="M6718" i="8"/>
  <c r="P6718" i="8"/>
  <c r="M6734" i="8"/>
  <c r="P6734" i="8"/>
  <c r="M6750" i="8"/>
  <c r="P6750" i="8"/>
  <c r="M6766" i="8"/>
  <c r="P6766" i="8"/>
  <c r="M6782" i="8"/>
  <c r="P6782" i="8"/>
  <c r="M6798" i="8"/>
  <c r="P6798" i="8"/>
  <c r="M6814" i="8"/>
  <c r="P6814" i="8"/>
  <c r="M6830" i="8"/>
  <c r="P6830" i="8"/>
  <c r="M6920" i="8"/>
  <c r="P6920" i="8"/>
  <c r="M6952" i="8"/>
  <c r="P6952" i="8"/>
  <c r="M6984" i="8"/>
  <c r="P6984" i="8"/>
  <c r="M7016" i="8"/>
  <c r="P7016" i="8"/>
  <c r="M7048" i="8"/>
  <c r="P7048" i="8"/>
  <c r="M7080" i="8"/>
  <c r="P7080" i="8"/>
  <c r="M7112" i="8"/>
  <c r="P7112" i="8"/>
  <c r="M7144" i="8"/>
  <c r="P7144" i="8"/>
  <c r="M7176" i="8"/>
  <c r="P7176" i="8"/>
  <c r="M7208" i="8"/>
  <c r="P7208" i="8"/>
  <c r="M7240" i="8"/>
  <c r="P7240" i="8"/>
  <c r="M7272" i="8"/>
  <c r="P7272" i="8"/>
  <c r="P6587" i="8"/>
  <c r="M6587" i="8"/>
  <c r="P6603" i="8"/>
  <c r="M6603" i="8"/>
  <c r="P6619" i="8"/>
  <c r="M6619" i="8"/>
  <c r="P6635" i="8"/>
  <c r="M6635" i="8"/>
  <c r="P6651" i="8"/>
  <c r="M6651" i="8"/>
  <c r="P6667" i="8"/>
  <c r="M6667" i="8"/>
  <c r="P6683" i="8"/>
  <c r="M6683" i="8"/>
  <c r="P6699" i="8"/>
  <c r="M6699" i="8"/>
  <c r="P6715" i="8"/>
  <c r="M6715" i="8"/>
  <c r="P6731" i="8"/>
  <c r="M6731" i="8"/>
  <c r="P6747" i="8"/>
  <c r="M6747" i="8"/>
  <c r="P6763" i="8"/>
  <c r="M6763" i="8"/>
  <c r="P6779" i="8"/>
  <c r="M6779" i="8"/>
  <c r="P6795" i="8"/>
  <c r="M6795" i="8"/>
  <c r="P6811" i="8"/>
  <c r="M6811" i="8"/>
  <c r="P6827" i="8"/>
  <c r="M6827" i="8"/>
  <c r="M6841" i="8"/>
  <c r="P6841" i="8"/>
  <c r="M6857" i="8"/>
  <c r="P6857" i="8"/>
  <c r="M6873" i="8"/>
  <c r="P6873" i="8"/>
  <c r="M6889" i="8"/>
  <c r="P6889" i="8"/>
  <c r="M6584" i="8"/>
  <c r="P6584" i="8"/>
  <c r="M6600" i="8"/>
  <c r="P6600" i="8"/>
  <c r="M6616" i="8"/>
  <c r="P6616" i="8"/>
  <c r="M6632" i="8"/>
  <c r="P6632" i="8"/>
  <c r="M6648" i="8"/>
  <c r="P6648" i="8"/>
  <c r="M6664" i="8"/>
  <c r="P6664" i="8"/>
  <c r="M6680" i="8"/>
  <c r="P6680" i="8"/>
  <c r="M6696" i="8"/>
  <c r="P6696" i="8"/>
  <c r="M6712" i="8"/>
  <c r="P6712" i="8"/>
  <c r="M6728" i="8"/>
  <c r="P6728" i="8"/>
  <c r="M6744" i="8"/>
  <c r="P6744" i="8"/>
  <c r="M6760" i="8"/>
  <c r="P6760" i="8"/>
  <c r="M6776" i="8"/>
  <c r="P6776" i="8"/>
  <c r="M6792" i="8"/>
  <c r="P6792" i="8"/>
  <c r="M6808" i="8"/>
  <c r="P6808" i="8"/>
  <c r="M6824" i="8"/>
  <c r="P6824" i="8"/>
  <c r="M6844" i="8"/>
  <c r="P6844" i="8"/>
  <c r="M6860" i="8"/>
  <c r="P6860" i="8"/>
  <c r="M6876" i="8"/>
  <c r="P6876" i="8"/>
  <c r="M6892" i="8"/>
  <c r="P6892" i="8"/>
  <c r="M6924" i="8"/>
  <c r="P6924" i="8"/>
  <c r="M6956" i="8"/>
  <c r="P6956" i="8"/>
  <c r="M6988" i="8"/>
  <c r="P6988" i="8"/>
  <c r="M7020" i="8"/>
  <c r="P7020" i="8"/>
  <c r="M7052" i="8"/>
  <c r="P7052" i="8"/>
  <c r="M7084" i="8"/>
  <c r="P7084" i="8"/>
  <c r="M7116" i="8"/>
  <c r="P7116" i="8"/>
  <c r="M7148" i="8"/>
  <c r="P7148" i="8"/>
  <c r="M7180" i="8"/>
  <c r="P7180" i="8"/>
  <c r="M7212" i="8"/>
  <c r="P7212" i="8"/>
  <c r="M7244" i="8"/>
  <c r="P7244" i="8"/>
  <c r="M7276" i="8"/>
  <c r="P7276" i="8"/>
  <c r="P7786" i="8"/>
  <c r="M7786" i="8"/>
  <c r="M8292" i="8"/>
  <c r="P8292" i="8"/>
  <c r="M6909" i="8"/>
  <c r="P6909" i="8"/>
  <c r="M6925" i="8"/>
  <c r="P6925" i="8"/>
  <c r="M6941" i="8"/>
  <c r="I6941" i="8"/>
  <c r="P6941" i="8"/>
  <c r="M6957" i="8"/>
  <c r="P6957" i="8"/>
  <c r="M6973" i="8"/>
  <c r="P6973" i="8"/>
  <c r="M6989" i="8"/>
  <c r="I6989" i="8"/>
  <c r="P6989" i="8"/>
  <c r="M7005" i="8"/>
  <c r="P7005" i="8"/>
  <c r="M7021" i="8"/>
  <c r="P7021" i="8"/>
  <c r="M7037" i="8"/>
  <c r="I7037" i="8"/>
  <c r="P7037" i="8"/>
  <c r="M7053" i="8"/>
  <c r="P7053" i="8"/>
  <c r="M7069" i="8"/>
  <c r="P7069" i="8"/>
  <c r="M7085" i="8"/>
  <c r="I7085" i="8"/>
  <c r="P7085" i="8"/>
  <c r="M7101" i="8"/>
  <c r="P7101" i="8"/>
  <c r="M7117" i="8"/>
  <c r="P7117" i="8"/>
  <c r="M7133" i="8"/>
  <c r="I7133" i="8"/>
  <c r="P7133" i="8"/>
  <c r="M7149" i="8"/>
  <c r="P7149" i="8"/>
  <c r="M7165" i="8"/>
  <c r="P7165" i="8"/>
  <c r="M7181" i="8"/>
  <c r="I7181" i="8"/>
  <c r="P7181" i="8"/>
  <c r="M7197" i="8"/>
  <c r="P7197" i="8"/>
  <c r="M7213" i="8"/>
  <c r="P7213" i="8"/>
  <c r="M7229" i="8"/>
  <c r="I7229" i="8"/>
  <c r="P7229" i="8"/>
  <c r="M7245" i="8"/>
  <c r="P7245" i="8"/>
  <c r="M7261" i="8"/>
  <c r="P7261" i="8"/>
  <c r="M7277" i="8"/>
  <c r="I7277" i="8"/>
  <c r="P7277" i="8"/>
  <c r="P7293" i="8"/>
  <c r="M7293" i="8"/>
  <c r="M7323" i="8"/>
  <c r="P7323" i="8"/>
  <c r="M7355" i="8"/>
  <c r="P7355" i="8"/>
  <c r="M7387" i="8"/>
  <c r="P7387" i="8"/>
  <c r="M7419" i="8"/>
  <c r="P7419" i="8"/>
  <c r="M7451" i="8"/>
  <c r="P7451" i="8"/>
  <c r="M7483" i="8"/>
  <c r="P7483" i="8"/>
  <c r="M7515" i="8"/>
  <c r="P7515" i="8"/>
  <c r="M7547" i="8"/>
  <c r="P7547" i="8"/>
  <c r="M7579" i="8"/>
  <c r="P7579" i="8"/>
  <c r="M7611" i="8"/>
  <c r="P7611" i="8"/>
  <c r="M7643" i="8"/>
  <c r="P7643" i="8"/>
  <c r="M7675" i="8"/>
  <c r="P7675" i="8"/>
  <c r="M7707" i="8"/>
  <c r="P7707" i="8"/>
  <c r="P7744" i="8"/>
  <c r="M7744" i="8"/>
  <c r="P7772" i="8"/>
  <c r="M7772" i="8"/>
  <c r="P6838" i="8"/>
  <c r="M6838" i="8"/>
  <c r="P6854" i="8"/>
  <c r="M6854" i="8"/>
  <c r="P6870" i="8"/>
  <c r="M6870" i="8"/>
  <c r="P6886" i="8"/>
  <c r="M6886" i="8"/>
  <c r="P6902" i="8"/>
  <c r="M6902" i="8"/>
  <c r="P6918" i="8"/>
  <c r="M6918" i="8"/>
  <c r="P6934" i="8"/>
  <c r="M6934" i="8"/>
  <c r="P6950" i="8"/>
  <c r="M6950" i="8"/>
  <c r="P6966" i="8"/>
  <c r="M6966" i="8"/>
  <c r="P6982" i="8"/>
  <c r="M6982" i="8"/>
  <c r="P6998" i="8"/>
  <c r="M6998" i="8"/>
  <c r="P7014" i="8"/>
  <c r="M7014" i="8"/>
  <c r="P7030" i="8"/>
  <c r="M7030" i="8"/>
  <c r="P7046" i="8"/>
  <c r="M7046" i="8"/>
  <c r="P7062" i="8"/>
  <c r="M7062" i="8"/>
  <c r="P7078" i="8"/>
  <c r="M7078" i="8"/>
  <c r="P7094" i="8"/>
  <c r="M7094" i="8"/>
  <c r="P7110" i="8"/>
  <c r="M7110" i="8"/>
  <c r="P7126" i="8"/>
  <c r="M7126" i="8"/>
  <c r="P7142" i="8"/>
  <c r="M7142" i="8"/>
  <c r="P7158" i="8"/>
  <c r="M7158" i="8"/>
  <c r="P7174" i="8"/>
  <c r="M7174" i="8"/>
  <c r="P7190" i="8"/>
  <c r="M7190" i="8"/>
  <c r="P7206" i="8"/>
  <c r="M7206" i="8"/>
  <c r="P7222" i="8"/>
  <c r="M7222" i="8"/>
  <c r="P7238" i="8"/>
  <c r="M7238" i="8"/>
  <c r="P7254" i="8"/>
  <c r="M7254" i="8"/>
  <c r="P7270" i="8"/>
  <c r="M7270" i="8"/>
  <c r="P7286" i="8"/>
  <c r="M7286" i="8"/>
  <c r="P7766" i="8"/>
  <c r="M7766" i="8"/>
  <c r="M7861" i="8"/>
  <c r="P7861" i="8"/>
  <c r="M6835" i="8"/>
  <c r="P6835" i="8"/>
  <c r="M6851" i="8"/>
  <c r="P6851" i="8"/>
  <c r="M6867" i="8"/>
  <c r="P6867" i="8"/>
  <c r="M6883" i="8"/>
  <c r="P6883" i="8"/>
  <c r="M6899" i="8"/>
  <c r="P6899" i="8"/>
  <c r="M6915" i="8"/>
  <c r="P6915" i="8"/>
  <c r="M6931" i="8"/>
  <c r="P6931" i="8"/>
  <c r="M6947" i="8"/>
  <c r="P6947" i="8"/>
  <c r="M6963" i="8"/>
  <c r="P6963" i="8"/>
  <c r="M6979" i="8"/>
  <c r="P6979" i="8"/>
  <c r="M6995" i="8"/>
  <c r="P6995" i="8"/>
  <c r="M7011" i="8"/>
  <c r="P7011" i="8"/>
  <c r="M7027" i="8"/>
  <c r="P7027" i="8"/>
  <c r="M7043" i="8"/>
  <c r="P7043" i="8"/>
  <c r="M7059" i="8"/>
  <c r="P7059" i="8"/>
  <c r="M7075" i="8"/>
  <c r="P7075" i="8"/>
  <c r="M7091" i="8"/>
  <c r="P7091" i="8"/>
  <c r="M7107" i="8"/>
  <c r="P7107" i="8"/>
  <c r="M7123" i="8"/>
  <c r="P7123" i="8"/>
  <c r="M7139" i="8"/>
  <c r="P7139" i="8"/>
  <c r="M7155" i="8"/>
  <c r="P7155" i="8"/>
  <c r="M7171" i="8"/>
  <c r="P7171" i="8"/>
  <c r="M7187" i="8"/>
  <c r="P7187" i="8"/>
  <c r="M7203" i="8"/>
  <c r="P7203" i="8"/>
  <c r="M7219" i="8"/>
  <c r="P7219" i="8"/>
  <c r="M7235" i="8"/>
  <c r="P7235" i="8"/>
  <c r="M7251" i="8"/>
  <c r="P7251" i="8"/>
  <c r="M7267" i="8"/>
  <c r="P7267" i="8"/>
  <c r="M7283" i="8"/>
  <c r="P7283" i="8"/>
  <c r="P7295" i="8"/>
  <c r="M7295" i="8"/>
  <c r="M7308" i="8"/>
  <c r="P7308" i="8"/>
  <c r="M7335" i="8"/>
  <c r="P7335" i="8"/>
  <c r="M7367" i="8"/>
  <c r="P7367" i="8"/>
  <c r="M7399" i="8"/>
  <c r="P7399" i="8"/>
  <c r="M7431" i="8"/>
  <c r="P7431" i="8"/>
  <c r="M7463" i="8"/>
  <c r="P7463" i="8"/>
  <c r="M7495" i="8"/>
  <c r="P7495" i="8"/>
  <c r="M7527" i="8"/>
  <c r="P7527" i="8"/>
  <c r="M7559" i="8"/>
  <c r="P7559" i="8"/>
  <c r="M7591" i="8"/>
  <c r="P7591" i="8"/>
  <c r="M7623" i="8"/>
  <c r="P7623" i="8"/>
  <c r="M7655" i="8"/>
  <c r="P7655" i="8"/>
  <c r="M7687" i="8"/>
  <c r="P7687" i="8"/>
  <c r="M7719" i="8"/>
  <c r="P7719" i="8"/>
  <c r="P7752" i="8"/>
  <c r="M7752" i="8"/>
  <c r="P7784" i="8"/>
  <c r="M7784" i="8"/>
  <c r="M7316" i="8"/>
  <c r="P7316" i="8"/>
  <c r="M7332" i="8"/>
  <c r="P7332" i="8"/>
  <c r="M7348" i="8"/>
  <c r="P7348" i="8"/>
  <c r="M7364" i="8"/>
  <c r="P7364" i="8"/>
  <c r="M7380" i="8"/>
  <c r="P7380" i="8"/>
  <c r="M7396" i="8"/>
  <c r="P7396" i="8"/>
  <c r="M7412" i="8"/>
  <c r="P7412" i="8"/>
  <c r="M7428" i="8"/>
  <c r="P7428" i="8"/>
  <c r="M7444" i="8"/>
  <c r="P7444" i="8"/>
  <c r="M7460" i="8"/>
  <c r="P7460" i="8"/>
  <c r="M7476" i="8"/>
  <c r="P7476" i="8"/>
  <c r="M7492" i="8"/>
  <c r="P7492" i="8"/>
  <c r="M7508" i="8"/>
  <c r="P7508" i="8"/>
  <c r="M7524" i="8"/>
  <c r="P7524" i="8"/>
  <c r="M7540" i="8"/>
  <c r="P7540" i="8"/>
  <c r="M7556" i="8"/>
  <c r="P7556" i="8"/>
  <c r="M7572" i="8"/>
  <c r="P7572" i="8"/>
  <c r="M7588" i="8"/>
  <c r="P7588" i="8"/>
  <c r="M7604" i="8"/>
  <c r="P7604" i="8"/>
  <c r="M7620" i="8"/>
  <c r="P7620" i="8"/>
  <c r="M7636" i="8"/>
  <c r="P7636" i="8"/>
  <c r="M7652" i="8"/>
  <c r="P7652" i="8"/>
  <c r="M7668" i="8"/>
  <c r="P7668" i="8"/>
  <c r="M7684" i="8"/>
  <c r="P7684" i="8"/>
  <c r="M7700" i="8"/>
  <c r="P7700" i="8"/>
  <c r="M7716" i="8"/>
  <c r="P7716" i="8"/>
  <c r="M7808" i="8"/>
  <c r="P7808" i="8"/>
  <c r="M7840" i="8"/>
  <c r="P7840" i="8"/>
  <c r="P7890" i="8"/>
  <c r="M7890" i="8"/>
  <c r="P7313" i="8"/>
  <c r="M7313" i="8"/>
  <c r="P7329" i="8"/>
  <c r="M7329" i="8"/>
  <c r="P7345" i="8"/>
  <c r="M7345" i="8"/>
  <c r="P7361" i="8"/>
  <c r="M7361" i="8"/>
  <c r="P7377" i="8"/>
  <c r="M7377" i="8"/>
  <c r="P7393" i="8"/>
  <c r="M7393" i="8"/>
  <c r="P7409" i="8"/>
  <c r="M7409" i="8"/>
  <c r="P7425" i="8"/>
  <c r="M7425" i="8"/>
  <c r="P7441" i="8"/>
  <c r="M7441" i="8"/>
  <c r="P7457" i="8"/>
  <c r="M7457" i="8"/>
  <c r="P7473" i="8"/>
  <c r="M7473" i="8"/>
  <c r="P7489" i="8"/>
  <c r="M7489" i="8"/>
  <c r="P7505" i="8"/>
  <c r="M7505" i="8"/>
  <c r="P7521" i="8"/>
  <c r="M7521" i="8"/>
  <c r="P7537" i="8"/>
  <c r="M7537" i="8"/>
  <c r="P7553" i="8"/>
  <c r="M7553" i="8"/>
  <c r="P7569" i="8"/>
  <c r="M7569" i="8"/>
  <c r="P7585" i="8"/>
  <c r="M7585" i="8"/>
  <c r="P7601" i="8"/>
  <c r="M7601" i="8"/>
  <c r="P7617" i="8"/>
  <c r="M7617" i="8"/>
  <c r="P7633" i="8"/>
  <c r="M7633" i="8"/>
  <c r="P7649" i="8"/>
  <c r="M7649" i="8"/>
  <c r="P7665" i="8"/>
  <c r="M7665" i="8"/>
  <c r="P7681" i="8"/>
  <c r="M7681" i="8"/>
  <c r="P7697" i="8"/>
  <c r="M7697" i="8"/>
  <c r="P7713" i="8"/>
  <c r="M7713" i="8"/>
  <c r="P7726" i="8"/>
  <c r="M7726" i="8"/>
  <c r="M7737" i="8"/>
  <c r="P7737" i="8"/>
  <c r="M7748" i="8"/>
  <c r="P7748" i="8"/>
  <c r="M7869" i="8"/>
  <c r="P7869" i="8"/>
  <c r="M7290" i="8"/>
  <c r="P7290" i="8"/>
  <c r="M7306" i="8"/>
  <c r="P7306" i="8"/>
  <c r="M7322" i="8"/>
  <c r="P7322" i="8"/>
  <c r="M7338" i="8"/>
  <c r="P7338" i="8"/>
  <c r="M7354" i="8"/>
  <c r="P7354" i="8"/>
  <c r="M7370" i="8"/>
  <c r="P7370" i="8"/>
  <c r="M7386" i="8"/>
  <c r="P7386" i="8"/>
  <c r="M7402" i="8"/>
  <c r="P7402" i="8"/>
  <c r="M7418" i="8"/>
  <c r="P7418" i="8"/>
  <c r="M7434" i="8"/>
  <c r="P7434" i="8"/>
  <c r="M7450" i="8"/>
  <c r="P7450" i="8"/>
  <c r="M7466" i="8"/>
  <c r="P7466" i="8"/>
  <c r="M7482" i="8"/>
  <c r="P7482" i="8"/>
  <c r="M7498" i="8"/>
  <c r="P7498" i="8"/>
  <c r="M7514" i="8"/>
  <c r="P7514" i="8"/>
  <c r="M7530" i="8"/>
  <c r="P7530" i="8"/>
  <c r="M7546" i="8"/>
  <c r="P7546" i="8"/>
  <c r="M7562" i="8"/>
  <c r="P7562" i="8"/>
  <c r="M7578" i="8"/>
  <c r="P7578" i="8"/>
  <c r="M7594" i="8"/>
  <c r="P7594" i="8"/>
  <c r="M7610" i="8"/>
  <c r="P7610" i="8"/>
  <c r="M7626" i="8"/>
  <c r="P7626" i="8"/>
  <c r="M7642" i="8"/>
  <c r="P7642" i="8"/>
  <c r="M7658" i="8"/>
  <c r="P7658" i="8"/>
  <c r="M7674" i="8"/>
  <c r="P7674" i="8"/>
  <c r="M7690" i="8"/>
  <c r="P7690" i="8"/>
  <c r="M7706" i="8"/>
  <c r="P7706" i="8"/>
  <c r="P7722" i="8"/>
  <c r="M7722" i="8"/>
  <c r="M7820" i="8"/>
  <c r="P7820" i="8"/>
  <c r="M7852" i="8"/>
  <c r="P7852" i="8"/>
  <c r="M8308" i="8"/>
  <c r="P8308" i="8"/>
  <c r="M7769" i="8"/>
  <c r="P7769" i="8"/>
  <c r="M7785" i="8"/>
  <c r="P7785" i="8"/>
  <c r="M7801" i="8"/>
  <c r="P7801" i="8"/>
  <c r="M7817" i="8"/>
  <c r="P7817" i="8"/>
  <c r="M7833" i="8"/>
  <c r="P7833" i="8"/>
  <c r="M7849" i="8"/>
  <c r="P7849" i="8"/>
  <c r="M7901" i="8"/>
  <c r="I7901" i="8"/>
  <c r="P7901" i="8"/>
  <c r="M7917" i="8"/>
  <c r="P7917" i="8"/>
  <c r="M7933" i="8"/>
  <c r="P7933" i="8"/>
  <c r="M7949" i="8"/>
  <c r="I7949" i="8"/>
  <c r="P7949" i="8"/>
  <c r="M7965" i="8"/>
  <c r="P7965" i="8"/>
  <c r="M7981" i="8"/>
  <c r="P7981" i="8"/>
  <c r="M7997" i="8"/>
  <c r="I7997" i="8"/>
  <c r="P7997" i="8"/>
  <c r="M8013" i="8"/>
  <c r="P8013" i="8"/>
  <c r="M8045" i="8"/>
  <c r="I8045" i="8"/>
  <c r="P8045" i="8"/>
  <c r="M8077" i="8"/>
  <c r="P8077" i="8"/>
  <c r="P8109" i="8"/>
  <c r="M8109" i="8"/>
  <c r="P7798" i="8"/>
  <c r="M7798" i="8"/>
  <c r="P7814" i="8"/>
  <c r="M7814" i="8"/>
  <c r="P7830" i="8"/>
  <c r="M7830" i="8"/>
  <c r="P7846" i="8"/>
  <c r="M7846" i="8"/>
  <c r="P7862" i="8"/>
  <c r="M7862" i="8"/>
  <c r="M7873" i="8"/>
  <c r="P7873" i="8"/>
  <c r="M7884" i="8"/>
  <c r="P7884" i="8"/>
  <c r="P7894" i="8"/>
  <c r="M7894" i="8"/>
  <c r="M7912" i="8"/>
  <c r="P7912" i="8"/>
  <c r="M7928" i="8"/>
  <c r="P7928" i="8"/>
  <c r="M7944" i="8"/>
  <c r="P7944" i="8"/>
  <c r="M7960" i="8"/>
  <c r="P7960" i="8"/>
  <c r="M7976" i="8"/>
  <c r="P7976" i="8"/>
  <c r="M7992" i="8"/>
  <c r="P7992" i="8"/>
  <c r="M8008" i="8"/>
  <c r="P8008" i="8"/>
  <c r="M7723" i="8"/>
  <c r="P7723" i="8"/>
  <c r="M7739" i="8"/>
  <c r="P7739" i="8"/>
  <c r="M7755" i="8"/>
  <c r="P7755" i="8"/>
  <c r="M7771" i="8"/>
  <c r="P7771" i="8"/>
  <c r="M7787" i="8"/>
  <c r="P7787" i="8"/>
  <c r="M7803" i="8"/>
  <c r="P7803" i="8"/>
  <c r="M7819" i="8"/>
  <c r="P7819" i="8"/>
  <c r="M7835" i="8"/>
  <c r="P7835" i="8"/>
  <c r="M7851" i="8"/>
  <c r="P7851" i="8"/>
  <c r="M8025" i="8"/>
  <c r="P8025" i="8"/>
  <c r="M8057" i="8"/>
  <c r="P8057" i="8"/>
  <c r="M8089" i="8"/>
  <c r="P8089" i="8"/>
  <c r="P7898" i="8"/>
  <c r="M7898" i="8"/>
  <c r="P7914" i="8"/>
  <c r="M7914" i="8"/>
  <c r="P7930" i="8"/>
  <c r="M7930" i="8"/>
  <c r="P7946" i="8"/>
  <c r="M7946" i="8"/>
  <c r="P7962" i="8"/>
  <c r="M7962" i="8"/>
  <c r="P7978" i="8"/>
  <c r="M7978" i="8"/>
  <c r="P7994" i="8"/>
  <c r="M7994" i="8"/>
  <c r="P8010" i="8"/>
  <c r="M8010" i="8"/>
  <c r="M8026" i="8"/>
  <c r="P8026" i="8"/>
  <c r="M8042" i="8"/>
  <c r="P8042" i="8"/>
  <c r="M8058" i="8"/>
  <c r="P8058" i="8"/>
  <c r="M8074" i="8"/>
  <c r="P8074" i="8"/>
  <c r="M8090" i="8"/>
  <c r="P8090" i="8"/>
  <c r="M8106" i="8"/>
  <c r="P8106" i="8"/>
  <c r="M8126" i="8"/>
  <c r="P8126" i="8"/>
  <c r="M8142" i="8"/>
  <c r="P8142" i="8"/>
  <c r="M8158" i="8"/>
  <c r="P8158" i="8"/>
  <c r="M8177" i="8"/>
  <c r="P8177" i="8"/>
  <c r="M8209" i="8"/>
  <c r="P8209" i="8"/>
  <c r="M8241" i="8"/>
  <c r="P8241" i="8"/>
  <c r="M8273" i="8"/>
  <c r="P8273" i="8"/>
  <c r="M8328" i="8"/>
  <c r="P8328" i="8"/>
  <c r="M7863" i="8"/>
  <c r="P7863" i="8"/>
  <c r="M7879" i="8"/>
  <c r="P7879" i="8"/>
  <c r="M7895" i="8"/>
  <c r="P7895" i="8"/>
  <c r="P7911" i="8"/>
  <c r="M7911" i="8"/>
  <c r="P7927" i="8"/>
  <c r="M7927" i="8"/>
  <c r="P7943" i="8"/>
  <c r="M7943" i="8"/>
  <c r="P7959" i="8"/>
  <c r="M7959" i="8"/>
  <c r="P7975" i="8"/>
  <c r="M7975" i="8"/>
  <c r="P7991" i="8"/>
  <c r="M7991" i="8"/>
  <c r="P8007" i="8"/>
  <c r="M8007" i="8"/>
  <c r="P8023" i="8"/>
  <c r="M8023" i="8"/>
  <c r="P8039" i="8"/>
  <c r="M8039" i="8"/>
  <c r="P8055" i="8"/>
  <c r="M8055" i="8"/>
  <c r="P8071" i="8"/>
  <c r="M8071" i="8"/>
  <c r="P8087" i="8"/>
  <c r="M8087" i="8"/>
  <c r="P8103" i="8"/>
  <c r="M8103" i="8"/>
  <c r="M8117" i="8"/>
  <c r="I8117" i="8"/>
  <c r="P8117" i="8"/>
  <c r="M8133" i="8"/>
  <c r="P8133" i="8"/>
  <c r="M8149" i="8"/>
  <c r="P8149" i="8"/>
  <c r="M8165" i="8"/>
  <c r="I8165" i="8"/>
  <c r="P8165" i="8"/>
  <c r="M8300" i="8"/>
  <c r="P8300" i="8"/>
  <c r="M8348" i="8"/>
  <c r="P8348" i="8"/>
  <c r="M8016" i="8"/>
  <c r="P8016" i="8"/>
  <c r="M8032" i="8"/>
  <c r="P8032" i="8"/>
  <c r="M8048" i="8"/>
  <c r="P8048" i="8"/>
  <c r="M8064" i="8"/>
  <c r="P8064" i="8"/>
  <c r="M8080" i="8"/>
  <c r="P8080" i="8"/>
  <c r="M8096" i="8"/>
  <c r="P8096" i="8"/>
  <c r="M8181" i="8"/>
  <c r="P8181" i="8"/>
  <c r="M8213" i="8"/>
  <c r="I8213" i="8"/>
  <c r="P8213" i="8"/>
  <c r="M8245" i="8"/>
  <c r="P8245" i="8"/>
  <c r="M8277" i="8"/>
  <c r="P8277" i="8"/>
  <c r="M8320" i="8"/>
  <c r="P8320" i="8"/>
  <c r="P8384" i="8"/>
  <c r="M8384" i="8"/>
  <c r="M8178" i="8"/>
  <c r="P8178" i="8"/>
  <c r="M8194" i="8"/>
  <c r="P8194" i="8"/>
  <c r="M8210" i="8"/>
  <c r="P8210" i="8"/>
  <c r="M8226" i="8"/>
  <c r="P8226" i="8"/>
  <c r="M8242" i="8"/>
  <c r="P8242" i="8"/>
  <c r="M8258" i="8"/>
  <c r="P8258" i="8"/>
  <c r="M8274" i="8"/>
  <c r="P8274" i="8"/>
  <c r="M8290" i="8"/>
  <c r="P8290" i="8"/>
  <c r="M8331" i="8"/>
  <c r="P8331" i="8"/>
  <c r="M8347" i="8"/>
  <c r="P8347" i="8"/>
  <c r="M8363" i="8"/>
  <c r="P8363" i="8"/>
  <c r="M8379" i="8"/>
  <c r="P8379" i="8"/>
  <c r="M8414" i="8"/>
  <c r="P8414" i="8"/>
  <c r="P8127" i="8"/>
  <c r="M8127" i="8"/>
  <c r="P8143" i="8"/>
  <c r="M8143" i="8"/>
  <c r="P8159" i="8"/>
  <c r="M8159" i="8"/>
  <c r="P8175" i="8"/>
  <c r="M8175" i="8"/>
  <c r="P8191" i="8"/>
  <c r="M8191" i="8"/>
  <c r="P8207" i="8"/>
  <c r="M8207" i="8"/>
  <c r="P8223" i="8"/>
  <c r="M8223" i="8"/>
  <c r="P8239" i="8"/>
  <c r="M8239" i="8"/>
  <c r="P8255" i="8"/>
  <c r="M8255" i="8"/>
  <c r="P8271" i="8"/>
  <c r="M8271" i="8"/>
  <c r="P8287" i="8"/>
  <c r="M8287" i="8"/>
  <c r="M8299" i="8"/>
  <c r="P8299" i="8"/>
  <c r="P8309" i="8"/>
  <c r="M8309" i="8"/>
  <c r="I8309" i="8"/>
  <c r="P8392" i="8"/>
  <c r="M8392" i="8"/>
  <c r="P8120" i="8"/>
  <c r="M8120" i="8"/>
  <c r="P8136" i="8"/>
  <c r="M8136" i="8"/>
  <c r="P8152" i="8"/>
  <c r="M8152" i="8"/>
  <c r="P8168" i="8"/>
  <c r="M8168" i="8"/>
  <c r="M8184" i="8"/>
  <c r="P8184" i="8"/>
  <c r="M8200" i="8"/>
  <c r="P8200" i="8"/>
  <c r="M8216" i="8"/>
  <c r="P8216" i="8"/>
  <c r="M8232" i="8"/>
  <c r="P8232" i="8"/>
  <c r="M8248" i="8"/>
  <c r="P8248" i="8"/>
  <c r="M8264" i="8"/>
  <c r="P8264" i="8"/>
  <c r="M8280" i="8"/>
  <c r="P8280" i="8"/>
  <c r="M8398" i="8"/>
  <c r="P8398" i="8"/>
  <c r="P8325" i="8"/>
  <c r="M8325" i="8"/>
  <c r="P8341" i="8"/>
  <c r="M8341" i="8"/>
  <c r="P8357" i="8"/>
  <c r="M8357" i="8"/>
  <c r="I8357" i="8"/>
  <c r="P8373" i="8"/>
  <c r="M8373" i="8"/>
  <c r="M8294" i="8"/>
  <c r="P8294" i="8"/>
  <c r="M8310" i="8"/>
  <c r="P8310" i="8"/>
  <c r="P8326" i="8"/>
  <c r="M8326" i="8"/>
  <c r="P8342" i="8"/>
  <c r="M8342" i="8"/>
  <c r="P8358" i="8"/>
  <c r="M8358" i="8"/>
  <c r="P8374" i="8"/>
  <c r="M8374" i="8"/>
  <c r="P8388" i="8"/>
  <c r="M8388" i="8"/>
  <c r="M8399" i="8"/>
  <c r="P8399" i="8"/>
  <c r="M8415" i="8"/>
  <c r="P8415" i="8"/>
  <c r="M8431" i="8"/>
  <c r="P8431" i="8"/>
  <c r="M8447" i="8"/>
  <c r="P8447" i="8"/>
  <c r="M8463" i="8"/>
  <c r="P8463" i="8"/>
  <c r="M8434" i="8"/>
  <c r="P8434" i="8"/>
  <c r="M8450" i="8"/>
  <c r="P8450" i="8"/>
  <c r="M8466" i="8"/>
  <c r="P8466" i="8"/>
  <c r="P8412" i="8"/>
  <c r="M8412" i="8"/>
  <c r="P8428" i="8"/>
  <c r="M8428" i="8"/>
  <c r="P8444" i="8"/>
  <c r="M8444" i="8"/>
  <c r="P8460" i="8"/>
  <c r="M8460" i="8"/>
  <c r="M8477" i="8"/>
  <c r="I8477" i="8"/>
  <c r="P8477" i="8"/>
  <c r="M8493" i="8"/>
  <c r="P8493" i="8"/>
  <c r="M8509" i="8"/>
  <c r="P8509" i="8"/>
  <c r="M8525" i="8"/>
  <c r="I8525" i="8"/>
  <c r="P8525" i="8"/>
  <c r="M8541" i="8"/>
  <c r="P8541" i="8"/>
  <c r="M8557" i="8"/>
  <c r="P8557" i="8"/>
  <c r="M8573" i="8"/>
  <c r="I8573" i="8"/>
  <c r="P8573" i="8"/>
  <c r="P8393" i="8"/>
  <c r="M8393" i="8"/>
  <c r="M8409" i="8"/>
  <c r="P8409" i="8"/>
  <c r="M8425" i="8"/>
  <c r="P8425" i="8"/>
  <c r="M8441" i="8"/>
  <c r="P8441" i="8"/>
  <c r="M8457" i="8"/>
  <c r="P8457" i="8"/>
  <c r="M8472" i="8"/>
  <c r="P8472" i="8"/>
  <c r="M8488" i="8"/>
  <c r="P8488" i="8"/>
  <c r="M8504" i="8"/>
  <c r="P8504" i="8"/>
  <c r="M8520" i="8"/>
  <c r="P8520" i="8"/>
  <c r="M8536" i="8"/>
  <c r="P8536" i="8"/>
  <c r="M8552" i="8"/>
  <c r="P8552" i="8"/>
  <c r="M8568" i="8"/>
  <c r="P8568" i="8"/>
  <c r="P8470" i="8"/>
  <c r="M8470" i="8"/>
  <c r="P8486" i="8"/>
  <c r="M8486" i="8"/>
  <c r="P8502" i="8"/>
  <c r="M8502" i="8"/>
  <c r="P8518" i="8"/>
  <c r="M8518" i="8"/>
  <c r="P8534" i="8"/>
  <c r="M8534" i="8"/>
  <c r="P8550" i="8"/>
  <c r="M8550" i="8"/>
  <c r="P8566" i="8"/>
  <c r="M8566" i="8"/>
  <c r="M8475" i="8"/>
  <c r="P8475" i="8"/>
  <c r="M8491" i="8"/>
  <c r="P8491" i="8"/>
  <c r="M8507" i="8"/>
  <c r="P8507" i="8"/>
  <c r="M8523" i="8"/>
  <c r="P8523" i="8"/>
  <c r="M8539" i="8"/>
  <c r="P8539" i="8"/>
  <c r="M8555" i="8"/>
  <c r="P8555" i="8"/>
  <c r="M8571" i="8"/>
  <c r="P8571" i="8"/>
  <c r="M8592" i="8"/>
  <c r="P8592" i="8"/>
  <c r="M8581" i="8"/>
  <c r="P8581" i="8"/>
  <c r="M8597" i="8"/>
  <c r="I8597" i="8"/>
  <c r="P8597" i="8"/>
  <c r="P8611" i="8"/>
  <c r="M8611" i="8"/>
  <c r="M8622" i="8"/>
  <c r="P8622" i="8"/>
  <c r="M8638" i="8"/>
  <c r="P8638" i="8"/>
  <c r="M8654" i="8"/>
  <c r="P8654" i="8"/>
  <c r="P8586" i="8"/>
  <c r="M8586" i="8"/>
  <c r="P8602" i="8"/>
  <c r="M8602" i="8"/>
  <c r="M8633" i="8"/>
  <c r="P8633" i="8"/>
  <c r="M8649" i="8"/>
  <c r="P8649" i="8"/>
  <c r="M8583" i="8"/>
  <c r="P8583" i="8"/>
  <c r="M8599" i="8"/>
  <c r="P8599" i="8"/>
  <c r="P8613" i="8"/>
  <c r="M8613" i="8"/>
  <c r="P8623" i="8"/>
  <c r="M8623" i="8"/>
  <c r="M8664" i="8"/>
  <c r="P8664" i="8"/>
  <c r="M8709" i="8"/>
  <c r="P8709" i="8"/>
  <c r="P8631" i="8"/>
  <c r="M8631" i="8"/>
  <c r="P8647" i="8"/>
  <c r="M8647" i="8"/>
  <c r="M8677" i="8"/>
  <c r="P8677" i="8"/>
  <c r="M8705" i="8"/>
  <c r="P8705" i="8"/>
  <c r="P8612" i="8"/>
  <c r="M8612" i="8"/>
  <c r="P8628" i="8"/>
  <c r="M8628" i="8"/>
  <c r="P8644" i="8"/>
  <c r="M8644" i="8"/>
  <c r="M8657" i="8"/>
  <c r="P8657" i="8"/>
  <c r="P8668" i="8"/>
  <c r="M8668" i="8"/>
  <c r="M8684" i="8"/>
  <c r="P8684" i="8"/>
  <c r="M8733" i="8"/>
  <c r="P8733" i="8"/>
  <c r="P8682" i="8"/>
  <c r="M8682" i="8"/>
  <c r="P8659" i="8"/>
  <c r="M8659" i="8"/>
  <c r="M8675" i="8"/>
  <c r="P8675" i="8"/>
  <c r="M8694" i="8"/>
  <c r="P8694" i="8"/>
  <c r="M8710" i="8"/>
  <c r="P8710" i="8"/>
  <c r="M8726" i="8"/>
  <c r="P8726" i="8"/>
  <c r="M8742" i="8"/>
  <c r="P8742" i="8"/>
  <c r="P8699" i="8"/>
  <c r="M8699" i="8"/>
  <c r="P8715" i="8"/>
  <c r="M8715" i="8"/>
  <c r="P8731" i="8"/>
  <c r="M8731" i="8"/>
  <c r="M8748" i="8"/>
  <c r="P8748" i="8"/>
  <c r="M8777" i="8"/>
  <c r="P8777" i="8"/>
  <c r="M8704" i="8"/>
  <c r="P8704" i="8"/>
  <c r="M8720" i="8"/>
  <c r="P8720" i="8"/>
  <c r="M8736" i="8"/>
  <c r="P8736" i="8"/>
  <c r="M8751" i="8"/>
  <c r="P8751" i="8"/>
  <c r="P8745" i="8"/>
  <c r="M8745" i="8"/>
  <c r="M8772" i="8"/>
  <c r="P8772" i="8"/>
  <c r="M8788" i="8"/>
  <c r="P8788" i="8"/>
  <c r="M8756" i="8"/>
  <c r="P8756" i="8"/>
  <c r="P8758" i="8"/>
  <c r="M8758" i="8"/>
  <c r="P8774" i="8"/>
  <c r="M8774" i="8"/>
  <c r="P8767" i="8"/>
  <c r="M8767" i="8"/>
  <c r="P8783" i="8"/>
  <c r="M8783" i="8"/>
  <c r="M77" i="8"/>
  <c r="I77" i="8"/>
  <c r="P77" i="8"/>
  <c r="M93" i="8"/>
  <c r="P93" i="8"/>
  <c r="M109" i="8"/>
  <c r="P109" i="8"/>
  <c r="M125" i="8"/>
  <c r="I125" i="8"/>
  <c r="P125" i="8"/>
  <c r="M141" i="8"/>
  <c r="P141" i="8"/>
  <c r="M157" i="8"/>
  <c r="P157" i="8"/>
  <c r="M173" i="8"/>
  <c r="I173" i="8"/>
  <c r="P173" i="8"/>
  <c r="M189" i="8"/>
  <c r="P189" i="8"/>
  <c r="M205" i="8"/>
  <c r="P205" i="8"/>
  <c r="M221" i="8"/>
  <c r="I221" i="8"/>
  <c r="P221" i="8"/>
  <c r="M237" i="8"/>
  <c r="P237" i="8"/>
  <c r="M253" i="8"/>
  <c r="P253" i="8"/>
  <c r="M269" i="8"/>
  <c r="I269" i="8"/>
  <c r="P269" i="8"/>
  <c r="M285" i="8"/>
  <c r="P285" i="8"/>
  <c r="M301" i="8"/>
  <c r="P301" i="8"/>
  <c r="M317" i="8"/>
  <c r="I317" i="8"/>
  <c r="P317" i="8"/>
  <c r="M333" i="8"/>
  <c r="P333" i="8"/>
  <c r="M349" i="8"/>
  <c r="P349" i="8"/>
  <c r="M365" i="8"/>
  <c r="I365" i="8"/>
  <c r="P365" i="8"/>
  <c r="M381" i="8"/>
  <c r="P381" i="8"/>
  <c r="M397" i="8"/>
  <c r="P397" i="8"/>
  <c r="M413" i="8"/>
  <c r="I413" i="8"/>
  <c r="P413" i="8"/>
  <c r="M429" i="8"/>
  <c r="P429" i="8"/>
  <c r="M445" i="8"/>
  <c r="P445" i="8"/>
  <c r="M461" i="8"/>
  <c r="I461" i="8"/>
  <c r="P461" i="8"/>
  <c r="M477" i="8"/>
  <c r="P477" i="8"/>
  <c r="M493" i="8"/>
  <c r="P493" i="8"/>
  <c r="M509" i="8"/>
  <c r="I509" i="8"/>
  <c r="P509" i="8"/>
  <c r="M525" i="8"/>
  <c r="P525" i="8"/>
  <c r="M541" i="8"/>
  <c r="P541" i="8"/>
  <c r="M557" i="8"/>
  <c r="I557" i="8"/>
  <c r="P557" i="8"/>
  <c r="M573" i="8"/>
  <c r="P573" i="8"/>
  <c r="M589" i="8"/>
  <c r="P589" i="8"/>
  <c r="M605" i="8"/>
  <c r="I605" i="8"/>
  <c r="P605" i="8"/>
  <c r="M621" i="8"/>
  <c r="P621" i="8"/>
  <c r="M637" i="8"/>
  <c r="P637" i="8"/>
  <c r="M653" i="8"/>
  <c r="I653" i="8"/>
  <c r="P653" i="8"/>
  <c r="M669" i="8"/>
  <c r="P669" i="8"/>
  <c r="M685" i="8"/>
  <c r="P685" i="8"/>
  <c r="M701" i="8"/>
  <c r="I701" i="8"/>
  <c r="P701" i="8"/>
  <c r="M717" i="8"/>
  <c r="P717" i="8"/>
  <c r="M733" i="8"/>
  <c r="P733" i="8"/>
  <c r="M749" i="8"/>
  <c r="I749" i="8"/>
  <c r="P749" i="8"/>
  <c r="M765" i="8"/>
  <c r="P765" i="8"/>
  <c r="M781" i="8"/>
  <c r="P781" i="8"/>
  <c r="M797" i="8"/>
  <c r="I797" i="8"/>
  <c r="P797" i="8"/>
  <c r="M813" i="8"/>
  <c r="P813" i="8"/>
  <c r="M829" i="8"/>
  <c r="P829" i="8"/>
  <c r="M847" i="8"/>
  <c r="P847" i="8"/>
  <c r="M863" i="8"/>
  <c r="P863" i="8"/>
  <c r="M879" i="8"/>
  <c r="P879" i="8"/>
  <c r="M45" i="8"/>
  <c r="P45" i="8"/>
  <c r="M20" i="8"/>
  <c r="P20" i="8"/>
  <c r="M34" i="8"/>
  <c r="P34" i="8"/>
  <c r="M50" i="8"/>
  <c r="P50" i="8"/>
  <c r="M66" i="8"/>
  <c r="P66" i="8"/>
  <c r="M82" i="8"/>
  <c r="P82" i="8"/>
  <c r="M98" i="8"/>
  <c r="P98" i="8"/>
  <c r="M114" i="8"/>
  <c r="P114" i="8"/>
  <c r="M130" i="8"/>
  <c r="P130" i="8"/>
  <c r="M146" i="8"/>
  <c r="P146" i="8"/>
  <c r="M162" i="8"/>
  <c r="P162" i="8"/>
  <c r="M178" i="8"/>
  <c r="P178" i="8"/>
  <c r="M194" i="8"/>
  <c r="P194" i="8"/>
  <c r="M210" i="8"/>
  <c r="P210" i="8"/>
  <c r="M226" i="8"/>
  <c r="P226" i="8"/>
  <c r="M242" i="8"/>
  <c r="P242" i="8"/>
  <c r="M258" i="8"/>
  <c r="P258" i="8"/>
  <c r="M274" i="8"/>
  <c r="P274" i="8"/>
  <c r="M290" i="8"/>
  <c r="P290" i="8"/>
  <c r="M306" i="8"/>
  <c r="P306" i="8"/>
  <c r="M322" i="8"/>
  <c r="P322" i="8"/>
  <c r="M338" i="8"/>
  <c r="P338" i="8"/>
  <c r="M354" i="8"/>
  <c r="P354" i="8"/>
  <c r="M370" i="8"/>
  <c r="P370" i="8"/>
  <c r="M386" i="8"/>
  <c r="P386" i="8"/>
  <c r="M402" i="8"/>
  <c r="P402" i="8"/>
  <c r="M418" i="8"/>
  <c r="P418" i="8"/>
  <c r="M434" i="8"/>
  <c r="P434" i="8"/>
  <c r="M450" i="8"/>
  <c r="P450" i="8"/>
  <c r="M466" i="8"/>
  <c r="P466" i="8"/>
  <c r="M482" i="8"/>
  <c r="P482" i="8"/>
  <c r="M498" i="8"/>
  <c r="P498" i="8"/>
  <c r="M514" i="8"/>
  <c r="P514" i="8"/>
  <c r="M530" i="8"/>
  <c r="P530" i="8"/>
  <c r="M546" i="8"/>
  <c r="P546" i="8"/>
  <c r="M562" i="8"/>
  <c r="P562" i="8"/>
  <c r="M578" i="8"/>
  <c r="P578" i="8"/>
  <c r="M594" i="8"/>
  <c r="P594" i="8"/>
  <c r="M610" i="8"/>
  <c r="P610" i="8"/>
  <c r="M626" i="8"/>
  <c r="P626" i="8"/>
  <c r="M642" i="8"/>
  <c r="P642" i="8"/>
  <c r="M658" i="8"/>
  <c r="P658" i="8"/>
  <c r="M674" i="8"/>
  <c r="P674" i="8"/>
  <c r="M690" i="8"/>
  <c r="P690" i="8"/>
  <c r="M706" i="8"/>
  <c r="P706" i="8"/>
  <c r="M722" i="8"/>
  <c r="P722" i="8"/>
  <c r="M738" i="8"/>
  <c r="P738" i="8"/>
  <c r="M754" i="8"/>
  <c r="P754" i="8"/>
  <c r="M770" i="8"/>
  <c r="P770" i="8"/>
  <c r="M786" i="8"/>
  <c r="P786" i="8"/>
  <c r="M802" i="8"/>
  <c r="P802" i="8"/>
  <c r="M818" i="8"/>
  <c r="P818" i="8"/>
  <c r="M834" i="8"/>
  <c r="P834" i="8"/>
  <c r="M854" i="8"/>
  <c r="P854" i="8"/>
  <c r="M870" i="8"/>
  <c r="P870" i="8"/>
  <c r="M886" i="8"/>
  <c r="P886" i="8"/>
  <c r="M918" i="8"/>
  <c r="P918" i="8"/>
  <c r="M950" i="8"/>
  <c r="P950" i="8"/>
  <c r="M982" i="8"/>
  <c r="P982" i="8"/>
  <c r="M1014" i="8"/>
  <c r="P1014" i="8"/>
  <c r="M1046" i="8"/>
  <c r="P1046" i="8"/>
  <c r="M1078" i="8"/>
  <c r="P1078" i="8"/>
  <c r="M1110" i="8"/>
  <c r="P1110" i="8"/>
  <c r="M1142" i="8"/>
  <c r="P1142" i="8"/>
  <c r="M1174" i="8"/>
  <c r="P1174" i="8"/>
  <c r="M1206" i="8"/>
  <c r="P1206" i="8"/>
  <c r="M1238" i="8"/>
  <c r="P1238" i="8"/>
  <c r="M1270" i="8"/>
  <c r="P1270" i="8"/>
  <c r="M1302" i="8"/>
  <c r="P1302" i="8"/>
  <c r="M1334" i="8"/>
  <c r="P1334" i="8"/>
  <c r="M1366" i="8"/>
  <c r="P1366" i="8"/>
  <c r="M1398" i="8"/>
  <c r="P1398" i="8"/>
  <c r="M57" i="8"/>
  <c r="P57" i="8"/>
  <c r="P9" i="8"/>
  <c r="M9" i="8"/>
  <c r="P18" i="8"/>
  <c r="M18" i="8"/>
  <c r="P35" i="8"/>
  <c r="M35" i="8"/>
  <c r="P51" i="8"/>
  <c r="M51" i="8"/>
  <c r="P67" i="8"/>
  <c r="M67" i="8"/>
  <c r="P83" i="8"/>
  <c r="M83" i="8"/>
  <c r="P99" i="8"/>
  <c r="M99" i="8"/>
  <c r="P115" i="8"/>
  <c r="M115" i="8"/>
  <c r="P131" i="8"/>
  <c r="M131" i="8"/>
  <c r="P147" i="8"/>
  <c r="M147" i="8"/>
  <c r="P163" i="8"/>
  <c r="M163" i="8"/>
  <c r="P179" i="8"/>
  <c r="M179" i="8"/>
  <c r="P195" i="8"/>
  <c r="M195" i="8"/>
  <c r="P211" i="8"/>
  <c r="M211" i="8"/>
  <c r="P227" i="8"/>
  <c r="M227" i="8"/>
  <c r="P243" i="8"/>
  <c r="M243" i="8"/>
  <c r="P259" i="8"/>
  <c r="M259" i="8"/>
  <c r="P275" i="8"/>
  <c r="M275" i="8"/>
  <c r="P291" i="8"/>
  <c r="M291" i="8"/>
  <c r="P307" i="8"/>
  <c r="M307" i="8"/>
  <c r="P323" i="8"/>
  <c r="M323" i="8"/>
  <c r="P339" i="8"/>
  <c r="M339" i="8"/>
  <c r="P355" i="8"/>
  <c r="M355" i="8"/>
  <c r="P371" i="8"/>
  <c r="M371" i="8"/>
  <c r="P387" i="8"/>
  <c r="M387" i="8"/>
  <c r="P403" i="8"/>
  <c r="M403" i="8"/>
  <c r="P419" i="8"/>
  <c r="M419" i="8"/>
  <c r="P435" i="8"/>
  <c r="M435" i="8"/>
  <c r="P451" i="8"/>
  <c r="M451" i="8"/>
  <c r="P467" i="8"/>
  <c r="M467" i="8"/>
  <c r="P483" i="8"/>
  <c r="M483" i="8"/>
  <c r="P499" i="8"/>
  <c r="M499" i="8"/>
  <c r="P515" i="8"/>
  <c r="M515" i="8"/>
  <c r="P531" i="8"/>
  <c r="M531" i="8"/>
  <c r="P547" i="8"/>
  <c r="M547" i="8"/>
  <c r="P563" i="8"/>
  <c r="M563" i="8"/>
  <c r="P579" i="8"/>
  <c r="M579" i="8"/>
  <c r="P595" i="8"/>
  <c r="M595" i="8"/>
  <c r="P611" i="8"/>
  <c r="M611" i="8"/>
  <c r="P627" i="8"/>
  <c r="M627" i="8"/>
  <c r="P643" i="8"/>
  <c r="M643" i="8"/>
  <c r="P659" i="8"/>
  <c r="M659" i="8"/>
  <c r="P675" i="8"/>
  <c r="M675" i="8"/>
  <c r="P691" i="8"/>
  <c r="M691" i="8"/>
  <c r="P707" i="8"/>
  <c r="M707" i="8"/>
  <c r="P723" i="8"/>
  <c r="M723" i="8"/>
  <c r="P739" i="8"/>
  <c r="M739" i="8"/>
  <c r="P755" i="8"/>
  <c r="M755" i="8"/>
  <c r="P771" i="8"/>
  <c r="M771" i="8"/>
  <c r="P787" i="8"/>
  <c r="M787" i="8"/>
  <c r="P803" i="8"/>
  <c r="M803" i="8"/>
  <c r="P819" i="8"/>
  <c r="M819" i="8"/>
  <c r="P835" i="8"/>
  <c r="M835" i="8"/>
  <c r="P848" i="8"/>
  <c r="M848" i="8"/>
  <c r="M24" i="8"/>
  <c r="P24" i="8"/>
  <c r="M21" i="8"/>
  <c r="P21" i="8"/>
  <c r="P32" i="8"/>
  <c r="M32" i="8"/>
  <c r="M48" i="8"/>
  <c r="P48" i="8"/>
  <c r="M64" i="8"/>
  <c r="P64" i="8"/>
  <c r="M80" i="8"/>
  <c r="P80" i="8"/>
  <c r="M96" i="8"/>
  <c r="P96" i="8"/>
  <c r="M112" i="8"/>
  <c r="P112" i="8"/>
  <c r="M128" i="8"/>
  <c r="P128" i="8"/>
  <c r="M144" i="8"/>
  <c r="P144" i="8"/>
  <c r="M160" i="8"/>
  <c r="P160" i="8"/>
  <c r="M176" i="8"/>
  <c r="P176" i="8"/>
  <c r="M192" i="8"/>
  <c r="P192" i="8"/>
  <c r="M208" i="8"/>
  <c r="P208" i="8"/>
  <c r="M224" i="8"/>
  <c r="P224" i="8"/>
  <c r="M240" i="8"/>
  <c r="P240" i="8"/>
  <c r="M256" i="8"/>
  <c r="P256" i="8"/>
  <c r="M272" i="8"/>
  <c r="P272" i="8"/>
  <c r="M288" i="8"/>
  <c r="P288" i="8"/>
  <c r="M304" i="8"/>
  <c r="P304" i="8"/>
  <c r="M320" i="8"/>
  <c r="P320" i="8"/>
  <c r="M336" i="8"/>
  <c r="P336" i="8"/>
  <c r="M352" i="8"/>
  <c r="P352" i="8"/>
  <c r="M368" i="8"/>
  <c r="P368" i="8"/>
  <c r="M384" i="8"/>
  <c r="P384" i="8"/>
  <c r="M400" i="8"/>
  <c r="P400" i="8"/>
  <c r="M416" i="8"/>
  <c r="P416" i="8"/>
  <c r="M432" i="8"/>
  <c r="P432" i="8"/>
  <c r="M448" i="8"/>
  <c r="P448" i="8"/>
  <c r="M464" i="8"/>
  <c r="P464" i="8"/>
  <c r="M480" i="8"/>
  <c r="P480" i="8"/>
  <c r="M496" i="8"/>
  <c r="P496" i="8"/>
  <c r="M512" i="8"/>
  <c r="P512" i="8"/>
  <c r="M528" i="8"/>
  <c r="P528" i="8"/>
  <c r="M544" i="8"/>
  <c r="P544" i="8"/>
  <c r="M560" i="8"/>
  <c r="P560" i="8"/>
  <c r="M576" i="8"/>
  <c r="P576" i="8"/>
  <c r="M592" i="8"/>
  <c r="P592" i="8"/>
  <c r="M608" i="8"/>
  <c r="P608" i="8"/>
  <c r="M624" i="8"/>
  <c r="P624" i="8"/>
  <c r="M640" i="8"/>
  <c r="P640" i="8"/>
  <c r="M656" i="8"/>
  <c r="P656" i="8"/>
  <c r="M672" i="8"/>
  <c r="P672" i="8"/>
  <c r="M688" i="8"/>
  <c r="P688" i="8"/>
  <c r="M704" i="8"/>
  <c r="P704" i="8"/>
  <c r="M720" i="8"/>
  <c r="P720" i="8"/>
  <c r="M736" i="8"/>
  <c r="P736" i="8"/>
  <c r="M752" i="8"/>
  <c r="P752" i="8"/>
  <c r="M768" i="8"/>
  <c r="P768" i="8"/>
  <c r="M784" i="8"/>
  <c r="P784" i="8"/>
  <c r="M800" i="8"/>
  <c r="P800" i="8"/>
  <c r="M816" i="8"/>
  <c r="P816" i="8"/>
  <c r="M832" i="8"/>
  <c r="P832" i="8"/>
  <c r="M890" i="8"/>
  <c r="P890" i="8"/>
  <c r="M922" i="8"/>
  <c r="P922" i="8"/>
  <c r="M954" i="8"/>
  <c r="P954" i="8"/>
  <c r="M986" i="8"/>
  <c r="P986" i="8"/>
  <c r="M1018" i="8"/>
  <c r="P1018" i="8"/>
  <c r="M1050" i="8"/>
  <c r="P1050" i="8"/>
  <c r="M1082" i="8"/>
  <c r="P1082" i="8"/>
  <c r="M1114" i="8"/>
  <c r="P1114" i="8"/>
  <c r="M1146" i="8"/>
  <c r="P1146" i="8"/>
  <c r="M1178" i="8"/>
  <c r="P1178" i="8"/>
  <c r="M1210" i="8"/>
  <c r="P1210" i="8"/>
  <c r="M1242" i="8"/>
  <c r="P1242" i="8"/>
  <c r="M1274" i="8"/>
  <c r="P1274" i="8"/>
  <c r="M1306" i="8"/>
  <c r="P1306" i="8"/>
  <c r="M1338" i="8"/>
  <c r="P1338" i="8"/>
  <c r="M1370" i="8"/>
  <c r="P1370" i="8"/>
  <c r="M1402" i="8"/>
  <c r="P1402" i="8"/>
  <c r="M1418" i="8"/>
  <c r="P1418" i="8"/>
  <c r="M1434" i="8"/>
  <c r="P1434" i="8"/>
  <c r="M1450" i="8"/>
  <c r="P1450" i="8"/>
  <c r="M1466" i="8"/>
  <c r="P1466" i="8"/>
  <c r="M1482" i="8"/>
  <c r="P1482" i="8"/>
  <c r="M1498" i="8"/>
  <c r="P1498" i="8"/>
  <c r="M1514" i="8"/>
  <c r="P1514" i="8"/>
  <c r="M1530" i="8"/>
  <c r="P1530" i="8"/>
  <c r="M1546" i="8"/>
  <c r="P1546" i="8"/>
  <c r="M1562" i="8"/>
  <c r="P1562" i="8"/>
  <c r="M1578" i="8"/>
  <c r="P1578" i="8"/>
  <c r="M1594" i="8"/>
  <c r="P1594" i="8"/>
  <c r="M1610" i="8"/>
  <c r="P1610" i="8"/>
  <c r="M1626" i="8"/>
  <c r="P1626" i="8"/>
  <c r="M1642" i="8"/>
  <c r="P1642" i="8"/>
  <c r="M1658" i="8"/>
  <c r="P1658" i="8"/>
  <c r="M1674" i="8"/>
  <c r="P1674" i="8"/>
  <c r="M1690" i="8"/>
  <c r="P1690" i="8"/>
  <c r="M1706" i="8"/>
  <c r="P1706" i="8"/>
  <c r="M1722" i="8"/>
  <c r="P1722" i="8"/>
  <c r="M1738" i="8"/>
  <c r="P1738" i="8"/>
  <c r="M1754" i="8"/>
  <c r="P1754" i="8"/>
  <c r="M1770" i="8"/>
  <c r="P1770" i="8"/>
  <c r="M1786" i="8"/>
  <c r="P1786" i="8"/>
  <c r="M1802" i="8"/>
  <c r="P1802" i="8"/>
  <c r="M1818" i="8"/>
  <c r="P1818" i="8"/>
  <c r="M1834" i="8"/>
  <c r="P1834" i="8"/>
  <c r="M1850" i="8"/>
  <c r="P1850" i="8"/>
  <c r="M1866" i="8"/>
  <c r="P1866" i="8"/>
  <c r="M1882" i="8"/>
  <c r="P1882" i="8"/>
  <c r="M1898" i="8"/>
  <c r="P1898" i="8"/>
  <c r="M1914" i="8"/>
  <c r="P1914" i="8"/>
  <c r="M1930" i="8"/>
  <c r="P1930" i="8"/>
  <c r="M1946" i="8"/>
  <c r="P1946" i="8"/>
  <c r="M1962" i="8"/>
  <c r="P1962" i="8"/>
  <c r="M1978" i="8"/>
  <c r="P1978" i="8"/>
  <c r="M1994" i="8"/>
  <c r="P1994" i="8"/>
  <c r="M2010" i="8"/>
  <c r="P2010" i="8"/>
  <c r="M2026" i="8"/>
  <c r="P2026" i="8"/>
  <c r="M2042" i="8"/>
  <c r="P2042" i="8"/>
  <c r="M2058" i="8"/>
  <c r="P2058" i="8"/>
  <c r="M2074" i="8"/>
  <c r="P2074" i="8"/>
  <c r="M2090" i="8"/>
  <c r="P2090" i="8"/>
  <c r="M2106" i="8"/>
  <c r="P2106" i="8"/>
  <c r="M2122" i="8"/>
  <c r="P2122" i="8"/>
  <c r="M2138" i="8"/>
  <c r="P2138" i="8"/>
  <c r="M2154" i="8"/>
  <c r="P2154" i="8"/>
  <c r="M2170" i="8"/>
  <c r="P2170" i="8"/>
  <c r="M2186" i="8"/>
  <c r="P2186" i="8"/>
  <c r="M2202" i="8"/>
  <c r="P2202" i="8"/>
  <c r="M2218" i="8"/>
  <c r="P2218" i="8"/>
  <c r="M2234" i="8"/>
  <c r="P2234" i="8"/>
  <c r="M2250" i="8"/>
  <c r="P2250" i="8"/>
  <c r="M2266" i="8"/>
  <c r="P2266" i="8"/>
  <c r="M2282" i="8"/>
  <c r="P2282" i="8"/>
  <c r="M2298" i="8"/>
  <c r="P2298" i="8"/>
  <c r="M2314" i="8"/>
  <c r="P2314" i="8"/>
  <c r="M2330" i="8"/>
  <c r="P2330" i="8"/>
  <c r="M2346" i="8"/>
  <c r="P2346" i="8"/>
  <c r="M2362" i="8"/>
  <c r="P2362" i="8"/>
  <c r="M2378" i="8"/>
  <c r="P2378" i="8"/>
  <c r="M2394" i="8"/>
  <c r="P2394" i="8"/>
  <c r="M2410" i="8"/>
  <c r="P2410" i="8"/>
  <c r="M2426" i="8"/>
  <c r="P2426" i="8"/>
  <c r="M2442" i="8"/>
  <c r="P2442" i="8"/>
  <c r="M2458" i="8"/>
  <c r="P2458" i="8"/>
  <c r="M2474" i="8"/>
  <c r="P2474" i="8"/>
  <c r="M2499" i="8"/>
  <c r="P2499" i="8"/>
  <c r="M2531" i="8"/>
  <c r="P2531" i="8"/>
  <c r="M899" i="8"/>
  <c r="P899" i="8"/>
  <c r="M915" i="8"/>
  <c r="P915" i="8"/>
  <c r="M931" i="8"/>
  <c r="P931" i="8"/>
  <c r="M947" i="8"/>
  <c r="P947" i="8"/>
  <c r="M963" i="8"/>
  <c r="P963" i="8"/>
  <c r="M979" i="8"/>
  <c r="P979" i="8"/>
  <c r="M995" i="8"/>
  <c r="P995" i="8"/>
  <c r="M1011" i="8"/>
  <c r="P1011" i="8"/>
  <c r="M1027" i="8"/>
  <c r="P1027" i="8"/>
  <c r="M1043" i="8"/>
  <c r="P1043" i="8"/>
  <c r="M1059" i="8"/>
  <c r="P1059" i="8"/>
  <c r="M1075" i="8"/>
  <c r="P1075" i="8"/>
  <c r="M1091" i="8"/>
  <c r="P1091" i="8"/>
  <c r="M1107" i="8"/>
  <c r="P1107" i="8"/>
  <c r="M1123" i="8"/>
  <c r="P1123" i="8"/>
  <c r="M1139" i="8"/>
  <c r="P1139" i="8"/>
  <c r="M1155" i="8"/>
  <c r="P1155" i="8"/>
  <c r="M1171" i="8"/>
  <c r="P1171" i="8"/>
  <c r="M1187" i="8"/>
  <c r="P1187" i="8"/>
  <c r="M1203" i="8"/>
  <c r="P1203" i="8"/>
  <c r="M1219" i="8"/>
  <c r="P1219" i="8"/>
  <c r="M1235" i="8"/>
  <c r="P1235" i="8"/>
  <c r="M1251" i="8"/>
  <c r="P1251" i="8"/>
  <c r="M1267" i="8"/>
  <c r="P1267" i="8"/>
  <c r="M1283" i="8"/>
  <c r="P1283" i="8"/>
  <c r="M1299" i="8"/>
  <c r="P1299" i="8"/>
  <c r="M1315" i="8"/>
  <c r="P1315" i="8"/>
  <c r="M1331" i="8"/>
  <c r="P1331" i="8"/>
  <c r="M1347" i="8"/>
  <c r="P1347" i="8"/>
  <c r="M1363" i="8"/>
  <c r="P1363" i="8"/>
  <c r="M1379" i="8"/>
  <c r="P1379" i="8"/>
  <c r="M1395" i="8"/>
  <c r="P1395" i="8"/>
  <c r="M1411" i="8"/>
  <c r="P1411" i="8"/>
  <c r="M1427" i="8"/>
  <c r="P1427" i="8"/>
  <c r="M1443" i="8"/>
  <c r="P1443" i="8"/>
  <c r="M1459" i="8"/>
  <c r="P1459" i="8"/>
  <c r="M1475" i="8"/>
  <c r="P1475" i="8"/>
  <c r="M1491" i="8"/>
  <c r="P1491" i="8"/>
  <c r="M1507" i="8"/>
  <c r="P1507" i="8"/>
  <c r="M1523" i="8"/>
  <c r="P1523" i="8"/>
  <c r="M1539" i="8"/>
  <c r="P1539" i="8"/>
  <c r="M1555" i="8"/>
  <c r="P1555" i="8"/>
  <c r="M1571" i="8"/>
  <c r="P1571" i="8"/>
  <c r="M1587" i="8"/>
  <c r="P1587" i="8"/>
  <c r="M1603" i="8"/>
  <c r="P1603" i="8"/>
  <c r="M1619" i="8"/>
  <c r="P1619" i="8"/>
  <c r="M1635" i="8"/>
  <c r="P1635" i="8"/>
  <c r="M1651" i="8"/>
  <c r="P1651" i="8"/>
  <c r="M1667" i="8"/>
  <c r="P1667" i="8"/>
  <c r="M1683" i="8"/>
  <c r="P1683" i="8"/>
  <c r="M1699" i="8"/>
  <c r="P1699" i="8"/>
  <c r="M1715" i="8"/>
  <c r="P1715" i="8"/>
  <c r="M1731" i="8"/>
  <c r="P1731" i="8"/>
  <c r="M1747" i="8"/>
  <c r="P1747" i="8"/>
  <c r="M1763" i="8"/>
  <c r="P1763" i="8"/>
  <c r="M1779" i="8"/>
  <c r="P1779" i="8"/>
  <c r="M1795" i="8"/>
  <c r="P1795" i="8"/>
  <c r="M1811" i="8"/>
  <c r="P1811" i="8"/>
  <c r="M1827" i="8"/>
  <c r="P1827" i="8"/>
  <c r="M1843" i="8"/>
  <c r="P1843" i="8"/>
  <c r="M1859" i="8"/>
  <c r="P1859" i="8"/>
  <c r="M1875" i="8"/>
  <c r="P1875" i="8"/>
  <c r="M1891" i="8"/>
  <c r="P1891" i="8"/>
  <c r="M1907" i="8"/>
  <c r="P1907" i="8"/>
  <c r="M1923" i="8"/>
  <c r="P1923" i="8"/>
  <c r="M1939" i="8"/>
  <c r="P1939" i="8"/>
  <c r="M1955" i="8"/>
  <c r="P1955" i="8"/>
  <c r="M1971" i="8"/>
  <c r="P1971" i="8"/>
  <c r="M1987" i="8"/>
  <c r="P1987" i="8"/>
  <c r="M2003" i="8"/>
  <c r="P2003" i="8"/>
  <c r="M2019" i="8"/>
  <c r="P2019" i="8"/>
  <c r="M2035" i="8"/>
  <c r="P2035" i="8"/>
  <c r="M2051" i="8"/>
  <c r="P2051" i="8"/>
  <c r="M2067" i="8"/>
  <c r="P2067" i="8"/>
  <c r="M2083" i="8"/>
  <c r="P2083" i="8"/>
  <c r="M2099" i="8"/>
  <c r="P2099" i="8"/>
  <c r="M2115" i="8"/>
  <c r="P2115" i="8"/>
  <c r="M2131" i="8"/>
  <c r="P2131" i="8"/>
  <c r="M2147" i="8"/>
  <c r="P2147" i="8"/>
  <c r="M2163" i="8"/>
  <c r="P2163" i="8"/>
  <c r="M2179" i="8"/>
  <c r="P2179" i="8"/>
  <c r="M2195" i="8"/>
  <c r="P2195" i="8"/>
  <c r="M2211" i="8"/>
  <c r="P2211" i="8"/>
  <c r="M2227" i="8"/>
  <c r="P2227" i="8"/>
  <c r="M2243" i="8"/>
  <c r="P2243" i="8"/>
  <c r="M2259" i="8"/>
  <c r="P2259" i="8"/>
  <c r="M2275" i="8"/>
  <c r="P2275" i="8"/>
  <c r="M2291" i="8"/>
  <c r="P2291" i="8"/>
  <c r="M2307" i="8"/>
  <c r="P2307" i="8"/>
  <c r="M2323" i="8"/>
  <c r="P2323" i="8"/>
  <c r="M2339" i="8"/>
  <c r="P2339" i="8"/>
  <c r="M2355" i="8"/>
  <c r="P2355" i="8"/>
  <c r="M2371" i="8"/>
  <c r="P2371" i="8"/>
  <c r="M2387" i="8"/>
  <c r="P2387" i="8"/>
  <c r="M2403" i="8"/>
  <c r="P2403" i="8"/>
  <c r="M2419" i="8"/>
  <c r="P2419" i="8"/>
  <c r="M2435" i="8"/>
  <c r="P2435" i="8"/>
  <c r="M2451" i="8"/>
  <c r="P2451" i="8"/>
  <c r="M2467" i="8"/>
  <c r="P2467" i="8"/>
  <c r="M2483" i="8"/>
  <c r="P2483" i="8"/>
  <c r="P864" i="8"/>
  <c r="M864" i="8"/>
  <c r="P880" i="8"/>
  <c r="M880" i="8"/>
  <c r="P896" i="8"/>
  <c r="M896" i="8"/>
  <c r="P912" i="8"/>
  <c r="M912" i="8"/>
  <c r="P928" i="8"/>
  <c r="M928" i="8"/>
  <c r="P944" i="8"/>
  <c r="M944" i="8"/>
  <c r="P960" i="8"/>
  <c r="M960" i="8"/>
  <c r="P976" i="8"/>
  <c r="M976" i="8"/>
  <c r="P992" i="8"/>
  <c r="M992" i="8"/>
  <c r="P1008" i="8"/>
  <c r="M1008" i="8"/>
  <c r="P1024" i="8"/>
  <c r="M1024" i="8"/>
  <c r="P1040" i="8"/>
  <c r="M1040" i="8"/>
  <c r="P1056" i="8"/>
  <c r="M1056" i="8"/>
  <c r="P1072" i="8"/>
  <c r="M1072" i="8"/>
  <c r="P1088" i="8"/>
  <c r="M1088" i="8"/>
  <c r="P1104" i="8"/>
  <c r="M1104" i="8"/>
  <c r="P1120" i="8"/>
  <c r="M1120" i="8"/>
  <c r="P1136" i="8"/>
  <c r="M1136" i="8"/>
  <c r="P1152" i="8"/>
  <c r="M1152" i="8"/>
  <c r="P1168" i="8"/>
  <c r="M1168" i="8"/>
  <c r="P1184" i="8"/>
  <c r="M1184" i="8"/>
  <c r="P1200" i="8"/>
  <c r="M1200" i="8"/>
  <c r="P1216" i="8"/>
  <c r="M1216" i="8"/>
  <c r="P1232" i="8"/>
  <c r="M1232" i="8"/>
  <c r="P1248" i="8"/>
  <c r="M1248" i="8"/>
  <c r="P1264" i="8"/>
  <c r="M1264" i="8"/>
  <c r="P1280" i="8"/>
  <c r="M1280" i="8"/>
  <c r="P1296" i="8"/>
  <c r="M1296" i="8"/>
  <c r="P1312" i="8"/>
  <c r="M1312" i="8"/>
  <c r="P1328" i="8"/>
  <c r="M1328" i="8"/>
  <c r="P1344" i="8"/>
  <c r="M1344" i="8"/>
  <c r="P1360" i="8"/>
  <c r="M1360" i="8"/>
  <c r="P1376" i="8"/>
  <c r="M1376" i="8"/>
  <c r="P1392" i="8"/>
  <c r="M1392" i="8"/>
  <c r="P1408" i="8"/>
  <c r="M1408" i="8"/>
  <c r="P1424" i="8"/>
  <c r="M1424" i="8"/>
  <c r="P1440" i="8"/>
  <c r="M1440" i="8"/>
  <c r="P1456" i="8"/>
  <c r="M1456" i="8"/>
  <c r="P1472" i="8"/>
  <c r="M1472" i="8"/>
  <c r="P1488" i="8"/>
  <c r="M1488" i="8"/>
  <c r="P1504" i="8"/>
  <c r="M1504" i="8"/>
  <c r="P1520" i="8"/>
  <c r="M1520" i="8"/>
  <c r="P1536" i="8"/>
  <c r="M1536" i="8"/>
  <c r="P1552" i="8"/>
  <c r="M1552" i="8"/>
  <c r="P1568" i="8"/>
  <c r="M1568" i="8"/>
  <c r="P1584" i="8"/>
  <c r="M1584" i="8"/>
  <c r="P1600" i="8"/>
  <c r="M1600" i="8"/>
  <c r="P1616" i="8"/>
  <c r="M1616" i="8"/>
  <c r="P1632" i="8"/>
  <c r="M1632" i="8"/>
  <c r="P1648" i="8"/>
  <c r="M1648" i="8"/>
  <c r="P1664" i="8"/>
  <c r="M1664" i="8"/>
  <c r="P1680" i="8"/>
  <c r="M1680" i="8"/>
  <c r="P1696" i="8"/>
  <c r="M1696" i="8"/>
  <c r="P1712" i="8"/>
  <c r="M1712" i="8"/>
  <c r="P1728" i="8"/>
  <c r="M1728" i="8"/>
  <c r="P1744" i="8"/>
  <c r="M1744" i="8"/>
  <c r="P1760" i="8"/>
  <c r="M1760" i="8"/>
  <c r="P1776" i="8"/>
  <c r="M1776" i="8"/>
  <c r="P1792" i="8"/>
  <c r="M1792" i="8"/>
  <c r="P1808" i="8"/>
  <c r="M1808" i="8"/>
  <c r="P1824" i="8"/>
  <c r="M1824" i="8"/>
  <c r="P1840" i="8"/>
  <c r="M1840" i="8"/>
  <c r="P1856" i="8"/>
  <c r="M1856" i="8"/>
  <c r="P1872" i="8"/>
  <c r="M1872" i="8"/>
  <c r="P1888" i="8"/>
  <c r="M1888" i="8"/>
  <c r="P1904" i="8"/>
  <c r="M1904" i="8"/>
  <c r="P1920" i="8"/>
  <c r="M1920" i="8"/>
  <c r="P1936" i="8"/>
  <c r="M1936" i="8"/>
  <c r="P1952" i="8"/>
  <c r="M1952" i="8"/>
  <c r="P1968" i="8"/>
  <c r="M1968" i="8"/>
  <c r="P1984" i="8"/>
  <c r="M1984" i="8"/>
  <c r="P2000" i="8"/>
  <c r="M2000" i="8"/>
  <c r="P2016" i="8"/>
  <c r="M2016" i="8"/>
  <c r="P2032" i="8"/>
  <c r="M2032" i="8"/>
  <c r="P2048" i="8"/>
  <c r="M2048" i="8"/>
  <c r="P2064" i="8"/>
  <c r="M2064" i="8"/>
  <c r="P2080" i="8"/>
  <c r="M2080" i="8"/>
  <c r="P2096" i="8"/>
  <c r="M2096" i="8"/>
  <c r="P2112" i="8"/>
  <c r="M2112" i="8"/>
  <c r="P2128" i="8"/>
  <c r="M2128" i="8"/>
  <c r="P2144" i="8"/>
  <c r="M2144" i="8"/>
  <c r="P2160" i="8"/>
  <c r="M2160" i="8"/>
  <c r="P2176" i="8"/>
  <c r="M2176" i="8"/>
  <c r="P2192" i="8"/>
  <c r="M2192" i="8"/>
  <c r="P2208" i="8"/>
  <c r="M2208" i="8"/>
  <c r="P2224" i="8"/>
  <c r="M2224" i="8"/>
  <c r="P2240" i="8"/>
  <c r="M2240" i="8"/>
  <c r="P2256" i="8"/>
  <c r="M2256" i="8"/>
  <c r="P2272" i="8"/>
  <c r="M2272" i="8"/>
  <c r="P2288" i="8"/>
  <c r="M2288" i="8"/>
  <c r="P2304" i="8"/>
  <c r="M2304" i="8"/>
  <c r="P2320" i="8"/>
  <c r="M2320" i="8"/>
  <c r="P2336" i="8"/>
  <c r="M2336" i="8"/>
  <c r="P2352" i="8"/>
  <c r="M2352" i="8"/>
  <c r="P2368" i="8"/>
  <c r="M2368" i="8"/>
  <c r="P2384" i="8"/>
  <c r="M2384" i="8"/>
  <c r="P2400" i="8"/>
  <c r="M2400" i="8"/>
  <c r="P2416" i="8"/>
  <c r="M2416" i="8"/>
  <c r="P2432" i="8"/>
  <c r="M2432" i="8"/>
  <c r="P2448" i="8"/>
  <c r="M2448" i="8"/>
  <c r="P2464" i="8"/>
  <c r="M2464" i="8"/>
  <c r="P2480" i="8"/>
  <c r="M2480" i="8"/>
  <c r="M2503" i="8"/>
  <c r="P2503" i="8"/>
  <c r="M2535" i="8"/>
  <c r="P2535" i="8"/>
  <c r="P853" i="8"/>
  <c r="M853" i="8"/>
  <c r="P869" i="8"/>
  <c r="I869" i="8"/>
  <c r="M869" i="8"/>
  <c r="P885" i="8"/>
  <c r="M885" i="8"/>
  <c r="M901" i="8"/>
  <c r="P901" i="8"/>
  <c r="M917" i="8"/>
  <c r="I917" i="8"/>
  <c r="P917" i="8"/>
  <c r="M933" i="8"/>
  <c r="P933" i="8"/>
  <c r="M949" i="8"/>
  <c r="P949" i="8"/>
  <c r="M965" i="8"/>
  <c r="I965" i="8"/>
  <c r="P965" i="8"/>
  <c r="M981" i="8"/>
  <c r="P981" i="8"/>
  <c r="M997" i="8"/>
  <c r="P997" i="8"/>
  <c r="M1013" i="8"/>
  <c r="I1013" i="8"/>
  <c r="P1013" i="8"/>
  <c r="M1029" i="8"/>
  <c r="P1029" i="8"/>
  <c r="M1045" i="8"/>
  <c r="P1045" i="8"/>
  <c r="M1061" i="8"/>
  <c r="I1061" i="8"/>
  <c r="P1061" i="8"/>
  <c r="M1077" i="8"/>
  <c r="P1077" i="8"/>
  <c r="M1093" i="8"/>
  <c r="P1093" i="8"/>
  <c r="M1109" i="8"/>
  <c r="I1109" i="8"/>
  <c r="P1109" i="8"/>
  <c r="M1125" i="8"/>
  <c r="P1125" i="8"/>
  <c r="M1141" i="8"/>
  <c r="P1141" i="8"/>
  <c r="M1157" i="8"/>
  <c r="I1157" i="8"/>
  <c r="P1157" i="8"/>
  <c r="M1173" i="8"/>
  <c r="P1173" i="8"/>
  <c r="M1189" i="8"/>
  <c r="P1189" i="8"/>
  <c r="M1205" i="8"/>
  <c r="I1205" i="8"/>
  <c r="P1205" i="8"/>
  <c r="M1221" i="8"/>
  <c r="P1221" i="8"/>
  <c r="M1237" i="8"/>
  <c r="P1237" i="8"/>
  <c r="M1253" i="8"/>
  <c r="I1253" i="8"/>
  <c r="P1253" i="8"/>
  <c r="M1269" i="8"/>
  <c r="P1269" i="8"/>
  <c r="M1285" i="8"/>
  <c r="P1285" i="8"/>
  <c r="M1301" i="8"/>
  <c r="I1301" i="8"/>
  <c r="P1301" i="8"/>
  <c r="M1317" i="8"/>
  <c r="P1317" i="8"/>
  <c r="M1333" i="8"/>
  <c r="P1333" i="8"/>
  <c r="M1349" i="8"/>
  <c r="I1349" i="8"/>
  <c r="P1349" i="8"/>
  <c r="M1365" i="8"/>
  <c r="P1365" i="8"/>
  <c r="M1381" i="8"/>
  <c r="P1381" i="8"/>
  <c r="M1397" i="8"/>
  <c r="I1397" i="8"/>
  <c r="P1397" i="8"/>
  <c r="M1413" i="8"/>
  <c r="P1413" i="8"/>
  <c r="M1429" i="8"/>
  <c r="P1429" i="8"/>
  <c r="M1445" i="8"/>
  <c r="I1445" i="8"/>
  <c r="P1445" i="8"/>
  <c r="M1461" i="8"/>
  <c r="P1461" i="8"/>
  <c r="M1477" i="8"/>
  <c r="P1477" i="8"/>
  <c r="M1493" i="8"/>
  <c r="I1493" i="8"/>
  <c r="P1493" i="8"/>
  <c r="M1509" i="8"/>
  <c r="P1509" i="8"/>
  <c r="M1525" i="8"/>
  <c r="P1525" i="8"/>
  <c r="M1541" i="8"/>
  <c r="I1541" i="8"/>
  <c r="P1541" i="8"/>
  <c r="M1557" i="8"/>
  <c r="P1557" i="8"/>
  <c r="M1573" i="8"/>
  <c r="P1573" i="8"/>
  <c r="M1589" i="8"/>
  <c r="I1589" i="8"/>
  <c r="P1589" i="8"/>
  <c r="M1605" i="8"/>
  <c r="P1605" i="8"/>
  <c r="M1621" i="8"/>
  <c r="P1621" i="8"/>
  <c r="M1637" i="8"/>
  <c r="I1637" i="8"/>
  <c r="P1637" i="8"/>
  <c r="M1653" i="8"/>
  <c r="P1653" i="8"/>
  <c r="M1669" i="8"/>
  <c r="P1669" i="8"/>
  <c r="M1685" i="8"/>
  <c r="I1685" i="8"/>
  <c r="P1685" i="8"/>
  <c r="M1701" i="8"/>
  <c r="P1701" i="8"/>
  <c r="M1717" i="8"/>
  <c r="P1717" i="8"/>
  <c r="M1733" i="8"/>
  <c r="I1733" i="8"/>
  <c r="P1733" i="8"/>
  <c r="M1749" i="8"/>
  <c r="P1749" i="8"/>
  <c r="M1765" i="8"/>
  <c r="P1765" i="8"/>
  <c r="M1781" i="8"/>
  <c r="I1781" i="8"/>
  <c r="P1781" i="8"/>
  <c r="M1797" i="8"/>
  <c r="P1797" i="8"/>
  <c r="M1813" i="8"/>
  <c r="P1813" i="8"/>
  <c r="M1829" i="8"/>
  <c r="I1829" i="8"/>
  <c r="P1829" i="8"/>
  <c r="M1845" i="8"/>
  <c r="P1845" i="8"/>
  <c r="M1861" i="8"/>
  <c r="P1861" i="8"/>
  <c r="M1877" i="8"/>
  <c r="I1877" i="8"/>
  <c r="P1877" i="8"/>
  <c r="M1893" i="8"/>
  <c r="P1893" i="8"/>
  <c r="M1909" i="8"/>
  <c r="P1909" i="8"/>
  <c r="M1925" i="8"/>
  <c r="I1925" i="8"/>
  <c r="P1925" i="8"/>
  <c r="M1941" i="8"/>
  <c r="P1941" i="8"/>
  <c r="M1957" i="8"/>
  <c r="P1957" i="8"/>
  <c r="M1973" i="8"/>
  <c r="I1973" i="8"/>
  <c r="P1973" i="8"/>
  <c r="M1989" i="8"/>
  <c r="P1989" i="8"/>
  <c r="M2005" i="8"/>
  <c r="P2005" i="8"/>
  <c r="M2021" i="8"/>
  <c r="I2021" i="8"/>
  <c r="P2021" i="8"/>
  <c r="M2037" i="8"/>
  <c r="P2037" i="8"/>
  <c r="M2053" i="8"/>
  <c r="P2053" i="8"/>
  <c r="M2069" i="8"/>
  <c r="I2069" i="8"/>
  <c r="P2069" i="8"/>
  <c r="M2085" i="8"/>
  <c r="P2085" i="8"/>
  <c r="M2101" i="8"/>
  <c r="P2101" i="8"/>
  <c r="M2117" i="8"/>
  <c r="I2117" i="8"/>
  <c r="P2117" i="8"/>
  <c r="M2133" i="8"/>
  <c r="P2133" i="8"/>
  <c r="M2149" i="8"/>
  <c r="P2149" i="8"/>
  <c r="M2165" i="8"/>
  <c r="I2165" i="8"/>
  <c r="P2165" i="8"/>
  <c r="M2181" i="8"/>
  <c r="P2181" i="8"/>
  <c r="M2197" i="8"/>
  <c r="P2197" i="8"/>
  <c r="M2213" i="8"/>
  <c r="I2213" i="8"/>
  <c r="P2213" i="8"/>
  <c r="M2229" i="8"/>
  <c r="P2229" i="8"/>
  <c r="M2245" i="8"/>
  <c r="P2245" i="8"/>
  <c r="M2261" i="8"/>
  <c r="I2261" i="8"/>
  <c r="P2261" i="8"/>
  <c r="M2277" i="8"/>
  <c r="P2277" i="8"/>
  <c r="M2293" i="8"/>
  <c r="P2293" i="8"/>
  <c r="M2309" i="8"/>
  <c r="I2309" i="8"/>
  <c r="P2309" i="8"/>
  <c r="M2325" i="8"/>
  <c r="P2325" i="8"/>
  <c r="M2341" i="8"/>
  <c r="P2341" i="8"/>
  <c r="M2357" i="8"/>
  <c r="I2357" i="8"/>
  <c r="P2357" i="8"/>
  <c r="M2373" i="8"/>
  <c r="P2373" i="8"/>
  <c r="M2389" i="8"/>
  <c r="P2389" i="8"/>
  <c r="M2405" i="8"/>
  <c r="I2405" i="8"/>
  <c r="P2405" i="8"/>
  <c r="M2421" i="8"/>
  <c r="P2421" i="8"/>
  <c r="M2437" i="8"/>
  <c r="P2437" i="8"/>
  <c r="M2453" i="8"/>
  <c r="I2453" i="8"/>
  <c r="P2453" i="8"/>
  <c r="M2469" i="8"/>
  <c r="P2469" i="8"/>
  <c r="M2547" i="8"/>
  <c r="P2547" i="8"/>
  <c r="M2563" i="8"/>
  <c r="P2563" i="8"/>
  <c r="M2579" i="8"/>
  <c r="P2579" i="8"/>
  <c r="M2595" i="8"/>
  <c r="P2595" i="8"/>
  <c r="M2611" i="8"/>
  <c r="P2611" i="8"/>
  <c r="M2627" i="8"/>
  <c r="P2627" i="8"/>
  <c r="M2643" i="8"/>
  <c r="P2643" i="8"/>
  <c r="M2659" i="8"/>
  <c r="P2659" i="8"/>
  <c r="M2675" i="8"/>
  <c r="P2675" i="8"/>
  <c r="M2691" i="8"/>
  <c r="P2691" i="8"/>
  <c r="M2707" i="8"/>
  <c r="P2707" i="8"/>
  <c r="M2723" i="8"/>
  <c r="P2723" i="8"/>
  <c r="M2739" i="8"/>
  <c r="P2739" i="8"/>
  <c r="M2755" i="8"/>
  <c r="P2755" i="8"/>
  <c r="M2771" i="8"/>
  <c r="P2771" i="8"/>
  <c r="M2787" i="8"/>
  <c r="P2787" i="8"/>
  <c r="M2803" i="8"/>
  <c r="P2803" i="8"/>
  <c r="M2819" i="8"/>
  <c r="P2819" i="8"/>
  <c r="M2835" i="8"/>
  <c r="P2835" i="8"/>
  <c r="M2851" i="8"/>
  <c r="P2851" i="8"/>
  <c r="M2867" i="8"/>
  <c r="P2867" i="8"/>
  <c r="M2883" i="8"/>
  <c r="P2883" i="8"/>
  <c r="M2899" i="8"/>
  <c r="P2899" i="8"/>
  <c r="M2915" i="8"/>
  <c r="P2915" i="8"/>
  <c r="M2931" i="8"/>
  <c r="P2931" i="8"/>
  <c r="M2947" i="8"/>
  <c r="P2947" i="8"/>
  <c r="M2963" i="8"/>
  <c r="P2963" i="8"/>
  <c r="M2979" i="8"/>
  <c r="P2979" i="8"/>
  <c r="M2995" i="8"/>
  <c r="P2995" i="8"/>
  <c r="M3011" i="8"/>
  <c r="P3011" i="8"/>
  <c r="M3027" i="8"/>
  <c r="P3027" i="8"/>
  <c r="M3043" i="8"/>
  <c r="P3043" i="8"/>
  <c r="M3059" i="8"/>
  <c r="P3059" i="8"/>
  <c r="M3075" i="8"/>
  <c r="P3075" i="8"/>
  <c r="M3091" i="8"/>
  <c r="P3091" i="8"/>
  <c r="M3107" i="8"/>
  <c r="P3107" i="8"/>
  <c r="M3123" i="8"/>
  <c r="P3123" i="8"/>
  <c r="M3139" i="8"/>
  <c r="P3139" i="8"/>
  <c r="M3166" i="8"/>
  <c r="P3166" i="8"/>
  <c r="M3198" i="8"/>
  <c r="P3198" i="8"/>
  <c r="M3230" i="8"/>
  <c r="P3230" i="8"/>
  <c r="M3262" i="8"/>
  <c r="P3262" i="8"/>
  <c r="M3294" i="8"/>
  <c r="P3294" i="8"/>
  <c r="M3326" i="8"/>
  <c r="P3326" i="8"/>
  <c r="M3358" i="8"/>
  <c r="P3358" i="8"/>
  <c r="M3390" i="8"/>
  <c r="P3390" i="8"/>
  <c r="M3422" i="8"/>
  <c r="P3422" i="8"/>
  <c r="M3454" i="8"/>
  <c r="P3454" i="8"/>
  <c r="M3486" i="8"/>
  <c r="P3486" i="8"/>
  <c r="M3518" i="8"/>
  <c r="P3518" i="8"/>
  <c r="M3550" i="8"/>
  <c r="P3550" i="8"/>
  <c r="M3582" i="8"/>
  <c r="P3582" i="8"/>
  <c r="M3614" i="8"/>
  <c r="P3614" i="8"/>
  <c r="M3646" i="8"/>
  <c r="P3646" i="8"/>
  <c r="M3678" i="8"/>
  <c r="P3678" i="8"/>
  <c r="M3710" i="8"/>
  <c r="P3710" i="8"/>
  <c r="M3742" i="8"/>
  <c r="P3742" i="8"/>
  <c r="M3774" i="8"/>
  <c r="P3774" i="8"/>
  <c r="M3806" i="8"/>
  <c r="P3806" i="8"/>
  <c r="M3838" i="8"/>
  <c r="P3838" i="8"/>
  <c r="M3870" i="8"/>
  <c r="P3870" i="8"/>
  <c r="M3902" i="8"/>
  <c r="P3902" i="8"/>
  <c r="M3934" i="8"/>
  <c r="P3934" i="8"/>
  <c r="M3966" i="8"/>
  <c r="P3966" i="8"/>
  <c r="M3998" i="8"/>
  <c r="P3998" i="8"/>
  <c r="M4030" i="8"/>
  <c r="P4030" i="8"/>
  <c r="M4062" i="8"/>
  <c r="P4062" i="8"/>
  <c r="M4094" i="8"/>
  <c r="P4094" i="8"/>
  <c r="M4126" i="8"/>
  <c r="P4126" i="8"/>
  <c r="M4158" i="8"/>
  <c r="P4158" i="8"/>
  <c r="M4190" i="8"/>
  <c r="P4190" i="8"/>
  <c r="M2488" i="8"/>
  <c r="P2488" i="8"/>
  <c r="M2504" i="8"/>
  <c r="P2504" i="8"/>
  <c r="M2520" i="8"/>
  <c r="P2520" i="8"/>
  <c r="M2536" i="8"/>
  <c r="P2536" i="8"/>
  <c r="M2552" i="8"/>
  <c r="P2552" i="8"/>
  <c r="M2568" i="8"/>
  <c r="P2568" i="8"/>
  <c r="M2584" i="8"/>
  <c r="P2584" i="8"/>
  <c r="M2600" i="8"/>
  <c r="P2600" i="8"/>
  <c r="M2616" i="8"/>
  <c r="P2616" i="8"/>
  <c r="M2632" i="8"/>
  <c r="P2632" i="8"/>
  <c r="M2648" i="8"/>
  <c r="P2648" i="8"/>
  <c r="M2664" i="8"/>
  <c r="P2664" i="8"/>
  <c r="M2680" i="8"/>
  <c r="P2680" i="8"/>
  <c r="M2696" i="8"/>
  <c r="P2696" i="8"/>
  <c r="M2712" i="8"/>
  <c r="P2712" i="8"/>
  <c r="M2728" i="8"/>
  <c r="P2728" i="8"/>
  <c r="M2744" i="8"/>
  <c r="P2744" i="8"/>
  <c r="M2760" i="8"/>
  <c r="P2760" i="8"/>
  <c r="M2776" i="8"/>
  <c r="P2776" i="8"/>
  <c r="M2792" i="8"/>
  <c r="P2792" i="8"/>
  <c r="M2808" i="8"/>
  <c r="P2808" i="8"/>
  <c r="M2824" i="8"/>
  <c r="P2824" i="8"/>
  <c r="M2840" i="8"/>
  <c r="P2840" i="8"/>
  <c r="M2856" i="8"/>
  <c r="P2856" i="8"/>
  <c r="M2872" i="8"/>
  <c r="P2872" i="8"/>
  <c r="M2888" i="8"/>
  <c r="P2888" i="8"/>
  <c r="M2904" i="8"/>
  <c r="P2904" i="8"/>
  <c r="M2920" i="8"/>
  <c r="P2920" i="8"/>
  <c r="M2936" i="8"/>
  <c r="P2936" i="8"/>
  <c r="M2952" i="8"/>
  <c r="P2952" i="8"/>
  <c r="M2968" i="8"/>
  <c r="P2968" i="8"/>
  <c r="M2984" i="8"/>
  <c r="P2984" i="8"/>
  <c r="M3000" i="8"/>
  <c r="P3000" i="8"/>
  <c r="M3016" i="8"/>
  <c r="P3016" i="8"/>
  <c r="M3032" i="8"/>
  <c r="P3032" i="8"/>
  <c r="M3048" i="8"/>
  <c r="P3048" i="8"/>
  <c r="M3064" i="8"/>
  <c r="P3064" i="8"/>
  <c r="M3080" i="8"/>
  <c r="P3080" i="8"/>
  <c r="M3096" i="8"/>
  <c r="P3096" i="8"/>
  <c r="M3112" i="8"/>
  <c r="P3112" i="8"/>
  <c r="M3128" i="8"/>
  <c r="P3128" i="8"/>
  <c r="M3146" i="8"/>
  <c r="P3146" i="8"/>
  <c r="M4255" i="8"/>
  <c r="P4255" i="8"/>
  <c r="P2497" i="8"/>
  <c r="M2497" i="8"/>
  <c r="P2513" i="8"/>
  <c r="M2513" i="8"/>
  <c r="P2529" i="8"/>
  <c r="M2529" i="8"/>
  <c r="P2545" i="8"/>
  <c r="M2545" i="8"/>
  <c r="P2561" i="8"/>
  <c r="M2561" i="8"/>
  <c r="P2577" i="8"/>
  <c r="M2577" i="8"/>
  <c r="P2593" i="8"/>
  <c r="M2593" i="8"/>
  <c r="P2609" i="8"/>
  <c r="M2609" i="8"/>
  <c r="P2625" i="8"/>
  <c r="M2625" i="8"/>
  <c r="P2641" i="8"/>
  <c r="M2641" i="8"/>
  <c r="P2657" i="8"/>
  <c r="M2657" i="8"/>
  <c r="P2673" i="8"/>
  <c r="M2673" i="8"/>
  <c r="P2689" i="8"/>
  <c r="M2689" i="8"/>
  <c r="P2705" i="8"/>
  <c r="M2705" i="8"/>
  <c r="P2721" i="8"/>
  <c r="M2721" i="8"/>
  <c r="P2737" i="8"/>
  <c r="M2737" i="8"/>
  <c r="P2753" i="8"/>
  <c r="M2753" i="8"/>
  <c r="P2769" i="8"/>
  <c r="M2769" i="8"/>
  <c r="P2785" i="8"/>
  <c r="M2785" i="8"/>
  <c r="P2801" i="8"/>
  <c r="M2801" i="8"/>
  <c r="P2817" i="8"/>
  <c r="M2817" i="8"/>
  <c r="P2833" i="8"/>
  <c r="M2833" i="8"/>
  <c r="P2849" i="8"/>
  <c r="M2849" i="8"/>
  <c r="P2865" i="8"/>
  <c r="M2865" i="8"/>
  <c r="P2881" i="8"/>
  <c r="M2881" i="8"/>
  <c r="P2897" i="8"/>
  <c r="M2897" i="8"/>
  <c r="P2913" i="8"/>
  <c r="M2913" i="8"/>
  <c r="P2929" i="8"/>
  <c r="M2929" i="8"/>
  <c r="P2945" i="8"/>
  <c r="M2945" i="8"/>
  <c r="P2961" i="8"/>
  <c r="M2961" i="8"/>
  <c r="P2977" i="8"/>
  <c r="M2977" i="8"/>
  <c r="P2993" i="8"/>
  <c r="M2993" i="8"/>
  <c r="P3009" i="8"/>
  <c r="M3009" i="8"/>
  <c r="P3025" i="8"/>
  <c r="M3025" i="8"/>
  <c r="P3041" i="8"/>
  <c r="M3041" i="8"/>
  <c r="P3057" i="8"/>
  <c r="M3057" i="8"/>
  <c r="P3073" i="8"/>
  <c r="M3073" i="8"/>
  <c r="P3089" i="8"/>
  <c r="M3089" i="8"/>
  <c r="P3105" i="8"/>
  <c r="M3105" i="8"/>
  <c r="P3121" i="8"/>
  <c r="M3121" i="8"/>
  <c r="P3137" i="8"/>
  <c r="M3137" i="8"/>
  <c r="M3170" i="8"/>
  <c r="P3170" i="8"/>
  <c r="M3202" i="8"/>
  <c r="P3202" i="8"/>
  <c r="M3234" i="8"/>
  <c r="P3234" i="8"/>
  <c r="M3266" i="8"/>
  <c r="P3266" i="8"/>
  <c r="M3298" i="8"/>
  <c r="P3298" i="8"/>
  <c r="M3330" i="8"/>
  <c r="P3330" i="8"/>
  <c r="M3362" i="8"/>
  <c r="P3362" i="8"/>
  <c r="M3394" i="8"/>
  <c r="P3394" i="8"/>
  <c r="M3426" i="8"/>
  <c r="P3426" i="8"/>
  <c r="M3458" i="8"/>
  <c r="P3458" i="8"/>
  <c r="M3490" i="8"/>
  <c r="P3490" i="8"/>
  <c r="M3522" i="8"/>
  <c r="P3522" i="8"/>
  <c r="M3554" i="8"/>
  <c r="P3554" i="8"/>
  <c r="M3586" i="8"/>
  <c r="P3586" i="8"/>
  <c r="M3618" i="8"/>
  <c r="P3618" i="8"/>
  <c r="M3650" i="8"/>
  <c r="P3650" i="8"/>
  <c r="M3682" i="8"/>
  <c r="P3682" i="8"/>
  <c r="M3714" i="8"/>
  <c r="P3714" i="8"/>
  <c r="M3746" i="8"/>
  <c r="P3746" i="8"/>
  <c r="M3778" i="8"/>
  <c r="P3778" i="8"/>
  <c r="M3810" i="8"/>
  <c r="P3810" i="8"/>
  <c r="M3842" i="8"/>
  <c r="P3842" i="8"/>
  <c r="M3874" i="8"/>
  <c r="P3874" i="8"/>
  <c r="M3906" i="8"/>
  <c r="P3906" i="8"/>
  <c r="M3938" i="8"/>
  <c r="P3938" i="8"/>
  <c r="M3970" i="8"/>
  <c r="P3970" i="8"/>
  <c r="M4002" i="8"/>
  <c r="P4002" i="8"/>
  <c r="M4034" i="8"/>
  <c r="P4034" i="8"/>
  <c r="M4066" i="8"/>
  <c r="P4066" i="8"/>
  <c r="M4098" i="8"/>
  <c r="P4098" i="8"/>
  <c r="M4130" i="8"/>
  <c r="P4130" i="8"/>
  <c r="M4162" i="8"/>
  <c r="P4162" i="8"/>
  <c r="M4194" i="8"/>
  <c r="P4194" i="8"/>
  <c r="M2490" i="8"/>
  <c r="P2490" i="8"/>
  <c r="M2506" i="8"/>
  <c r="P2506" i="8"/>
  <c r="M2522" i="8"/>
  <c r="P2522" i="8"/>
  <c r="M2538" i="8"/>
  <c r="P2538" i="8"/>
  <c r="M2554" i="8"/>
  <c r="P2554" i="8"/>
  <c r="M2570" i="8"/>
  <c r="P2570" i="8"/>
  <c r="M2586" i="8"/>
  <c r="P2586" i="8"/>
  <c r="M2602" i="8"/>
  <c r="P2602" i="8"/>
  <c r="M2618" i="8"/>
  <c r="P2618" i="8"/>
  <c r="M2634" i="8"/>
  <c r="P2634" i="8"/>
  <c r="M2650" i="8"/>
  <c r="P2650" i="8"/>
  <c r="M2666" i="8"/>
  <c r="P2666" i="8"/>
  <c r="M2682" i="8"/>
  <c r="P2682" i="8"/>
  <c r="M2698" i="8"/>
  <c r="P2698" i="8"/>
  <c r="M2714" i="8"/>
  <c r="P2714" i="8"/>
  <c r="M2730" i="8"/>
  <c r="P2730" i="8"/>
  <c r="M2746" i="8"/>
  <c r="P2746" i="8"/>
  <c r="M2762" i="8"/>
  <c r="P2762" i="8"/>
  <c r="M2778" i="8"/>
  <c r="P2778" i="8"/>
  <c r="M2794" i="8"/>
  <c r="P2794" i="8"/>
  <c r="M2810" i="8"/>
  <c r="P2810" i="8"/>
  <c r="M2826" i="8"/>
  <c r="P2826" i="8"/>
  <c r="M2842" i="8"/>
  <c r="P2842" i="8"/>
  <c r="M2858" i="8"/>
  <c r="P2858" i="8"/>
  <c r="M2874" i="8"/>
  <c r="P2874" i="8"/>
  <c r="M2890" i="8"/>
  <c r="P2890" i="8"/>
  <c r="M2906" i="8"/>
  <c r="P2906" i="8"/>
  <c r="M2922" i="8"/>
  <c r="P2922" i="8"/>
  <c r="M2938" i="8"/>
  <c r="P2938" i="8"/>
  <c r="M2954" i="8"/>
  <c r="P2954" i="8"/>
  <c r="M2970" i="8"/>
  <c r="P2970" i="8"/>
  <c r="M2986" i="8"/>
  <c r="P2986" i="8"/>
  <c r="M3002" i="8"/>
  <c r="P3002" i="8"/>
  <c r="M3018" i="8"/>
  <c r="P3018" i="8"/>
  <c r="M3034" i="8"/>
  <c r="P3034" i="8"/>
  <c r="M3050" i="8"/>
  <c r="P3050" i="8"/>
  <c r="M3066" i="8"/>
  <c r="P3066" i="8"/>
  <c r="M3082" i="8"/>
  <c r="P3082" i="8"/>
  <c r="M3098" i="8"/>
  <c r="P3098" i="8"/>
  <c r="M3114" i="8"/>
  <c r="P3114" i="8"/>
  <c r="M3130" i="8"/>
  <c r="P3130" i="8"/>
  <c r="P3144" i="8"/>
  <c r="M3144" i="8"/>
  <c r="M4247" i="8"/>
  <c r="P4247" i="8"/>
  <c r="M3163" i="8"/>
  <c r="P3163" i="8"/>
  <c r="M3179" i="8"/>
  <c r="P3179" i="8"/>
  <c r="M3195" i="8"/>
  <c r="P3195" i="8"/>
  <c r="M3211" i="8"/>
  <c r="P3211" i="8"/>
  <c r="M3227" i="8"/>
  <c r="P3227" i="8"/>
  <c r="M3243" i="8"/>
  <c r="P3243" i="8"/>
  <c r="M3259" i="8"/>
  <c r="P3259" i="8"/>
  <c r="M3275" i="8"/>
  <c r="P3275" i="8"/>
  <c r="M3291" i="8"/>
  <c r="P3291" i="8"/>
  <c r="M3307" i="8"/>
  <c r="P3307" i="8"/>
  <c r="M3323" i="8"/>
  <c r="P3323" i="8"/>
  <c r="M3339" i="8"/>
  <c r="P3339" i="8"/>
  <c r="M3355" i="8"/>
  <c r="P3355" i="8"/>
  <c r="M3371" i="8"/>
  <c r="P3371" i="8"/>
  <c r="M3387" i="8"/>
  <c r="P3387" i="8"/>
  <c r="M3403" i="8"/>
  <c r="P3403" i="8"/>
  <c r="M3419" i="8"/>
  <c r="P3419" i="8"/>
  <c r="M3435" i="8"/>
  <c r="P3435" i="8"/>
  <c r="M3451" i="8"/>
  <c r="P3451" i="8"/>
  <c r="M3467" i="8"/>
  <c r="P3467" i="8"/>
  <c r="M3483" i="8"/>
  <c r="P3483" i="8"/>
  <c r="M3499" i="8"/>
  <c r="P3499" i="8"/>
  <c r="M3515" i="8"/>
  <c r="P3515" i="8"/>
  <c r="M3531" i="8"/>
  <c r="P3531" i="8"/>
  <c r="M3547" i="8"/>
  <c r="P3547" i="8"/>
  <c r="M3563" i="8"/>
  <c r="P3563" i="8"/>
  <c r="M3579" i="8"/>
  <c r="P3579" i="8"/>
  <c r="M3595" i="8"/>
  <c r="P3595" i="8"/>
  <c r="M3611" i="8"/>
  <c r="P3611" i="8"/>
  <c r="M3627" i="8"/>
  <c r="P3627" i="8"/>
  <c r="M3643" i="8"/>
  <c r="P3643" i="8"/>
  <c r="M3659" i="8"/>
  <c r="P3659" i="8"/>
  <c r="M3675" i="8"/>
  <c r="P3675" i="8"/>
  <c r="M3691" i="8"/>
  <c r="P3691" i="8"/>
  <c r="M3707" i="8"/>
  <c r="P3707" i="8"/>
  <c r="M3723" i="8"/>
  <c r="P3723" i="8"/>
  <c r="M3739" i="8"/>
  <c r="P3739" i="8"/>
  <c r="M3755" i="8"/>
  <c r="P3755" i="8"/>
  <c r="M3771" i="8"/>
  <c r="P3771" i="8"/>
  <c r="M3787" i="8"/>
  <c r="P3787" i="8"/>
  <c r="M3803" i="8"/>
  <c r="P3803" i="8"/>
  <c r="M3819" i="8"/>
  <c r="P3819" i="8"/>
  <c r="M3835" i="8"/>
  <c r="P3835" i="8"/>
  <c r="M3851" i="8"/>
  <c r="P3851" i="8"/>
  <c r="M3867" i="8"/>
  <c r="P3867" i="8"/>
  <c r="M3883" i="8"/>
  <c r="P3883" i="8"/>
  <c r="M3899" i="8"/>
  <c r="P3899" i="8"/>
  <c r="M3915" i="8"/>
  <c r="P3915" i="8"/>
  <c r="M3931" i="8"/>
  <c r="P3931" i="8"/>
  <c r="M3947" i="8"/>
  <c r="P3947" i="8"/>
  <c r="M3963" i="8"/>
  <c r="P3963" i="8"/>
  <c r="M3979" i="8"/>
  <c r="P3979" i="8"/>
  <c r="M3995" i="8"/>
  <c r="P3995" i="8"/>
  <c r="M4011" i="8"/>
  <c r="P4011" i="8"/>
  <c r="M4027" i="8"/>
  <c r="P4027" i="8"/>
  <c r="M4043" i="8"/>
  <c r="P4043" i="8"/>
  <c r="M4059" i="8"/>
  <c r="P4059" i="8"/>
  <c r="M4075" i="8"/>
  <c r="P4075" i="8"/>
  <c r="M4091" i="8"/>
  <c r="P4091" i="8"/>
  <c r="M4107" i="8"/>
  <c r="P4107" i="8"/>
  <c r="M4123" i="8"/>
  <c r="P4123" i="8"/>
  <c r="M4139" i="8"/>
  <c r="P4139" i="8"/>
  <c r="M4155" i="8"/>
  <c r="P4155" i="8"/>
  <c r="M4171" i="8"/>
  <c r="P4171" i="8"/>
  <c r="M4187" i="8"/>
  <c r="P4187" i="8"/>
  <c r="M4203" i="8"/>
  <c r="P4203" i="8"/>
  <c r="P3156" i="8"/>
  <c r="M3156" i="8"/>
  <c r="P3172" i="8"/>
  <c r="M3172" i="8"/>
  <c r="P3188" i="8"/>
  <c r="M3188" i="8"/>
  <c r="P3204" i="8"/>
  <c r="M3204" i="8"/>
  <c r="P3220" i="8"/>
  <c r="M3220" i="8"/>
  <c r="P3236" i="8"/>
  <c r="M3236" i="8"/>
  <c r="P3252" i="8"/>
  <c r="M3252" i="8"/>
  <c r="P3268" i="8"/>
  <c r="M3268" i="8"/>
  <c r="P3284" i="8"/>
  <c r="M3284" i="8"/>
  <c r="P3300" i="8"/>
  <c r="M3300" i="8"/>
  <c r="P3316" i="8"/>
  <c r="M3316" i="8"/>
  <c r="P3332" i="8"/>
  <c r="M3332" i="8"/>
  <c r="P3348" i="8"/>
  <c r="M3348" i="8"/>
  <c r="P3364" i="8"/>
  <c r="M3364" i="8"/>
  <c r="P3380" i="8"/>
  <c r="M3380" i="8"/>
  <c r="P3396" i="8"/>
  <c r="M3396" i="8"/>
  <c r="P3412" i="8"/>
  <c r="M3412" i="8"/>
  <c r="P3428" i="8"/>
  <c r="M3428" i="8"/>
  <c r="P3444" i="8"/>
  <c r="M3444" i="8"/>
  <c r="P3460" i="8"/>
  <c r="M3460" i="8"/>
  <c r="P3476" i="8"/>
  <c r="M3476" i="8"/>
  <c r="P3492" i="8"/>
  <c r="M3492" i="8"/>
  <c r="P3508" i="8"/>
  <c r="M3508" i="8"/>
  <c r="P3524" i="8"/>
  <c r="M3524" i="8"/>
  <c r="P3540" i="8"/>
  <c r="M3540" i="8"/>
  <c r="P3556" i="8"/>
  <c r="M3556" i="8"/>
  <c r="P3572" i="8"/>
  <c r="M3572" i="8"/>
  <c r="P3588" i="8"/>
  <c r="M3588" i="8"/>
  <c r="P3604" i="8"/>
  <c r="M3604" i="8"/>
  <c r="P3620" i="8"/>
  <c r="M3620" i="8"/>
  <c r="P3636" i="8"/>
  <c r="M3636" i="8"/>
  <c r="P3652" i="8"/>
  <c r="M3652" i="8"/>
  <c r="P3668" i="8"/>
  <c r="M3668" i="8"/>
  <c r="P3684" i="8"/>
  <c r="M3684" i="8"/>
  <c r="P3700" i="8"/>
  <c r="M3700" i="8"/>
  <c r="P3716" i="8"/>
  <c r="M3716" i="8"/>
  <c r="P3732" i="8"/>
  <c r="M3732" i="8"/>
  <c r="P3748" i="8"/>
  <c r="M3748" i="8"/>
  <c r="P3764" i="8"/>
  <c r="M3764" i="8"/>
  <c r="P3780" i="8"/>
  <c r="M3780" i="8"/>
  <c r="P3796" i="8"/>
  <c r="M3796" i="8"/>
  <c r="P3812" i="8"/>
  <c r="M3812" i="8"/>
  <c r="P3828" i="8"/>
  <c r="M3828" i="8"/>
  <c r="P3844" i="8"/>
  <c r="M3844" i="8"/>
  <c r="P3860" i="8"/>
  <c r="M3860" i="8"/>
  <c r="P3876" i="8"/>
  <c r="M3876" i="8"/>
  <c r="P3892" i="8"/>
  <c r="M3892" i="8"/>
  <c r="P3908" i="8"/>
  <c r="M3908" i="8"/>
  <c r="P3924" i="8"/>
  <c r="M3924" i="8"/>
  <c r="P3940" i="8"/>
  <c r="M3940" i="8"/>
  <c r="P3956" i="8"/>
  <c r="M3956" i="8"/>
  <c r="P3972" i="8"/>
  <c r="M3972" i="8"/>
  <c r="P3988" i="8"/>
  <c r="M3988" i="8"/>
  <c r="P4004" i="8"/>
  <c r="M4004" i="8"/>
  <c r="P4020" i="8"/>
  <c r="M4020" i="8"/>
  <c r="P4036" i="8"/>
  <c r="M4036" i="8"/>
  <c r="P4052" i="8"/>
  <c r="M4052" i="8"/>
  <c r="P4068" i="8"/>
  <c r="M4068" i="8"/>
  <c r="P4084" i="8"/>
  <c r="M4084" i="8"/>
  <c r="P4100" i="8"/>
  <c r="M4100" i="8"/>
  <c r="P4116" i="8"/>
  <c r="M4116" i="8"/>
  <c r="P4132" i="8"/>
  <c r="M4132" i="8"/>
  <c r="P4148" i="8"/>
  <c r="M4148" i="8"/>
  <c r="P4164" i="8"/>
  <c r="M4164" i="8"/>
  <c r="P4180" i="8"/>
  <c r="M4180" i="8"/>
  <c r="P4196" i="8"/>
  <c r="M4196" i="8"/>
  <c r="M4210" i="8"/>
  <c r="P4210" i="8"/>
  <c r="M4227" i="8"/>
  <c r="P4227" i="8"/>
  <c r="M4259" i="8"/>
  <c r="P4259" i="8"/>
  <c r="M3157" i="8"/>
  <c r="P3157" i="8"/>
  <c r="M3173" i="8"/>
  <c r="I3173" i="8"/>
  <c r="P3173" i="8"/>
  <c r="M3189" i="8"/>
  <c r="P3189" i="8"/>
  <c r="M3205" i="8"/>
  <c r="P3205" i="8"/>
  <c r="M3221" i="8"/>
  <c r="I3221" i="8"/>
  <c r="P3221" i="8"/>
  <c r="M3237" i="8"/>
  <c r="P3237" i="8"/>
  <c r="M3253" i="8"/>
  <c r="P3253" i="8"/>
  <c r="M3269" i="8"/>
  <c r="I3269" i="8"/>
  <c r="P3269" i="8"/>
  <c r="M3285" i="8"/>
  <c r="P3285" i="8"/>
  <c r="M3301" i="8"/>
  <c r="P3301" i="8"/>
  <c r="M3317" i="8"/>
  <c r="I3317" i="8"/>
  <c r="P3317" i="8"/>
  <c r="M3333" i="8"/>
  <c r="P3333" i="8"/>
  <c r="M3349" i="8"/>
  <c r="P3349" i="8"/>
  <c r="M3365" i="8"/>
  <c r="I3365" i="8"/>
  <c r="P3365" i="8"/>
  <c r="M3381" i="8"/>
  <c r="P3381" i="8"/>
  <c r="M3397" i="8"/>
  <c r="P3397" i="8"/>
  <c r="M3413" i="8"/>
  <c r="I3413" i="8"/>
  <c r="P3413" i="8"/>
  <c r="M3429" i="8"/>
  <c r="P3429" i="8"/>
  <c r="M3445" i="8"/>
  <c r="P3445" i="8"/>
  <c r="M3461" i="8"/>
  <c r="I3461" i="8"/>
  <c r="P3461" i="8"/>
  <c r="M3477" i="8"/>
  <c r="P3477" i="8"/>
  <c r="M3493" i="8"/>
  <c r="P3493" i="8"/>
  <c r="M3509" i="8"/>
  <c r="I3509" i="8"/>
  <c r="P3509" i="8"/>
  <c r="M3525" i="8"/>
  <c r="P3525" i="8"/>
  <c r="M3541" i="8"/>
  <c r="P3541" i="8"/>
  <c r="M3557" i="8"/>
  <c r="I3557" i="8"/>
  <c r="P3557" i="8"/>
  <c r="M3573" i="8"/>
  <c r="P3573" i="8"/>
  <c r="M3589" i="8"/>
  <c r="P3589" i="8"/>
  <c r="M3605" i="8"/>
  <c r="I3605" i="8"/>
  <c r="P3605" i="8"/>
  <c r="M3621" i="8"/>
  <c r="P3621" i="8"/>
  <c r="M3637" i="8"/>
  <c r="P3637" i="8"/>
  <c r="M3653" i="8"/>
  <c r="I3653" i="8"/>
  <c r="P3653" i="8"/>
  <c r="M3669" i="8"/>
  <c r="P3669" i="8"/>
  <c r="M3685" i="8"/>
  <c r="P3685" i="8"/>
  <c r="M3701" i="8"/>
  <c r="I3701" i="8"/>
  <c r="P3701" i="8"/>
  <c r="M3717" i="8"/>
  <c r="P3717" i="8"/>
  <c r="M3733" i="8"/>
  <c r="P3733" i="8"/>
  <c r="M3749" i="8"/>
  <c r="I3749" i="8"/>
  <c r="P3749" i="8"/>
  <c r="M3765" i="8"/>
  <c r="P3765" i="8"/>
  <c r="M3781" i="8"/>
  <c r="P3781" i="8"/>
  <c r="M3797" i="8"/>
  <c r="I3797" i="8"/>
  <c r="P3797" i="8"/>
  <c r="M3813" i="8"/>
  <c r="P3813" i="8"/>
  <c r="M3829" i="8"/>
  <c r="P3829" i="8"/>
  <c r="M3845" i="8"/>
  <c r="I3845" i="8"/>
  <c r="P3845" i="8"/>
  <c r="M3861" i="8"/>
  <c r="P3861" i="8"/>
  <c r="M3877" i="8"/>
  <c r="P3877" i="8"/>
  <c r="M3893" i="8"/>
  <c r="I3893" i="8"/>
  <c r="P3893" i="8"/>
  <c r="M3909" i="8"/>
  <c r="P3909" i="8"/>
  <c r="M3925" i="8"/>
  <c r="P3925" i="8"/>
  <c r="M3941" i="8"/>
  <c r="I3941" i="8"/>
  <c r="P3941" i="8"/>
  <c r="M3957" i="8"/>
  <c r="P3957" i="8"/>
  <c r="M3973" i="8"/>
  <c r="P3973" i="8"/>
  <c r="M3989" i="8"/>
  <c r="I3989" i="8"/>
  <c r="P3989" i="8"/>
  <c r="M4005" i="8"/>
  <c r="P4005" i="8"/>
  <c r="M4021" i="8"/>
  <c r="P4021" i="8"/>
  <c r="M4037" i="8"/>
  <c r="I4037" i="8"/>
  <c r="P4037" i="8"/>
  <c r="M4053" i="8"/>
  <c r="P4053" i="8"/>
  <c r="M4069" i="8"/>
  <c r="P4069" i="8"/>
  <c r="M4085" i="8"/>
  <c r="I4085" i="8"/>
  <c r="P4085" i="8"/>
  <c r="M4101" i="8"/>
  <c r="P4101" i="8"/>
  <c r="M4117" i="8"/>
  <c r="P4117" i="8"/>
  <c r="M4133" i="8"/>
  <c r="I4133" i="8"/>
  <c r="P4133" i="8"/>
  <c r="M4149" i="8"/>
  <c r="P4149" i="8"/>
  <c r="M4165" i="8"/>
  <c r="P4165" i="8"/>
  <c r="M4181" i="8"/>
  <c r="I4181" i="8"/>
  <c r="P4181" i="8"/>
  <c r="M4197" i="8"/>
  <c r="P4197" i="8"/>
  <c r="P4221" i="8"/>
  <c r="M4221" i="8"/>
  <c r="M4234" i="8"/>
  <c r="P4234" i="8"/>
  <c r="M4250" i="8"/>
  <c r="P4250" i="8"/>
  <c r="M4266" i="8"/>
  <c r="P4266" i="8"/>
  <c r="M4282" i="8"/>
  <c r="P4282" i="8"/>
  <c r="M4298" i="8"/>
  <c r="P4298" i="8"/>
  <c r="M4314" i="8"/>
  <c r="P4314" i="8"/>
  <c r="M4330" i="8"/>
  <c r="P4330" i="8"/>
  <c r="M4346" i="8"/>
  <c r="P4346" i="8"/>
  <c r="M4362" i="8"/>
  <c r="P4362" i="8"/>
  <c r="M4378" i="8"/>
  <c r="P4378" i="8"/>
  <c r="M4394" i="8"/>
  <c r="P4394" i="8"/>
  <c r="M4410" i="8"/>
  <c r="P4410" i="8"/>
  <c r="M4426" i="8"/>
  <c r="P4426" i="8"/>
  <c r="M4442" i="8"/>
  <c r="P4442" i="8"/>
  <c r="M4458" i="8"/>
  <c r="P4458" i="8"/>
  <c r="M4474" i="8"/>
  <c r="P4474" i="8"/>
  <c r="M4490" i="8"/>
  <c r="P4490" i="8"/>
  <c r="M4506" i="8"/>
  <c r="P4506" i="8"/>
  <c r="M4522" i="8"/>
  <c r="P4522" i="8"/>
  <c r="M4538" i="8"/>
  <c r="P4538" i="8"/>
  <c r="M4554" i="8"/>
  <c r="P4554" i="8"/>
  <c r="M4570" i="8"/>
  <c r="P4570" i="8"/>
  <c r="M4586" i="8"/>
  <c r="P4586" i="8"/>
  <c r="M4602" i="8"/>
  <c r="P4602" i="8"/>
  <c r="M4618" i="8"/>
  <c r="P4618" i="8"/>
  <c r="M4634" i="8"/>
  <c r="P4634" i="8"/>
  <c r="M4650" i="8"/>
  <c r="P4650" i="8"/>
  <c r="M4666" i="8"/>
  <c r="P4666" i="8"/>
  <c r="M4682" i="8"/>
  <c r="P4682" i="8"/>
  <c r="M4698" i="8"/>
  <c r="P4698" i="8"/>
  <c r="M4714" i="8"/>
  <c r="P4714" i="8"/>
  <c r="M4730" i="8"/>
  <c r="P4730" i="8"/>
  <c r="M4746" i="8"/>
  <c r="P4746" i="8"/>
  <c r="M4762" i="8"/>
  <c r="P4762" i="8"/>
  <c r="M4778" i="8"/>
  <c r="P4778" i="8"/>
  <c r="M4794" i="8"/>
  <c r="P4794" i="8"/>
  <c r="M4810" i="8"/>
  <c r="P4810" i="8"/>
  <c r="M4826" i="8"/>
  <c r="P4826" i="8"/>
  <c r="M4842" i="8"/>
  <c r="P4842" i="8"/>
  <c r="M4858" i="8"/>
  <c r="P4858" i="8"/>
  <c r="M4874" i="8"/>
  <c r="P4874" i="8"/>
  <c r="M4890" i="8"/>
  <c r="P4890" i="8"/>
  <c r="M4906" i="8"/>
  <c r="P4906" i="8"/>
  <c r="M4922" i="8"/>
  <c r="P4922" i="8"/>
  <c r="M4938" i="8"/>
  <c r="P4938" i="8"/>
  <c r="M4954" i="8"/>
  <c r="P4954" i="8"/>
  <c r="M4970" i="8"/>
  <c r="P4970" i="8"/>
  <c r="M4986" i="8"/>
  <c r="P4986" i="8"/>
  <c r="M5002" i="8"/>
  <c r="P5002" i="8"/>
  <c r="M5018" i="8"/>
  <c r="P5018" i="8"/>
  <c r="M5034" i="8"/>
  <c r="P5034" i="8"/>
  <c r="M5050" i="8"/>
  <c r="P5050" i="8"/>
  <c r="M5066" i="8"/>
  <c r="P5066" i="8"/>
  <c r="M5082" i="8"/>
  <c r="P5082" i="8"/>
  <c r="M5098" i="8"/>
  <c r="P5098" i="8"/>
  <c r="M5114" i="8"/>
  <c r="P5114" i="8"/>
  <c r="M5130" i="8"/>
  <c r="P5130" i="8"/>
  <c r="M5146" i="8"/>
  <c r="P5146" i="8"/>
  <c r="M5162" i="8"/>
  <c r="P5162" i="8"/>
  <c r="M5178" i="8"/>
  <c r="P5178" i="8"/>
  <c r="P5188" i="8"/>
  <c r="M5188" i="8"/>
  <c r="M4263" i="8"/>
  <c r="P4263" i="8"/>
  <c r="M4279" i="8"/>
  <c r="P4279" i="8"/>
  <c r="M4295" i="8"/>
  <c r="P4295" i="8"/>
  <c r="M4311" i="8"/>
  <c r="P4311" i="8"/>
  <c r="M4327" i="8"/>
  <c r="P4327" i="8"/>
  <c r="M4343" i="8"/>
  <c r="P4343" i="8"/>
  <c r="M4359" i="8"/>
  <c r="P4359" i="8"/>
  <c r="M4375" i="8"/>
  <c r="P4375" i="8"/>
  <c r="M4391" i="8"/>
  <c r="P4391" i="8"/>
  <c r="M4407" i="8"/>
  <c r="P4407" i="8"/>
  <c r="M4423" i="8"/>
  <c r="P4423" i="8"/>
  <c r="M4439" i="8"/>
  <c r="P4439" i="8"/>
  <c r="M4455" i="8"/>
  <c r="P4455" i="8"/>
  <c r="M4471" i="8"/>
  <c r="P4471" i="8"/>
  <c r="M4487" i="8"/>
  <c r="P4487" i="8"/>
  <c r="M4503" i="8"/>
  <c r="P4503" i="8"/>
  <c r="M4519" i="8"/>
  <c r="P4519" i="8"/>
  <c r="M4535" i="8"/>
  <c r="P4535" i="8"/>
  <c r="M4551" i="8"/>
  <c r="P4551" i="8"/>
  <c r="M4567" i="8"/>
  <c r="P4567" i="8"/>
  <c r="M4583" i="8"/>
  <c r="P4583" i="8"/>
  <c r="M4599" i="8"/>
  <c r="P4599" i="8"/>
  <c r="M4615" i="8"/>
  <c r="P4615" i="8"/>
  <c r="M4631" i="8"/>
  <c r="P4631" i="8"/>
  <c r="M4647" i="8"/>
  <c r="P4647" i="8"/>
  <c r="M4663" i="8"/>
  <c r="P4663" i="8"/>
  <c r="M4679" i="8"/>
  <c r="P4679" i="8"/>
  <c r="M4695" i="8"/>
  <c r="P4695" i="8"/>
  <c r="M4711" i="8"/>
  <c r="P4711" i="8"/>
  <c r="M4727" i="8"/>
  <c r="P4727" i="8"/>
  <c r="M4743" i="8"/>
  <c r="P4743" i="8"/>
  <c r="M4759" i="8"/>
  <c r="P4759" i="8"/>
  <c r="M4775" i="8"/>
  <c r="P4775" i="8"/>
  <c r="M4791" i="8"/>
  <c r="P4791" i="8"/>
  <c r="M4807" i="8"/>
  <c r="P4807" i="8"/>
  <c r="M4823" i="8"/>
  <c r="P4823" i="8"/>
  <c r="M4839" i="8"/>
  <c r="P4839" i="8"/>
  <c r="M4855" i="8"/>
  <c r="P4855" i="8"/>
  <c r="M4871" i="8"/>
  <c r="P4871" i="8"/>
  <c r="M4887" i="8"/>
  <c r="P4887" i="8"/>
  <c r="M4903" i="8"/>
  <c r="P4903" i="8"/>
  <c r="M4919" i="8"/>
  <c r="P4919" i="8"/>
  <c r="M4935" i="8"/>
  <c r="P4935" i="8"/>
  <c r="M4951" i="8"/>
  <c r="P4951" i="8"/>
  <c r="M4967" i="8"/>
  <c r="P4967" i="8"/>
  <c r="M4983" i="8"/>
  <c r="P4983" i="8"/>
  <c r="M4999" i="8"/>
  <c r="P4999" i="8"/>
  <c r="M5015" i="8"/>
  <c r="P5015" i="8"/>
  <c r="M5031" i="8"/>
  <c r="P5031" i="8"/>
  <c r="M5047" i="8"/>
  <c r="P5047" i="8"/>
  <c r="M5063" i="8"/>
  <c r="P5063" i="8"/>
  <c r="M5079" i="8"/>
  <c r="P5079" i="8"/>
  <c r="M5095" i="8"/>
  <c r="P5095" i="8"/>
  <c r="M5111" i="8"/>
  <c r="P5111" i="8"/>
  <c r="M5127" i="8"/>
  <c r="P5127" i="8"/>
  <c r="M5143" i="8"/>
  <c r="P5143" i="8"/>
  <c r="M5159" i="8"/>
  <c r="P5159" i="8"/>
  <c r="M5175" i="8"/>
  <c r="P5175" i="8"/>
  <c r="M5223" i="8"/>
  <c r="P5223" i="8"/>
  <c r="M5255" i="8"/>
  <c r="P5255" i="8"/>
  <c r="M5287" i="8"/>
  <c r="P5287" i="8"/>
  <c r="M5319" i="8"/>
  <c r="P5319" i="8"/>
  <c r="M5351" i="8"/>
  <c r="P5351" i="8"/>
  <c r="M5383" i="8"/>
  <c r="P5383" i="8"/>
  <c r="M5415" i="8"/>
  <c r="P5415" i="8"/>
  <c r="M5447" i="8"/>
  <c r="P5447" i="8"/>
  <c r="M4212" i="8"/>
  <c r="P4212" i="8"/>
  <c r="P4228" i="8"/>
  <c r="M4228" i="8"/>
  <c r="P4244" i="8"/>
  <c r="M4244" i="8"/>
  <c r="P4260" i="8"/>
  <c r="M4260" i="8"/>
  <c r="P4276" i="8"/>
  <c r="M4276" i="8"/>
  <c r="P4292" i="8"/>
  <c r="M4292" i="8"/>
  <c r="P4308" i="8"/>
  <c r="M4308" i="8"/>
  <c r="P4324" i="8"/>
  <c r="M4324" i="8"/>
  <c r="P4340" i="8"/>
  <c r="M4340" i="8"/>
  <c r="P4356" i="8"/>
  <c r="M4356" i="8"/>
  <c r="P4372" i="8"/>
  <c r="M4372" i="8"/>
  <c r="P4388" i="8"/>
  <c r="M4388" i="8"/>
  <c r="P4404" i="8"/>
  <c r="M4404" i="8"/>
  <c r="P4420" i="8"/>
  <c r="M4420" i="8"/>
  <c r="P4436" i="8"/>
  <c r="M4436" i="8"/>
  <c r="P4452" i="8"/>
  <c r="M4452" i="8"/>
  <c r="P4468" i="8"/>
  <c r="M4468" i="8"/>
  <c r="P4484" i="8"/>
  <c r="M4484" i="8"/>
  <c r="P4500" i="8"/>
  <c r="M4500" i="8"/>
  <c r="P4516" i="8"/>
  <c r="M4516" i="8"/>
  <c r="P4532" i="8"/>
  <c r="M4532" i="8"/>
  <c r="P4548" i="8"/>
  <c r="M4548" i="8"/>
  <c r="P4564" i="8"/>
  <c r="M4564" i="8"/>
  <c r="P4580" i="8"/>
  <c r="M4580" i="8"/>
  <c r="P4596" i="8"/>
  <c r="M4596" i="8"/>
  <c r="P4612" i="8"/>
  <c r="M4612" i="8"/>
  <c r="P4628" i="8"/>
  <c r="M4628" i="8"/>
  <c r="P4644" i="8"/>
  <c r="M4644" i="8"/>
  <c r="P4660" i="8"/>
  <c r="M4660" i="8"/>
  <c r="P4676" i="8"/>
  <c r="M4676" i="8"/>
  <c r="P4692" i="8"/>
  <c r="M4692" i="8"/>
  <c r="P4708" i="8"/>
  <c r="M4708" i="8"/>
  <c r="P4724" i="8"/>
  <c r="M4724" i="8"/>
  <c r="P4740" i="8"/>
  <c r="M4740" i="8"/>
  <c r="P4756" i="8"/>
  <c r="M4756" i="8"/>
  <c r="P4772" i="8"/>
  <c r="M4772" i="8"/>
  <c r="P4788" i="8"/>
  <c r="M4788" i="8"/>
  <c r="P4804" i="8"/>
  <c r="M4804" i="8"/>
  <c r="P4820" i="8"/>
  <c r="M4820" i="8"/>
  <c r="P4836" i="8"/>
  <c r="M4836" i="8"/>
  <c r="P4852" i="8"/>
  <c r="M4852" i="8"/>
  <c r="P4868" i="8"/>
  <c r="M4868" i="8"/>
  <c r="P4884" i="8"/>
  <c r="M4884" i="8"/>
  <c r="P4900" i="8"/>
  <c r="M4900" i="8"/>
  <c r="P4916" i="8"/>
  <c r="M4916" i="8"/>
  <c r="P4932" i="8"/>
  <c r="M4932" i="8"/>
  <c r="P4948" i="8"/>
  <c r="M4948" i="8"/>
  <c r="P4964" i="8"/>
  <c r="M4964" i="8"/>
  <c r="P4980" i="8"/>
  <c r="M4980" i="8"/>
  <c r="P4996" i="8"/>
  <c r="M4996" i="8"/>
  <c r="P5012" i="8"/>
  <c r="M5012" i="8"/>
  <c r="P5028" i="8"/>
  <c r="M5028" i="8"/>
  <c r="P5044" i="8"/>
  <c r="M5044" i="8"/>
  <c r="P5060" i="8"/>
  <c r="M5060" i="8"/>
  <c r="P5076" i="8"/>
  <c r="M5076" i="8"/>
  <c r="P5092" i="8"/>
  <c r="M5092" i="8"/>
  <c r="P5108" i="8"/>
  <c r="M5108" i="8"/>
  <c r="P5124" i="8"/>
  <c r="M5124" i="8"/>
  <c r="P5140" i="8"/>
  <c r="M5140" i="8"/>
  <c r="P5156" i="8"/>
  <c r="M5156" i="8"/>
  <c r="P5172" i="8"/>
  <c r="M5172" i="8"/>
  <c r="M5187" i="8"/>
  <c r="P5187" i="8"/>
  <c r="P4225" i="8"/>
  <c r="M4225" i="8"/>
  <c r="P4241" i="8"/>
  <c r="M4241" i="8"/>
  <c r="P4257" i="8"/>
  <c r="M4257" i="8"/>
  <c r="M4273" i="8"/>
  <c r="P4273" i="8"/>
  <c r="M4289" i="8"/>
  <c r="P4289" i="8"/>
  <c r="M4305" i="8"/>
  <c r="P4305" i="8"/>
  <c r="M4321" i="8"/>
  <c r="P4321" i="8"/>
  <c r="M4337" i="8"/>
  <c r="P4337" i="8"/>
  <c r="M4353" i="8"/>
  <c r="P4353" i="8"/>
  <c r="M4369" i="8"/>
  <c r="P4369" i="8"/>
  <c r="M4385" i="8"/>
  <c r="P4385" i="8"/>
  <c r="M4401" i="8"/>
  <c r="P4401" i="8"/>
  <c r="M4417" i="8"/>
  <c r="P4417" i="8"/>
  <c r="M4433" i="8"/>
  <c r="P4433" i="8"/>
  <c r="M4449" i="8"/>
  <c r="P4449" i="8"/>
  <c r="M4465" i="8"/>
  <c r="P4465" i="8"/>
  <c r="M4481" i="8"/>
  <c r="P4481" i="8"/>
  <c r="M4497" i="8"/>
  <c r="P4497" i="8"/>
  <c r="M4513" i="8"/>
  <c r="P4513" i="8"/>
  <c r="M4529" i="8"/>
  <c r="P4529" i="8"/>
  <c r="M4545" i="8"/>
  <c r="P4545" i="8"/>
  <c r="M4561" i="8"/>
  <c r="P4561" i="8"/>
  <c r="M4577" i="8"/>
  <c r="P4577" i="8"/>
  <c r="M4593" i="8"/>
  <c r="P4593" i="8"/>
  <c r="M4609" i="8"/>
  <c r="P4609" i="8"/>
  <c r="M4625" i="8"/>
  <c r="P4625" i="8"/>
  <c r="M4641" i="8"/>
  <c r="P4641" i="8"/>
  <c r="M4657" i="8"/>
  <c r="P4657" i="8"/>
  <c r="M4673" i="8"/>
  <c r="P4673" i="8"/>
  <c r="M4689" i="8"/>
  <c r="P4689" i="8"/>
  <c r="M4705" i="8"/>
  <c r="P4705" i="8"/>
  <c r="M4721" i="8"/>
  <c r="P4721" i="8"/>
  <c r="M4737" i="8"/>
  <c r="P4737" i="8"/>
  <c r="M4753" i="8"/>
  <c r="P4753" i="8"/>
  <c r="M4769" i="8"/>
  <c r="P4769" i="8"/>
  <c r="M4785" i="8"/>
  <c r="P4785" i="8"/>
  <c r="M4801" i="8"/>
  <c r="P4801" i="8"/>
  <c r="M4817" i="8"/>
  <c r="P4817" i="8"/>
  <c r="M4833" i="8"/>
  <c r="P4833" i="8"/>
  <c r="M4849" i="8"/>
  <c r="P4849" i="8"/>
  <c r="M4865" i="8"/>
  <c r="P4865" i="8"/>
  <c r="M4881" i="8"/>
  <c r="P4881" i="8"/>
  <c r="M4897" i="8"/>
  <c r="P4897" i="8"/>
  <c r="M4913" i="8"/>
  <c r="P4913" i="8"/>
  <c r="M4929" i="8"/>
  <c r="P4929" i="8"/>
  <c r="M4945" i="8"/>
  <c r="P4945" i="8"/>
  <c r="M4961" i="8"/>
  <c r="P4961" i="8"/>
  <c r="M4977" i="8"/>
  <c r="P4977" i="8"/>
  <c r="M4993" i="8"/>
  <c r="P4993" i="8"/>
  <c r="M5009" i="8"/>
  <c r="P5009" i="8"/>
  <c r="M5025" i="8"/>
  <c r="P5025" i="8"/>
  <c r="M5041" i="8"/>
  <c r="P5041" i="8"/>
  <c r="M5057" i="8"/>
  <c r="P5057" i="8"/>
  <c r="M5073" i="8"/>
  <c r="P5073" i="8"/>
  <c r="M5089" i="8"/>
  <c r="P5089" i="8"/>
  <c r="M5105" i="8"/>
  <c r="P5105" i="8"/>
  <c r="M5121" i="8"/>
  <c r="P5121" i="8"/>
  <c r="M5137" i="8"/>
  <c r="P5137" i="8"/>
  <c r="M5153" i="8"/>
  <c r="P5153" i="8"/>
  <c r="M5169" i="8"/>
  <c r="P5169" i="8"/>
  <c r="M5203" i="8"/>
  <c r="P5203" i="8"/>
  <c r="M5235" i="8"/>
  <c r="P5235" i="8"/>
  <c r="M5267" i="8"/>
  <c r="P5267" i="8"/>
  <c r="M5299" i="8"/>
  <c r="P5299" i="8"/>
  <c r="M5331" i="8"/>
  <c r="P5331" i="8"/>
  <c r="M5363" i="8"/>
  <c r="P5363" i="8"/>
  <c r="M5395" i="8"/>
  <c r="P5395" i="8"/>
  <c r="M5427" i="8"/>
  <c r="P5427" i="8"/>
  <c r="M5459" i="8"/>
  <c r="P5459" i="8"/>
  <c r="M5208" i="8"/>
  <c r="P5208" i="8"/>
  <c r="M5224" i="8"/>
  <c r="P5224" i="8"/>
  <c r="M5240" i="8"/>
  <c r="P5240" i="8"/>
  <c r="M5256" i="8"/>
  <c r="P5256" i="8"/>
  <c r="M5272" i="8"/>
  <c r="P5272" i="8"/>
  <c r="M5288" i="8"/>
  <c r="P5288" i="8"/>
  <c r="M5304" i="8"/>
  <c r="P5304" i="8"/>
  <c r="M5320" i="8"/>
  <c r="P5320" i="8"/>
  <c r="M5336" i="8"/>
  <c r="P5336" i="8"/>
  <c r="M5352" i="8"/>
  <c r="P5352" i="8"/>
  <c r="M5368" i="8"/>
  <c r="P5368" i="8"/>
  <c r="M5384" i="8"/>
  <c r="P5384" i="8"/>
  <c r="M5400" i="8"/>
  <c r="P5400" i="8"/>
  <c r="M5416" i="8"/>
  <c r="P5416" i="8"/>
  <c r="M5432" i="8"/>
  <c r="P5432" i="8"/>
  <c r="M5448" i="8"/>
  <c r="P5448" i="8"/>
  <c r="M5464" i="8"/>
  <c r="P5464" i="8"/>
  <c r="M5480" i="8"/>
  <c r="P5480" i="8"/>
  <c r="M5496" i="8"/>
  <c r="P5496" i="8"/>
  <c r="M5512" i="8"/>
  <c r="P5512" i="8"/>
  <c r="M5528" i="8"/>
  <c r="P5528" i="8"/>
  <c r="M5544" i="8"/>
  <c r="P5544" i="8"/>
  <c r="M5560" i="8"/>
  <c r="P5560" i="8"/>
  <c r="M5576" i="8"/>
  <c r="P5576" i="8"/>
  <c r="M5592" i="8"/>
  <c r="P5592" i="8"/>
  <c r="M5608" i="8"/>
  <c r="P5608" i="8"/>
  <c r="M5624" i="8"/>
  <c r="P5624" i="8"/>
  <c r="M5640" i="8"/>
  <c r="P5640" i="8"/>
  <c r="M5656" i="8"/>
  <c r="P5656" i="8"/>
  <c r="M5672" i="8"/>
  <c r="P5672" i="8"/>
  <c r="M5688" i="8"/>
  <c r="P5688" i="8"/>
  <c r="M5704" i="8"/>
  <c r="P5704" i="8"/>
  <c r="P5720" i="8"/>
  <c r="M5720" i="8"/>
  <c r="M5185" i="8"/>
  <c r="P5185" i="8"/>
  <c r="P5201" i="8"/>
  <c r="M5201" i="8"/>
  <c r="P5217" i="8"/>
  <c r="M5217" i="8"/>
  <c r="P5233" i="8"/>
  <c r="M5233" i="8"/>
  <c r="P5249" i="8"/>
  <c r="M5249" i="8"/>
  <c r="P5265" i="8"/>
  <c r="M5265" i="8"/>
  <c r="P5281" i="8"/>
  <c r="M5281" i="8"/>
  <c r="P5297" i="8"/>
  <c r="M5297" i="8"/>
  <c r="P5313" i="8"/>
  <c r="M5313" i="8"/>
  <c r="P5329" i="8"/>
  <c r="M5329" i="8"/>
  <c r="P5345" i="8"/>
  <c r="M5345" i="8"/>
  <c r="P5361" i="8"/>
  <c r="M5361" i="8"/>
  <c r="P5377" i="8"/>
  <c r="M5377" i="8"/>
  <c r="P5393" i="8"/>
  <c r="M5393" i="8"/>
  <c r="P5409" i="8"/>
  <c r="M5409" i="8"/>
  <c r="P5425" i="8"/>
  <c r="M5425" i="8"/>
  <c r="P5441" i="8"/>
  <c r="M5441" i="8"/>
  <c r="P5457" i="8"/>
  <c r="M5457" i="8"/>
  <c r="M5473" i="8"/>
  <c r="P5473" i="8"/>
  <c r="M5489" i="8"/>
  <c r="P5489" i="8"/>
  <c r="M5505" i="8"/>
  <c r="P5505" i="8"/>
  <c r="M5521" i="8"/>
  <c r="P5521" i="8"/>
  <c r="M5537" i="8"/>
  <c r="P5537" i="8"/>
  <c r="M5553" i="8"/>
  <c r="P5553" i="8"/>
  <c r="M5569" i="8"/>
  <c r="P5569" i="8"/>
  <c r="M5585" i="8"/>
  <c r="P5585" i="8"/>
  <c r="M5601" i="8"/>
  <c r="P5601" i="8"/>
  <c r="M5617" i="8"/>
  <c r="P5617" i="8"/>
  <c r="M5633" i="8"/>
  <c r="P5633" i="8"/>
  <c r="M5649" i="8"/>
  <c r="P5649" i="8"/>
  <c r="M5665" i="8"/>
  <c r="P5665" i="8"/>
  <c r="M5681" i="8"/>
  <c r="P5681" i="8"/>
  <c r="M5697" i="8"/>
  <c r="P5697" i="8"/>
  <c r="M5713" i="8"/>
  <c r="P5713" i="8"/>
  <c r="M5206" i="8"/>
  <c r="P5206" i="8"/>
  <c r="M5222" i="8"/>
  <c r="P5222" i="8"/>
  <c r="M5238" i="8"/>
  <c r="P5238" i="8"/>
  <c r="M5254" i="8"/>
  <c r="P5254" i="8"/>
  <c r="M5270" i="8"/>
  <c r="P5270" i="8"/>
  <c r="M5286" i="8"/>
  <c r="P5286" i="8"/>
  <c r="M5302" i="8"/>
  <c r="P5302" i="8"/>
  <c r="M5318" i="8"/>
  <c r="P5318" i="8"/>
  <c r="M5334" i="8"/>
  <c r="P5334" i="8"/>
  <c r="M5350" i="8"/>
  <c r="P5350" i="8"/>
  <c r="M5366" i="8"/>
  <c r="P5366" i="8"/>
  <c r="M5382" i="8"/>
  <c r="P5382" i="8"/>
  <c r="M5398" i="8"/>
  <c r="P5398" i="8"/>
  <c r="M5414" i="8"/>
  <c r="P5414" i="8"/>
  <c r="M5430" i="8"/>
  <c r="P5430" i="8"/>
  <c r="M5446" i="8"/>
  <c r="P5446" i="8"/>
  <c r="M5462" i="8"/>
  <c r="P5462" i="8"/>
  <c r="P5478" i="8"/>
  <c r="M5478" i="8"/>
  <c r="P5494" i="8"/>
  <c r="M5494" i="8"/>
  <c r="P5510" i="8"/>
  <c r="M5510" i="8"/>
  <c r="P5526" i="8"/>
  <c r="M5526" i="8"/>
  <c r="P5542" i="8"/>
  <c r="M5542" i="8"/>
  <c r="P5558" i="8"/>
  <c r="M5558" i="8"/>
  <c r="P5574" i="8"/>
  <c r="M5574" i="8"/>
  <c r="P5590" i="8"/>
  <c r="M5590" i="8"/>
  <c r="P5606" i="8"/>
  <c r="M5606" i="8"/>
  <c r="P5622" i="8"/>
  <c r="M5622" i="8"/>
  <c r="P5638" i="8"/>
  <c r="M5638" i="8"/>
  <c r="P5654" i="8"/>
  <c r="M5654" i="8"/>
  <c r="P5670" i="8"/>
  <c r="M5670" i="8"/>
  <c r="P5686" i="8"/>
  <c r="M5686" i="8"/>
  <c r="P5702" i="8"/>
  <c r="M5702" i="8"/>
  <c r="P5718" i="8"/>
  <c r="M5718" i="8"/>
  <c r="M5475" i="8"/>
  <c r="P5475" i="8"/>
  <c r="M5491" i="8"/>
  <c r="P5491" i="8"/>
  <c r="M5507" i="8"/>
  <c r="P5507" i="8"/>
  <c r="M5523" i="8"/>
  <c r="P5523" i="8"/>
  <c r="M5539" i="8"/>
  <c r="P5539" i="8"/>
  <c r="M5555" i="8"/>
  <c r="P5555" i="8"/>
  <c r="M5571" i="8"/>
  <c r="P5571" i="8"/>
  <c r="M5587" i="8"/>
  <c r="P5587" i="8"/>
  <c r="M5603" i="8"/>
  <c r="P5603" i="8"/>
  <c r="M5619" i="8"/>
  <c r="P5619" i="8"/>
  <c r="M5635" i="8"/>
  <c r="P5635" i="8"/>
  <c r="M5651" i="8"/>
  <c r="P5651" i="8"/>
  <c r="M5667" i="8"/>
  <c r="P5667" i="8"/>
  <c r="M5683" i="8"/>
  <c r="P5683" i="8"/>
  <c r="M5699" i="8"/>
  <c r="P5699" i="8"/>
  <c r="M5715" i="8"/>
  <c r="P5715" i="8"/>
  <c r="M5731" i="8"/>
  <c r="P5731" i="8"/>
  <c r="M5747" i="8"/>
  <c r="P5747" i="8"/>
  <c r="M5763" i="8"/>
  <c r="P5763" i="8"/>
  <c r="M5779" i="8"/>
  <c r="P5779" i="8"/>
  <c r="M5795" i="8"/>
  <c r="P5795" i="8"/>
  <c r="M5811" i="8"/>
  <c r="P5811" i="8"/>
  <c r="M5827" i="8"/>
  <c r="P5827" i="8"/>
  <c r="M5843" i="8"/>
  <c r="P5843" i="8"/>
  <c r="M5859" i="8"/>
  <c r="P5859" i="8"/>
  <c r="M5875" i="8"/>
  <c r="P5875" i="8"/>
  <c r="M5891" i="8"/>
  <c r="P5891" i="8"/>
  <c r="M5907" i="8"/>
  <c r="P5907" i="8"/>
  <c r="M5923" i="8"/>
  <c r="P5923" i="8"/>
  <c r="M5939" i="8"/>
  <c r="P5939" i="8"/>
  <c r="M5955" i="8"/>
  <c r="P5955" i="8"/>
  <c r="M5971" i="8"/>
  <c r="P5971" i="8"/>
  <c r="M5987" i="8"/>
  <c r="P5987" i="8"/>
  <c r="M6003" i="8"/>
  <c r="P6003" i="8"/>
  <c r="M6019" i="8"/>
  <c r="P6019" i="8"/>
  <c r="M6035" i="8"/>
  <c r="P6035" i="8"/>
  <c r="M6051" i="8"/>
  <c r="P6051" i="8"/>
  <c r="M6067" i="8"/>
  <c r="P6067" i="8"/>
  <c r="M6083" i="8"/>
  <c r="P6083" i="8"/>
  <c r="M6099" i="8"/>
  <c r="P6099" i="8"/>
  <c r="M6115" i="8"/>
  <c r="P6115" i="8"/>
  <c r="M6131" i="8"/>
  <c r="P6131" i="8"/>
  <c r="M6147" i="8"/>
  <c r="P6147" i="8"/>
  <c r="M6163" i="8"/>
  <c r="P6163" i="8"/>
  <c r="M6179" i="8"/>
  <c r="P6179" i="8"/>
  <c r="M6195" i="8"/>
  <c r="P6195" i="8"/>
  <c r="M6211" i="8"/>
  <c r="P6211" i="8"/>
  <c r="M6227" i="8"/>
  <c r="P6227" i="8"/>
  <c r="M6243" i="8"/>
  <c r="P6243" i="8"/>
  <c r="P5728" i="8"/>
  <c r="M5728" i="8"/>
  <c r="M5744" i="8"/>
  <c r="P5744" i="8"/>
  <c r="M5760" i="8"/>
  <c r="P5760" i="8"/>
  <c r="M5776" i="8"/>
  <c r="P5776" i="8"/>
  <c r="M5792" i="8"/>
  <c r="P5792" i="8"/>
  <c r="M5808" i="8"/>
  <c r="P5808" i="8"/>
  <c r="M5824" i="8"/>
  <c r="P5824" i="8"/>
  <c r="M5840" i="8"/>
  <c r="P5840" i="8"/>
  <c r="M5856" i="8"/>
  <c r="P5856" i="8"/>
  <c r="M5872" i="8"/>
  <c r="P5872" i="8"/>
  <c r="M5888" i="8"/>
  <c r="P5888" i="8"/>
  <c r="M5904" i="8"/>
  <c r="P5904" i="8"/>
  <c r="M5920" i="8"/>
  <c r="P5920" i="8"/>
  <c r="M5936" i="8"/>
  <c r="P5936" i="8"/>
  <c r="M5952" i="8"/>
  <c r="P5952" i="8"/>
  <c r="M5968" i="8"/>
  <c r="P5968" i="8"/>
  <c r="M5984" i="8"/>
  <c r="P5984" i="8"/>
  <c r="M6000" i="8"/>
  <c r="P6000" i="8"/>
  <c r="M6016" i="8"/>
  <c r="P6016" i="8"/>
  <c r="M6032" i="8"/>
  <c r="P6032" i="8"/>
  <c r="M6048" i="8"/>
  <c r="P6048" i="8"/>
  <c r="M6064" i="8"/>
  <c r="P6064" i="8"/>
  <c r="M6080" i="8"/>
  <c r="P6080" i="8"/>
  <c r="M6096" i="8"/>
  <c r="P6096" i="8"/>
  <c r="M6112" i="8"/>
  <c r="P6112" i="8"/>
  <c r="M6128" i="8"/>
  <c r="P6128" i="8"/>
  <c r="M6144" i="8"/>
  <c r="P6144" i="8"/>
  <c r="M6160" i="8"/>
  <c r="P6160" i="8"/>
  <c r="M6176" i="8"/>
  <c r="P6176" i="8"/>
  <c r="M6192" i="8"/>
  <c r="P6192" i="8"/>
  <c r="M6208" i="8"/>
  <c r="P6208" i="8"/>
  <c r="M6224" i="8"/>
  <c r="P6224" i="8"/>
  <c r="M6240" i="8"/>
  <c r="P6240" i="8"/>
  <c r="M6259" i="8"/>
  <c r="P6259" i="8"/>
  <c r="M5729" i="8"/>
  <c r="P5729" i="8"/>
  <c r="P5745" i="8"/>
  <c r="M5745" i="8"/>
  <c r="P5761" i="8"/>
  <c r="M5761" i="8"/>
  <c r="P5777" i="8"/>
  <c r="M5777" i="8"/>
  <c r="P5793" i="8"/>
  <c r="M5793" i="8"/>
  <c r="P5809" i="8"/>
  <c r="M5809" i="8"/>
  <c r="P5825" i="8"/>
  <c r="M5825" i="8"/>
  <c r="P5841" i="8"/>
  <c r="M5841" i="8"/>
  <c r="P5857" i="8"/>
  <c r="M5857" i="8"/>
  <c r="P5873" i="8"/>
  <c r="M5873" i="8"/>
  <c r="P5889" i="8"/>
  <c r="M5889" i="8"/>
  <c r="P5905" i="8"/>
  <c r="M5905" i="8"/>
  <c r="P5921" i="8"/>
  <c r="M5921" i="8"/>
  <c r="P5937" i="8"/>
  <c r="M5937" i="8"/>
  <c r="P5953" i="8"/>
  <c r="M5953" i="8"/>
  <c r="P5969" i="8"/>
  <c r="M5969" i="8"/>
  <c r="P5985" i="8"/>
  <c r="M5985" i="8"/>
  <c r="P6001" i="8"/>
  <c r="M6001" i="8"/>
  <c r="P6017" i="8"/>
  <c r="M6017" i="8"/>
  <c r="P6033" i="8"/>
  <c r="M6033" i="8"/>
  <c r="P6049" i="8"/>
  <c r="M6049" i="8"/>
  <c r="P6065" i="8"/>
  <c r="M6065" i="8"/>
  <c r="P6081" i="8"/>
  <c r="M6081" i="8"/>
  <c r="P6097" i="8"/>
  <c r="M6097" i="8"/>
  <c r="P6113" i="8"/>
  <c r="M6113" i="8"/>
  <c r="P6129" i="8"/>
  <c r="M6129" i="8"/>
  <c r="P6145" i="8"/>
  <c r="M6145" i="8"/>
  <c r="P6161" i="8"/>
  <c r="M6161" i="8"/>
  <c r="P6177" i="8"/>
  <c r="M6177" i="8"/>
  <c r="P6193" i="8"/>
  <c r="M6193" i="8"/>
  <c r="P6209" i="8"/>
  <c r="M6209" i="8"/>
  <c r="P6225" i="8"/>
  <c r="M6225" i="8"/>
  <c r="P6241" i="8"/>
  <c r="M6241" i="8"/>
  <c r="M5742" i="8"/>
  <c r="P5742" i="8"/>
  <c r="M5758" i="8"/>
  <c r="P5758" i="8"/>
  <c r="M5774" i="8"/>
  <c r="P5774" i="8"/>
  <c r="M5790" i="8"/>
  <c r="P5790" i="8"/>
  <c r="M5806" i="8"/>
  <c r="P5806" i="8"/>
  <c r="M5822" i="8"/>
  <c r="P5822" i="8"/>
  <c r="M5838" i="8"/>
  <c r="P5838" i="8"/>
  <c r="M5854" i="8"/>
  <c r="P5854" i="8"/>
  <c r="M5870" i="8"/>
  <c r="P5870" i="8"/>
  <c r="M5886" i="8"/>
  <c r="P5886" i="8"/>
  <c r="M5902" i="8"/>
  <c r="P5902" i="8"/>
  <c r="M5918" i="8"/>
  <c r="P5918" i="8"/>
  <c r="M5934" i="8"/>
  <c r="P5934" i="8"/>
  <c r="M5950" i="8"/>
  <c r="P5950" i="8"/>
  <c r="M5966" i="8"/>
  <c r="P5966" i="8"/>
  <c r="M5982" i="8"/>
  <c r="P5982" i="8"/>
  <c r="M5998" i="8"/>
  <c r="P5998" i="8"/>
  <c r="M6014" i="8"/>
  <c r="P6014" i="8"/>
  <c r="M6030" i="8"/>
  <c r="P6030" i="8"/>
  <c r="M6046" i="8"/>
  <c r="P6046" i="8"/>
  <c r="M6062" i="8"/>
  <c r="P6062" i="8"/>
  <c r="M6078" i="8"/>
  <c r="P6078" i="8"/>
  <c r="M6094" i="8"/>
  <c r="P6094" i="8"/>
  <c r="M6110" i="8"/>
  <c r="P6110" i="8"/>
  <c r="M6126" i="8"/>
  <c r="P6126" i="8"/>
  <c r="M6142" i="8"/>
  <c r="P6142" i="8"/>
  <c r="M6158" i="8"/>
  <c r="P6158" i="8"/>
  <c r="M6174" i="8"/>
  <c r="P6174" i="8"/>
  <c r="M6190" i="8"/>
  <c r="P6190" i="8"/>
  <c r="M6206" i="8"/>
  <c r="P6206" i="8"/>
  <c r="M6222" i="8"/>
  <c r="P6222" i="8"/>
  <c r="M6238" i="8"/>
  <c r="P6238" i="8"/>
  <c r="P6253" i="8"/>
  <c r="M6253" i="8"/>
  <c r="M6279" i="8"/>
  <c r="P6279" i="8"/>
  <c r="M6295" i="8"/>
  <c r="P6295" i="8"/>
  <c r="M6311" i="8"/>
  <c r="P6311" i="8"/>
  <c r="M6327" i="8"/>
  <c r="P6327" i="8"/>
  <c r="M6343" i="8"/>
  <c r="P6343" i="8"/>
  <c r="M6359" i="8"/>
  <c r="P6359" i="8"/>
  <c r="M6375" i="8"/>
  <c r="P6375" i="8"/>
  <c r="M6391" i="8"/>
  <c r="P6391" i="8"/>
  <c r="M6407" i="8"/>
  <c r="P6407" i="8"/>
  <c r="M6423" i="8"/>
  <c r="P6423" i="8"/>
  <c r="M6439" i="8"/>
  <c r="P6439" i="8"/>
  <c r="M6455" i="8"/>
  <c r="P6455" i="8"/>
  <c r="M6471" i="8"/>
  <c r="P6471" i="8"/>
  <c r="M6487" i="8"/>
  <c r="P6487" i="8"/>
  <c r="M6503" i="8"/>
  <c r="P6503" i="8"/>
  <c r="M6268" i="8"/>
  <c r="P6268" i="8"/>
  <c r="M6284" i="8"/>
  <c r="P6284" i="8"/>
  <c r="M6300" i="8"/>
  <c r="P6300" i="8"/>
  <c r="M6316" i="8"/>
  <c r="P6316" i="8"/>
  <c r="M6332" i="8"/>
  <c r="P6332" i="8"/>
  <c r="M6348" i="8"/>
  <c r="P6348" i="8"/>
  <c r="M6364" i="8"/>
  <c r="P6364" i="8"/>
  <c r="M6380" i="8"/>
  <c r="P6380" i="8"/>
  <c r="M6396" i="8"/>
  <c r="P6396" i="8"/>
  <c r="M6412" i="8"/>
  <c r="P6412" i="8"/>
  <c r="M6428" i="8"/>
  <c r="P6428" i="8"/>
  <c r="M6444" i="8"/>
  <c r="P6444" i="8"/>
  <c r="M6460" i="8"/>
  <c r="P6460" i="8"/>
  <c r="M6476" i="8"/>
  <c r="P6476" i="8"/>
  <c r="M6492" i="8"/>
  <c r="P6492" i="8"/>
  <c r="P6505" i="8"/>
  <c r="M6505" i="8"/>
  <c r="M6537" i="8"/>
  <c r="P6537" i="8"/>
  <c r="M6569" i="8"/>
  <c r="P6569" i="8"/>
  <c r="P6269" i="8"/>
  <c r="M6269" i="8"/>
  <c r="I6269" i="8"/>
  <c r="P6285" i="8"/>
  <c r="M6285" i="8"/>
  <c r="P6301" i="8"/>
  <c r="M6301" i="8"/>
  <c r="P6317" i="8"/>
  <c r="M6317" i="8"/>
  <c r="I6317" i="8"/>
  <c r="P6333" i="8"/>
  <c r="M6333" i="8"/>
  <c r="P6349" i="8"/>
  <c r="M6349" i="8"/>
  <c r="P6365" i="8"/>
  <c r="M6365" i="8"/>
  <c r="I6365" i="8"/>
  <c r="P6381" i="8"/>
  <c r="M6381" i="8"/>
  <c r="P6397" i="8"/>
  <c r="M6397" i="8"/>
  <c r="P6413" i="8"/>
  <c r="M6413" i="8"/>
  <c r="I6413" i="8"/>
  <c r="P6429" i="8"/>
  <c r="M6429" i="8"/>
  <c r="P6445" i="8"/>
  <c r="M6445" i="8"/>
  <c r="P6461" i="8"/>
  <c r="M6461" i="8"/>
  <c r="I6461" i="8"/>
  <c r="P6477" i="8"/>
  <c r="M6477" i="8"/>
  <c r="P6493" i="8"/>
  <c r="M6493" i="8"/>
  <c r="M6258" i="8"/>
  <c r="P6258" i="8"/>
  <c r="M6274" i="8"/>
  <c r="P6274" i="8"/>
  <c r="M6290" i="8"/>
  <c r="P6290" i="8"/>
  <c r="M6306" i="8"/>
  <c r="P6306" i="8"/>
  <c r="M6322" i="8"/>
  <c r="P6322" i="8"/>
  <c r="M6338" i="8"/>
  <c r="P6338" i="8"/>
  <c r="M6354" i="8"/>
  <c r="P6354" i="8"/>
  <c r="M6370" i="8"/>
  <c r="P6370" i="8"/>
  <c r="M6386" i="8"/>
  <c r="P6386" i="8"/>
  <c r="M6402" i="8"/>
  <c r="P6402" i="8"/>
  <c r="M6418" i="8"/>
  <c r="P6418" i="8"/>
  <c r="M6434" i="8"/>
  <c r="P6434" i="8"/>
  <c r="M6450" i="8"/>
  <c r="P6450" i="8"/>
  <c r="M6466" i="8"/>
  <c r="P6466" i="8"/>
  <c r="M6482" i="8"/>
  <c r="P6482" i="8"/>
  <c r="M6498" i="8"/>
  <c r="P6498" i="8"/>
  <c r="P6511" i="8"/>
  <c r="M6511" i="8"/>
  <c r="M6525" i="8"/>
  <c r="P6525" i="8"/>
  <c r="M6557" i="8"/>
  <c r="I6557" i="8"/>
  <c r="P6557" i="8"/>
  <c r="M6514" i="8"/>
  <c r="P6514" i="8"/>
  <c r="M6530" i="8"/>
  <c r="P6530" i="8"/>
  <c r="M6546" i="8"/>
  <c r="P6546" i="8"/>
  <c r="M6562" i="8"/>
  <c r="P6562" i="8"/>
  <c r="P6573" i="8"/>
  <c r="M6573" i="8"/>
  <c r="M6597" i="8"/>
  <c r="P6597" i="8"/>
  <c r="M6629" i="8"/>
  <c r="I6629" i="8"/>
  <c r="P6629" i="8"/>
  <c r="M6661" i="8"/>
  <c r="P6661" i="8"/>
  <c r="M6693" i="8"/>
  <c r="P6693" i="8"/>
  <c r="M6725" i="8"/>
  <c r="I6725" i="8"/>
  <c r="P6725" i="8"/>
  <c r="M6757" i="8"/>
  <c r="P6757" i="8"/>
  <c r="M6789" i="8"/>
  <c r="P6789" i="8"/>
  <c r="M6821" i="8"/>
  <c r="I6821" i="8"/>
  <c r="P6821" i="8"/>
  <c r="P6527" i="8"/>
  <c r="M6527" i="8"/>
  <c r="P6543" i="8"/>
  <c r="M6543" i="8"/>
  <c r="P6559" i="8"/>
  <c r="M6559" i="8"/>
  <c r="M6512" i="8"/>
  <c r="P6512" i="8"/>
  <c r="M6528" i="8"/>
  <c r="P6528" i="8"/>
  <c r="M6544" i="8"/>
  <c r="P6544" i="8"/>
  <c r="M6560" i="8"/>
  <c r="P6560" i="8"/>
  <c r="P6575" i="8"/>
  <c r="M6575" i="8"/>
  <c r="M6593" i="8"/>
  <c r="P6593" i="8"/>
  <c r="M6625" i="8"/>
  <c r="P6625" i="8"/>
  <c r="M6657" i="8"/>
  <c r="P6657" i="8"/>
  <c r="M6689" i="8"/>
  <c r="P6689" i="8"/>
  <c r="M6721" i="8"/>
  <c r="P6721" i="8"/>
  <c r="M6753" i="8"/>
  <c r="P6753" i="8"/>
  <c r="M6785" i="8"/>
  <c r="P6785" i="8"/>
  <c r="M6817" i="8"/>
  <c r="P6817" i="8"/>
  <c r="M6578" i="8"/>
  <c r="P6578" i="8"/>
  <c r="M6594" i="8"/>
  <c r="P6594" i="8"/>
  <c r="M6610" i="8"/>
  <c r="P6610" i="8"/>
  <c r="M6626" i="8"/>
  <c r="P6626" i="8"/>
  <c r="M6642" i="8"/>
  <c r="P6642" i="8"/>
  <c r="M6658" i="8"/>
  <c r="P6658" i="8"/>
  <c r="M6674" i="8"/>
  <c r="P6674" i="8"/>
  <c r="M6690" i="8"/>
  <c r="P6690" i="8"/>
  <c r="M6706" i="8"/>
  <c r="P6706" i="8"/>
  <c r="M6722" i="8"/>
  <c r="P6722" i="8"/>
  <c r="M6738" i="8"/>
  <c r="P6738" i="8"/>
  <c r="M6754" i="8"/>
  <c r="P6754" i="8"/>
  <c r="M6770" i="8"/>
  <c r="P6770" i="8"/>
  <c r="M6786" i="8"/>
  <c r="P6786" i="8"/>
  <c r="M6802" i="8"/>
  <c r="P6802" i="8"/>
  <c r="M6818" i="8"/>
  <c r="P6818" i="8"/>
  <c r="M6896" i="8"/>
  <c r="P6896" i="8"/>
  <c r="M6928" i="8"/>
  <c r="P6928" i="8"/>
  <c r="M6960" i="8"/>
  <c r="P6960" i="8"/>
  <c r="M6992" i="8"/>
  <c r="P6992" i="8"/>
  <c r="M7024" i="8"/>
  <c r="P7024" i="8"/>
  <c r="M7056" i="8"/>
  <c r="P7056" i="8"/>
  <c r="M7088" i="8"/>
  <c r="P7088" i="8"/>
  <c r="M7120" i="8"/>
  <c r="P7120" i="8"/>
  <c r="M7152" i="8"/>
  <c r="P7152" i="8"/>
  <c r="M7184" i="8"/>
  <c r="P7184" i="8"/>
  <c r="M7216" i="8"/>
  <c r="P7216" i="8"/>
  <c r="M7248" i="8"/>
  <c r="P7248" i="8"/>
  <c r="M7280" i="8"/>
  <c r="P7280" i="8"/>
  <c r="P6591" i="8"/>
  <c r="M6591" i="8"/>
  <c r="P6607" i="8"/>
  <c r="M6607" i="8"/>
  <c r="P6623" i="8"/>
  <c r="M6623" i="8"/>
  <c r="P6639" i="8"/>
  <c r="M6639" i="8"/>
  <c r="P6655" i="8"/>
  <c r="M6655" i="8"/>
  <c r="P6671" i="8"/>
  <c r="M6671" i="8"/>
  <c r="P6687" i="8"/>
  <c r="M6687" i="8"/>
  <c r="P6703" i="8"/>
  <c r="M6703" i="8"/>
  <c r="P6719" i="8"/>
  <c r="M6719" i="8"/>
  <c r="P6735" i="8"/>
  <c r="M6735" i="8"/>
  <c r="P6751" i="8"/>
  <c r="M6751" i="8"/>
  <c r="P6767" i="8"/>
  <c r="M6767" i="8"/>
  <c r="P6783" i="8"/>
  <c r="M6783" i="8"/>
  <c r="P6799" i="8"/>
  <c r="M6799" i="8"/>
  <c r="P6815" i="8"/>
  <c r="M6815" i="8"/>
  <c r="M6831" i="8"/>
  <c r="P6831" i="8"/>
  <c r="M6845" i="8"/>
  <c r="I6845" i="8"/>
  <c r="P6845" i="8"/>
  <c r="M6861" i="8"/>
  <c r="P6861" i="8"/>
  <c r="M6877" i="8"/>
  <c r="P6877" i="8"/>
  <c r="M6893" i="8"/>
  <c r="I6893" i="8"/>
  <c r="P6893" i="8"/>
  <c r="M6588" i="8"/>
  <c r="P6588" i="8"/>
  <c r="M6604" i="8"/>
  <c r="P6604" i="8"/>
  <c r="M6620" i="8"/>
  <c r="P6620" i="8"/>
  <c r="M6636" i="8"/>
  <c r="P6636" i="8"/>
  <c r="M6652" i="8"/>
  <c r="P6652" i="8"/>
  <c r="M6668" i="8"/>
  <c r="P6668" i="8"/>
  <c r="M6684" i="8"/>
  <c r="P6684" i="8"/>
  <c r="M6700" i="8"/>
  <c r="P6700" i="8"/>
  <c r="M6716" i="8"/>
  <c r="P6716" i="8"/>
  <c r="M6732" i="8"/>
  <c r="P6732" i="8"/>
  <c r="M6748" i="8"/>
  <c r="P6748" i="8"/>
  <c r="M6764" i="8"/>
  <c r="P6764" i="8"/>
  <c r="M6780" i="8"/>
  <c r="P6780" i="8"/>
  <c r="M6796" i="8"/>
  <c r="P6796" i="8"/>
  <c r="M6812" i="8"/>
  <c r="P6812" i="8"/>
  <c r="M6828" i="8"/>
  <c r="P6828" i="8"/>
  <c r="M6848" i="8"/>
  <c r="P6848" i="8"/>
  <c r="M6864" i="8"/>
  <c r="P6864" i="8"/>
  <c r="M6880" i="8"/>
  <c r="P6880" i="8"/>
  <c r="M6900" i="8"/>
  <c r="P6900" i="8"/>
  <c r="M6932" i="8"/>
  <c r="P6932" i="8"/>
  <c r="M6964" i="8"/>
  <c r="P6964" i="8"/>
  <c r="M6996" i="8"/>
  <c r="P6996" i="8"/>
  <c r="M7028" i="8"/>
  <c r="P7028" i="8"/>
  <c r="M7060" i="8"/>
  <c r="P7060" i="8"/>
  <c r="M7092" i="8"/>
  <c r="P7092" i="8"/>
  <c r="M7124" i="8"/>
  <c r="P7124" i="8"/>
  <c r="M7156" i="8"/>
  <c r="P7156" i="8"/>
  <c r="M7188" i="8"/>
  <c r="P7188" i="8"/>
  <c r="M7220" i="8"/>
  <c r="P7220" i="8"/>
  <c r="M7252" i="8"/>
  <c r="P7252" i="8"/>
  <c r="M7284" i="8"/>
  <c r="P7284" i="8"/>
  <c r="P7778" i="8"/>
  <c r="M7778" i="8"/>
  <c r="M6897" i="8"/>
  <c r="P6897" i="8"/>
  <c r="M6913" i="8"/>
  <c r="P6913" i="8"/>
  <c r="M6929" i="8"/>
  <c r="P6929" i="8"/>
  <c r="M6945" i="8"/>
  <c r="P6945" i="8"/>
  <c r="M6961" i="8"/>
  <c r="P6961" i="8"/>
  <c r="M6977" i="8"/>
  <c r="P6977" i="8"/>
  <c r="M6993" i="8"/>
  <c r="P6993" i="8"/>
  <c r="M7009" i="8"/>
  <c r="P7009" i="8"/>
  <c r="M7025" i="8"/>
  <c r="P7025" i="8"/>
  <c r="M7041" i="8"/>
  <c r="P7041" i="8"/>
  <c r="M7057" i="8"/>
  <c r="P7057" i="8"/>
  <c r="M7073" i="8"/>
  <c r="P7073" i="8"/>
  <c r="M7089" i="8"/>
  <c r="P7089" i="8"/>
  <c r="M7105" i="8"/>
  <c r="P7105" i="8"/>
  <c r="M7121" i="8"/>
  <c r="P7121" i="8"/>
  <c r="M7137" i="8"/>
  <c r="P7137" i="8"/>
  <c r="M7153" i="8"/>
  <c r="P7153" i="8"/>
  <c r="M7169" i="8"/>
  <c r="P7169" i="8"/>
  <c r="M7185" i="8"/>
  <c r="P7185" i="8"/>
  <c r="M7201" i="8"/>
  <c r="P7201" i="8"/>
  <c r="M7217" i="8"/>
  <c r="P7217" i="8"/>
  <c r="M7233" i="8"/>
  <c r="P7233" i="8"/>
  <c r="M7249" i="8"/>
  <c r="P7249" i="8"/>
  <c r="M7265" i="8"/>
  <c r="P7265" i="8"/>
  <c r="M7281" i="8"/>
  <c r="P7281" i="8"/>
  <c r="M7296" i="8"/>
  <c r="P7296" i="8"/>
  <c r="M7331" i="8"/>
  <c r="P7331" i="8"/>
  <c r="M7363" i="8"/>
  <c r="P7363" i="8"/>
  <c r="M7395" i="8"/>
  <c r="P7395" i="8"/>
  <c r="M7427" i="8"/>
  <c r="P7427" i="8"/>
  <c r="M7459" i="8"/>
  <c r="P7459" i="8"/>
  <c r="M7491" i="8"/>
  <c r="P7491" i="8"/>
  <c r="M7523" i="8"/>
  <c r="P7523" i="8"/>
  <c r="M7555" i="8"/>
  <c r="P7555" i="8"/>
  <c r="M7587" i="8"/>
  <c r="P7587" i="8"/>
  <c r="M7619" i="8"/>
  <c r="P7619" i="8"/>
  <c r="M7651" i="8"/>
  <c r="P7651" i="8"/>
  <c r="M7683" i="8"/>
  <c r="P7683" i="8"/>
  <c r="M7715" i="8"/>
  <c r="P7715" i="8"/>
  <c r="M7749" i="8"/>
  <c r="P7749" i="8"/>
  <c r="P7780" i="8"/>
  <c r="M7780" i="8"/>
  <c r="P6842" i="8"/>
  <c r="M6842" i="8"/>
  <c r="P6858" i="8"/>
  <c r="M6858" i="8"/>
  <c r="P6874" i="8"/>
  <c r="M6874" i="8"/>
  <c r="P6890" i="8"/>
  <c r="M6890" i="8"/>
  <c r="P6906" i="8"/>
  <c r="M6906" i="8"/>
  <c r="P6922" i="8"/>
  <c r="M6922" i="8"/>
  <c r="P6938" i="8"/>
  <c r="M6938" i="8"/>
  <c r="P6954" i="8"/>
  <c r="M6954" i="8"/>
  <c r="P6970" i="8"/>
  <c r="M6970" i="8"/>
  <c r="P6986" i="8"/>
  <c r="M6986" i="8"/>
  <c r="P7002" i="8"/>
  <c r="M7002" i="8"/>
  <c r="P7018" i="8"/>
  <c r="M7018" i="8"/>
  <c r="P7034" i="8"/>
  <c r="M7034" i="8"/>
  <c r="P7050" i="8"/>
  <c r="M7050" i="8"/>
  <c r="P7066" i="8"/>
  <c r="M7066" i="8"/>
  <c r="P7082" i="8"/>
  <c r="M7082" i="8"/>
  <c r="P7098" i="8"/>
  <c r="M7098" i="8"/>
  <c r="P7114" i="8"/>
  <c r="M7114" i="8"/>
  <c r="P7130" i="8"/>
  <c r="M7130" i="8"/>
  <c r="P7146" i="8"/>
  <c r="M7146" i="8"/>
  <c r="P7162" i="8"/>
  <c r="M7162" i="8"/>
  <c r="P7178" i="8"/>
  <c r="M7178" i="8"/>
  <c r="P7194" i="8"/>
  <c r="M7194" i="8"/>
  <c r="P7210" i="8"/>
  <c r="M7210" i="8"/>
  <c r="P7226" i="8"/>
  <c r="M7226" i="8"/>
  <c r="P7242" i="8"/>
  <c r="M7242" i="8"/>
  <c r="P7258" i="8"/>
  <c r="M7258" i="8"/>
  <c r="P7274" i="8"/>
  <c r="M7274" i="8"/>
  <c r="P7730" i="8"/>
  <c r="M7730" i="8"/>
  <c r="P7774" i="8"/>
  <c r="M7774" i="8"/>
  <c r="M7877" i="8"/>
  <c r="I7877" i="8"/>
  <c r="P7877" i="8"/>
  <c r="M6839" i="8"/>
  <c r="P6839" i="8"/>
  <c r="M6855" i="8"/>
  <c r="P6855" i="8"/>
  <c r="M6871" i="8"/>
  <c r="P6871" i="8"/>
  <c r="M6887" i="8"/>
  <c r="P6887" i="8"/>
  <c r="M6903" i="8"/>
  <c r="P6903" i="8"/>
  <c r="M6919" i="8"/>
  <c r="P6919" i="8"/>
  <c r="M6935" i="8"/>
  <c r="P6935" i="8"/>
  <c r="M6951" i="8"/>
  <c r="P6951" i="8"/>
  <c r="M6967" i="8"/>
  <c r="P6967" i="8"/>
  <c r="M6983" i="8"/>
  <c r="P6983" i="8"/>
  <c r="M6999" i="8"/>
  <c r="P6999" i="8"/>
  <c r="M7015" i="8"/>
  <c r="P7015" i="8"/>
  <c r="M7031" i="8"/>
  <c r="P7031" i="8"/>
  <c r="M7047" i="8"/>
  <c r="P7047" i="8"/>
  <c r="M7063" i="8"/>
  <c r="P7063" i="8"/>
  <c r="M7079" i="8"/>
  <c r="P7079" i="8"/>
  <c r="M7095" i="8"/>
  <c r="P7095" i="8"/>
  <c r="M7111" i="8"/>
  <c r="P7111" i="8"/>
  <c r="M7127" i="8"/>
  <c r="P7127" i="8"/>
  <c r="M7143" i="8"/>
  <c r="P7143" i="8"/>
  <c r="M7159" i="8"/>
  <c r="P7159" i="8"/>
  <c r="M7175" i="8"/>
  <c r="P7175" i="8"/>
  <c r="M7191" i="8"/>
  <c r="P7191" i="8"/>
  <c r="M7207" i="8"/>
  <c r="P7207" i="8"/>
  <c r="M7223" i="8"/>
  <c r="P7223" i="8"/>
  <c r="M7239" i="8"/>
  <c r="P7239" i="8"/>
  <c r="M7255" i="8"/>
  <c r="P7255" i="8"/>
  <c r="M7271" i="8"/>
  <c r="P7271" i="8"/>
  <c r="M7287" i="8"/>
  <c r="P7287" i="8"/>
  <c r="P7297" i="8"/>
  <c r="M7297" i="8"/>
  <c r="M7311" i="8"/>
  <c r="P7311" i="8"/>
  <c r="M7343" i="8"/>
  <c r="P7343" i="8"/>
  <c r="M7375" i="8"/>
  <c r="P7375" i="8"/>
  <c r="M7407" i="8"/>
  <c r="P7407" i="8"/>
  <c r="M7439" i="8"/>
  <c r="P7439" i="8"/>
  <c r="M7471" i="8"/>
  <c r="P7471" i="8"/>
  <c r="M7503" i="8"/>
  <c r="P7503" i="8"/>
  <c r="M7535" i="8"/>
  <c r="P7535" i="8"/>
  <c r="M7567" i="8"/>
  <c r="P7567" i="8"/>
  <c r="M7599" i="8"/>
  <c r="P7599" i="8"/>
  <c r="M7631" i="8"/>
  <c r="P7631" i="8"/>
  <c r="M7663" i="8"/>
  <c r="P7663" i="8"/>
  <c r="M7695" i="8"/>
  <c r="P7695" i="8"/>
  <c r="M7725" i="8"/>
  <c r="P7725" i="8"/>
  <c r="P7760" i="8"/>
  <c r="M7760" i="8"/>
  <c r="P7872" i="8"/>
  <c r="M7872" i="8"/>
  <c r="M7320" i="8"/>
  <c r="P7320" i="8"/>
  <c r="M7336" i="8"/>
  <c r="P7336" i="8"/>
  <c r="M7352" i="8"/>
  <c r="P7352" i="8"/>
  <c r="M7368" i="8"/>
  <c r="P7368" i="8"/>
  <c r="M7384" i="8"/>
  <c r="P7384" i="8"/>
  <c r="M7400" i="8"/>
  <c r="P7400" i="8"/>
  <c r="M7416" i="8"/>
  <c r="P7416" i="8"/>
  <c r="M7432" i="8"/>
  <c r="P7432" i="8"/>
  <c r="M7448" i="8"/>
  <c r="P7448" i="8"/>
  <c r="M7464" i="8"/>
  <c r="P7464" i="8"/>
  <c r="M7480" i="8"/>
  <c r="P7480" i="8"/>
  <c r="M7496" i="8"/>
  <c r="P7496" i="8"/>
  <c r="M7512" i="8"/>
  <c r="P7512" i="8"/>
  <c r="M7528" i="8"/>
  <c r="P7528" i="8"/>
  <c r="M7544" i="8"/>
  <c r="P7544" i="8"/>
  <c r="M7560" i="8"/>
  <c r="P7560" i="8"/>
  <c r="M7576" i="8"/>
  <c r="P7576" i="8"/>
  <c r="M7592" i="8"/>
  <c r="P7592" i="8"/>
  <c r="M7608" i="8"/>
  <c r="P7608" i="8"/>
  <c r="M7624" i="8"/>
  <c r="P7624" i="8"/>
  <c r="M7640" i="8"/>
  <c r="P7640" i="8"/>
  <c r="M7656" i="8"/>
  <c r="P7656" i="8"/>
  <c r="M7672" i="8"/>
  <c r="P7672" i="8"/>
  <c r="M7688" i="8"/>
  <c r="P7688" i="8"/>
  <c r="M7704" i="8"/>
  <c r="P7704" i="8"/>
  <c r="M7720" i="8"/>
  <c r="P7720" i="8"/>
  <c r="M7816" i="8"/>
  <c r="P7816" i="8"/>
  <c r="M7848" i="8"/>
  <c r="P7848" i="8"/>
  <c r="P7301" i="8"/>
  <c r="I7301" i="8"/>
  <c r="M7301" i="8"/>
  <c r="P7317" i="8"/>
  <c r="M7317" i="8"/>
  <c r="P7333" i="8"/>
  <c r="M7333" i="8"/>
  <c r="P7349" i="8"/>
  <c r="M7349" i="8"/>
  <c r="I7349" i="8"/>
  <c r="P7365" i="8"/>
  <c r="M7365" i="8"/>
  <c r="P7381" i="8"/>
  <c r="M7381" i="8"/>
  <c r="P7397" i="8"/>
  <c r="M7397" i="8"/>
  <c r="I7397" i="8"/>
  <c r="P7413" i="8"/>
  <c r="M7413" i="8"/>
  <c r="P7429" i="8"/>
  <c r="M7429" i="8"/>
  <c r="P7445" i="8"/>
  <c r="M7445" i="8"/>
  <c r="I7445" i="8"/>
  <c r="P7461" i="8"/>
  <c r="M7461" i="8"/>
  <c r="P7477" i="8"/>
  <c r="M7477" i="8"/>
  <c r="P7493" i="8"/>
  <c r="M7493" i="8"/>
  <c r="I7493" i="8"/>
  <c r="P7509" i="8"/>
  <c r="M7509" i="8"/>
  <c r="P7525" i="8"/>
  <c r="M7525" i="8"/>
  <c r="P7541" i="8"/>
  <c r="M7541" i="8"/>
  <c r="I7541" i="8"/>
  <c r="P7557" i="8"/>
  <c r="M7557" i="8"/>
  <c r="P7573" i="8"/>
  <c r="M7573" i="8"/>
  <c r="P7589" i="8"/>
  <c r="M7589" i="8"/>
  <c r="I7589" i="8"/>
  <c r="P7605" i="8"/>
  <c r="M7605" i="8"/>
  <c r="P7621" i="8"/>
  <c r="M7621" i="8"/>
  <c r="P7637" i="8"/>
  <c r="M7637" i="8"/>
  <c r="I7637" i="8"/>
  <c r="P7653" i="8"/>
  <c r="M7653" i="8"/>
  <c r="P7669" i="8"/>
  <c r="M7669" i="8"/>
  <c r="P7685" i="8"/>
  <c r="M7685" i="8"/>
  <c r="I7685" i="8"/>
  <c r="P7701" i="8"/>
  <c r="M7701" i="8"/>
  <c r="P7717" i="8"/>
  <c r="M7717" i="8"/>
  <c r="M7729" i="8"/>
  <c r="P7729" i="8"/>
  <c r="M7740" i="8"/>
  <c r="P7740" i="8"/>
  <c r="P7750" i="8"/>
  <c r="M7750" i="8"/>
  <c r="P7880" i="8"/>
  <c r="M7880" i="8"/>
  <c r="P7294" i="8"/>
  <c r="M7294" i="8"/>
  <c r="M7310" i="8"/>
  <c r="P7310" i="8"/>
  <c r="M7326" i="8"/>
  <c r="P7326" i="8"/>
  <c r="M7342" i="8"/>
  <c r="P7342" i="8"/>
  <c r="M7358" i="8"/>
  <c r="P7358" i="8"/>
  <c r="M7374" i="8"/>
  <c r="P7374" i="8"/>
  <c r="M7390" i="8"/>
  <c r="P7390" i="8"/>
  <c r="M7406" i="8"/>
  <c r="P7406" i="8"/>
  <c r="M7422" i="8"/>
  <c r="P7422" i="8"/>
  <c r="M7438" i="8"/>
  <c r="P7438" i="8"/>
  <c r="M7454" i="8"/>
  <c r="P7454" i="8"/>
  <c r="M7470" i="8"/>
  <c r="P7470" i="8"/>
  <c r="M7486" i="8"/>
  <c r="P7486" i="8"/>
  <c r="M7502" i="8"/>
  <c r="P7502" i="8"/>
  <c r="M7518" i="8"/>
  <c r="P7518" i="8"/>
  <c r="M7534" i="8"/>
  <c r="P7534" i="8"/>
  <c r="M7550" i="8"/>
  <c r="P7550" i="8"/>
  <c r="M7566" i="8"/>
  <c r="P7566" i="8"/>
  <c r="M7582" i="8"/>
  <c r="P7582" i="8"/>
  <c r="M7598" i="8"/>
  <c r="P7598" i="8"/>
  <c r="M7614" i="8"/>
  <c r="P7614" i="8"/>
  <c r="M7630" i="8"/>
  <c r="P7630" i="8"/>
  <c r="M7646" i="8"/>
  <c r="P7646" i="8"/>
  <c r="M7662" i="8"/>
  <c r="P7662" i="8"/>
  <c r="M7678" i="8"/>
  <c r="P7678" i="8"/>
  <c r="M7694" i="8"/>
  <c r="P7694" i="8"/>
  <c r="M7710" i="8"/>
  <c r="P7710" i="8"/>
  <c r="M7796" i="8"/>
  <c r="P7796" i="8"/>
  <c r="M7828" i="8"/>
  <c r="P7828" i="8"/>
  <c r="M7860" i="8"/>
  <c r="P7860" i="8"/>
  <c r="M7757" i="8"/>
  <c r="I7757" i="8"/>
  <c r="P7757" i="8"/>
  <c r="M7773" i="8"/>
  <c r="P7773" i="8"/>
  <c r="M7789" i="8"/>
  <c r="P7789" i="8"/>
  <c r="M7805" i="8"/>
  <c r="I7805" i="8"/>
  <c r="P7805" i="8"/>
  <c r="M7821" i="8"/>
  <c r="P7821" i="8"/>
  <c r="M7837" i="8"/>
  <c r="P7837" i="8"/>
  <c r="M7853" i="8"/>
  <c r="I7853" i="8"/>
  <c r="P7853" i="8"/>
  <c r="M7905" i="8"/>
  <c r="P7905" i="8"/>
  <c r="M7921" i="8"/>
  <c r="P7921" i="8"/>
  <c r="M7937" i="8"/>
  <c r="P7937" i="8"/>
  <c r="M7953" i="8"/>
  <c r="P7953" i="8"/>
  <c r="M7969" i="8"/>
  <c r="P7969" i="8"/>
  <c r="M7985" i="8"/>
  <c r="P7985" i="8"/>
  <c r="M8001" i="8"/>
  <c r="P8001" i="8"/>
  <c r="M8021" i="8"/>
  <c r="I8021" i="8"/>
  <c r="P8021" i="8"/>
  <c r="M8053" i="8"/>
  <c r="P8053" i="8"/>
  <c r="M8085" i="8"/>
  <c r="P8085" i="8"/>
  <c r="P8303" i="8"/>
  <c r="M8303" i="8"/>
  <c r="P7802" i="8"/>
  <c r="M7802" i="8"/>
  <c r="P7818" i="8"/>
  <c r="M7818" i="8"/>
  <c r="P7834" i="8"/>
  <c r="M7834" i="8"/>
  <c r="P7850" i="8"/>
  <c r="M7850" i="8"/>
  <c r="M7865" i="8"/>
  <c r="P7865" i="8"/>
  <c r="M7876" i="8"/>
  <c r="P7876" i="8"/>
  <c r="P7886" i="8"/>
  <c r="M7886" i="8"/>
  <c r="M7900" i="8"/>
  <c r="P7900" i="8"/>
  <c r="M7916" i="8"/>
  <c r="P7916" i="8"/>
  <c r="M7932" i="8"/>
  <c r="P7932" i="8"/>
  <c r="M7948" i="8"/>
  <c r="P7948" i="8"/>
  <c r="M7964" i="8"/>
  <c r="P7964" i="8"/>
  <c r="M7980" i="8"/>
  <c r="P7980" i="8"/>
  <c r="M7996" i="8"/>
  <c r="P7996" i="8"/>
  <c r="M8012" i="8"/>
  <c r="P8012" i="8"/>
  <c r="M7727" i="8"/>
  <c r="P7727" i="8"/>
  <c r="M7743" i="8"/>
  <c r="P7743" i="8"/>
  <c r="M7759" i="8"/>
  <c r="P7759" i="8"/>
  <c r="M7775" i="8"/>
  <c r="P7775" i="8"/>
  <c r="M7791" i="8"/>
  <c r="P7791" i="8"/>
  <c r="M7807" i="8"/>
  <c r="P7807" i="8"/>
  <c r="M7823" i="8"/>
  <c r="P7823" i="8"/>
  <c r="M7839" i="8"/>
  <c r="P7839" i="8"/>
  <c r="M7855" i="8"/>
  <c r="P7855" i="8"/>
  <c r="M8033" i="8"/>
  <c r="P8033" i="8"/>
  <c r="M8065" i="8"/>
  <c r="P8065" i="8"/>
  <c r="M8097" i="8"/>
  <c r="P8097" i="8"/>
  <c r="P7902" i="8"/>
  <c r="M7902" i="8"/>
  <c r="P7918" i="8"/>
  <c r="M7918" i="8"/>
  <c r="P7934" i="8"/>
  <c r="M7934" i="8"/>
  <c r="P7950" i="8"/>
  <c r="M7950" i="8"/>
  <c r="P7966" i="8"/>
  <c r="M7966" i="8"/>
  <c r="P7982" i="8"/>
  <c r="M7982" i="8"/>
  <c r="P7998" i="8"/>
  <c r="M7998" i="8"/>
  <c r="M8014" i="8"/>
  <c r="P8014" i="8"/>
  <c r="M8030" i="8"/>
  <c r="P8030" i="8"/>
  <c r="M8046" i="8"/>
  <c r="P8046" i="8"/>
  <c r="M8062" i="8"/>
  <c r="P8062" i="8"/>
  <c r="M8078" i="8"/>
  <c r="P8078" i="8"/>
  <c r="M8094" i="8"/>
  <c r="P8094" i="8"/>
  <c r="M8114" i="8"/>
  <c r="P8114" i="8"/>
  <c r="M8130" i="8"/>
  <c r="P8130" i="8"/>
  <c r="M8146" i="8"/>
  <c r="P8146" i="8"/>
  <c r="M8162" i="8"/>
  <c r="P8162" i="8"/>
  <c r="M8185" i="8"/>
  <c r="P8185" i="8"/>
  <c r="M8217" i="8"/>
  <c r="P8217" i="8"/>
  <c r="M8249" i="8"/>
  <c r="P8249" i="8"/>
  <c r="M8281" i="8"/>
  <c r="P8281" i="8"/>
  <c r="M8344" i="8"/>
  <c r="P8344" i="8"/>
  <c r="M7867" i="8"/>
  <c r="P7867" i="8"/>
  <c r="M7883" i="8"/>
  <c r="P7883" i="8"/>
  <c r="P7899" i="8"/>
  <c r="M7899" i="8"/>
  <c r="P7915" i="8"/>
  <c r="M7915" i="8"/>
  <c r="P7931" i="8"/>
  <c r="M7931" i="8"/>
  <c r="P7947" i="8"/>
  <c r="M7947" i="8"/>
  <c r="P7963" i="8"/>
  <c r="M7963" i="8"/>
  <c r="P7979" i="8"/>
  <c r="M7979" i="8"/>
  <c r="P7995" i="8"/>
  <c r="M7995" i="8"/>
  <c r="P8011" i="8"/>
  <c r="M8011" i="8"/>
  <c r="P8027" i="8"/>
  <c r="M8027" i="8"/>
  <c r="P8043" i="8"/>
  <c r="M8043" i="8"/>
  <c r="P8059" i="8"/>
  <c r="M8059" i="8"/>
  <c r="P8075" i="8"/>
  <c r="M8075" i="8"/>
  <c r="P8091" i="8"/>
  <c r="M8091" i="8"/>
  <c r="P8107" i="8"/>
  <c r="M8107" i="8"/>
  <c r="M8121" i="8"/>
  <c r="P8121" i="8"/>
  <c r="M8137" i="8"/>
  <c r="P8137" i="8"/>
  <c r="M8153" i="8"/>
  <c r="P8153" i="8"/>
  <c r="M8169" i="8"/>
  <c r="P8169" i="8"/>
  <c r="P8311" i="8"/>
  <c r="M8311" i="8"/>
  <c r="M8364" i="8"/>
  <c r="P8364" i="8"/>
  <c r="M8020" i="8"/>
  <c r="P8020" i="8"/>
  <c r="M8036" i="8"/>
  <c r="P8036" i="8"/>
  <c r="M8052" i="8"/>
  <c r="P8052" i="8"/>
  <c r="M8068" i="8"/>
  <c r="P8068" i="8"/>
  <c r="M8084" i="8"/>
  <c r="P8084" i="8"/>
  <c r="M8100" i="8"/>
  <c r="P8100" i="8"/>
  <c r="M8189" i="8"/>
  <c r="I8189" i="8"/>
  <c r="P8189" i="8"/>
  <c r="M8221" i="8"/>
  <c r="P8221" i="8"/>
  <c r="M8253" i="8"/>
  <c r="P8253" i="8"/>
  <c r="M8285" i="8"/>
  <c r="I8285" i="8"/>
  <c r="P8285" i="8"/>
  <c r="M8336" i="8"/>
  <c r="P8336" i="8"/>
  <c r="P8400" i="8"/>
  <c r="M8400" i="8"/>
  <c r="M8182" i="8"/>
  <c r="P8182" i="8"/>
  <c r="M8198" i="8"/>
  <c r="P8198" i="8"/>
  <c r="M8214" i="8"/>
  <c r="P8214" i="8"/>
  <c r="M8230" i="8"/>
  <c r="P8230" i="8"/>
  <c r="M8246" i="8"/>
  <c r="P8246" i="8"/>
  <c r="M8262" i="8"/>
  <c r="P8262" i="8"/>
  <c r="M8278" i="8"/>
  <c r="P8278" i="8"/>
  <c r="M8319" i="8"/>
  <c r="P8319" i="8"/>
  <c r="M8335" i="8"/>
  <c r="P8335" i="8"/>
  <c r="M8351" i="8"/>
  <c r="P8351" i="8"/>
  <c r="M8367" i="8"/>
  <c r="P8367" i="8"/>
  <c r="M8383" i="8"/>
  <c r="P8383" i="8"/>
  <c r="P8115" i="8"/>
  <c r="M8115" i="8"/>
  <c r="P8131" i="8"/>
  <c r="M8131" i="8"/>
  <c r="P8147" i="8"/>
  <c r="M8147" i="8"/>
  <c r="P8163" i="8"/>
  <c r="M8163" i="8"/>
  <c r="P8179" i="8"/>
  <c r="M8179" i="8"/>
  <c r="P8195" i="8"/>
  <c r="M8195" i="8"/>
  <c r="P8211" i="8"/>
  <c r="M8211" i="8"/>
  <c r="P8227" i="8"/>
  <c r="M8227" i="8"/>
  <c r="P8243" i="8"/>
  <c r="M8243" i="8"/>
  <c r="P8259" i="8"/>
  <c r="M8259" i="8"/>
  <c r="P8275" i="8"/>
  <c r="M8275" i="8"/>
  <c r="M8291" i="8"/>
  <c r="P8291" i="8"/>
  <c r="P8301" i="8"/>
  <c r="M8301" i="8"/>
  <c r="M8312" i="8"/>
  <c r="P8312" i="8"/>
  <c r="M8410" i="8"/>
  <c r="P8410" i="8"/>
  <c r="P8124" i="8"/>
  <c r="M8124" i="8"/>
  <c r="P8140" i="8"/>
  <c r="M8140" i="8"/>
  <c r="P8156" i="8"/>
  <c r="M8156" i="8"/>
  <c r="P8172" i="8"/>
  <c r="M8172" i="8"/>
  <c r="M8188" i="8"/>
  <c r="P8188" i="8"/>
  <c r="M8204" i="8"/>
  <c r="P8204" i="8"/>
  <c r="M8220" i="8"/>
  <c r="P8220" i="8"/>
  <c r="M8236" i="8"/>
  <c r="P8236" i="8"/>
  <c r="M8252" i="8"/>
  <c r="P8252" i="8"/>
  <c r="M8268" i="8"/>
  <c r="P8268" i="8"/>
  <c r="M8284" i="8"/>
  <c r="P8284" i="8"/>
  <c r="M8406" i="8"/>
  <c r="P8406" i="8"/>
  <c r="P8329" i="8"/>
  <c r="M8329" i="8"/>
  <c r="P8345" i="8"/>
  <c r="M8345" i="8"/>
  <c r="P8361" i="8"/>
  <c r="M8361" i="8"/>
  <c r="P8377" i="8"/>
  <c r="M8377" i="8"/>
  <c r="M8298" i="8"/>
  <c r="P8298" i="8"/>
  <c r="M8314" i="8"/>
  <c r="P8314" i="8"/>
  <c r="P8330" i="8"/>
  <c r="M8330" i="8"/>
  <c r="P8346" i="8"/>
  <c r="M8346" i="8"/>
  <c r="P8362" i="8"/>
  <c r="M8362" i="8"/>
  <c r="P8378" i="8"/>
  <c r="M8378" i="8"/>
  <c r="M8391" i="8"/>
  <c r="P8391" i="8"/>
  <c r="M8403" i="8"/>
  <c r="P8403" i="8"/>
  <c r="M8419" i="8"/>
  <c r="P8419" i="8"/>
  <c r="M8435" i="8"/>
  <c r="P8435" i="8"/>
  <c r="M8451" i="8"/>
  <c r="P8451" i="8"/>
  <c r="M8467" i="8"/>
  <c r="P8467" i="8"/>
  <c r="M8438" i="8"/>
  <c r="P8438" i="8"/>
  <c r="M8454" i="8"/>
  <c r="P8454" i="8"/>
  <c r="M8596" i="8"/>
  <c r="P8596" i="8"/>
  <c r="P8416" i="8"/>
  <c r="M8416" i="8"/>
  <c r="P8432" i="8"/>
  <c r="M8432" i="8"/>
  <c r="P8448" i="8"/>
  <c r="M8448" i="8"/>
  <c r="P8464" i="8"/>
  <c r="M8464" i="8"/>
  <c r="M8481" i="8"/>
  <c r="P8481" i="8"/>
  <c r="M8497" i="8"/>
  <c r="P8497" i="8"/>
  <c r="M8513" i="8"/>
  <c r="P8513" i="8"/>
  <c r="M8529" i="8"/>
  <c r="P8529" i="8"/>
  <c r="M8545" i="8"/>
  <c r="P8545" i="8"/>
  <c r="M8561" i="8"/>
  <c r="P8561" i="8"/>
  <c r="M8577" i="8"/>
  <c r="P8577" i="8"/>
  <c r="M8397" i="8"/>
  <c r="P8397" i="8"/>
  <c r="M8413" i="8"/>
  <c r="P8413" i="8"/>
  <c r="M8429" i="8"/>
  <c r="I8429" i="8"/>
  <c r="P8429" i="8"/>
  <c r="M8445" i="8"/>
  <c r="P8445" i="8"/>
  <c r="M8461" i="8"/>
  <c r="P8461" i="8"/>
  <c r="M8476" i="8"/>
  <c r="P8476" i="8"/>
  <c r="M8492" i="8"/>
  <c r="P8492" i="8"/>
  <c r="M8508" i="8"/>
  <c r="P8508" i="8"/>
  <c r="M8524" i="8"/>
  <c r="P8524" i="8"/>
  <c r="M8540" i="8"/>
  <c r="P8540" i="8"/>
  <c r="M8556" i="8"/>
  <c r="P8556" i="8"/>
  <c r="M8572" i="8"/>
  <c r="P8572" i="8"/>
  <c r="P8474" i="8"/>
  <c r="M8474" i="8"/>
  <c r="P8490" i="8"/>
  <c r="M8490" i="8"/>
  <c r="P8506" i="8"/>
  <c r="M8506" i="8"/>
  <c r="P8522" i="8"/>
  <c r="M8522" i="8"/>
  <c r="P8538" i="8"/>
  <c r="M8538" i="8"/>
  <c r="P8554" i="8"/>
  <c r="M8554" i="8"/>
  <c r="P8570" i="8"/>
  <c r="M8570" i="8"/>
  <c r="M8479" i="8"/>
  <c r="P8479" i="8"/>
  <c r="M8495" i="8"/>
  <c r="P8495" i="8"/>
  <c r="M8511" i="8"/>
  <c r="P8511" i="8"/>
  <c r="M8527" i="8"/>
  <c r="P8527" i="8"/>
  <c r="M8543" i="8"/>
  <c r="P8543" i="8"/>
  <c r="M8559" i="8"/>
  <c r="P8559" i="8"/>
  <c r="P8575" i="8"/>
  <c r="M8575" i="8"/>
  <c r="M8600" i="8"/>
  <c r="P8600" i="8"/>
  <c r="M8585" i="8"/>
  <c r="P8585" i="8"/>
  <c r="M8601" i="8"/>
  <c r="P8601" i="8"/>
  <c r="M8614" i="8"/>
  <c r="P8614" i="8"/>
  <c r="M8626" i="8"/>
  <c r="P8626" i="8"/>
  <c r="M8642" i="8"/>
  <c r="P8642" i="8"/>
  <c r="M8729" i="8"/>
  <c r="P8729" i="8"/>
  <c r="P8590" i="8"/>
  <c r="M8590" i="8"/>
  <c r="P8606" i="8"/>
  <c r="M8606" i="8"/>
  <c r="M8637" i="8"/>
  <c r="P8637" i="8"/>
  <c r="M8653" i="8"/>
  <c r="P8653" i="8"/>
  <c r="M8587" i="8"/>
  <c r="P8587" i="8"/>
  <c r="M8603" i="8"/>
  <c r="P8603" i="8"/>
  <c r="P8615" i="8"/>
  <c r="M8615" i="8"/>
  <c r="M8697" i="8"/>
  <c r="P8697" i="8"/>
  <c r="P8666" i="8"/>
  <c r="M8666" i="8"/>
  <c r="M8725" i="8"/>
  <c r="P8725" i="8"/>
  <c r="P8635" i="8"/>
  <c r="M8635" i="8"/>
  <c r="P8651" i="8"/>
  <c r="M8651" i="8"/>
  <c r="M8681" i="8"/>
  <c r="P8681" i="8"/>
  <c r="M8721" i="8"/>
  <c r="P8721" i="8"/>
  <c r="M8616" i="8"/>
  <c r="P8616" i="8"/>
  <c r="P8632" i="8"/>
  <c r="M8632" i="8"/>
  <c r="P8648" i="8"/>
  <c r="M8648" i="8"/>
  <c r="P8660" i="8"/>
  <c r="M8660" i="8"/>
  <c r="M8672" i="8"/>
  <c r="P8672" i="8"/>
  <c r="M8688" i="8"/>
  <c r="P8688" i="8"/>
  <c r="P8670" i="8"/>
  <c r="M8670" i="8"/>
  <c r="P8686" i="8"/>
  <c r="M8686" i="8"/>
  <c r="M8663" i="8"/>
  <c r="P8663" i="8"/>
  <c r="M8679" i="8"/>
  <c r="P8679" i="8"/>
  <c r="M8698" i="8"/>
  <c r="P8698" i="8"/>
  <c r="M8714" i="8"/>
  <c r="P8714" i="8"/>
  <c r="M8730" i="8"/>
  <c r="P8730" i="8"/>
  <c r="M8773" i="8"/>
  <c r="P8773" i="8"/>
  <c r="P8703" i="8"/>
  <c r="M8703" i="8"/>
  <c r="P8719" i="8"/>
  <c r="M8719" i="8"/>
  <c r="P8735" i="8"/>
  <c r="M8735" i="8"/>
  <c r="M8752" i="8"/>
  <c r="P8752" i="8"/>
  <c r="M8692" i="8"/>
  <c r="P8692" i="8"/>
  <c r="M8724" i="8"/>
  <c r="P8724" i="8"/>
  <c r="M8740" i="8"/>
  <c r="P8740" i="8"/>
  <c r="M8755" i="8"/>
  <c r="P8755" i="8"/>
  <c r="P8749" i="8"/>
  <c r="M8749" i="8"/>
  <c r="M8776" i="8"/>
  <c r="P8776" i="8"/>
  <c r="M8746" i="8"/>
  <c r="P8746" i="8"/>
  <c r="P8759" i="8"/>
  <c r="M8759" i="8"/>
  <c r="P8778" i="8"/>
  <c r="M8778" i="8"/>
  <c r="P8771" i="8"/>
  <c r="M8771" i="8"/>
  <c r="P8787" i="8"/>
  <c r="M8787" i="8"/>
  <c r="M8" i="4"/>
  <c r="M38" i="4" s="1"/>
  <c r="M42" i="4" s="1"/>
  <c r="M43" i="4" s="1"/>
  <c r="D37" i="5"/>
  <c r="Y28" i="8" l="1"/>
  <c r="P8762" i="8"/>
  <c r="U27" i="8"/>
  <c r="I8741" i="8"/>
  <c r="I8693" i="8"/>
  <c r="M8708" i="8"/>
  <c r="I8022" i="8"/>
  <c r="I7638" i="8"/>
  <c r="I7446" i="8"/>
  <c r="I6894" i="8"/>
  <c r="I6822" i="8"/>
  <c r="I6318" i="8"/>
  <c r="I4038" i="8"/>
  <c r="I3846" i="8"/>
  <c r="I3654" i="8"/>
  <c r="I3462" i="8"/>
  <c r="I3270" i="8"/>
  <c r="I2406" i="8"/>
  <c r="I2214" i="8"/>
  <c r="I2022" i="8"/>
  <c r="I1830" i="8"/>
  <c r="I1638" i="8"/>
  <c r="I1446" i="8"/>
  <c r="I1254" i="8"/>
  <c r="I1062" i="8"/>
  <c r="I870" i="8"/>
  <c r="I654" i="8"/>
  <c r="I462" i="8"/>
  <c r="I270" i="8"/>
  <c r="I78" i="8"/>
  <c r="I8574" i="8"/>
  <c r="I8358" i="8"/>
  <c r="I8166" i="8"/>
  <c r="I8046" i="8"/>
  <c r="I7950" i="8"/>
  <c r="I7278" i="8"/>
  <c r="I7086" i="8"/>
  <c r="I6174" i="8"/>
  <c r="I5982" i="8"/>
  <c r="I5790" i="8"/>
  <c r="I5550" i="8"/>
  <c r="I5358" i="8"/>
  <c r="I5166" i="8"/>
  <c r="I4974" i="8"/>
  <c r="I4782" i="8"/>
  <c r="I4590" i="8"/>
  <c r="I4398" i="8"/>
  <c r="I4254" i="8"/>
  <c r="I3054" i="8"/>
  <c r="I2862" i="8"/>
  <c r="I2670" i="8"/>
  <c r="I30" i="8"/>
  <c r="I8718" i="8"/>
  <c r="I8622" i="8"/>
  <c r="I7830" i="8"/>
  <c r="I7662" i="8"/>
  <c r="I7470" i="8"/>
  <c r="I6678" i="8"/>
  <c r="I6486" i="8"/>
  <c r="I6294" i="8"/>
  <c r="I4206" i="8"/>
  <c r="I4014" i="8"/>
  <c r="I3822" i="8"/>
  <c r="I3630" i="8"/>
  <c r="I3438" i="8"/>
  <c r="I3246" i="8"/>
  <c r="I2334" i="8"/>
  <c r="I2142" i="8"/>
  <c r="I1950" i="8"/>
  <c r="I1758" i="8"/>
  <c r="I1566" i="8"/>
  <c r="I1374" i="8"/>
  <c r="I1182" i="8"/>
  <c r="I990" i="8"/>
  <c r="I846" i="8"/>
  <c r="I822" i="8"/>
  <c r="I630" i="8"/>
  <c r="I438" i="8"/>
  <c r="I246" i="8"/>
  <c r="I8670" i="8"/>
  <c r="I8502" i="8"/>
  <c r="I8142" i="8"/>
  <c r="I7974" i="8"/>
  <c r="I7158" i="8"/>
  <c r="I6966" i="8"/>
  <c r="I6606" i="8"/>
  <c r="I6198" i="8"/>
  <c r="I6006" i="8"/>
  <c r="I5814" i="8"/>
  <c r="I5574" i="8"/>
  <c r="I5382" i="8"/>
  <c r="I4998" i="8"/>
  <c r="I4806" i="8"/>
  <c r="I4614" i="8"/>
  <c r="I4422" i="8"/>
  <c r="I3030" i="8"/>
  <c r="I2838" i="8"/>
  <c r="I2646" i="8"/>
  <c r="I7806" i="8"/>
  <c r="I8430" i="8"/>
  <c r="I8190" i="8"/>
  <c r="I7854" i="8"/>
  <c r="I7686" i="8"/>
  <c r="I7494" i="8"/>
  <c r="I7878" i="8"/>
  <c r="I6558" i="8"/>
  <c r="I6366" i="8"/>
  <c r="I4086" i="8"/>
  <c r="I3894" i="8"/>
  <c r="I3702" i="8"/>
  <c r="I3510" i="8"/>
  <c r="I3318" i="8"/>
  <c r="I2454" i="8"/>
  <c r="I2262" i="8"/>
  <c r="I2070" i="8"/>
  <c r="I1878" i="8"/>
  <c r="I1686" i="8"/>
  <c r="I1494" i="8"/>
  <c r="I1302" i="8"/>
  <c r="I1110" i="8"/>
  <c r="I918" i="8"/>
  <c r="I702" i="8"/>
  <c r="I510" i="8"/>
  <c r="I318" i="8"/>
  <c r="I126" i="8"/>
  <c r="I8598" i="8"/>
  <c r="I8310" i="8"/>
  <c r="I7998" i="8"/>
  <c r="I7134" i="8"/>
  <c r="I6942" i="8"/>
  <c r="I6222" i="8"/>
  <c r="I6030" i="8"/>
  <c r="I5838" i="8"/>
  <c r="I5598" i="8"/>
  <c r="I5406" i="8"/>
  <c r="I5214" i="8"/>
  <c r="I5022" i="8"/>
  <c r="I4830" i="8"/>
  <c r="I4638" i="8"/>
  <c r="I4446" i="8"/>
  <c r="I3102" i="8"/>
  <c r="I2910" i="8"/>
  <c r="I2718" i="8"/>
  <c r="I8646" i="8"/>
  <c r="I8454" i="8"/>
  <c r="I8406" i="8"/>
  <c r="I8070" i="8"/>
  <c r="I7710" i="8"/>
  <c r="I7518" i="8"/>
  <c r="I7326" i="8"/>
  <c r="I7734" i="8"/>
  <c r="I6774" i="8"/>
  <c r="I6342" i="8"/>
  <c r="I4062" i="8"/>
  <c r="I3870" i="8"/>
  <c r="I3678" i="8"/>
  <c r="I3486" i="8"/>
  <c r="I3294" i="8"/>
  <c r="I2382" i="8"/>
  <c r="I2190" i="8"/>
  <c r="I1998" i="8"/>
  <c r="I1806" i="8"/>
  <c r="I1614" i="8"/>
  <c r="I1422" i="8"/>
  <c r="I1230" i="8"/>
  <c r="I1038" i="8"/>
  <c r="Y29" i="8"/>
  <c r="P5" i="8"/>
  <c r="M5" i="8"/>
  <c r="I5" i="8"/>
  <c r="I54" i="8"/>
  <c r="I678" i="8"/>
  <c r="I486" i="8"/>
  <c r="I294" i="8"/>
  <c r="I102" i="8"/>
  <c r="I8742" i="8"/>
  <c r="I8550" i="8"/>
  <c r="I8334" i="8"/>
  <c r="I8262" i="8"/>
  <c r="I8094" i="8"/>
  <c r="I7206" i="8"/>
  <c r="I7014" i="8"/>
  <c r="I6702" i="8"/>
  <c r="I6246" i="8"/>
  <c r="I6054" i="8"/>
  <c r="I5862" i="8"/>
  <c r="I5622" i="8"/>
  <c r="I5430" i="8"/>
  <c r="I5238" i="8"/>
  <c r="I5046" i="8"/>
  <c r="I4854" i="8"/>
  <c r="I4662" i="8"/>
  <c r="I4470" i="8"/>
  <c r="I4278" i="8"/>
  <c r="I3078" i="8"/>
  <c r="I2886" i="8"/>
  <c r="I2694" i="8"/>
  <c r="I8286" i="8"/>
  <c r="I7542" i="8"/>
  <c r="I7350" i="8"/>
  <c r="I7302" i="8"/>
  <c r="I6630" i="8"/>
  <c r="I6414" i="8"/>
  <c r="I4134" i="8"/>
  <c r="I3942" i="8"/>
  <c r="I3750" i="8"/>
  <c r="I3558" i="8"/>
  <c r="I3366" i="8"/>
  <c r="I3174" i="8"/>
  <c r="I2310" i="8"/>
  <c r="I2118" i="8"/>
  <c r="I1926" i="8"/>
  <c r="I1734" i="8"/>
  <c r="I1542" i="8"/>
  <c r="I1350" i="8"/>
  <c r="I1158" i="8"/>
  <c r="I966" i="8"/>
  <c r="I750" i="8"/>
  <c r="I558" i="8"/>
  <c r="I366" i="8"/>
  <c r="I174" i="8"/>
  <c r="I8478" i="8"/>
  <c r="I7182" i="8"/>
  <c r="I6990" i="8"/>
  <c r="I6582" i="8"/>
  <c r="I6654" i="8"/>
  <c r="I6510" i="8"/>
  <c r="I6078" i="8"/>
  <c r="I5886" i="8"/>
  <c r="I5646" i="8"/>
  <c r="I5454" i="8"/>
  <c r="I5262" i="8"/>
  <c r="I5070" i="8"/>
  <c r="I4878" i="8"/>
  <c r="I4686" i="8"/>
  <c r="I4494" i="8"/>
  <c r="I4302" i="8"/>
  <c r="I2958" i="8"/>
  <c r="I2766" i="8"/>
  <c r="I2574" i="8"/>
  <c r="I2526" i="8"/>
  <c r="I8238" i="8"/>
  <c r="I7566" i="8"/>
  <c r="I7374" i="8"/>
  <c r="I6870" i="8"/>
  <c r="I6390" i="8"/>
  <c r="I4110" i="8"/>
  <c r="I3918" i="8"/>
  <c r="I3726" i="8"/>
  <c r="I3534" i="8"/>
  <c r="I3342" i="8"/>
  <c r="I3150" i="8"/>
  <c r="I2430" i="8"/>
  <c r="I2238" i="8"/>
  <c r="I2046" i="8"/>
  <c r="I1854" i="8"/>
  <c r="I1662" i="8"/>
  <c r="I1470" i="8"/>
  <c r="I1278" i="8"/>
  <c r="I1086" i="8"/>
  <c r="I894" i="8"/>
  <c r="I726" i="8"/>
  <c r="I534" i="8"/>
  <c r="I342" i="8"/>
  <c r="I150" i="8"/>
  <c r="I8766" i="8"/>
  <c r="I8382" i="8"/>
  <c r="I7254" i="8"/>
  <c r="I7062" i="8"/>
  <c r="I6798" i="8"/>
  <c r="I6102" i="8"/>
  <c r="I5910" i="8"/>
  <c r="I5670" i="8"/>
  <c r="I5478" i="8"/>
  <c r="I5286" i="8"/>
  <c r="I5094" i="8"/>
  <c r="I4902" i="8"/>
  <c r="I4710" i="8"/>
  <c r="I4518" i="8"/>
  <c r="I4326" i="8"/>
  <c r="I3126" i="8"/>
  <c r="I2934" i="8"/>
  <c r="I2742" i="8"/>
  <c r="I2550" i="8"/>
  <c r="I2502" i="8"/>
  <c r="I7758" i="8"/>
  <c r="I7590" i="8"/>
  <c r="I7398" i="8"/>
  <c r="I6846" i="8"/>
  <c r="I6726" i="8"/>
  <c r="I6462" i="8"/>
  <c r="I6270" i="8"/>
  <c r="I4182" i="8"/>
  <c r="I3990" i="8"/>
  <c r="I3798" i="8"/>
  <c r="I3606" i="8"/>
  <c r="I3414" i="8"/>
  <c r="I3222" i="8"/>
  <c r="I2358" i="8"/>
  <c r="I2166" i="8"/>
  <c r="I1974" i="8"/>
  <c r="I1782" i="8"/>
  <c r="I1590" i="8"/>
  <c r="I1398" i="8"/>
  <c r="I1206" i="8"/>
  <c r="I1014" i="8"/>
  <c r="I798" i="8"/>
  <c r="I606" i="8"/>
  <c r="I414" i="8"/>
  <c r="I222" i="8"/>
  <c r="I8526" i="8"/>
  <c r="I8214" i="8"/>
  <c r="I8118" i="8"/>
  <c r="I7902" i="8"/>
  <c r="I7230" i="8"/>
  <c r="I7038" i="8"/>
  <c r="I6750" i="8"/>
  <c r="I6126" i="8"/>
  <c r="I5934" i="8"/>
  <c r="I5742" i="8"/>
  <c r="I5694" i="8"/>
  <c r="I5502" i="8"/>
  <c r="I5310" i="8"/>
  <c r="I5118" i="8"/>
  <c r="I4926" i="8"/>
  <c r="I4734" i="8"/>
  <c r="I4542" i="8"/>
  <c r="I4350" i="8"/>
  <c r="I3006" i="8"/>
  <c r="I2814" i="8"/>
  <c r="I2622" i="8"/>
  <c r="I8694" i="8"/>
  <c r="I7782" i="8"/>
  <c r="I7614" i="8"/>
  <c r="I7422" i="8"/>
  <c r="I6438" i="8"/>
  <c r="I4158" i="8"/>
  <c r="I3966" i="8"/>
  <c r="I3774" i="8"/>
  <c r="I3582" i="8"/>
  <c r="I3390" i="8"/>
  <c r="I3198" i="8"/>
  <c r="I2478" i="8"/>
  <c r="I2286" i="8"/>
  <c r="I2094" i="8"/>
  <c r="I1902" i="8"/>
  <c r="I1710" i="8"/>
  <c r="I1518" i="8"/>
  <c r="I1326" i="8"/>
  <c r="I1134" i="8"/>
  <c r="I942" i="8"/>
  <c r="I774" i="8"/>
  <c r="I582" i="8"/>
  <c r="I390" i="8"/>
  <c r="I198" i="8"/>
  <c r="I7926" i="8"/>
  <c r="I7110" i="8"/>
  <c r="I6918" i="8"/>
  <c r="I6534" i="8"/>
  <c r="I6150" i="8"/>
  <c r="I5958" i="8"/>
  <c r="I5766" i="8"/>
  <c r="I5718" i="8"/>
  <c r="I5526" i="8"/>
  <c r="I5334" i="8"/>
  <c r="I5190" i="8"/>
  <c r="I5142" i="8"/>
  <c r="I4950" i="8"/>
  <c r="I4758" i="8"/>
  <c r="I4566" i="8"/>
  <c r="I4374" i="8"/>
  <c r="I4230" i="8"/>
  <c r="I2982" i="8"/>
  <c r="I2790" i="8"/>
  <c r="I2598" i="8"/>
  <c r="C89" i="4"/>
  <c r="M44" i="4"/>
  <c r="C90" i="4" s="1"/>
  <c r="I4951" i="8" l="1"/>
  <c r="I5527" i="8"/>
  <c r="I5767" i="8"/>
  <c r="I199" i="8"/>
  <c r="I1327" i="8"/>
  <c r="I2095" i="8"/>
  <c r="I3391" i="8"/>
  <c r="I4159" i="8"/>
  <c r="I8695" i="8"/>
  <c r="I2623" i="8"/>
  <c r="I4543" i="8"/>
  <c r="I6127" i="8"/>
  <c r="I8119" i="8"/>
  <c r="I223" i="8"/>
  <c r="I1399" i="8"/>
  <c r="I2167" i="8"/>
  <c r="I3223" i="8"/>
  <c r="I3991" i="8"/>
  <c r="I6727" i="8"/>
  <c r="I2503" i="8"/>
  <c r="I2743" i="8"/>
  <c r="I4903" i="8"/>
  <c r="I5287" i="8"/>
  <c r="I727" i="8"/>
  <c r="I1087" i="8"/>
  <c r="I1855" i="8"/>
  <c r="I3343" i="8"/>
  <c r="I4111" i="8"/>
  <c r="I7375" i="8"/>
  <c r="I8239" i="8"/>
  <c r="I2575" i="8"/>
  <c r="I4879" i="8"/>
  <c r="I5647" i="8"/>
  <c r="I5887" i="8"/>
  <c r="I7183" i="8"/>
  <c r="I8479" i="8"/>
  <c r="I175" i="8"/>
  <c r="I1159" i="8"/>
  <c r="I1927" i="8"/>
  <c r="I3175" i="8"/>
  <c r="I3943" i="8"/>
  <c r="I7303" i="8"/>
  <c r="I7543" i="8"/>
  <c r="I8287" i="8"/>
  <c r="I4471" i="8"/>
  <c r="I5431" i="8"/>
  <c r="I5863" i="8"/>
  <c r="I7207" i="8"/>
  <c r="I8335" i="8"/>
  <c r="I8743" i="8"/>
  <c r="I295" i="8"/>
  <c r="I55" i="8"/>
  <c r="I1423" i="8"/>
  <c r="I2191" i="8"/>
  <c r="I3871" i="8"/>
  <c r="I8407" i="8"/>
  <c r="I4831" i="8"/>
  <c r="I5407" i="8"/>
  <c r="I6031" i="8"/>
  <c r="I7999" i="8"/>
  <c r="I319" i="8"/>
  <c r="I1303" i="8"/>
  <c r="I2071" i="8"/>
  <c r="I3895" i="8"/>
  <c r="I7879" i="8"/>
  <c r="I7687" i="8"/>
  <c r="I2839" i="8"/>
  <c r="I4807" i="8"/>
  <c r="I6007" i="8"/>
  <c r="I247" i="8"/>
  <c r="I1375" i="8"/>
  <c r="I2143" i="8"/>
  <c r="I3439" i="8"/>
  <c r="I4207" i="8"/>
  <c r="I8719" i="8"/>
  <c r="I31" i="8"/>
  <c r="I4975" i="8"/>
  <c r="I5983" i="8"/>
  <c r="I7951" i="8"/>
  <c r="I8047" i="8"/>
  <c r="I8575" i="8"/>
  <c r="I463" i="8"/>
  <c r="I871" i="8"/>
  <c r="I1639" i="8"/>
  <c r="I2407" i="8"/>
  <c r="I3655" i="8"/>
  <c r="I2599" i="8"/>
  <c r="I4375" i="8"/>
  <c r="I5143" i="8"/>
  <c r="I5719" i="8"/>
  <c r="I5959" i="8"/>
  <c r="I391" i="8"/>
  <c r="I1519" i="8"/>
  <c r="I2287" i="8"/>
  <c r="I3583" i="8"/>
  <c r="I7423" i="8"/>
  <c r="I2815" i="8"/>
  <c r="I4735" i="8"/>
  <c r="I5311" i="8"/>
  <c r="I415" i="8"/>
  <c r="I1591" i="8"/>
  <c r="I2359" i="8"/>
  <c r="I3415" i="8"/>
  <c r="I4183" i="8"/>
  <c r="I7399" i="8"/>
  <c r="I7759" i="8"/>
  <c r="I2935" i="8"/>
  <c r="I4327" i="8"/>
  <c r="I5095" i="8"/>
  <c r="I5479" i="8"/>
  <c r="I6799" i="8"/>
  <c r="I151" i="8"/>
  <c r="I1279" i="8"/>
  <c r="I2047" i="8"/>
  <c r="I3535" i="8"/>
  <c r="I6391" i="8"/>
  <c r="I7567" i="8"/>
  <c r="I2527" i="8"/>
  <c r="I2767" i="8"/>
  <c r="I4303" i="8"/>
  <c r="I5071" i="8"/>
  <c r="I6079" i="8"/>
  <c r="I6511" i="8"/>
  <c r="I367" i="8"/>
  <c r="I1351" i="8"/>
  <c r="I2119" i="8"/>
  <c r="I3367" i="8"/>
  <c r="I4135" i="8"/>
  <c r="I6631" i="8"/>
  <c r="I2695" i="8"/>
  <c r="I4663" i="8"/>
  <c r="I6055" i="8"/>
  <c r="I6703" i="8"/>
  <c r="I487" i="8"/>
  <c r="I6" i="8"/>
  <c r="I1615" i="8"/>
  <c r="I2383" i="8"/>
  <c r="I3295" i="8"/>
  <c r="I4063" i="8"/>
  <c r="I6775" i="8"/>
  <c r="I7735" i="8"/>
  <c r="I7327" i="8"/>
  <c r="I2719" i="8"/>
  <c r="I5023" i="8"/>
  <c r="I5599" i="8"/>
  <c r="I6223" i="8"/>
  <c r="I6943" i="8"/>
  <c r="I8311" i="8"/>
  <c r="I511" i="8"/>
  <c r="I1495" i="8"/>
  <c r="I2263" i="8"/>
  <c r="I3319" i="8"/>
  <c r="I4087" i="8"/>
  <c r="I3031" i="8"/>
  <c r="I4999" i="8"/>
  <c r="I6199" i="8"/>
  <c r="I8503" i="8"/>
  <c r="I439" i="8"/>
  <c r="I1567" i="8"/>
  <c r="I2335" i="8"/>
  <c r="I3631" i="8"/>
  <c r="I6295" i="8"/>
  <c r="I7471" i="8"/>
  <c r="I2671" i="8"/>
  <c r="I4255" i="8"/>
  <c r="I4399" i="8"/>
  <c r="I5167" i="8"/>
  <c r="I6175" i="8"/>
  <c r="I7087" i="8"/>
  <c r="I8167" i="8"/>
  <c r="I8359" i="8"/>
  <c r="I655" i="8"/>
  <c r="I1063" i="8"/>
  <c r="I1831" i="8"/>
  <c r="I3847" i="8"/>
  <c r="I6319" i="8"/>
  <c r="I7447" i="8"/>
  <c r="I2791" i="8"/>
  <c r="I4231" i="8"/>
  <c r="I4567" i="8"/>
  <c r="I5191" i="8"/>
  <c r="I6151" i="8"/>
  <c r="I6919" i="8"/>
  <c r="I583" i="8"/>
  <c r="I943" i="8"/>
  <c r="I1711" i="8"/>
  <c r="I2479" i="8"/>
  <c r="I3775" i="8"/>
  <c r="I6439" i="8"/>
  <c r="I7615" i="8"/>
  <c r="I7783" i="8"/>
  <c r="I3007" i="8"/>
  <c r="I4927" i="8"/>
  <c r="I5503" i="8"/>
  <c r="I5743" i="8"/>
  <c r="I6751" i="8"/>
  <c r="I7039" i="8"/>
  <c r="I8527" i="8"/>
  <c r="I607" i="8"/>
  <c r="I1015" i="8"/>
  <c r="I1783" i="8"/>
  <c r="I3607" i="8"/>
  <c r="I6271" i="8"/>
  <c r="I6847" i="8"/>
  <c r="I7591" i="8"/>
  <c r="I3127" i="8"/>
  <c r="I4519" i="8"/>
  <c r="I5671" i="8"/>
  <c r="I5911" i="8"/>
  <c r="I7063" i="8"/>
  <c r="I343" i="8"/>
  <c r="I1471" i="8"/>
  <c r="I2239" i="8"/>
  <c r="I3727" i="8"/>
  <c r="I6871" i="8"/>
  <c r="I2959" i="8"/>
  <c r="I4495" i="8"/>
  <c r="I5263" i="8"/>
  <c r="I6583" i="8"/>
  <c r="I559" i="8"/>
  <c r="I1543" i="8"/>
  <c r="I2311" i="8"/>
  <c r="I3559" i="8"/>
  <c r="I2887" i="8"/>
  <c r="I4855" i="8"/>
  <c r="I5623" i="8"/>
  <c r="I6247" i="8"/>
  <c r="I8095" i="8"/>
  <c r="I8263" i="8"/>
  <c r="I679" i="8"/>
  <c r="M4" i="8"/>
  <c r="U10" i="8"/>
  <c r="Y7" i="8" s="1"/>
  <c r="I1039" i="8"/>
  <c r="I1807" i="8"/>
  <c r="I3487" i="8"/>
  <c r="I6343" i="8"/>
  <c r="I7519" i="8"/>
  <c r="I8071" i="8"/>
  <c r="I8455" i="8"/>
  <c r="I8647" i="8"/>
  <c r="I2911" i="8"/>
  <c r="I4447" i="8"/>
  <c r="I7135" i="8"/>
  <c r="I8599" i="8"/>
  <c r="I703" i="8"/>
  <c r="I919" i="8"/>
  <c r="I1687" i="8"/>
  <c r="I2455" i="8"/>
  <c r="I3511" i="8"/>
  <c r="I6367" i="8"/>
  <c r="I6559" i="8"/>
  <c r="I8191" i="8"/>
  <c r="I4423" i="8"/>
  <c r="I6607" i="8"/>
  <c r="I6967" i="8"/>
  <c r="I7975" i="8"/>
  <c r="I631" i="8"/>
  <c r="I847" i="8"/>
  <c r="I991" i="8"/>
  <c r="I1759" i="8"/>
  <c r="I3823" i="8"/>
  <c r="I6487" i="8"/>
  <c r="I7663" i="8"/>
  <c r="I2863" i="8"/>
  <c r="I4591" i="8"/>
  <c r="I5359" i="8"/>
  <c r="I7279" i="8"/>
  <c r="I79" i="8"/>
  <c r="I1255" i="8"/>
  <c r="I2023" i="8"/>
  <c r="I3271" i="8"/>
  <c r="I4039" i="8"/>
  <c r="I7639" i="8"/>
  <c r="I2983" i="8"/>
  <c r="I4759" i="8"/>
  <c r="I5335" i="8"/>
  <c r="I6535" i="8"/>
  <c r="I7111" i="8"/>
  <c r="I7927" i="8"/>
  <c r="I775" i="8"/>
  <c r="I1135" i="8"/>
  <c r="I1903" i="8"/>
  <c r="I3199" i="8"/>
  <c r="I3967" i="8"/>
  <c r="I4351" i="8"/>
  <c r="I5119" i="8"/>
  <c r="I5695" i="8"/>
  <c r="I5935" i="8"/>
  <c r="I7231" i="8"/>
  <c r="I7903" i="8"/>
  <c r="I8215" i="8"/>
  <c r="I799" i="8"/>
  <c r="I1207" i="8"/>
  <c r="I1975" i="8"/>
  <c r="I3799" i="8"/>
  <c r="I6463" i="8"/>
  <c r="I2551" i="8"/>
  <c r="I4711" i="8"/>
  <c r="I6103" i="8"/>
  <c r="I7255" i="8"/>
  <c r="I8383" i="8"/>
  <c r="I8767" i="8"/>
  <c r="I535" i="8"/>
  <c r="I895" i="8"/>
  <c r="I1663" i="8"/>
  <c r="I2431" i="8"/>
  <c r="I3151" i="8"/>
  <c r="I3919" i="8"/>
  <c r="I4687" i="8"/>
  <c r="I5455" i="8"/>
  <c r="I6655" i="8"/>
  <c r="I6991" i="8"/>
  <c r="I751" i="8"/>
  <c r="I967" i="8"/>
  <c r="I1735" i="8"/>
  <c r="I3751" i="8"/>
  <c r="I6415" i="8"/>
  <c r="I7351" i="8"/>
  <c r="I3079" i="8"/>
  <c r="I4279" i="8"/>
  <c r="I5047" i="8"/>
  <c r="I5239" i="8"/>
  <c r="I7015" i="8"/>
  <c r="I8551" i="8"/>
  <c r="I103" i="8"/>
  <c r="U20" i="8"/>
  <c r="Y18" i="8" s="1"/>
  <c r="P4" i="8"/>
  <c r="I1231" i="8"/>
  <c r="I1999" i="8"/>
  <c r="I3679" i="8"/>
  <c r="I7711" i="8"/>
  <c r="I3103" i="8"/>
  <c r="I4639" i="8"/>
  <c r="I5215" i="8"/>
  <c r="I5839" i="8"/>
  <c r="I127" i="8"/>
  <c r="I1111" i="8"/>
  <c r="I1879" i="8"/>
  <c r="I3703" i="8"/>
  <c r="I7495" i="8"/>
  <c r="I7855" i="8"/>
  <c r="I8431" i="8"/>
  <c r="I7807" i="8"/>
  <c r="I2647" i="8"/>
  <c r="I4615" i="8"/>
  <c r="I5383" i="8"/>
  <c r="I5575" i="8"/>
  <c r="I5815" i="8"/>
  <c r="I7159" i="8"/>
  <c r="I8143" i="8"/>
  <c r="I8671" i="8"/>
  <c r="I823" i="8"/>
  <c r="I1183" i="8"/>
  <c r="I1951" i="8"/>
  <c r="I3247" i="8"/>
  <c r="I4015" i="8"/>
  <c r="I6679" i="8"/>
  <c r="I7831" i="8"/>
  <c r="I8623" i="8"/>
  <c r="I3055" i="8"/>
  <c r="I4783" i="8"/>
  <c r="I5551" i="8"/>
  <c r="I5791" i="8"/>
  <c r="I271" i="8"/>
  <c r="I1447" i="8"/>
  <c r="I2215" i="8"/>
  <c r="I3463" i="8"/>
  <c r="I6823" i="8"/>
  <c r="I6895" i="8"/>
  <c r="I8023" i="8"/>
  <c r="Q8752" i="8" l="1"/>
  <c r="Q8653" i="8"/>
  <c r="Q8461" i="8"/>
  <c r="Q8140" i="8"/>
  <c r="Q8043" i="8"/>
  <c r="Q7921" i="8"/>
  <c r="Q7750" i="8"/>
  <c r="Q7541" i="8"/>
  <c r="Q7429" i="8"/>
  <c r="Q7720" i="8"/>
  <c r="Q7592" i="8"/>
  <c r="Q7464" i="8"/>
  <c r="Q7336" i="8"/>
  <c r="Q7535" i="8"/>
  <c r="Q7271" i="8"/>
  <c r="Q7143" i="8"/>
  <c r="Q7015" i="8"/>
  <c r="Q6887" i="8"/>
  <c r="Q7274" i="8"/>
  <c r="Q7146" i="8"/>
  <c r="Q7018" i="8"/>
  <c r="Q6890" i="8"/>
  <c r="Q6751" i="8"/>
  <c r="Q6623" i="8"/>
  <c r="Q6562" i="8"/>
  <c r="Q6413" i="8"/>
  <c r="Q6301" i="8"/>
  <c r="Q6428" i="8"/>
  <c r="Q6300" i="8"/>
  <c r="Q6423" i="8"/>
  <c r="Q6295" i="8"/>
  <c r="Q6126" i="8"/>
  <c r="Q5998" i="8"/>
  <c r="Q5870" i="8"/>
  <c r="Q5742" i="8"/>
  <c r="Q6160" i="8"/>
  <c r="Q6032" i="8"/>
  <c r="Q5904" i="8"/>
  <c r="Q5776" i="8"/>
  <c r="Q6179" i="8"/>
  <c r="Q6051" i="8"/>
  <c r="Q5923" i="8"/>
  <c r="Q5795" i="8"/>
  <c r="Q5667" i="8"/>
  <c r="Q5539" i="8"/>
  <c r="Q5414" i="8"/>
  <c r="Q5286" i="8"/>
  <c r="Q5681" i="8"/>
  <c r="Q5553" i="8"/>
  <c r="Q5656" i="8"/>
  <c r="Q5528" i="8"/>
  <c r="Q5336" i="8"/>
  <c r="Q5208" i="8"/>
  <c r="Q5235" i="8"/>
  <c r="Q5073" i="8"/>
  <c r="Q4945" i="8"/>
  <c r="Q4817" i="8"/>
  <c r="Q4689" i="8"/>
  <c r="Q4561" i="8"/>
  <c r="Q4433" i="8"/>
  <c r="Q4305" i="8"/>
  <c r="Q5383" i="8"/>
  <c r="Q5143" i="8"/>
  <c r="Q5015" i="8"/>
  <c r="Q4887" i="8"/>
  <c r="Q4759" i="8"/>
  <c r="Q4631" i="8"/>
  <c r="Q4503" i="8"/>
  <c r="Q4375" i="8"/>
  <c r="Q5162" i="8"/>
  <c r="Q5034" i="8"/>
  <c r="Q4906" i="8"/>
  <c r="Q4778" i="8"/>
  <c r="Q4650" i="8"/>
  <c r="Q4522" i="8"/>
  <c r="Q4394" i="8"/>
  <c r="Q4266" i="8"/>
  <c r="Q4085" i="8"/>
  <c r="Q3925" i="8"/>
  <c r="Q3813" i="8"/>
  <c r="Q3317" i="8"/>
  <c r="Q3157" i="8"/>
  <c r="Q4139" i="8"/>
  <c r="Q4011" i="8"/>
  <c r="Q3883" i="8"/>
  <c r="Q3755" i="8"/>
  <c r="Q3627" i="8"/>
  <c r="Q3499" i="8"/>
  <c r="Q3371" i="8"/>
  <c r="Q3243" i="8"/>
  <c r="Q3130" i="8"/>
  <c r="Q3002" i="8"/>
  <c r="Q2874" i="8"/>
  <c r="Q2746" i="8"/>
  <c r="Q2618" i="8"/>
  <c r="Q2490" i="8"/>
  <c r="Q3970" i="8"/>
  <c r="Q3714" i="8"/>
  <c r="Q3458" i="8"/>
  <c r="Q3202" i="8"/>
  <c r="Q3048" i="8"/>
  <c r="Q2920" i="8"/>
  <c r="Q2792" i="8"/>
  <c r="Q2664" i="8"/>
  <c r="Q2536" i="8"/>
  <c r="Q4062" i="8"/>
  <c r="Q3806" i="8"/>
  <c r="Q3550" i="8"/>
  <c r="Q3294" i="8"/>
  <c r="Q3091" i="8"/>
  <c r="Q2963" i="8"/>
  <c r="Q2835" i="8"/>
  <c r="Q2707" i="8"/>
  <c r="Q2579" i="8"/>
  <c r="Q2069" i="8"/>
  <c r="Q1909" i="8"/>
  <c r="Q1797" i="8"/>
  <c r="Q1301" i="8"/>
  <c r="Q1141" i="8"/>
  <c r="Q1029" i="8"/>
  <c r="Q2419" i="8"/>
  <c r="Q2291" i="8"/>
  <c r="Q2163" i="8"/>
  <c r="Q2035" i="8"/>
  <c r="Q1907" i="8"/>
  <c r="Q1779" i="8"/>
  <c r="Q1651" i="8"/>
  <c r="Q1523" i="8"/>
  <c r="Q1395" i="8"/>
  <c r="Q1267" i="8"/>
  <c r="Q1139" i="8"/>
  <c r="Q1011" i="8"/>
  <c r="Q2531" i="8"/>
  <c r="Q2378" i="8"/>
  <c r="Q2250" i="8"/>
  <c r="Q2122" i="8"/>
  <c r="Q1994" i="8"/>
  <c r="Q1866" i="8"/>
  <c r="Q1738" i="8"/>
  <c r="Q1610" i="8"/>
  <c r="Q1482" i="8"/>
  <c r="Q1306" i="8"/>
  <c r="Q1050" i="8"/>
  <c r="Q800" i="8"/>
  <c r="Q672" i="8"/>
  <c r="Q544" i="8"/>
  <c r="Q416" i="8"/>
  <c r="Q288" i="8"/>
  <c r="Q160" i="8"/>
  <c r="Q24" i="8"/>
  <c r="Q1206" i="8"/>
  <c r="Q950" i="8"/>
  <c r="Q786" i="8"/>
  <c r="Q658" i="8"/>
  <c r="Q530" i="8"/>
  <c r="Q402" i="8"/>
  <c r="Q274" i="8"/>
  <c r="Q146" i="8"/>
  <c r="Q20" i="8"/>
  <c r="Q733" i="8"/>
  <c r="Q621" i="8"/>
  <c r="Q125" i="8"/>
  <c r="Q8736" i="8"/>
  <c r="Q8710" i="8"/>
  <c r="Q8705" i="8"/>
  <c r="Q8654" i="8"/>
  <c r="Q8518" i="8"/>
  <c r="Q8541" i="8"/>
  <c r="Q8415" i="8"/>
  <c r="Q8341" i="8"/>
  <c r="Q8299" i="8"/>
  <c r="Q8274" i="8"/>
  <c r="Q8320" i="8"/>
  <c r="Q8133" i="8"/>
  <c r="Q7991" i="8"/>
  <c r="Q7962" i="8"/>
  <c r="Q7846" i="8"/>
  <c r="Q7917" i="8"/>
  <c r="Q7649" i="8"/>
  <c r="Q7521" i="8"/>
  <c r="Q7393" i="8"/>
  <c r="Q7752" i="8"/>
  <c r="Q7206" i="8"/>
  <c r="Q7078" i="8"/>
  <c r="Q6950" i="8"/>
  <c r="Q7772" i="8"/>
  <c r="Q7165" i="8"/>
  <c r="Q7053" i="8"/>
  <c r="Q6795" i="8"/>
  <c r="Q6667" i="8"/>
  <c r="Q6781" i="8"/>
  <c r="Q6510" i="8"/>
  <c r="Q6409" i="8"/>
  <c r="Q6281" i="8"/>
  <c r="Q6157" i="8"/>
  <c r="Q6220" i="8"/>
  <c r="Q6092" i="8"/>
  <c r="Q5964" i="8"/>
  <c r="Q5836" i="8"/>
  <c r="Q6239" i="8"/>
  <c r="Q6111" i="8"/>
  <c r="Q5983" i="8"/>
  <c r="Q5855" i="8"/>
  <c r="Q5727" i="8"/>
  <c r="Q5599" i="8"/>
  <c r="Q5734" i="8"/>
  <c r="Q5346" i="8"/>
  <c r="Q5218" i="8"/>
  <c r="Q5389" i="8"/>
  <c r="Q5277" i="8"/>
  <c r="Q5133" i="8"/>
  <c r="Q4637" i="8"/>
  <c r="Q4477" i="8"/>
  <c r="Q4365" i="8"/>
  <c r="Q4237" i="8"/>
  <c r="Q5088" i="8"/>
  <c r="Q4960" i="8"/>
  <c r="Q4832" i="8"/>
  <c r="Q4704" i="8"/>
  <c r="Q4576" i="8"/>
  <c r="Q4448" i="8"/>
  <c r="Q4320" i="8"/>
  <c r="Q5186" i="8"/>
  <c r="Q4112" i="8"/>
  <c r="Q3984" i="8"/>
  <c r="Q3856" i="8"/>
  <c r="Q3728" i="8"/>
  <c r="Q3600" i="8"/>
  <c r="Q3472" i="8"/>
  <c r="Q3344" i="8"/>
  <c r="Q3216" i="8"/>
  <c r="Q2925" i="8"/>
  <c r="Q2765" i="8"/>
  <c r="Q2653" i="8"/>
  <c r="Q3124" i="8"/>
  <c r="Q2996" i="8"/>
  <c r="Q2868" i="8"/>
  <c r="Q2740" i="8"/>
  <c r="Q2612" i="8"/>
  <c r="Q4150" i="8"/>
  <c r="Q3894" i="8"/>
  <c r="Q3638" i="8"/>
  <c r="Q3382" i="8"/>
  <c r="Q3135" i="8"/>
  <c r="Q3007" i="8"/>
  <c r="Q2879" i="8"/>
  <c r="Q2751" i="8"/>
  <c r="Q2623" i="8"/>
  <c r="Q2433" i="8"/>
  <c r="Q2305" i="8"/>
  <c r="Q2177" i="8"/>
  <c r="Q2049" i="8"/>
  <c r="Q1921" i="8"/>
  <c r="Q1793" i="8"/>
  <c r="Q1665" i="8"/>
  <c r="Q1537" i="8"/>
  <c r="Q1409" i="8"/>
  <c r="Q1281" i="8"/>
  <c r="Q1153" i="8"/>
  <c r="Q1025" i="8"/>
  <c r="Q897" i="8"/>
  <c r="Q2415" i="8"/>
  <c r="Q2287" i="8"/>
  <c r="Q2159" i="8"/>
  <c r="Q2031" i="8"/>
  <c r="Q1903" i="8"/>
  <c r="Q1775" i="8"/>
  <c r="Q1647" i="8"/>
  <c r="Q1519" i="8"/>
  <c r="Q1391" i="8"/>
  <c r="Q1263" i="8"/>
  <c r="Q1135" i="8"/>
  <c r="Q1007" i="8"/>
  <c r="Q2523" i="8"/>
  <c r="Q2374" i="8"/>
  <c r="Q2246" i="8"/>
  <c r="Q2118" i="8"/>
  <c r="Q1990" i="8"/>
  <c r="Q1862" i="8"/>
  <c r="Q1734" i="8"/>
  <c r="Q1606" i="8"/>
  <c r="Q1478" i="8"/>
  <c r="Q1298" i="8"/>
  <c r="Q1042" i="8"/>
  <c r="Q796" i="8"/>
  <c r="Q668" i="8"/>
  <c r="Q540" i="8"/>
  <c r="Q412" i="8"/>
  <c r="Q284" i="8"/>
  <c r="Q156" i="8"/>
  <c r="Q719" i="8"/>
  <c r="Q591" i="8"/>
  <c r="Q463" i="8"/>
  <c r="Q335" i="8"/>
  <c r="Q207" i="8"/>
  <c r="Q79" i="8"/>
  <c r="Q8770" i="8"/>
  <c r="Q8582" i="8"/>
  <c r="Q8482" i="8"/>
  <c r="Q8424" i="8"/>
  <c r="Q8353" i="8"/>
  <c r="Q8283" i="8"/>
  <c r="Q8155" i="8"/>
  <c r="Q8060" i="8"/>
  <c r="Q8129" i="8"/>
  <c r="Q8138" i="8"/>
  <c r="Q8081" i="8"/>
  <c r="Q7767" i="8"/>
  <c r="Q7940" i="8"/>
  <c r="Q7896" i="8"/>
  <c r="Q7565" i="8"/>
  <c r="Q7453" i="8"/>
  <c r="Q7712" i="8"/>
  <c r="Q7584" i="8"/>
  <c r="Q7456" i="8"/>
  <c r="Q7328" i="8"/>
  <c r="Q7519" i="8"/>
  <c r="Q7292" i="8"/>
  <c r="Q7167" i="8"/>
  <c r="Q7039" i="8"/>
  <c r="Q6911" i="8"/>
  <c r="Q7770" i="8"/>
  <c r="Q7136" i="8"/>
  <c r="Q6826" i="8"/>
  <c r="Q6698" i="8"/>
  <c r="Q6832" i="8"/>
  <c r="Q6580" i="8"/>
  <c r="Q6538" i="8"/>
  <c r="Q6394" i="8"/>
  <c r="Q6266" i="8"/>
  <c r="Q6389" i="8"/>
  <c r="Q6277" i="8"/>
  <c r="Q6137" i="8"/>
  <c r="Q6009" i="8"/>
  <c r="Q5881" i="8"/>
  <c r="Q5753" i="8"/>
  <c r="Q5614" i="8"/>
  <c r="Q5486" i="8"/>
  <c r="Q5369" i="8"/>
  <c r="Q5241" i="8"/>
  <c r="Q5164" i="8"/>
  <c r="Q5036" i="8"/>
  <c r="Q4908" i="8"/>
  <c r="Q4780" i="8"/>
  <c r="Q4652" i="8"/>
  <c r="Q4524" i="8"/>
  <c r="Q4396" i="8"/>
  <c r="Q4268" i="8"/>
  <c r="Q3869" i="8"/>
  <c r="Q3709" i="8"/>
  <c r="Q3597" i="8"/>
  <c r="Q4179" i="8"/>
  <c r="Q4051" i="8"/>
  <c r="Q3923" i="8"/>
  <c r="Q3795" i="8"/>
  <c r="Q3667" i="8"/>
  <c r="Q3539" i="8"/>
  <c r="Q3411" i="8"/>
  <c r="Q3283" i="8"/>
  <c r="Q3155" i="8"/>
  <c r="Q3042" i="8"/>
  <c r="Q2914" i="8"/>
  <c r="Q2786" i="8"/>
  <c r="Q2658" i="8"/>
  <c r="Q2530" i="8"/>
  <c r="Q4050" i="8"/>
  <c r="Q3794" i="8"/>
  <c r="Q3538" i="8"/>
  <c r="Q3282" i="8"/>
  <c r="Q3120" i="8"/>
  <c r="Q2992" i="8"/>
  <c r="Q2864" i="8"/>
  <c r="Q2736" i="8"/>
  <c r="Q2608" i="8"/>
  <c r="Q4206" i="8"/>
  <c r="Q3950" i="8"/>
  <c r="Q3694" i="8"/>
  <c r="Q3438" i="8"/>
  <c r="Q3182" i="8"/>
  <c r="Q3035" i="8"/>
  <c r="Q2907" i="8"/>
  <c r="Q2779" i="8"/>
  <c r="Q2651" i="8"/>
  <c r="Q2413" i="8"/>
  <c r="Q2301" i="8"/>
  <c r="Q1805" i="8"/>
  <c r="Q1645" i="8"/>
  <c r="Q1533" i="8"/>
  <c r="Q1037" i="8"/>
  <c r="Q2408" i="8"/>
  <c r="Q2280" i="8"/>
  <c r="Q2152" i="8"/>
  <c r="Q2024" i="8"/>
  <c r="Q1896" i="8"/>
  <c r="Q1768" i="8"/>
  <c r="Q1640" i="8"/>
  <c r="Q1512" i="8"/>
  <c r="Q1384" i="8"/>
  <c r="Q1256" i="8"/>
  <c r="Q1128" i="8"/>
  <c r="Q1000" i="8"/>
  <c r="Q872" i="8"/>
  <c r="Q763" i="8"/>
  <c r="Q635" i="8"/>
  <c r="Q507" i="8"/>
  <c r="Q379" i="8"/>
  <c r="Q251" i="8"/>
  <c r="Q123" i="8"/>
  <c r="Q1382" i="8"/>
  <c r="Q1126" i="8"/>
  <c r="Q878" i="8"/>
  <c r="Q746" i="8"/>
  <c r="Q618" i="8"/>
  <c r="Q490" i="8"/>
  <c r="Q362" i="8"/>
  <c r="Q234" i="8"/>
  <c r="Q106" i="8"/>
  <c r="Q677" i="8"/>
  <c r="Q517" i="8"/>
  <c r="Q405" i="8"/>
  <c r="Q8775" i="8"/>
  <c r="Q8712" i="8"/>
  <c r="Q8701" i="8"/>
  <c r="Q8646" i="8"/>
  <c r="Q8515" i="8"/>
  <c r="Q8512" i="8"/>
  <c r="Q8549" i="8"/>
  <c r="Q8442" i="8"/>
  <c r="Q8381" i="8"/>
  <c r="Q8240" i="8"/>
  <c r="Q8371" i="8"/>
  <c r="Q8218" i="8"/>
  <c r="Q8360" i="8"/>
  <c r="Q8118" i="8"/>
  <c r="Q8105" i="8"/>
  <c r="Q7779" i="8"/>
  <c r="Q7920" i="8"/>
  <c r="Q7673" i="8"/>
  <c r="Q7545" i="8"/>
  <c r="Q7417" i="8"/>
  <c r="Q7888" i="8"/>
  <c r="Q7230" i="8"/>
  <c r="Q7102" i="8"/>
  <c r="Q6974" i="8"/>
  <c r="Q6846" i="8"/>
  <c r="Q7013" i="8"/>
  <c r="Q7738" i="8"/>
  <c r="Q6723" i="8"/>
  <c r="Q6595" i="8"/>
  <c r="Q6701" i="8"/>
  <c r="Q6534" i="8"/>
  <c r="Q6433" i="8"/>
  <c r="Q6305" i="8"/>
  <c r="Q6181" i="8"/>
  <c r="Q6244" i="8"/>
  <c r="Q6116" i="8"/>
  <c r="Q5988" i="8"/>
  <c r="Q5860" i="8"/>
  <c r="Q6231" i="8"/>
  <c r="Q6103" i="8"/>
  <c r="Q5975" i="8"/>
  <c r="Q5847" i="8"/>
  <c r="Q5719" i="8"/>
  <c r="Q5591" i="8"/>
  <c r="Q5721" i="8"/>
  <c r="Q5370" i="8"/>
  <c r="Q5242" i="8"/>
  <c r="Q5221" i="8"/>
  <c r="Q5644" i="8"/>
  <c r="Q5516" i="8"/>
  <c r="Q5388" i="8"/>
  <c r="Q5260" i="8"/>
  <c r="Q5339" i="8"/>
  <c r="Q5077" i="8"/>
  <c r="Q4965" i="8"/>
  <c r="Q4469" i="8"/>
  <c r="Q4309" i="8"/>
  <c r="Q5423" i="8"/>
  <c r="Q5163" i="8"/>
  <c r="Q5035" i="8"/>
  <c r="Q4907" i="8"/>
  <c r="Q4779" i="8"/>
  <c r="Q4651" i="8"/>
  <c r="Q4523" i="8"/>
  <c r="Q4395" i="8"/>
  <c r="Q4267" i="8"/>
  <c r="Q5054" i="8"/>
  <c r="Q4926" i="8"/>
  <c r="Q4798" i="8"/>
  <c r="Q4670" i="8"/>
  <c r="Q4542" i="8"/>
  <c r="Q4414" i="8"/>
  <c r="Q4286" i="8"/>
  <c r="Q4153" i="8"/>
  <c r="Q4025" i="8"/>
  <c r="Q3897" i="8"/>
  <c r="Q3769" i="8"/>
  <c r="Q3641" i="8"/>
  <c r="Q3513" i="8"/>
  <c r="Q3385" i="8"/>
  <c r="Q3257" i="8"/>
  <c r="Q4235" i="8"/>
  <c r="Q4111" i="8"/>
  <c r="Q3983" i="8"/>
  <c r="Q3855" i="8"/>
  <c r="Q3727" i="8"/>
  <c r="Q3599" i="8"/>
  <c r="Q3471" i="8"/>
  <c r="Q3343" i="8"/>
  <c r="Q3215" i="8"/>
  <c r="Q3102" i="8"/>
  <c r="Q2974" i="8"/>
  <c r="Q2846" i="8"/>
  <c r="Q2718" i="8"/>
  <c r="Q2590" i="8"/>
  <c r="Q4170" i="8"/>
  <c r="Q3914" i="8"/>
  <c r="Q3658" i="8"/>
  <c r="Q3402" i="8"/>
  <c r="Q3125" i="8"/>
  <c r="Q3013" i="8"/>
  <c r="Q2517" i="8"/>
  <c r="Q3036" i="8"/>
  <c r="Q2908" i="8"/>
  <c r="Q2780" i="8"/>
  <c r="Q2652" i="8"/>
  <c r="Q2524" i="8"/>
  <c r="Q4038" i="8"/>
  <c r="Q3782" i="8"/>
  <c r="Q3526" i="8"/>
  <c r="Q3270" i="8"/>
  <c r="Q3079" i="8"/>
  <c r="Q2951" i="8"/>
  <c r="Q2823" i="8"/>
  <c r="Q2695" i="8"/>
  <c r="Q2567" i="8"/>
  <c r="Q2377" i="8"/>
  <c r="Q2249" i="8"/>
  <c r="Q2121" i="8"/>
  <c r="Q1993" i="8"/>
  <c r="Q1865" i="8"/>
  <c r="Q1737" i="8"/>
  <c r="Q1609" i="8"/>
  <c r="Q1481" i="8"/>
  <c r="Q1353" i="8"/>
  <c r="Q1225" i="8"/>
  <c r="Q1097" i="8"/>
  <c r="Q969" i="8"/>
  <c r="Q2484" i="8"/>
  <c r="Q2359" i="8"/>
  <c r="Q2231" i="8"/>
  <c r="Q2103" i="8"/>
  <c r="Q1975" i="8"/>
  <c r="Q1847" i="8"/>
  <c r="Q1719" i="8"/>
  <c r="Q1591" i="8"/>
  <c r="Q1463" i="8"/>
  <c r="Q1335" i="8"/>
  <c r="Q1207" i="8"/>
  <c r="Q1079" i="8"/>
  <c r="Q951" i="8"/>
  <c r="Q2446" i="8"/>
  <c r="Q2318" i="8"/>
  <c r="Q2190" i="8"/>
  <c r="Q2062" i="8"/>
  <c r="Q1934" i="8"/>
  <c r="Q1806" i="8"/>
  <c r="Q1678" i="8"/>
  <c r="Q1550" i="8"/>
  <c r="Q1422" i="8"/>
  <c r="Q1186" i="8"/>
  <c r="Q930" i="8"/>
  <c r="Q740" i="8"/>
  <c r="Q612" i="8"/>
  <c r="Q484" i="8"/>
  <c r="Q356" i="8"/>
  <c r="Q228" i="8"/>
  <c r="Q100" i="8"/>
  <c r="Q1342" i="8"/>
  <c r="Q1086" i="8"/>
  <c r="Q858" i="8"/>
  <c r="Q726" i="8"/>
  <c r="Q598" i="8"/>
  <c r="Q470" i="8"/>
  <c r="Q342" i="8"/>
  <c r="Q214" i="8"/>
  <c r="Q86" i="8"/>
  <c r="Q851" i="8"/>
  <c r="Q721" i="8"/>
  <c r="Q593" i="8"/>
  <c r="Q465" i="8"/>
  <c r="Q337" i="8"/>
  <c r="Q209" i="8"/>
  <c r="Q81" i="8"/>
  <c r="Q8721" i="8"/>
  <c r="Q8495" i="8"/>
  <c r="Q8301" i="8"/>
  <c r="Q8075" i="8"/>
  <c r="Q8771" i="8"/>
  <c r="Q8660" i="8"/>
  <c r="Q8570" i="8"/>
  <c r="Q8529" i="8"/>
  <c r="Q8451" i="8"/>
  <c r="Q8284" i="8"/>
  <c r="Q8312" i="8"/>
  <c r="Q8319" i="8"/>
  <c r="Q8285" i="8"/>
  <c r="Q8052" i="8"/>
  <c r="Q7867" i="8"/>
  <c r="Q8130" i="8"/>
  <c r="Q8065" i="8"/>
  <c r="Q7759" i="8"/>
  <c r="Q7932" i="8"/>
  <c r="Q7796" i="8"/>
  <c r="Q7598" i="8"/>
  <c r="Q7470" i="8"/>
  <c r="Q7342" i="8"/>
  <c r="Q7365" i="8"/>
  <c r="Q7555" i="8"/>
  <c r="Q7296" i="8"/>
  <c r="Q7169" i="8"/>
  <c r="Q7041" i="8"/>
  <c r="Q6913" i="8"/>
  <c r="Q7060" i="8"/>
  <c r="Q6848" i="8"/>
  <c r="Q6716" i="8"/>
  <c r="Q6588" i="8"/>
  <c r="Q7152" i="8"/>
  <c r="Q6896" i="8"/>
  <c r="Q6706" i="8"/>
  <c r="Q6578" i="8"/>
  <c r="Q6593" i="8"/>
  <c r="Q6629" i="8"/>
  <c r="Q6450" i="8"/>
  <c r="Q6322" i="8"/>
  <c r="Q6429" i="8"/>
  <c r="Q6269" i="8"/>
  <c r="Q6161" i="8"/>
  <c r="Q6033" i="8"/>
  <c r="Q5905" i="8"/>
  <c r="Q5777" i="8"/>
  <c r="Q5638" i="8"/>
  <c r="Q5510" i="8"/>
  <c r="Q5393" i="8"/>
  <c r="Q5265" i="8"/>
  <c r="Q4241" i="8"/>
  <c r="Q5060" i="8"/>
  <c r="Q4932" i="8"/>
  <c r="Q4804" i="8"/>
  <c r="Q4676" i="8"/>
  <c r="Q4548" i="8"/>
  <c r="Q4420" i="8"/>
  <c r="Q4292" i="8"/>
  <c r="Q4165" i="8"/>
  <c r="Q4053" i="8"/>
  <c r="Q3557" i="8"/>
  <c r="Q3397" i="8"/>
  <c r="Q3285" i="8"/>
  <c r="Q4164" i="8"/>
  <c r="Q4036" i="8"/>
  <c r="Q3908" i="8"/>
  <c r="Q3780" i="8"/>
  <c r="Q3652" i="8"/>
  <c r="Q3524" i="8"/>
  <c r="Q3396" i="8"/>
  <c r="Q3268" i="8"/>
  <c r="Q3137" i="8"/>
  <c r="Q3009" i="8"/>
  <c r="Q2881" i="8"/>
  <c r="Q2753" i="8"/>
  <c r="Q2625" i="8"/>
  <c r="Q2497" i="8"/>
  <c r="Q2341" i="8"/>
  <c r="Q2229" i="8"/>
  <c r="Q1733" i="8"/>
  <c r="Q1573" i="8"/>
  <c r="Q1461" i="8"/>
  <c r="Q965" i="8"/>
  <c r="Q2480" i="8"/>
  <c r="Q2352" i="8"/>
  <c r="Q2224" i="8"/>
  <c r="Q2096" i="8"/>
  <c r="Q1968" i="8"/>
  <c r="Q1840" i="8"/>
  <c r="Q1712" i="8"/>
  <c r="Q1584" i="8"/>
  <c r="Q1456" i="8"/>
  <c r="Q1328" i="8"/>
  <c r="Q1200" i="8"/>
  <c r="Q1072" i="8"/>
  <c r="Q944" i="8"/>
  <c r="Q835" i="8"/>
  <c r="Q707" i="8"/>
  <c r="Q579" i="8"/>
  <c r="Q451" i="8"/>
  <c r="Q323" i="8"/>
  <c r="Q195" i="8"/>
  <c r="Q67" i="8"/>
  <c r="Q749" i="8"/>
  <c r="Q589" i="8"/>
  <c r="Q477" i="8"/>
  <c r="Q8758" i="8"/>
  <c r="Q8628" i="8"/>
  <c r="Q8523" i="8"/>
  <c r="Q8488" i="8"/>
  <c r="Q8477" i="8"/>
  <c r="Q8358" i="8"/>
  <c r="Q8216" i="8"/>
  <c r="Q8271" i="8"/>
  <c r="Q8143" i="8"/>
  <c r="Q8016" i="8"/>
  <c r="Q8241" i="8"/>
  <c r="Q8074" i="8"/>
  <c r="Q7835" i="8"/>
  <c r="Q8008" i="8"/>
  <c r="Q7884" i="8"/>
  <c r="Q7965" i="8"/>
  <c r="Q8308" i="8"/>
  <c r="Q7642" i="8"/>
  <c r="Q7514" i="8"/>
  <c r="Q7386" i="8"/>
  <c r="Q7748" i="8"/>
  <c r="Q7652" i="8"/>
  <c r="Q7524" i="8"/>
  <c r="Q7396" i="8"/>
  <c r="Q7655" i="8"/>
  <c r="Q7399" i="8"/>
  <c r="Q7203" i="8"/>
  <c r="Q7075" i="8"/>
  <c r="Q6947" i="8"/>
  <c r="Q7861" i="8"/>
  <c r="Q7483" i="8"/>
  <c r="Q7181" i="8"/>
  <c r="Q7021" i="8"/>
  <c r="Q6909" i="8"/>
  <c r="Q7052" i="8"/>
  <c r="Q6844" i="8"/>
  <c r="Q6712" i="8"/>
  <c r="Q6584" i="8"/>
  <c r="Q7176" i="8"/>
  <c r="Q6920" i="8"/>
  <c r="Q6718" i="8"/>
  <c r="Q6590" i="8"/>
  <c r="Q6617" i="8"/>
  <c r="Q6555" i="8"/>
  <c r="Q6517" i="8"/>
  <c r="Q6398" i="8"/>
  <c r="Q6270" i="8"/>
  <c r="Q6424" i="8"/>
  <c r="Q6296" i="8"/>
  <c r="Q6419" i="8"/>
  <c r="Q6291" i="8"/>
  <c r="Q6154" i="8"/>
  <c r="Q6026" i="8"/>
  <c r="Q5898" i="8"/>
  <c r="Q5770" i="8"/>
  <c r="Q6205" i="8"/>
  <c r="Q5698" i="8"/>
  <c r="Q5570" i="8"/>
  <c r="Q5677" i="8"/>
  <c r="Q5565" i="8"/>
  <c r="Q5668" i="8"/>
  <c r="Q5540" i="8"/>
  <c r="Q5412" i="8"/>
  <c r="Q5284" i="8"/>
  <c r="Q5387" i="8"/>
  <c r="Q5101" i="8"/>
  <c r="Q4989" i="8"/>
  <c r="Q4493" i="8"/>
  <c r="Q4333" i="8"/>
  <c r="Q5407" i="8"/>
  <c r="Q5155" i="8"/>
  <c r="Q5027" i="8"/>
  <c r="Q4899" i="8"/>
  <c r="Q4771" i="8"/>
  <c r="Q4643" i="8"/>
  <c r="Q4515" i="8"/>
  <c r="Q4387" i="8"/>
  <c r="Q5199" i="8"/>
  <c r="Q5078" i="8"/>
  <c r="Q4950" i="8"/>
  <c r="Q4822" i="8"/>
  <c r="Q4694" i="8"/>
  <c r="Q4566" i="8"/>
  <c r="Q4438" i="8"/>
  <c r="Q4310" i="8"/>
  <c r="Q4145" i="8"/>
  <c r="Q4017" i="8"/>
  <c r="Q3889" i="8"/>
  <c r="Q3761" i="8"/>
  <c r="Q3633" i="8"/>
  <c r="Q3505" i="8"/>
  <c r="Q3377" i="8"/>
  <c r="Q3249" i="8"/>
  <c r="Q4218" i="8"/>
  <c r="Q4103" i="8"/>
  <c r="Q3975" i="8"/>
  <c r="Q3847" i="8"/>
  <c r="Q3719" i="8"/>
  <c r="Q3591" i="8"/>
  <c r="Q3463" i="8"/>
  <c r="Q3335" i="8"/>
  <c r="Q3207" i="8"/>
  <c r="Q3094" i="8"/>
  <c r="Q2966" i="8"/>
  <c r="Q2838" i="8"/>
  <c r="Q2710" i="8"/>
  <c r="Q2582" i="8"/>
  <c r="Q4154" i="8"/>
  <c r="Q3898" i="8"/>
  <c r="Q3642" i="8"/>
  <c r="Q3386" i="8"/>
  <c r="Q2973" i="8"/>
  <c r="Q2813" i="8"/>
  <c r="Q2701" i="8"/>
  <c r="Q4219" i="8"/>
  <c r="Q2412" i="8"/>
  <c r="Q2284" i="8"/>
  <c r="Q2156" i="8"/>
  <c r="Q2028" i="8"/>
  <c r="Q1900" i="8"/>
  <c r="Q1772" i="8"/>
  <c r="Q1644" i="8"/>
  <c r="Q1516" i="8"/>
  <c r="Q1388" i="8"/>
  <c r="Q1260" i="8"/>
  <c r="Q1132" i="8"/>
  <c r="Q1004" i="8"/>
  <c r="Q876" i="8"/>
  <c r="Q1326" i="8"/>
  <c r="Q1070" i="8"/>
  <c r="Q850" i="8"/>
  <c r="Q718" i="8"/>
  <c r="Q590" i="8"/>
  <c r="Q462" i="8"/>
  <c r="Q334" i="8"/>
  <c r="Q206" i="8"/>
  <c r="Q78" i="8"/>
  <c r="Q841" i="8"/>
  <c r="Q713" i="8"/>
  <c r="Q585" i="8"/>
  <c r="Q457" i="8"/>
  <c r="Q329" i="8"/>
  <c r="Q201" i="8"/>
  <c r="Q73" i="8"/>
  <c r="Q8732" i="8"/>
  <c r="Q8671" i="8"/>
  <c r="Q8621" i="8"/>
  <c r="Q8593" i="8"/>
  <c r="Q8487" i="8"/>
  <c r="Q8484" i="8"/>
  <c r="Q8473" i="8"/>
  <c r="Q8306" i="8"/>
  <c r="Q8196" i="8"/>
  <c r="Q8327" i="8"/>
  <c r="Q8174" i="8"/>
  <c r="Q8035" i="8"/>
  <c r="Q7907" i="8"/>
  <c r="Q7942" i="8"/>
  <c r="Q7794" i="8"/>
  <c r="Q7977" i="8"/>
  <c r="Q7765" i="8"/>
  <c r="Q7654" i="8"/>
  <c r="Q7526" i="8"/>
  <c r="Q7398" i="8"/>
  <c r="Q7581" i="8"/>
  <c r="Q7421" i="8"/>
  <c r="Q7309" i="8"/>
  <c r="Q7250" i="8"/>
  <c r="Q7122" i="8"/>
  <c r="Q6994" i="8"/>
  <c r="Q6866" i="8"/>
  <c r="Q7667" i="8"/>
  <c r="Q7411" i="8"/>
  <c r="Q7225" i="8"/>
  <c r="Q7097" i="8"/>
  <c r="Q6969" i="8"/>
  <c r="Q7172" i="8"/>
  <c r="Q6916" i="8"/>
  <c r="Q6772" i="8"/>
  <c r="Q6644" i="8"/>
  <c r="Q6823" i="8"/>
  <c r="Q6695" i="8"/>
  <c r="Q6551" i="8"/>
  <c r="Q6709" i="8"/>
  <c r="Q6405" i="8"/>
  <c r="Q6521" i="8"/>
  <c r="Q6388" i="8"/>
  <c r="Q6260" i="8"/>
  <c r="Q6383" i="8"/>
  <c r="Q6246" i="8"/>
  <c r="Q6118" i="8"/>
  <c r="Q5990" i="8"/>
  <c r="Q5862" i="8"/>
  <c r="Q6248" i="8"/>
  <c r="Q6120" i="8"/>
  <c r="Q5992" i="8"/>
  <c r="Q5864" i="8"/>
  <c r="Q5736" i="8"/>
  <c r="Q6139" i="8"/>
  <c r="Q6011" i="8"/>
  <c r="Q5883" i="8"/>
  <c r="Q5755" i="8"/>
  <c r="Q5627" i="8"/>
  <c r="Q5499" i="8"/>
  <c r="Q5406" i="8"/>
  <c r="Q5278" i="8"/>
  <c r="Q5673" i="8"/>
  <c r="Q5545" i="8"/>
  <c r="Q5712" i="8"/>
  <c r="Q5584" i="8"/>
  <c r="Q5456" i="8"/>
  <c r="Q5328" i="8"/>
  <c r="Q5200" i="8"/>
  <c r="Q5219" i="8"/>
  <c r="Q5065" i="8"/>
  <c r="Q4937" i="8"/>
  <c r="Q4809" i="8"/>
  <c r="Q4681" i="8"/>
  <c r="Q4553" i="8"/>
  <c r="Q4425" i="8"/>
  <c r="Q4297" i="8"/>
  <c r="Q5431" i="8"/>
  <c r="Q5167" i="8"/>
  <c r="Q5039" i="8"/>
  <c r="Q4911" i="8"/>
  <c r="Q4783" i="8"/>
  <c r="Q4655" i="8"/>
  <c r="Q4527" i="8"/>
  <c r="Q4399" i="8"/>
  <c r="Q4271" i="8"/>
  <c r="Q5090" i="8"/>
  <c r="Q4962" i="8"/>
  <c r="Q4834" i="8"/>
  <c r="Q4706" i="8"/>
  <c r="Q4578" i="8"/>
  <c r="Q4450" i="8"/>
  <c r="Q4322" i="8"/>
  <c r="Q4141" i="8"/>
  <c r="Q4029" i="8"/>
  <c r="Q3533" i="8"/>
  <c r="Q3373" i="8"/>
  <c r="Q3261" i="8"/>
  <c r="Q4140" i="8"/>
  <c r="Q4012" i="8"/>
  <c r="Q3884" i="8"/>
  <c r="Q3756" i="8"/>
  <c r="Q3628" i="8"/>
  <c r="Q3500" i="8"/>
  <c r="Q3372" i="8"/>
  <c r="Q3244" i="8"/>
  <c r="Q3113" i="8"/>
  <c r="Q2985" i="8"/>
  <c r="Q2857" i="8"/>
  <c r="Q2729" i="8"/>
  <c r="Q2601" i="8"/>
  <c r="Q2461" i="8"/>
  <c r="Q2349" i="8"/>
  <c r="Q1853" i="8"/>
  <c r="Q1693" i="8"/>
  <c r="Q1581" i="8"/>
  <c r="Q1085" i="8"/>
  <c r="Q925" i="8"/>
  <c r="Q2487" i="8"/>
  <c r="Q2363" i="8"/>
  <c r="Q2235" i="8"/>
  <c r="Q2107" i="8"/>
  <c r="Q1979" i="8"/>
  <c r="Q1851" i="8"/>
  <c r="Q1723" i="8"/>
  <c r="Q1595" i="8"/>
  <c r="Q1467" i="8"/>
  <c r="Q1339" i="8"/>
  <c r="Q1211" i="8"/>
  <c r="Q1083" i="8"/>
  <c r="Q955" i="8"/>
  <c r="Q2450" i="8"/>
  <c r="Q2322" i="8"/>
  <c r="Q2194" i="8"/>
  <c r="Q2066" i="8"/>
  <c r="Q1938" i="8"/>
  <c r="Q1810" i="8"/>
  <c r="Q1682" i="8"/>
  <c r="Q1554" i="8"/>
  <c r="Q1426" i="8"/>
  <c r="Q1194" i="8"/>
  <c r="Q938" i="8"/>
  <c r="Q744" i="8"/>
  <c r="Q616" i="8"/>
  <c r="Q488" i="8"/>
  <c r="Q360" i="8"/>
  <c r="Q232" i="8"/>
  <c r="Q104" i="8"/>
  <c r="Q725" i="8"/>
  <c r="Q565" i="8"/>
  <c r="Q453" i="8"/>
  <c r="Q8765" i="8"/>
  <c r="Q8662" i="8"/>
  <c r="Q8526" i="8"/>
  <c r="Q8394" i="8"/>
  <c r="Q8247" i="8"/>
  <c r="Q8119" i="8"/>
  <c r="Q8088" i="8"/>
  <c r="Q8157" i="8"/>
  <c r="Q7983" i="8"/>
  <c r="Q7954" i="8"/>
  <c r="Q7806" i="8"/>
  <c r="Q7989" i="8"/>
  <c r="Q7777" i="8"/>
  <c r="Q7634" i="8"/>
  <c r="Q7506" i="8"/>
  <c r="Q7378" i="8"/>
  <c r="Q7824" i="8"/>
  <c r="Q7612" i="8"/>
  <c r="Q7484" i="8"/>
  <c r="Q7356" i="8"/>
  <c r="Q7575" i="8"/>
  <c r="Q7319" i="8"/>
  <c r="Q7163" i="8"/>
  <c r="Q7035" i="8"/>
  <c r="Q6907" i="8"/>
  <c r="Q7595" i="8"/>
  <c r="Q7339" i="8"/>
  <c r="Q7228" i="8"/>
  <c r="Q6972" i="8"/>
  <c r="Q6800" i="8"/>
  <c r="Q6672" i="8"/>
  <c r="Q6865" i="8"/>
  <c r="Q7096" i="8"/>
  <c r="Q6806" i="8"/>
  <c r="Q6678" i="8"/>
  <c r="Q6729" i="8"/>
  <c r="Q6532" i="8"/>
  <c r="Q6637" i="8"/>
  <c r="Q6390" i="8"/>
  <c r="Q6262" i="8"/>
  <c r="Q6416" i="8"/>
  <c r="Q6288" i="8"/>
  <c r="Q6411" i="8"/>
  <c r="Q6283" i="8"/>
  <c r="Q6146" i="8"/>
  <c r="Q6018" i="8"/>
  <c r="Q5890" i="8"/>
  <c r="Q5762" i="8"/>
  <c r="Q6149" i="8"/>
  <c r="Q6037" i="8"/>
  <c r="Q5690" i="8"/>
  <c r="Q5562" i="8"/>
  <c r="Q5669" i="8"/>
  <c r="Q5509" i="8"/>
  <c r="Q4901" i="8"/>
  <c r="Q4741" i="8"/>
  <c r="Q4629" i="8"/>
  <c r="Q5144" i="8"/>
  <c r="Q5016" i="8"/>
  <c r="Q4888" i="8"/>
  <c r="Q4760" i="8"/>
  <c r="Q4632" i="8"/>
  <c r="Q4504" i="8"/>
  <c r="Q4376" i="8"/>
  <c r="Q4248" i="8"/>
  <c r="Q4136" i="8"/>
  <c r="Q4008" i="8"/>
  <c r="Q3880" i="8"/>
  <c r="Q3752" i="8"/>
  <c r="Q3624" i="8"/>
  <c r="Q3496" i="8"/>
  <c r="Q3368" i="8"/>
  <c r="Q3240" i="8"/>
  <c r="Q2949" i="8"/>
  <c r="Q2789" i="8"/>
  <c r="Q2677" i="8"/>
  <c r="Q873" i="8"/>
  <c r="Q2356" i="8"/>
  <c r="Q2228" i="8"/>
  <c r="Q2100" i="8"/>
  <c r="Q1972" i="8"/>
  <c r="Q1844" i="8"/>
  <c r="Q1716" i="8"/>
  <c r="Q1588" i="8"/>
  <c r="Q1460" i="8"/>
  <c r="Q1332" i="8"/>
  <c r="Q1204" i="8"/>
  <c r="Q1076" i="8"/>
  <c r="Q948" i="8"/>
  <c r="Q36" i="8"/>
  <c r="Q743" i="8"/>
  <c r="Q615" i="8"/>
  <c r="Q487" i="8"/>
  <c r="Q359" i="8"/>
  <c r="Q231" i="8"/>
  <c r="Q103" i="8"/>
  <c r="Q8746" i="8"/>
  <c r="Q8601" i="8"/>
  <c r="Q8378" i="8"/>
  <c r="Q8253" i="8"/>
  <c r="Q7802" i="8"/>
  <c r="Q8724" i="8"/>
  <c r="Q8663" i="8"/>
  <c r="Q8587" i="8"/>
  <c r="Q8585" i="8"/>
  <c r="Q8572" i="8"/>
  <c r="Q8445" i="8"/>
  <c r="Q8330" i="8"/>
  <c r="Q8124" i="8"/>
  <c r="Q8163" i="8"/>
  <c r="Q8059" i="8"/>
  <c r="Q7931" i="8"/>
  <c r="Q7934" i="8"/>
  <c r="Q8303" i="8"/>
  <c r="Q7905" i="8"/>
  <c r="Q7717" i="8"/>
  <c r="Q7640" i="8"/>
  <c r="Q7512" i="8"/>
  <c r="Q7384" i="8"/>
  <c r="Q7631" i="8"/>
  <c r="Q7375" i="8"/>
  <c r="Q7223" i="8"/>
  <c r="Q7095" i="8"/>
  <c r="Q6967" i="8"/>
  <c r="Q6839" i="8"/>
  <c r="Q7194" i="8"/>
  <c r="Q7066" i="8"/>
  <c r="Q6938" i="8"/>
  <c r="Q7778" i="8"/>
  <c r="Q6767" i="8"/>
  <c r="Q6639" i="8"/>
  <c r="Q6789" i="8"/>
  <c r="Q6546" i="8"/>
  <c r="Q6285" i="8"/>
  <c r="Q6412" i="8"/>
  <c r="Q6284" i="8"/>
  <c r="Q6407" i="8"/>
  <c r="Q6279" i="8"/>
  <c r="Q6142" i="8"/>
  <c r="Q6014" i="8"/>
  <c r="Q5886" i="8"/>
  <c r="Q5758" i="8"/>
  <c r="Q6176" i="8"/>
  <c r="Q6048" i="8"/>
  <c r="Q5920" i="8"/>
  <c r="Q5792" i="8"/>
  <c r="Q6163" i="8"/>
  <c r="Q6035" i="8"/>
  <c r="Q5907" i="8"/>
  <c r="Q5779" i="8"/>
  <c r="Q5651" i="8"/>
  <c r="Q5523" i="8"/>
  <c r="Q5398" i="8"/>
  <c r="Q5270" i="8"/>
  <c r="Q5665" i="8"/>
  <c r="Q5537" i="8"/>
  <c r="Q5704" i="8"/>
  <c r="Q5576" i="8"/>
  <c r="Q5448" i="8"/>
  <c r="Q5320" i="8"/>
  <c r="Q5459" i="8"/>
  <c r="Q5203" i="8"/>
  <c r="Q5057" i="8"/>
  <c r="Q4929" i="8"/>
  <c r="Q4801" i="8"/>
  <c r="Q4673" i="8"/>
  <c r="Q4545" i="8"/>
  <c r="Q4417" i="8"/>
  <c r="Q4289" i="8"/>
  <c r="Q5287" i="8"/>
  <c r="Q5095" i="8"/>
  <c r="Q4967" i="8"/>
  <c r="Q4839" i="8"/>
  <c r="Q4711" i="8"/>
  <c r="Q4583" i="8"/>
  <c r="Q4455" i="8"/>
  <c r="Q4327" i="8"/>
  <c r="Q5146" i="8"/>
  <c r="Q5018" i="8"/>
  <c r="Q4890" i="8"/>
  <c r="Q4762" i="8"/>
  <c r="Q4634" i="8"/>
  <c r="Q4506" i="8"/>
  <c r="Q4378" i="8"/>
  <c r="Q4250" i="8"/>
  <c r="Q4101" i="8"/>
  <c r="Q3605" i="8"/>
  <c r="Q3445" i="8"/>
  <c r="Q3333" i="8"/>
  <c r="Q4155" i="8"/>
  <c r="Q4027" i="8"/>
  <c r="Q3899" i="8"/>
  <c r="Q3771" i="8"/>
  <c r="Q3643" i="8"/>
  <c r="Q3515" i="8"/>
  <c r="Q3387" i="8"/>
  <c r="Q3259" i="8"/>
  <c r="Q3114" i="8"/>
  <c r="Q2986" i="8"/>
  <c r="Q2858" i="8"/>
  <c r="Q2730" i="8"/>
  <c r="Q2602" i="8"/>
  <c r="Q4194" i="8"/>
  <c r="Q3938" i="8"/>
  <c r="Q3682" i="8"/>
  <c r="Q3426" i="8"/>
  <c r="Q3170" i="8"/>
  <c r="Q3064" i="8"/>
  <c r="Q2936" i="8"/>
  <c r="Q2808" i="8"/>
  <c r="Q2680" i="8"/>
  <c r="Q2552" i="8"/>
  <c r="Q4094" i="8"/>
  <c r="Q3838" i="8"/>
  <c r="Q3582" i="8"/>
  <c r="Q3326" i="8"/>
  <c r="Q3107" i="8"/>
  <c r="Q2979" i="8"/>
  <c r="Q2851" i="8"/>
  <c r="Q2723" i="8"/>
  <c r="Q2595" i="8"/>
  <c r="Q2357" i="8"/>
  <c r="Q2197" i="8"/>
  <c r="Q2085" i="8"/>
  <c r="Q1589" i="8"/>
  <c r="Q1429" i="8"/>
  <c r="Q1317" i="8"/>
  <c r="Q2503" i="8"/>
  <c r="Q2371" i="8"/>
  <c r="Q2243" i="8"/>
  <c r="Q2115" i="8"/>
  <c r="Q1987" i="8"/>
  <c r="Q1859" i="8"/>
  <c r="Q1731" i="8"/>
  <c r="Q1603" i="8"/>
  <c r="Q1475" i="8"/>
  <c r="Q1347" i="8"/>
  <c r="Q1219" i="8"/>
  <c r="Q1091" i="8"/>
  <c r="Q963" i="8"/>
  <c r="Q2458" i="8"/>
  <c r="Q2330" i="8"/>
  <c r="Q2202" i="8"/>
  <c r="Q2074" i="8"/>
  <c r="Q1946" i="8"/>
  <c r="Q1818" i="8"/>
  <c r="Q1690" i="8"/>
  <c r="Q1562" i="8"/>
  <c r="Q1434" i="8"/>
  <c r="Q1210" i="8"/>
  <c r="Q954" i="8"/>
  <c r="Q752" i="8"/>
  <c r="Q624" i="8"/>
  <c r="Q496" i="8"/>
  <c r="Q368" i="8"/>
  <c r="Q240" i="8"/>
  <c r="Q112" i="8"/>
  <c r="Q57" i="8"/>
  <c r="Q1174" i="8"/>
  <c r="Q918" i="8"/>
  <c r="Q770" i="8"/>
  <c r="Q642" i="8"/>
  <c r="Q514" i="8"/>
  <c r="Q386" i="8"/>
  <c r="Q258" i="8"/>
  <c r="Q130" i="8"/>
  <c r="Q45" i="8"/>
  <c r="Q605" i="8"/>
  <c r="Q445" i="8"/>
  <c r="Q333" i="8"/>
  <c r="Q8751" i="8"/>
  <c r="Q8694" i="8"/>
  <c r="Q8583" i="8"/>
  <c r="Q8534" i="8"/>
  <c r="Q8557" i="8"/>
  <c r="Q8450" i="8"/>
  <c r="Q8310" i="8"/>
  <c r="Q8120" i="8"/>
  <c r="Q8258" i="8"/>
  <c r="Q8213" i="8"/>
  <c r="Q8071" i="8"/>
  <c r="Q7943" i="8"/>
  <c r="Q7946" i="8"/>
  <c r="Q7798" i="8"/>
  <c r="Q7726" i="8"/>
  <c r="Q7601" i="8"/>
  <c r="Q7473" i="8"/>
  <c r="Q7345" i="8"/>
  <c r="Q7286" i="8"/>
  <c r="Q7158" i="8"/>
  <c r="Q7030" i="8"/>
  <c r="Q6902" i="8"/>
  <c r="Q7293" i="8"/>
  <c r="Q6811" i="8"/>
  <c r="Q6683" i="8"/>
  <c r="Q6526" i="8"/>
  <c r="Q6489" i="8"/>
  <c r="Q6361" i="8"/>
  <c r="Q6173" i="8"/>
  <c r="Q6061" i="8"/>
  <c r="Q5725" i="8"/>
  <c r="Q6140" i="8"/>
  <c r="Q6012" i="8"/>
  <c r="Q5884" i="8"/>
  <c r="Q5756" i="8"/>
  <c r="Q6127" i="8"/>
  <c r="Q5999" i="8"/>
  <c r="Q5871" i="8"/>
  <c r="Q5743" i="8"/>
  <c r="Q5615" i="8"/>
  <c r="Q5487" i="8"/>
  <c r="Q5362" i="8"/>
  <c r="Q5234" i="8"/>
  <c r="Q5293" i="8"/>
  <c r="Q5149" i="8"/>
  <c r="Q5037" i="8"/>
  <c r="Q4541" i="8"/>
  <c r="Q4381" i="8"/>
  <c r="Q4269" i="8"/>
  <c r="Q5104" i="8"/>
  <c r="Q4976" i="8"/>
  <c r="Q4848" i="8"/>
  <c r="Q4720" i="8"/>
  <c r="Q4592" i="8"/>
  <c r="Q4464" i="8"/>
  <c r="Q4336" i="8"/>
  <c r="Q4209" i="8"/>
  <c r="Q4096" i="8"/>
  <c r="Q3968" i="8"/>
  <c r="Q3840" i="8"/>
  <c r="Q3712" i="8"/>
  <c r="Q3584" i="8"/>
  <c r="Q3456" i="8"/>
  <c r="Q3328" i="8"/>
  <c r="Q3200" i="8"/>
  <c r="Q3021" i="8"/>
  <c r="Q2861" i="8"/>
  <c r="Q2749" i="8"/>
  <c r="Q3140" i="8"/>
  <c r="Q3012" i="8"/>
  <c r="Q2884" i="8"/>
  <c r="Q2756" i="8"/>
  <c r="Q2628" i="8"/>
  <c r="Q2500" i="8"/>
  <c r="Q3990" i="8"/>
  <c r="Q3734" i="8"/>
  <c r="Q3478" i="8"/>
  <c r="Q3222" i="8"/>
  <c r="Q3055" i="8"/>
  <c r="Q2927" i="8"/>
  <c r="Q2799" i="8"/>
  <c r="Q2671" i="8"/>
  <c r="Q2481" i="8"/>
  <c r="Q2353" i="8"/>
  <c r="Q2225" i="8"/>
  <c r="Q2097" i="8"/>
  <c r="Q1969" i="8"/>
  <c r="Q1841" i="8"/>
  <c r="Q1713" i="8"/>
  <c r="Q1585" i="8"/>
  <c r="Q1457" i="8"/>
  <c r="Q1329" i="8"/>
  <c r="Q1201" i="8"/>
  <c r="Q1073" i="8"/>
  <c r="Q945" i="8"/>
  <c r="Q2431" i="8"/>
  <c r="Q2303" i="8"/>
  <c r="Q2175" i="8"/>
  <c r="Q2047" i="8"/>
  <c r="Q1919" i="8"/>
  <c r="Q1791" i="8"/>
  <c r="Q1663" i="8"/>
  <c r="Q1535" i="8"/>
  <c r="Q1407" i="8"/>
  <c r="Q1279" i="8"/>
  <c r="Q1151" i="8"/>
  <c r="Q1023" i="8"/>
  <c r="Q895" i="8"/>
  <c r="Q2390" i="8"/>
  <c r="Q2262" i="8"/>
  <c r="Q2134" i="8"/>
  <c r="Q2006" i="8"/>
  <c r="Q1878" i="8"/>
  <c r="Q1750" i="8"/>
  <c r="Q1622" i="8"/>
  <c r="Q1494" i="8"/>
  <c r="Q1330" i="8"/>
  <c r="Q1074" i="8"/>
  <c r="Q780" i="8"/>
  <c r="Q652" i="8"/>
  <c r="Q524" i="8"/>
  <c r="Q396" i="8"/>
  <c r="Q268" i="8"/>
  <c r="Q140" i="8"/>
  <c r="Q831" i="8"/>
  <c r="Q703" i="8"/>
  <c r="Q575" i="8"/>
  <c r="Q447" i="8"/>
  <c r="Q319" i="8"/>
  <c r="Q191" i="8"/>
  <c r="Q63" i="8"/>
  <c r="Q8743" i="8"/>
  <c r="Q8689" i="8"/>
  <c r="Q8598" i="8"/>
  <c r="Q8498" i="8"/>
  <c r="Q8408" i="8"/>
  <c r="Q8369" i="8"/>
  <c r="Q8317" i="8"/>
  <c r="Q8171" i="8"/>
  <c r="Q8418" i="8"/>
  <c r="Q8376" i="8"/>
  <c r="Q8122" i="8"/>
  <c r="Q8356" i="8"/>
  <c r="Q7783" i="8"/>
  <c r="Q7956" i="8"/>
  <c r="Q7813" i="8"/>
  <c r="Q7661" i="8"/>
  <c r="Q7549" i="8"/>
  <c r="Q7664" i="8"/>
  <c r="Q7536" i="8"/>
  <c r="Q7408" i="8"/>
  <c r="Q7741" i="8"/>
  <c r="Q7487" i="8"/>
  <c r="Q7279" i="8"/>
  <c r="Q7151" i="8"/>
  <c r="Q7023" i="8"/>
  <c r="Q6895" i="8"/>
  <c r="Q7168" i="8"/>
  <c r="Q6912" i="8"/>
  <c r="Q6714" i="8"/>
  <c r="Q6586" i="8"/>
  <c r="Q6609" i="8"/>
  <c r="Q6645" i="8"/>
  <c r="Q6541" i="8"/>
  <c r="Q6378" i="8"/>
  <c r="Q6485" i="8"/>
  <c r="Q6373" i="8"/>
  <c r="Q6217" i="8"/>
  <c r="Q6089" i="8"/>
  <c r="Q5961" i="8"/>
  <c r="Q5833" i="8"/>
  <c r="Q5694" i="8"/>
  <c r="Q5566" i="8"/>
  <c r="Q5417" i="8"/>
  <c r="Q5289" i="8"/>
  <c r="Q5148" i="8"/>
  <c r="Q5020" i="8"/>
  <c r="Q4892" i="8"/>
  <c r="Q4764" i="8"/>
  <c r="Q4636" i="8"/>
  <c r="Q4508" i="8"/>
  <c r="Q4380" i="8"/>
  <c r="Q4252" i="8"/>
  <c r="Q3773" i="8"/>
  <c r="Q3613" i="8"/>
  <c r="Q3501" i="8"/>
  <c r="Q4131" i="8"/>
  <c r="Q4003" i="8"/>
  <c r="Q3875" i="8"/>
  <c r="Q3747" i="8"/>
  <c r="Q3619" i="8"/>
  <c r="Q3491" i="8"/>
  <c r="Q3363" i="8"/>
  <c r="Q3235" i="8"/>
  <c r="Q3090" i="8"/>
  <c r="Q2962" i="8"/>
  <c r="Q2834" i="8"/>
  <c r="Q2706" i="8"/>
  <c r="Q2578" i="8"/>
  <c r="Q4082" i="8"/>
  <c r="Q3826" i="8"/>
  <c r="Q3570" i="8"/>
  <c r="Q3314" i="8"/>
  <c r="Q3104" i="8"/>
  <c r="Q2976" i="8"/>
  <c r="Q2848" i="8"/>
  <c r="Q2720" i="8"/>
  <c r="Q2592" i="8"/>
  <c r="Q4174" i="8"/>
  <c r="Q3918" i="8"/>
  <c r="Q3662" i="8"/>
  <c r="Q3406" i="8"/>
  <c r="Q3150" i="8"/>
  <c r="Q3019" i="8"/>
  <c r="Q2891" i="8"/>
  <c r="Q2763" i="8"/>
  <c r="Q2635" i="8"/>
  <c r="Q2285" i="8"/>
  <c r="Q2125" i="8"/>
  <c r="Q2013" i="8"/>
  <c r="Q1517" i="8"/>
  <c r="Q1357" i="8"/>
  <c r="Q1245" i="8"/>
  <c r="Q2392" i="8"/>
  <c r="Q2264" i="8"/>
  <c r="Q2136" i="8"/>
  <c r="Q2008" i="8"/>
  <c r="Q1880" i="8"/>
  <c r="Q1752" i="8"/>
  <c r="Q1624" i="8"/>
  <c r="Q1496" i="8"/>
  <c r="Q1368" i="8"/>
  <c r="Q1240" i="8"/>
  <c r="Q1112" i="8"/>
  <c r="Q984" i="8"/>
  <c r="Q856" i="8"/>
  <c r="Q779" i="8"/>
  <c r="Q651" i="8"/>
  <c r="Q523" i="8"/>
  <c r="Q395" i="8"/>
  <c r="Q267" i="8"/>
  <c r="Q139" i="8"/>
  <c r="Q13" i="8"/>
  <c r="Q1222" i="8"/>
  <c r="Q966" i="8"/>
  <c r="Q794" i="8"/>
  <c r="Q666" i="8"/>
  <c r="Q538" i="8"/>
  <c r="Q410" i="8"/>
  <c r="Q282" i="8"/>
  <c r="Q154" i="8"/>
  <c r="Q28" i="8"/>
  <c r="Q389" i="8"/>
  <c r="Q229" i="8"/>
  <c r="Q117" i="8"/>
  <c r="Q8702" i="8"/>
  <c r="Q8713" i="8"/>
  <c r="Q8608" i="8"/>
  <c r="Q8560" i="8"/>
  <c r="Q8433" i="8"/>
  <c r="Q8458" i="8"/>
  <c r="Q8256" i="8"/>
  <c r="Q8387" i="8"/>
  <c r="Q8234" i="8"/>
  <c r="Q7871" i="8"/>
  <c r="Q8134" i="8"/>
  <c r="Q8073" i="8"/>
  <c r="Q7763" i="8"/>
  <c r="Q7936" i="8"/>
  <c r="Q7925" i="8"/>
  <c r="Q7689" i="8"/>
  <c r="Q7561" i="8"/>
  <c r="Q7433" i="8"/>
  <c r="Q7305" i="8"/>
  <c r="Q7278" i="8"/>
  <c r="Q7150" i="8"/>
  <c r="Q7022" i="8"/>
  <c r="Q6894" i="8"/>
  <c r="Q7109" i="8"/>
  <c r="Q6949" i="8"/>
  <c r="Q6803" i="8"/>
  <c r="Q6675" i="8"/>
  <c r="Q6563" i="8"/>
  <c r="Q6733" i="8"/>
  <c r="Q6533" i="8"/>
  <c r="Q6417" i="8"/>
  <c r="Q6289" i="8"/>
  <c r="Q5973" i="8"/>
  <c r="Q5813" i="8"/>
  <c r="Q6196" i="8"/>
  <c r="Q6068" i="8"/>
  <c r="Q5940" i="8"/>
  <c r="Q5812" i="8"/>
  <c r="Q6215" i="8"/>
  <c r="Q6087" i="8"/>
  <c r="Q5959" i="8"/>
  <c r="Q5831" i="8"/>
  <c r="Q5703" i="8"/>
  <c r="Q5575" i="8"/>
  <c r="Q5450" i="8"/>
  <c r="Q5322" i="8"/>
  <c r="Q5717" i="8"/>
  <c r="Q5557" i="8"/>
  <c r="Q5429" i="8"/>
  <c r="Q5692" i="8"/>
  <c r="Q5564" i="8"/>
  <c r="Q5436" i="8"/>
  <c r="Q5308" i="8"/>
  <c r="Q5435" i="8"/>
  <c r="Q5173" i="8"/>
  <c r="Q5061" i="8"/>
  <c r="Q4565" i="8"/>
  <c r="Q4405" i="8"/>
  <c r="Q4293" i="8"/>
  <c r="Q5391" i="8"/>
  <c r="Q5147" i="8"/>
  <c r="Q5019" i="8"/>
  <c r="Q4891" i="8"/>
  <c r="Q4763" i="8"/>
  <c r="Q4635" i="8"/>
  <c r="Q4507" i="8"/>
  <c r="Q4379" i="8"/>
  <c r="Q5191" i="8"/>
  <c r="Q5070" i="8"/>
  <c r="Q4942" i="8"/>
  <c r="Q4814" i="8"/>
  <c r="Q4686" i="8"/>
  <c r="Q4558" i="8"/>
  <c r="Q4430" i="8"/>
  <c r="Q4302" i="8"/>
  <c r="Q4169" i="8"/>
  <c r="Q4041" i="8"/>
  <c r="Q3913" i="8"/>
  <c r="Q3785" i="8"/>
  <c r="Q3657" i="8"/>
  <c r="Q3529" i="8"/>
  <c r="Q3401" i="8"/>
  <c r="Q3273" i="8"/>
  <c r="Q3145" i="8"/>
  <c r="Q4127" i="8"/>
  <c r="Q3999" i="8"/>
  <c r="Q3871" i="8"/>
  <c r="Q3743" i="8"/>
  <c r="Q3615" i="8"/>
  <c r="Q3487" i="8"/>
  <c r="Q3359" i="8"/>
  <c r="Q3231" i="8"/>
  <c r="Q3118" i="8"/>
  <c r="Q2990" i="8"/>
  <c r="Q2862" i="8"/>
  <c r="Q2734" i="8"/>
  <c r="Q2606" i="8"/>
  <c r="Q4202" i="8"/>
  <c r="Q3946" i="8"/>
  <c r="Q3690" i="8"/>
  <c r="Q3434" i="8"/>
  <c r="Q3178" i="8"/>
  <c r="Q3029" i="8"/>
  <c r="Q2917" i="8"/>
  <c r="Q3052" i="8"/>
  <c r="Q2924" i="8"/>
  <c r="Q2796" i="8"/>
  <c r="Q2668" i="8"/>
  <c r="Q2540" i="8"/>
  <c r="Q4070" i="8"/>
  <c r="Q3814" i="8"/>
  <c r="Q3558" i="8"/>
  <c r="Q3302" i="8"/>
  <c r="Q3095" i="8"/>
  <c r="Q2967" i="8"/>
  <c r="Q2839" i="8"/>
  <c r="Q2711" i="8"/>
  <c r="Q2583" i="8"/>
  <c r="Q2393" i="8"/>
  <c r="Q2265" i="8"/>
  <c r="Q2137" i="8"/>
  <c r="Q2009" i="8"/>
  <c r="Q1881" i="8"/>
  <c r="Q1753" i="8"/>
  <c r="Q1625" i="8"/>
  <c r="Q1497" i="8"/>
  <c r="Q1369" i="8"/>
  <c r="Q1241" i="8"/>
  <c r="Q1113" i="8"/>
  <c r="Q985" i="8"/>
  <c r="Q2511" i="8"/>
  <c r="Q2375" i="8"/>
  <c r="Q2247" i="8"/>
  <c r="Q2119" i="8"/>
  <c r="Q1991" i="8"/>
  <c r="Q1863" i="8"/>
  <c r="Q1735" i="8"/>
  <c r="Q1607" i="8"/>
  <c r="Q1479" i="8"/>
  <c r="Q1351" i="8"/>
  <c r="Q1223" i="8"/>
  <c r="Q1095" i="8"/>
  <c r="Q967" i="8"/>
  <c r="Q2462" i="8"/>
  <c r="Q2334" i="8"/>
  <c r="Q2206" i="8"/>
  <c r="Q2078" i="8"/>
  <c r="Q1950" i="8"/>
  <c r="Q1822" i="8"/>
  <c r="Q1694" i="8"/>
  <c r="Q1566" i="8"/>
  <c r="Q1438" i="8"/>
  <c r="Q1218" i="8"/>
  <c r="Q962" i="8"/>
  <c r="Q756" i="8"/>
  <c r="Q628" i="8"/>
  <c r="Q500" i="8"/>
  <c r="Q372" i="8"/>
  <c r="Q244" i="8"/>
  <c r="Q116" i="8"/>
  <c r="Q61" i="8"/>
  <c r="Q1182" i="8"/>
  <c r="Q926" i="8"/>
  <c r="Q774" i="8"/>
  <c r="Q646" i="8"/>
  <c r="Q518" i="8"/>
  <c r="Q390" i="8"/>
  <c r="Q262" i="8"/>
  <c r="Q134" i="8"/>
  <c r="Q49" i="8"/>
  <c r="Q769" i="8"/>
  <c r="Q641" i="8"/>
  <c r="Q513" i="8"/>
  <c r="Q385" i="8"/>
  <c r="Q257" i="8"/>
  <c r="Q129" i="8"/>
  <c r="Q8778" i="8"/>
  <c r="Q8670" i="8"/>
  <c r="Q8615" i="8"/>
  <c r="Q8522" i="8"/>
  <c r="Q8545" i="8"/>
  <c r="Q8467" i="8"/>
  <c r="Q8406" i="8"/>
  <c r="Q8410" i="8"/>
  <c r="Q8246" i="8"/>
  <c r="Q8100" i="8"/>
  <c r="Q8169" i="8"/>
  <c r="Q8249" i="8"/>
  <c r="Q8078" i="8"/>
  <c r="Q8033" i="8"/>
  <c r="Q7743" i="8"/>
  <c r="Q7916" i="8"/>
  <c r="Q7837" i="8"/>
  <c r="Q7828" i="8"/>
  <c r="Q7614" i="8"/>
  <c r="Q7486" i="8"/>
  <c r="Q7358" i="8"/>
  <c r="Q7653" i="8"/>
  <c r="Q7493" i="8"/>
  <c r="Q7381" i="8"/>
  <c r="Q7651" i="8"/>
  <c r="Q7395" i="8"/>
  <c r="Q7217" i="8"/>
  <c r="Q7089" i="8"/>
  <c r="Q6961" i="8"/>
  <c r="Q7220" i="8"/>
  <c r="Q6964" i="8"/>
  <c r="Q6796" i="8"/>
  <c r="Q6668" i="8"/>
  <c r="Q7120" i="8"/>
  <c r="Q6818" i="8"/>
  <c r="Q6690" i="8"/>
  <c r="Q6817" i="8"/>
  <c r="Q6544" i="8"/>
  <c r="Q6498" i="8"/>
  <c r="Q6370" i="8"/>
  <c r="Q6333" i="8"/>
  <c r="Q6241" i="8"/>
  <c r="Q6113" i="8"/>
  <c r="Q5985" i="8"/>
  <c r="Q5857" i="8"/>
  <c r="Q5728" i="8"/>
  <c r="Q5622" i="8"/>
  <c r="Q5494" i="8"/>
  <c r="Q5345" i="8"/>
  <c r="Q5217" i="8"/>
  <c r="Q5140" i="8"/>
  <c r="Q5012" i="8"/>
  <c r="Q4884" i="8"/>
  <c r="Q4756" i="8"/>
  <c r="Q4628" i="8"/>
  <c r="Q4500" i="8"/>
  <c r="Q4372" i="8"/>
  <c r="Q4244" i="8"/>
  <c r="Q4149" i="8"/>
  <c r="Q3653" i="8"/>
  <c r="Q3493" i="8"/>
  <c r="Q3381" i="8"/>
  <c r="Q4116" i="8"/>
  <c r="Q3988" i="8"/>
  <c r="Q3860" i="8"/>
  <c r="Q3732" i="8"/>
  <c r="Q3604" i="8"/>
  <c r="Q3476" i="8"/>
  <c r="Q3348" i="8"/>
  <c r="Q3220" i="8"/>
  <c r="Q3121" i="8"/>
  <c r="Q2993" i="8"/>
  <c r="Q2865" i="8"/>
  <c r="Q2737" i="8"/>
  <c r="Q2609" i="8"/>
  <c r="Q2437" i="8"/>
  <c r="Q2325" i="8"/>
  <c r="Q1829" i="8"/>
  <c r="Q1669" i="8"/>
  <c r="Q1557" i="8"/>
  <c r="Q1061" i="8"/>
  <c r="Q901" i="8"/>
  <c r="Q2400" i="8"/>
  <c r="Q2272" i="8"/>
  <c r="Q2144" i="8"/>
  <c r="Q2016" i="8"/>
  <c r="Q1888" i="8"/>
  <c r="Q1760" i="8"/>
  <c r="Q1632" i="8"/>
  <c r="Q1504" i="8"/>
  <c r="Q1376" i="8"/>
  <c r="Q1248" i="8"/>
  <c r="Q1120" i="8"/>
  <c r="Q992" i="8"/>
  <c r="Q864" i="8"/>
  <c r="Q755" i="8"/>
  <c r="Q627" i="8"/>
  <c r="Q499" i="8"/>
  <c r="Q371" i="8"/>
  <c r="Q243" i="8"/>
  <c r="Q115" i="8"/>
  <c r="Q653" i="8"/>
  <c r="Q493" i="8"/>
  <c r="Q381" i="8"/>
  <c r="Q8783" i="8"/>
  <c r="Q8659" i="8"/>
  <c r="Q8631" i="8"/>
  <c r="Q8581" i="8"/>
  <c r="Q8475" i="8"/>
  <c r="Q8472" i="8"/>
  <c r="Q8412" i="8"/>
  <c r="Q8398" i="8"/>
  <c r="Q8309" i="8"/>
  <c r="Q8191" i="8"/>
  <c r="Q8032" i="8"/>
  <c r="Q8209" i="8"/>
  <c r="Q8058" i="8"/>
  <c r="Q7819" i="8"/>
  <c r="Q7992" i="8"/>
  <c r="Q8045" i="8"/>
  <c r="Q7852" i="8"/>
  <c r="Q7594" i="8"/>
  <c r="Q7466" i="8"/>
  <c r="Q7338" i="8"/>
  <c r="Q7808" i="8"/>
  <c r="Q7604" i="8"/>
  <c r="Q7476" i="8"/>
  <c r="Q7348" i="8"/>
  <c r="Q7559" i="8"/>
  <c r="Q7308" i="8"/>
  <c r="Q7187" i="8"/>
  <c r="Q7059" i="8"/>
  <c r="Q6931" i="8"/>
  <c r="Q7707" i="8"/>
  <c r="Q7451" i="8"/>
  <c r="Q7085" i="8"/>
  <c r="Q6925" i="8"/>
  <c r="Q7148" i="8"/>
  <c r="Q6892" i="8"/>
  <c r="Q6760" i="8"/>
  <c r="Q6632" i="8"/>
  <c r="Q7272" i="8"/>
  <c r="Q7016" i="8"/>
  <c r="Q6766" i="8"/>
  <c r="Q6638" i="8"/>
  <c r="Q6649" i="8"/>
  <c r="Q6539" i="8"/>
  <c r="Q6478" i="8"/>
  <c r="Q6350" i="8"/>
  <c r="Q6561" i="8"/>
  <c r="Q6408" i="8"/>
  <c r="Q6280" i="8"/>
  <c r="Q6403" i="8"/>
  <c r="Q6271" i="8"/>
  <c r="Q6138" i="8"/>
  <c r="Q6010" i="8"/>
  <c r="Q5882" i="8"/>
  <c r="Q5754" i="8"/>
  <c r="Q5805" i="8"/>
  <c r="Q5714" i="8"/>
  <c r="Q5586" i="8"/>
  <c r="Q5549" i="8"/>
  <c r="Q5421" i="8"/>
  <c r="Q5261" i="8"/>
  <c r="Q5652" i="8"/>
  <c r="Q5524" i="8"/>
  <c r="Q5396" i="8"/>
  <c r="Q5268" i="8"/>
  <c r="Q5355" i="8"/>
  <c r="Q4973" i="8"/>
  <c r="Q4813" i="8"/>
  <c r="Q4701" i="8"/>
  <c r="Q5375" i="8"/>
  <c r="Q5139" i="8"/>
  <c r="Q5011" i="8"/>
  <c r="Q4883" i="8"/>
  <c r="Q4755" i="8"/>
  <c r="Q4627" i="8"/>
  <c r="Q4499" i="8"/>
  <c r="Q4371" i="8"/>
  <c r="Q5158" i="8"/>
  <c r="Q5030" i="8"/>
  <c r="Q4902" i="8"/>
  <c r="Q4774" i="8"/>
  <c r="Q4646" i="8"/>
  <c r="Q4518" i="8"/>
  <c r="Q4390" i="8"/>
  <c r="Q4262" i="8"/>
  <c r="Q4129" i="8"/>
  <c r="Q4001" i="8"/>
  <c r="Q3873" i="8"/>
  <c r="Q3745" i="8"/>
  <c r="Q3617" i="8"/>
  <c r="Q3489" i="8"/>
  <c r="Q3361" i="8"/>
  <c r="Q3233" i="8"/>
  <c r="Q4183" i="8"/>
  <c r="Q4055" i="8"/>
  <c r="Q3927" i="8"/>
  <c r="Q3799" i="8"/>
  <c r="Q3671" i="8"/>
  <c r="Q3543" i="8"/>
  <c r="Q3415" i="8"/>
  <c r="Q3287" i="8"/>
  <c r="Q3159" i="8"/>
  <c r="Q3046" i="8"/>
  <c r="Q2918" i="8"/>
  <c r="Q2790" i="8"/>
  <c r="Q2662" i="8"/>
  <c r="Q2534" i="8"/>
  <c r="Q4058" i="8"/>
  <c r="Q3802" i="8"/>
  <c r="Q3546" i="8"/>
  <c r="Q3290" i="8"/>
  <c r="Q3069" i="8"/>
  <c r="Q2909" i="8"/>
  <c r="Q2797" i="8"/>
  <c r="Q881" i="8"/>
  <c r="Q2396" i="8"/>
  <c r="Q2268" i="8"/>
  <c r="Q2140" i="8"/>
  <c r="Q2012" i="8"/>
  <c r="Q1884" i="8"/>
  <c r="Q1756" i="8"/>
  <c r="Q1628" i="8"/>
  <c r="Q1500" i="8"/>
  <c r="Q1372" i="8"/>
  <c r="Q1244" i="8"/>
  <c r="Q1116" i="8"/>
  <c r="Q988" i="8"/>
  <c r="Q860" i="8"/>
  <c r="Q846" i="8"/>
  <c r="Q1230" i="8"/>
  <c r="Q974" i="8"/>
  <c r="Q798" i="8"/>
  <c r="Q670" i="8"/>
  <c r="Q542" i="8"/>
  <c r="Q414" i="8"/>
  <c r="Q286" i="8"/>
  <c r="Q158" i="8"/>
  <c r="Q30" i="8"/>
  <c r="Q793" i="8"/>
  <c r="Q665" i="8"/>
  <c r="Q537" i="8"/>
  <c r="Q409" i="8"/>
  <c r="Q281" i="8"/>
  <c r="Q153" i="8"/>
  <c r="Q8768" i="8"/>
  <c r="Q8722" i="8"/>
  <c r="Q8656" i="8"/>
  <c r="Q8567" i="8"/>
  <c r="Q8564" i="8"/>
  <c r="Q8389" i="8"/>
  <c r="Q8462" i="8"/>
  <c r="Q8580" i="8"/>
  <c r="Q8180" i="8"/>
  <c r="Q8286" i="8"/>
  <c r="Q8368" i="8"/>
  <c r="Q8051" i="8"/>
  <c r="Q7923" i="8"/>
  <c r="Q7870" i="8"/>
  <c r="Q7993" i="8"/>
  <c r="Q7829" i="8"/>
  <c r="Q7702" i="8"/>
  <c r="Q7574" i="8"/>
  <c r="Q7446" i="8"/>
  <c r="Q7318" i="8"/>
  <c r="Q7677" i="8"/>
  <c r="Q7517" i="8"/>
  <c r="Q7405" i="8"/>
  <c r="Q7266" i="8"/>
  <c r="Q7138" i="8"/>
  <c r="Q7010" i="8"/>
  <c r="Q6882" i="8"/>
  <c r="Q7635" i="8"/>
  <c r="Q7379" i="8"/>
  <c r="Q7209" i="8"/>
  <c r="Q7081" i="8"/>
  <c r="Q6953" i="8"/>
  <c r="Q7140" i="8"/>
  <c r="Q6888" i="8"/>
  <c r="Q6756" i="8"/>
  <c r="Q6628" i="8"/>
  <c r="Q6775" i="8"/>
  <c r="Q6647" i="8"/>
  <c r="Q6535" i="8"/>
  <c r="Q6501" i="8"/>
  <c r="Q6341" i="8"/>
  <c r="Q6468" i="8"/>
  <c r="Q6340" i="8"/>
  <c r="Q6463" i="8"/>
  <c r="Q6335" i="8"/>
  <c r="Q6198" i="8"/>
  <c r="Q6070" i="8"/>
  <c r="Q5942" i="8"/>
  <c r="Q5814" i="8"/>
  <c r="Q6232" i="8"/>
  <c r="Q6104" i="8"/>
  <c r="Q5976" i="8"/>
  <c r="Q5848" i="8"/>
  <c r="Q6251" i="8"/>
  <c r="Q6123" i="8"/>
  <c r="Q5995" i="8"/>
  <c r="Q5867" i="8"/>
  <c r="Q5739" i="8"/>
  <c r="Q5611" i="8"/>
  <c r="Q5483" i="8"/>
  <c r="Q5358" i="8"/>
  <c r="Q5230" i="8"/>
  <c r="Q5625" i="8"/>
  <c r="Q5497" i="8"/>
  <c r="Q5632" i="8"/>
  <c r="Q5504" i="8"/>
  <c r="Q5376" i="8"/>
  <c r="Q5248" i="8"/>
  <c r="Q5315" i="8"/>
  <c r="Q5113" i="8"/>
  <c r="Q4985" i="8"/>
  <c r="Q4857" i="8"/>
  <c r="Q4729" i="8"/>
  <c r="Q4601" i="8"/>
  <c r="Q4473" i="8"/>
  <c r="Q4345" i="8"/>
  <c r="Q5399" i="8"/>
  <c r="Q5151" i="8"/>
  <c r="Q5023" i="8"/>
  <c r="Q4895" i="8"/>
  <c r="Q4767" i="8"/>
  <c r="Q4639" i="8"/>
  <c r="Q4511" i="8"/>
  <c r="Q4383" i="8"/>
  <c r="Q5170" i="8"/>
  <c r="Q5042" i="8"/>
  <c r="Q4914" i="8"/>
  <c r="Q4786" i="8"/>
  <c r="Q4658" i="8"/>
  <c r="Q4530" i="8"/>
  <c r="Q4402" i="8"/>
  <c r="Q4274" i="8"/>
  <c r="Q3821" i="8"/>
  <c r="Q3661" i="8"/>
  <c r="Q3549" i="8"/>
  <c r="Q4215" i="8"/>
  <c r="Q4092" i="8"/>
  <c r="Q3964" i="8"/>
  <c r="Q3836" i="8"/>
  <c r="Q3708" i="8"/>
  <c r="Q3580" i="8"/>
  <c r="Q3452" i="8"/>
  <c r="Q3324" i="8"/>
  <c r="Q3196" i="8"/>
  <c r="Q3129" i="8"/>
  <c r="Q3001" i="8"/>
  <c r="Q2873" i="8"/>
  <c r="Q2745" i="8"/>
  <c r="Q2617" i="8"/>
  <c r="Q2489" i="8"/>
  <c r="Q2365" i="8"/>
  <c r="Q2253" i="8"/>
  <c r="Q1757" i="8"/>
  <c r="Q1597" i="8"/>
  <c r="Q1485" i="8"/>
  <c r="Q989" i="8"/>
  <c r="Q861" i="8"/>
  <c r="Q2411" i="8"/>
  <c r="Q2283" i="8"/>
  <c r="Q2155" i="8"/>
  <c r="Q2027" i="8"/>
  <c r="Q1899" i="8"/>
  <c r="Q1771" i="8"/>
  <c r="Q1643" i="8"/>
  <c r="Q1515" i="8"/>
  <c r="Q1387" i="8"/>
  <c r="Q1259" i="8"/>
  <c r="Q1131" i="8"/>
  <c r="Q1003" i="8"/>
  <c r="Q2515" i="8"/>
  <c r="Q2370" i="8"/>
  <c r="Q2242" i="8"/>
  <c r="Q2114" i="8"/>
  <c r="Q1986" i="8"/>
  <c r="Q1858" i="8"/>
  <c r="Q1730" i="8"/>
  <c r="Q1602" i="8"/>
  <c r="Q1474" i="8"/>
  <c r="Q1290" i="8"/>
  <c r="Q1034" i="8"/>
  <c r="Q792" i="8"/>
  <c r="Q664" i="8"/>
  <c r="Q536" i="8"/>
  <c r="Q408" i="8"/>
  <c r="Q280" i="8"/>
  <c r="Q152" i="8"/>
  <c r="Q15" i="8"/>
  <c r="Q629" i="8"/>
  <c r="Q469" i="8"/>
  <c r="Q357" i="8"/>
  <c r="Q8739" i="8"/>
  <c r="Q8652" i="8"/>
  <c r="Q8757" i="8"/>
  <c r="Q8510" i="8"/>
  <c r="Q8452" i="8"/>
  <c r="Q8318" i="8"/>
  <c r="Q8293" i="8"/>
  <c r="Q8167" i="8"/>
  <c r="Q8104" i="8"/>
  <c r="Q8173" i="8"/>
  <c r="Q8031" i="8"/>
  <c r="Q7903" i="8"/>
  <c r="Q7906" i="8"/>
  <c r="Q8061" i="8"/>
  <c r="Q7761" i="8"/>
  <c r="Q7650" i="8"/>
  <c r="Q7522" i="8"/>
  <c r="Q7394" i="8"/>
  <c r="Q7753" i="8"/>
  <c r="Q7692" i="8"/>
  <c r="Q7564" i="8"/>
  <c r="Q7436" i="8"/>
  <c r="Q7671" i="8"/>
  <c r="Q7415" i="8"/>
  <c r="Q7243" i="8"/>
  <c r="Q7115" i="8"/>
  <c r="Q6987" i="8"/>
  <c r="Q6859" i="8"/>
  <c r="Q7563" i="8"/>
  <c r="Q7299" i="8"/>
  <c r="Q6965" i="8"/>
  <c r="Q7196" i="8"/>
  <c r="Q6940" i="8"/>
  <c r="Q6784" i="8"/>
  <c r="Q6656" i="8"/>
  <c r="Q6849" i="8"/>
  <c r="Q7064" i="8"/>
  <c r="Q6790" i="8"/>
  <c r="Q6662" i="8"/>
  <c r="Q6761" i="8"/>
  <c r="Q6516" i="8"/>
  <c r="Q6438" i="8"/>
  <c r="Q6310" i="8"/>
  <c r="Q6464" i="8"/>
  <c r="Q6336" i="8"/>
  <c r="Q6459" i="8"/>
  <c r="Q6331" i="8"/>
  <c r="Q6194" i="8"/>
  <c r="Q6066" i="8"/>
  <c r="Q5938" i="8"/>
  <c r="Q5810" i="8"/>
  <c r="Q6213" i="8"/>
  <c r="Q6053" i="8"/>
  <c r="Q5941" i="8"/>
  <c r="Q5642" i="8"/>
  <c r="Q5514" i="8"/>
  <c r="Q5685" i="8"/>
  <c r="Q5109" i="8"/>
  <c r="Q4613" i="8"/>
  <c r="Q4453" i="8"/>
  <c r="Q4341" i="8"/>
  <c r="Q5128" i="8"/>
  <c r="Q5000" i="8"/>
  <c r="Q4872" i="8"/>
  <c r="Q4744" i="8"/>
  <c r="Q4616" i="8"/>
  <c r="Q4488" i="8"/>
  <c r="Q4360" i="8"/>
  <c r="Q4232" i="8"/>
  <c r="Q4088" i="8"/>
  <c r="Q3960" i="8"/>
  <c r="Q3832" i="8"/>
  <c r="Q3704" i="8"/>
  <c r="Q3576" i="8"/>
  <c r="Q3448" i="8"/>
  <c r="Q3320" i="8"/>
  <c r="Q3192" i="8"/>
  <c r="Q2853" i="8"/>
  <c r="Q2693" i="8"/>
  <c r="Q2581" i="8"/>
  <c r="Q2436" i="8"/>
  <c r="Q2308" i="8"/>
  <c r="Q2180" i="8"/>
  <c r="Q2052" i="8"/>
  <c r="Q1924" i="8"/>
  <c r="Q1796" i="8"/>
  <c r="Q1668" i="8"/>
  <c r="Q1540" i="8"/>
  <c r="Q1412" i="8"/>
  <c r="Q1284" i="8"/>
  <c r="Q1156" i="8"/>
  <c r="Q1028" i="8"/>
  <c r="Q900" i="8"/>
  <c r="Q791" i="8"/>
  <c r="Q663" i="8"/>
  <c r="Q535" i="8"/>
  <c r="Q407" i="8"/>
  <c r="Q279" i="8"/>
  <c r="Q151" i="8"/>
  <c r="Q22" i="8"/>
  <c r="Q2212" i="8"/>
  <c r="Q8714" i="8"/>
  <c r="Q8626" i="8"/>
  <c r="Q8448" i="8"/>
  <c r="Q8275" i="8"/>
  <c r="Q7947" i="8"/>
  <c r="Q7853" i="8"/>
  <c r="Q7509" i="8"/>
  <c r="Q7349" i="8"/>
  <c r="Q7688" i="8"/>
  <c r="Q7560" i="8"/>
  <c r="Q7432" i="8"/>
  <c r="Q7725" i="8"/>
  <c r="Q7471" i="8"/>
  <c r="Q7239" i="8"/>
  <c r="Q7111" i="8"/>
  <c r="Q6983" i="8"/>
  <c r="Q6855" i="8"/>
  <c r="Q7242" i="8"/>
  <c r="Q7114" i="8"/>
  <c r="Q6986" i="8"/>
  <c r="Q6858" i="8"/>
  <c r="Q6861" i="8"/>
  <c r="Q6719" i="8"/>
  <c r="Q6591" i="8"/>
  <c r="Q6530" i="8"/>
  <c r="Q6381" i="8"/>
  <c r="Q6537" i="8"/>
  <c r="Q6396" i="8"/>
  <c r="Q6268" i="8"/>
  <c r="Q6391" i="8"/>
  <c r="Q6222" i="8"/>
  <c r="Q6094" i="8"/>
  <c r="Q5966" i="8"/>
  <c r="Q5838" i="8"/>
  <c r="Q6259" i="8"/>
  <c r="Q6128" i="8"/>
  <c r="Q6000" i="8"/>
  <c r="Q5872" i="8"/>
  <c r="Q5744" i="8"/>
  <c r="Q6147" i="8"/>
  <c r="Q6019" i="8"/>
  <c r="Q5891" i="8"/>
  <c r="Q5763" i="8"/>
  <c r="Q5635" i="8"/>
  <c r="Q5507" i="8"/>
  <c r="Q5382" i="8"/>
  <c r="Q5254" i="8"/>
  <c r="Q5649" i="8"/>
  <c r="Q5521" i="8"/>
  <c r="Q5624" i="8"/>
  <c r="Q5432" i="8"/>
  <c r="Q5304" i="8"/>
  <c r="Q5427" i="8"/>
  <c r="Q5169" i="8"/>
  <c r="Q5041" i="8"/>
  <c r="Q4913" i="8"/>
  <c r="Q4785" i="8"/>
  <c r="Q4657" i="8"/>
  <c r="Q4529" i="8"/>
  <c r="Q4401" i="8"/>
  <c r="Q4273" i="8"/>
  <c r="Q5319" i="8"/>
  <c r="Q5111" i="8"/>
  <c r="Q4983" i="8"/>
  <c r="Q4855" i="8"/>
  <c r="Q4727" i="8"/>
  <c r="Q4599" i="8"/>
  <c r="Q4471" i="8"/>
  <c r="Q4343" i="8"/>
  <c r="Q5130" i="8"/>
  <c r="Q5002" i="8"/>
  <c r="Q4874" i="8"/>
  <c r="Q4746" i="8"/>
  <c r="Q4618" i="8"/>
  <c r="Q4490" i="8"/>
  <c r="Q4362" i="8"/>
  <c r="Q4234" i="8"/>
  <c r="Q3893" i="8"/>
  <c r="Q3733" i="8"/>
  <c r="Q3621" i="8"/>
  <c r="Q4227" i="8"/>
  <c r="Q4107" i="8"/>
  <c r="Q3979" i="8"/>
  <c r="Q3851" i="8"/>
  <c r="Q3723" i="8"/>
  <c r="Q3595" i="8"/>
  <c r="Q3467" i="8"/>
  <c r="Q3339" i="8"/>
  <c r="Q3211" i="8"/>
  <c r="Q3098" i="8"/>
  <c r="Q2970" i="8"/>
  <c r="Q2842" i="8"/>
  <c r="Q2714" i="8"/>
  <c r="Q2586" i="8"/>
  <c r="Q4162" i="8"/>
  <c r="Q3906" i="8"/>
  <c r="Q3650" i="8"/>
  <c r="Q3394" i="8"/>
  <c r="Q3146" i="8"/>
  <c r="Q3016" i="8"/>
  <c r="Q2888" i="8"/>
  <c r="Q2760" i="8"/>
  <c r="Q2632" i="8"/>
  <c r="Q2504" i="8"/>
  <c r="Q3998" i="8"/>
  <c r="Q3742" i="8"/>
  <c r="Q3486" i="8"/>
  <c r="Q3230" i="8"/>
  <c r="Q3059" i="8"/>
  <c r="Q2931" i="8"/>
  <c r="Q2803" i="8"/>
  <c r="Q2675" i="8"/>
  <c r="Q2547" i="8"/>
  <c r="Q2373" i="8"/>
  <c r="Q1877" i="8"/>
  <c r="Q1717" i="8"/>
  <c r="Q1605" i="8"/>
  <c r="Q1109" i="8"/>
  <c r="Q949" i="8"/>
  <c r="Q2535" i="8"/>
  <c r="Q2387" i="8"/>
  <c r="Q2259" i="8"/>
  <c r="Q2131" i="8"/>
  <c r="Q2003" i="8"/>
  <c r="Q1875" i="8"/>
  <c r="Q1747" i="8"/>
  <c r="Q1619" i="8"/>
  <c r="Q1491" i="8"/>
  <c r="Q1363" i="8"/>
  <c r="Q1235" i="8"/>
  <c r="Q1107" i="8"/>
  <c r="Q979" i="8"/>
  <c r="Q2474" i="8"/>
  <c r="Q2346" i="8"/>
  <c r="Q2218" i="8"/>
  <c r="Q2090" i="8"/>
  <c r="Q1962" i="8"/>
  <c r="Q1834" i="8"/>
  <c r="Q1706" i="8"/>
  <c r="Q1578" i="8"/>
  <c r="Q1450" i="8"/>
  <c r="Q1242" i="8"/>
  <c r="Q986" i="8"/>
  <c r="Q768" i="8"/>
  <c r="Q640" i="8"/>
  <c r="Q512" i="8"/>
  <c r="Q384" i="8"/>
  <c r="Q256" i="8"/>
  <c r="Q128" i="8"/>
  <c r="Q1398" i="8"/>
  <c r="Q1142" i="8"/>
  <c r="Q886" i="8"/>
  <c r="Q754" i="8"/>
  <c r="Q626" i="8"/>
  <c r="Q498" i="8"/>
  <c r="Q370" i="8"/>
  <c r="Q242" i="8"/>
  <c r="Q114" i="8"/>
  <c r="Q879" i="8"/>
  <c r="Q701" i="8"/>
  <c r="Q541" i="8"/>
  <c r="Q429" i="8"/>
  <c r="Q8704" i="8"/>
  <c r="Q8675" i="8"/>
  <c r="Q8709" i="8"/>
  <c r="Q8622" i="8"/>
  <c r="Q8486" i="8"/>
  <c r="Q8466" i="8"/>
  <c r="Q8294" i="8"/>
  <c r="Q8168" i="8"/>
  <c r="Q8414" i="8"/>
  <c r="Q8242" i="8"/>
  <c r="Q8245" i="8"/>
  <c r="Q8087" i="8"/>
  <c r="Q7959" i="8"/>
  <c r="Q7930" i="8"/>
  <c r="Q7814" i="8"/>
  <c r="Q7997" i="8"/>
  <c r="Q7722" i="8"/>
  <c r="Q7617" i="8"/>
  <c r="Q7489" i="8"/>
  <c r="Q7361" i="8"/>
  <c r="Q7766" i="8"/>
  <c r="Q7174" i="8"/>
  <c r="Q7046" i="8"/>
  <c r="Q6918" i="8"/>
  <c r="Q7133" i="8"/>
  <c r="Q6973" i="8"/>
  <c r="Q6763" i="8"/>
  <c r="Q6635" i="8"/>
  <c r="Q6621" i="8"/>
  <c r="Q6509" i="8"/>
  <c r="Q6377" i="8"/>
  <c r="Q6237" i="8"/>
  <c r="Q6077" i="8"/>
  <c r="Q5965" i="8"/>
  <c r="Q6188" i="8"/>
  <c r="Q6060" i="8"/>
  <c r="Q5932" i="8"/>
  <c r="Q5804" i="8"/>
  <c r="Q6207" i="8"/>
  <c r="Q6079" i="8"/>
  <c r="Q5951" i="8"/>
  <c r="Q5823" i="8"/>
  <c r="Q5695" i="8"/>
  <c r="Q5567" i="8"/>
  <c r="Q5442" i="8"/>
  <c r="Q5314" i="8"/>
  <c r="Q5709" i="8"/>
  <c r="Q5197" i="8"/>
  <c r="Q5053" i="8"/>
  <c r="Q4941" i="8"/>
  <c r="Q4445" i="8"/>
  <c r="Q4285" i="8"/>
  <c r="Q5184" i="8"/>
  <c r="Q5056" i="8"/>
  <c r="Q4928" i="8"/>
  <c r="Q4800" i="8"/>
  <c r="Q4672" i="8"/>
  <c r="Q4544" i="8"/>
  <c r="Q4416" i="8"/>
  <c r="Q4288" i="8"/>
  <c r="Q4208" i="8"/>
  <c r="Q4080" i="8"/>
  <c r="Q3952" i="8"/>
  <c r="Q3824" i="8"/>
  <c r="Q3696" i="8"/>
  <c r="Q3568" i="8"/>
  <c r="Q3440" i="8"/>
  <c r="Q3312" i="8"/>
  <c r="Q3184" i="8"/>
  <c r="Q2733" i="8"/>
  <c r="Q2573" i="8"/>
  <c r="Q3092" i="8"/>
  <c r="Q2964" i="8"/>
  <c r="Q2836" i="8"/>
  <c r="Q2708" i="8"/>
  <c r="Q2580" i="8"/>
  <c r="Q4086" i="8"/>
  <c r="Q3830" i="8"/>
  <c r="Q3574" i="8"/>
  <c r="Q3318" i="8"/>
  <c r="Q3103" i="8"/>
  <c r="Q2975" i="8"/>
  <c r="Q2847" i="8"/>
  <c r="Q2719" i="8"/>
  <c r="Q2591" i="8"/>
  <c r="Q2401" i="8"/>
  <c r="Q2273" i="8"/>
  <c r="Q2145" i="8"/>
  <c r="Q2017" i="8"/>
  <c r="Q1889" i="8"/>
  <c r="Q1761" i="8"/>
  <c r="Q1633" i="8"/>
  <c r="Q1505" i="8"/>
  <c r="Q1377" i="8"/>
  <c r="Q1249" i="8"/>
  <c r="Q1121" i="8"/>
  <c r="Q993" i="8"/>
  <c r="Q2527" i="8"/>
  <c r="Q2383" i="8"/>
  <c r="Q2255" i="8"/>
  <c r="Q2127" i="8"/>
  <c r="Q1999" i="8"/>
  <c r="Q1871" i="8"/>
  <c r="Q1743" i="8"/>
  <c r="Q1615" i="8"/>
  <c r="Q1487" i="8"/>
  <c r="Q1359" i="8"/>
  <c r="Q1231" i="8"/>
  <c r="Q1103" i="8"/>
  <c r="Q975" i="8"/>
  <c r="Q2470" i="8"/>
  <c r="Q2342" i="8"/>
  <c r="Q2214" i="8"/>
  <c r="Q2086" i="8"/>
  <c r="Q1958" i="8"/>
  <c r="Q1830" i="8"/>
  <c r="Q1702" i="8"/>
  <c r="Q1574" i="8"/>
  <c r="Q1446" i="8"/>
  <c r="Q1234" i="8"/>
  <c r="Q978" i="8"/>
  <c r="Q764" i="8"/>
  <c r="Q636" i="8"/>
  <c r="Q508" i="8"/>
  <c r="Q380" i="8"/>
  <c r="Q252" i="8"/>
  <c r="Q124" i="8"/>
  <c r="Q815" i="8"/>
  <c r="Q687" i="8"/>
  <c r="Q559" i="8"/>
  <c r="Q431" i="8"/>
  <c r="Q303" i="8"/>
  <c r="Q175" i="8"/>
  <c r="Q47" i="8"/>
  <c r="Q8727" i="8"/>
  <c r="Q8665" i="8"/>
  <c r="Q8658" i="8"/>
  <c r="Q8437" i="8"/>
  <c r="Q8386" i="8"/>
  <c r="Q8321" i="8"/>
  <c r="Q8251" i="8"/>
  <c r="Q8123" i="8"/>
  <c r="Q8028" i="8"/>
  <c r="Q7875" i="8"/>
  <c r="Q8102" i="8"/>
  <c r="Q8017" i="8"/>
  <c r="Q7735" i="8"/>
  <c r="Q7908" i="8"/>
  <c r="Q7533" i="8"/>
  <c r="Q7373" i="8"/>
  <c r="Q7680" i="8"/>
  <c r="Q7552" i="8"/>
  <c r="Q7424" i="8"/>
  <c r="Q7711" i="8"/>
  <c r="Q7455" i="8"/>
  <c r="Q7263" i="8"/>
  <c r="Q7135" i="8"/>
  <c r="Q7007" i="8"/>
  <c r="Q6879" i="8"/>
  <c r="Q6853" i="8"/>
  <c r="Q7072" i="8"/>
  <c r="Q6794" i="8"/>
  <c r="Q6666" i="8"/>
  <c r="Q6769" i="8"/>
  <c r="Q6552" i="8"/>
  <c r="Q6490" i="8"/>
  <c r="Q6362" i="8"/>
  <c r="Q6357" i="8"/>
  <c r="Q6233" i="8"/>
  <c r="Q6105" i="8"/>
  <c r="Q5977" i="8"/>
  <c r="Q5849" i="8"/>
  <c r="Q5710" i="8"/>
  <c r="Q5582" i="8"/>
  <c r="Q5465" i="8"/>
  <c r="Q5337" i="8"/>
  <c r="Q5209" i="8"/>
  <c r="Q5132" i="8"/>
  <c r="Q5004" i="8"/>
  <c r="Q4876" i="8"/>
  <c r="Q4748" i="8"/>
  <c r="Q4620" i="8"/>
  <c r="Q4492" i="8"/>
  <c r="Q4364" i="8"/>
  <c r="Q4236" i="8"/>
  <c r="Q4173" i="8"/>
  <c r="Q3677" i="8"/>
  <c r="Q3517" i="8"/>
  <c r="Q3405" i="8"/>
  <c r="Q4147" i="8"/>
  <c r="Q4019" i="8"/>
  <c r="Q3891" i="8"/>
  <c r="Q3763" i="8"/>
  <c r="Q3635" i="8"/>
  <c r="Q3507" i="8"/>
  <c r="Q3379" i="8"/>
  <c r="Q3251" i="8"/>
  <c r="Q3138" i="8"/>
  <c r="Q3010" i="8"/>
  <c r="Q2882" i="8"/>
  <c r="Q2754" i="8"/>
  <c r="Q2626" i="8"/>
  <c r="Q2498" i="8"/>
  <c r="Q3986" i="8"/>
  <c r="Q3730" i="8"/>
  <c r="Q3474" i="8"/>
  <c r="Q3218" i="8"/>
  <c r="Q3088" i="8"/>
  <c r="Q2960" i="8"/>
  <c r="Q2832" i="8"/>
  <c r="Q2704" i="8"/>
  <c r="Q2576" i="8"/>
  <c r="Q4142" i="8"/>
  <c r="Q3886" i="8"/>
  <c r="Q3630" i="8"/>
  <c r="Q3374" i="8"/>
  <c r="Q3131" i="8"/>
  <c r="Q3003" i="8"/>
  <c r="Q2875" i="8"/>
  <c r="Q2747" i="8"/>
  <c r="Q2619" i="8"/>
  <c r="Q2381" i="8"/>
  <c r="Q2221" i="8"/>
  <c r="Q2109" i="8"/>
  <c r="Q1613" i="8"/>
  <c r="Q1453" i="8"/>
  <c r="Q1341" i="8"/>
  <c r="Q2376" i="8"/>
  <c r="Q2248" i="8"/>
  <c r="Q2120" i="8"/>
  <c r="Q1992" i="8"/>
  <c r="Q1864" i="8"/>
  <c r="Q1736" i="8"/>
  <c r="Q1608" i="8"/>
  <c r="Q1480" i="8"/>
  <c r="Q1352" i="8"/>
  <c r="Q1224" i="8"/>
  <c r="Q1096" i="8"/>
  <c r="Q968" i="8"/>
  <c r="Q26" i="8"/>
  <c r="Q731" i="8"/>
  <c r="Q603" i="8"/>
  <c r="Q475" i="8"/>
  <c r="Q347" i="8"/>
  <c r="Q219" i="8"/>
  <c r="Q91" i="8"/>
  <c r="Q1318" i="8"/>
  <c r="Q1062" i="8"/>
  <c r="Q842" i="8"/>
  <c r="Q714" i="8"/>
  <c r="Q586" i="8"/>
  <c r="Q458" i="8"/>
  <c r="Q330" i="8"/>
  <c r="Q202" i="8"/>
  <c r="Q74" i="8"/>
  <c r="Q485" i="8"/>
  <c r="Q325" i="8"/>
  <c r="Q213" i="8"/>
  <c r="Q8766" i="8"/>
  <c r="Q8760" i="8"/>
  <c r="Q8737" i="8"/>
  <c r="Q8618" i="8"/>
  <c r="Q8617" i="8"/>
  <c r="Q8483" i="8"/>
  <c r="Q8480" i="8"/>
  <c r="Q8455" i="8"/>
  <c r="Q8349" i="8"/>
  <c r="Q8208" i="8"/>
  <c r="Q8339" i="8"/>
  <c r="Q8186" i="8"/>
  <c r="Q8257" i="8"/>
  <c r="Q8082" i="8"/>
  <c r="Q8041" i="8"/>
  <c r="Q7747" i="8"/>
  <c r="Q7889" i="8"/>
  <c r="Q7641" i="8"/>
  <c r="Q7513" i="8"/>
  <c r="Q7385" i="8"/>
  <c r="Q7736" i="8"/>
  <c r="Q7198" i="8"/>
  <c r="Q7070" i="8"/>
  <c r="Q6942" i="8"/>
  <c r="Q7756" i="8"/>
  <c r="Q6819" i="8"/>
  <c r="Q6691" i="8"/>
  <c r="Q6577" i="8"/>
  <c r="Q6565" i="8"/>
  <c r="Q6401" i="8"/>
  <c r="Q6273" i="8"/>
  <c r="Q6101" i="8"/>
  <c r="Q5989" i="8"/>
  <c r="Q6212" i="8"/>
  <c r="Q6084" i="8"/>
  <c r="Q5956" i="8"/>
  <c r="Q5828" i="8"/>
  <c r="Q6199" i="8"/>
  <c r="Q6071" i="8"/>
  <c r="Q5943" i="8"/>
  <c r="Q5815" i="8"/>
  <c r="Q5687" i="8"/>
  <c r="Q5559" i="8"/>
  <c r="Q5466" i="8"/>
  <c r="Q5338" i="8"/>
  <c r="Q5210" i="8"/>
  <c r="Q5189" i="8"/>
  <c r="Q5612" i="8"/>
  <c r="Q5484" i="8"/>
  <c r="Q5356" i="8"/>
  <c r="Q5228" i="8"/>
  <c r="Q5275" i="8"/>
  <c r="Q5045" i="8"/>
  <c r="Q4885" i="8"/>
  <c r="Q4773" i="8"/>
  <c r="Q4277" i="8"/>
  <c r="Q5359" i="8"/>
  <c r="Q5131" i="8"/>
  <c r="Q5003" i="8"/>
  <c r="Q4875" i="8"/>
  <c r="Q4747" i="8"/>
  <c r="Q4619" i="8"/>
  <c r="Q4491" i="8"/>
  <c r="Q4363" i="8"/>
  <c r="Q5150" i="8"/>
  <c r="Q5022" i="8"/>
  <c r="Q4894" i="8"/>
  <c r="Q4766" i="8"/>
  <c r="Q4638" i="8"/>
  <c r="Q4510" i="8"/>
  <c r="Q4382" i="8"/>
  <c r="Q4254" i="8"/>
  <c r="Q4121" i="8"/>
  <c r="Q3993" i="8"/>
  <c r="Q3865" i="8"/>
  <c r="Q3737" i="8"/>
  <c r="Q3609" i="8"/>
  <c r="Q3481" i="8"/>
  <c r="Q3353" i="8"/>
  <c r="Q3225" i="8"/>
  <c r="Q4207" i="8"/>
  <c r="Q4079" i="8"/>
  <c r="Q3951" i="8"/>
  <c r="Q3823" i="8"/>
  <c r="Q3695" i="8"/>
  <c r="Q3567" i="8"/>
  <c r="Q3439" i="8"/>
  <c r="Q3311" i="8"/>
  <c r="Q3183" i="8"/>
  <c r="Q3070" i="8"/>
  <c r="Q2942" i="8"/>
  <c r="Q2814" i="8"/>
  <c r="Q2686" i="8"/>
  <c r="Q2558" i="8"/>
  <c r="Q4106" i="8"/>
  <c r="Q3850" i="8"/>
  <c r="Q3594" i="8"/>
  <c r="Q3338" i="8"/>
  <c r="Q3093" i="8"/>
  <c r="Q2933" i="8"/>
  <c r="Q2821" i="8"/>
  <c r="Q3132" i="8"/>
  <c r="Q3004" i="8"/>
  <c r="Q2876" i="8"/>
  <c r="Q2748" i="8"/>
  <c r="Q2620" i="8"/>
  <c r="Q2492" i="8"/>
  <c r="Q3974" i="8"/>
  <c r="Q3718" i="8"/>
  <c r="Q3462" i="8"/>
  <c r="Q3206" i="8"/>
  <c r="Q3047" i="8"/>
  <c r="Q2919" i="8"/>
  <c r="Q2791" i="8"/>
  <c r="Q2663" i="8"/>
  <c r="Q2473" i="8"/>
  <c r="Q2345" i="8"/>
  <c r="Q2217" i="8"/>
  <c r="Q2089" i="8"/>
  <c r="Q1961" i="8"/>
  <c r="Q1833" i="8"/>
  <c r="Q1705" i="8"/>
  <c r="Q1577" i="8"/>
  <c r="Q1449" i="8"/>
  <c r="Q1321" i="8"/>
  <c r="Q1193" i="8"/>
  <c r="Q1065" i="8"/>
  <c r="Q937" i="8"/>
  <c r="Q2455" i="8"/>
  <c r="Q2327" i="8"/>
  <c r="Q2199" i="8"/>
  <c r="Q2071" i="8"/>
  <c r="Q1943" i="8"/>
  <c r="Q1815" i="8"/>
  <c r="Q1687" i="8"/>
  <c r="Q1559" i="8"/>
  <c r="Q1431" i="8"/>
  <c r="Q1303" i="8"/>
  <c r="Q1175" i="8"/>
  <c r="Q1047" i="8"/>
  <c r="Q919" i="8"/>
  <c r="Q2414" i="8"/>
  <c r="Q2286" i="8"/>
  <c r="Q2158" i="8"/>
  <c r="Q2030" i="8"/>
  <c r="Q1902" i="8"/>
  <c r="Q1774" i="8"/>
  <c r="Q1646" i="8"/>
  <c r="Q1518" i="8"/>
  <c r="Q1378" i="8"/>
  <c r="Q1122" i="8"/>
  <c r="Q836" i="8"/>
  <c r="Q708" i="8"/>
  <c r="Q580" i="8"/>
  <c r="Q452" i="8"/>
  <c r="Q324" i="8"/>
  <c r="Q196" i="8"/>
  <c r="Q68" i="8"/>
  <c r="Q1278" i="8"/>
  <c r="Q1022" i="8"/>
  <c r="Q822" i="8"/>
  <c r="Q694" i="8"/>
  <c r="Q566" i="8"/>
  <c r="Q438" i="8"/>
  <c r="Q310" i="8"/>
  <c r="Q182" i="8"/>
  <c r="Q54" i="8"/>
  <c r="Q817" i="8"/>
  <c r="Q689" i="8"/>
  <c r="Q561" i="8"/>
  <c r="Q433" i="8"/>
  <c r="Q305" i="8"/>
  <c r="Q177" i="8"/>
  <c r="Q8762" i="8"/>
  <c r="Q8697" i="8"/>
  <c r="Q8492" i="8"/>
  <c r="Q8211" i="8"/>
  <c r="Q7979" i="8"/>
  <c r="Q8749" i="8"/>
  <c r="Q8632" i="8"/>
  <c r="Q8538" i="8"/>
  <c r="Q8497" i="8"/>
  <c r="Q8419" i="8"/>
  <c r="Q8252" i="8"/>
  <c r="Q8291" i="8"/>
  <c r="Q8262" i="8"/>
  <c r="Q8020" i="8"/>
  <c r="Q8281" i="8"/>
  <c r="Q8094" i="8"/>
  <c r="Q7855" i="8"/>
  <c r="Q7727" i="8"/>
  <c r="Q7900" i="8"/>
  <c r="Q7694" i="8"/>
  <c r="Q7566" i="8"/>
  <c r="Q7438" i="8"/>
  <c r="Q7310" i="8"/>
  <c r="Q7669" i="8"/>
  <c r="Q7872" i="8"/>
  <c r="Q7749" i="8"/>
  <c r="Q7491" i="8"/>
  <c r="Q7265" i="8"/>
  <c r="Q7137" i="8"/>
  <c r="Q7009" i="8"/>
  <c r="Q7252" i="8"/>
  <c r="Q6996" i="8"/>
  <c r="Q6812" i="8"/>
  <c r="Q6684" i="8"/>
  <c r="Q6831" i="8"/>
  <c r="Q7088" i="8"/>
  <c r="Q6802" i="8"/>
  <c r="Q6674" i="8"/>
  <c r="Q6785" i="8"/>
  <c r="Q6560" i="8"/>
  <c r="Q6418" i="8"/>
  <c r="Q6290" i="8"/>
  <c r="Q6253" i="8"/>
  <c r="Q6129" i="8"/>
  <c r="Q6001" i="8"/>
  <c r="Q5873" i="8"/>
  <c r="Q5745" i="8"/>
  <c r="Q5606" i="8"/>
  <c r="Q5478" i="8"/>
  <c r="Q5361" i="8"/>
  <c r="Q5233" i="8"/>
  <c r="Q5156" i="8"/>
  <c r="Q5028" i="8"/>
  <c r="Q4900" i="8"/>
  <c r="Q4772" i="8"/>
  <c r="Q4644" i="8"/>
  <c r="Q4516" i="8"/>
  <c r="Q4388" i="8"/>
  <c r="Q4260" i="8"/>
  <c r="Q4133" i="8"/>
  <c r="Q3973" i="8"/>
  <c r="Q3861" i="8"/>
  <c r="Q3365" i="8"/>
  <c r="Q3205" i="8"/>
  <c r="Q4132" i="8"/>
  <c r="Q4004" i="8"/>
  <c r="Q3876" i="8"/>
  <c r="Q3748" i="8"/>
  <c r="Q3620" i="8"/>
  <c r="Q3492" i="8"/>
  <c r="Q3364" i="8"/>
  <c r="Q3236" i="8"/>
  <c r="Q3105" i="8"/>
  <c r="Q2977" i="8"/>
  <c r="Q2849" i="8"/>
  <c r="Q2721" i="8"/>
  <c r="Q2593" i="8"/>
  <c r="Q2309" i="8"/>
  <c r="Q2149" i="8"/>
  <c r="Q2037" i="8"/>
  <c r="Q1541" i="8"/>
  <c r="Q1381" i="8"/>
  <c r="Q1269" i="8"/>
  <c r="Q2448" i="8"/>
  <c r="Q2320" i="8"/>
  <c r="Q2192" i="8"/>
  <c r="Q2064" i="8"/>
  <c r="Q1936" i="8"/>
  <c r="Q1808" i="8"/>
  <c r="Q1680" i="8"/>
  <c r="Q1552" i="8"/>
  <c r="Q1424" i="8"/>
  <c r="Q1296" i="8"/>
  <c r="Q1168" i="8"/>
  <c r="Q1040" i="8"/>
  <c r="Q912" i="8"/>
  <c r="Q803" i="8"/>
  <c r="Q675" i="8"/>
  <c r="Q547" i="8"/>
  <c r="Q419" i="8"/>
  <c r="Q291" i="8"/>
  <c r="Q163" i="8"/>
  <c r="Q35" i="8"/>
  <c r="Q557" i="8"/>
  <c r="Q397" i="8"/>
  <c r="Q285" i="8"/>
  <c r="Q8745" i="8"/>
  <c r="Q8647" i="8"/>
  <c r="Q8491" i="8"/>
  <c r="Q8457" i="8"/>
  <c r="Q8460" i="8"/>
  <c r="Q8326" i="8"/>
  <c r="Q8184" i="8"/>
  <c r="Q8239" i="8"/>
  <c r="Q8181" i="8"/>
  <c r="Q8300" i="8"/>
  <c r="Q8177" i="8"/>
  <c r="Q8042" i="8"/>
  <c r="Q7803" i="8"/>
  <c r="Q7976" i="8"/>
  <c r="Q8077" i="8"/>
  <c r="Q7849" i="8"/>
  <c r="Q7820" i="8"/>
  <c r="Q7610" i="8"/>
  <c r="Q7482" i="8"/>
  <c r="Q7354" i="8"/>
  <c r="Q7840" i="8"/>
  <c r="Q7620" i="8"/>
  <c r="Q7492" i="8"/>
  <c r="Q7364" i="8"/>
  <c r="Q7591" i="8"/>
  <c r="Q7335" i="8"/>
  <c r="Q7171" i="8"/>
  <c r="Q7043" i="8"/>
  <c r="Q6915" i="8"/>
  <c r="Q7675" i="8"/>
  <c r="Q7419" i="8"/>
  <c r="Q6989" i="8"/>
  <c r="Q7244" i="8"/>
  <c r="Q6988" i="8"/>
  <c r="Q6808" i="8"/>
  <c r="Q6680" i="8"/>
  <c r="Q6873" i="8"/>
  <c r="Q7112" i="8"/>
  <c r="Q6814" i="8"/>
  <c r="Q6686" i="8"/>
  <c r="Q6809" i="8"/>
  <c r="Q6572" i="8"/>
  <c r="Q6523" i="8"/>
  <c r="Q6494" i="8"/>
  <c r="Q6366" i="8"/>
  <c r="Q6529" i="8"/>
  <c r="Q6392" i="8"/>
  <c r="Q6264" i="8"/>
  <c r="Q6387" i="8"/>
  <c r="Q6250" i="8"/>
  <c r="Q6122" i="8"/>
  <c r="Q5994" i="8"/>
  <c r="Q5866" i="8"/>
  <c r="Q5738" i="8"/>
  <c r="Q6125" i="8"/>
  <c r="Q6013" i="8"/>
  <c r="Q5666" i="8"/>
  <c r="Q5538" i="8"/>
  <c r="Q5645" i="8"/>
  <c r="Q5485" i="8"/>
  <c r="Q5357" i="8"/>
  <c r="Q5636" i="8"/>
  <c r="Q5508" i="8"/>
  <c r="Q5380" i="8"/>
  <c r="Q5252" i="8"/>
  <c r="Q5323" i="8"/>
  <c r="Q5069" i="8"/>
  <c r="Q4909" i="8"/>
  <c r="Q4797" i="8"/>
  <c r="Q4301" i="8"/>
  <c r="Q5343" i="8"/>
  <c r="Q5123" i="8"/>
  <c r="Q4995" i="8"/>
  <c r="Q4867" i="8"/>
  <c r="Q4739" i="8"/>
  <c r="Q4611" i="8"/>
  <c r="Q4483" i="8"/>
  <c r="Q4355" i="8"/>
  <c r="Q5174" i="8"/>
  <c r="Q5046" i="8"/>
  <c r="Q4918" i="8"/>
  <c r="Q4790" i="8"/>
  <c r="Q4662" i="8"/>
  <c r="Q4534" i="8"/>
  <c r="Q4406" i="8"/>
  <c r="Q4278" i="8"/>
  <c r="Q4113" i="8"/>
  <c r="Q3985" i="8"/>
  <c r="Q3857" i="8"/>
  <c r="Q3729" i="8"/>
  <c r="Q3601" i="8"/>
  <c r="Q3473" i="8"/>
  <c r="Q3345" i="8"/>
  <c r="Q3217" i="8"/>
  <c r="Q4199" i="8"/>
  <c r="Q4071" i="8"/>
  <c r="Q3943" i="8"/>
  <c r="Q3815" i="8"/>
  <c r="Q3687" i="8"/>
  <c r="Q3559" i="8"/>
  <c r="Q3431" i="8"/>
  <c r="Q3303" i="8"/>
  <c r="Q3175" i="8"/>
  <c r="Q3062" i="8"/>
  <c r="Q2934" i="8"/>
  <c r="Q2806" i="8"/>
  <c r="Q2678" i="8"/>
  <c r="Q2550" i="8"/>
  <c r="Q4090" i="8"/>
  <c r="Q3834" i="8"/>
  <c r="Q3578" i="8"/>
  <c r="Q3322" i="8"/>
  <c r="Q2781" i="8"/>
  <c r="Q2621" i="8"/>
  <c r="Q865" i="8"/>
  <c r="Q2380" i="8"/>
  <c r="Q2252" i="8"/>
  <c r="Q2124" i="8"/>
  <c r="Q1996" i="8"/>
  <c r="Q1868" i="8"/>
  <c r="Q1740" i="8"/>
  <c r="Q1612" i="8"/>
  <c r="Q1484" i="8"/>
  <c r="Q1356" i="8"/>
  <c r="Q1228" i="8"/>
  <c r="Q1100" i="8"/>
  <c r="Q972" i="8"/>
  <c r="Q60" i="8"/>
  <c r="Q1262" i="8"/>
  <c r="Q1006" i="8"/>
  <c r="Q814" i="8"/>
  <c r="Q686" i="8"/>
  <c r="Q558" i="8"/>
  <c r="Q430" i="8"/>
  <c r="Q302" i="8"/>
  <c r="Q174" i="8"/>
  <c r="Q46" i="8"/>
  <c r="Q809" i="8"/>
  <c r="Q681" i="8"/>
  <c r="Q553" i="8"/>
  <c r="Q425" i="8"/>
  <c r="Q297" i="8"/>
  <c r="Q169" i="8"/>
  <c r="Q8764" i="8"/>
  <c r="Q8700" i="8"/>
  <c r="Q8640" i="8"/>
  <c r="Q8584" i="8"/>
  <c r="Q8604" i="8"/>
  <c r="Q8569" i="8"/>
  <c r="Q8446" i="8"/>
  <c r="Q8395" i="8"/>
  <c r="Q8296" i="8"/>
  <c r="Q8270" i="8"/>
  <c r="Q8237" i="8"/>
  <c r="Q8003" i="8"/>
  <c r="Q8305" i="8"/>
  <c r="Q7910" i="8"/>
  <c r="Q7945" i="8"/>
  <c r="Q7844" i="8"/>
  <c r="Q7622" i="8"/>
  <c r="Q7494" i="8"/>
  <c r="Q7366" i="8"/>
  <c r="Q7389" i="8"/>
  <c r="Q7776" i="8"/>
  <c r="Q7218" i="8"/>
  <c r="Q7090" i="8"/>
  <c r="Q6962" i="8"/>
  <c r="Q6834" i="8"/>
  <c r="Q7603" i="8"/>
  <c r="Q7347" i="8"/>
  <c r="Q7193" i="8"/>
  <c r="Q7065" i="8"/>
  <c r="Q6937" i="8"/>
  <c r="Q7108" i="8"/>
  <c r="Q6872" i="8"/>
  <c r="Q6740" i="8"/>
  <c r="Q6612" i="8"/>
  <c r="Q6791" i="8"/>
  <c r="Q6663" i="8"/>
  <c r="Q6519" i="8"/>
  <c r="Q6506" i="8"/>
  <c r="Q6484" i="8"/>
  <c r="Q6356" i="8"/>
  <c r="Q6479" i="8"/>
  <c r="Q6351" i="8"/>
  <c r="Q6214" i="8"/>
  <c r="Q6086" i="8"/>
  <c r="Q5958" i="8"/>
  <c r="Q5830" i="8"/>
  <c r="Q6216" i="8"/>
  <c r="Q6088" i="8"/>
  <c r="Q5960" i="8"/>
  <c r="Q5832" i="8"/>
  <c r="Q6235" i="8"/>
  <c r="Q6107" i="8"/>
  <c r="Q5979" i="8"/>
  <c r="Q5851" i="8"/>
  <c r="Q5723" i="8"/>
  <c r="Q5595" i="8"/>
  <c r="Q5726" i="8"/>
  <c r="Q5374" i="8"/>
  <c r="Q5246" i="8"/>
  <c r="Q5641" i="8"/>
  <c r="Q5513" i="8"/>
  <c r="Q5680" i="8"/>
  <c r="Q5552" i="8"/>
  <c r="Q5424" i="8"/>
  <c r="Q5296" i="8"/>
  <c r="Q5411" i="8"/>
  <c r="Q5161" i="8"/>
  <c r="Q5033" i="8"/>
  <c r="Q4905" i="8"/>
  <c r="Q4777" i="8"/>
  <c r="Q4649" i="8"/>
  <c r="Q4521" i="8"/>
  <c r="Q4393" i="8"/>
  <c r="Q4265" i="8"/>
  <c r="Q5367" i="8"/>
  <c r="Q5135" i="8"/>
  <c r="Q5007" i="8"/>
  <c r="Q4879" i="8"/>
  <c r="Q4751" i="8"/>
  <c r="Q4623" i="8"/>
  <c r="Q4495" i="8"/>
  <c r="Q4367" i="8"/>
  <c r="Q5183" i="8"/>
  <c r="Q5058" i="8"/>
  <c r="Q4930" i="8"/>
  <c r="Q4802" i="8"/>
  <c r="Q4674" i="8"/>
  <c r="Q4546" i="8"/>
  <c r="Q4418" i="8"/>
  <c r="Q4290" i="8"/>
  <c r="Q4109" i="8"/>
  <c r="Q3949" i="8"/>
  <c r="Q3837" i="8"/>
  <c r="Q3341" i="8"/>
  <c r="Q3181" i="8"/>
  <c r="Q4108" i="8"/>
  <c r="Q3980" i="8"/>
  <c r="Q3852" i="8"/>
  <c r="Q3724" i="8"/>
  <c r="Q3596" i="8"/>
  <c r="Q3468" i="8"/>
  <c r="Q3340" i="8"/>
  <c r="Q3212" i="8"/>
  <c r="Q3081" i="8"/>
  <c r="Q2953" i="8"/>
  <c r="Q2825" i="8"/>
  <c r="Q2697" i="8"/>
  <c r="Q2569" i="8"/>
  <c r="Q2429" i="8"/>
  <c r="Q2269" i="8"/>
  <c r="Q2157" i="8"/>
  <c r="Q1661" i="8"/>
  <c r="Q1501" i="8"/>
  <c r="Q1389" i="8"/>
  <c r="Q893" i="8"/>
  <c r="Q2459" i="8"/>
  <c r="Q2331" i="8"/>
  <c r="Q2203" i="8"/>
  <c r="Q2075" i="8"/>
  <c r="Q1947" i="8"/>
  <c r="Q1819" i="8"/>
  <c r="Q1691" i="8"/>
  <c r="Q1563" i="8"/>
  <c r="Q1435" i="8"/>
  <c r="Q1307" i="8"/>
  <c r="Q1179" i="8"/>
  <c r="Q1051" i="8"/>
  <c r="Q923" i="8"/>
  <c r="Q2418" i="8"/>
  <c r="Q2290" i="8"/>
  <c r="Q2162" i="8"/>
  <c r="Q2034" i="8"/>
  <c r="Q1906" i="8"/>
  <c r="Q1778" i="8"/>
  <c r="Q1650" i="8"/>
  <c r="Q1522" i="8"/>
  <c r="Q1386" i="8"/>
  <c r="Q1130" i="8"/>
  <c r="Q840" i="8"/>
  <c r="Q712" i="8"/>
  <c r="Q584" i="8"/>
  <c r="Q456" i="8"/>
  <c r="Q328" i="8"/>
  <c r="Q200" i="8"/>
  <c r="Q72" i="8"/>
  <c r="Q871" i="8"/>
  <c r="Q533" i="8"/>
  <c r="Q373" i="8"/>
  <c r="Q261" i="8"/>
  <c r="Q8723" i="8"/>
  <c r="Q8636" i="8"/>
  <c r="Q8594" i="8"/>
  <c r="Q8494" i="8"/>
  <c r="Q8517" i="8"/>
  <c r="Q8366" i="8"/>
  <c r="Q8144" i="8"/>
  <c r="Q8215" i="8"/>
  <c r="Q8056" i="8"/>
  <c r="Q8079" i="8"/>
  <c r="Q7951" i="8"/>
  <c r="Q7922" i="8"/>
  <c r="Q7909" i="8"/>
  <c r="Q7804" i="8"/>
  <c r="Q7602" i="8"/>
  <c r="Q7474" i="8"/>
  <c r="Q7346" i="8"/>
  <c r="Q7708" i="8"/>
  <c r="Q7580" i="8"/>
  <c r="Q7452" i="8"/>
  <c r="Q7324" i="8"/>
  <c r="Q7511" i="8"/>
  <c r="Q7259" i="8"/>
  <c r="Q7131" i="8"/>
  <c r="Q7003" i="8"/>
  <c r="Q6875" i="8"/>
  <c r="Q7531" i="8"/>
  <c r="Q7285" i="8"/>
  <c r="Q7173" i="8"/>
  <c r="Q7164" i="8"/>
  <c r="Q6908" i="8"/>
  <c r="Q6768" i="8"/>
  <c r="Q6640" i="8"/>
  <c r="Q7288" i="8"/>
  <c r="Q7032" i="8"/>
  <c r="Q6774" i="8"/>
  <c r="Q6646" i="8"/>
  <c r="Q6665" i="8"/>
  <c r="Q6797" i="8"/>
  <c r="Q6486" i="8"/>
  <c r="Q6358" i="8"/>
  <c r="Q6508" i="8"/>
  <c r="Q6384" i="8"/>
  <c r="Q6256" i="8"/>
  <c r="Q6379" i="8"/>
  <c r="Q6242" i="8"/>
  <c r="Q6114" i="8"/>
  <c r="Q5986" i="8"/>
  <c r="Q5858" i="8"/>
  <c r="Q6117" i="8"/>
  <c r="Q5957" i="8"/>
  <c r="Q5845" i="8"/>
  <c r="Q5658" i="8"/>
  <c r="Q5530" i="8"/>
  <c r="Q5477" i="8"/>
  <c r="Q5381" i="8"/>
  <c r="Q4709" i="8"/>
  <c r="Q4549" i="8"/>
  <c r="Q4437" i="8"/>
  <c r="Q5112" i="8"/>
  <c r="Q4984" i="8"/>
  <c r="Q4856" i="8"/>
  <c r="Q4728" i="8"/>
  <c r="Q4600" i="8"/>
  <c r="Q4472" i="8"/>
  <c r="Q4344" i="8"/>
  <c r="Q5180" i="8"/>
  <c r="Q4104" i="8"/>
  <c r="Q3976" i="8"/>
  <c r="Q3848" i="8"/>
  <c r="Q3720" i="8"/>
  <c r="Q3592" i="8"/>
  <c r="Q3464" i="8"/>
  <c r="Q3336" i="8"/>
  <c r="Q3208" i="8"/>
  <c r="Q2757" i="8"/>
  <c r="Q2597" i="8"/>
  <c r="Q2452" i="8"/>
  <c r="Q2324" i="8"/>
  <c r="Q2196" i="8"/>
  <c r="Q2068" i="8"/>
  <c r="Q1940" i="8"/>
  <c r="Q1812" i="8"/>
  <c r="Q1684" i="8"/>
  <c r="Q1556" i="8"/>
  <c r="Q1428" i="8"/>
  <c r="Q1300" i="8"/>
  <c r="Q1172" i="8"/>
  <c r="Q1044" i="8"/>
  <c r="Q916" i="8"/>
  <c r="Q839" i="8"/>
  <c r="Q711" i="8"/>
  <c r="Q583" i="8"/>
  <c r="Q455" i="8"/>
  <c r="Q327" i="8"/>
  <c r="Q199" i="8"/>
  <c r="Q71" i="8"/>
  <c r="Q8708" i="8"/>
  <c r="Q8527" i="8"/>
  <c r="Q8377" i="8"/>
  <c r="Q8011" i="8"/>
  <c r="Q5496" i="8"/>
  <c r="Q8692" i="8"/>
  <c r="Q8672" i="8"/>
  <c r="Q8637" i="8"/>
  <c r="Q8543" i="8"/>
  <c r="Q8540" i="8"/>
  <c r="Q8464" i="8"/>
  <c r="Q8361" i="8"/>
  <c r="Q8259" i="8"/>
  <c r="Q8131" i="8"/>
  <c r="Q8221" i="8"/>
  <c r="Q8027" i="8"/>
  <c r="Q7899" i="8"/>
  <c r="Q7902" i="8"/>
  <c r="Q8001" i="8"/>
  <c r="Q7789" i="8"/>
  <c r="Q7637" i="8"/>
  <c r="Q7525" i="8"/>
  <c r="Q7816" i="8"/>
  <c r="Q7608" i="8"/>
  <c r="Q7480" i="8"/>
  <c r="Q7352" i="8"/>
  <c r="Q7567" i="8"/>
  <c r="Q7311" i="8"/>
  <c r="Q7191" i="8"/>
  <c r="Q7063" i="8"/>
  <c r="Q6935" i="8"/>
  <c r="Q7730" i="8"/>
  <c r="Q7162" i="8"/>
  <c r="Q7034" i="8"/>
  <c r="Q6906" i="8"/>
  <c r="Q6877" i="8"/>
  <c r="Q6735" i="8"/>
  <c r="Q6607" i="8"/>
  <c r="Q6725" i="8"/>
  <c r="Q6514" i="8"/>
  <c r="Q6569" i="8"/>
  <c r="Q6380" i="8"/>
  <c r="Q6503" i="8"/>
  <c r="Q6375" i="8"/>
  <c r="Q6238" i="8"/>
  <c r="Q6110" i="8"/>
  <c r="Q5982" i="8"/>
  <c r="Q5854" i="8"/>
  <c r="Q5729" i="8"/>
  <c r="Q6144" i="8"/>
  <c r="Q6016" i="8"/>
  <c r="Q5888" i="8"/>
  <c r="Q5760" i="8"/>
  <c r="Q6131" i="8"/>
  <c r="Q6003" i="8"/>
  <c r="Q5875" i="8"/>
  <c r="Q5747" i="8"/>
  <c r="Q5619" i="8"/>
  <c r="Q5491" i="8"/>
  <c r="Q5366" i="8"/>
  <c r="Q5238" i="8"/>
  <c r="Q5633" i="8"/>
  <c r="Q5505" i="8"/>
  <c r="Q5672" i="8"/>
  <c r="Q5544" i="8"/>
  <c r="Q5416" i="8"/>
  <c r="Q5288" i="8"/>
  <c r="Q5395" i="8"/>
  <c r="Q5153" i="8"/>
  <c r="Q5025" i="8"/>
  <c r="Q4897" i="8"/>
  <c r="Q4769" i="8"/>
  <c r="Q4641" i="8"/>
  <c r="Q4513" i="8"/>
  <c r="Q4385" i="8"/>
  <c r="Q4212" i="8"/>
  <c r="Q5223" i="8"/>
  <c r="Q5063" i="8"/>
  <c r="Q4935" i="8"/>
  <c r="Q4807" i="8"/>
  <c r="Q4679" i="8"/>
  <c r="Q4551" i="8"/>
  <c r="Q4423" i="8"/>
  <c r="Q4295" i="8"/>
  <c r="Q5114" i="8"/>
  <c r="Q4986" i="8"/>
  <c r="Q4858" i="8"/>
  <c r="Q4730" i="8"/>
  <c r="Q4602" i="8"/>
  <c r="Q4474" i="8"/>
  <c r="Q4346" i="8"/>
  <c r="Q4181" i="8"/>
  <c r="Q4021" i="8"/>
  <c r="Q3909" i="8"/>
  <c r="Q3413" i="8"/>
  <c r="Q3253" i="8"/>
  <c r="Q4259" i="8"/>
  <c r="Q4123" i="8"/>
  <c r="Q3995" i="8"/>
  <c r="Q3867" i="8"/>
  <c r="Q3739" i="8"/>
  <c r="Q3611" i="8"/>
  <c r="Q3483" i="8"/>
  <c r="Q3355" i="8"/>
  <c r="Q3227" i="8"/>
  <c r="Q3082" i="8"/>
  <c r="Q2954" i="8"/>
  <c r="Q2826" i="8"/>
  <c r="Q2698" i="8"/>
  <c r="Q2570" i="8"/>
  <c r="Q4130" i="8"/>
  <c r="Q3874" i="8"/>
  <c r="Q3618" i="8"/>
  <c r="Q3362" i="8"/>
  <c r="Q4255" i="8"/>
  <c r="Q3032" i="8"/>
  <c r="Q2904" i="8"/>
  <c r="Q2776" i="8"/>
  <c r="Q2648" i="8"/>
  <c r="Q2520" i="8"/>
  <c r="Q4030" i="8"/>
  <c r="Q3774" i="8"/>
  <c r="Q3518" i="8"/>
  <c r="Q3262" i="8"/>
  <c r="Q3075" i="8"/>
  <c r="Q2947" i="8"/>
  <c r="Q2819" i="8"/>
  <c r="Q2691" i="8"/>
  <c r="Q2563" i="8"/>
  <c r="Q2165" i="8"/>
  <c r="Q2005" i="8"/>
  <c r="Q1893" i="8"/>
  <c r="Q1397" i="8"/>
  <c r="Q1237" i="8"/>
  <c r="Q1125" i="8"/>
  <c r="Q2467" i="8"/>
  <c r="Q2339" i="8"/>
  <c r="Q2211" i="8"/>
  <c r="Q2083" i="8"/>
  <c r="Q1955" i="8"/>
  <c r="Q1827" i="8"/>
  <c r="Q1699" i="8"/>
  <c r="Q1571" i="8"/>
  <c r="Q1443" i="8"/>
  <c r="Q1315" i="8"/>
  <c r="Q1187" i="8"/>
  <c r="Q1059" i="8"/>
  <c r="Q931" i="8"/>
  <c r="Q2426" i="8"/>
  <c r="Q2298" i="8"/>
  <c r="Q2170" i="8"/>
  <c r="Q2042" i="8"/>
  <c r="Q1914" i="8"/>
  <c r="Q1786" i="8"/>
  <c r="Q1658" i="8"/>
  <c r="Q1530" i="8"/>
  <c r="Q1402" i="8"/>
  <c r="Q1146" i="8"/>
  <c r="Q890" i="8"/>
  <c r="Q720" i="8"/>
  <c r="Q592" i="8"/>
  <c r="Q464" i="8"/>
  <c r="Q336" i="8"/>
  <c r="Q208" i="8"/>
  <c r="Q80" i="8"/>
  <c r="Q1366" i="8"/>
  <c r="Q1110" i="8"/>
  <c r="Q870" i="8"/>
  <c r="Q738" i="8"/>
  <c r="Q610" i="8"/>
  <c r="Q482" i="8"/>
  <c r="Q354" i="8"/>
  <c r="Q226" i="8"/>
  <c r="Q98" i="8"/>
  <c r="Q863" i="8"/>
  <c r="Q413" i="8"/>
  <c r="Q253" i="8"/>
  <c r="Q141" i="8"/>
  <c r="Q8720" i="8"/>
  <c r="Q8733" i="8"/>
  <c r="Q8633" i="8"/>
  <c r="Q8502" i="8"/>
  <c r="Q8525" i="8"/>
  <c r="Q8463" i="8"/>
  <c r="Q8357" i="8"/>
  <c r="Q8379" i="8"/>
  <c r="Q8226" i="8"/>
  <c r="Q8149" i="8"/>
  <c r="Q8039" i="8"/>
  <c r="Q7911" i="8"/>
  <c r="Q7914" i="8"/>
  <c r="Q8013" i="8"/>
  <c r="Q7697" i="8"/>
  <c r="Q7569" i="8"/>
  <c r="Q7441" i="8"/>
  <c r="Q7313" i="8"/>
  <c r="Q7254" i="8"/>
  <c r="Q7126" i="8"/>
  <c r="Q6998" i="8"/>
  <c r="Q6870" i="8"/>
  <c r="Q7261" i="8"/>
  <c r="Q7149" i="8"/>
  <c r="Q6779" i="8"/>
  <c r="Q6651" i="8"/>
  <c r="Q6549" i="8"/>
  <c r="Q6457" i="8"/>
  <c r="Q6329" i="8"/>
  <c r="Q6141" i="8"/>
  <c r="Q5981" i="8"/>
  <c r="Q5869" i="8"/>
  <c r="Q6236" i="8"/>
  <c r="Q6108" i="8"/>
  <c r="Q5980" i="8"/>
  <c r="Q5852" i="8"/>
  <c r="Q6223" i="8"/>
  <c r="Q6095" i="8"/>
  <c r="Q5967" i="8"/>
  <c r="Q5839" i="8"/>
  <c r="Q5711" i="8"/>
  <c r="Q5583" i="8"/>
  <c r="Q5458" i="8"/>
  <c r="Q5330" i="8"/>
  <c r="Q5202" i="8"/>
  <c r="Q5613" i="8"/>
  <c r="Q5117" i="8"/>
  <c r="Q4957" i="8"/>
  <c r="Q4845" i="8"/>
  <c r="Q4349" i="8"/>
  <c r="Q4253" i="8"/>
  <c r="Q5072" i="8"/>
  <c r="Q4944" i="8"/>
  <c r="Q4816" i="8"/>
  <c r="Q4688" i="8"/>
  <c r="Q4560" i="8"/>
  <c r="Q4432" i="8"/>
  <c r="Q4304" i="8"/>
  <c r="Q4192" i="8"/>
  <c r="Q4064" i="8"/>
  <c r="Q3936" i="8"/>
  <c r="Q3808" i="8"/>
  <c r="Q3680" i="8"/>
  <c r="Q3552" i="8"/>
  <c r="Q3424" i="8"/>
  <c r="Q3296" i="8"/>
  <c r="Q3168" i="8"/>
  <c r="Q2829" i="8"/>
  <c r="Q2669" i="8"/>
  <c r="Q2557" i="8"/>
  <c r="Q3108" i="8"/>
  <c r="Q2980" i="8"/>
  <c r="Q2852" i="8"/>
  <c r="Q2724" i="8"/>
  <c r="Q2596" i="8"/>
  <c r="Q4182" i="8"/>
  <c r="Q3926" i="8"/>
  <c r="Q3670" i="8"/>
  <c r="Q3414" i="8"/>
  <c r="Q3158" i="8"/>
  <c r="Q3023" i="8"/>
  <c r="Q2895" i="8"/>
  <c r="Q2767" i="8"/>
  <c r="Q2639" i="8"/>
  <c r="Q2449" i="8"/>
  <c r="Q2321" i="8"/>
  <c r="Q2193" i="8"/>
  <c r="Q2065" i="8"/>
  <c r="Q1937" i="8"/>
  <c r="Q1809" i="8"/>
  <c r="Q1681" i="8"/>
  <c r="Q1553" i="8"/>
  <c r="Q1425" i="8"/>
  <c r="Q1297" i="8"/>
  <c r="Q1169" i="8"/>
  <c r="Q1041" i="8"/>
  <c r="Q913" i="8"/>
  <c r="Q2399" i="8"/>
  <c r="Q2271" i="8"/>
  <c r="Q2143" i="8"/>
  <c r="Q2015" i="8"/>
  <c r="Q1887" i="8"/>
  <c r="Q1759" i="8"/>
  <c r="Q1631" i="8"/>
  <c r="Q1503" i="8"/>
  <c r="Q1375" i="8"/>
  <c r="Q1247" i="8"/>
  <c r="Q1119" i="8"/>
  <c r="Q991" i="8"/>
  <c r="Q2491" i="8"/>
  <c r="Q2358" i="8"/>
  <c r="Q2230" i="8"/>
  <c r="Q2102" i="8"/>
  <c r="Q1974" i="8"/>
  <c r="Q1846" i="8"/>
  <c r="Q1718" i="8"/>
  <c r="Q1590" i="8"/>
  <c r="Q1462" i="8"/>
  <c r="Q1266" i="8"/>
  <c r="Q1010" i="8"/>
  <c r="Q748" i="8"/>
  <c r="Q620" i="8"/>
  <c r="Q492" i="8"/>
  <c r="Q364" i="8"/>
  <c r="Q236" i="8"/>
  <c r="Q108" i="8"/>
  <c r="Q799" i="8"/>
  <c r="Q671" i="8"/>
  <c r="Q543" i="8"/>
  <c r="Q415" i="8"/>
  <c r="Q287" i="8"/>
  <c r="Q159" i="8"/>
  <c r="Q31" i="8"/>
  <c r="Q8711" i="8"/>
  <c r="Q8693" i="8"/>
  <c r="Q8619" i="8"/>
  <c r="Q8453" i="8"/>
  <c r="Q8396" i="8"/>
  <c r="Q8337" i="8"/>
  <c r="Q8267" i="8"/>
  <c r="Q8139" i="8"/>
  <c r="Q8108" i="8"/>
  <c r="Q8145" i="8"/>
  <c r="Q8265" i="8"/>
  <c r="Q8086" i="8"/>
  <c r="Q8049" i="8"/>
  <c r="Q7751" i="8"/>
  <c r="Q7924" i="8"/>
  <c r="Q7781" i="8"/>
  <c r="Q7629" i="8"/>
  <c r="Q7469" i="8"/>
  <c r="Q7357" i="8"/>
  <c r="Q7632" i="8"/>
  <c r="Q7504" i="8"/>
  <c r="Q7376" i="8"/>
  <c r="Q7679" i="8"/>
  <c r="Q7423" i="8"/>
  <c r="Q7247" i="8"/>
  <c r="Q7119" i="8"/>
  <c r="Q6991" i="8"/>
  <c r="Q6863" i="8"/>
  <c r="Q7104" i="8"/>
  <c r="Q6810" i="8"/>
  <c r="Q6682" i="8"/>
  <c r="Q6801" i="8"/>
  <c r="Q6568" i="8"/>
  <c r="Q6579" i="8"/>
  <c r="Q6474" i="8"/>
  <c r="Q6346" i="8"/>
  <c r="Q6453" i="8"/>
  <c r="Q6293" i="8"/>
  <c r="Q6185" i="8"/>
  <c r="Q6057" i="8"/>
  <c r="Q5929" i="8"/>
  <c r="Q5801" i="8"/>
  <c r="Q5662" i="8"/>
  <c r="Q5534" i="8"/>
  <c r="Q5385" i="8"/>
  <c r="Q5257" i="8"/>
  <c r="Q5116" i="8"/>
  <c r="Q4988" i="8"/>
  <c r="Q4860" i="8"/>
  <c r="Q4732" i="8"/>
  <c r="Q4604" i="8"/>
  <c r="Q4476" i="8"/>
  <c r="Q4348" i="8"/>
  <c r="Q4189" i="8"/>
  <c r="Q4077" i="8"/>
  <c r="Q3581" i="8"/>
  <c r="Q3421" i="8"/>
  <c r="Q3309" i="8"/>
  <c r="Q4099" i="8"/>
  <c r="Q3971" i="8"/>
  <c r="Q3843" i="8"/>
  <c r="Q3715" i="8"/>
  <c r="Q3587" i="8"/>
  <c r="Q3459" i="8"/>
  <c r="Q3331" i="8"/>
  <c r="Q3203" i="8"/>
  <c r="Q3058" i="8"/>
  <c r="Q2930" i="8"/>
  <c r="Q2802" i="8"/>
  <c r="Q2674" i="8"/>
  <c r="Q2546" i="8"/>
  <c r="Q4018" i="8"/>
  <c r="Q3762" i="8"/>
  <c r="Q3506" i="8"/>
  <c r="Q3250" i="8"/>
  <c r="Q3072" i="8"/>
  <c r="Q2944" i="8"/>
  <c r="Q2816" i="8"/>
  <c r="Q2688" i="8"/>
  <c r="Q2560" i="8"/>
  <c r="Q4110" i="8"/>
  <c r="Q3854" i="8"/>
  <c r="Q3598" i="8"/>
  <c r="Q3342" i="8"/>
  <c r="Q3115" i="8"/>
  <c r="Q2987" i="8"/>
  <c r="Q2859" i="8"/>
  <c r="Q2731" i="8"/>
  <c r="Q2603" i="8"/>
  <c r="Q2093" i="8"/>
  <c r="Q1933" i="8"/>
  <c r="Q1821" i="8"/>
  <c r="Q1325" i="8"/>
  <c r="Q1165" i="8"/>
  <c r="Q1053" i="8"/>
  <c r="Q2360" i="8"/>
  <c r="Q2232" i="8"/>
  <c r="Q2104" i="8"/>
  <c r="Q1976" i="8"/>
  <c r="Q1848" i="8"/>
  <c r="Q1720" i="8"/>
  <c r="Q1592" i="8"/>
  <c r="Q1464" i="8"/>
  <c r="Q1336" i="8"/>
  <c r="Q1208" i="8"/>
  <c r="Q1080" i="8"/>
  <c r="Q952" i="8"/>
  <c r="Q40" i="8"/>
  <c r="Q747" i="8"/>
  <c r="Q619" i="8"/>
  <c r="Q491" i="8"/>
  <c r="Q363" i="8"/>
  <c r="Q235" i="8"/>
  <c r="Q107" i="8"/>
  <c r="Q10" i="8"/>
  <c r="Q1158" i="8"/>
  <c r="Q902" i="8"/>
  <c r="Q762" i="8"/>
  <c r="Q634" i="8"/>
  <c r="Q506" i="8"/>
  <c r="Q378" i="8"/>
  <c r="Q250" i="8"/>
  <c r="Q122" i="8"/>
  <c r="Q805" i="8"/>
  <c r="Q693" i="8"/>
  <c r="Q197" i="8"/>
  <c r="Q8782" i="8"/>
  <c r="Q8728" i="8"/>
  <c r="Q8676" i="8"/>
  <c r="Q8625" i="8"/>
  <c r="Q8563" i="8"/>
  <c r="Q8528" i="8"/>
  <c r="Q8401" i="8"/>
  <c r="Q8426" i="8"/>
  <c r="Q8224" i="8"/>
  <c r="Q8355" i="8"/>
  <c r="Q8202" i="8"/>
  <c r="Q8289" i="8"/>
  <c r="Q8098" i="8"/>
  <c r="Q7859" i="8"/>
  <c r="Q7731" i="8"/>
  <c r="Q7904" i="8"/>
  <c r="Q7866" i="8"/>
  <c r="Q7657" i="8"/>
  <c r="Q7529" i="8"/>
  <c r="Q7401" i="8"/>
  <c r="Q7768" i="8"/>
  <c r="Q7246" i="8"/>
  <c r="Q7118" i="8"/>
  <c r="Q6990" i="8"/>
  <c r="Q6862" i="8"/>
  <c r="Q6917" i="8"/>
  <c r="Q6771" i="8"/>
  <c r="Q6643" i="8"/>
  <c r="Q6531" i="8"/>
  <c r="Q6576" i="8"/>
  <c r="Q6513" i="8"/>
  <c r="Q6385" i="8"/>
  <c r="Q6257" i="8"/>
  <c r="Q5781" i="8"/>
  <c r="Q6164" i="8"/>
  <c r="Q6036" i="8"/>
  <c r="Q5908" i="8"/>
  <c r="Q5780" i="8"/>
  <c r="Q6183" i="8"/>
  <c r="Q6055" i="8"/>
  <c r="Q5927" i="8"/>
  <c r="Q5799" i="8"/>
  <c r="Q5671" i="8"/>
  <c r="Q5543" i="8"/>
  <c r="Q5418" i="8"/>
  <c r="Q5290" i="8"/>
  <c r="Q5525" i="8"/>
  <c r="Q5397" i="8"/>
  <c r="Q5237" i="8"/>
  <c r="Q5660" i="8"/>
  <c r="Q5532" i="8"/>
  <c r="Q5404" i="8"/>
  <c r="Q5276" i="8"/>
  <c r="Q5371" i="8"/>
  <c r="Q5141" i="8"/>
  <c r="Q4981" i="8"/>
  <c r="Q4869" i="8"/>
  <c r="Q4373" i="8"/>
  <c r="Q4245" i="8"/>
  <c r="Q5327" i="8"/>
  <c r="Q5115" i="8"/>
  <c r="Q4987" i="8"/>
  <c r="Q4859" i="8"/>
  <c r="Q4731" i="8"/>
  <c r="Q4603" i="8"/>
  <c r="Q4475" i="8"/>
  <c r="Q4347" i="8"/>
  <c r="Q5166" i="8"/>
  <c r="Q5038" i="8"/>
  <c r="Q4910" i="8"/>
  <c r="Q4782" i="8"/>
  <c r="Q4654" i="8"/>
  <c r="Q4526" i="8"/>
  <c r="Q4398" i="8"/>
  <c r="Q4270" i="8"/>
  <c r="Q4137" i="8"/>
  <c r="Q4009" i="8"/>
  <c r="Q3881" i="8"/>
  <c r="Q3753" i="8"/>
  <c r="Q3625" i="8"/>
  <c r="Q3497" i="8"/>
  <c r="Q3369" i="8"/>
  <c r="Q3241" i="8"/>
  <c r="Q4213" i="8"/>
  <c r="Q4095" i="8"/>
  <c r="Q3967" i="8"/>
  <c r="Q3839" i="8"/>
  <c r="Q3711" i="8"/>
  <c r="Q3583" i="8"/>
  <c r="Q3455" i="8"/>
  <c r="Q3327" i="8"/>
  <c r="Q3199" i="8"/>
  <c r="Q3086" i="8"/>
  <c r="Q2958" i="8"/>
  <c r="Q2830" i="8"/>
  <c r="Q2702" i="8"/>
  <c r="Q2574" i="8"/>
  <c r="Q4138" i="8"/>
  <c r="Q3882" i="8"/>
  <c r="Q3626" i="8"/>
  <c r="Q3370" i="8"/>
  <c r="Q2997" i="8"/>
  <c r="Q2837" i="8"/>
  <c r="Q2725" i="8"/>
  <c r="Q4214" i="8"/>
  <c r="Q3020" i="8"/>
  <c r="Q2892" i="8"/>
  <c r="Q2764" i="8"/>
  <c r="Q2636" i="8"/>
  <c r="Q2508" i="8"/>
  <c r="Q4006" i="8"/>
  <c r="Q3750" i="8"/>
  <c r="Q3494" i="8"/>
  <c r="Q3238" i="8"/>
  <c r="Q3063" i="8"/>
  <c r="Q2935" i="8"/>
  <c r="Q2807" i="8"/>
  <c r="Q2679" i="8"/>
  <c r="Q2551" i="8"/>
  <c r="Q2361" i="8"/>
  <c r="Q2233" i="8"/>
  <c r="Q2105" i="8"/>
  <c r="Q1977" i="8"/>
  <c r="Q1849" i="8"/>
  <c r="Q1721" i="8"/>
  <c r="Q1593" i="8"/>
  <c r="Q1465" i="8"/>
  <c r="Q1337" i="8"/>
  <c r="Q1209" i="8"/>
  <c r="Q1081" i="8"/>
  <c r="Q953" i="8"/>
  <c r="Q2471" i="8"/>
  <c r="Q2343" i="8"/>
  <c r="Q2215" i="8"/>
  <c r="Q2087" i="8"/>
  <c r="Q1959" i="8"/>
  <c r="Q1831" i="8"/>
  <c r="Q1703" i="8"/>
  <c r="Q1575" i="8"/>
  <c r="Q1447" i="8"/>
  <c r="Q1319" i="8"/>
  <c r="Q1191" i="8"/>
  <c r="Q1063" i="8"/>
  <c r="Q935" i="8"/>
  <c r="Q2430" i="8"/>
  <c r="Q2302" i="8"/>
  <c r="Q2174" i="8"/>
  <c r="Q2046" i="8"/>
  <c r="Q1918" i="8"/>
  <c r="Q1790" i="8"/>
  <c r="Q1662" i="8"/>
  <c r="Q1534" i="8"/>
  <c r="Q1406" i="8"/>
  <c r="Q1154" i="8"/>
  <c r="Q898" i="8"/>
  <c r="Q724" i="8"/>
  <c r="Q596" i="8"/>
  <c r="Q468" i="8"/>
  <c r="Q340" i="8"/>
  <c r="Q212" i="8"/>
  <c r="Q84" i="8"/>
  <c r="Q1374" i="8"/>
  <c r="Q1118" i="8"/>
  <c r="Q874" i="8"/>
  <c r="Q742" i="8"/>
  <c r="Q614" i="8"/>
  <c r="Q486" i="8"/>
  <c r="Q358" i="8"/>
  <c r="Q230" i="8"/>
  <c r="Q102" i="8"/>
  <c r="Q867" i="8"/>
  <c r="Q737" i="8"/>
  <c r="Q609" i="8"/>
  <c r="Q481" i="8"/>
  <c r="Q353" i="8"/>
  <c r="Q225" i="8"/>
  <c r="Q97" i="8"/>
  <c r="Q8759" i="8"/>
  <c r="Q8648" i="8"/>
  <c r="Q8590" i="8"/>
  <c r="Q8490" i="8"/>
  <c r="Q8513" i="8"/>
  <c r="Q8435" i="8"/>
  <c r="Q8268" i="8"/>
  <c r="Q8367" i="8"/>
  <c r="Q8214" i="8"/>
  <c r="Q8068" i="8"/>
  <c r="Q8137" i="8"/>
  <c r="Q8185" i="8"/>
  <c r="Q8046" i="8"/>
  <c r="Q7839" i="8"/>
  <c r="Q8012" i="8"/>
  <c r="Q7865" i="8"/>
  <c r="Q7805" i="8"/>
  <c r="Q7710" i="8"/>
  <c r="Q7582" i="8"/>
  <c r="Q7454" i="8"/>
  <c r="Q7326" i="8"/>
  <c r="Q7461" i="8"/>
  <c r="Q7301" i="8"/>
  <c r="Q7587" i="8"/>
  <c r="Q7331" i="8"/>
  <c r="Q7185" i="8"/>
  <c r="Q7057" i="8"/>
  <c r="Q6929" i="8"/>
  <c r="Q7156" i="8"/>
  <c r="Q6900" i="8"/>
  <c r="Q6764" i="8"/>
  <c r="Q6636" i="8"/>
  <c r="Q7056" i="8"/>
  <c r="Q6786" i="8"/>
  <c r="Q6658" i="8"/>
  <c r="Q6753" i="8"/>
  <c r="Q6512" i="8"/>
  <c r="Q6661" i="8"/>
  <c r="Q6466" i="8"/>
  <c r="Q6338" i="8"/>
  <c r="Q6209" i="8"/>
  <c r="Q6081" i="8"/>
  <c r="Q5953" i="8"/>
  <c r="Q5825" i="8"/>
  <c r="Q5718" i="8"/>
  <c r="Q5590" i="8"/>
  <c r="Q5441" i="8"/>
  <c r="Q5313" i="8"/>
  <c r="Q4257" i="8"/>
  <c r="Q5108" i="8"/>
  <c r="Q4980" i="8"/>
  <c r="Q4852" i="8"/>
  <c r="Q4724" i="8"/>
  <c r="Q4596" i="8"/>
  <c r="Q4468" i="8"/>
  <c r="Q4340" i="8"/>
  <c r="Q4221" i="8"/>
  <c r="Q4069" i="8"/>
  <c r="Q3957" i="8"/>
  <c r="Q3461" i="8"/>
  <c r="Q3301" i="8"/>
  <c r="Q3189" i="8"/>
  <c r="Q4084" i="8"/>
  <c r="Q3956" i="8"/>
  <c r="Q3828" i="8"/>
  <c r="Q3700" i="8"/>
  <c r="Q3572" i="8"/>
  <c r="Q3444" i="8"/>
  <c r="Q3316" i="8"/>
  <c r="Q3188" i="8"/>
  <c r="Q3089" i="8"/>
  <c r="Q2961" i="8"/>
  <c r="Q2833" i="8"/>
  <c r="Q2705" i="8"/>
  <c r="Q2577" i="8"/>
  <c r="Q2405" i="8"/>
  <c r="Q2245" i="8"/>
  <c r="Q2133" i="8"/>
  <c r="Q1637" i="8"/>
  <c r="Q1477" i="8"/>
  <c r="Q1365" i="8"/>
  <c r="Q853" i="8"/>
  <c r="Q2368" i="8"/>
  <c r="Q2240" i="8"/>
  <c r="Q2112" i="8"/>
  <c r="Q1984" i="8"/>
  <c r="Q1856" i="8"/>
  <c r="Q1728" i="8"/>
  <c r="Q1600" i="8"/>
  <c r="Q1472" i="8"/>
  <c r="Q1344" i="8"/>
  <c r="Q1216" i="8"/>
  <c r="Q1088" i="8"/>
  <c r="Q960" i="8"/>
  <c r="Q848" i="8"/>
  <c r="Q723" i="8"/>
  <c r="Q595" i="8"/>
  <c r="Q467" i="8"/>
  <c r="Q339" i="8"/>
  <c r="Q211" i="8"/>
  <c r="Q83" i="8"/>
  <c r="Q461" i="8"/>
  <c r="Q301" i="8"/>
  <c r="Q189" i="8"/>
  <c r="Q8774" i="8"/>
  <c r="Q8668" i="8"/>
  <c r="Q8613" i="8"/>
  <c r="Q8571" i="8"/>
  <c r="Q8568" i="8"/>
  <c r="Q8441" i="8"/>
  <c r="Q8374" i="8"/>
  <c r="Q8264" i="8"/>
  <c r="Q8287" i="8"/>
  <c r="Q8159" i="8"/>
  <c r="Q8348" i="8"/>
  <c r="Q7895" i="8"/>
  <c r="Q8158" i="8"/>
  <c r="Q8026" i="8"/>
  <c r="Q7787" i="8"/>
  <c r="Q7960" i="8"/>
  <c r="Q7981" i="8"/>
  <c r="Q7833" i="8"/>
  <c r="Q7690" i="8"/>
  <c r="Q7562" i="8"/>
  <c r="Q7434" i="8"/>
  <c r="Q7306" i="8"/>
  <c r="Q7700" i="8"/>
  <c r="Q7572" i="8"/>
  <c r="Q7444" i="8"/>
  <c r="Q7316" i="8"/>
  <c r="Q7495" i="8"/>
  <c r="Q7283" i="8"/>
  <c r="Q7155" i="8"/>
  <c r="Q7027" i="8"/>
  <c r="Q6899" i="8"/>
  <c r="Q7643" i="8"/>
  <c r="Q7387" i="8"/>
  <c r="Q8292" i="8"/>
  <c r="Q7084" i="8"/>
  <c r="Q6860" i="8"/>
  <c r="Q6728" i="8"/>
  <c r="Q6600" i="8"/>
  <c r="Q7208" i="8"/>
  <c r="Q6952" i="8"/>
  <c r="Q6734" i="8"/>
  <c r="Q6606" i="8"/>
  <c r="Q6585" i="8"/>
  <c r="Q6446" i="8"/>
  <c r="Q6318" i="8"/>
  <c r="Q6504" i="8"/>
  <c r="Q6376" i="8"/>
  <c r="Q6499" i="8"/>
  <c r="Q6371" i="8"/>
  <c r="Q6234" i="8"/>
  <c r="Q6106" i="8"/>
  <c r="Q5978" i="8"/>
  <c r="Q5850" i="8"/>
  <c r="Q6221" i="8"/>
  <c r="Q6109" i="8"/>
  <c r="Q5682" i="8"/>
  <c r="Q5554" i="8"/>
  <c r="Q5341" i="8"/>
  <c r="Q5229" i="8"/>
  <c r="Q5620" i="8"/>
  <c r="Q5492" i="8"/>
  <c r="Q5364" i="8"/>
  <c r="Q5236" i="8"/>
  <c r="Q5291" i="8"/>
  <c r="Q4781" i="8"/>
  <c r="Q4621" i="8"/>
  <c r="Q4509" i="8"/>
  <c r="Q5311" i="8"/>
  <c r="Q5107" i="8"/>
  <c r="Q4979" i="8"/>
  <c r="Q4851" i="8"/>
  <c r="Q4723" i="8"/>
  <c r="Q4595" i="8"/>
  <c r="Q4467" i="8"/>
  <c r="Q4339" i="8"/>
  <c r="Q5126" i="8"/>
  <c r="Q4998" i="8"/>
  <c r="Q4870" i="8"/>
  <c r="Q4742" i="8"/>
  <c r="Q4614" i="8"/>
  <c r="Q4486" i="8"/>
  <c r="Q4358" i="8"/>
  <c r="Q4230" i="8"/>
  <c r="Q4097" i="8"/>
  <c r="Q3969" i="8"/>
  <c r="Q3841" i="8"/>
  <c r="Q3713" i="8"/>
  <c r="Q3585" i="8"/>
  <c r="Q3457" i="8"/>
  <c r="Q3329" i="8"/>
  <c r="Q3201" i="8"/>
  <c r="Q4151" i="8"/>
  <c r="Q4023" i="8"/>
  <c r="Q3895" i="8"/>
  <c r="Q3767" i="8"/>
  <c r="Q3639" i="8"/>
  <c r="Q3511" i="8"/>
  <c r="Q3383" i="8"/>
  <c r="Q3255" i="8"/>
  <c r="Q3142" i="8"/>
  <c r="Q3014" i="8"/>
  <c r="Q2886" i="8"/>
  <c r="Q2758" i="8"/>
  <c r="Q2630" i="8"/>
  <c r="Q2502" i="8"/>
  <c r="Q3994" i="8"/>
  <c r="Q3738" i="8"/>
  <c r="Q3482" i="8"/>
  <c r="Q3226" i="8"/>
  <c r="Q2877" i="8"/>
  <c r="Q2717" i="8"/>
  <c r="Q2605" i="8"/>
  <c r="Q849" i="8"/>
  <c r="Q2364" i="8"/>
  <c r="Q2236" i="8"/>
  <c r="Q2108" i="8"/>
  <c r="Q1980" i="8"/>
  <c r="Q1852" i="8"/>
  <c r="Q1724" i="8"/>
  <c r="Q1596" i="8"/>
  <c r="Q1468" i="8"/>
  <c r="Q1340" i="8"/>
  <c r="Q1212" i="8"/>
  <c r="Q1084" i="8"/>
  <c r="Q956" i="8"/>
  <c r="Q844" i="8"/>
  <c r="Q37" i="8"/>
  <c r="Q1166" i="8"/>
  <c r="Q910" i="8"/>
  <c r="Q766" i="8"/>
  <c r="Q638" i="8"/>
  <c r="Q510" i="8"/>
  <c r="Q382" i="8"/>
  <c r="Q254" i="8"/>
  <c r="Q126" i="8"/>
  <c r="Q19" i="8"/>
  <c r="Q761" i="8"/>
  <c r="Q633" i="8"/>
  <c r="Q505" i="8"/>
  <c r="Q377" i="8"/>
  <c r="Q249" i="8"/>
  <c r="Q121" i="8"/>
  <c r="Q8747" i="8"/>
  <c r="Q8687" i="8"/>
  <c r="Q8624" i="8"/>
  <c r="Q8629" i="8"/>
  <c r="Q8535" i="8"/>
  <c r="Q8532" i="8"/>
  <c r="Q8553" i="8"/>
  <c r="Q8430" i="8"/>
  <c r="Q8276" i="8"/>
  <c r="Q8307" i="8"/>
  <c r="Q8254" i="8"/>
  <c r="Q8269" i="8"/>
  <c r="Q8019" i="8"/>
  <c r="Q7990" i="8"/>
  <c r="Q7842" i="8"/>
  <c r="Q7961" i="8"/>
  <c r="Q7670" i="8"/>
  <c r="Q7542" i="8"/>
  <c r="Q7414" i="8"/>
  <c r="Q7745" i="8"/>
  <c r="Q7485" i="8"/>
  <c r="Q7325" i="8"/>
  <c r="Q7234" i="8"/>
  <c r="Q7106" i="8"/>
  <c r="Q6978" i="8"/>
  <c r="Q6850" i="8"/>
  <c r="Q7571" i="8"/>
  <c r="Q7315" i="8"/>
  <c r="Q7177" i="8"/>
  <c r="Q7049" i="8"/>
  <c r="Q6921" i="8"/>
  <c r="Q7076" i="8"/>
  <c r="Q6856" i="8"/>
  <c r="Q6724" i="8"/>
  <c r="Q6596" i="8"/>
  <c r="Q6743" i="8"/>
  <c r="Q6615" i="8"/>
  <c r="Q6741" i="8"/>
  <c r="Q6309" i="8"/>
  <c r="Q6436" i="8"/>
  <c r="Q6308" i="8"/>
  <c r="Q6431" i="8"/>
  <c r="Q6303" i="8"/>
  <c r="Q6166" i="8"/>
  <c r="Q6038" i="8"/>
  <c r="Q5910" i="8"/>
  <c r="Q5782" i="8"/>
  <c r="Q6200" i="8"/>
  <c r="Q6072" i="8"/>
  <c r="Q5944" i="8"/>
  <c r="Q5816" i="8"/>
  <c r="Q6219" i="8"/>
  <c r="Q6091" i="8"/>
  <c r="Q5963" i="8"/>
  <c r="Q5835" i="8"/>
  <c r="Q5707" i="8"/>
  <c r="Q5579" i="8"/>
  <c r="Q5454" i="8"/>
  <c r="Q5326" i="8"/>
  <c r="Q5198" i="8"/>
  <c r="Q5593" i="8"/>
  <c r="Q5730" i="8"/>
  <c r="Q5600" i="8"/>
  <c r="Q5472" i="8"/>
  <c r="Q5344" i="8"/>
  <c r="Q5216" i="8"/>
  <c r="Q5251" i="8"/>
  <c r="Q5081" i="8"/>
  <c r="Q4953" i="8"/>
  <c r="Q4825" i="8"/>
  <c r="Q4697" i="8"/>
  <c r="Q4569" i="8"/>
  <c r="Q4441" i="8"/>
  <c r="Q4313" i="8"/>
  <c r="Q5335" i="8"/>
  <c r="Q5119" i="8"/>
  <c r="Q4991" i="8"/>
  <c r="Q4863" i="8"/>
  <c r="Q4735" i="8"/>
  <c r="Q4607" i="8"/>
  <c r="Q4479" i="8"/>
  <c r="Q4351" i="8"/>
  <c r="Q5138" i="8"/>
  <c r="Q5010" i="8"/>
  <c r="Q4882" i="8"/>
  <c r="Q4754" i="8"/>
  <c r="Q4626" i="8"/>
  <c r="Q4498" i="8"/>
  <c r="Q4370" i="8"/>
  <c r="Q4242" i="8"/>
  <c r="Q4125" i="8"/>
  <c r="Q3629" i="8"/>
  <c r="Q3469" i="8"/>
  <c r="Q3357" i="8"/>
  <c r="Q4188" i="8"/>
  <c r="Q4060" i="8"/>
  <c r="Q3932" i="8"/>
  <c r="Q3804" i="8"/>
  <c r="Q3676" i="8"/>
  <c r="Q3548" i="8"/>
  <c r="Q3420" i="8"/>
  <c r="Q3292" i="8"/>
  <c r="Q3164" i="8"/>
  <c r="Q3097" i="8"/>
  <c r="Q2969" i="8"/>
  <c r="Q2841" i="8"/>
  <c r="Q2713" i="8"/>
  <c r="Q2585" i="8"/>
  <c r="Q2333" i="8"/>
  <c r="Q2173" i="8"/>
  <c r="Q2061" i="8"/>
  <c r="Q1565" i="8"/>
  <c r="Q1405" i="8"/>
  <c r="Q1293" i="8"/>
  <c r="Q2519" i="8"/>
  <c r="Q2379" i="8"/>
  <c r="Q2251" i="8"/>
  <c r="Q2123" i="8"/>
  <c r="Q1995" i="8"/>
  <c r="Q1867" i="8"/>
  <c r="Q1739" i="8"/>
  <c r="Q1611" i="8"/>
  <c r="Q1483" i="8"/>
  <c r="Q1355" i="8"/>
  <c r="Q1227" i="8"/>
  <c r="Q1099" i="8"/>
  <c r="Q971" i="8"/>
  <c r="Q2466" i="8"/>
  <c r="Q2338" i="8"/>
  <c r="Q2210" i="8"/>
  <c r="Q2082" i="8"/>
  <c r="Q1954" i="8"/>
  <c r="Q1826" i="8"/>
  <c r="Q1698" i="8"/>
  <c r="Q1570" i="8"/>
  <c r="Q1442" i="8"/>
  <c r="Q1226" i="8"/>
  <c r="Q970" i="8"/>
  <c r="Q760" i="8"/>
  <c r="Q632" i="8"/>
  <c r="Q504" i="8"/>
  <c r="Q376" i="8"/>
  <c r="Q248" i="8"/>
  <c r="Q120" i="8"/>
  <c r="Q887" i="8"/>
  <c r="Q437" i="8"/>
  <c r="Q277" i="8"/>
  <c r="Q165" i="8"/>
  <c r="Q8707" i="8"/>
  <c r="Q8620" i="8"/>
  <c r="Q8578" i="8"/>
  <c r="Q8478" i="8"/>
  <c r="Q8420" i="8"/>
  <c r="Q8333" i="8"/>
  <c r="Q8263" i="8"/>
  <c r="Q8135" i="8"/>
  <c r="Q8072" i="8"/>
  <c r="Q8141" i="8"/>
  <c r="Q7999" i="8"/>
  <c r="Q8002" i="8"/>
  <c r="Q7878" i="8"/>
  <c r="Q8005" i="8"/>
  <c r="Q7857" i="8"/>
  <c r="Q7836" i="8"/>
  <c r="Q7618" i="8"/>
  <c r="Q7490" i="8"/>
  <c r="Q7362" i="8"/>
  <c r="Q7732" i="8"/>
  <c r="Q7660" i="8"/>
  <c r="Q7532" i="8"/>
  <c r="Q7404" i="8"/>
  <c r="Q7607" i="8"/>
  <c r="Q7351" i="8"/>
  <c r="Q7211" i="8"/>
  <c r="Q7083" i="8"/>
  <c r="Q6955" i="8"/>
  <c r="Q7893" i="8"/>
  <c r="Q7499" i="8"/>
  <c r="Q7269" i="8"/>
  <c r="Q7132" i="8"/>
  <c r="Q6884" i="8"/>
  <c r="Q6752" i="8"/>
  <c r="Q6624" i="8"/>
  <c r="Q7256" i="8"/>
  <c r="Q7000" i="8"/>
  <c r="Q6758" i="8"/>
  <c r="Q6630" i="8"/>
  <c r="Q6697" i="8"/>
  <c r="Q6829" i="8"/>
  <c r="Q6406" i="8"/>
  <c r="Q6278" i="8"/>
  <c r="Q6432" i="8"/>
  <c r="Q6304" i="8"/>
  <c r="Q6427" i="8"/>
  <c r="Q6299" i="8"/>
  <c r="Q6162" i="8"/>
  <c r="Q6034" i="8"/>
  <c r="Q5906" i="8"/>
  <c r="Q5778" i="8"/>
  <c r="Q6021" i="8"/>
  <c r="Q5861" i="8"/>
  <c r="Q5749" i="8"/>
  <c r="Q5610" i="8"/>
  <c r="Q5482" i="8"/>
  <c r="Q5605" i="8"/>
  <c r="Q5493" i="8"/>
  <c r="Q5029" i="8"/>
  <c r="Q4917" i="8"/>
  <c r="Q4421" i="8"/>
  <c r="Q5096" i="8"/>
  <c r="Q4968" i="8"/>
  <c r="Q4840" i="8"/>
  <c r="Q4712" i="8"/>
  <c r="Q4584" i="8"/>
  <c r="Q4456" i="8"/>
  <c r="Q4328" i="8"/>
  <c r="Q4184" i="8"/>
  <c r="Q4056" i="8"/>
  <c r="Q3928" i="8"/>
  <c r="Q3800" i="8"/>
  <c r="Q3672" i="8"/>
  <c r="Q3544" i="8"/>
  <c r="Q3416" i="8"/>
  <c r="Q3288" i="8"/>
  <c r="Q3160" i="8"/>
  <c r="Q2661" i="8"/>
  <c r="Q2501" i="8"/>
  <c r="Q2404" i="8"/>
  <c r="Q2276" i="8"/>
  <c r="Q2148" i="8"/>
  <c r="Q2020" i="8"/>
  <c r="Q1892" i="8"/>
  <c r="Q1764" i="8"/>
  <c r="Q1636" i="8"/>
  <c r="Q1508" i="8"/>
  <c r="Q1380" i="8"/>
  <c r="Q1252" i="8"/>
  <c r="Q1124" i="8"/>
  <c r="Q996" i="8"/>
  <c r="Q868" i="8"/>
  <c r="Q759" i="8"/>
  <c r="Q631" i="8"/>
  <c r="Q503" i="8"/>
  <c r="Q375" i="8"/>
  <c r="Q247" i="8"/>
  <c r="Q119" i="8"/>
  <c r="Q2340" i="8"/>
  <c r="Q8688" i="8"/>
  <c r="Q8559" i="8"/>
  <c r="Q8346" i="8"/>
  <c r="Q8179" i="8"/>
  <c r="Q7950" i="8"/>
  <c r="Q7985" i="8"/>
  <c r="Q7773" i="8"/>
  <c r="Q7317" i="8"/>
  <c r="Q7656" i="8"/>
  <c r="Q7528" i="8"/>
  <c r="Q7400" i="8"/>
  <c r="Q7663" i="8"/>
  <c r="Q7407" i="8"/>
  <c r="Q7207" i="8"/>
  <c r="Q7079" i="8"/>
  <c r="Q6951" i="8"/>
  <c r="Q7877" i="8"/>
  <c r="Q7210" i="8"/>
  <c r="Q7082" i="8"/>
  <c r="Q6954" i="8"/>
  <c r="Q7780" i="8"/>
  <c r="Q6815" i="8"/>
  <c r="Q6687" i="8"/>
  <c r="Q6575" i="8"/>
  <c r="Q6757" i="8"/>
  <c r="Q6557" i="8"/>
  <c r="Q6492" i="8"/>
  <c r="Q6364" i="8"/>
  <c r="Q6487" i="8"/>
  <c r="Q6359" i="8"/>
  <c r="Q6190" i="8"/>
  <c r="Q6062" i="8"/>
  <c r="Q5934" i="8"/>
  <c r="Q5806" i="8"/>
  <c r="Q6224" i="8"/>
  <c r="Q6096" i="8"/>
  <c r="Q5968" i="8"/>
  <c r="Q5840" i="8"/>
  <c r="Q6243" i="8"/>
  <c r="Q6115" i="8"/>
  <c r="Q5987" i="8"/>
  <c r="Q5859" i="8"/>
  <c r="Q5731" i="8"/>
  <c r="Q5603" i="8"/>
  <c r="Q5475" i="8"/>
  <c r="Q5350" i="8"/>
  <c r="Q5222" i="8"/>
  <c r="Q5617" i="8"/>
  <c r="Q5489" i="8"/>
  <c r="Q5592" i="8"/>
  <c r="Q5400" i="8"/>
  <c r="Q5272" i="8"/>
  <c r="Q5363" i="8"/>
  <c r="Q5137" i="8"/>
  <c r="Q5009" i="8"/>
  <c r="Q4881" i="8"/>
  <c r="Q4753" i="8"/>
  <c r="Q4625" i="8"/>
  <c r="Q4497" i="8"/>
  <c r="Q4369" i="8"/>
  <c r="Q5187" i="8"/>
  <c r="Q5255" i="8"/>
  <c r="Q5079" i="8"/>
  <c r="Q4951" i="8"/>
  <c r="Q4823" i="8"/>
  <c r="Q4695" i="8"/>
  <c r="Q4567" i="8"/>
  <c r="Q4439" i="8"/>
  <c r="Q4311" i="8"/>
  <c r="Q5098" i="8"/>
  <c r="Q4970" i="8"/>
  <c r="Q4842" i="8"/>
  <c r="Q4714" i="8"/>
  <c r="Q4586" i="8"/>
  <c r="Q4458" i="8"/>
  <c r="Q4330" i="8"/>
  <c r="Q4197" i="8"/>
  <c r="Q3701" i="8"/>
  <c r="Q3541" i="8"/>
  <c r="Q3429" i="8"/>
  <c r="Q4203" i="8"/>
  <c r="Q4075" i="8"/>
  <c r="Q3947" i="8"/>
  <c r="Q3819" i="8"/>
  <c r="Q3691" i="8"/>
  <c r="Q3563" i="8"/>
  <c r="Q3435" i="8"/>
  <c r="Q3307" i="8"/>
  <c r="Q3179" i="8"/>
  <c r="Q3066" i="8"/>
  <c r="Q2938" i="8"/>
  <c r="Q2810" i="8"/>
  <c r="Q2682" i="8"/>
  <c r="Q2554" i="8"/>
  <c r="Q4098" i="8"/>
  <c r="Q3842" i="8"/>
  <c r="Q3586" i="8"/>
  <c r="Q3330" i="8"/>
  <c r="Q3112" i="8"/>
  <c r="Q2984" i="8"/>
  <c r="Q2856" i="8"/>
  <c r="Q2728" i="8"/>
  <c r="Q2600" i="8"/>
  <c r="Q4190" i="8"/>
  <c r="Q3934" i="8"/>
  <c r="Q3678" i="8"/>
  <c r="Q3422" i="8"/>
  <c r="Q3166" i="8"/>
  <c r="Q3027" i="8"/>
  <c r="Q2899" i="8"/>
  <c r="Q2771" i="8"/>
  <c r="Q2643" i="8"/>
  <c r="Q2453" i="8"/>
  <c r="Q2293" i="8"/>
  <c r="Q2181" i="8"/>
  <c r="Q1685" i="8"/>
  <c r="Q1525" i="8"/>
  <c r="Q1413" i="8"/>
  <c r="Q917" i="8"/>
  <c r="Q2483" i="8"/>
  <c r="Q2355" i="8"/>
  <c r="Q2227" i="8"/>
  <c r="Q2099" i="8"/>
  <c r="Q1971" i="8"/>
  <c r="Q1843" i="8"/>
  <c r="Q1715" i="8"/>
  <c r="Q1587" i="8"/>
  <c r="Q1459" i="8"/>
  <c r="Q1331" i="8"/>
  <c r="Q1203" i="8"/>
  <c r="Q1075" i="8"/>
  <c r="Q947" i="8"/>
  <c r="Q2442" i="8"/>
  <c r="Q2314" i="8"/>
  <c r="Q2186" i="8"/>
  <c r="Q2058" i="8"/>
  <c r="Q1930" i="8"/>
  <c r="Q1802" i="8"/>
  <c r="Q1674" i="8"/>
  <c r="Q1546" i="8"/>
  <c r="Q1418" i="8"/>
  <c r="Q1178" i="8"/>
  <c r="Q922" i="8"/>
  <c r="Q736" i="8"/>
  <c r="Q608" i="8"/>
  <c r="Q480" i="8"/>
  <c r="Q352" i="8"/>
  <c r="Q224" i="8"/>
  <c r="Q96" i="8"/>
  <c r="Q1334" i="8"/>
  <c r="Q1078" i="8"/>
  <c r="Q854" i="8"/>
  <c r="Q722" i="8"/>
  <c r="Q594" i="8"/>
  <c r="Q466" i="8"/>
  <c r="Q338" i="8"/>
  <c r="Q210" i="8"/>
  <c r="Q82" i="8"/>
  <c r="Q847" i="8"/>
  <c r="Q509" i="8"/>
  <c r="Q349" i="8"/>
  <c r="Q237" i="8"/>
  <c r="Q8748" i="8"/>
  <c r="Q8684" i="8"/>
  <c r="Q8599" i="8"/>
  <c r="Q8597" i="8"/>
  <c r="Q8434" i="8"/>
  <c r="Q8136" i="8"/>
  <c r="Q8363" i="8"/>
  <c r="Q8210" i="8"/>
  <c r="Q8055" i="8"/>
  <c r="Q7927" i="8"/>
  <c r="Q7898" i="8"/>
  <c r="Q8109" i="8"/>
  <c r="Q7713" i="8"/>
  <c r="Q7585" i="8"/>
  <c r="Q7457" i="8"/>
  <c r="Q7329" i="8"/>
  <c r="Q7270" i="8"/>
  <c r="Q7142" i="8"/>
  <c r="Q7014" i="8"/>
  <c r="Q6886" i="8"/>
  <c r="Q6941" i="8"/>
  <c r="Q6731" i="8"/>
  <c r="Q6603" i="8"/>
  <c r="Q6571" i="8"/>
  <c r="Q6473" i="8"/>
  <c r="Q6345" i="8"/>
  <c r="Q6045" i="8"/>
  <c r="Q5885" i="8"/>
  <c r="Q5773" i="8"/>
  <c r="Q6156" i="8"/>
  <c r="Q6028" i="8"/>
  <c r="Q5900" i="8"/>
  <c r="Q5772" i="8"/>
  <c r="Q6175" i="8"/>
  <c r="Q6047" i="8"/>
  <c r="Q5919" i="8"/>
  <c r="Q5791" i="8"/>
  <c r="Q5663" i="8"/>
  <c r="Q5535" i="8"/>
  <c r="Q5410" i="8"/>
  <c r="Q5282" i="8"/>
  <c r="Q5629" i="8"/>
  <c r="Q5517" i="8"/>
  <c r="Q5021" i="8"/>
  <c r="Q4861" i="8"/>
  <c r="Q4749" i="8"/>
  <c r="Q5152" i="8"/>
  <c r="Q5024" i="8"/>
  <c r="Q4896" i="8"/>
  <c r="Q4768" i="8"/>
  <c r="Q4640" i="8"/>
  <c r="Q4512" i="8"/>
  <c r="Q4384" i="8"/>
  <c r="Q4256" i="8"/>
  <c r="Q4176" i="8"/>
  <c r="Q4048" i="8"/>
  <c r="Q3920" i="8"/>
  <c r="Q3792" i="8"/>
  <c r="Q3664" i="8"/>
  <c r="Q3536" i="8"/>
  <c r="Q3408" i="8"/>
  <c r="Q3280" i="8"/>
  <c r="Q3152" i="8"/>
  <c r="Q3037" i="8"/>
  <c r="Q2541" i="8"/>
  <c r="Q3060" i="8"/>
  <c r="Q2932" i="8"/>
  <c r="Q2804" i="8"/>
  <c r="Q2676" i="8"/>
  <c r="Q2548" i="8"/>
  <c r="Q4022" i="8"/>
  <c r="Q3766" i="8"/>
  <c r="Q3510" i="8"/>
  <c r="Q3254" i="8"/>
  <c r="Q3071" i="8"/>
  <c r="Q2943" i="8"/>
  <c r="Q2815" i="8"/>
  <c r="Q2687" i="8"/>
  <c r="Q2559" i="8"/>
  <c r="Q2369" i="8"/>
  <c r="Q2241" i="8"/>
  <c r="Q2113" i="8"/>
  <c r="Q1985" i="8"/>
  <c r="Q1857" i="8"/>
  <c r="Q1729" i="8"/>
  <c r="Q1601" i="8"/>
  <c r="Q1473" i="8"/>
  <c r="Q1345" i="8"/>
  <c r="Q1217" i="8"/>
  <c r="Q1089" i="8"/>
  <c r="Q961" i="8"/>
  <c r="Q2479" i="8"/>
  <c r="Q2351" i="8"/>
  <c r="Q2223" i="8"/>
  <c r="Q2095" i="8"/>
  <c r="Q1967" i="8"/>
  <c r="Q1839" i="8"/>
  <c r="Q1711" i="8"/>
  <c r="Q1583" i="8"/>
  <c r="Q1455" i="8"/>
  <c r="Q1327" i="8"/>
  <c r="Q1199" i="8"/>
  <c r="Q1071" i="8"/>
  <c r="Q943" i="8"/>
  <c r="Q2438" i="8"/>
  <c r="Q2310" i="8"/>
  <c r="Q2182" i="8"/>
  <c r="Q2054" i="8"/>
  <c r="Q1926" i="8"/>
  <c r="Q1798" i="8"/>
  <c r="Q1670" i="8"/>
  <c r="Q1542" i="8"/>
  <c r="Q1414" i="8"/>
  <c r="Q1170" i="8"/>
  <c r="Q914" i="8"/>
  <c r="Q732" i="8"/>
  <c r="Q604" i="8"/>
  <c r="Q476" i="8"/>
  <c r="Q348" i="8"/>
  <c r="Q220" i="8"/>
  <c r="Q92" i="8"/>
  <c r="Q783" i="8"/>
  <c r="Q655" i="8"/>
  <c r="Q527" i="8"/>
  <c r="Q399" i="8"/>
  <c r="Q271" i="8"/>
  <c r="Q143" i="8"/>
  <c r="Q16" i="8"/>
  <c r="Q8695" i="8"/>
  <c r="Q8785" i="8"/>
  <c r="Q8595" i="8"/>
  <c r="Q8546" i="8"/>
  <c r="Q8405" i="8"/>
  <c r="Q8354" i="8"/>
  <c r="Q8148" i="8"/>
  <c r="Q8219" i="8"/>
  <c r="Q8205" i="8"/>
  <c r="Q8332" i="8"/>
  <c r="Q8233" i="8"/>
  <c r="Q8070" i="8"/>
  <c r="Q7831" i="8"/>
  <c r="Q8004" i="8"/>
  <c r="Q7881" i="8"/>
  <c r="Q7797" i="8"/>
  <c r="Q7341" i="8"/>
  <c r="Q7648" i="8"/>
  <c r="Q7520" i="8"/>
  <c r="Q7392" i="8"/>
  <c r="Q7647" i="8"/>
  <c r="Q7391" i="8"/>
  <c r="Q7231" i="8"/>
  <c r="Q7103" i="8"/>
  <c r="Q6975" i="8"/>
  <c r="Q6847" i="8"/>
  <c r="Q7264" i="8"/>
  <c r="Q7008" i="8"/>
  <c r="Q6762" i="8"/>
  <c r="Q6634" i="8"/>
  <c r="Q6705" i="8"/>
  <c r="Q6520" i="8"/>
  <c r="Q6613" i="8"/>
  <c r="Q6458" i="8"/>
  <c r="Q6330" i="8"/>
  <c r="Q6201" i="8"/>
  <c r="Q6073" i="8"/>
  <c r="Q5945" i="8"/>
  <c r="Q5817" i="8"/>
  <c r="Q5678" i="8"/>
  <c r="Q5550" i="8"/>
  <c r="Q5433" i="8"/>
  <c r="Q5305" i="8"/>
  <c r="Q4249" i="8"/>
  <c r="Q5100" i="8"/>
  <c r="Q4972" i="8"/>
  <c r="Q4844" i="8"/>
  <c r="Q4716" i="8"/>
  <c r="Q4588" i="8"/>
  <c r="Q4460" i="8"/>
  <c r="Q4332" i="8"/>
  <c r="Q5194" i="8"/>
  <c r="Q4093" i="8"/>
  <c r="Q3981" i="8"/>
  <c r="Q3485" i="8"/>
  <c r="Q3325" i="8"/>
  <c r="Q3213" i="8"/>
  <c r="Q4115" i="8"/>
  <c r="Q3987" i="8"/>
  <c r="Q3859" i="8"/>
  <c r="Q3731" i="8"/>
  <c r="Q3603" i="8"/>
  <c r="Q3475" i="8"/>
  <c r="Q3347" i="8"/>
  <c r="Q3219" i="8"/>
  <c r="Q3106" i="8"/>
  <c r="Q2978" i="8"/>
  <c r="Q2850" i="8"/>
  <c r="Q2722" i="8"/>
  <c r="Q2594" i="8"/>
  <c r="Q4178" i="8"/>
  <c r="Q3922" i="8"/>
  <c r="Q3666" i="8"/>
  <c r="Q3410" i="8"/>
  <c r="Q3154" i="8"/>
  <c r="Q3056" i="8"/>
  <c r="Q2928" i="8"/>
  <c r="Q2800" i="8"/>
  <c r="Q2672" i="8"/>
  <c r="Q2544" i="8"/>
  <c r="Q4078" i="8"/>
  <c r="Q3822" i="8"/>
  <c r="Q3566" i="8"/>
  <c r="Q3310" i="8"/>
  <c r="Q3099" i="8"/>
  <c r="Q2971" i="8"/>
  <c r="Q2843" i="8"/>
  <c r="Q2715" i="8"/>
  <c r="Q2587" i="8"/>
  <c r="Q2189" i="8"/>
  <c r="Q2029" i="8"/>
  <c r="Q1917" i="8"/>
  <c r="Q1421" i="8"/>
  <c r="Q1261" i="8"/>
  <c r="Q1149" i="8"/>
  <c r="Q2472" i="8"/>
  <c r="Q2344" i="8"/>
  <c r="Q2216" i="8"/>
  <c r="Q2088" i="8"/>
  <c r="Q1960" i="8"/>
  <c r="Q1832" i="8"/>
  <c r="Q1704" i="8"/>
  <c r="Q1576" i="8"/>
  <c r="Q1448" i="8"/>
  <c r="Q1320" i="8"/>
  <c r="Q1192" i="8"/>
  <c r="Q1064" i="8"/>
  <c r="Q936" i="8"/>
  <c r="Q827" i="8"/>
  <c r="Q699" i="8"/>
  <c r="Q571" i="8"/>
  <c r="Q443" i="8"/>
  <c r="Q315" i="8"/>
  <c r="Q187" i="8"/>
  <c r="Q59" i="8"/>
  <c r="Q1254" i="8"/>
  <c r="Q998" i="8"/>
  <c r="Q810" i="8"/>
  <c r="Q682" i="8"/>
  <c r="Q554" i="8"/>
  <c r="Q426" i="8"/>
  <c r="Q298" i="8"/>
  <c r="Q170" i="8"/>
  <c r="Q42" i="8"/>
  <c r="Q789" i="8"/>
  <c r="Q293" i="8"/>
  <c r="Q133" i="8"/>
  <c r="Q8753" i="8"/>
  <c r="Q8718" i="8"/>
  <c r="Q8741" i="8"/>
  <c r="Q8591" i="8"/>
  <c r="Q8589" i="8"/>
  <c r="Q8588" i="8"/>
  <c r="Q8449" i="8"/>
  <c r="Q8423" i="8"/>
  <c r="Q8422" i="8"/>
  <c r="Q8176" i="8"/>
  <c r="Q8282" i="8"/>
  <c r="Q8352" i="8"/>
  <c r="Q8110" i="8"/>
  <c r="Q8193" i="8"/>
  <c r="Q8050" i="8"/>
  <c r="Q7843" i="8"/>
  <c r="Q7984" i="8"/>
  <c r="Q7868" i="8"/>
  <c r="Q7941" i="8"/>
  <c r="Q7609" i="8"/>
  <c r="Q7481" i="8"/>
  <c r="Q7353" i="8"/>
  <c r="Q7746" i="8"/>
  <c r="Q7166" i="8"/>
  <c r="Q7038" i="8"/>
  <c r="Q6910" i="8"/>
  <c r="Q7237" i="8"/>
  <c r="Q7125" i="8"/>
  <c r="Q6787" i="8"/>
  <c r="Q6659" i="8"/>
  <c r="Q6547" i="8"/>
  <c r="Q6497" i="8"/>
  <c r="Q6369" i="8"/>
  <c r="Q6069" i="8"/>
  <c r="Q5909" i="8"/>
  <c r="Q5797" i="8"/>
  <c r="Q6180" i="8"/>
  <c r="Q6052" i="8"/>
  <c r="Q5924" i="8"/>
  <c r="Q5796" i="8"/>
  <c r="Q6167" i="8"/>
  <c r="Q6039" i="8"/>
  <c r="Q5911" i="8"/>
  <c r="Q5783" i="8"/>
  <c r="Q5655" i="8"/>
  <c r="Q5527" i="8"/>
  <c r="Q5434" i="8"/>
  <c r="Q5306" i="8"/>
  <c r="Q5653" i="8"/>
  <c r="Q5541" i="8"/>
  <c r="Q5333" i="8"/>
  <c r="Q5708" i="8"/>
  <c r="Q5580" i="8"/>
  <c r="Q5452" i="8"/>
  <c r="Q5324" i="8"/>
  <c r="Q5467" i="8"/>
  <c r="Q5211" i="8"/>
  <c r="Q4853" i="8"/>
  <c r="Q4693" i="8"/>
  <c r="Q4581" i="8"/>
  <c r="Q4261" i="8"/>
  <c r="Q5295" i="8"/>
  <c r="Q5099" i="8"/>
  <c r="Q4971" i="8"/>
  <c r="Q4843" i="8"/>
  <c r="Q4715" i="8"/>
  <c r="Q4587" i="8"/>
  <c r="Q4459" i="8"/>
  <c r="Q4331" i="8"/>
  <c r="Q5118" i="8"/>
  <c r="Q4990" i="8"/>
  <c r="Q4862" i="8"/>
  <c r="Q4734" i="8"/>
  <c r="Q4606" i="8"/>
  <c r="Q4478" i="8"/>
  <c r="Q4350" i="8"/>
  <c r="Q4222" i="8"/>
  <c r="Q4089" i="8"/>
  <c r="Q3961" i="8"/>
  <c r="Q3833" i="8"/>
  <c r="Q3705" i="8"/>
  <c r="Q3577" i="8"/>
  <c r="Q3449" i="8"/>
  <c r="Q3321" i="8"/>
  <c r="Q3193" i="8"/>
  <c r="Q4175" i="8"/>
  <c r="Q4047" i="8"/>
  <c r="Q3919" i="8"/>
  <c r="Q3791" i="8"/>
  <c r="Q3663" i="8"/>
  <c r="Q3535" i="8"/>
  <c r="Q3407" i="8"/>
  <c r="Q3279" i="8"/>
  <c r="Q3151" i="8"/>
  <c r="Q3038" i="8"/>
  <c r="Q2910" i="8"/>
  <c r="Q2782" i="8"/>
  <c r="Q2654" i="8"/>
  <c r="Q2526" i="8"/>
  <c r="Q4042" i="8"/>
  <c r="Q3786" i="8"/>
  <c r="Q3530" i="8"/>
  <c r="Q3274" i="8"/>
  <c r="Q2901" i="8"/>
  <c r="Q2741" i="8"/>
  <c r="Q2629" i="8"/>
  <c r="Q3100" i="8"/>
  <c r="Q2972" i="8"/>
  <c r="Q2844" i="8"/>
  <c r="Q2716" i="8"/>
  <c r="Q2588" i="8"/>
  <c r="Q4166" i="8"/>
  <c r="Q3910" i="8"/>
  <c r="Q3654" i="8"/>
  <c r="Q3398" i="8"/>
  <c r="Q3143" i="8"/>
  <c r="Q3015" i="8"/>
  <c r="Q2887" i="8"/>
  <c r="Q2759" i="8"/>
  <c r="Q2631" i="8"/>
  <c r="Q2441" i="8"/>
  <c r="Q2313" i="8"/>
  <c r="Q2185" i="8"/>
  <c r="Q2057" i="8"/>
  <c r="Q1929" i="8"/>
  <c r="Q1801" i="8"/>
  <c r="Q1673" i="8"/>
  <c r="Q1545" i="8"/>
  <c r="Q1417" i="8"/>
  <c r="Q1289" i="8"/>
  <c r="Q1161" i="8"/>
  <c r="Q1033" i="8"/>
  <c r="Q905" i="8"/>
  <c r="Q2423" i="8"/>
  <c r="Q2295" i="8"/>
  <c r="Q2167" i="8"/>
  <c r="Q2039" i="8"/>
  <c r="Q1911" i="8"/>
  <c r="Q1783" i="8"/>
  <c r="Q1655" i="8"/>
  <c r="Q1527" i="8"/>
  <c r="Q1399" i="8"/>
  <c r="Q1271" i="8"/>
  <c r="Q1143" i="8"/>
  <c r="Q1015" i="8"/>
  <c r="Q2539" i="8"/>
  <c r="Q2382" i="8"/>
  <c r="Q2254" i="8"/>
  <c r="Q2126" i="8"/>
  <c r="Q1998" i="8"/>
  <c r="Q1870" i="8"/>
  <c r="Q1742" i="8"/>
  <c r="Q1614" i="8"/>
  <c r="Q1486" i="8"/>
  <c r="Q1314" i="8"/>
  <c r="Q1058" i="8"/>
  <c r="Q804" i="8"/>
  <c r="Q676" i="8"/>
  <c r="Q548" i="8"/>
  <c r="Q420" i="8"/>
  <c r="Q292" i="8"/>
  <c r="Q164" i="8"/>
  <c r="Q33" i="8"/>
  <c r="Q1214" i="8"/>
  <c r="Q958" i="8"/>
  <c r="Q790" i="8"/>
  <c r="Q662" i="8"/>
  <c r="Q534" i="8"/>
  <c r="Q406" i="8"/>
  <c r="Q278" i="8"/>
  <c r="Q150" i="8"/>
  <c r="Q25" i="8"/>
  <c r="Q785" i="8"/>
  <c r="Q657" i="8"/>
  <c r="Q529" i="8"/>
  <c r="Q401" i="8"/>
  <c r="Q273" i="8"/>
  <c r="Q145" i="8"/>
  <c r="Q8740" i="8"/>
  <c r="Q8729" i="8"/>
  <c r="Q8416" i="8"/>
  <c r="Q8115" i="8"/>
  <c r="Q7982" i="8"/>
  <c r="Q7701" i="8"/>
  <c r="Q8719" i="8"/>
  <c r="Q8651" i="8"/>
  <c r="Q8506" i="8"/>
  <c r="Q8397" i="8"/>
  <c r="Q8596" i="8"/>
  <c r="Q8391" i="8"/>
  <c r="Q8220" i="8"/>
  <c r="Q8383" i="8"/>
  <c r="Q8230" i="8"/>
  <c r="Q8153" i="8"/>
  <c r="Q8217" i="8"/>
  <c r="Q8062" i="8"/>
  <c r="Q7823" i="8"/>
  <c r="Q7996" i="8"/>
  <c r="Q7876" i="8"/>
  <c r="Q7821" i="8"/>
  <c r="Q7662" i="8"/>
  <c r="Q7534" i="8"/>
  <c r="Q7406" i="8"/>
  <c r="Q7740" i="8"/>
  <c r="Q7589" i="8"/>
  <c r="Q7477" i="8"/>
  <c r="Q7297" i="8"/>
  <c r="Q7683" i="8"/>
  <c r="Q7427" i="8"/>
  <c r="Q7233" i="8"/>
  <c r="Q7105" i="8"/>
  <c r="Q6977" i="8"/>
  <c r="Q7188" i="8"/>
  <c r="Q6932" i="8"/>
  <c r="Q6780" i="8"/>
  <c r="Q6652" i="8"/>
  <c r="Q7280" i="8"/>
  <c r="Q7024" i="8"/>
  <c r="Q6770" i="8"/>
  <c r="Q6642" i="8"/>
  <c r="Q6721" i="8"/>
  <c r="Q6528" i="8"/>
  <c r="Q6386" i="8"/>
  <c r="Q6258" i="8"/>
  <c r="Q6225" i="8"/>
  <c r="Q6097" i="8"/>
  <c r="Q5969" i="8"/>
  <c r="Q5841" i="8"/>
  <c r="Q5702" i="8"/>
  <c r="Q5574" i="8"/>
  <c r="Q5457" i="8"/>
  <c r="Q5329" i="8"/>
  <c r="Q5201" i="8"/>
  <c r="Q5124" i="8"/>
  <c r="Q4996" i="8"/>
  <c r="Q4868" i="8"/>
  <c r="Q4740" i="8"/>
  <c r="Q4612" i="8"/>
  <c r="Q4484" i="8"/>
  <c r="Q4356" i="8"/>
  <c r="Q4228" i="8"/>
  <c r="Q3941" i="8"/>
  <c r="Q3781" i="8"/>
  <c r="Q3669" i="8"/>
  <c r="Q3173" i="8"/>
  <c r="Q4100" i="8"/>
  <c r="Q3972" i="8"/>
  <c r="Q3844" i="8"/>
  <c r="Q3716" i="8"/>
  <c r="Q3588" i="8"/>
  <c r="Q3460" i="8"/>
  <c r="Q3332" i="8"/>
  <c r="Q3204" i="8"/>
  <c r="Q3073" i="8"/>
  <c r="Q2945" i="8"/>
  <c r="Q2817" i="8"/>
  <c r="Q2689" i="8"/>
  <c r="Q2561" i="8"/>
  <c r="Q2117" i="8"/>
  <c r="Q1957" i="8"/>
  <c r="Q1845" i="8"/>
  <c r="Q1349" i="8"/>
  <c r="Q1189" i="8"/>
  <c r="Q1077" i="8"/>
  <c r="Q2416" i="8"/>
  <c r="Q2288" i="8"/>
  <c r="Q2160" i="8"/>
  <c r="Q2032" i="8"/>
  <c r="Q1904" i="8"/>
  <c r="Q1776" i="8"/>
  <c r="Q1648" i="8"/>
  <c r="Q1520" i="8"/>
  <c r="Q1392" i="8"/>
  <c r="Q1264" i="8"/>
  <c r="Q1136" i="8"/>
  <c r="Q1008" i="8"/>
  <c r="Q880" i="8"/>
  <c r="Q771" i="8"/>
  <c r="Q643" i="8"/>
  <c r="Q515" i="8"/>
  <c r="Q387" i="8"/>
  <c r="Q259" i="8"/>
  <c r="Q131" i="8"/>
  <c r="Q9" i="8"/>
  <c r="Q365" i="8"/>
  <c r="Q205" i="8"/>
  <c r="Q93" i="8"/>
  <c r="Q8715" i="8"/>
  <c r="Q8623" i="8"/>
  <c r="Q8592" i="8"/>
  <c r="Q8552" i="8"/>
  <c r="Q8425" i="8"/>
  <c r="Q8428" i="8"/>
  <c r="Q8280" i="8"/>
  <c r="Q8207" i="8"/>
  <c r="Q8080" i="8"/>
  <c r="Q7879" i="8"/>
  <c r="Q8142" i="8"/>
  <c r="Q8089" i="8"/>
  <c r="Q7771" i="8"/>
  <c r="Q7944" i="8"/>
  <c r="Q7817" i="8"/>
  <c r="Q7706" i="8"/>
  <c r="Q7578" i="8"/>
  <c r="Q7450" i="8"/>
  <c r="Q7322" i="8"/>
  <c r="Q7716" i="8"/>
  <c r="Q7588" i="8"/>
  <c r="Q7460" i="8"/>
  <c r="Q7332" i="8"/>
  <c r="Q7527" i="8"/>
  <c r="Q7267" i="8"/>
  <c r="Q7139" i="8"/>
  <c r="Q7011" i="8"/>
  <c r="Q6883" i="8"/>
  <c r="Q7611" i="8"/>
  <c r="Q7355" i="8"/>
  <c r="Q7180" i="8"/>
  <c r="Q6924" i="8"/>
  <c r="Q6776" i="8"/>
  <c r="Q6648" i="8"/>
  <c r="Q6841" i="8"/>
  <c r="Q7048" i="8"/>
  <c r="Q6782" i="8"/>
  <c r="Q6654" i="8"/>
  <c r="Q6745" i="8"/>
  <c r="Q6540" i="8"/>
  <c r="Q6717" i="8"/>
  <c r="Q6462" i="8"/>
  <c r="Q6334" i="8"/>
  <c r="Q6488" i="8"/>
  <c r="Q6360" i="8"/>
  <c r="Q6483" i="8"/>
  <c r="Q6355" i="8"/>
  <c r="Q6218" i="8"/>
  <c r="Q6090" i="8"/>
  <c r="Q5962" i="8"/>
  <c r="Q5834" i="8"/>
  <c r="Q6093" i="8"/>
  <c r="Q5933" i="8"/>
  <c r="Q5821" i="8"/>
  <c r="Q5634" i="8"/>
  <c r="Q5506" i="8"/>
  <c r="Q5437" i="8"/>
  <c r="Q5325" i="8"/>
  <c r="Q5181" i="8"/>
  <c r="Q5604" i="8"/>
  <c r="Q5476" i="8"/>
  <c r="Q5348" i="8"/>
  <c r="Q5220" i="8"/>
  <c r="Q5259" i="8"/>
  <c r="Q4877" i="8"/>
  <c r="Q4717" i="8"/>
  <c r="Q4605" i="8"/>
  <c r="Q5195" i="8"/>
  <c r="Q5279" i="8"/>
  <c r="Q5091" i="8"/>
  <c r="Q4963" i="8"/>
  <c r="Q4835" i="8"/>
  <c r="Q4707" i="8"/>
  <c r="Q4579" i="8"/>
  <c r="Q4451" i="8"/>
  <c r="Q4323" i="8"/>
  <c r="Q5142" i="8"/>
  <c r="Q5014" i="8"/>
  <c r="Q4886" i="8"/>
  <c r="Q4758" i="8"/>
  <c r="Q4630" i="8"/>
  <c r="Q4502" i="8"/>
  <c r="Q4374" i="8"/>
  <c r="Q4246" i="8"/>
  <c r="Q4081" i="8"/>
  <c r="Q3953" i="8"/>
  <c r="Q3825" i="8"/>
  <c r="Q3697" i="8"/>
  <c r="Q3569" i="8"/>
  <c r="Q3441" i="8"/>
  <c r="Q3313" i="8"/>
  <c r="Q3185" i="8"/>
  <c r="Q4167" i="8"/>
  <c r="Q4039" i="8"/>
  <c r="Q3911" i="8"/>
  <c r="Q3783" i="8"/>
  <c r="Q3655" i="8"/>
  <c r="Q3527" i="8"/>
  <c r="Q3399" i="8"/>
  <c r="Q3271" i="8"/>
  <c r="Q4231" i="8"/>
  <c r="Q3030" i="8"/>
  <c r="Q2902" i="8"/>
  <c r="Q2774" i="8"/>
  <c r="Q2646" i="8"/>
  <c r="Q2518" i="8"/>
  <c r="Q4026" i="8"/>
  <c r="Q3770" i="8"/>
  <c r="Q3514" i="8"/>
  <c r="Q3258" i="8"/>
  <c r="Q3085" i="8"/>
  <c r="Q2589" i="8"/>
  <c r="Q2476" i="8"/>
  <c r="Q2348" i="8"/>
  <c r="Q2220" i="8"/>
  <c r="Q2092" i="8"/>
  <c r="Q1964" i="8"/>
  <c r="Q1836" i="8"/>
  <c r="Q1708" i="8"/>
  <c r="Q1580" i="8"/>
  <c r="Q1452" i="8"/>
  <c r="Q1324" i="8"/>
  <c r="Q1196" i="8"/>
  <c r="Q1068" i="8"/>
  <c r="Q940" i="8"/>
  <c r="Q17" i="8"/>
  <c r="Q1198" i="8"/>
  <c r="Q942" i="8"/>
  <c r="Q782" i="8"/>
  <c r="Q654" i="8"/>
  <c r="Q526" i="8"/>
  <c r="Q398" i="8"/>
  <c r="Q270" i="8"/>
  <c r="Q142" i="8"/>
  <c r="Q12" i="8"/>
  <c r="Q777" i="8"/>
  <c r="Q649" i="8"/>
  <c r="Q521" i="8"/>
  <c r="Q393" i="8"/>
  <c r="Q265" i="8"/>
  <c r="Q137" i="8"/>
  <c r="Q8784" i="8"/>
  <c r="Q8738" i="8"/>
  <c r="Q8627" i="8"/>
  <c r="Q8551" i="8"/>
  <c r="Q8548" i="8"/>
  <c r="Q8537" i="8"/>
  <c r="Q8459" i="8"/>
  <c r="Q8260" i="8"/>
  <c r="Q8390" i="8"/>
  <c r="Q8238" i="8"/>
  <c r="Q8099" i="8"/>
  <c r="Q7971" i="8"/>
  <c r="Q8006" i="8"/>
  <c r="Q7858" i="8"/>
  <c r="Q7913" i="8"/>
  <c r="Q7718" i="8"/>
  <c r="Q7590" i="8"/>
  <c r="Q7462" i="8"/>
  <c r="Q7334" i="8"/>
  <c r="Q7693" i="8"/>
  <c r="Q7790" i="8"/>
  <c r="Q7186" i="8"/>
  <c r="Q7058" i="8"/>
  <c r="Q6930" i="8"/>
  <c r="Q7539" i="8"/>
  <c r="Q7291" i="8"/>
  <c r="Q7161" i="8"/>
  <c r="Q7033" i="8"/>
  <c r="Q6905" i="8"/>
  <c r="Q7044" i="8"/>
  <c r="Q6840" i="8"/>
  <c r="Q6708" i="8"/>
  <c r="Q7307" i="8"/>
  <c r="Q6759" i="8"/>
  <c r="Q6631" i="8"/>
  <c r="Q6515" i="8"/>
  <c r="Q6452" i="8"/>
  <c r="Q6324" i="8"/>
  <c r="Q6447" i="8"/>
  <c r="Q6319" i="8"/>
  <c r="Q6182" i="8"/>
  <c r="Q6054" i="8"/>
  <c r="Q5926" i="8"/>
  <c r="Q5798" i="8"/>
  <c r="Q6184" i="8"/>
  <c r="Q6056" i="8"/>
  <c r="Q5928" i="8"/>
  <c r="Q5800" i="8"/>
  <c r="Q6203" i="8"/>
  <c r="Q6075" i="8"/>
  <c r="Q5947" i="8"/>
  <c r="Q5819" i="8"/>
  <c r="Q5691" i="8"/>
  <c r="Q5563" i="8"/>
  <c r="Q5470" i="8"/>
  <c r="Q5342" i="8"/>
  <c r="Q5214" i="8"/>
  <c r="Q5609" i="8"/>
  <c r="Q5481" i="8"/>
  <c r="Q5648" i="8"/>
  <c r="Q5520" i="8"/>
  <c r="Q5392" i="8"/>
  <c r="Q5264" i="8"/>
  <c r="Q5347" i="8"/>
  <c r="Q5129" i="8"/>
  <c r="Q5001" i="8"/>
  <c r="Q4873" i="8"/>
  <c r="Q4745" i="8"/>
  <c r="Q4617" i="8"/>
  <c r="Q4489" i="8"/>
  <c r="Q4361" i="8"/>
  <c r="Q5182" i="8"/>
  <c r="Q5303" i="8"/>
  <c r="Q5103" i="8"/>
  <c r="Q4975" i="8"/>
  <c r="Q4847" i="8"/>
  <c r="Q4719" i="8"/>
  <c r="Q4591" i="8"/>
  <c r="Q4463" i="8"/>
  <c r="Q4335" i="8"/>
  <c r="Q5154" i="8"/>
  <c r="Q5026" i="8"/>
  <c r="Q4898" i="8"/>
  <c r="Q4770" i="8"/>
  <c r="Q4642" i="8"/>
  <c r="Q4514" i="8"/>
  <c r="Q4386" i="8"/>
  <c r="Q4258" i="8"/>
  <c r="Q3917" i="8"/>
  <c r="Q3757" i="8"/>
  <c r="Q3645" i="8"/>
  <c r="Q4204" i="8"/>
  <c r="Q4076" i="8"/>
  <c r="Q3948" i="8"/>
  <c r="Q3820" i="8"/>
  <c r="Q3692" i="8"/>
  <c r="Q3564" i="8"/>
  <c r="Q3436" i="8"/>
  <c r="Q3308" i="8"/>
  <c r="Q3180" i="8"/>
  <c r="Q3049" i="8"/>
  <c r="Q2921" i="8"/>
  <c r="Q2793" i="8"/>
  <c r="Q2665" i="8"/>
  <c r="Q2537" i="8"/>
  <c r="Q2237" i="8"/>
  <c r="Q2077" i="8"/>
  <c r="Q1965" i="8"/>
  <c r="Q1469" i="8"/>
  <c r="Q1309" i="8"/>
  <c r="Q1197" i="8"/>
  <c r="Q877" i="8"/>
  <c r="Q2427" i="8"/>
  <c r="Q2299" i="8"/>
  <c r="Q2171" i="8"/>
  <c r="Q2043" i="8"/>
  <c r="Q1915" i="8"/>
  <c r="Q1787" i="8"/>
  <c r="Q1659" i="8"/>
  <c r="Q1531" i="8"/>
  <c r="Q1403" i="8"/>
  <c r="Q1275" i="8"/>
  <c r="Q1147" i="8"/>
  <c r="Q1019" i="8"/>
  <c r="Q891" i="8"/>
  <c r="Q2386" i="8"/>
  <c r="Q2258" i="8"/>
  <c r="Q2130" i="8"/>
  <c r="Q2002" i="8"/>
  <c r="Q1874" i="8"/>
  <c r="Q1746" i="8"/>
  <c r="Q1618" i="8"/>
  <c r="Q1490" i="8"/>
  <c r="Q1322" i="8"/>
  <c r="Q1066" i="8"/>
  <c r="Q808" i="8"/>
  <c r="Q680" i="8"/>
  <c r="Q552" i="8"/>
  <c r="Q424" i="8"/>
  <c r="Q296" i="8"/>
  <c r="Q168" i="8"/>
  <c r="Q41" i="8"/>
  <c r="Q837" i="8"/>
  <c r="Q341" i="8"/>
  <c r="Q181" i="8"/>
  <c r="Q69" i="8"/>
  <c r="Q8691" i="8"/>
  <c r="Q8655" i="8"/>
  <c r="Q8576" i="8"/>
  <c r="Q8385" i="8"/>
  <c r="Q8436" i="8"/>
  <c r="Q8334" i="8"/>
  <c r="Q8112" i="8"/>
  <c r="Q8183" i="8"/>
  <c r="Q8024" i="8"/>
  <c r="Q8047" i="8"/>
  <c r="Q7919" i="8"/>
  <c r="Q8111" i="8"/>
  <c r="Q7841" i="8"/>
  <c r="Q7698" i="8"/>
  <c r="Q7570" i="8"/>
  <c r="Q7442" i="8"/>
  <c r="Q7314" i="8"/>
  <c r="Q7676" i="8"/>
  <c r="Q7548" i="8"/>
  <c r="Q7420" i="8"/>
  <c r="Q7703" i="8"/>
  <c r="Q7447" i="8"/>
  <c r="Q7227" i="8"/>
  <c r="Q7099" i="8"/>
  <c r="Q6971" i="8"/>
  <c r="Q6843" i="8"/>
  <c r="Q7467" i="8"/>
  <c r="Q7253" i="8"/>
  <c r="Q7093" i="8"/>
  <c r="Q6981" i="8"/>
  <c r="Q7100" i="8"/>
  <c r="Q6868" i="8"/>
  <c r="Q6736" i="8"/>
  <c r="Q6608" i="8"/>
  <c r="Q7224" i="8"/>
  <c r="Q6968" i="8"/>
  <c r="Q6742" i="8"/>
  <c r="Q6614" i="8"/>
  <c r="Q6601" i="8"/>
  <c r="Q6454" i="8"/>
  <c r="Q6326" i="8"/>
  <c r="Q6480" i="8"/>
  <c r="Q6352" i="8"/>
  <c r="Q6475" i="8"/>
  <c r="Q6347" i="8"/>
  <c r="Q6210" i="8"/>
  <c r="Q6082" i="8"/>
  <c r="Q5954" i="8"/>
  <c r="Q5826" i="8"/>
  <c r="Q5925" i="8"/>
  <c r="Q5765" i="8"/>
  <c r="Q5626" i="8"/>
  <c r="Q5498" i="8"/>
  <c r="Q5461" i="8"/>
  <c r="Q5349" i="8"/>
  <c r="Q5125" i="8"/>
  <c r="Q5013" i="8"/>
  <c r="Q4517" i="8"/>
  <c r="Q4357" i="8"/>
  <c r="Q4229" i="8"/>
  <c r="Q5080" i="8"/>
  <c r="Q4952" i="8"/>
  <c r="Q4824" i="8"/>
  <c r="Q4696" i="8"/>
  <c r="Q4568" i="8"/>
  <c r="Q4440" i="8"/>
  <c r="Q4312" i="8"/>
  <c r="Q4200" i="8"/>
  <c r="Q4072" i="8"/>
  <c r="Q3944" i="8"/>
  <c r="Q3816" i="8"/>
  <c r="Q3688" i="8"/>
  <c r="Q3560" i="8"/>
  <c r="Q3432" i="8"/>
  <c r="Q3304" i="8"/>
  <c r="Q3176" i="8"/>
  <c r="Q3061" i="8"/>
  <c r="Q2565" i="8"/>
  <c r="Q2420" i="8"/>
  <c r="Q2292" i="8"/>
  <c r="Q2164" i="8"/>
  <c r="Q2036" i="8"/>
  <c r="Q1908" i="8"/>
  <c r="Q1780" i="8"/>
  <c r="Q1652" i="8"/>
  <c r="Q1524" i="8"/>
  <c r="Q1396" i="8"/>
  <c r="Q1268" i="8"/>
  <c r="Q1140" i="8"/>
  <c r="Q1012" i="8"/>
  <c r="Q884" i="8"/>
  <c r="Q807" i="8"/>
  <c r="Q679" i="8"/>
  <c r="Q551" i="8"/>
  <c r="Q423" i="8"/>
  <c r="Q295" i="8"/>
  <c r="Q167" i="8"/>
  <c r="Q39" i="8"/>
  <c r="Q8679" i="8"/>
  <c r="Q8524" i="8"/>
  <c r="Q8243" i="8"/>
  <c r="Q7915" i="8"/>
  <c r="Q8776" i="8"/>
  <c r="Q8730" i="8"/>
  <c r="Q8616" i="8"/>
  <c r="Q8642" i="8"/>
  <c r="Q8511" i="8"/>
  <c r="Q8508" i="8"/>
  <c r="Q8432" i="8"/>
  <c r="Q8329" i="8"/>
  <c r="Q8227" i="8"/>
  <c r="Q8400" i="8"/>
  <c r="Q8311" i="8"/>
  <c r="Q7995" i="8"/>
  <c r="Q7998" i="8"/>
  <c r="Q7850" i="8"/>
  <c r="Q7969" i="8"/>
  <c r="Q7757" i="8"/>
  <c r="Q7605" i="8"/>
  <c r="Q7445" i="8"/>
  <c r="Q7333" i="8"/>
  <c r="Q7704" i="8"/>
  <c r="Q7576" i="8"/>
  <c r="Q7448" i="8"/>
  <c r="Q7320" i="8"/>
  <c r="Q7503" i="8"/>
  <c r="Q7287" i="8"/>
  <c r="Q7159" i="8"/>
  <c r="Q7031" i="8"/>
  <c r="Q6903" i="8"/>
  <c r="Q7258" i="8"/>
  <c r="Q7130" i="8"/>
  <c r="Q7002" i="8"/>
  <c r="Q6874" i="8"/>
  <c r="Q6845" i="8"/>
  <c r="Q6703" i="8"/>
  <c r="Q6559" i="8"/>
  <c r="Q6511" i="8"/>
  <c r="Q6397" i="8"/>
  <c r="Q6476" i="8"/>
  <c r="Q6348" i="8"/>
  <c r="Q6471" i="8"/>
  <c r="Q6343" i="8"/>
  <c r="Q6206" i="8"/>
  <c r="Q6078" i="8"/>
  <c r="Q5950" i="8"/>
  <c r="Q5822" i="8"/>
  <c r="Q6240" i="8"/>
  <c r="Q6112" i="8"/>
  <c r="Q5984" i="8"/>
  <c r="Q5856" i="8"/>
  <c r="Q6227" i="8"/>
  <c r="Q6099" i="8"/>
  <c r="Q5971" i="8"/>
  <c r="Q5843" i="8"/>
  <c r="Q5715" i="8"/>
  <c r="Q5587" i="8"/>
  <c r="Q5462" i="8"/>
  <c r="Q5334" i="8"/>
  <c r="Q5206" i="8"/>
  <c r="Q5601" i="8"/>
  <c r="Q5473" i="8"/>
  <c r="Q5640" i="8"/>
  <c r="Q5512" i="8"/>
  <c r="Q5384" i="8"/>
  <c r="Q5256" i="8"/>
  <c r="Q5331" i="8"/>
  <c r="Q5121" i="8"/>
  <c r="Q4993" i="8"/>
  <c r="Q4865" i="8"/>
  <c r="Q4737" i="8"/>
  <c r="Q4609" i="8"/>
  <c r="Q4481" i="8"/>
  <c r="Q4353" i="8"/>
  <c r="Q5415" i="8"/>
  <c r="Q5159" i="8"/>
  <c r="Q5031" i="8"/>
  <c r="Q4903" i="8"/>
  <c r="Q4775" i="8"/>
  <c r="Q4647" i="8"/>
  <c r="Q4519" i="8"/>
  <c r="Q4391" i="8"/>
  <c r="Q4263" i="8"/>
  <c r="Q5082" i="8"/>
  <c r="Q4954" i="8"/>
  <c r="Q4826" i="8"/>
  <c r="Q4698" i="8"/>
  <c r="Q4570" i="8"/>
  <c r="Q4442" i="8"/>
  <c r="Q4314" i="8"/>
  <c r="Q3989" i="8"/>
  <c r="Q3829" i="8"/>
  <c r="Q3717" i="8"/>
  <c r="Q3221" i="8"/>
  <c r="Q4210" i="8"/>
  <c r="Q4091" i="8"/>
  <c r="Q3963" i="8"/>
  <c r="Q3835" i="8"/>
  <c r="Q3707" i="8"/>
  <c r="Q3579" i="8"/>
  <c r="Q3451" i="8"/>
  <c r="Q3323" i="8"/>
  <c r="Q3195" i="8"/>
  <c r="Q3050" i="8"/>
  <c r="Q2922" i="8"/>
  <c r="Q2794" i="8"/>
  <c r="Q2666" i="8"/>
  <c r="Q2538" i="8"/>
  <c r="Q4066" i="8"/>
  <c r="Q3810" i="8"/>
  <c r="Q3554" i="8"/>
  <c r="Q3298" i="8"/>
  <c r="Q3128" i="8"/>
  <c r="Q3000" i="8"/>
  <c r="Q2872" i="8"/>
  <c r="Q2744" i="8"/>
  <c r="Q2616" i="8"/>
  <c r="Q2488" i="8"/>
  <c r="Q3966" i="8"/>
  <c r="Q3710" i="8"/>
  <c r="Q3454" i="8"/>
  <c r="Q3198" i="8"/>
  <c r="Q3043" i="8"/>
  <c r="Q2915" i="8"/>
  <c r="Q2787" i="8"/>
  <c r="Q2659" i="8"/>
  <c r="Q2469" i="8"/>
  <c r="Q1973" i="8"/>
  <c r="Q1813" i="8"/>
  <c r="Q1701" i="8"/>
  <c r="Q1205" i="8"/>
  <c r="Q1045" i="8"/>
  <c r="Q933" i="8"/>
  <c r="Q2435" i="8"/>
  <c r="Q2307" i="8"/>
  <c r="Q2179" i="8"/>
  <c r="Q2051" i="8"/>
  <c r="Q1923" i="8"/>
  <c r="Q1795" i="8"/>
  <c r="Q1667" i="8"/>
  <c r="Q1539" i="8"/>
  <c r="Q1411" i="8"/>
  <c r="Q1283" i="8"/>
  <c r="Q1155" i="8"/>
  <c r="Q1027" i="8"/>
  <c r="Q899" i="8"/>
  <c r="Q2394" i="8"/>
  <c r="Q2266" i="8"/>
  <c r="Q2138" i="8"/>
  <c r="Q2010" i="8"/>
  <c r="Q1882" i="8"/>
  <c r="Q1754" i="8"/>
  <c r="Q1626" i="8"/>
  <c r="Q1498" i="8"/>
  <c r="Q1338" i="8"/>
  <c r="Q1082" i="8"/>
  <c r="Q816" i="8"/>
  <c r="Q688" i="8"/>
  <c r="Q560" i="8"/>
  <c r="Q432" i="8"/>
  <c r="Q304" i="8"/>
  <c r="Q176" i="8"/>
  <c r="Q48" i="8"/>
  <c r="Q1302" i="8"/>
  <c r="Q1046" i="8"/>
  <c r="Q834" i="8"/>
  <c r="Q706" i="8"/>
  <c r="Q578" i="8"/>
  <c r="Q450" i="8"/>
  <c r="Q322" i="8"/>
  <c r="Q194" i="8"/>
  <c r="Q66" i="8"/>
  <c r="Q829" i="8"/>
  <c r="Q717" i="8"/>
  <c r="Q221" i="8"/>
  <c r="Q8756" i="8"/>
  <c r="Q8777" i="8"/>
  <c r="Q8677" i="8"/>
  <c r="Q8638" i="8"/>
  <c r="Q8470" i="8"/>
  <c r="Q8431" i="8"/>
  <c r="Q8325" i="8"/>
  <c r="Q8347" i="8"/>
  <c r="Q8194" i="8"/>
  <c r="Q8117" i="8"/>
  <c r="Q8007" i="8"/>
  <c r="Q8010" i="8"/>
  <c r="Q7862" i="8"/>
  <c r="Q7933" i="8"/>
  <c r="Q7665" i="8"/>
  <c r="Q7537" i="8"/>
  <c r="Q7409" i="8"/>
  <c r="Q7784" i="8"/>
  <c r="Q7222" i="8"/>
  <c r="Q7094" i="8"/>
  <c r="Q6966" i="8"/>
  <c r="Q6838" i="8"/>
  <c r="Q7229" i="8"/>
  <c r="Q7069" i="8"/>
  <c r="Q6957" i="8"/>
  <c r="Q6747" i="8"/>
  <c r="Q6619" i="8"/>
  <c r="Q6813" i="8"/>
  <c r="Q6589" i="8"/>
  <c r="Q6425" i="8"/>
  <c r="Q6297" i="8"/>
  <c r="Q5949" i="8"/>
  <c r="Q5789" i="8"/>
  <c r="Q6204" i="8"/>
  <c r="Q6076" i="8"/>
  <c r="Q5948" i="8"/>
  <c r="Q5820" i="8"/>
  <c r="Q6191" i="8"/>
  <c r="Q6063" i="8"/>
  <c r="Q5935" i="8"/>
  <c r="Q5807" i="8"/>
  <c r="Q5679" i="8"/>
  <c r="Q5551" i="8"/>
  <c r="Q5426" i="8"/>
  <c r="Q5298" i="8"/>
  <c r="Q5693" i="8"/>
  <c r="Q5533" i="8"/>
  <c r="Q5405" i="8"/>
  <c r="Q4925" i="8"/>
  <c r="Q4765" i="8"/>
  <c r="Q4653" i="8"/>
  <c r="Q5168" i="8"/>
  <c r="Q5040" i="8"/>
  <c r="Q4912" i="8"/>
  <c r="Q4784" i="8"/>
  <c r="Q4656" i="8"/>
  <c r="Q4528" i="8"/>
  <c r="Q4400" i="8"/>
  <c r="Q4272" i="8"/>
  <c r="Q4160" i="8"/>
  <c r="Q4032" i="8"/>
  <c r="Q3904" i="8"/>
  <c r="Q3776" i="8"/>
  <c r="Q3648" i="8"/>
  <c r="Q3520" i="8"/>
  <c r="Q3392" i="8"/>
  <c r="Q3264" i="8"/>
  <c r="Q3133" i="8"/>
  <c r="Q2637" i="8"/>
  <c r="Q3076" i="8"/>
  <c r="Q2948" i="8"/>
  <c r="Q2820" i="8"/>
  <c r="Q2692" i="8"/>
  <c r="Q2564" i="8"/>
  <c r="Q4118" i="8"/>
  <c r="Q3862" i="8"/>
  <c r="Q3606" i="8"/>
  <c r="Q3350" i="8"/>
  <c r="Q3119" i="8"/>
  <c r="Q2991" i="8"/>
  <c r="Q2863" i="8"/>
  <c r="Q2735" i="8"/>
  <c r="Q2607" i="8"/>
  <c r="Q2417" i="8"/>
  <c r="Q2289" i="8"/>
  <c r="Q2161" i="8"/>
  <c r="Q2033" i="8"/>
  <c r="Q1905" i="8"/>
  <c r="Q1777" i="8"/>
  <c r="Q1649" i="8"/>
  <c r="Q1521" i="8"/>
  <c r="Q1393" i="8"/>
  <c r="Q1265" i="8"/>
  <c r="Q1137" i="8"/>
  <c r="Q1009" i="8"/>
  <c r="Q2495" i="8"/>
  <c r="Q2367" i="8"/>
  <c r="Q2239" i="8"/>
  <c r="Q2111" i="8"/>
  <c r="Q1983" i="8"/>
  <c r="Q1855" i="8"/>
  <c r="Q1727" i="8"/>
  <c r="Q1599" i="8"/>
  <c r="Q1471" i="8"/>
  <c r="Q1343" i="8"/>
  <c r="Q1215" i="8"/>
  <c r="Q1087" i="8"/>
  <c r="Q959" i="8"/>
  <c r="Q2454" i="8"/>
  <c r="Q2326" i="8"/>
  <c r="Q2198" i="8"/>
  <c r="Q2070" i="8"/>
  <c r="Q1942" i="8"/>
  <c r="Q1814" i="8"/>
  <c r="Q1686" i="8"/>
  <c r="Q1558" i="8"/>
  <c r="Q1430" i="8"/>
  <c r="Q1202" i="8"/>
  <c r="Q946" i="8"/>
  <c r="Q716" i="8"/>
  <c r="Q588" i="8"/>
  <c r="Q460" i="8"/>
  <c r="Q332" i="8"/>
  <c r="Q204" i="8"/>
  <c r="Q76" i="8"/>
  <c r="Q767" i="8"/>
  <c r="Q639" i="8"/>
  <c r="Q511" i="8"/>
  <c r="Q383" i="8"/>
  <c r="Q255" i="8"/>
  <c r="Q127" i="8"/>
  <c r="Q7" i="8"/>
  <c r="Q8678" i="8"/>
  <c r="Q8610" i="8"/>
  <c r="Q8562" i="8"/>
  <c r="Q8421" i="8"/>
  <c r="Q8370" i="8"/>
  <c r="Q8164" i="8"/>
  <c r="Q8235" i="8"/>
  <c r="Q8313" i="8"/>
  <c r="Q8076" i="8"/>
  <c r="Q8113" i="8"/>
  <c r="Q8201" i="8"/>
  <c r="Q8054" i="8"/>
  <c r="Q7847" i="8"/>
  <c r="Q8340" i="8"/>
  <c r="Q7892" i="8"/>
  <c r="Q7864" i="8"/>
  <c r="Q7437" i="8"/>
  <c r="Q7800" i="8"/>
  <c r="Q7600" i="8"/>
  <c r="Q7472" i="8"/>
  <c r="Q7344" i="8"/>
  <c r="Q7615" i="8"/>
  <c r="Q7359" i="8"/>
  <c r="Q7215" i="8"/>
  <c r="Q7087" i="8"/>
  <c r="Q6959" i="8"/>
  <c r="Q8372" i="8"/>
  <c r="Q6837" i="8"/>
  <c r="Q7040" i="8"/>
  <c r="Q6778" i="8"/>
  <c r="Q6650" i="8"/>
  <c r="Q6737" i="8"/>
  <c r="Q6536" i="8"/>
  <c r="Q6554" i="8"/>
  <c r="Q6442" i="8"/>
  <c r="Q6314" i="8"/>
  <c r="Q6261" i="8"/>
  <c r="Q6153" i="8"/>
  <c r="Q6025" i="8"/>
  <c r="Q5897" i="8"/>
  <c r="Q5769" i="8"/>
  <c r="Q5630" i="8"/>
  <c r="Q5502" i="8"/>
  <c r="Q5353" i="8"/>
  <c r="Q5225" i="8"/>
  <c r="Q5084" i="8"/>
  <c r="Q4956" i="8"/>
  <c r="Q4828" i="8"/>
  <c r="Q4700" i="8"/>
  <c r="Q4572" i="8"/>
  <c r="Q4444" i="8"/>
  <c r="Q4316" i="8"/>
  <c r="Q4157" i="8"/>
  <c r="Q3997" i="8"/>
  <c r="Q3885" i="8"/>
  <c r="Q3389" i="8"/>
  <c r="Q3229" i="8"/>
  <c r="Q4195" i="8"/>
  <c r="Q4067" i="8"/>
  <c r="Q3939" i="8"/>
  <c r="Q3811" i="8"/>
  <c r="Q3683" i="8"/>
  <c r="Q3555" i="8"/>
  <c r="Q3427" i="8"/>
  <c r="Q3299" i="8"/>
  <c r="Q3171" i="8"/>
  <c r="Q3026" i="8"/>
  <c r="Q2898" i="8"/>
  <c r="Q2770" i="8"/>
  <c r="Q2642" i="8"/>
  <c r="Q2514" i="8"/>
  <c r="Q3954" i="8"/>
  <c r="Q3698" i="8"/>
  <c r="Q3442" i="8"/>
  <c r="Q3186" i="8"/>
  <c r="Q3040" i="8"/>
  <c r="Q2912" i="8"/>
  <c r="Q2784" i="8"/>
  <c r="Q2656" i="8"/>
  <c r="Q2528" i="8"/>
  <c r="Q4046" i="8"/>
  <c r="Q3790" i="8"/>
  <c r="Q3534" i="8"/>
  <c r="Q3278" i="8"/>
  <c r="Q3083" i="8"/>
  <c r="Q2955" i="8"/>
  <c r="Q2827" i="8"/>
  <c r="Q2699" i="8"/>
  <c r="Q2571" i="8"/>
  <c r="Q2397" i="8"/>
  <c r="Q1901" i="8"/>
  <c r="Q1741" i="8"/>
  <c r="Q1629" i="8"/>
  <c r="Q1133" i="8"/>
  <c r="Q973" i="8"/>
  <c r="Q2456" i="8"/>
  <c r="Q2328" i="8"/>
  <c r="Q2200" i="8"/>
  <c r="Q2072" i="8"/>
  <c r="Q1944" i="8"/>
  <c r="Q1816" i="8"/>
  <c r="Q1688" i="8"/>
  <c r="Q1560" i="8"/>
  <c r="Q1432" i="8"/>
  <c r="Q1304" i="8"/>
  <c r="Q1176" i="8"/>
  <c r="Q1048" i="8"/>
  <c r="Q920" i="8"/>
  <c r="Q843" i="8"/>
  <c r="Q715" i="8"/>
  <c r="Q587" i="8"/>
  <c r="Q459" i="8"/>
  <c r="Q331" i="8"/>
  <c r="Q203" i="8"/>
  <c r="Q75" i="8"/>
  <c r="Q1350" i="8"/>
  <c r="Q1094" i="8"/>
  <c r="Q862" i="8"/>
  <c r="Q730" i="8"/>
  <c r="Q602" i="8"/>
  <c r="Q474" i="8"/>
  <c r="Q346" i="8"/>
  <c r="Q218" i="8"/>
  <c r="Q90" i="8"/>
  <c r="Q773" i="8"/>
  <c r="Q613" i="8"/>
  <c r="Q501" i="8"/>
  <c r="Q8761" i="8"/>
  <c r="Q8696" i="8"/>
  <c r="Q8685" i="8"/>
  <c r="Q8630" i="8"/>
  <c r="Q8531" i="8"/>
  <c r="Q8496" i="8"/>
  <c r="Q8565" i="8"/>
  <c r="Q8439" i="8"/>
  <c r="Q8365" i="8"/>
  <c r="Q8192" i="8"/>
  <c r="Q8323" i="8"/>
  <c r="Q8402" i="8"/>
  <c r="Q8225" i="8"/>
  <c r="Q8066" i="8"/>
  <c r="Q7827" i="8"/>
  <c r="Q8000" i="8"/>
  <c r="Q8324" i="8"/>
  <c r="Q7742" i="8"/>
  <c r="Q7625" i="8"/>
  <c r="Q7497" i="8"/>
  <c r="Q7369" i="8"/>
  <c r="Q7289" i="8"/>
  <c r="Q7214" i="8"/>
  <c r="Q7086" i="8"/>
  <c r="Q6958" i="8"/>
  <c r="Q7788" i="8"/>
  <c r="Q7221" i="8"/>
  <c r="Q7762" i="8"/>
  <c r="Q6739" i="8"/>
  <c r="Q6611" i="8"/>
  <c r="Q6550" i="8"/>
  <c r="Q6481" i="8"/>
  <c r="Q6353" i="8"/>
  <c r="Q6197" i="8"/>
  <c r="Q6085" i="8"/>
  <c r="Q6267" i="8"/>
  <c r="Q6132" i="8"/>
  <c r="Q6004" i="8"/>
  <c r="Q5876" i="8"/>
  <c r="Q5748" i="8"/>
  <c r="Q6151" i="8"/>
  <c r="Q6023" i="8"/>
  <c r="Q5895" i="8"/>
  <c r="Q5767" i="8"/>
  <c r="Q5639" i="8"/>
  <c r="Q5511" i="8"/>
  <c r="Q5386" i="8"/>
  <c r="Q5258" i="8"/>
  <c r="Q5317" i="8"/>
  <c r="Q5205" i="8"/>
  <c r="Q5628" i="8"/>
  <c r="Q5500" i="8"/>
  <c r="Q5372" i="8"/>
  <c r="Q5244" i="8"/>
  <c r="Q5307" i="8"/>
  <c r="Q4949" i="8"/>
  <c r="Q4789" i="8"/>
  <c r="Q4677" i="8"/>
  <c r="Q5190" i="8"/>
  <c r="Q5263" i="8"/>
  <c r="Q5083" i="8"/>
  <c r="Q4955" i="8"/>
  <c r="Q4827" i="8"/>
  <c r="Q4699" i="8"/>
  <c r="Q4571" i="8"/>
  <c r="Q4443" i="8"/>
  <c r="Q4315" i="8"/>
  <c r="Q5134" i="8"/>
  <c r="Q5006" i="8"/>
  <c r="Q4878" i="8"/>
  <c r="Q4750" i="8"/>
  <c r="Q4622" i="8"/>
  <c r="Q4494" i="8"/>
  <c r="Q4366" i="8"/>
  <c r="Q4238" i="8"/>
  <c r="Q4105" i="8"/>
  <c r="Q3977" i="8"/>
  <c r="Q3849" i="8"/>
  <c r="Q3721" i="8"/>
  <c r="Q3593" i="8"/>
  <c r="Q3465" i="8"/>
  <c r="Q3337" i="8"/>
  <c r="Q3209" i="8"/>
  <c r="Q4191" i="8"/>
  <c r="Q4063" i="8"/>
  <c r="Q3935" i="8"/>
  <c r="Q3807" i="8"/>
  <c r="Q3679" i="8"/>
  <c r="Q3551" i="8"/>
  <c r="Q3423" i="8"/>
  <c r="Q3295" i="8"/>
  <c r="Q3167" i="8"/>
  <c r="Q3054" i="8"/>
  <c r="Q2926" i="8"/>
  <c r="Q2798" i="8"/>
  <c r="Q2670" i="8"/>
  <c r="Q2542" i="8"/>
  <c r="Q4074" i="8"/>
  <c r="Q3818" i="8"/>
  <c r="Q3562" i="8"/>
  <c r="Q3306" i="8"/>
  <c r="Q2805" i="8"/>
  <c r="Q2645" i="8"/>
  <c r="Q2533" i="8"/>
  <c r="Q3116" i="8"/>
  <c r="Q2988" i="8"/>
  <c r="Q2860" i="8"/>
  <c r="Q2732" i="8"/>
  <c r="Q2604" i="8"/>
  <c r="Q4198" i="8"/>
  <c r="Q3942" i="8"/>
  <c r="Q3686" i="8"/>
  <c r="Q3430" i="8"/>
  <c r="Q3174" i="8"/>
  <c r="Q3031" i="8"/>
  <c r="Q2903" i="8"/>
  <c r="Q2775" i="8"/>
  <c r="Q2647" i="8"/>
  <c r="Q2457" i="8"/>
  <c r="Q2329" i="8"/>
  <c r="Q2201" i="8"/>
  <c r="Q2073" i="8"/>
  <c r="Q1945" i="8"/>
  <c r="Q1817" i="8"/>
  <c r="Q1689" i="8"/>
  <c r="Q1561" i="8"/>
  <c r="Q1433" i="8"/>
  <c r="Q1305" i="8"/>
  <c r="Q1177" i="8"/>
  <c r="Q1049" i="8"/>
  <c r="Q921" i="8"/>
  <c r="Q2439" i="8"/>
  <c r="Q2311" i="8"/>
  <c r="Q2183" i="8"/>
  <c r="Q2055" i="8"/>
  <c r="Q1927" i="8"/>
  <c r="Q1799" i="8"/>
  <c r="Q1671" i="8"/>
  <c r="Q1543" i="8"/>
  <c r="Q1415" i="8"/>
  <c r="Q1287" i="8"/>
  <c r="Q1159" i="8"/>
  <c r="Q1031" i="8"/>
  <c r="Q903" i="8"/>
  <c r="Q2398" i="8"/>
  <c r="Q2270" i="8"/>
  <c r="Q2142" i="8"/>
  <c r="Q2014" i="8"/>
  <c r="Q1886" i="8"/>
  <c r="Q1758" i="8"/>
  <c r="Q1630" i="8"/>
  <c r="Q1502" i="8"/>
  <c r="Q1346" i="8"/>
  <c r="Q1090" i="8"/>
  <c r="Q820" i="8"/>
  <c r="Q692" i="8"/>
  <c r="Q564" i="8"/>
  <c r="Q436" i="8"/>
  <c r="Q308" i="8"/>
  <c r="Q180" i="8"/>
  <c r="Q23" i="8"/>
  <c r="Q1310" i="8"/>
  <c r="Q1054" i="8"/>
  <c r="Q838" i="8"/>
  <c r="Q710" i="8"/>
  <c r="Q582" i="8"/>
  <c r="Q454" i="8"/>
  <c r="Q326" i="8"/>
  <c r="Q198" i="8"/>
  <c r="Q70" i="8"/>
  <c r="Q833" i="8"/>
  <c r="Q705" i="8"/>
  <c r="Q577" i="8"/>
  <c r="Q449" i="8"/>
  <c r="Q321" i="8"/>
  <c r="Q193" i="8"/>
  <c r="Q65" i="8"/>
  <c r="Q8735" i="8"/>
  <c r="Q8635" i="8"/>
  <c r="Q8575" i="8"/>
  <c r="Q8413" i="8"/>
  <c r="Q8481" i="8"/>
  <c r="Q8403" i="8"/>
  <c r="Q8236" i="8"/>
  <c r="Q8335" i="8"/>
  <c r="Q8182" i="8"/>
  <c r="Q8036" i="8"/>
  <c r="Q7883" i="8"/>
  <c r="Q8146" i="8"/>
  <c r="Q8014" i="8"/>
  <c r="Q7807" i="8"/>
  <c r="Q7980" i="8"/>
  <c r="Q8085" i="8"/>
  <c r="Q7678" i="8"/>
  <c r="Q7550" i="8"/>
  <c r="Q7422" i="8"/>
  <c r="Q7729" i="8"/>
  <c r="Q7760" i="8"/>
  <c r="Q7523" i="8"/>
  <c r="Q7281" i="8"/>
  <c r="Q7153" i="8"/>
  <c r="Q7025" i="8"/>
  <c r="Q6897" i="8"/>
  <c r="Q7092" i="8"/>
  <c r="Q6864" i="8"/>
  <c r="Q6732" i="8"/>
  <c r="Q6604" i="8"/>
  <c r="Q7248" i="8"/>
  <c r="Q6992" i="8"/>
  <c r="Q6754" i="8"/>
  <c r="Q6626" i="8"/>
  <c r="Q6689" i="8"/>
  <c r="Q6821" i="8"/>
  <c r="Q6573" i="8"/>
  <c r="Q6434" i="8"/>
  <c r="Q6306" i="8"/>
  <c r="Q6445" i="8"/>
  <c r="Q6177" i="8"/>
  <c r="Q6049" i="8"/>
  <c r="Q5921" i="8"/>
  <c r="Q5793" i="8"/>
  <c r="Q5686" i="8"/>
  <c r="Q5558" i="8"/>
  <c r="Q5409" i="8"/>
  <c r="Q5281" i="8"/>
  <c r="Q4225" i="8"/>
  <c r="Q5076" i="8"/>
  <c r="Q4948" i="8"/>
  <c r="Q4820" i="8"/>
  <c r="Q4692" i="8"/>
  <c r="Q4564" i="8"/>
  <c r="Q4436" i="8"/>
  <c r="Q4308" i="8"/>
  <c r="Q4037" i="8"/>
  <c r="Q3877" i="8"/>
  <c r="Q3765" i="8"/>
  <c r="Q3269" i="8"/>
  <c r="Q4180" i="8"/>
  <c r="Q4052" i="8"/>
  <c r="Q3924" i="8"/>
  <c r="Q3796" i="8"/>
  <c r="Q3668" i="8"/>
  <c r="Q3540" i="8"/>
  <c r="Q3412" i="8"/>
  <c r="Q3284" i="8"/>
  <c r="Q3156" i="8"/>
  <c r="Q3057" i="8"/>
  <c r="Q2929" i="8"/>
  <c r="Q2801" i="8"/>
  <c r="Q2673" i="8"/>
  <c r="Q2545" i="8"/>
  <c r="Q2213" i="8"/>
  <c r="Q2053" i="8"/>
  <c r="Q1941" i="8"/>
  <c r="Q1445" i="8"/>
  <c r="Q1285" i="8"/>
  <c r="Q1173" i="8"/>
  <c r="Q2464" i="8"/>
  <c r="Q2336" i="8"/>
  <c r="Q2208" i="8"/>
  <c r="Q2080" i="8"/>
  <c r="Q1952" i="8"/>
  <c r="Q1824" i="8"/>
  <c r="Q1696" i="8"/>
  <c r="Q1568" i="8"/>
  <c r="Q1440" i="8"/>
  <c r="Q1312" i="8"/>
  <c r="Q1184" i="8"/>
  <c r="Q1056" i="8"/>
  <c r="Q928" i="8"/>
  <c r="Q819" i="8"/>
  <c r="Q691" i="8"/>
  <c r="Q563" i="8"/>
  <c r="Q435" i="8"/>
  <c r="Q307" i="8"/>
  <c r="Q179" i="8"/>
  <c r="Q51" i="8"/>
  <c r="Q765" i="8"/>
  <c r="Q269" i="8"/>
  <c r="Q109" i="8"/>
  <c r="Q8731" i="8"/>
  <c r="Q8644" i="8"/>
  <c r="Q8586" i="8"/>
  <c r="Q8539" i="8"/>
  <c r="Q8536" i="8"/>
  <c r="Q8409" i="8"/>
  <c r="Q8493" i="8"/>
  <c r="Q8342" i="8"/>
  <c r="Q8232" i="8"/>
  <c r="Q8255" i="8"/>
  <c r="Q8127" i="8"/>
  <c r="Q8096" i="8"/>
  <c r="Q8165" i="8"/>
  <c r="Q7863" i="8"/>
  <c r="Q8126" i="8"/>
  <c r="Q8057" i="8"/>
  <c r="Q7755" i="8"/>
  <c r="Q7928" i="8"/>
  <c r="Q7949" i="8"/>
  <c r="Q7801" i="8"/>
  <c r="Q7658" i="8"/>
  <c r="Q7530" i="8"/>
  <c r="Q7402" i="8"/>
  <c r="Q7869" i="8"/>
  <c r="Q7668" i="8"/>
  <c r="Q7540" i="8"/>
  <c r="Q7412" i="8"/>
  <c r="Q7687" i="8"/>
  <c r="Q7431" i="8"/>
  <c r="Q7251" i="8"/>
  <c r="Q7123" i="8"/>
  <c r="Q6995" i="8"/>
  <c r="Q6867" i="8"/>
  <c r="Q7579" i="8"/>
  <c r="Q7323" i="8"/>
  <c r="Q7197" i="8"/>
  <c r="Q7276" i="8"/>
  <c r="Q7020" i="8"/>
  <c r="Q6824" i="8"/>
  <c r="Q6696" i="8"/>
  <c r="Q6889" i="8"/>
  <c r="Q7144" i="8"/>
  <c r="Q6830" i="8"/>
  <c r="Q6702" i="8"/>
  <c r="Q6777" i="8"/>
  <c r="Q6556" i="8"/>
  <c r="Q6414" i="8"/>
  <c r="Q6286" i="8"/>
  <c r="Q6472" i="8"/>
  <c r="Q6344" i="8"/>
  <c r="Q6467" i="8"/>
  <c r="Q6339" i="8"/>
  <c r="Q6202" i="8"/>
  <c r="Q6074" i="8"/>
  <c r="Q5946" i="8"/>
  <c r="Q5818" i="8"/>
  <c r="Q6189" i="8"/>
  <c r="Q6029" i="8"/>
  <c r="Q5917" i="8"/>
  <c r="Q5650" i="8"/>
  <c r="Q5522" i="8"/>
  <c r="Q5661" i="8"/>
  <c r="Q5716" i="8"/>
  <c r="Q5588" i="8"/>
  <c r="Q5460" i="8"/>
  <c r="Q5332" i="8"/>
  <c r="Q5204" i="8"/>
  <c r="Q5227" i="8"/>
  <c r="Q5085" i="8"/>
  <c r="Q4589" i="8"/>
  <c r="Q4429" i="8"/>
  <c r="Q4317" i="8"/>
  <c r="Q5247" i="8"/>
  <c r="Q5075" i="8"/>
  <c r="Q4947" i="8"/>
  <c r="Q4819" i="8"/>
  <c r="Q4691" i="8"/>
  <c r="Q4563" i="8"/>
  <c r="Q4435" i="8"/>
  <c r="Q4307" i="8"/>
  <c r="Q5094" i="8"/>
  <c r="Q4966" i="8"/>
  <c r="Q4838" i="8"/>
  <c r="Q4710" i="8"/>
  <c r="Q4582" i="8"/>
  <c r="Q4454" i="8"/>
  <c r="Q4326" i="8"/>
  <c r="Q4193" i="8"/>
  <c r="Q4065" i="8"/>
  <c r="Q3937" i="8"/>
  <c r="Q3809" i="8"/>
  <c r="Q3681" i="8"/>
  <c r="Q3553" i="8"/>
  <c r="Q3425" i="8"/>
  <c r="Q3297" i="8"/>
  <c r="Q3169" i="8"/>
  <c r="Q4119" i="8"/>
  <c r="Q3991" i="8"/>
  <c r="Q3863" i="8"/>
  <c r="Q3735" i="8"/>
  <c r="Q3607" i="8"/>
  <c r="Q3479" i="8"/>
  <c r="Q3351" i="8"/>
  <c r="Q3223" i="8"/>
  <c r="Q3110" i="8"/>
  <c r="Q2982" i="8"/>
  <c r="Q2854" i="8"/>
  <c r="Q2726" i="8"/>
  <c r="Q2598" i="8"/>
  <c r="Q4186" i="8"/>
  <c r="Q3930" i="8"/>
  <c r="Q3674" i="8"/>
  <c r="Q3418" i="8"/>
  <c r="Q3162" i="8"/>
  <c r="Q2685" i="8"/>
  <c r="Q2525" i="8"/>
  <c r="Q2460" i="8"/>
  <c r="Q2332" i="8"/>
  <c r="Q2204" i="8"/>
  <c r="Q2076" i="8"/>
  <c r="Q1948" i="8"/>
  <c r="Q1820" i="8"/>
  <c r="Q1692" i="8"/>
  <c r="Q1564" i="8"/>
  <c r="Q1436" i="8"/>
  <c r="Q1308" i="8"/>
  <c r="Q1180" i="8"/>
  <c r="Q1052" i="8"/>
  <c r="Q924" i="8"/>
  <c r="Q44" i="8"/>
  <c r="Q1358" i="8"/>
  <c r="Q1102" i="8"/>
  <c r="Q866" i="8"/>
  <c r="Q734" i="8"/>
  <c r="Q606" i="8"/>
  <c r="Q478" i="8"/>
  <c r="Q350" i="8"/>
  <c r="Q222" i="8"/>
  <c r="Q94" i="8"/>
  <c r="Q859" i="8"/>
  <c r="Q729" i="8"/>
  <c r="Q601" i="8"/>
  <c r="Q473" i="8"/>
  <c r="Q345" i="8"/>
  <c r="Q217" i="8"/>
  <c r="Q89" i="8"/>
  <c r="Q8716" i="8"/>
  <c r="Q8769" i="8"/>
  <c r="Q8643" i="8"/>
  <c r="Q8634" i="8"/>
  <c r="Q8503" i="8"/>
  <c r="Q8500" i="8"/>
  <c r="Q8521" i="8"/>
  <c r="Q8443" i="8"/>
  <c r="Q8244" i="8"/>
  <c r="Q8375" i="8"/>
  <c r="Q8222" i="8"/>
  <c r="Q8295" i="8"/>
  <c r="Q7987" i="8"/>
  <c r="Q7958" i="8"/>
  <c r="Q7810" i="8"/>
  <c r="Q7929" i="8"/>
  <c r="Q7638" i="8"/>
  <c r="Q7510" i="8"/>
  <c r="Q7382" i="8"/>
  <c r="Q7724" i="8"/>
  <c r="Q7874" i="8"/>
  <c r="Q7202" i="8"/>
  <c r="Q7074" i="8"/>
  <c r="Q6946" i="8"/>
  <c r="Q7764" i="8"/>
  <c r="Q7507" i="8"/>
  <c r="Q7273" i="8"/>
  <c r="Q7145" i="8"/>
  <c r="Q7017" i="8"/>
  <c r="Q7268" i="8"/>
  <c r="Q7012" i="8"/>
  <c r="Q6820" i="8"/>
  <c r="Q6692" i="8"/>
  <c r="Q6885" i="8"/>
  <c r="Q6711" i="8"/>
  <c r="Q6583" i="8"/>
  <c r="Q6677" i="8"/>
  <c r="Q6553" i="8"/>
  <c r="Q6404" i="8"/>
  <c r="Q6276" i="8"/>
  <c r="Q6399" i="8"/>
  <c r="Q6263" i="8"/>
  <c r="Q6134" i="8"/>
  <c r="Q6006" i="8"/>
  <c r="Q5878" i="8"/>
  <c r="Q5750" i="8"/>
  <c r="Q6168" i="8"/>
  <c r="Q6040" i="8"/>
  <c r="Q5912" i="8"/>
  <c r="Q5784" i="8"/>
  <c r="Q6187" i="8"/>
  <c r="Q6059" i="8"/>
  <c r="Q5931" i="8"/>
  <c r="Q5803" i="8"/>
  <c r="Q5675" i="8"/>
  <c r="Q5547" i="8"/>
  <c r="Q5422" i="8"/>
  <c r="Q5294" i="8"/>
  <c r="Q5689" i="8"/>
  <c r="Q5561" i="8"/>
  <c r="Q5696" i="8"/>
  <c r="Q5568" i="8"/>
  <c r="Q5440" i="8"/>
  <c r="Q5312" i="8"/>
  <c r="Q5443" i="8"/>
  <c r="Q5177" i="8"/>
  <c r="Q5049" i="8"/>
  <c r="Q4921" i="8"/>
  <c r="Q4793" i="8"/>
  <c r="Q4665" i="8"/>
  <c r="Q4537" i="8"/>
  <c r="Q4409" i="8"/>
  <c r="Q4281" i="8"/>
  <c r="Q5271" i="8"/>
  <c r="Q5087" i="8"/>
  <c r="Q4959" i="8"/>
  <c r="Q4831" i="8"/>
  <c r="Q4703" i="8"/>
  <c r="Q4575" i="8"/>
  <c r="Q4447" i="8"/>
  <c r="Q4319" i="8"/>
  <c r="Q5106" i="8"/>
  <c r="Q4978" i="8"/>
  <c r="Q4850" i="8"/>
  <c r="Q4722" i="8"/>
  <c r="Q4594" i="8"/>
  <c r="Q4466" i="8"/>
  <c r="Q4338" i="8"/>
  <c r="Q4205" i="8"/>
  <c r="Q4045" i="8"/>
  <c r="Q3933" i="8"/>
  <c r="Q3437" i="8"/>
  <c r="Q3277" i="8"/>
  <c r="Q3165" i="8"/>
  <c r="Q4156" i="8"/>
  <c r="Q4028" i="8"/>
  <c r="Q3900" i="8"/>
  <c r="Q3772" i="8"/>
  <c r="Q3644" i="8"/>
  <c r="Q3516" i="8"/>
  <c r="Q3388" i="8"/>
  <c r="Q3260" i="8"/>
  <c r="Q4217" i="8"/>
  <c r="Q3065" i="8"/>
  <c r="Q2937" i="8"/>
  <c r="Q2809" i="8"/>
  <c r="Q2681" i="8"/>
  <c r="Q2553" i="8"/>
  <c r="Q2141" i="8"/>
  <c r="Q1981" i="8"/>
  <c r="Q1869" i="8"/>
  <c r="Q1373" i="8"/>
  <c r="Q1213" i="8"/>
  <c r="Q1101" i="8"/>
  <c r="Q2475" i="8"/>
  <c r="Q2347" i="8"/>
  <c r="Q2219" i="8"/>
  <c r="Q2091" i="8"/>
  <c r="Q1963" i="8"/>
  <c r="Q1835" i="8"/>
  <c r="Q1707" i="8"/>
  <c r="Q1579" i="8"/>
  <c r="Q1451" i="8"/>
  <c r="Q1323" i="8"/>
  <c r="Q1195" i="8"/>
  <c r="Q1067" i="8"/>
  <c r="Q939" i="8"/>
  <c r="Q2434" i="8"/>
  <c r="Q2306" i="8"/>
  <c r="Q2178" i="8"/>
  <c r="Q2050" i="8"/>
  <c r="Q1922" i="8"/>
  <c r="Q1794" i="8"/>
  <c r="Q1666" i="8"/>
  <c r="Q1538" i="8"/>
  <c r="Q1410" i="8"/>
  <c r="Q1162" i="8"/>
  <c r="Q906" i="8"/>
  <c r="Q728" i="8"/>
  <c r="Q600" i="8"/>
  <c r="Q472" i="8"/>
  <c r="Q344" i="8"/>
  <c r="Q216" i="8"/>
  <c r="Q88" i="8"/>
  <c r="Q855" i="8"/>
  <c r="Q741" i="8"/>
  <c r="Q245" i="8"/>
  <c r="Q85" i="8"/>
  <c r="Q8667" i="8"/>
  <c r="Q8639" i="8"/>
  <c r="Q8574" i="8"/>
  <c r="Q8533" i="8"/>
  <c r="Q8382" i="8"/>
  <c r="Q8160" i="8"/>
  <c r="Q8231" i="8"/>
  <c r="Q8297" i="8"/>
  <c r="Q8040" i="8"/>
  <c r="Q8095" i="8"/>
  <c r="Q7967" i="8"/>
  <c r="Q7970" i="8"/>
  <c r="Q7854" i="8"/>
  <c r="Q7973" i="8"/>
  <c r="Q7825" i="8"/>
  <c r="Q7714" i="8"/>
  <c r="Q7586" i="8"/>
  <c r="Q7458" i="8"/>
  <c r="Q7330" i="8"/>
  <c r="Q7856" i="8"/>
  <c r="Q7628" i="8"/>
  <c r="Q7500" i="8"/>
  <c r="Q7372" i="8"/>
  <c r="Q7543" i="8"/>
  <c r="Q7300" i="8"/>
  <c r="Q7179" i="8"/>
  <c r="Q7051" i="8"/>
  <c r="Q6923" i="8"/>
  <c r="Q7691" i="8"/>
  <c r="Q7435" i="8"/>
  <c r="Q7189" i="8"/>
  <c r="Q7077" i="8"/>
  <c r="Q7068" i="8"/>
  <c r="Q6852" i="8"/>
  <c r="Q6720" i="8"/>
  <c r="Q6592" i="8"/>
  <c r="Q7192" i="8"/>
  <c r="Q6936" i="8"/>
  <c r="Q6726" i="8"/>
  <c r="Q6598" i="8"/>
  <c r="Q6633" i="8"/>
  <c r="Q6669" i="8"/>
  <c r="Q6502" i="8"/>
  <c r="Q6374" i="8"/>
  <c r="Q6545" i="8"/>
  <c r="Q6400" i="8"/>
  <c r="Q6272" i="8"/>
  <c r="Q6395" i="8"/>
  <c r="Q6255" i="8"/>
  <c r="Q6130" i="8"/>
  <c r="Q6002" i="8"/>
  <c r="Q5874" i="8"/>
  <c r="Q5746" i="8"/>
  <c r="Q5829" i="8"/>
  <c r="Q5706" i="8"/>
  <c r="Q5578" i="8"/>
  <c r="Q5573" i="8"/>
  <c r="Q5445" i="8"/>
  <c r="Q5285" i="8"/>
  <c r="Q4997" i="8"/>
  <c r="Q4837" i="8"/>
  <c r="Q4725" i="8"/>
  <c r="Q5064" i="8"/>
  <c r="Q4936" i="8"/>
  <c r="Q4808" i="8"/>
  <c r="Q4680" i="8"/>
  <c r="Q4552" i="8"/>
  <c r="Q4424" i="8"/>
  <c r="Q4296" i="8"/>
  <c r="Q4152" i="8"/>
  <c r="Q4024" i="8"/>
  <c r="Q3896" i="8"/>
  <c r="Q3768" i="8"/>
  <c r="Q3640" i="8"/>
  <c r="Q3512" i="8"/>
  <c r="Q3384" i="8"/>
  <c r="Q3256" i="8"/>
  <c r="Q3077" i="8"/>
  <c r="Q2965" i="8"/>
  <c r="Q857" i="8"/>
  <c r="Q2372" i="8"/>
  <c r="Q2244" i="8"/>
  <c r="Q2116" i="8"/>
  <c r="Q1988" i="8"/>
  <c r="Q1860" i="8"/>
  <c r="Q1732" i="8"/>
  <c r="Q1604" i="8"/>
  <c r="Q1476" i="8"/>
  <c r="Q1348" i="8"/>
  <c r="Q1220" i="8"/>
  <c r="Q1092" i="8"/>
  <c r="Q964" i="8"/>
  <c r="Q52" i="8"/>
  <c r="Q727" i="8"/>
  <c r="Q599" i="8"/>
  <c r="Q471" i="8"/>
  <c r="Q343" i="8"/>
  <c r="Q215" i="8"/>
  <c r="Q87" i="8"/>
  <c r="Q2468" i="8"/>
  <c r="Q8725" i="8"/>
  <c r="Q8556" i="8"/>
  <c r="Q8345" i="8"/>
  <c r="Q8107" i="8"/>
  <c r="Q7886" i="8"/>
  <c r="Q7953" i="8"/>
  <c r="Q7294" i="8"/>
  <c r="Q7621" i="8"/>
  <c r="Q7848" i="8"/>
  <c r="Q7624" i="8"/>
  <c r="Q7496" i="8"/>
  <c r="Q7368" i="8"/>
  <c r="Q7599" i="8"/>
  <c r="Q7343" i="8"/>
  <c r="Q7175" i="8"/>
  <c r="Q7047" i="8"/>
  <c r="Q6919" i="8"/>
  <c r="Q7774" i="8"/>
  <c r="Q7178" i="8"/>
  <c r="Q7050" i="8"/>
  <c r="Q6922" i="8"/>
  <c r="Q6783" i="8"/>
  <c r="Q6655" i="8"/>
  <c r="Q6543" i="8"/>
  <c r="Q6597" i="8"/>
  <c r="Q6493" i="8"/>
  <c r="Q6460" i="8"/>
  <c r="Q6332" i="8"/>
  <c r="Q6455" i="8"/>
  <c r="Q6327" i="8"/>
  <c r="Q6158" i="8"/>
  <c r="Q6030" i="8"/>
  <c r="Q5902" i="8"/>
  <c r="Q5774" i="8"/>
  <c r="Q6192" i="8"/>
  <c r="Q6064" i="8"/>
  <c r="Q5936" i="8"/>
  <c r="Q5808" i="8"/>
  <c r="Q6211" i="8"/>
  <c r="Q6083" i="8"/>
  <c r="Q5955" i="8"/>
  <c r="Q5827" i="8"/>
  <c r="Q5699" i="8"/>
  <c r="Q5571" i="8"/>
  <c r="Q5446" i="8"/>
  <c r="Q5318" i="8"/>
  <c r="Q5713" i="8"/>
  <c r="Q5585" i="8"/>
  <c r="Q5688" i="8"/>
  <c r="Q5560" i="8"/>
  <c r="Q5368" i="8"/>
  <c r="Q5240" i="8"/>
  <c r="Q5299" i="8"/>
  <c r="Q5105" i="8"/>
  <c r="Q4977" i="8"/>
  <c r="Q4849" i="8"/>
  <c r="Q4721" i="8"/>
  <c r="Q4593" i="8"/>
  <c r="Q4465" i="8"/>
  <c r="Q4337" i="8"/>
  <c r="Q5447" i="8"/>
  <c r="Q5175" i="8"/>
  <c r="Q5047" i="8"/>
  <c r="Q4919" i="8"/>
  <c r="Q4791" i="8"/>
  <c r="Q4663" i="8"/>
  <c r="Q4535" i="8"/>
  <c r="Q4407" i="8"/>
  <c r="Q4279" i="8"/>
  <c r="Q5066" i="8"/>
  <c r="Q4938" i="8"/>
  <c r="Q4810" i="8"/>
  <c r="Q4682" i="8"/>
  <c r="Q4554" i="8"/>
  <c r="Q4426" i="8"/>
  <c r="Q4298" i="8"/>
  <c r="Q4117" i="8"/>
  <c r="Q4005" i="8"/>
  <c r="Q3509" i="8"/>
  <c r="Q3349" i="8"/>
  <c r="Q3237" i="8"/>
  <c r="Q4171" i="8"/>
  <c r="Q4043" i="8"/>
  <c r="Q3915" i="8"/>
  <c r="Q3787" i="8"/>
  <c r="Q3659" i="8"/>
  <c r="Q3531" i="8"/>
  <c r="Q3403" i="8"/>
  <c r="Q3275" i="8"/>
  <c r="Q4247" i="8"/>
  <c r="Q3034" i="8"/>
  <c r="Q2906" i="8"/>
  <c r="Q2778" i="8"/>
  <c r="Q2650" i="8"/>
  <c r="Q2522" i="8"/>
  <c r="Q4034" i="8"/>
  <c r="Q3778" i="8"/>
  <c r="Q3522" i="8"/>
  <c r="Q3266" i="8"/>
  <c r="Q3080" i="8"/>
  <c r="Q2952" i="8"/>
  <c r="Q2824" i="8"/>
  <c r="Q2696" i="8"/>
  <c r="Q2568" i="8"/>
  <c r="Q4126" i="8"/>
  <c r="Q3870" i="8"/>
  <c r="Q3614" i="8"/>
  <c r="Q3358" i="8"/>
  <c r="Q3123" i="8"/>
  <c r="Q2995" i="8"/>
  <c r="Q2867" i="8"/>
  <c r="Q2739" i="8"/>
  <c r="Q2611" i="8"/>
  <c r="Q2261" i="8"/>
  <c r="Q2101" i="8"/>
  <c r="Q1989" i="8"/>
  <c r="Q1493" i="8"/>
  <c r="Q1333" i="8"/>
  <c r="Q1221" i="8"/>
  <c r="Q2451" i="8"/>
  <c r="Q2323" i="8"/>
  <c r="Q2195" i="8"/>
  <c r="Q2067" i="8"/>
  <c r="Q1939" i="8"/>
  <c r="Q1811" i="8"/>
  <c r="Q1683" i="8"/>
  <c r="Q1555" i="8"/>
  <c r="Q1427" i="8"/>
  <c r="Q1299" i="8"/>
  <c r="Q1171" i="8"/>
  <c r="Q1043" i="8"/>
  <c r="Q915" i="8"/>
  <c r="Q2410" i="8"/>
  <c r="Q2282" i="8"/>
  <c r="Q2154" i="8"/>
  <c r="Q2026" i="8"/>
  <c r="Q1898" i="8"/>
  <c r="Q1770" i="8"/>
  <c r="Q1642" i="8"/>
  <c r="Q1514" i="8"/>
  <c r="Q1370" i="8"/>
  <c r="Q1114" i="8"/>
  <c r="Q832" i="8"/>
  <c r="Q704" i="8"/>
  <c r="Q576" i="8"/>
  <c r="Q448" i="8"/>
  <c r="Q320" i="8"/>
  <c r="Q192" i="8"/>
  <c r="Q64" i="8"/>
  <c r="Q1270" i="8"/>
  <c r="Q1014" i="8"/>
  <c r="Q818" i="8"/>
  <c r="Q690" i="8"/>
  <c r="Q562" i="8"/>
  <c r="Q434" i="8"/>
  <c r="Q306" i="8"/>
  <c r="Q178" i="8"/>
  <c r="Q50" i="8"/>
  <c r="Q813" i="8"/>
  <c r="Q317" i="8"/>
  <c r="Q157" i="8"/>
  <c r="Q8788" i="8"/>
  <c r="Q8742" i="8"/>
  <c r="Q8657" i="8"/>
  <c r="Q8649" i="8"/>
  <c r="Q8550" i="8"/>
  <c r="Q8447" i="8"/>
  <c r="Q8392" i="8"/>
  <c r="Q8331" i="8"/>
  <c r="Q8178" i="8"/>
  <c r="Q8023" i="8"/>
  <c r="Q7994" i="8"/>
  <c r="Q7894" i="8"/>
  <c r="Q7681" i="8"/>
  <c r="Q7553" i="8"/>
  <c r="Q7425" i="8"/>
  <c r="Q7890" i="8"/>
  <c r="Q7238" i="8"/>
  <c r="Q7110" i="8"/>
  <c r="Q6982" i="8"/>
  <c r="Q6854" i="8"/>
  <c r="Q7245" i="8"/>
  <c r="Q6827" i="8"/>
  <c r="Q6699" i="8"/>
  <c r="Q6574" i="8"/>
  <c r="Q6542" i="8"/>
  <c r="Q6441" i="8"/>
  <c r="Q6313" i="8"/>
  <c r="Q5853" i="8"/>
  <c r="Q6252" i="8"/>
  <c r="Q6124" i="8"/>
  <c r="Q5996" i="8"/>
  <c r="Q5868" i="8"/>
  <c r="Q5740" i="8"/>
  <c r="Q6143" i="8"/>
  <c r="Q6015" i="8"/>
  <c r="Q5887" i="8"/>
  <c r="Q5759" i="8"/>
  <c r="Q5631" i="8"/>
  <c r="Q5503" i="8"/>
  <c r="Q5378" i="8"/>
  <c r="Q5250" i="8"/>
  <c r="Q5597" i="8"/>
  <c r="Q5469" i="8"/>
  <c r="Q5309" i="8"/>
  <c r="Q4829" i="8"/>
  <c r="Q4669" i="8"/>
  <c r="Q4557" i="8"/>
  <c r="Q5120" i="8"/>
  <c r="Q4992" i="8"/>
  <c r="Q4864" i="8"/>
  <c r="Q4736" i="8"/>
  <c r="Q4608" i="8"/>
  <c r="Q4480" i="8"/>
  <c r="Q4352" i="8"/>
  <c r="Q4224" i="8"/>
  <c r="Q4144" i="8"/>
  <c r="Q4016" i="8"/>
  <c r="Q3888" i="8"/>
  <c r="Q3760" i="8"/>
  <c r="Q3632" i="8"/>
  <c r="Q3504" i="8"/>
  <c r="Q3376" i="8"/>
  <c r="Q3248" i="8"/>
  <c r="Q3117" i="8"/>
  <c r="Q2957" i="8"/>
  <c r="Q2845" i="8"/>
  <c r="Q4239" i="8"/>
  <c r="Q3028" i="8"/>
  <c r="Q2900" i="8"/>
  <c r="Q2772" i="8"/>
  <c r="Q2644" i="8"/>
  <c r="Q2516" i="8"/>
  <c r="Q3958" i="8"/>
  <c r="Q3702" i="8"/>
  <c r="Q3446" i="8"/>
  <c r="Q3190" i="8"/>
  <c r="Q3039" i="8"/>
  <c r="Q2911" i="8"/>
  <c r="Q2783" i="8"/>
  <c r="Q2655" i="8"/>
  <c r="Q2465" i="8"/>
  <c r="Q2337" i="8"/>
  <c r="Q2209" i="8"/>
  <c r="Q2081" i="8"/>
  <c r="Q1953" i="8"/>
  <c r="Q1825" i="8"/>
  <c r="Q1697" i="8"/>
  <c r="Q1569" i="8"/>
  <c r="Q1441" i="8"/>
  <c r="Q1313" i="8"/>
  <c r="Q1185" i="8"/>
  <c r="Q1057" i="8"/>
  <c r="Q929" i="8"/>
  <c r="Q2447" i="8"/>
  <c r="Q2319" i="8"/>
  <c r="Q2191" i="8"/>
  <c r="Q2063" i="8"/>
  <c r="Q1935" i="8"/>
  <c r="Q1807" i="8"/>
  <c r="Q1679" i="8"/>
  <c r="Q1551" i="8"/>
  <c r="Q1423" i="8"/>
  <c r="Q1295" i="8"/>
  <c r="Q1167" i="8"/>
  <c r="Q1039" i="8"/>
  <c r="Q911" i="8"/>
  <c r="Q2406" i="8"/>
  <c r="Q2278" i="8"/>
  <c r="Q2150" i="8"/>
  <c r="Q2022" i="8"/>
  <c r="Q1894" i="8"/>
  <c r="Q1766" i="8"/>
  <c r="Q1638" i="8"/>
  <c r="Q1510" i="8"/>
  <c r="Q1362" i="8"/>
  <c r="Q1106" i="8"/>
  <c r="Q828" i="8"/>
  <c r="Q700" i="8"/>
  <c r="Q572" i="8"/>
  <c r="Q444" i="8"/>
  <c r="Q316" i="8"/>
  <c r="Q188" i="8"/>
  <c r="Q751" i="8"/>
  <c r="Q623" i="8"/>
  <c r="Q495" i="8"/>
  <c r="Q367" i="8"/>
  <c r="Q239" i="8"/>
  <c r="Q111" i="8"/>
  <c r="Q8779" i="8"/>
  <c r="Q8673" i="8"/>
  <c r="Q8645" i="8"/>
  <c r="Q8514" i="8"/>
  <c r="Q8456" i="8"/>
  <c r="Q8322" i="8"/>
  <c r="Q8116" i="8"/>
  <c r="Q8187" i="8"/>
  <c r="Q8092" i="8"/>
  <c r="Q8161" i="8"/>
  <c r="Q8170" i="8"/>
  <c r="Q8038" i="8"/>
  <c r="Q7799" i="8"/>
  <c r="Q7972" i="8"/>
  <c r="Q8069" i="8"/>
  <c r="Q7882" i="8"/>
  <c r="Q7645" i="8"/>
  <c r="Q7832" i="8"/>
  <c r="Q7616" i="8"/>
  <c r="Q7488" i="8"/>
  <c r="Q7360" i="8"/>
  <c r="Q7583" i="8"/>
  <c r="Q7327" i="8"/>
  <c r="Q7199" i="8"/>
  <c r="Q7071" i="8"/>
  <c r="Q6943" i="8"/>
  <c r="Q7733" i="8"/>
  <c r="Q7200" i="8"/>
  <c r="Q6944" i="8"/>
  <c r="Q6730" i="8"/>
  <c r="Q6602" i="8"/>
  <c r="Q6641" i="8"/>
  <c r="Q6773" i="8"/>
  <c r="Q6570" i="8"/>
  <c r="Q6426" i="8"/>
  <c r="Q6298" i="8"/>
  <c r="Q6469" i="8"/>
  <c r="Q6169" i="8"/>
  <c r="Q6041" i="8"/>
  <c r="Q5913" i="8"/>
  <c r="Q5785" i="8"/>
  <c r="Q5646" i="8"/>
  <c r="Q5518" i="8"/>
  <c r="Q5401" i="8"/>
  <c r="Q5273" i="8"/>
  <c r="Q5192" i="8"/>
  <c r="Q5068" i="8"/>
  <c r="Q4940" i="8"/>
  <c r="Q4812" i="8"/>
  <c r="Q4684" i="8"/>
  <c r="Q4556" i="8"/>
  <c r="Q4428" i="8"/>
  <c r="Q4300" i="8"/>
  <c r="Q4061" i="8"/>
  <c r="Q3901" i="8"/>
  <c r="Q3789" i="8"/>
  <c r="Q3293" i="8"/>
  <c r="Q4243" i="8"/>
  <c r="Q4083" i="8"/>
  <c r="Q3955" i="8"/>
  <c r="Q3827" i="8"/>
  <c r="Q3699" i="8"/>
  <c r="Q3571" i="8"/>
  <c r="Q3443" i="8"/>
  <c r="Q3315" i="8"/>
  <c r="Q3187" i="8"/>
  <c r="Q3074" i="8"/>
  <c r="Q2946" i="8"/>
  <c r="Q2818" i="8"/>
  <c r="Q2690" i="8"/>
  <c r="Q2562" i="8"/>
  <c r="Q4114" i="8"/>
  <c r="Q3858" i="8"/>
  <c r="Q3602" i="8"/>
  <c r="Q3346" i="8"/>
  <c r="Q4223" i="8"/>
  <c r="Q3024" i="8"/>
  <c r="Q2896" i="8"/>
  <c r="Q2768" i="8"/>
  <c r="Q2640" i="8"/>
  <c r="Q2512" i="8"/>
  <c r="Q4014" i="8"/>
  <c r="Q3758" i="8"/>
  <c r="Q3502" i="8"/>
  <c r="Q3246" i="8"/>
  <c r="Q3067" i="8"/>
  <c r="Q2939" i="8"/>
  <c r="Q2811" i="8"/>
  <c r="Q2683" i="8"/>
  <c r="Q2555" i="8"/>
  <c r="Q1997" i="8"/>
  <c r="Q1837" i="8"/>
  <c r="Q1725" i="8"/>
  <c r="Q1229" i="8"/>
  <c r="Q1069" i="8"/>
  <c r="Q957" i="8"/>
  <c r="Q2440" i="8"/>
  <c r="Q2312" i="8"/>
  <c r="Q2184" i="8"/>
  <c r="Q2056" i="8"/>
  <c r="Q1928" i="8"/>
  <c r="Q1800" i="8"/>
  <c r="Q1672" i="8"/>
  <c r="Q1544" i="8"/>
  <c r="Q1416" i="8"/>
  <c r="Q1288" i="8"/>
  <c r="Q1160" i="8"/>
  <c r="Q1032" i="8"/>
  <c r="Q904" i="8"/>
  <c r="Q795" i="8"/>
  <c r="Q667" i="8"/>
  <c r="Q539" i="8"/>
  <c r="Q411" i="8"/>
  <c r="Q283" i="8"/>
  <c r="Q155" i="8"/>
  <c r="Q27" i="8"/>
  <c r="Q1190" i="8"/>
  <c r="Q934" i="8"/>
  <c r="Q778" i="8"/>
  <c r="Q650" i="8"/>
  <c r="Q522" i="8"/>
  <c r="Q394" i="8"/>
  <c r="Q266" i="8"/>
  <c r="Q138" i="8"/>
  <c r="Q53" i="8"/>
  <c r="Q709" i="8"/>
  <c r="Q597" i="8"/>
  <c r="Q101" i="8"/>
  <c r="Q8744" i="8"/>
  <c r="Q8683" i="8"/>
  <c r="Q8641" i="8"/>
  <c r="Q8547" i="8"/>
  <c r="Q8544" i="8"/>
  <c r="Q8417" i="8"/>
  <c r="Q8469" i="8"/>
  <c r="Q8302" i="8"/>
  <c r="Q8272" i="8"/>
  <c r="Q8304" i="8"/>
  <c r="Q8250" i="8"/>
  <c r="Q8261" i="8"/>
  <c r="Q7887" i="8"/>
  <c r="Q8150" i="8"/>
  <c r="Q8018" i="8"/>
  <c r="Q7811" i="8"/>
  <c r="Q7952" i="8"/>
  <c r="Q8093" i="8"/>
  <c r="Q7705" i="8"/>
  <c r="Q7577" i="8"/>
  <c r="Q7449" i="8"/>
  <c r="Q7321" i="8"/>
  <c r="Q7262" i="8"/>
  <c r="Q7134" i="8"/>
  <c r="Q7006" i="8"/>
  <c r="Q6878" i="8"/>
  <c r="Q7205" i="8"/>
  <c r="Q7045" i="8"/>
  <c r="Q6933" i="8"/>
  <c r="Q6755" i="8"/>
  <c r="Q6627" i="8"/>
  <c r="Q6765" i="8"/>
  <c r="Q6566" i="8"/>
  <c r="Q6465" i="8"/>
  <c r="Q6337" i="8"/>
  <c r="Q5877" i="8"/>
  <c r="Q5733" i="8"/>
  <c r="Q6148" i="8"/>
  <c r="Q6020" i="8"/>
  <c r="Q5892" i="8"/>
  <c r="Q5764" i="8"/>
  <c r="Q6135" i="8"/>
  <c r="Q6007" i="8"/>
  <c r="Q5879" i="8"/>
  <c r="Q5751" i="8"/>
  <c r="Q5623" i="8"/>
  <c r="Q5495" i="8"/>
  <c r="Q5402" i="8"/>
  <c r="Q5274" i="8"/>
  <c r="Q5621" i="8"/>
  <c r="Q5413" i="8"/>
  <c r="Q5301" i="8"/>
  <c r="Q5676" i="8"/>
  <c r="Q5548" i="8"/>
  <c r="Q5420" i="8"/>
  <c r="Q5292" i="8"/>
  <c r="Q5403" i="8"/>
  <c r="Q5157" i="8"/>
  <c r="Q4661" i="8"/>
  <c r="Q4501" i="8"/>
  <c r="Q4389" i="8"/>
  <c r="Q4216" i="8"/>
  <c r="Q5231" i="8"/>
  <c r="Q5067" i="8"/>
  <c r="Q4939" i="8"/>
  <c r="Q4811" i="8"/>
  <c r="Q4683" i="8"/>
  <c r="Q4555" i="8"/>
  <c r="Q4427" i="8"/>
  <c r="Q4299" i="8"/>
  <c r="Q5086" i="8"/>
  <c r="Q4958" i="8"/>
  <c r="Q4830" i="8"/>
  <c r="Q4702" i="8"/>
  <c r="Q4574" i="8"/>
  <c r="Q4446" i="8"/>
  <c r="Q4318" i="8"/>
  <c r="Q4185" i="8"/>
  <c r="Q4057" i="8"/>
  <c r="Q3929" i="8"/>
  <c r="Q3801" i="8"/>
  <c r="Q3673" i="8"/>
  <c r="Q3545" i="8"/>
  <c r="Q3417" i="8"/>
  <c r="Q3289" i="8"/>
  <c r="Q3161" i="8"/>
  <c r="Q4143" i="8"/>
  <c r="Q4015" i="8"/>
  <c r="Q3887" i="8"/>
  <c r="Q3759" i="8"/>
  <c r="Q3631" i="8"/>
  <c r="Q3503" i="8"/>
  <c r="Q3375" i="8"/>
  <c r="Q3247" i="8"/>
  <c r="Q3134" i="8"/>
  <c r="Q3006" i="8"/>
  <c r="Q2878" i="8"/>
  <c r="Q2750" i="8"/>
  <c r="Q2622" i="8"/>
  <c r="Q2494" i="8"/>
  <c r="Q3978" i="8"/>
  <c r="Q3722" i="8"/>
  <c r="Q3466" i="8"/>
  <c r="Q3210" i="8"/>
  <c r="Q2709" i="8"/>
  <c r="Q2549" i="8"/>
  <c r="Q3068" i="8"/>
  <c r="Q2940" i="8"/>
  <c r="Q2812" i="8"/>
  <c r="Q2684" i="8"/>
  <c r="Q2556" i="8"/>
  <c r="Q4102" i="8"/>
  <c r="Q3846" i="8"/>
  <c r="Q3590" i="8"/>
  <c r="Q3334" i="8"/>
  <c r="Q3111" i="8"/>
  <c r="Q2983" i="8"/>
  <c r="Q2855" i="8"/>
  <c r="Q2727" i="8"/>
  <c r="Q2599" i="8"/>
  <c r="Q2409" i="8"/>
  <c r="Q2281" i="8"/>
  <c r="Q2153" i="8"/>
  <c r="Q2025" i="8"/>
  <c r="Q1897" i="8"/>
  <c r="Q1769" i="8"/>
  <c r="Q1641" i="8"/>
  <c r="Q1513" i="8"/>
  <c r="Q1385" i="8"/>
  <c r="Q1257" i="8"/>
  <c r="Q1129" i="8"/>
  <c r="Q1001" i="8"/>
  <c r="Q2543" i="8"/>
  <c r="Q2391" i="8"/>
  <c r="Q2263" i="8"/>
  <c r="Q2135" i="8"/>
  <c r="Q2007" i="8"/>
  <c r="Q1879" i="8"/>
  <c r="Q1751" i="8"/>
  <c r="Q1623" i="8"/>
  <c r="Q1495" i="8"/>
  <c r="Q1367" i="8"/>
  <c r="Q1239" i="8"/>
  <c r="Q1111" i="8"/>
  <c r="Q983" i="8"/>
  <c r="Q2478" i="8"/>
  <c r="Q2350" i="8"/>
  <c r="Q2222" i="8"/>
  <c r="Q2094" i="8"/>
  <c r="Q1966" i="8"/>
  <c r="Q1838" i="8"/>
  <c r="Q1710" i="8"/>
  <c r="Q1582" i="8"/>
  <c r="Q1454" i="8"/>
  <c r="Q1250" i="8"/>
  <c r="Q994" i="8"/>
  <c r="Q772" i="8"/>
  <c r="Q644" i="8"/>
  <c r="Q516" i="8"/>
  <c r="Q388" i="8"/>
  <c r="Q260" i="8"/>
  <c r="Q132" i="8"/>
  <c r="Q8" i="8"/>
  <c r="Q1150" i="8"/>
  <c r="Q894" i="8"/>
  <c r="Q758" i="8"/>
  <c r="Q630" i="8"/>
  <c r="Q502" i="8"/>
  <c r="Q374" i="8"/>
  <c r="Q246" i="8"/>
  <c r="Q118" i="8"/>
  <c r="Q883" i="8"/>
  <c r="Q753" i="8"/>
  <c r="Q625" i="8"/>
  <c r="Q497" i="8"/>
  <c r="Q369" i="8"/>
  <c r="Q241" i="8"/>
  <c r="Q113" i="8"/>
  <c r="Q8773" i="8"/>
  <c r="Q8600" i="8"/>
  <c r="Q8172" i="8"/>
  <c r="Q8189" i="8"/>
  <c r="Q7834" i="8"/>
  <c r="Q5464" i="8"/>
  <c r="Q8686" i="8"/>
  <c r="Q8606" i="8"/>
  <c r="Q8474" i="8"/>
  <c r="Q8561" i="8"/>
  <c r="Q8438" i="8"/>
  <c r="Q8298" i="8"/>
  <c r="Q8188" i="8"/>
  <c r="Q8351" i="8"/>
  <c r="Q8198" i="8"/>
  <c r="Q8084" i="8"/>
  <c r="Q8121" i="8"/>
  <c r="Q8162" i="8"/>
  <c r="Q8030" i="8"/>
  <c r="Q7791" i="8"/>
  <c r="Q7964" i="8"/>
  <c r="Q8053" i="8"/>
  <c r="Q7860" i="8"/>
  <c r="Q7630" i="8"/>
  <c r="Q7502" i="8"/>
  <c r="Q7374" i="8"/>
  <c r="Q7557" i="8"/>
  <c r="Q7397" i="8"/>
  <c r="Q7619" i="8"/>
  <c r="Q7363" i="8"/>
  <c r="Q7201" i="8"/>
  <c r="Q7073" i="8"/>
  <c r="Q6945" i="8"/>
  <c r="Q7124" i="8"/>
  <c r="Q6880" i="8"/>
  <c r="Q6748" i="8"/>
  <c r="Q6620" i="8"/>
  <c r="Q7216" i="8"/>
  <c r="Q6960" i="8"/>
  <c r="Q6738" i="8"/>
  <c r="Q6610" i="8"/>
  <c r="Q6657" i="8"/>
  <c r="Q6693" i="8"/>
  <c r="Q6482" i="8"/>
  <c r="Q6354" i="8"/>
  <c r="Q6461" i="8"/>
  <c r="Q6349" i="8"/>
  <c r="Q6193" i="8"/>
  <c r="Q6065" i="8"/>
  <c r="Q5937" i="8"/>
  <c r="Q5809" i="8"/>
  <c r="Q5670" i="8"/>
  <c r="Q5542" i="8"/>
  <c r="Q5425" i="8"/>
  <c r="Q5297" i="8"/>
  <c r="Q5720" i="8"/>
  <c r="Q5092" i="8"/>
  <c r="Q4964" i="8"/>
  <c r="Q4836" i="8"/>
  <c r="Q4708" i="8"/>
  <c r="Q4580" i="8"/>
  <c r="Q4452" i="8"/>
  <c r="Q4324" i="8"/>
  <c r="Q5188" i="8"/>
  <c r="Q3749" i="8"/>
  <c r="Q3589" i="8"/>
  <c r="Q3477" i="8"/>
  <c r="Q4196" i="8"/>
  <c r="Q4068" i="8"/>
  <c r="Q3940" i="8"/>
  <c r="Q3812" i="8"/>
  <c r="Q3684" i="8"/>
  <c r="Q3556" i="8"/>
  <c r="Q3428" i="8"/>
  <c r="Q3300" i="8"/>
  <c r="Q3172" i="8"/>
  <c r="Q3041" i="8"/>
  <c r="Q2913" i="8"/>
  <c r="Q2785" i="8"/>
  <c r="Q2657" i="8"/>
  <c r="Q2529" i="8"/>
  <c r="Q2421" i="8"/>
  <c r="Q1925" i="8"/>
  <c r="Q1765" i="8"/>
  <c r="Q1653" i="8"/>
  <c r="Q1157" i="8"/>
  <c r="Q997" i="8"/>
  <c r="Q869" i="8"/>
  <c r="Q2384" i="8"/>
  <c r="Q2256" i="8"/>
  <c r="Q2128" i="8"/>
  <c r="Q2000" i="8"/>
  <c r="Q1872" i="8"/>
  <c r="Q1744" i="8"/>
  <c r="Q1616" i="8"/>
  <c r="Q1488" i="8"/>
  <c r="Q1360" i="8"/>
  <c r="Q1232" i="8"/>
  <c r="Q1104" i="8"/>
  <c r="Q976" i="8"/>
  <c r="Q32" i="8"/>
  <c r="Q739" i="8"/>
  <c r="Q611" i="8"/>
  <c r="Q483" i="8"/>
  <c r="Q355" i="8"/>
  <c r="Q227" i="8"/>
  <c r="Q99" i="8"/>
  <c r="Q781" i="8"/>
  <c r="Q669" i="8"/>
  <c r="Q173" i="8"/>
  <c r="Q8767" i="8"/>
  <c r="Q8682" i="8"/>
  <c r="Q8602" i="8"/>
  <c r="Q8555" i="8"/>
  <c r="Q8520" i="8"/>
  <c r="Q8509" i="8"/>
  <c r="Q8388" i="8"/>
  <c r="Q8248" i="8"/>
  <c r="Q8175" i="8"/>
  <c r="Q8048" i="8"/>
  <c r="Q8328" i="8"/>
  <c r="Q8106" i="8"/>
  <c r="Q8025" i="8"/>
  <c r="Q7739" i="8"/>
  <c r="Q7912" i="8"/>
  <c r="Q7785" i="8"/>
  <c r="Q7674" i="8"/>
  <c r="Q7546" i="8"/>
  <c r="Q7418" i="8"/>
  <c r="Q7290" i="8"/>
  <c r="Q7684" i="8"/>
  <c r="Q7556" i="8"/>
  <c r="Q7428" i="8"/>
  <c r="Q7719" i="8"/>
  <c r="Q7463" i="8"/>
  <c r="Q7235" i="8"/>
  <c r="Q7107" i="8"/>
  <c r="Q6979" i="8"/>
  <c r="Q6851" i="8"/>
  <c r="Q7547" i="8"/>
  <c r="Q7213" i="8"/>
  <c r="Q7101" i="8"/>
  <c r="Q7116" i="8"/>
  <c r="Q6876" i="8"/>
  <c r="Q6744" i="8"/>
  <c r="Q6616" i="8"/>
  <c r="Q7240" i="8"/>
  <c r="Q6984" i="8"/>
  <c r="Q6750" i="8"/>
  <c r="Q6622" i="8"/>
  <c r="Q6681" i="8"/>
  <c r="Q6581" i="8"/>
  <c r="Q6653" i="8"/>
  <c r="Q6430" i="8"/>
  <c r="Q6302" i="8"/>
  <c r="Q6456" i="8"/>
  <c r="Q6328" i="8"/>
  <c r="Q6451" i="8"/>
  <c r="Q6323" i="8"/>
  <c r="Q6186" i="8"/>
  <c r="Q6058" i="8"/>
  <c r="Q5930" i="8"/>
  <c r="Q5802" i="8"/>
  <c r="Q5901" i="8"/>
  <c r="Q5741" i="8"/>
  <c r="Q5602" i="8"/>
  <c r="Q5474" i="8"/>
  <c r="Q5245" i="8"/>
  <c r="Q5700" i="8"/>
  <c r="Q5572" i="8"/>
  <c r="Q5444" i="8"/>
  <c r="Q5316" i="8"/>
  <c r="Q5451" i="8"/>
  <c r="Q5196" i="8"/>
  <c r="Q4685" i="8"/>
  <c r="Q4525" i="8"/>
  <c r="Q4413" i="8"/>
  <c r="Q5471" i="8"/>
  <c r="Q5215" i="8"/>
  <c r="Q5059" i="8"/>
  <c r="Q4931" i="8"/>
  <c r="Q4803" i="8"/>
  <c r="Q4675" i="8"/>
  <c r="Q4547" i="8"/>
  <c r="Q4419" i="8"/>
  <c r="Q4291" i="8"/>
  <c r="Q5110" i="8"/>
  <c r="Q4982" i="8"/>
  <c r="Q4854" i="8"/>
  <c r="Q4726" i="8"/>
  <c r="Q4598" i="8"/>
  <c r="Q4470" i="8"/>
  <c r="Q4342" i="8"/>
  <c r="Q4177" i="8"/>
  <c r="Q4049" i="8"/>
  <c r="Q3921" i="8"/>
  <c r="Q3793" i="8"/>
  <c r="Q3665" i="8"/>
  <c r="Q3537" i="8"/>
  <c r="Q3409" i="8"/>
  <c r="Q3281" i="8"/>
  <c r="Q3153" i="8"/>
  <c r="Q4135" i="8"/>
  <c r="Q4007" i="8"/>
  <c r="Q3879" i="8"/>
  <c r="Q3751" i="8"/>
  <c r="Q3623" i="8"/>
  <c r="Q3495" i="8"/>
  <c r="Q3367" i="8"/>
  <c r="Q3239" i="8"/>
  <c r="Q3126" i="8"/>
  <c r="Q2998" i="8"/>
  <c r="Q2870" i="8"/>
  <c r="Q2742" i="8"/>
  <c r="Q2614" i="8"/>
  <c r="Q2486" i="8"/>
  <c r="Q3962" i="8"/>
  <c r="Q3706" i="8"/>
  <c r="Q3450" i="8"/>
  <c r="Q3194" i="8"/>
  <c r="Q3005" i="8"/>
  <c r="Q2893" i="8"/>
  <c r="Q2509" i="8"/>
  <c r="Q2444" i="8"/>
  <c r="Q2316" i="8"/>
  <c r="Q2188" i="8"/>
  <c r="Q2060" i="8"/>
  <c r="Q1932" i="8"/>
  <c r="Q1804" i="8"/>
  <c r="Q1676" i="8"/>
  <c r="Q1548" i="8"/>
  <c r="Q1420" i="8"/>
  <c r="Q1292" i="8"/>
  <c r="Q1164" i="8"/>
  <c r="Q1036" i="8"/>
  <c r="Q908" i="8"/>
  <c r="Q1390" i="8"/>
  <c r="Q1134" i="8"/>
  <c r="Q882" i="8"/>
  <c r="Q750" i="8"/>
  <c r="Q622" i="8"/>
  <c r="Q494" i="8"/>
  <c r="Q366" i="8"/>
  <c r="Q238" i="8"/>
  <c r="Q110" i="8"/>
  <c r="Q875" i="8"/>
  <c r="Q745" i="8"/>
  <c r="Q617" i="8"/>
  <c r="Q489" i="8"/>
  <c r="Q361" i="8"/>
  <c r="Q233" i="8"/>
  <c r="Q105" i="8"/>
  <c r="Q8781" i="8"/>
  <c r="Q8706" i="8"/>
  <c r="Q8661" i="8"/>
  <c r="Q8650" i="8"/>
  <c r="Q8519" i="8"/>
  <c r="Q8516" i="8"/>
  <c r="Q8505" i="8"/>
  <c r="Q8427" i="8"/>
  <c r="Q8228" i="8"/>
  <c r="Q8359" i="8"/>
  <c r="Q8206" i="8"/>
  <c r="Q8067" i="8"/>
  <c r="Q7939" i="8"/>
  <c r="Q7974" i="8"/>
  <c r="Q7826" i="8"/>
  <c r="Q8009" i="8"/>
  <c r="Q7845" i="8"/>
  <c r="Q7686" i="8"/>
  <c r="Q7558" i="8"/>
  <c r="Q7430" i="8"/>
  <c r="Q7302" i="8"/>
  <c r="Q7613" i="8"/>
  <c r="Q7501" i="8"/>
  <c r="Q7282" i="8"/>
  <c r="Q7154" i="8"/>
  <c r="Q7026" i="8"/>
  <c r="Q6898" i="8"/>
  <c r="Q7475" i="8"/>
  <c r="Q7257" i="8"/>
  <c r="Q7129" i="8"/>
  <c r="Q7001" i="8"/>
  <c r="Q7236" i="8"/>
  <c r="Q6980" i="8"/>
  <c r="Q6804" i="8"/>
  <c r="Q6676" i="8"/>
  <c r="Q6869" i="8"/>
  <c r="Q6727" i="8"/>
  <c r="Q6599" i="8"/>
  <c r="Q6437" i="8"/>
  <c r="Q6325" i="8"/>
  <c r="Q6420" i="8"/>
  <c r="Q6292" i="8"/>
  <c r="Q6415" i="8"/>
  <c r="Q6287" i="8"/>
  <c r="Q6150" i="8"/>
  <c r="Q6022" i="8"/>
  <c r="Q5894" i="8"/>
  <c r="Q5766" i="8"/>
  <c r="Q6152" i="8"/>
  <c r="Q6024" i="8"/>
  <c r="Q5896" i="8"/>
  <c r="Q5768" i="8"/>
  <c r="Q6171" i="8"/>
  <c r="Q6043" i="8"/>
  <c r="Q5915" i="8"/>
  <c r="Q5787" i="8"/>
  <c r="Q5659" i="8"/>
  <c r="Q5531" i="8"/>
  <c r="Q5438" i="8"/>
  <c r="Q5310" i="8"/>
  <c r="Q5705" i="8"/>
  <c r="Q5577" i="8"/>
  <c r="Q5193" i="8"/>
  <c r="Q5616" i="8"/>
  <c r="Q5488" i="8"/>
  <c r="Q5360" i="8"/>
  <c r="Q5232" i="8"/>
  <c r="Q5283" i="8"/>
  <c r="Q5097" i="8"/>
  <c r="Q4969" i="8"/>
  <c r="Q4841" i="8"/>
  <c r="Q4713" i="8"/>
  <c r="Q4585" i="8"/>
  <c r="Q4457" i="8"/>
  <c r="Q4329" i="8"/>
  <c r="Q4220" i="8"/>
  <c r="Q5239" i="8"/>
  <c r="Q5071" i="8"/>
  <c r="Q4943" i="8"/>
  <c r="Q4815" i="8"/>
  <c r="Q4687" i="8"/>
  <c r="Q4559" i="8"/>
  <c r="Q4431" i="8"/>
  <c r="Q4303" i="8"/>
  <c r="Q5122" i="8"/>
  <c r="Q4994" i="8"/>
  <c r="Q4866" i="8"/>
  <c r="Q4738" i="8"/>
  <c r="Q4610" i="8"/>
  <c r="Q4482" i="8"/>
  <c r="Q4354" i="8"/>
  <c r="Q4226" i="8"/>
  <c r="Q3725" i="8"/>
  <c r="Q3565" i="8"/>
  <c r="Q3453" i="8"/>
  <c r="Q4172" i="8"/>
  <c r="Q4044" i="8"/>
  <c r="Q3916" i="8"/>
  <c r="Q3788" i="8"/>
  <c r="Q3660" i="8"/>
  <c r="Q3532" i="8"/>
  <c r="Q3404" i="8"/>
  <c r="Q3276" i="8"/>
  <c r="Q3148" i="8"/>
  <c r="Q3017" i="8"/>
  <c r="Q2889" i="8"/>
  <c r="Q2761" i="8"/>
  <c r="Q2633" i="8"/>
  <c r="Q2505" i="8"/>
  <c r="Q2045" i="8"/>
  <c r="Q1885" i="8"/>
  <c r="Q1773" i="8"/>
  <c r="Q1277" i="8"/>
  <c r="Q1117" i="8"/>
  <c r="Q1005" i="8"/>
  <c r="Q845" i="8"/>
  <c r="Q2395" i="8"/>
  <c r="Q2267" i="8"/>
  <c r="Q2139" i="8"/>
  <c r="Q2011" i="8"/>
  <c r="Q1883" i="8"/>
  <c r="Q1755" i="8"/>
  <c r="Q1627" i="8"/>
  <c r="Q1499" i="8"/>
  <c r="Q1371" i="8"/>
  <c r="Q1243" i="8"/>
  <c r="Q1115" i="8"/>
  <c r="Q987" i="8"/>
  <c r="Q2482" i="8"/>
  <c r="Q2354" i="8"/>
  <c r="Q2226" i="8"/>
  <c r="Q2098" i="8"/>
  <c r="Q1970" i="8"/>
  <c r="Q1842" i="8"/>
  <c r="Q1714" i="8"/>
  <c r="Q1586" i="8"/>
  <c r="Q1458" i="8"/>
  <c r="Q1258" i="8"/>
  <c r="Q1002" i="8"/>
  <c r="Q776" i="8"/>
  <c r="Q648" i="8"/>
  <c r="Q520" i="8"/>
  <c r="Q392" i="8"/>
  <c r="Q264" i="8"/>
  <c r="Q136" i="8"/>
  <c r="Q757" i="8"/>
  <c r="Q645" i="8"/>
  <c r="Q149" i="8"/>
  <c r="Q8780" i="8"/>
  <c r="Q8690" i="8"/>
  <c r="Q8558" i="8"/>
  <c r="Q8404" i="8"/>
  <c r="Q8279" i="8"/>
  <c r="Q8151" i="8"/>
  <c r="Q8197" i="8"/>
  <c r="Q8316" i="8"/>
  <c r="Q8015" i="8"/>
  <c r="Q7986" i="8"/>
  <c r="Q7838" i="8"/>
  <c r="Q8029" i="8"/>
  <c r="Q7809" i="8"/>
  <c r="Q7666" i="8"/>
  <c r="Q7538" i="8"/>
  <c r="Q7410" i="8"/>
  <c r="Q7885" i="8"/>
  <c r="Q7644" i="8"/>
  <c r="Q7516" i="8"/>
  <c r="Q7388" i="8"/>
  <c r="Q7639" i="8"/>
  <c r="Q7383" i="8"/>
  <c r="Q7195" i="8"/>
  <c r="Q7067" i="8"/>
  <c r="Q6939" i="8"/>
  <c r="Q7659" i="8"/>
  <c r="Q7403" i="8"/>
  <c r="Q7061" i="8"/>
  <c r="Q6901" i="8"/>
  <c r="Q7036" i="8"/>
  <c r="Q6836" i="8"/>
  <c r="Q6704" i="8"/>
  <c r="Q7303" i="8"/>
  <c r="Q7160" i="8"/>
  <c r="Q6904" i="8"/>
  <c r="Q6710" i="8"/>
  <c r="Q6793" i="8"/>
  <c r="Q6564" i="8"/>
  <c r="Q6422" i="8"/>
  <c r="Q6294" i="8"/>
  <c r="Q6448" i="8"/>
  <c r="Q6320" i="8"/>
  <c r="Q6443" i="8"/>
  <c r="Q6315" i="8"/>
  <c r="Q6178" i="8"/>
  <c r="Q6050" i="8"/>
  <c r="Q5922" i="8"/>
  <c r="Q5794" i="8"/>
  <c r="Q6229" i="8"/>
  <c r="Q5732" i="8"/>
  <c r="Q5594" i="8"/>
  <c r="Q5701" i="8"/>
  <c r="Q5589" i="8"/>
  <c r="Q5269" i="8"/>
  <c r="Q5093" i="8"/>
  <c r="Q4933" i="8"/>
  <c r="Q4821" i="8"/>
  <c r="Q4325" i="8"/>
  <c r="Q5176" i="8"/>
  <c r="Q5048" i="8"/>
  <c r="Q4920" i="8"/>
  <c r="Q4792" i="8"/>
  <c r="Q4664" i="8"/>
  <c r="Q4536" i="8"/>
  <c r="Q4408" i="8"/>
  <c r="Q4280" i="8"/>
  <c r="Q4168" i="8"/>
  <c r="Q4040" i="8"/>
  <c r="Q3912" i="8"/>
  <c r="Q3784" i="8"/>
  <c r="Q3656" i="8"/>
  <c r="Q3528" i="8"/>
  <c r="Q3400" i="8"/>
  <c r="Q3272" i="8"/>
  <c r="Q3141" i="8"/>
  <c r="Q2981" i="8"/>
  <c r="Q2869" i="8"/>
  <c r="Q2485" i="8"/>
  <c r="Q2388" i="8"/>
  <c r="Q2260" i="8"/>
  <c r="Q2132" i="8"/>
  <c r="Q2004" i="8"/>
  <c r="Q1876" i="8"/>
  <c r="Q1748" i="8"/>
  <c r="Q1620" i="8"/>
  <c r="Q1492" i="8"/>
  <c r="Q1364" i="8"/>
  <c r="Q1236" i="8"/>
  <c r="Q1108" i="8"/>
  <c r="Q980" i="8"/>
  <c r="Q852" i="8"/>
  <c r="Q775" i="8"/>
  <c r="Q647" i="8"/>
  <c r="Q519" i="8"/>
  <c r="Q391" i="8"/>
  <c r="Q263" i="8"/>
  <c r="Q135" i="8"/>
  <c r="Q11" i="8"/>
  <c r="Q8603" i="8"/>
  <c r="Q8429" i="8"/>
  <c r="Q8147" i="8"/>
  <c r="Q7918" i="8"/>
  <c r="Q8755" i="8"/>
  <c r="Q8698" i="8"/>
  <c r="Q8681" i="8"/>
  <c r="Q8614" i="8"/>
  <c r="Q8479" i="8"/>
  <c r="Q8476" i="8"/>
  <c r="Q8362" i="8"/>
  <c r="Q8156" i="8"/>
  <c r="Q8195" i="8"/>
  <c r="Q8091" i="8"/>
  <c r="Q7963" i="8"/>
  <c r="Q7966" i="8"/>
  <c r="Q7818" i="8"/>
  <c r="Q7937" i="8"/>
  <c r="Q7880" i="8"/>
  <c r="Q7413" i="8"/>
  <c r="Q7672" i="8"/>
  <c r="Q7544" i="8"/>
  <c r="Q7416" i="8"/>
  <c r="Q7695" i="8"/>
  <c r="Q7439" i="8"/>
  <c r="Q7255" i="8"/>
  <c r="Q7127" i="8"/>
  <c r="Q6999" i="8"/>
  <c r="Q6871" i="8"/>
  <c r="Q7226" i="8"/>
  <c r="Q7098" i="8"/>
  <c r="Q6970" i="8"/>
  <c r="Q6842" i="8"/>
  <c r="Q6799" i="8"/>
  <c r="Q6671" i="8"/>
  <c r="Q6527" i="8"/>
  <c r="Q6477" i="8"/>
  <c r="Q6317" i="8"/>
  <c r="Q6444" i="8"/>
  <c r="Q6316" i="8"/>
  <c r="Q6439" i="8"/>
  <c r="Q6311" i="8"/>
  <c r="Q6174" i="8"/>
  <c r="Q6046" i="8"/>
  <c r="Q5918" i="8"/>
  <c r="Q5790" i="8"/>
  <c r="Q6208" i="8"/>
  <c r="Q6080" i="8"/>
  <c r="Q5952" i="8"/>
  <c r="Q5824" i="8"/>
  <c r="Q6195" i="8"/>
  <c r="Q6067" i="8"/>
  <c r="Q5939" i="8"/>
  <c r="Q5811" i="8"/>
  <c r="Q5683" i="8"/>
  <c r="Q5555" i="8"/>
  <c r="Q5430" i="8"/>
  <c r="Q5302" i="8"/>
  <c r="Q5697" i="8"/>
  <c r="Q5569" i="8"/>
  <c r="Q5185" i="8"/>
  <c r="Q5608" i="8"/>
  <c r="Q5480" i="8"/>
  <c r="Q5352" i="8"/>
  <c r="Q5224" i="8"/>
  <c r="Q5267" i="8"/>
  <c r="Q5089" i="8"/>
  <c r="Q4961" i="8"/>
  <c r="Q4833" i="8"/>
  <c r="Q4705" i="8"/>
  <c r="Q4577" i="8"/>
  <c r="Q4449" i="8"/>
  <c r="Q4321" i="8"/>
  <c r="Q5351" i="8"/>
  <c r="Q5127" i="8"/>
  <c r="Q4999" i="8"/>
  <c r="Q4871" i="8"/>
  <c r="Q4743" i="8"/>
  <c r="Q4615" i="8"/>
  <c r="Q4487" i="8"/>
  <c r="Q4359" i="8"/>
  <c r="Q5178" i="8"/>
  <c r="Q5050" i="8"/>
  <c r="Q4922" i="8"/>
  <c r="Q4794" i="8"/>
  <c r="Q4666" i="8"/>
  <c r="Q4538" i="8"/>
  <c r="Q4410" i="8"/>
  <c r="Q4282" i="8"/>
  <c r="Q3797" i="8"/>
  <c r="Q3637" i="8"/>
  <c r="Q3525" i="8"/>
  <c r="Q4187" i="8"/>
  <c r="Q4059" i="8"/>
  <c r="Q3931" i="8"/>
  <c r="Q3803" i="8"/>
  <c r="Q3675" i="8"/>
  <c r="Q3547" i="8"/>
  <c r="Q3419" i="8"/>
  <c r="Q3291" i="8"/>
  <c r="Q3163" i="8"/>
  <c r="Q3018" i="8"/>
  <c r="Q2890" i="8"/>
  <c r="Q2762" i="8"/>
  <c r="Q2634" i="8"/>
  <c r="Q2506" i="8"/>
  <c r="Q4002" i="8"/>
  <c r="Q3746" i="8"/>
  <c r="Q3490" i="8"/>
  <c r="Q3234" i="8"/>
  <c r="Q3096" i="8"/>
  <c r="Q2968" i="8"/>
  <c r="Q2840" i="8"/>
  <c r="Q2712" i="8"/>
  <c r="Q2584" i="8"/>
  <c r="Q4158" i="8"/>
  <c r="Q3902" i="8"/>
  <c r="Q3646" i="8"/>
  <c r="Q3390" i="8"/>
  <c r="Q3139" i="8"/>
  <c r="Q3011" i="8"/>
  <c r="Q2883" i="8"/>
  <c r="Q2755" i="8"/>
  <c r="Q2627" i="8"/>
  <c r="Q2389" i="8"/>
  <c r="Q2277" i="8"/>
  <c r="Q1781" i="8"/>
  <c r="Q1621" i="8"/>
  <c r="Q1509" i="8"/>
  <c r="Q1013" i="8"/>
  <c r="Q885" i="8"/>
  <c r="Q2403" i="8"/>
  <c r="Q2275" i="8"/>
  <c r="Q2147" i="8"/>
  <c r="Q2019" i="8"/>
  <c r="Q1891" i="8"/>
  <c r="Q1763" i="8"/>
  <c r="Q1635" i="8"/>
  <c r="Q1507" i="8"/>
  <c r="Q1379" i="8"/>
  <c r="Q1251" i="8"/>
  <c r="Q1123" i="8"/>
  <c r="Q995" i="8"/>
  <c r="Q2499" i="8"/>
  <c r="Q2362" i="8"/>
  <c r="Q2234" i="8"/>
  <c r="Q2106" i="8"/>
  <c r="Q1978" i="8"/>
  <c r="Q1850" i="8"/>
  <c r="Q1722" i="8"/>
  <c r="Q1594" i="8"/>
  <c r="Q1466" i="8"/>
  <c r="Q1274" i="8"/>
  <c r="Q1018" i="8"/>
  <c r="Q784" i="8"/>
  <c r="Q656" i="8"/>
  <c r="Q528" i="8"/>
  <c r="Q400" i="8"/>
  <c r="Q272" i="8"/>
  <c r="Q144" i="8"/>
  <c r="Q21" i="8"/>
  <c r="Q1238" i="8"/>
  <c r="Q982" i="8"/>
  <c r="Q802" i="8"/>
  <c r="Q674" i="8"/>
  <c r="Q546" i="8"/>
  <c r="Q418" i="8"/>
  <c r="Q290" i="8"/>
  <c r="Q162" i="8"/>
  <c r="Q34" i="8"/>
  <c r="Q797" i="8"/>
  <c r="Q637" i="8"/>
  <c r="Q525" i="8"/>
  <c r="Q8772" i="8"/>
  <c r="Q8726" i="8"/>
  <c r="Q8664" i="8"/>
  <c r="Q8566" i="8"/>
  <c r="Q8393" i="8"/>
  <c r="Q8399" i="8"/>
  <c r="Q8152" i="8"/>
  <c r="Q8290" i="8"/>
  <c r="Q8277" i="8"/>
  <c r="Q8103" i="8"/>
  <c r="Q7975" i="8"/>
  <c r="Q7978" i="8"/>
  <c r="Q7830" i="8"/>
  <c r="Q7901" i="8"/>
  <c r="Q7633" i="8"/>
  <c r="Q7505" i="8"/>
  <c r="Q7377" i="8"/>
  <c r="Q7295" i="8"/>
  <c r="Q7190" i="8"/>
  <c r="Q7062" i="8"/>
  <c r="Q6934" i="8"/>
  <c r="Q7744" i="8"/>
  <c r="Q7037" i="8"/>
  <c r="Q7786" i="8"/>
  <c r="Q6715" i="8"/>
  <c r="Q6587" i="8"/>
  <c r="Q6749" i="8"/>
  <c r="Q6558" i="8"/>
  <c r="Q6393" i="8"/>
  <c r="Q6265" i="8"/>
  <c r="Q5757" i="8"/>
  <c r="Q6172" i="8"/>
  <c r="Q6044" i="8"/>
  <c r="Q5916" i="8"/>
  <c r="Q5788" i="8"/>
  <c r="Q6159" i="8"/>
  <c r="Q6031" i="8"/>
  <c r="Q5903" i="8"/>
  <c r="Q5775" i="8"/>
  <c r="Q5647" i="8"/>
  <c r="Q5519" i="8"/>
  <c r="Q5394" i="8"/>
  <c r="Q5266" i="8"/>
  <c r="Q5501" i="8"/>
  <c r="Q5373" i="8"/>
  <c r="Q5213" i="8"/>
  <c r="Q4733" i="8"/>
  <c r="Q4573" i="8"/>
  <c r="Q4461" i="8"/>
  <c r="Q5136" i="8"/>
  <c r="Q5008" i="8"/>
  <c r="Q4880" i="8"/>
  <c r="Q4752" i="8"/>
  <c r="Q4624" i="8"/>
  <c r="Q4496" i="8"/>
  <c r="Q4368" i="8"/>
  <c r="Q4240" i="8"/>
  <c r="Q4128" i="8"/>
  <c r="Q4000" i="8"/>
  <c r="Q3872" i="8"/>
  <c r="Q3744" i="8"/>
  <c r="Q3616" i="8"/>
  <c r="Q3488" i="8"/>
  <c r="Q3360" i="8"/>
  <c r="Q3232" i="8"/>
  <c r="Q3053" i="8"/>
  <c r="Q2941" i="8"/>
  <c r="Q3044" i="8"/>
  <c r="Q2916" i="8"/>
  <c r="Q2788" i="8"/>
  <c r="Q2660" i="8"/>
  <c r="Q2532" i="8"/>
  <c r="Q4054" i="8"/>
  <c r="Q3798" i="8"/>
  <c r="Q3542" i="8"/>
  <c r="Q3286" i="8"/>
  <c r="Q3087" i="8"/>
  <c r="Q2959" i="8"/>
  <c r="Q2831" i="8"/>
  <c r="Q2703" i="8"/>
  <c r="Q2575" i="8"/>
  <c r="Q2385" i="8"/>
  <c r="Q2257" i="8"/>
  <c r="Q2129" i="8"/>
  <c r="Q2001" i="8"/>
  <c r="Q1873" i="8"/>
  <c r="Q1745" i="8"/>
  <c r="Q1617" i="8"/>
  <c r="Q1489" i="8"/>
  <c r="Q1361" i="8"/>
  <c r="Q1233" i="8"/>
  <c r="Q1105" i="8"/>
  <c r="Q977" i="8"/>
  <c r="Q2463" i="8"/>
  <c r="Q2335" i="8"/>
  <c r="Q2207" i="8"/>
  <c r="Q2079" i="8"/>
  <c r="Q1951" i="8"/>
  <c r="Q1823" i="8"/>
  <c r="Q1695" i="8"/>
  <c r="Q1567" i="8"/>
  <c r="Q1439" i="8"/>
  <c r="Q1311" i="8"/>
  <c r="Q1183" i="8"/>
  <c r="Q1055" i="8"/>
  <c r="Q927" i="8"/>
  <c r="Q2422" i="8"/>
  <c r="Q2294" i="8"/>
  <c r="Q2166" i="8"/>
  <c r="Q2038" i="8"/>
  <c r="Q1910" i="8"/>
  <c r="Q1782" i="8"/>
  <c r="Q1654" i="8"/>
  <c r="Q1526" i="8"/>
  <c r="Q1394" i="8"/>
  <c r="Q1138" i="8"/>
  <c r="Q812" i="8"/>
  <c r="Q684" i="8"/>
  <c r="Q556" i="8"/>
  <c r="Q428" i="8"/>
  <c r="Q300" i="8"/>
  <c r="Q172" i="8"/>
  <c r="Q29" i="8"/>
  <c r="Q735" i="8"/>
  <c r="Q607" i="8"/>
  <c r="Q479" i="8"/>
  <c r="Q351" i="8"/>
  <c r="Q223" i="8"/>
  <c r="Q95" i="8"/>
  <c r="Q8786" i="8"/>
  <c r="Q8680" i="8"/>
  <c r="Q8579" i="8"/>
  <c r="Q8530" i="8"/>
  <c r="Q8440" i="8"/>
  <c r="Q8338" i="8"/>
  <c r="Q8132" i="8"/>
  <c r="Q8203" i="8"/>
  <c r="Q8044" i="8"/>
  <c r="Q7891" i="8"/>
  <c r="Q8154" i="8"/>
  <c r="Q8022" i="8"/>
  <c r="Q7815" i="8"/>
  <c r="Q7988" i="8"/>
  <c r="Q8101" i="8"/>
  <c r="Q7734" i="8"/>
  <c r="Q7696" i="8"/>
  <c r="Q7568" i="8"/>
  <c r="Q7440" i="8"/>
  <c r="Q7312" i="8"/>
  <c r="Q7551" i="8"/>
  <c r="Q7304" i="8"/>
  <c r="Q7183" i="8"/>
  <c r="Q7055" i="8"/>
  <c r="Q6927" i="8"/>
  <c r="Q7754" i="8"/>
  <c r="Q7232" i="8"/>
  <c r="Q6976" i="8"/>
  <c r="Q6746" i="8"/>
  <c r="Q6618" i="8"/>
  <c r="Q6673" i="8"/>
  <c r="Q6805" i="8"/>
  <c r="Q6522" i="8"/>
  <c r="Q6410" i="8"/>
  <c r="Q6282" i="8"/>
  <c r="Q6249" i="8"/>
  <c r="Q6121" i="8"/>
  <c r="Q5993" i="8"/>
  <c r="Q5865" i="8"/>
  <c r="Q5737" i="8"/>
  <c r="Q5598" i="8"/>
  <c r="Q5449" i="8"/>
  <c r="Q5321" i="8"/>
  <c r="Q4233" i="8"/>
  <c r="Q5052" i="8"/>
  <c r="Q4924" i="8"/>
  <c r="Q4796" i="8"/>
  <c r="Q4668" i="8"/>
  <c r="Q4540" i="8"/>
  <c r="Q4412" i="8"/>
  <c r="Q4284" i="8"/>
  <c r="Q3965" i="8"/>
  <c r="Q3805" i="8"/>
  <c r="Q3693" i="8"/>
  <c r="Q3197" i="8"/>
  <c r="Q4163" i="8"/>
  <c r="Q4035" i="8"/>
  <c r="Q3907" i="8"/>
  <c r="Q3779" i="8"/>
  <c r="Q3651" i="8"/>
  <c r="Q3523" i="8"/>
  <c r="Q3395" i="8"/>
  <c r="Q3267" i="8"/>
  <c r="Q3122" i="8"/>
  <c r="Q2994" i="8"/>
  <c r="Q2866" i="8"/>
  <c r="Q2738" i="8"/>
  <c r="Q2610" i="8"/>
  <c r="Q4146" i="8"/>
  <c r="Q3890" i="8"/>
  <c r="Q3634" i="8"/>
  <c r="Q3378" i="8"/>
  <c r="Q3136" i="8"/>
  <c r="Q3008" i="8"/>
  <c r="Q2880" i="8"/>
  <c r="Q2752" i="8"/>
  <c r="Q2624" i="8"/>
  <c r="Q2496" i="8"/>
  <c r="Q3982" i="8"/>
  <c r="Q3726" i="8"/>
  <c r="Q3470" i="8"/>
  <c r="Q3214" i="8"/>
  <c r="Q3051" i="8"/>
  <c r="Q2923" i="8"/>
  <c r="Q2795" i="8"/>
  <c r="Q2667" i="8"/>
  <c r="Q2477" i="8"/>
  <c r="Q2317" i="8"/>
  <c r="Q2205" i="8"/>
  <c r="Q1709" i="8"/>
  <c r="Q1549" i="8"/>
  <c r="Q1437" i="8"/>
  <c r="Q941" i="8"/>
  <c r="Q2424" i="8"/>
  <c r="Q2296" i="8"/>
  <c r="Q2168" i="8"/>
  <c r="Q2040" i="8"/>
  <c r="Q1912" i="8"/>
  <c r="Q1784" i="8"/>
  <c r="Q1656" i="8"/>
  <c r="Q1528" i="8"/>
  <c r="Q1400" i="8"/>
  <c r="Q1272" i="8"/>
  <c r="Q1144" i="8"/>
  <c r="Q1016" i="8"/>
  <c r="Q888" i="8"/>
  <c r="Q811" i="8"/>
  <c r="Q683" i="8"/>
  <c r="Q555" i="8"/>
  <c r="Q427" i="8"/>
  <c r="Q299" i="8"/>
  <c r="Q171" i="8"/>
  <c r="Q43" i="8"/>
  <c r="Q1286" i="8"/>
  <c r="Q1030" i="8"/>
  <c r="Q826" i="8"/>
  <c r="Q698" i="8"/>
  <c r="Q570" i="8"/>
  <c r="Q442" i="8"/>
  <c r="Q314" i="8"/>
  <c r="Q186" i="8"/>
  <c r="Q58" i="8"/>
  <c r="Q581" i="8"/>
  <c r="Q421" i="8"/>
  <c r="Q309" i="8"/>
  <c r="Q8734" i="8"/>
  <c r="Q8607" i="8"/>
  <c r="Q8605" i="8"/>
  <c r="Q8499" i="8"/>
  <c r="Q8465" i="8"/>
  <c r="Q8485" i="8"/>
  <c r="Q8407" i="8"/>
  <c r="Q8288" i="8"/>
  <c r="Q8315" i="8"/>
  <c r="Q8266" i="8"/>
  <c r="Q8125" i="8"/>
  <c r="Q8166" i="8"/>
  <c r="Q8034" i="8"/>
  <c r="Q7795" i="8"/>
  <c r="Q7968" i="8"/>
  <c r="Q7957" i="8"/>
  <c r="Q7721" i="8"/>
  <c r="Q7593" i="8"/>
  <c r="Q7465" i="8"/>
  <c r="Q7337" i="8"/>
  <c r="Q7782" i="8"/>
  <c r="Q7182" i="8"/>
  <c r="Q7054" i="8"/>
  <c r="Q6926" i="8"/>
  <c r="Q7728" i="8"/>
  <c r="Q7141" i="8"/>
  <c r="Q7029" i="8"/>
  <c r="Q6833" i="8"/>
  <c r="Q6707" i="8"/>
  <c r="Q6582" i="8"/>
  <c r="Q6518" i="8"/>
  <c r="Q6449" i="8"/>
  <c r="Q6321" i="8"/>
  <c r="Q6165" i="8"/>
  <c r="Q6005" i="8"/>
  <c r="Q5893" i="8"/>
  <c r="Q6228" i="8"/>
  <c r="Q6100" i="8"/>
  <c r="Q5972" i="8"/>
  <c r="Q5844" i="8"/>
  <c r="Q6247" i="8"/>
  <c r="Q6119" i="8"/>
  <c r="Q5991" i="8"/>
  <c r="Q5863" i="8"/>
  <c r="Q5735" i="8"/>
  <c r="Q5607" i="8"/>
  <c r="Q5479" i="8"/>
  <c r="Q5354" i="8"/>
  <c r="Q5226" i="8"/>
  <c r="Q5637" i="8"/>
  <c r="Q5722" i="8"/>
  <c r="Q5596" i="8"/>
  <c r="Q5468" i="8"/>
  <c r="Q5340" i="8"/>
  <c r="Q5212" i="8"/>
  <c r="Q5243" i="8"/>
  <c r="Q4757" i="8"/>
  <c r="Q4597" i="8"/>
  <c r="Q4485" i="8"/>
  <c r="Q5455" i="8"/>
  <c r="Q5179" i="8"/>
  <c r="Q5051" i="8"/>
  <c r="Q4923" i="8"/>
  <c r="Q4795" i="8"/>
  <c r="Q4667" i="8"/>
  <c r="Q4539" i="8"/>
  <c r="Q4411" i="8"/>
  <c r="Q4283" i="8"/>
  <c r="Q5102" i="8"/>
  <c r="Q4974" i="8"/>
  <c r="Q4846" i="8"/>
  <c r="Q4718" i="8"/>
  <c r="Q4590" i="8"/>
  <c r="Q4462" i="8"/>
  <c r="Q4334" i="8"/>
  <c r="Q4201" i="8"/>
  <c r="Q4073" i="8"/>
  <c r="Q3945" i="8"/>
  <c r="Q3817" i="8"/>
  <c r="Q3689" i="8"/>
  <c r="Q3561" i="8"/>
  <c r="Q3433" i="8"/>
  <c r="Q3305" i="8"/>
  <c r="Q3177" i="8"/>
  <c r="Q4159" i="8"/>
  <c r="Q4031" i="8"/>
  <c r="Q3903" i="8"/>
  <c r="Q3775" i="8"/>
  <c r="Q3647" i="8"/>
  <c r="Q3519" i="8"/>
  <c r="Q3391" i="8"/>
  <c r="Q3263" i="8"/>
  <c r="Q3147" i="8"/>
  <c r="Q3022" i="8"/>
  <c r="Q2894" i="8"/>
  <c r="Q2766" i="8"/>
  <c r="Q2638" i="8"/>
  <c r="Q2510" i="8"/>
  <c r="Q4010" i="8"/>
  <c r="Q3754" i="8"/>
  <c r="Q3498" i="8"/>
  <c r="Q3242" i="8"/>
  <c r="Q3109" i="8"/>
  <c r="Q2613" i="8"/>
  <c r="Q3084" i="8"/>
  <c r="Q2956" i="8"/>
  <c r="Q2828" i="8"/>
  <c r="Q2700" i="8"/>
  <c r="Q2572" i="8"/>
  <c r="Q4134" i="8"/>
  <c r="Q3878" i="8"/>
  <c r="Q3622" i="8"/>
  <c r="Q3366" i="8"/>
  <c r="Q3127" i="8"/>
  <c r="Q2999" i="8"/>
  <c r="Q2871" i="8"/>
  <c r="Q2743" i="8"/>
  <c r="Q2615" i="8"/>
  <c r="Q2425" i="8"/>
  <c r="Q2297" i="8"/>
  <c r="Q2169" i="8"/>
  <c r="Q2041" i="8"/>
  <c r="Q1913" i="8"/>
  <c r="Q1785" i="8"/>
  <c r="Q1657" i="8"/>
  <c r="Q1529" i="8"/>
  <c r="Q1401" i="8"/>
  <c r="Q1273" i="8"/>
  <c r="Q1145" i="8"/>
  <c r="Q1017" i="8"/>
  <c r="Q889" i="8"/>
  <c r="Q2407" i="8"/>
  <c r="Q2279" i="8"/>
  <c r="Q2151" i="8"/>
  <c r="Q2023" i="8"/>
  <c r="Q1895" i="8"/>
  <c r="Q1767" i="8"/>
  <c r="Q1639" i="8"/>
  <c r="Q1511" i="8"/>
  <c r="Q1383" i="8"/>
  <c r="Q1255" i="8"/>
  <c r="Q1127" i="8"/>
  <c r="Q999" i="8"/>
  <c r="Q2507" i="8"/>
  <c r="Q2366" i="8"/>
  <c r="Q2238" i="8"/>
  <c r="Q2110" i="8"/>
  <c r="Q1982" i="8"/>
  <c r="Q1854" i="8"/>
  <c r="Q1726" i="8"/>
  <c r="Q1598" i="8"/>
  <c r="Q1470" i="8"/>
  <c r="Q1282" i="8"/>
  <c r="Q1026" i="8"/>
  <c r="Q788" i="8"/>
  <c r="Q660" i="8"/>
  <c r="Q532" i="8"/>
  <c r="Q404" i="8"/>
  <c r="Q276" i="8"/>
  <c r="Q148" i="8"/>
  <c r="Q6" i="8"/>
  <c r="Q1246" i="8"/>
  <c r="Q990" i="8"/>
  <c r="Q806" i="8"/>
  <c r="Q678" i="8"/>
  <c r="Q550" i="8"/>
  <c r="Q422" i="8"/>
  <c r="Q294" i="8"/>
  <c r="Q166" i="8"/>
  <c r="Q38" i="8"/>
  <c r="Q801" i="8"/>
  <c r="Q673" i="8"/>
  <c r="Q545" i="8"/>
  <c r="Q417" i="8"/>
  <c r="Q289" i="8"/>
  <c r="Q161" i="8"/>
  <c r="Q8787" i="8"/>
  <c r="Q8703" i="8"/>
  <c r="Q8666" i="8"/>
  <c r="Q8554" i="8"/>
  <c r="Q8577" i="8"/>
  <c r="Q8454" i="8"/>
  <c r="Q8314" i="8"/>
  <c r="Q8204" i="8"/>
  <c r="Q8278" i="8"/>
  <c r="Q8336" i="8"/>
  <c r="Q8364" i="8"/>
  <c r="Q8344" i="8"/>
  <c r="Q8114" i="8"/>
  <c r="Q8097" i="8"/>
  <c r="Q7775" i="8"/>
  <c r="Q7948" i="8"/>
  <c r="Q8021" i="8"/>
  <c r="Q7646" i="8"/>
  <c r="Q7518" i="8"/>
  <c r="Q7390" i="8"/>
  <c r="Q7685" i="8"/>
  <c r="Q7573" i="8"/>
  <c r="Q7715" i="8"/>
  <c r="Q7459" i="8"/>
  <c r="Q7249" i="8"/>
  <c r="Q7121" i="8"/>
  <c r="Q6993" i="8"/>
  <c r="Q7284" i="8"/>
  <c r="Q7028" i="8"/>
  <c r="Q6828" i="8"/>
  <c r="Q6700" i="8"/>
  <c r="Q6893" i="8"/>
  <c r="Q7184" i="8"/>
  <c r="Q6928" i="8"/>
  <c r="Q6722" i="8"/>
  <c r="Q6594" i="8"/>
  <c r="Q6625" i="8"/>
  <c r="Q6525" i="8"/>
  <c r="Q6402" i="8"/>
  <c r="Q6274" i="8"/>
  <c r="Q6365" i="8"/>
  <c r="Q6505" i="8"/>
  <c r="Q6145" i="8"/>
  <c r="Q6017" i="8"/>
  <c r="Q5889" i="8"/>
  <c r="Q5761" i="8"/>
  <c r="Q5654" i="8"/>
  <c r="Q5526" i="8"/>
  <c r="Q5377" i="8"/>
  <c r="Q5249" i="8"/>
  <c r="Q5172" i="8"/>
  <c r="Q5044" i="8"/>
  <c r="Q4916" i="8"/>
  <c r="Q4788" i="8"/>
  <c r="Q4660" i="8"/>
  <c r="Q4532" i="8"/>
  <c r="Q4404" i="8"/>
  <c r="Q4276" i="8"/>
  <c r="Q3845" i="8"/>
  <c r="Q3685" i="8"/>
  <c r="Q3573" i="8"/>
  <c r="Q4148" i="8"/>
  <c r="Q4020" i="8"/>
  <c r="Q3892" i="8"/>
  <c r="Q3764" i="8"/>
  <c r="Q3636" i="8"/>
  <c r="Q3508" i="8"/>
  <c r="Q3380" i="8"/>
  <c r="Q3252" i="8"/>
  <c r="Q3144" i="8"/>
  <c r="Q3025" i="8"/>
  <c r="Q2897" i="8"/>
  <c r="Q2769" i="8"/>
  <c r="Q2641" i="8"/>
  <c r="Q2513" i="8"/>
  <c r="Q2021" i="8"/>
  <c r="Q1861" i="8"/>
  <c r="Q1749" i="8"/>
  <c r="Q1253" i="8"/>
  <c r="Q1093" i="8"/>
  <c r="Q981" i="8"/>
  <c r="Q2432" i="8"/>
  <c r="Q2304" i="8"/>
  <c r="Q2176" i="8"/>
  <c r="Q2048" i="8"/>
  <c r="Q1920" i="8"/>
  <c r="Q1792" i="8"/>
  <c r="Q1664" i="8"/>
  <c r="Q1536" i="8"/>
  <c r="Q1408" i="8"/>
  <c r="Q1280" i="8"/>
  <c r="Q1152" i="8"/>
  <c r="Q1024" i="8"/>
  <c r="Q896" i="8"/>
  <c r="Q787" i="8"/>
  <c r="Q659" i="8"/>
  <c r="Q531" i="8"/>
  <c r="Q403" i="8"/>
  <c r="Q275" i="8"/>
  <c r="Q147" i="8"/>
  <c r="Q18" i="8"/>
  <c r="Q685" i="8"/>
  <c r="Q573" i="8"/>
  <c r="Q77" i="8"/>
  <c r="Q8699" i="8"/>
  <c r="Q8612" i="8"/>
  <c r="Q8611" i="8"/>
  <c r="Q8507" i="8"/>
  <c r="Q8504" i="8"/>
  <c r="Q8573" i="8"/>
  <c r="Q8444" i="8"/>
  <c r="Q8373" i="8"/>
  <c r="Q8200" i="8"/>
  <c r="Q8223" i="8"/>
  <c r="Q8384" i="8"/>
  <c r="Q8064" i="8"/>
  <c r="Q8273" i="8"/>
  <c r="Q8090" i="8"/>
  <c r="Q7851" i="8"/>
  <c r="Q7723" i="8"/>
  <c r="Q7873" i="8"/>
  <c r="Q7769" i="8"/>
  <c r="Q7626" i="8"/>
  <c r="Q7498" i="8"/>
  <c r="Q7370" i="8"/>
  <c r="Q7737" i="8"/>
  <c r="Q7636" i="8"/>
  <c r="Q7508" i="8"/>
  <c r="Q7380" i="8"/>
  <c r="Q7623" i="8"/>
  <c r="Q7367" i="8"/>
  <c r="Q7219" i="8"/>
  <c r="Q7091" i="8"/>
  <c r="Q6963" i="8"/>
  <c r="Q6835" i="8"/>
  <c r="Q7515" i="8"/>
  <c r="Q7277" i="8"/>
  <c r="Q7117" i="8"/>
  <c r="Q7005" i="8"/>
  <c r="Q7212" i="8"/>
  <c r="Q6956" i="8"/>
  <c r="Q6792" i="8"/>
  <c r="Q6664" i="8"/>
  <c r="Q6857" i="8"/>
  <c r="Q7080" i="8"/>
  <c r="Q6798" i="8"/>
  <c r="Q6670" i="8"/>
  <c r="Q6713" i="8"/>
  <c r="Q6524" i="8"/>
  <c r="Q6685" i="8"/>
  <c r="Q6382" i="8"/>
  <c r="Q6254" i="8"/>
  <c r="Q6440" i="8"/>
  <c r="Q6312" i="8"/>
  <c r="Q6435" i="8"/>
  <c r="Q6307" i="8"/>
  <c r="Q6170" i="8"/>
  <c r="Q6042" i="8"/>
  <c r="Q5914" i="8"/>
  <c r="Q5786" i="8"/>
  <c r="Q5997" i="8"/>
  <c r="Q5837" i="8"/>
  <c r="Q5724" i="8"/>
  <c r="Q5618" i="8"/>
  <c r="Q5490" i="8"/>
  <c r="Q5581" i="8"/>
  <c r="Q5453" i="8"/>
  <c r="Q5684" i="8"/>
  <c r="Q5556" i="8"/>
  <c r="Q5428" i="8"/>
  <c r="Q5300" i="8"/>
  <c r="Q5419" i="8"/>
  <c r="Q5165" i="8"/>
  <c r="Q5005" i="8"/>
  <c r="Q4893" i="8"/>
  <c r="Q4397" i="8"/>
  <c r="Q5439" i="8"/>
  <c r="Q5171" i="8"/>
  <c r="Q5043" i="8"/>
  <c r="Q4915" i="8"/>
  <c r="Q4787" i="8"/>
  <c r="Q4659" i="8"/>
  <c r="Q4531" i="8"/>
  <c r="Q4403" i="8"/>
  <c r="Q4275" i="8"/>
  <c r="Q5062" i="8"/>
  <c r="Q4934" i="8"/>
  <c r="Q4806" i="8"/>
  <c r="Q4678" i="8"/>
  <c r="Q4550" i="8"/>
  <c r="Q4422" i="8"/>
  <c r="Q4294" i="8"/>
  <c r="Q4161" i="8"/>
  <c r="Q4033" i="8"/>
  <c r="Q3905" i="8"/>
  <c r="Q3777" i="8"/>
  <c r="Q3649" i="8"/>
  <c r="Q3521" i="8"/>
  <c r="Q3393" i="8"/>
  <c r="Q3265" i="8"/>
  <c r="Q4251" i="8"/>
  <c r="Q4087" i="8"/>
  <c r="Q3959" i="8"/>
  <c r="Q3831" i="8"/>
  <c r="Q3703" i="8"/>
  <c r="Q3575" i="8"/>
  <c r="Q3447" i="8"/>
  <c r="Q3319" i="8"/>
  <c r="Q3191" i="8"/>
  <c r="Q3078" i="8"/>
  <c r="Q2950" i="8"/>
  <c r="Q2822" i="8"/>
  <c r="Q2694" i="8"/>
  <c r="Q2566" i="8"/>
  <c r="Q4122" i="8"/>
  <c r="Q3866" i="8"/>
  <c r="Q3610" i="8"/>
  <c r="Q3354" i="8"/>
  <c r="Q3101" i="8"/>
  <c r="Q2989" i="8"/>
  <c r="Q2493" i="8"/>
  <c r="Q2428" i="8"/>
  <c r="Q2300" i="8"/>
  <c r="Q2172" i="8"/>
  <c r="Q2044" i="8"/>
  <c r="Q1916" i="8"/>
  <c r="Q1788" i="8"/>
  <c r="Q1660" i="8"/>
  <c r="Q1532" i="8"/>
  <c r="Q1404" i="8"/>
  <c r="Q1276" i="8"/>
  <c r="Q1148" i="8"/>
  <c r="Q1020" i="8"/>
  <c r="Q892" i="8"/>
  <c r="Q14" i="8"/>
  <c r="Q1294" i="8"/>
  <c r="Q1038" i="8"/>
  <c r="Q830" i="8"/>
  <c r="Q702" i="8"/>
  <c r="Q574" i="8"/>
  <c r="Q446" i="8"/>
  <c r="Q318" i="8"/>
  <c r="Q190" i="8"/>
  <c r="Q62" i="8"/>
  <c r="Q825" i="8"/>
  <c r="Q697" i="8"/>
  <c r="Q569" i="8"/>
  <c r="Q441" i="8"/>
  <c r="Q313" i="8"/>
  <c r="Q185" i="8"/>
  <c r="Q8754" i="8"/>
  <c r="Q8763" i="8"/>
  <c r="Q8717" i="8"/>
  <c r="Q8609" i="8"/>
  <c r="Q8471" i="8"/>
  <c r="Q8468" i="8"/>
  <c r="Q8489" i="8"/>
  <c r="Q8411" i="8"/>
  <c r="Q8212" i="8"/>
  <c r="Q8343" i="8"/>
  <c r="Q8190" i="8"/>
  <c r="Q8083" i="8"/>
  <c r="Q7955" i="8"/>
  <c r="Q7926" i="8"/>
  <c r="Q8037" i="8"/>
  <c r="Q7897" i="8"/>
  <c r="Q7812" i="8"/>
  <c r="Q7606" i="8"/>
  <c r="Q7478" i="8"/>
  <c r="Q7350" i="8"/>
  <c r="Q7709" i="8"/>
  <c r="Q7597" i="8"/>
  <c r="Q7758" i="8"/>
  <c r="Q7170" i="8"/>
  <c r="Q7042" i="8"/>
  <c r="Q6914" i="8"/>
  <c r="Q7699" i="8"/>
  <c r="Q7443" i="8"/>
  <c r="Q7241" i="8"/>
  <c r="Q7113" i="8"/>
  <c r="Q6985" i="8"/>
  <c r="Q7204" i="8"/>
  <c r="Q6948" i="8"/>
  <c r="Q6788" i="8"/>
  <c r="Q6660" i="8"/>
  <c r="Q6807" i="8"/>
  <c r="Q6679" i="8"/>
  <c r="Q6567" i="8"/>
  <c r="Q6507" i="8"/>
  <c r="Q6421" i="8"/>
  <c r="Q6500" i="8"/>
  <c r="Q6372" i="8"/>
  <c r="Q6495" i="8"/>
  <c r="Q6367" i="8"/>
  <c r="Q6230" i="8"/>
  <c r="Q6102" i="8"/>
  <c r="Q5974" i="8"/>
  <c r="Q5846" i="8"/>
  <c r="Q6275" i="8"/>
  <c r="Q6136" i="8"/>
  <c r="Q6008" i="8"/>
  <c r="Q5880" i="8"/>
  <c r="Q5752" i="8"/>
  <c r="Q6155" i="8"/>
  <c r="Q6027" i="8"/>
  <c r="Q5899" i="8"/>
  <c r="Q5771" i="8"/>
  <c r="Q5643" i="8"/>
  <c r="Q5515" i="8"/>
  <c r="Q5390" i="8"/>
  <c r="Q5262" i="8"/>
  <c r="Q5657" i="8"/>
  <c r="Q5529" i="8"/>
  <c r="Q5664" i="8"/>
  <c r="Q5536" i="8"/>
  <c r="Q5408" i="8"/>
  <c r="Q5280" i="8"/>
  <c r="Q5379" i="8"/>
  <c r="Q5145" i="8"/>
  <c r="Q5017" i="8"/>
  <c r="Q4889" i="8"/>
  <c r="Q4761" i="8"/>
  <c r="Q4633" i="8"/>
  <c r="Q4505" i="8"/>
  <c r="Q4377" i="8"/>
  <c r="Q5463" i="8"/>
  <c r="Q5207" i="8"/>
  <c r="Q5055" i="8"/>
  <c r="Q4927" i="8"/>
  <c r="Q4799" i="8"/>
  <c r="Q4671" i="8"/>
  <c r="Q4543" i="8"/>
  <c r="Q4415" i="8"/>
  <c r="Q4287" i="8"/>
  <c r="Q5074" i="8"/>
  <c r="Q4946" i="8"/>
  <c r="Q4818" i="8"/>
  <c r="Q4690" i="8"/>
  <c r="Q4562" i="8"/>
  <c r="Q4434" i="8"/>
  <c r="Q4306" i="8"/>
  <c r="Q4013" i="8"/>
  <c r="Q3853" i="8"/>
  <c r="Q3741" i="8"/>
  <c r="Q3245" i="8"/>
  <c r="Q3149" i="8"/>
  <c r="Q4124" i="8"/>
  <c r="Q3996" i="8"/>
  <c r="Q3868" i="8"/>
  <c r="Q3740" i="8"/>
  <c r="Q3612" i="8"/>
  <c r="Q3484" i="8"/>
  <c r="Q3356" i="8"/>
  <c r="Q3228" i="8"/>
  <c r="Q4211" i="8"/>
  <c r="Q3033" i="8"/>
  <c r="Q2905" i="8"/>
  <c r="Q2777" i="8"/>
  <c r="Q2649" i="8"/>
  <c r="Q2521" i="8"/>
  <c r="Q2445" i="8"/>
  <c r="Q1949" i="8"/>
  <c r="Q1789" i="8"/>
  <c r="Q1677" i="8"/>
  <c r="Q1181" i="8"/>
  <c r="Q1021" i="8"/>
  <c r="Q909" i="8"/>
  <c r="Q2443" i="8"/>
  <c r="Q2315" i="8"/>
  <c r="Q2187" i="8"/>
  <c r="Q2059" i="8"/>
  <c r="Q1931" i="8"/>
  <c r="Q1803" i="8"/>
  <c r="Q1675" i="8"/>
  <c r="Q1547" i="8"/>
  <c r="Q1419" i="8"/>
  <c r="Q1291" i="8"/>
  <c r="Q1163" i="8"/>
  <c r="Q1035" i="8"/>
  <c r="Q907" i="8"/>
  <c r="Q2402" i="8"/>
  <c r="Q2274" i="8"/>
  <c r="Q2146" i="8"/>
  <c r="Q2018" i="8"/>
  <c r="Q1890" i="8"/>
  <c r="Q1762" i="8"/>
  <c r="Q1634" i="8"/>
  <c r="Q1506" i="8"/>
  <c r="Q1354" i="8"/>
  <c r="Q1098" i="8"/>
  <c r="Q824" i="8"/>
  <c r="Q696" i="8"/>
  <c r="Q568" i="8"/>
  <c r="Q440" i="8"/>
  <c r="Q312" i="8"/>
  <c r="Q184" i="8"/>
  <c r="Q56" i="8"/>
  <c r="Q821" i="8"/>
  <c r="Q661" i="8"/>
  <c r="Q549" i="8"/>
  <c r="Q8750" i="8"/>
  <c r="Q8674" i="8"/>
  <c r="Q8669" i="8"/>
  <c r="Q8542" i="8"/>
  <c r="Q8501" i="8"/>
  <c r="Q8350" i="8"/>
  <c r="Q8128" i="8"/>
  <c r="Q8199" i="8"/>
  <c r="Q8229" i="8"/>
  <c r="Q8380" i="8"/>
  <c r="Q8063" i="8"/>
  <c r="Q7935" i="8"/>
  <c r="Q7938" i="8"/>
  <c r="Q7822" i="8"/>
  <c r="Q7793" i="8"/>
  <c r="Q7682" i="8"/>
  <c r="Q7554" i="8"/>
  <c r="Q7426" i="8"/>
  <c r="Q7298" i="8"/>
  <c r="Q7792" i="8"/>
  <c r="Q7596" i="8"/>
  <c r="Q7468" i="8"/>
  <c r="Q7340" i="8"/>
  <c r="Q7479" i="8"/>
  <c r="Q7275" i="8"/>
  <c r="Q7147" i="8"/>
  <c r="Q7019" i="8"/>
  <c r="Q6891" i="8"/>
  <c r="Q7627" i="8"/>
  <c r="Q7371" i="8"/>
  <c r="Q7157" i="8"/>
  <c r="Q6997" i="8"/>
  <c r="Q7260" i="8"/>
  <c r="Q7004" i="8"/>
  <c r="Q6816" i="8"/>
  <c r="Q6688" i="8"/>
  <c r="Q6881" i="8"/>
  <c r="Q7128" i="8"/>
  <c r="Q6822" i="8"/>
  <c r="Q6694" i="8"/>
  <c r="Q6825" i="8"/>
  <c r="Q6548" i="8"/>
  <c r="Q6605" i="8"/>
  <c r="Q6470" i="8"/>
  <c r="Q6342" i="8"/>
  <c r="Q6496" i="8"/>
  <c r="Q6368" i="8"/>
  <c r="Q6491" i="8"/>
  <c r="Q6363" i="8"/>
  <c r="Q6226" i="8"/>
  <c r="Q6098" i="8"/>
  <c r="Q5970" i="8"/>
  <c r="Q5842" i="8"/>
  <c r="Q6245" i="8"/>
  <c r="Q6133" i="8"/>
  <c r="Q5674" i="8"/>
  <c r="Q5546" i="8"/>
  <c r="Q5365" i="8"/>
  <c r="Q5253" i="8"/>
  <c r="Q4805" i="8"/>
  <c r="Q4645" i="8"/>
  <c r="Q4533" i="8"/>
  <c r="Q5160" i="8"/>
  <c r="Q5032" i="8"/>
  <c r="Q4904" i="8"/>
  <c r="Q4776" i="8"/>
  <c r="Q4648" i="8"/>
  <c r="Q4520" i="8"/>
  <c r="Q4392" i="8"/>
  <c r="Q4264" i="8"/>
  <c r="Q4120" i="8"/>
  <c r="Q3992" i="8"/>
  <c r="Q3864" i="8"/>
  <c r="Q3736" i="8"/>
  <c r="Q3608" i="8"/>
  <c r="Q3480" i="8"/>
  <c r="Q3352" i="8"/>
  <c r="Q3224" i="8"/>
  <c r="Q3045" i="8"/>
  <c r="Q2885" i="8"/>
  <c r="Q2773" i="8"/>
  <c r="Q2084" i="8"/>
  <c r="Q1956" i="8"/>
  <c r="Q1828" i="8"/>
  <c r="Q1700" i="8"/>
  <c r="Q1572" i="8"/>
  <c r="Q1444" i="8"/>
  <c r="Q1316" i="8"/>
  <c r="Q1188" i="8"/>
  <c r="Q1060" i="8"/>
  <c r="Q932" i="8"/>
  <c r="Q823" i="8"/>
  <c r="Q695" i="8"/>
  <c r="Q567" i="8"/>
  <c r="Q439" i="8"/>
  <c r="Q311" i="8"/>
  <c r="Q183" i="8"/>
  <c r="Q55" i="8"/>
  <c r="I4280" i="8"/>
  <c r="I3752" i="8"/>
  <c r="I3920" i="8"/>
  <c r="I8768" i="8"/>
  <c r="I4712" i="8"/>
  <c r="I1976" i="8"/>
  <c r="I5936" i="8"/>
  <c r="I1904" i="8"/>
  <c r="I5336" i="8"/>
  <c r="I4040" i="8"/>
  <c r="I5360" i="8"/>
  <c r="I2864" i="8"/>
  <c r="I6488" i="8"/>
  <c r="I848" i="8"/>
  <c r="I7976" i="8"/>
  <c r="I8192" i="8"/>
  <c r="I2456" i="8"/>
  <c r="I920" i="8"/>
  <c r="I8600" i="8"/>
  <c r="I4448" i="8"/>
  <c r="I1808" i="8"/>
  <c r="I2216" i="8"/>
  <c r="I5552" i="8"/>
  <c r="I5384" i="8"/>
  <c r="I8432" i="8"/>
  <c r="I7496" i="8"/>
  <c r="I128" i="8"/>
  <c r="I3104" i="8"/>
  <c r="I3680" i="8"/>
  <c r="I1232" i="8"/>
  <c r="I8096" i="8"/>
  <c r="I8168" i="8"/>
  <c r="I8312" i="8"/>
  <c r="I8048" i="8"/>
  <c r="I8480" i="8"/>
  <c r="I5240" i="8"/>
  <c r="I968" i="8"/>
  <c r="I5456" i="8"/>
  <c r="I896" i="8"/>
  <c r="I6464" i="8"/>
  <c r="I7904" i="8"/>
  <c r="I5120" i="8"/>
  <c r="I7112" i="8"/>
  <c r="I2024" i="8"/>
  <c r="I6368" i="8"/>
  <c r="I6344" i="8"/>
  <c r="I6824" i="8"/>
  <c r="I272" i="8"/>
  <c r="I3056" i="8"/>
  <c r="I7832" i="8"/>
  <c r="I4016" i="8"/>
  <c r="I1952" i="8"/>
  <c r="I824" i="8"/>
  <c r="I5816" i="8"/>
  <c r="I2648" i="8"/>
  <c r="I1880" i="8"/>
  <c r="I5216" i="8"/>
  <c r="I6656" i="8"/>
  <c r="I6848" i="8"/>
  <c r="I8528" i="8"/>
  <c r="I8624" i="8"/>
  <c r="I6680" i="8"/>
  <c r="I8672" i="8"/>
  <c r="Q5" i="8"/>
  <c r="I104" i="8"/>
  <c r="I7016" i="8"/>
  <c r="I5048" i="8"/>
  <c r="I3080" i="8"/>
  <c r="I6416" i="8"/>
  <c r="I1736" i="8"/>
  <c r="I752" i="8"/>
  <c r="I4688" i="8"/>
  <c r="I3152" i="8"/>
  <c r="I1664" i="8"/>
  <c r="I536" i="8"/>
  <c r="I8384" i="8"/>
  <c r="I6104" i="8"/>
  <c r="I2552" i="8"/>
  <c r="I3800" i="8"/>
  <c r="I1208" i="8"/>
  <c r="I8216" i="8"/>
  <c r="I7232" i="8"/>
  <c r="I5696" i="8"/>
  <c r="I4352" i="8"/>
  <c r="I3200" i="8"/>
  <c r="I1136" i="8"/>
  <c r="I7928" i="8"/>
  <c r="I6536" i="8"/>
  <c r="I4760" i="8"/>
  <c r="I7640" i="8"/>
  <c r="I3272" i="8"/>
  <c r="I1256" i="8"/>
  <c r="I7280" i="8"/>
  <c r="I4592" i="8"/>
  <c r="I7664" i="8"/>
  <c r="I3824" i="8"/>
  <c r="I992" i="8"/>
  <c r="I632" i="8"/>
  <c r="I6968" i="8"/>
  <c r="I4424" i="8"/>
  <c r="I6560" i="8"/>
  <c r="I3512" i="8"/>
  <c r="I1688" i="8"/>
  <c r="I704" i="8"/>
  <c r="I7136" i="8"/>
  <c r="I2912" i="8"/>
  <c r="I8456" i="8"/>
  <c r="I7520" i="8"/>
  <c r="I3488" i="8"/>
  <c r="I1040" i="8"/>
  <c r="I680" i="8"/>
  <c r="I5624" i="8"/>
  <c r="I2888" i="8"/>
  <c r="I2312" i="8"/>
  <c r="I560" i="8"/>
  <c r="I5264" i="8"/>
  <c r="I2960" i="8"/>
  <c r="I3728" i="8"/>
  <c r="I1472" i="8"/>
  <c r="I7064" i="8"/>
  <c r="I5672" i="8"/>
  <c r="I3128" i="8"/>
  <c r="I3608" i="8"/>
  <c r="I1016" i="8"/>
  <c r="I6752" i="8"/>
  <c r="I5504" i="8"/>
  <c r="I3008" i="8"/>
  <c r="I7616" i="8"/>
  <c r="I3776" i="8"/>
  <c r="I1712" i="8"/>
  <c r="I584" i="8"/>
  <c r="I6152" i="8"/>
  <c r="I4568" i="8"/>
  <c r="I2792" i="8"/>
  <c r="I6320" i="8"/>
  <c r="I1832" i="8"/>
  <c r="I656" i="8"/>
  <c r="I6176" i="8"/>
  <c r="I4400" i="8"/>
  <c r="I2672" i="8"/>
  <c r="I6296" i="8"/>
  <c r="I2336" i="8"/>
  <c r="I440" i="8"/>
  <c r="I6200" i="8"/>
  <c r="I3032" i="8"/>
  <c r="I3320" i="8"/>
  <c r="I1496" i="8"/>
  <c r="I6224" i="8"/>
  <c r="I5024" i="8"/>
  <c r="I7328" i="8"/>
  <c r="I6776" i="8"/>
  <c r="I3296" i="8"/>
  <c r="I1616" i="8"/>
  <c r="I488" i="8"/>
  <c r="I6056" i="8"/>
  <c r="I2696" i="8"/>
  <c r="I4136" i="8"/>
  <c r="I2120" i="8"/>
  <c r="I368" i="8"/>
  <c r="I6080" i="8"/>
  <c r="I4304" i="8"/>
  <c r="I2528" i="8"/>
  <c r="I6392" i="8"/>
  <c r="I2048" i="8"/>
  <c r="I152" i="8"/>
  <c r="I5480" i="8"/>
  <c r="I4328" i="8"/>
  <c r="I7760" i="8"/>
  <c r="I4184" i="8"/>
  <c r="I2360" i="8"/>
  <c r="I416" i="8"/>
  <c r="I4736" i="8"/>
  <c r="I7424" i="8"/>
  <c r="N7423" i="8"/>
  <c r="R7423" i="8" s="1"/>
  <c r="I2288" i="8"/>
  <c r="I392" i="8"/>
  <c r="I5720" i="8"/>
  <c r="I4376" i="8"/>
  <c r="I3656" i="8"/>
  <c r="I1640" i="8"/>
  <c r="I464" i="8"/>
  <c r="I5984" i="8"/>
  <c r="I32" i="8"/>
  <c r="I4208" i="8"/>
  <c r="I2144" i="8"/>
  <c r="I248" i="8"/>
  <c r="I4808" i="8"/>
  <c r="I7688" i="8"/>
  <c r="N7687" i="8"/>
  <c r="R7687" i="8" s="1"/>
  <c r="I3896" i="8"/>
  <c r="I1304" i="8"/>
  <c r="I8000" i="8"/>
  <c r="N7999" i="8"/>
  <c r="R7999" i="8" s="1"/>
  <c r="I5408" i="8"/>
  <c r="I8408" i="8"/>
  <c r="N8407" i="8"/>
  <c r="R8407" i="8" s="1"/>
  <c r="I2192" i="8"/>
  <c r="I56" i="8"/>
  <c r="I8744" i="8"/>
  <c r="N8743" i="8"/>
  <c r="R8743" i="8" s="1"/>
  <c r="I7208" i="8"/>
  <c r="I5432" i="8"/>
  <c r="I8288" i="8"/>
  <c r="N8287" i="8"/>
  <c r="R8287" i="8" s="1"/>
  <c r="I7304" i="8"/>
  <c r="N7303" i="8"/>
  <c r="R7303" i="8" s="1"/>
  <c r="I3176" i="8"/>
  <c r="I1160" i="8"/>
  <c r="I5888" i="8"/>
  <c r="I4880" i="8"/>
  <c r="I8240" i="8"/>
  <c r="N8239" i="8"/>
  <c r="R8239" i="8" s="1"/>
  <c r="I4112" i="8"/>
  <c r="I1856" i="8"/>
  <c r="I728" i="8"/>
  <c r="I4904" i="8"/>
  <c r="I2504" i="8"/>
  <c r="I3992" i="8"/>
  <c r="I2168" i="8"/>
  <c r="I224" i="8"/>
  <c r="I6128" i="8"/>
  <c r="I2624" i="8"/>
  <c r="I4160" i="8"/>
  <c r="I2096" i="8"/>
  <c r="I200" i="8"/>
  <c r="I5528" i="8"/>
  <c r="N8767" i="8"/>
  <c r="R8767" i="8" s="1"/>
  <c r="N8766" i="8"/>
  <c r="R8766" i="8" s="1"/>
  <c r="N8741" i="8"/>
  <c r="R8741" i="8" s="1"/>
  <c r="N8717" i="8"/>
  <c r="R8717" i="8" s="1"/>
  <c r="N8693" i="8"/>
  <c r="R8693" i="8" s="1"/>
  <c r="N8742" i="8"/>
  <c r="R8742" i="8" s="1"/>
  <c r="N8718" i="8"/>
  <c r="R8718" i="8" s="1"/>
  <c r="N8694" i="8"/>
  <c r="R8694" i="8" s="1"/>
  <c r="N8765" i="8"/>
  <c r="R8765" i="8" s="1"/>
  <c r="N8671" i="8"/>
  <c r="R8671" i="8" s="1"/>
  <c r="N8645" i="8"/>
  <c r="R8645" i="8" s="1"/>
  <c r="N8621" i="8"/>
  <c r="R8621" i="8" s="1"/>
  <c r="N8670" i="8"/>
  <c r="R8670" i="8" s="1"/>
  <c r="N8669" i="8"/>
  <c r="R8669" i="8" s="1"/>
  <c r="N8622" i="8"/>
  <c r="R8622" i="8" s="1"/>
  <c r="N8599" i="8"/>
  <c r="R8599" i="8" s="1"/>
  <c r="N8646" i="8"/>
  <c r="R8646" i="8" s="1"/>
  <c r="N8623" i="8"/>
  <c r="R8623" i="8" s="1"/>
  <c r="N8598" i="8"/>
  <c r="R8598" i="8" s="1"/>
  <c r="N8527" i="8"/>
  <c r="R8527" i="8" s="1"/>
  <c r="N8479" i="8"/>
  <c r="R8479" i="8" s="1"/>
  <c r="N8454" i="8"/>
  <c r="R8454" i="8" s="1"/>
  <c r="N8430" i="8"/>
  <c r="R8430" i="8" s="1"/>
  <c r="N8406" i="8"/>
  <c r="R8406" i="8" s="1"/>
  <c r="N8597" i="8"/>
  <c r="R8597" i="8" s="1"/>
  <c r="N8574" i="8"/>
  <c r="R8574" i="8" s="1"/>
  <c r="N8573" i="8"/>
  <c r="R8573" i="8" s="1"/>
  <c r="N8550" i="8"/>
  <c r="R8550" i="8" s="1"/>
  <c r="N8549" i="8"/>
  <c r="R8549" i="8" s="1"/>
  <c r="N8526" i="8"/>
  <c r="R8526" i="8" s="1"/>
  <c r="N8525" i="8"/>
  <c r="R8525" i="8" s="1"/>
  <c r="N8502" i="8"/>
  <c r="R8502" i="8" s="1"/>
  <c r="N8501" i="8"/>
  <c r="R8501" i="8" s="1"/>
  <c r="N8478" i="8"/>
  <c r="R8478" i="8" s="1"/>
  <c r="N8477" i="8"/>
  <c r="R8477" i="8" s="1"/>
  <c r="N8453" i="8"/>
  <c r="R8453" i="8" s="1"/>
  <c r="N8429" i="8"/>
  <c r="R8429" i="8" s="1"/>
  <c r="N8405" i="8"/>
  <c r="R8405" i="8" s="1"/>
  <c r="N8455" i="8"/>
  <c r="R8455" i="8" s="1"/>
  <c r="N8431" i="8"/>
  <c r="R8431" i="8" s="1"/>
  <c r="N8383" i="8"/>
  <c r="R8383" i="8" s="1"/>
  <c r="N8311" i="8"/>
  <c r="R8311" i="8" s="1"/>
  <c r="N8382" i="8"/>
  <c r="R8382" i="8" s="1"/>
  <c r="N8358" i="8"/>
  <c r="R8358" i="8" s="1"/>
  <c r="N8334" i="8"/>
  <c r="R8334" i="8" s="1"/>
  <c r="N8285" i="8"/>
  <c r="R8285" i="8" s="1"/>
  <c r="N8261" i="8"/>
  <c r="R8261" i="8" s="1"/>
  <c r="N8237" i="8"/>
  <c r="R8237" i="8" s="1"/>
  <c r="N8213" i="8"/>
  <c r="R8213" i="8" s="1"/>
  <c r="N8189" i="8"/>
  <c r="R8189" i="8" s="1"/>
  <c r="N8165" i="8"/>
  <c r="R8165" i="8" s="1"/>
  <c r="N8141" i="8"/>
  <c r="R8141" i="8" s="1"/>
  <c r="N8117" i="8"/>
  <c r="R8117" i="8" s="1"/>
  <c r="N8310" i="8"/>
  <c r="R8310" i="8" s="1"/>
  <c r="N8215" i="8"/>
  <c r="R8215" i="8" s="1"/>
  <c r="N8191" i="8"/>
  <c r="R8191" i="8" s="1"/>
  <c r="N8357" i="8"/>
  <c r="R8357" i="8" s="1"/>
  <c r="N8309" i="8"/>
  <c r="R8309" i="8" s="1"/>
  <c r="N8093" i="8"/>
  <c r="R8093" i="8" s="1"/>
  <c r="N8069" i="8"/>
  <c r="R8069" i="8" s="1"/>
  <c r="N8045" i="8"/>
  <c r="R8045" i="8" s="1"/>
  <c r="N8021" i="8"/>
  <c r="R8021" i="8" s="1"/>
  <c r="N8286" i="8"/>
  <c r="R8286" i="8" s="1"/>
  <c r="N8262" i="8"/>
  <c r="R8262" i="8" s="1"/>
  <c r="N8238" i="8"/>
  <c r="R8238" i="8" s="1"/>
  <c r="N8214" i="8"/>
  <c r="R8214" i="8" s="1"/>
  <c r="N8190" i="8"/>
  <c r="R8190" i="8" s="1"/>
  <c r="N8381" i="8"/>
  <c r="R8381" i="8" s="1"/>
  <c r="N8333" i="8"/>
  <c r="R8333" i="8" s="1"/>
  <c r="N8167" i="8"/>
  <c r="R8167" i="8" s="1"/>
  <c r="N8166" i="8"/>
  <c r="R8166" i="8" s="1"/>
  <c r="N8142" i="8"/>
  <c r="R8142" i="8" s="1"/>
  <c r="N8118" i="8"/>
  <c r="R8118" i="8" s="1"/>
  <c r="N8095" i="8"/>
  <c r="R8095" i="8" s="1"/>
  <c r="N8047" i="8"/>
  <c r="R8047" i="8" s="1"/>
  <c r="N7975" i="8"/>
  <c r="R7975" i="8" s="1"/>
  <c r="N7927" i="8"/>
  <c r="R7927" i="8" s="1"/>
  <c r="N7903" i="8"/>
  <c r="R7903" i="8" s="1"/>
  <c r="N7831" i="8"/>
  <c r="R7831" i="8" s="1"/>
  <c r="N7998" i="8"/>
  <c r="R7998" i="8" s="1"/>
  <c r="N7997" i="8"/>
  <c r="R7997" i="8" s="1"/>
  <c r="N7974" i="8"/>
  <c r="R7974" i="8" s="1"/>
  <c r="N7973" i="8"/>
  <c r="R7973" i="8" s="1"/>
  <c r="N7950" i="8"/>
  <c r="R7950" i="8" s="1"/>
  <c r="N7949" i="8"/>
  <c r="R7949" i="8" s="1"/>
  <c r="N7926" i="8"/>
  <c r="R7926" i="8" s="1"/>
  <c r="N7925" i="8"/>
  <c r="R7925" i="8" s="1"/>
  <c r="N7902" i="8"/>
  <c r="R7902" i="8" s="1"/>
  <c r="N7901" i="8"/>
  <c r="R7901" i="8" s="1"/>
  <c r="N7877" i="8"/>
  <c r="R7877" i="8" s="1"/>
  <c r="N7854" i="8"/>
  <c r="R7854" i="8" s="1"/>
  <c r="N7830" i="8"/>
  <c r="R7830" i="8" s="1"/>
  <c r="N7806" i="8"/>
  <c r="R7806" i="8" s="1"/>
  <c r="N7782" i="8"/>
  <c r="R7782" i="8" s="1"/>
  <c r="N7758" i="8"/>
  <c r="R7758" i="8" s="1"/>
  <c r="N7878" i="8"/>
  <c r="R7878" i="8" s="1"/>
  <c r="N7781" i="8"/>
  <c r="R7781" i="8" s="1"/>
  <c r="N7759" i="8"/>
  <c r="R7759" i="8" s="1"/>
  <c r="N7757" i="8"/>
  <c r="R7757" i="8" s="1"/>
  <c r="N7663" i="8"/>
  <c r="R7663" i="8" s="1"/>
  <c r="N7639" i="8"/>
  <c r="R7639" i="8" s="1"/>
  <c r="N7615" i="8"/>
  <c r="R7615" i="8" s="1"/>
  <c r="N7519" i="8"/>
  <c r="R7519" i="8" s="1"/>
  <c r="N7495" i="8"/>
  <c r="R7495" i="8" s="1"/>
  <c r="N7327" i="8"/>
  <c r="R7327" i="8" s="1"/>
  <c r="N8094" i="8"/>
  <c r="R8094" i="8" s="1"/>
  <c r="N8070" i="8"/>
  <c r="R8070" i="8" s="1"/>
  <c r="N8046" i="8"/>
  <c r="R8046" i="8" s="1"/>
  <c r="N8022" i="8"/>
  <c r="R8022" i="8" s="1"/>
  <c r="N7853" i="8"/>
  <c r="R7853" i="8" s="1"/>
  <c r="N7829" i="8"/>
  <c r="R7829" i="8" s="1"/>
  <c r="N7805" i="8"/>
  <c r="R7805" i="8" s="1"/>
  <c r="N7710" i="8"/>
  <c r="R7710" i="8" s="1"/>
  <c r="N7686" i="8"/>
  <c r="R7686" i="8" s="1"/>
  <c r="N7662" i="8"/>
  <c r="R7662" i="8" s="1"/>
  <c r="N7638" i="8"/>
  <c r="R7638" i="8" s="1"/>
  <c r="N7614" i="8"/>
  <c r="R7614" i="8" s="1"/>
  <c r="N7590" i="8"/>
  <c r="R7590" i="8" s="1"/>
  <c r="N7566" i="8"/>
  <c r="R7566" i="8" s="1"/>
  <c r="N7542" i="8"/>
  <c r="R7542" i="8" s="1"/>
  <c r="N7518" i="8"/>
  <c r="R7518" i="8" s="1"/>
  <c r="N7494" i="8"/>
  <c r="R7494" i="8" s="1"/>
  <c r="N7470" i="8"/>
  <c r="R7470" i="8" s="1"/>
  <c r="N7446" i="8"/>
  <c r="R7446" i="8" s="1"/>
  <c r="N7422" i="8"/>
  <c r="R7422" i="8" s="1"/>
  <c r="N7398" i="8"/>
  <c r="R7398" i="8" s="1"/>
  <c r="N7374" i="8"/>
  <c r="R7374" i="8" s="1"/>
  <c r="N7350" i="8"/>
  <c r="R7350" i="8" s="1"/>
  <c r="N7326" i="8"/>
  <c r="R7326" i="8" s="1"/>
  <c r="N7302" i="8"/>
  <c r="R7302" i="8" s="1"/>
  <c r="N7733" i="8"/>
  <c r="R7733" i="8" s="1"/>
  <c r="N7709" i="8"/>
  <c r="R7709" i="8" s="1"/>
  <c r="N7685" i="8"/>
  <c r="R7685" i="8" s="1"/>
  <c r="N7661" i="8"/>
  <c r="R7661" i="8" s="1"/>
  <c r="N7637" i="8"/>
  <c r="R7637" i="8" s="1"/>
  <c r="N7613" i="8"/>
  <c r="R7613" i="8" s="1"/>
  <c r="N7589" i="8"/>
  <c r="R7589" i="8" s="1"/>
  <c r="N7565" i="8"/>
  <c r="R7565" i="8" s="1"/>
  <c r="N7541" i="8"/>
  <c r="R7541" i="8" s="1"/>
  <c r="N7517" i="8"/>
  <c r="R7517" i="8" s="1"/>
  <c r="N7493" i="8"/>
  <c r="R7493" i="8" s="1"/>
  <c r="N7469" i="8"/>
  <c r="R7469" i="8" s="1"/>
  <c r="N7445" i="8"/>
  <c r="R7445" i="8" s="1"/>
  <c r="N7421" i="8"/>
  <c r="R7421" i="8" s="1"/>
  <c r="N7397" i="8"/>
  <c r="R7397" i="8" s="1"/>
  <c r="N7373" i="8"/>
  <c r="R7373" i="8" s="1"/>
  <c r="N7349" i="8"/>
  <c r="R7349" i="8" s="1"/>
  <c r="N7325" i="8"/>
  <c r="R7325" i="8" s="1"/>
  <c r="N7301" i="8"/>
  <c r="R7301" i="8" s="1"/>
  <c r="N7279" i="8"/>
  <c r="R7279" i="8" s="1"/>
  <c r="N7231" i="8"/>
  <c r="R7231" i="8" s="1"/>
  <c r="N7207" i="8"/>
  <c r="R7207" i="8" s="1"/>
  <c r="N7135" i="8"/>
  <c r="R7135" i="8" s="1"/>
  <c r="N7111" i="8"/>
  <c r="R7111" i="8" s="1"/>
  <c r="N7063" i="8"/>
  <c r="R7063" i="8" s="1"/>
  <c r="N7015" i="8"/>
  <c r="R7015" i="8" s="1"/>
  <c r="N6967" i="8"/>
  <c r="R6967" i="8" s="1"/>
  <c r="N6847" i="8"/>
  <c r="R6847" i="8" s="1"/>
  <c r="N7278" i="8"/>
  <c r="R7278" i="8" s="1"/>
  <c r="N7254" i="8"/>
  <c r="R7254" i="8" s="1"/>
  <c r="N7230" i="8"/>
  <c r="R7230" i="8" s="1"/>
  <c r="N7206" i="8"/>
  <c r="R7206" i="8" s="1"/>
  <c r="N7182" i="8"/>
  <c r="R7182" i="8" s="1"/>
  <c r="N7158" i="8"/>
  <c r="R7158" i="8" s="1"/>
  <c r="N7134" i="8"/>
  <c r="R7134" i="8" s="1"/>
  <c r="N7110" i="8"/>
  <c r="R7110" i="8" s="1"/>
  <c r="N7086" i="8"/>
  <c r="R7086" i="8" s="1"/>
  <c r="N7062" i="8"/>
  <c r="R7062" i="8" s="1"/>
  <c r="N7038" i="8"/>
  <c r="R7038" i="8" s="1"/>
  <c r="N7014" i="8"/>
  <c r="R7014" i="8" s="1"/>
  <c r="N6990" i="8"/>
  <c r="R6990" i="8" s="1"/>
  <c r="N6966" i="8"/>
  <c r="R6966" i="8" s="1"/>
  <c r="N6942" i="8"/>
  <c r="R6942" i="8" s="1"/>
  <c r="N6918" i="8"/>
  <c r="R6918" i="8" s="1"/>
  <c r="N6894" i="8"/>
  <c r="R6894" i="8" s="1"/>
  <c r="N7734" i="8"/>
  <c r="R7734" i="8" s="1"/>
  <c r="N6821" i="8"/>
  <c r="R6821" i="8" s="1"/>
  <c r="N6797" i="8"/>
  <c r="R6797" i="8" s="1"/>
  <c r="N6773" i="8"/>
  <c r="R6773" i="8" s="1"/>
  <c r="N6749" i="8"/>
  <c r="R6749" i="8" s="1"/>
  <c r="N6725" i="8"/>
  <c r="R6725" i="8" s="1"/>
  <c r="N6701" i="8"/>
  <c r="R6701" i="8" s="1"/>
  <c r="N6677" i="8"/>
  <c r="R6677" i="8" s="1"/>
  <c r="N6653" i="8"/>
  <c r="R6653" i="8" s="1"/>
  <c r="N6629" i="8"/>
  <c r="R6629" i="8" s="1"/>
  <c r="N6605" i="8"/>
  <c r="R6605" i="8" s="1"/>
  <c r="N7277" i="8"/>
  <c r="R7277" i="8" s="1"/>
  <c r="N7253" i="8"/>
  <c r="R7253" i="8" s="1"/>
  <c r="N7229" i="8"/>
  <c r="R7229" i="8" s="1"/>
  <c r="N7205" i="8"/>
  <c r="R7205" i="8" s="1"/>
  <c r="N7181" i="8"/>
  <c r="R7181" i="8" s="1"/>
  <c r="N7157" i="8"/>
  <c r="R7157" i="8" s="1"/>
  <c r="N7133" i="8"/>
  <c r="R7133" i="8" s="1"/>
  <c r="N7109" i="8"/>
  <c r="R7109" i="8" s="1"/>
  <c r="N7085" i="8"/>
  <c r="R7085" i="8" s="1"/>
  <c r="N7061" i="8"/>
  <c r="R7061" i="8" s="1"/>
  <c r="N7037" i="8"/>
  <c r="R7037" i="8" s="1"/>
  <c r="N7013" i="8"/>
  <c r="R7013" i="8" s="1"/>
  <c r="N6989" i="8"/>
  <c r="R6989" i="8" s="1"/>
  <c r="N6965" i="8"/>
  <c r="R6965" i="8" s="1"/>
  <c r="N6941" i="8"/>
  <c r="R6941" i="8" s="1"/>
  <c r="N6917" i="8"/>
  <c r="R6917" i="8" s="1"/>
  <c r="N6893" i="8"/>
  <c r="R6893" i="8" s="1"/>
  <c r="N6870" i="8"/>
  <c r="R6870" i="8" s="1"/>
  <c r="N6869" i="8"/>
  <c r="R6869" i="8" s="1"/>
  <c r="N6846" i="8"/>
  <c r="R6846" i="8" s="1"/>
  <c r="N6845" i="8"/>
  <c r="R6845" i="8" s="1"/>
  <c r="N6823" i="8"/>
  <c r="R6823" i="8" s="1"/>
  <c r="N6775" i="8"/>
  <c r="R6775" i="8" s="1"/>
  <c r="N6751" i="8"/>
  <c r="R6751" i="8" s="1"/>
  <c r="N6679" i="8"/>
  <c r="R6679" i="8" s="1"/>
  <c r="N6655" i="8"/>
  <c r="R6655" i="8" s="1"/>
  <c r="N6822" i="8"/>
  <c r="R6822" i="8" s="1"/>
  <c r="N6798" i="8"/>
  <c r="R6798" i="8" s="1"/>
  <c r="N6774" i="8"/>
  <c r="R6774" i="8" s="1"/>
  <c r="N6750" i="8"/>
  <c r="R6750" i="8" s="1"/>
  <c r="N6557" i="8"/>
  <c r="R6557" i="8" s="1"/>
  <c r="N6533" i="8"/>
  <c r="R6533" i="8" s="1"/>
  <c r="N6509" i="8"/>
  <c r="R6509" i="8" s="1"/>
  <c r="N6582" i="8"/>
  <c r="R6582" i="8" s="1"/>
  <c r="N6581" i="8"/>
  <c r="R6581" i="8" s="1"/>
  <c r="N6559" i="8"/>
  <c r="R6559" i="8" s="1"/>
  <c r="N6535" i="8"/>
  <c r="R6535" i="8" s="1"/>
  <c r="N6487" i="8"/>
  <c r="R6487" i="8" s="1"/>
  <c r="N6463" i="8"/>
  <c r="R6463" i="8" s="1"/>
  <c r="N6415" i="8"/>
  <c r="R6415" i="8" s="1"/>
  <c r="N6391" i="8"/>
  <c r="R6391" i="8" s="1"/>
  <c r="N6367" i="8"/>
  <c r="R6367" i="8" s="1"/>
  <c r="N6343" i="8"/>
  <c r="R6343" i="8" s="1"/>
  <c r="N6319" i="8"/>
  <c r="R6319" i="8" s="1"/>
  <c r="N6295" i="8"/>
  <c r="R6295" i="8" s="1"/>
  <c r="N6726" i="8"/>
  <c r="R6726" i="8" s="1"/>
  <c r="N6702" i="8"/>
  <c r="R6702" i="8" s="1"/>
  <c r="N6678" i="8"/>
  <c r="R6678" i="8" s="1"/>
  <c r="N6654" i="8"/>
  <c r="R6654" i="8" s="1"/>
  <c r="N6630" i="8"/>
  <c r="R6630" i="8" s="1"/>
  <c r="N6606" i="8"/>
  <c r="R6606" i="8" s="1"/>
  <c r="N6558" i="8"/>
  <c r="R6558" i="8" s="1"/>
  <c r="N6534" i="8"/>
  <c r="R6534" i="8" s="1"/>
  <c r="N6510" i="8"/>
  <c r="R6510" i="8" s="1"/>
  <c r="N6486" i="8"/>
  <c r="R6486" i="8" s="1"/>
  <c r="N6462" i="8"/>
  <c r="R6462" i="8" s="1"/>
  <c r="N6438" i="8"/>
  <c r="R6438" i="8" s="1"/>
  <c r="N6414" i="8"/>
  <c r="R6414" i="8" s="1"/>
  <c r="N6390" i="8"/>
  <c r="R6390" i="8" s="1"/>
  <c r="N6366" i="8"/>
  <c r="R6366" i="8" s="1"/>
  <c r="N6342" i="8"/>
  <c r="R6342" i="8" s="1"/>
  <c r="N6318" i="8"/>
  <c r="R6318" i="8" s="1"/>
  <c r="N6294" i="8"/>
  <c r="R6294" i="8" s="1"/>
  <c r="N6270" i="8"/>
  <c r="R6270" i="8" s="1"/>
  <c r="N6485" i="8"/>
  <c r="R6485" i="8" s="1"/>
  <c r="N6461" i="8"/>
  <c r="R6461" i="8" s="1"/>
  <c r="N6437" i="8"/>
  <c r="R6437" i="8" s="1"/>
  <c r="N6413" i="8"/>
  <c r="R6413" i="8" s="1"/>
  <c r="N6389" i="8"/>
  <c r="R6389" i="8" s="1"/>
  <c r="N6365" i="8"/>
  <c r="R6365" i="8" s="1"/>
  <c r="N6341" i="8"/>
  <c r="R6341" i="8" s="1"/>
  <c r="N6317" i="8"/>
  <c r="R6317" i="8" s="1"/>
  <c r="N6293" i="8"/>
  <c r="R6293" i="8" s="1"/>
  <c r="N6269" i="8"/>
  <c r="R6269" i="8" s="1"/>
  <c r="N6223" i="8"/>
  <c r="R6223" i="8" s="1"/>
  <c r="N6199" i="8"/>
  <c r="R6199" i="8" s="1"/>
  <c r="N6175" i="8"/>
  <c r="R6175" i="8" s="1"/>
  <c r="N6151" i="8"/>
  <c r="R6151" i="8" s="1"/>
  <c r="N6127" i="8"/>
  <c r="R6127" i="8" s="1"/>
  <c r="N6103" i="8"/>
  <c r="R6103" i="8" s="1"/>
  <c r="N6079" i="8"/>
  <c r="R6079" i="8" s="1"/>
  <c r="N6055" i="8"/>
  <c r="R6055" i="8" s="1"/>
  <c r="N5983" i="8"/>
  <c r="R5983" i="8" s="1"/>
  <c r="N5935" i="8"/>
  <c r="R5935" i="8" s="1"/>
  <c r="N5887" i="8"/>
  <c r="R5887" i="8" s="1"/>
  <c r="N5815" i="8"/>
  <c r="R5815" i="8" s="1"/>
  <c r="N6246" i="8"/>
  <c r="R6246" i="8" s="1"/>
  <c r="N6222" i="8"/>
  <c r="R6222" i="8" s="1"/>
  <c r="N6198" i="8"/>
  <c r="R6198" i="8" s="1"/>
  <c r="N6174" i="8"/>
  <c r="R6174" i="8" s="1"/>
  <c r="N6150" i="8"/>
  <c r="R6150" i="8" s="1"/>
  <c r="N6126" i="8"/>
  <c r="R6126" i="8" s="1"/>
  <c r="N6102" i="8"/>
  <c r="R6102" i="8" s="1"/>
  <c r="N6078" i="8"/>
  <c r="R6078" i="8" s="1"/>
  <c r="N6054" i="8"/>
  <c r="R6054" i="8" s="1"/>
  <c r="N6030" i="8"/>
  <c r="R6030" i="8" s="1"/>
  <c r="N6006" i="8"/>
  <c r="R6006" i="8" s="1"/>
  <c r="N5982" i="8"/>
  <c r="R5982" i="8" s="1"/>
  <c r="N5958" i="8"/>
  <c r="R5958" i="8" s="1"/>
  <c r="N5934" i="8"/>
  <c r="R5934" i="8" s="1"/>
  <c r="N5910" i="8"/>
  <c r="R5910" i="8" s="1"/>
  <c r="N5886" i="8"/>
  <c r="R5886" i="8" s="1"/>
  <c r="N5862" i="8"/>
  <c r="R5862" i="8" s="1"/>
  <c r="N5838" i="8"/>
  <c r="R5838" i="8" s="1"/>
  <c r="N5814" i="8"/>
  <c r="R5814" i="8" s="1"/>
  <c r="N5790" i="8"/>
  <c r="R5790" i="8" s="1"/>
  <c r="N5766" i="8"/>
  <c r="R5766" i="8" s="1"/>
  <c r="N5742" i="8"/>
  <c r="R5742" i="8" s="1"/>
  <c r="N6245" i="8"/>
  <c r="R6245" i="8" s="1"/>
  <c r="N6221" i="8"/>
  <c r="R6221" i="8" s="1"/>
  <c r="N6197" i="8"/>
  <c r="R6197" i="8" s="1"/>
  <c r="N6173" i="8"/>
  <c r="R6173" i="8" s="1"/>
  <c r="N6149" i="8"/>
  <c r="R6149" i="8" s="1"/>
  <c r="N6125" i="8"/>
  <c r="R6125" i="8" s="1"/>
  <c r="N6101" i="8"/>
  <c r="R6101" i="8" s="1"/>
  <c r="N6077" i="8"/>
  <c r="R6077" i="8" s="1"/>
  <c r="N6053" i="8"/>
  <c r="R6053" i="8" s="1"/>
  <c r="N6029" i="8"/>
  <c r="R6029" i="8" s="1"/>
  <c r="N6005" i="8"/>
  <c r="R6005" i="8" s="1"/>
  <c r="N5981" i="8"/>
  <c r="R5981" i="8" s="1"/>
  <c r="N5957" i="8"/>
  <c r="R5957" i="8" s="1"/>
  <c r="N5933" i="8"/>
  <c r="R5933" i="8" s="1"/>
  <c r="N5909" i="8"/>
  <c r="R5909" i="8" s="1"/>
  <c r="N5885" i="8"/>
  <c r="R5885" i="8" s="1"/>
  <c r="N5861" i="8"/>
  <c r="R5861" i="8" s="1"/>
  <c r="N5837" i="8"/>
  <c r="R5837" i="8" s="1"/>
  <c r="N5813" i="8"/>
  <c r="R5813" i="8" s="1"/>
  <c r="N5789" i="8"/>
  <c r="R5789" i="8" s="1"/>
  <c r="N5765" i="8"/>
  <c r="R5765" i="8" s="1"/>
  <c r="N5741" i="8"/>
  <c r="R5741" i="8" s="1"/>
  <c r="N5719" i="8"/>
  <c r="R5719" i="8" s="1"/>
  <c r="N5695" i="8"/>
  <c r="R5695" i="8" s="1"/>
  <c r="N5671" i="8"/>
  <c r="R5671" i="8" s="1"/>
  <c r="N5623" i="8"/>
  <c r="R5623" i="8" s="1"/>
  <c r="N5551" i="8"/>
  <c r="R5551" i="8" s="1"/>
  <c r="N5527" i="8"/>
  <c r="R5527" i="8" s="1"/>
  <c r="N5503" i="8"/>
  <c r="R5503" i="8" s="1"/>
  <c r="N5479" i="8"/>
  <c r="R5479" i="8" s="1"/>
  <c r="N5455" i="8"/>
  <c r="R5455" i="8" s="1"/>
  <c r="N5431" i="8"/>
  <c r="R5431" i="8" s="1"/>
  <c r="N5407" i="8"/>
  <c r="R5407" i="8" s="1"/>
  <c r="N5383" i="8"/>
  <c r="R5383" i="8" s="1"/>
  <c r="N5359" i="8"/>
  <c r="R5359" i="8" s="1"/>
  <c r="N5335" i="8"/>
  <c r="R5335" i="8" s="1"/>
  <c r="N5263" i="8"/>
  <c r="R5263" i="8" s="1"/>
  <c r="N5239" i="8"/>
  <c r="R5239" i="8" s="1"/>
  <c r="N5215" i="8"/>
  <c r="R5215" i="8" s="1"/>
  <c r="N5694" i="8"/>
  <c r="R5694" i="8" s="1"/>
  <c r="N5670" i="8"/>
  <c r="R5670" i="8" s="1"/>
  <c r="N5646" i="8"/>
  <c r="R5646" i="8" s="1"/>
  <c r="N5622" i="8"/>
  <c r="R5622" i="8" s="1"/>
  <c r="N5598" i="8"/>
  <c r="R5598" i="8" s="1"/>
  <c r="N5574" i="8"/>
  <c r="R5574" i="8" s="1"/>
  <c r="N5550" i="8"/>
  <c r="R5550" i="8" s="1"/>
  <c r="N5526" i="8"/>
  <c r="R5526" i="8" s="1"/>
  <c r="N5502" i="8"/>
  <c r="R5502" i="8" s="1"/>
  <c r="N5478" i="8"/>
  <c r="R5478" i="8" s="1"/>
  <c r="N5454" i="8"/>
  <c r="R5454" i="8" s="1"/>
  <c r="N5430" i="8"/>
  <c r="R5430" i="8" s="1"/>
  <c r="N5406" i="8"/>
  <c r="R5406" i="8" s="1"/>
  <c r="N5382" i="8"/>
  <c r="R5382" i="8" s="1"/>
  <c r="N5358" i="8"/>
  <c r="R5358" i="8" s="1"/>
  <c r="N5334" i="8"/>
  <c r="R5334" i="8" s="1"/>
  <c r="N5310" i="8"/>
  <c r="R5310" i="8" s="1"/>
  <c r="N5286" i="8"/>
  <c r="R5286" i="8" s="1"/>
  <c r="N5262" i="8"/>
  <c r="R5262" i="8" s="1"/>
  <c r="N5238" i="8"/>
  <c r="R5238" i="8" s="1"/>
  <c r="N5214" i="8"/>
  <c r="R5214" i="8" s="1"/>
  <c r="N5190" i="8"/>
  <c r="R5190" i="8" s="1"/>
  <c r="N5718" i="8"/>
  <c r="R5718" i="8" s="1"/>
  <c r="N5717" i="8"/>
  <c r="R5717" i="8" s="1"/>
  <c r="N5693" i="8"/>
  <c r="R5693" i="8" s="1"/>
  <c r="N5669" i="8"/>
  <c r="R5669" i="8" s="1"/>
  <c r="N5645" i="8"/>
  <c r="R5645" i="8" s="1"/>
  <c r="N5621" i="8"/>
  <c r="R5621" i="8" s="1"/>
  <c r="N5597" i="8"/>
  <c r="R5597" i="8" s="1"/>
  <c r="N5573" i="8"/>
  <c r="R5573" i="8" s="1"/>
  <c r="N5549" i="8"/>
  <c r="R5549" i="8" s="1"/>
  <c r="N5525" i="8"/>
  <c r="R5525" i="8" s="1"/>
  <c r="N5501" i="8"/>
  <c r="R5501" i="8" s="1"/>
  <c r="N5477" i="8"/>
  <c r="R5477" i="8" s="1"/>
  <c r="N5453" i="8"/>
  <c r="R5453" i="8" s="1"/>
  <c r="N5429" i="8"/>
  <c r="R5429" i="8" s="1"/>
  <c r="N5405" i="8"/>
  <c r="R5405" i="8" s="1"/>
  <c r="N5381" i="8"/>
  <c r="R5381" i="8" s="1"/>
  <c r="N5357" i="8"/>
  <c r="R5357" i="8" s="1"/>
  <c r="N5333" i="8"/>
  <c r="R5333" i="8" s="1"/>
  <c r="N5309" i="8"/>
  <c r="R5309" i="8" s="1"/>
  <c r="N5285" i="8"/>
  <c r="R5285" i="8" s="1"/>
  <c r="N5261" i="8"/>
  <c r="R5261" i="8" s="1"/>
  <c r="N5237" i="8"/>
  <c r="R5237" i="8" s="1"/>
  <c r="N5213" i="8"/>
  <c r="R5213" i="8" s="1"/>
  <c r="N5166" i="8"/>
  <c r="R5166" i="8" s="1"/>
  <c r="N5142" i="8"/>
  <c r="R5142" i="8" s="1"/>
  <c r="N5118" i="8"/>
  <c r="R5118" i="8" s="1"/>
  <c r="N5094" i="8"/>
  <c r="R5094" i="8" s="1"/>
  <c r="N5070" i="8"/>
  <c r="R5070" i="8" s="1"/>
  <c r="N5046" i="8"/>
  <c r="R5046" i="8" s="1"/>
  <c r="N5022" i="8"/>
  <c r="R5022" i="8" s="1"/>
  <c r="N4998" i="8"/>
  <c r="R4998" i="8" s="1"/>
  <c r="N4974" i="8"/>
  <c r="R4974" i="8" s="1"/>
  <c r="N4950" i="8"/>
  <c r="R4950" i="8" s="1"/>
  <c r="N4926" i="8"/>
  <c r="R4926" i="8" s="1"/>
  <c r="N4902" i="8"/>
  <c r="R4902" i="8" s="1"/>
  <c r="N4878" i="8"/>
  <c r="R4878" i="8" s="1"/>
  <c r="N4854" i="8"/>
  <c r="R4854" i="8" s="1"/>
  <c r="N4830" i="8"/>
  <c r="R4830" i="8" s="1"/>
  <c r="N4806" i="8"/>
  <c r="R4806" i="8" s="1"/>
  <c r="N4782" i="8"/>
  <c r="R4782" i="8" s="1"/>
  <c r="N4758" i="8"/>
  <c r="R4758" i="8" s="1"/>
  <c r="N4734" i="8"/>
  <c r="R4734" i="8" s="1"/>
  <c r="N4710" i="8"/>
  <c r="R4710" i="8" s="1"/>
  <c r="N4686" i="8"/>
  <c r="R4686" i="8" s="1"/>
  <c r="N4662" i="8"/>
  <c r="R4662" i="8" s="1"/>
  <c r="N4638" i="8"/>
  <c r="R4638" i="8" s="1"/>
  <c r="N4614" i="8"/>
  <c r="R4614" i="8" s="1"/>
  <c r="N4590" i="8"/>
  <c r="R4590" i="8" s="1"/>
  <c r="N4566" i="8"/>
  <c r="R4566" i="8" s="1"/>
  <c r="N4542" i="8"/>
  <c r="R4542" i="8" s="1"/>
  <c r="N4518" i="8"/>
  <c r="R4518" i="8" s="1"/>
  <c r="N4494" i="8"/>
  <c r="R4494" i="8" s="1"/>
  <c r="N4470" i="8"/>
  <c r="R4470" i="8" s="1"/>
  <c r="N4446" i="8"/>
  <c r="R4446" i="8" s="1"/>
  <c r="N4422" i="8"/>
  <c r="R4422" i="8" s="1"/>
  <c r="N4398" i="8"/>
  <c r="R4398" i="8" s="1"/>
  <c r="N4374" i="8"/>
  <c r="R4374" i="8" s="1"/>
  <c r="N4350" i="8"/>
  <c r="R4350" i="8" s="1"/>
  <c r="N4326" i="8"/>
  <c r="R4326" i="8" s="1"/>
  <c r="N4302" i="8"/>
  <c r="R4302" i="8" s="1"/>
  <c r="N4278" i="8"/>
  <c r="R4278" i="8" s="1"/>
  <c r="N4254" i="8"/>
  <c r="R4254" i="8" s="1"/>
  <c r="N4230" i="8"/>
  <c r="R4230" i="8" s="1"/>
  <c r="N5165" i="8"/>
  <c r="R5165" i="8" s="1"/>
  <c r="N5141" i="8"/>
  <c r="R5141" i="8" s="1"/>
  <c r="N5117" i="8"/>
  <c r="R5117" i="8" s="1"/>
  <c r="N5093" i="8"/>
  <c r="R5093" i="8" s="1"/>
  <c r="N5069" i="8"/>
  <c r="R5069" i="8" s="1"/>
  <c r="N5045" i="8"/>
  <c r="R5045" i="8" s="1"/>
  <c r="N5021" i="8"/>
  <c r="R5021" i="8" s="1"/>
  <c r="N4997" i="8"/>
  <c r="R4997" i="8" s="1"/>
  <c r="N4973" i="8"/>
  <c r="R4973" i="8" s="1"/>
  <c r="N4949" i="8"/>
  <c r="R4949" i="8" s="1"/>
  <c r="N4925" i="8"/>
  <c r="R4925" i="8" s="1"/>
  <c r="N4901" i="8"/>
  <c r="R4901" i="8" s="1"/>
  <c r="N4877" i="8"/>
  <c r="R4877" i="8" s="1"/>
  <c r="N4853" i="8"/>
  <c r="R4853" i="8" s="1"/>
  <c r="N4829" i="8"/>
  <c r="R4829" i="8" s="1"/>
  <c r="N4805" i="8"/>
  <c r="R4805" i="8" s="1"/>
  <c r="N4781" i="8"/>
  <c r="R4781" i="8" s="1"/>
  <c r="N4757" i="8"/>
  <c r="R4757" i="8" s="1"/>
  <c r="N4733" i="8"/>
  <c r="R4733" i="8" s="1"/>
  <c r="N4709" i="8"/>
  <c r="R4709" i="8" s="1"/>
  <c r="N4685" i="8"/>
  <c r="R4685" i="8" s="1"/>
  <c r="N4661" i="8"/>
  <c r="R4661" i="8" s="1"/>
  <c r="N4637" i="8"/>
  <c r="R4637" i="8" s="1"/>
  <c r="N4613" i="8"/>
  <c r="R4613" i="8" s="1"/>
  <c r="N4589" i="8"/>
  <c r="R4589" i="8" s="1"/>
  <c r="N4565" i="8"/>
  <c r="R4565" i="8" s="1"/>
  <c r="N4541" i="8"/>
  <c r="R4541" i="8" s="1"/>
  <c r="N4517" i="8"/>
  <c r="R4517" i="8" s="1"/>
  <c r="N4493" i="8"/>
  <c r="R4493" i="8" s="1"/>
  <c r="N4469" i="8"/>
  <c r="R4469" i="8" s="1"/>
  <c r="N4445" i="8"/>
  <c r="R4445" i="8" s="1"/>
  <c r="N4421" i="8"/>
  <c r="R4421" i="8" s="1"/>
  <c r="N4397" i="8"/>
  <c r="R4397" i="8" s="1"/>
  <c r="N4373" i="8"/>
  <c r="R4373" i="8" s="1"/>
  <c r="N4349" i="8"/>
  <c r="R4349" i="8" s="1"/>
  <c r="N4325" i="8"/>
  <c r="R4325" i="8" s="1"/>
  <c r="N4301" i="8"/>
  <c r="R4301" i="8" s="1"/>
  <c r="N4277" i="8"/>
  <c r="R4277" i="8" s="1"/>
  <c r="N4253" i="8"/>
  <c r="R4253" i="8" s="1"/>
  <c r="N4229" i="8"/>
  <c r="R4229" i="8" s="1"/>
  <c r="N5189" i="8"/>
  <c r="R5189" i="8" s="1"/>
  <c r="N5119" i="8"/>
  <c r="R5119" i="8" s="1"/>
  <c r="N5047" i="8"/>
  <c r="R5047" i="8" s="1"/>
  <c r="N5023" i="8"/>
  <c r="R5023" i="8" s="1"/>
  <c r="N4903" i="8"/>
  <c r="R4903" i="8" s="1"/>
  <c r="N4879" i="8"/>
  <c r="R4879" i="8" s="1"/>
  <c r="N4807" i="8"/>
  <c r="R4807" i="8" s="1"/>
  <c r="N4759" i="8"/>
  <c r="R4759" i="8" s="1"/>
  <c r="N4735" i="8"/>
  <c r="R4735" i="8" s="1"/>
  <c r="N4711" i="8"/>
  <c r="R4711" i="8" s="1"/>
  <c r="N4687" i="8"/>
  <c r="R4687" i="8" s="1"/>
  <c r="N4591" i="8"/>
  <c r="R4591" i="8" s="1"/>
  <c r="N4567" i="8"/>
  <c r="R4567" i="8" s="1"/>
  <c r="N4447" i="8"/>
  <c r="R4447" i="8" s="1"/>
  <c r="N4423" i="8"/>
  <c r="R4423" i="8" s="1"/>
  <c r="N4399" i="8"/>
  <c r="R4399" i="8" s="1"/>
  <c r="N4375" i="8"/>
  <c r="R4375" i="8" s="1"/>
  <c r="N4351" i="8"/>
  <c r="R4351" i="8" s="1"/>
  <c r="N4327" i="8"/>
  <c r="R4327" i="8" s="1"/>
  <c r="N4303" i="8"/>
  <c r="R4303" i="8" s="1"/>
  <c r="N4279" i="8"/>
  <c r="R4279" i="8" s="1"/>
  <c r="N4206" i="8"/>
  <c r="R4206" i="8" s="1"/>
  <c r="N4182" i="8"/>
  <c r="R4182" i="8" s="1"/>
  <c r="N4158" i="8"/>
  <c r="R4158" i="8" s="1"/>
  <c r="N4134" i="8"/>
  <c r="R4134" i="8" s="1"/>
  <c r="N4110" i="8"/>
  <c r="R4110" i="8" s="1"/>
  <c r="N4086" i="8"/>
  <c r="R4086" i="8" s="1"/>
  <c r="N4062" i="8"/>
  <c r="R4062" i="8" s="1"/>
  <c r="N4038" i="8"/>
  <c r="R4038" i="8" s="1"/>
  <c r="N4014" i="8"/>
  <c r="R4014" i="8" s="1"/>
  <c r="N3990" i="8"/>
  <c r="R3990" i="8" s="1"/>
  <c r="N3966" i="8"/>
  <c r="R3966" i="8" s="1"/>
  <c r="N3942" i="8"/>
  <c r="R3942" i="8" s="1"/>
  <c r="N3918" i="8"/>
  <c r="R3918" i="8" s="1"/>
  <c r="N3894" i="8"/>
  <c r="R3894" i="8" s="1"/>
  <c r="N3870" i="8"/>
  <c r="R3870" i="8" s="1"/>
  <c r="N3846" i="8"/>
  <c r="R3846" i="8" s="1"/>
  <c r="N3822" i="8"/>
  <c r="R3822" i="8" s="1"/>
  <c r="N3798" i="8"/>
  <c r="R3798" i="8" s="1"/>
  <c r="N3774" i="8"/>
  <c r="R3774" i="8" s="1"/>
  <c r="N3750" i="8"/>
  <c r="R3750" i="8" s="1"/>
  <c r="N3726" i="8"/>
  <c r="R3726" i="8" s="1"/>
  <c r="N3702" i="8"/>
  <c r="R3702" i="8" s="1"/>
  <c r="N3678" i="8"/>
  <c r="R3678" i="8" s="1"/>
  <c r="N3654" i="8"/>
  <c r="R3654" i="8" s="1"/>
  <c r="N3630" i="8"/>
  <c r="R3630" i="8" s="1"/>
  <c r="N3606" i="8"/>
  <c r="R3606" i="8" s="1"/>
  <c r="N3582" i="8"/>
  <c r="R3582" i="8" s="1"/>
  <c r="N3558" i="8"/>
  <c r="R3558" i="8" s="1"/>
  <c r="N3534" i="8"/>
  <c r="R3534" i="8" s="1"/>
  <c r="N3510" i="8"/>
  <c r="R3510" i="8" s="1"/>
  <c r="N3486" i="8"/>
  <c r="R3486" i="8" s="1"/>
  <c r="N3462" i="8"/>
  <c r="R3462" i="8" s="1"/>
  <c r="N3438" i="8"/>
  <c r="R3438" i="8" s="1"/>
  <c r="N3414" i="8"/>
  <c r="R3414" i="8" s="1"/>
  <c r="N3390" i="8"/>
  <c r="R3390" i="8" s="1"/>
  <c r="N3366" i="8"/>
  <c r="R3366" i="8" s="1"/>
  <c r="N3342" i="8"/>
  <c r="R3342" i="8" s="1"/>
  <c r="N3318" i="8"/>
  <c r="R3318" i="8" s="1"/>
  <c r="N3294" i="8"/>
  <c r="R3294" i="8" s="1"/>
  <c r="N3270" i="8"/>
  <c r="R3270" i="8" s="1"/>
  <c r="N3246" i="8"/>
  <c r="R3246" i="8" s="1"/>
  <c r="N3222" i="8"/>
  <c r="R3222" i="8" s="1"/>
  <c r="N3198" i="8"/>
  <c r="R3198" i="8" s="1"/>
  <c r="N3174" i="8"/>
  <c r="R3174" i="8" s="1"/>
  <c r="N3150" i="8"/>
  <c r="R3150" i="8" s="1"/>
  <c r="N4205" i="8"/>
  <c r="R4205" i="8" s="1"/>
  <c r="N4181" i="8"/>
  <c r="R4181" i="8" s="1"/>
  <c r="N4157" i="8"/>
  <c r="R4157" i="8" s="1"/>
  <c r="N4133" i="8"/>
  <c r="R4133" i="8" s="1"/>
  <c r="N4109" i="8"/>
  <c r="R4109" i="8" s="1"/>
  <c r="N4085" i="8"/>
  <c r="R4085" i="8" s="1"/>
  <c r="N4061" i="8"/>
  <c r="R4061" i="8" s="1"/>
  <c r="N4037" i="8"/>
  <c r="R4037" i="8" s="1"/>
  <c r="N4013" i="8"/>
  <c r="R4013" i="8" s="1"/>
  <c r="N3989" i="8"/>
  <c r="R3989" i="8" s="1"/>
  <c r="N3965" i="8"/>
  <c r="R3965" i="8" s="1"/>
  <c r="N3941" i="8"/>
  <c r="R3941" i="8" s="1"/>
  <c r="N3917" i="8"/>
  <c r="R3917" i="8" s="1"/>
  <c r="N3893" i="8"/>
  <c r="R3893" i="8" s="1"/>
  <c r="N3869" i="8"/>
  <c r="R3869" i="8" s="1"/>
  <c r="N3845" i="8"/>
  <c r="R3845" i="8" s="1"/>
  <c r="N3821" i="8"/>
  <c r="R3821" i="8" s="1"/>
  <c r="N3797" i="8"/>
  <c r="R3797" i="8" s="1"/>
  <c r="N3773" i="8"/>
  <c r="R3773" i="8" s="1"/>
  <c r="N3749" i="8"/>
  <c r="R3749" i="8" s="1"/>
  <c r="N3725" i="8"/>
  <c r="R3725" i="8" s="1"/>
  <c r="N3701" i="8"/>
  <c r="R3701" i="8" s="1"/>
  <c r="N3677" i="8"/>
  <c r="R3677" i="8" s="1"/>
  <c r="N3653" i="8"/>
  <c r="R3653" i="8" s="1"/>
  <c r="N3629" i="8"/>
  <c r="R3629" i="8" s="1"/>
  <c r="N3605" i="8"/>
  <c r="R3605" i="8" s="1"/>
  <c r="N3581" i="8"/>
  <c r="R3581" i="8" s="1"/>
  <c r="N3557" i="8"/>
  <c r="R3557" i="8" s="1"/>
  <c r="N3533" i="8"/>
  <c r="R3533" i="8" s="1"/>
  <c r="N3509" i="8"/>
  <c r="R3509" i="8" s="1"/>
  <c r="N3485" i="8"/>
  <c r="R3485" i="8" s="1"/>
  <c r="N3461" i="8"/>
  <c r="R3461" i="8" s="1"/>
  <c r="N3437" i="8"/>
  <c r="R3437" i="8" s="1"/>
  <c r="N3413" i="8"/>
  <c r="R3413" i="8" s="1"/>
  <c r="N3389" i="8"/>
  <c r="R3389" i="8" s="1"/>
  <c r="N3365" i="8"/>
  <c r="R3365" i="8" s="1"/>
  <c r="N3341" i="8"/>
  <c r="R3341" i="8" s="1"/>
  <c r="N3317" i="8"/>
  <c r="R3317" i="8" s="1"/>
  <c r="N3293" i="8"/>
  <c r="R3293" i="8" s="1"/>
  <c r="N3269" i="8"/>
  <c r="R3269" i="8" s="1"/>
  <c r="N3245" i="8"/>
  <c r="R3245" i="8" s="1"/>
  <c r="N3221" i="8"/>
  <c r="R3221" i="8" s="1"/>
  <c r="N3197" i="8"/>
  <c r="R3197" i="8" s="1"/>
  <c r="N3173" i="8"/>
  <c r="R3173" i="8" s="1"/>
  <c r="N3149" i="8"/>
  <c r="R3149" i="8" s="1"/>
  <c r="N4207" i="8"/>
  <c r="R4207" i="8" s="1"/>
  <c r="N4183" i="8"/>
  <c r="R4183" i="8" s="1"/>
  <c r="N4159" i="8"/>
  <c r="R4159" i="8" s="1"/>
  <c r="N4135" i="8"/>
  <c r="R4135" i="8" s="1"/>
  <c r="N4111" i="8"/>
  <c r="R4111" i="8" s="1"/>
  <c r="N4039" i="8"/>
  <c r="R4039" i="8" s="1"/>
  <c r="N4015" i="8"/>
  <c r="R4015" i="8" s="1"/>
  <c r="N3991" i="8"/>
  <c r="R3991" i="8" s="1"/>
  <c r="N3919" i="8"/>
  <c r="R3919" i="8" s="1"/>
  <c r="N3895" i="8"/>
  <c r="R3895" i="8" s="1"/>
  <c r="N3823" i="8"/>
  <c r="R3823" i="8" s="1"/>
  <c r="N3799" i="8"/>
  <c r="R3799" i="8" s="1"/>
  <c r="N3775" i="8"/>
  <c r="R3775" i="8" s="1"/>
  <c r="N3751" i="8"/>
  <c r="R3751" i="8" s="1"/>
  <c r="N3727" i="8"/>
  <c r="R3727" i="8" s="1"/>
  <c r="N3679" i="8"/>
  <c r="R3679" i="8" s="1"/>
  <c r="N3655" i="8"/>
  <c r="R3655" i="8" s="1"/>
  <c r="N3607" i="8"/>
  <c r="R3607" i="8" s="1"/>
  <c r="N3511" i="8"/>
  <c r="R3511" i="8" s="1"/>
  <c r="N3487" i="8"/>
  <c r="R3487" i="8" s="1"/>
  <c r="N3319" i="8"/>
  <c r="R3319" i="8" s="1"/>
  <c r="N3295" i="8"/>
  <c r="R3295" i="8" s="1"/>
  <c r="N3271" i="8"/>
  <c r="R3271" i="8" s="1"/>
  <c r="N3199" i="8"/>
  <c r="R3199" i="8" s="1"/>
  <c r="N3175" i="8"/>
  <c r="R3175" i="8" s="1"/>
  <c r="N3151" i="8"/>
  <c r="R3151" i="8" s="1"/>
  <c r="N3127" i="8"/>
  <c r="R3127" i="8" s="1"/>
  <c r="N3103" i="8"/>
  <c r="R3103" i="8" s="1"/>
  <c r="N3079" i="8"/>
  <c r="R3079" i="8" s="1"/>
  <c r="N3055" i="8"/>
  <c r="R3055" i="8" s="1"/>
  <c r="N3031" i="8"/>
  <c r="R3031" i="8" s="1"/>
  <c r="N3007" i="8"/>
  <c r="R3007" i="8" s="1"/>
  <c r="N2959" i="8"/>
  <c r="R2959" i="8" s="1"/>
  <c r="N2911" i="8"/>
  <c r="R2911" i="8" s="1"/>
  <c r="N2887" i="8"/>
  <c r="R2887" i="8" s="1"/>
  <c r="N2863" i="8"/>
  <c r="R2863" i="8" s="1"/>
  <c r="N2791" i="8"/>
  <c r="R2791" i="8" s="1"/>
  <c r="N2695" i="8"/>
  <c r="R2695" i="8" s="1"/>
  <c r="N2671" i="8"/>
  <c r="R2671" i="8" s="1"/>
  <c r="N2647" i="8"/>
  <c r="R2647" i="8" s="1"/>
  <c r="N2623" i="8"/>
  <c r="R2623" i="8" s="1"/>
  <c r="N2551" i="8"/>
  <c r="R2551" i="8" s="1"/>
  <c r="N2527" i="8"/>
  <c r="R2527" i="8" s="1"/>
  <c r="N2503" i="8"/>
  <c r="R2503" i="8" s="1"/>
  <c r="N3126" i="8"/>
  <c r="R3126" i="8" s="1"/>
  <c r="N3102" i="8"/>
  <c r="R3102" i="8" s="1"/>
  <c r="N3078" i="8"/>
  <c r="R3078" i="8" s="1"/>
  <c r="N3054" i="8"/>
  <c r="R3054" i="8" s="1"/>
  <c r="N3030" i="8"/>
  <c r="R3030" i="8" s="1"/>
  <c r="N3006" i="8"/>
  <c r="R3006" i="8" s="1"/>
  <c r="N2982" i="8"/>
  <c r="R2982" i="8" s="1"/>
  <c r="N2958" i="8"/>
  <c r="R2958" i="8" s="1"/>
  <c r="N2934" i="8"/>
  <c r="R2934" i="8" s="1"/>
  <c r="N2910" i="8"/>
  <c r="R2910" i="8" s="1"/>
  <c r="N2886" i="8"/>
  <c r="R2886" i="8" s="1"/>
  <c r="N2862" i="8"/>
  <c r="R2862" i="8" s="1"/>
  <c r="N2838" i="8"/>
  <c r="R2838" i="8" s="1"/>
  <c r="N2814" i="8"/>
  <c r="R2814" i="8" s="1"/>
  <c r="N2790" i="8"/>
  <c r="R2790" i="8" s="1"/>
  <c r="N2766" i="8"/>
  <c r="R2766" i="8" s="1"/>
  <c r="N2742" i="8"/>
  <c r="R2742" i="8" s="1"/>
  <c r="N2718" i="8"/>
  <c r="R2718" i="8" s="1"/>
  <c r="N2694" i="8"/>
  <c r="R2694" i="8" s="1"/>
  <c r="N2670" i="8"/>
  <c r="R2670" i="8" s="1"/>
  <c r="N2646" i="8"/>
  <c r="R2646" i="8" s="1"/>
  <c r="N2622" i="8"/>
  <c r="R2622" i="8" s="1"/>
  <c r="N2598" i="8"/>
  <c r="R2598" i="8" s="1"/>
  <c r="N2574" i="8"/>
  <c r="R2574" i="8" s="1"/>
  <c r="N2550" i="8"/>
  <c r="R2550" i="8" s="1"/>
  <c r="N2526" i="8"/>
  <c r="R2526" i="8" s="1"/>
  <c r="N2502" i="8"/>
  <c r="R2502" i="8" s="1"/>
  <c r="N3125" i="8"/>
  <c r="R3125" i="8" s="1"/>
  <c r="N3101" i="8"/>
  <c r="R3101" i="8" s="1"/>
  <c r="N3077" i="8"/>
  <c r="R3077" i="8" s="1"/>
  <c r="N3053" i="8"/>
  <c r="R3053" i="8" s="1"/>
  <c r="N3029" i="8"/>
  <c r="R3029" i="8" s="1"/>
  <c r="N3005" i="8"/>
  <c r="R3005" i="8" s="1"/>
  <c r="N2981" i="8"/>
  <c r="R2981" i="8" s="1"/>
  <c r="N2957" i="8"/>
  <c r="R2957" i="8" s="1"/>
  <c r="N2933" i="8"/>
  <c r="R2933" i="8" s="1"/>
  <c r="N2909" i="8"/>
  <c r="R2909" i="8" s="1"/>
  <c r="N2885" i="8"/>
  <c r="R2885" i="8" s="1"/>
  <c r="N2861" i="8"/>
  <c r="R2861" i="8" s="1"/>
  <c r="N2837" i="8"/>
  <c r="R2837" i="8" s="1"/>
  <c r="N2813" i="8"/>
  <c r="R2813" i="8" s="1"/>
  <c r="N2789" i="8"/>
  <c r="R2789" i="8" s="1"/>
  <c r="N2765" i="8"/>
  <c r="R2765" i="8" s="1"/>
  <c r="N2741" i="8"/>
  <c r="R2741" i="8" s="1"/>
  <c r="N2717" i="8"/>
  <c r="R2717" i="8" s="1"/>
  <c r="N2693" i="8"/>
  <c r="R2693" i="8" s="1"/>
  <c r="N2669" i="8"/>
  <c r="R2669" i="8" s="1"/>
  <c r="N2645" i="8"/>
  <c r="R2645" i="8" s="1"/>
  <c r="N2621" i="8"/>
  <c r="R2621" i="8" s="1"/>
  <c r="N2597" i="8"/>
  <c r="R2597" i="8" s="1"/>
  <c r="N2573" i="8"/>
  <c r="R2573" i="8" s="1"/>
  <c r="N2549" i="8"/>
  <c r="R2549" i="8" s="1"/>
  <c r="N2525" i="8"/>
  <c r="R2525" i="8" s="1"/>
  <c r="N2501" i="8"/>
  <c r="R2501" i="8" s="1"/>
  <c r="N2478" i="8"/>
  <c r="R2478" i="8" s="1"/>
  <c r="N2454" i="8"/>
  <c r="R2454" i="8" s="1"/>
  <c r="N2430" i="8"/>
  <c r="R2430" i="8" s="1"/>
  <c r="N2406" i="8"/>
  <c r="R2406" i="8" s="1"/>
  <c r="N2382" i="8"/>
  <c r="R2382" i="8" s="1"/>
  <c r="N2358" i="8"/>
  <c r="R2358" i="8" s="1"/>
  <c r="N2334" i="8"/>
  <c r="R2334" i="8" s="1"/>
  <c r="N2310" i="8"/>
  <c r="R2310" i="8" s="1"/>
  <c r="N2286" i="8"/>
  <c r="R2286" i="8" s="1"/>
  <c r="N2262" i="8"/>
  <c r="R2262" i="8" s="1"/>
  <c r="N2238" i="8"/>
  <c r="R2238" i="8" s="1"/>
  <c r="N2214" i="8"/>
  <c r="R2214" i="8" s="1"/>
  <c r="N2190" i="8"/>
  <c r="R2190" i="8" s="1"/>
  <c r="N2166" i="8"/>
  <c r="R2166" i="8" s="1"/>
  <c r="N2142" i="8"/>
  <c r="R2142" i="8" s="1"/>
  <c r="N2118" i="8"/>
  <c r="R2118" i="8" s="1"/>
  <c r="N2094" i="8"/>
  <c r="R2094" i="8" s="1"/>
  <c r="N2070" i="8"/>
  <c r="R2070" i="8" s="1"/>
  <c r="N2046" i="8"/>
  <c r="R2046" i="8" s="1"/>
  <c r="N2022" i="8"/>
  <c r="R2022" i="8" s="1"/>
  <c r="N1998" i="8"/>
  <c r="R1998" i="8" s="1"/>
  <c r="N1974" i="8"/>
  <c r="R1974" i="8" s="1"/>
  <c r="N1950" i="8"/>
  <c r="R1950" i="8" s="1"/>
  <c r="N1926" i="8"/>
  <c r="R1926" i="8" s="1"/>
  <c r="N1902" i="8"/>
  <c r="R1902" i="8" s="1"/>
  <c r="N1878" i="8"/>
  <c r="R1878" i="8" s="1"/>
  <c r="N1854" i="8"/>
  <c r="R1854" i="8" s="1"/>
  <c r="N1830" i="8"/>
  <c r="R1830" i="8" s="1"/>
  <c r="N1806" i="8"/>
  <c r="R1806" i="8" s="1"/>
  <c r="N1782" i="8"/>
  <c r="R1782" i="8" s="1"/>
  <c r="N1758" i="8"/>
  <c r="R1758" i="8" s="1"/>
  <c r="N1734" i="8"/>
  <c r="R1734" i="8" s="1"/>
  <c r="N1710" i="8"/>
  <c r="R1710" i="8" s="1"/>
  <c r="N1686" i="8"/>
  <c r="R1686" i="8" s="1"/>
  <c r="N1662" i="8"/>
  <c r="R1662" i="8" s="1"/>
  <c r="N1638" i="8"/>
  <c r="R1638" i="8" s="1"/>
  <c r="N1614" i="8"/>
  <c r="R1614" i="8" s="1"/>
  <c r="N1590" i="8"/>
  <c r="R1590" i="8" s="1"/>
  <c r="N1566" i="8"/>
  <c r="R1566" i="8" s="1"/>
  <c r="N1542" i="8"/>
  <c r="R1542" i="8" s="1"/>
  <c r="N1518" i="8"/>
  <c r="R1518" i="8" s="1"/>
  <c r="N1494" i="8"/>
  <c r="R1494" i="8" s="1"/>
  <c r="N1470" i="8"/>
  <c r="R1470" i="8" s="1"/>
  <c r="N1446" i="8"/>
  <c r="R1446" i="8" s="1"/>
  <c r="N1422" i="8"/>
  <c r="R1422" i="8" s="1"/>
  <c r="N1398" i="8"/>
  <c r="R1398" i="8" s="1"/>
  <c r="N1374" i="8"/>
  <c r="R1374" i="8" s="1"/>
  <c r="N1350" i="8"/>
  <c r="R1350" i="8" s="1"/>
  <c r="N1326" i="8"/>
  <c r="R1326" i="8" s="1"/>
  <c r="N1302" i="8"/>
  <c r="R1302" i="8" s="1"/>
  <c r="N1278" i="8"/>
  <c r="R1278" i="8" s="1"/>
  <c r="N1254" i="8"/>
  <c r="R1254" i="8" s="1"/>
  <c r="N1230" i="8"/>
  <c r="R1230" i="8" s="1"/>
  <c r="N1206" i="8"/>
  <c r="R1206" i="8" s="1"/>
  <c r="N1182" i="8"/>
  <c r="R1182" i="8" s="1"/>
  <c r="N1158" i="8"/>
  <c r="R1158" i="8" s="1"/>
  <c r="N1134" i="8"/>
  <c r="R1134" i="8" s="1"/>
  <c r="N1110" i="8"/>
  <c r="R1110" i="8" s="1"/>
  <c r="N1086" i="8"/>
  <c r="R1086" i="8" s="1"/>
  <c r="N1062" i="8"/>
  <c r="R1062" i="8" s="1"/>
  <c r="N1038" i="8"/>
  <c r="R1038" i="8" s="1"/>
  <c r="N1014" i="8"/>
  <c r="R1014" i="8" s="1"/>
  <c r="N990" i="8"/>
  <c r="R990" i="8" s="1"/>
  <c r="N966" i="8"/>
  <c r="R966" i="8" s="1"/>
  <c r="N942" i="8"/>
  <c r="R942" i="8" s="1"/>
  <c r="N918" i="8"/>
  <c r="R918" i="8" s="1"/>
  <c r="N894" i="8"/>
  <c r="R894" i="8" s="1"/>
  <c r="N870" i="8"/>
  <c r="R870" i="8" s="1"/>
  <c r="N846" i="8"/>
  <c r="R846" i="8" s="1"/>
  <c r="N2477" i="8"/>
  <c r="R2477" i="8" s="1"/>
  <c r="N2453" i="8"/>
  <c r="R2453" i="8" s="1"/>
  <c r="N2429" i="8"/>
  <c r="R2429" i="8" s="1"/>
  <c r="N2405" i="8"/>
  <c r="R2405" i="8" s="1"/>
  <c r="N2381" i="8"/>
  <c r="R2381" i="8" s="1"/>
  <c r="N2357" i="8"/>
  <c r="R2357" i="8" s="1"/>
  <c r="N2333" i="8"/>
  <c r="R2333" i="8" s="1"/>
  <c r="N2309" i="8"/>
  <c r="R2309" i="8" s="1"/>
  <c r="N2285" i="8"/>
  <c r="R2285" i="8" s="1"/>
  <c r="N2261" i="8"/>
  <c r="R2261" i="8" s="1"/>
  <c r="N2237" i="8"/>
  <c r="R2237" i="8" s="1"/>
  <c r="N2213" i="8"/>
  <c r="R2213" i="8" s="1"/>
  <c r="N2189" i="8"/>
  <c r="R2189" i="8" s="1"/>
  <c r="N2165" i="8"/>
  <c r="R2165" i="8" s="1"/>
  <c r="N2141" i="8"/>
  <c r="R2141" i="8" s="1"/>
  <c r="N2117" i="8"/>
  <c r="R2117" i="8" s="1"/>
  <c r="N2093" i="8"/>
  <c r="R2093" i="8" s="1"/>
  <c r="N2069" i="8"/>
  <c r="R2069" i="8" s="1"/>
  <c r="N2045" i="8"/>
  <c r="R2045" i="8" s="1"/>
  <c r="N2021" i="8"/>
  <c r="R2021" i="8" s="1"/>
  <c r="N1997" i="8"/>
  <c r="R1997" i="8" s="1"/>
  <c r="N1973" i="8"/>
  <c r="R1973" i="8" s="1"/>
  <c r="N1949" i="8"/>
  <c r="R1949" i="8" s="1"/>
  <c r="N1925" i="8"/>
  <c r="R1925" i="8" s="1"/>
  <c r="N1901" i="8"/>
  <c r="R1901" i="8" s="1"/>
  <c r="N1877" i="8"/>
  <c r="R1877" i="8" s="1"/>
  <c r="N1853" i="8"/>
  <c r="R1853" i="8" s="1"/>
  <c r="N1829" i="8"/>
  <c r="R1829" i="8" s="1"/>
  <c r="N1805" i="8"/>
  <c r="R1805" i="8" s="1"/>
  <c r="N1781" i="8"/>
  <c r="R1781" i="8" s="1"/>
  <c r="N1757" i="8"/>
  <c r="R1757" i="8" s="1"/>
  <c r="N1733" i="8"/>
  <c r="R1733" i="8" s="1"/>
  <c r="N1709" i="8"/>
  <c r="R1709" i="8" s="1"/>
  <c r="N1685" i="8"/>
  <c r="R1685" i="8" s="1"/>
  <c r="N1661" i="8"/>
  <c r="R1661" i="8" s="1"/>
  <c r="N1637" i="8"/>
  <c r="R1637" i="8" s="1"/>
  <c r="N1613" i="8"/>
  <c r="R1613" i="8" s="1"/>
  <c r="N1589" i="8"/>
  <c r="R1589" i="8" s="1"/>
  <c r="N1565" i="8"/>
  <c r="R1565" i="8" s="1"/>
  <c r="N1541" i="8"/>
  <c r="R1541" i="8" s="1"/>
  <c r="N1517" i="8"/>
  <c r="R1517" i="8" s="1"/>
  <c r="N1493" i="8"/>
  <c r="R1493" i="8" s="1"/>
  <c r="N1469" i="8"/>
  <c r="R1469" i="8" s="1"/>
  <c r="N1445" i="8"/>
  <c r="R1445" i="8" s="1"/>
  <c r="N1421" i="8"/>
  <c r="R1421" i="8" s="1"/>
  <c r="N1397" i="8"/>
  <c r="R1397" i="8" s="1"/>
  <c r="N1373" i="8"/>
  <c r="R1373" i="8" s="1"/>
  <c r="N1349" i="8"/>
  <c r="R1349" i="8" s="1"/>
  <c r="N1325" i="8"/>
  <c r="R1325" i="8" s="1"/>
  <c r="N1301" i="8"/>
  <c r="R1301" i="8" s="1"/>
  <c r="N1277" i="8"/>
  <c r="R1277" i="8" s="1"/>
  <c r="N1253" i="8"/>
  <c r="R1253" i="8" s="1"/>
  <c r="N1229" i="8"/>
  <c r="R1229" i="8" s="1"/>
  <c r="N1205" i="8"/>
  <c r="R1205" i="8" s="1"/>
  <c r="N1181" i="8"/>
  <c r="R1181" i="8" s="1"/>
  <c r="N1157" i="8"/>
  <c r="R1157" i="8" s="1"/>
  <c r="N1133" i="8"/>
  <c r="R1133" i="8" s="1"/>
  <c r="N1109" i="8"/>
  <c r="R1109" i="8" s="1"/>
  <c r="N1085" i="8"/>
  <c r="R1085" i="8" s="1"/>
  <c r="N1061" i="8"/>
  <c r="R1061" i="8" s="1"/>
  <c r="N1037" i="8"/>
  <c r="R1037" i="8" s="1"/>
  <c r="N1013" i="8"/>
  <c r="R1013" i="8" s="1"/>
  <c r="N989" i="8"/>
  <c r="R989" i="8" s="1"/>
  <c r="N965" i="8"/>
  <c r="R965" i="8" s="1"/>
  <c r="N941" i="8"/>
  <c r="R941" i="8" s="1"/>
  <c r="N917" i="8"/>
  <c r="R917" i="8" s="1"/>
  <c r="N893" i="8"/>
  <c r="R893" i="8" s="1"/>
  <c r="N869" i="8"/>
  <c r="R869" i="8" s="1"/>
  <c r="N2455" i="8"/>
  <c r="R2455" i="8" s="1"/>
  <c r="N2359" i="8"/>
  <c r="R2359" i="8" s="1"/>
  <c r="N2335" i="8"/>
  <c r="R2335" i="8" s="1"/>
  <c r="N2311" i="8"/>
  <c r="R2311" i="8" s="1"/>
  <c r="N2287" i="8"/>
  <c r="R2287" i="8" s="1"/>
  <c r="N2215" i="8"/>
  <c r="R2215" i="8" s="1"/>
  <c r="N2191" i="8"/>
  <c r="R2191" i="8" s="1"/>
  <c r="N2167" i="8"/>
  <c r="R2167" i="8" s="1"/>
  <c r="N2143" i="8"/>
  <c r="R2143" i="8" s="1"/>
  <c r="N2119" i="8"/>
  <c r="R2119" i="8" s="1"/>
  <c r="N2095" i="8"/>
  <c r="R2095" i="8" s="1"/>
  <c r="N2047" i="8"/>
  <c r="R2047" i="8" s="1"/>
  <c r="N2023" i="8"/>
  <c r="R2023" i="8" s="1"/>
  <c r="N1975" i="8"/>
  <c r="R1975" i="8" s="1"/>
  <c r="N1951" i="8"/>
  <c r="R1951" i="8" s="1"/>
  <c r="N1903" i="8"/>
  <c r="R1903" i="8" s="1"/>
  <c r="N1879" i="8"/>
  <c r="R1879" i="8" s="1"/>
  <c r="N1855" i="8"/>
  <c r="R1855" i="8" s="1"/>
  <c r="N1831" i="8"/>
  <c r="R1831" i="8" s="1"/>
  <c r="N1807" i="8"/>
  <c r="R1807" i="8" s="1"/>
  <c r="N1735" i="8"/>
  <c r="R1735" i="8" s="1"/>
  <c r="N1711" i="8"/>
  <c r="R1711" i="8" s="1"/>
  <c r="N1687" i="8"/>
  <c r="R1687" i="8" s="1"/>
  <c r="N1663" i="8"/>
  <c r="R1663" i="8" s="1"/>
  <c r="N1639" i="8"/>
  <c r="R1639" i="8" s="1"/>
  <c r="N1615" i="8"/>
  <c r="R1615" i="8" s="1"/>
  <c r="N1495" i="8"/>
  <c r="R1495" i="8" s="1"/>
  <c r="N1471" i="8"/>
  <c r="R1471" i="8" s="1"/>
  <c r="N821" i="8"/>
  <c r="R821" i="8" s="1"/>
  <c r="N797" i="8"/>
  <c r="R797" i="8" s="1"/>
  <c r="N773" i="8"/>
  <c r="R773" i="8" s="1"/>
  <c r="N749" i="8"/>
  <c r="R749" i="8" s="1"/>
  <c r="N725" i="8"/>
  <c r="R725" i="8" s="1"/>
  <c r="N701" i="8"/>
  <c r="R701" i="8" s="1"/>
  <c r="N677" i="8"/>
  <c r="R677" i="8" s="1"/>
  <c r="N653" i="8"/>
  <c r="R653" i="8" s="1"/>
  <c r="N629" i="8"/>
  <c r="R629" i="8" s="1"/>
  <c r="N605" i="8"/>
  <c r="R605" i="8" s="1"/>
  <c r="N581" i="8"/>
  <c r="R581" i="8" s="1"/>
  <c r="N557" i="8"/>
  <c r="R557" i="8" s="1"/>
  <c r="N533" i="8"/>
  <c r="R533" i="8" s="1"/>
  <c r="N509" i="8"/>
  <c r="R509" i="8" s="1"/>
  <c r="N485" i="8"/>
  <c r="R485" i="8" s="1"/>
  <c r="N461" i="8"/>
  <c r="R461" i="8" s="1"/>
  <c r="N437" i="8"/>
  <c r="R437" i="8" s="1"/>
  <c r="N413" i="8"/>
  <c r="R413" i="8" s="1"/>
  <c r="N389" i="8"/>
  <c r="R389" i="8" s="1"/>
  <c r="N365" i="8"/>
  <c r="R365" i="8" s="1"/>
  <c r="N341" i="8"/>
  <c r="R341" i="8" s="1"/>
  <c r="N317" i="8"/>
  <c r="R317" i="8" s="1"/>
  <c r="N293" i="8"/>
  <c r="R293" i="8" s="1"/>
  <c r="N269" i="8"/>
  <c r="R269" i="8" s="1"/>
  <c r="N245" i="8"/>
  <c r="R245" i="8" s="1"/>
  <c r="N221" i="8"/>
  <c r="R221" i="8" s="1"/>
  <c r="N197" i="8"/>
  <c r="R197" i="8" s="1"/>
  <c r="N173" i="8"/>
  <c r="R173" i="8" s="1"/>
  <c r="N149" i="8"/>
  <c r="R149" i="8" s="1"/>
  <c r="N125" i="8"/>
  <c r="R125" i="8" s="1"/>
  <c r="N101" i="8"/>
  <c r="R101" i="8" s="1"/>
  <c r="N77" i="8"/>
  <c r="R77" i="8" s="1"/>
  <c r="N53" i="8"/>
  <c r="R53" i="8" s="1"/>
  <c r="N54" i="8"/>
  <c r="R54" i="8" s="1"/>
  <c r="N30" i="8"/>
  <c r="R30" i="8" s="1"/>
  <c r="N29" i="8"/>
  <c r="R29" i="8" s="1"/>
  <c r="N847" i="8"/>
  <c r="R847" i="8" s="1"/>
  <c r="N823" i="8"/>
  <c r="R823" i="8" s="1"/>
  <c r="N751" i="8"/>
  <c r="R751" i="8" s="1"/>
  <c r="N727" i="8"/>
  <c r="R727" i="8" s="1"/>
  <c r="N703" i="8"/>
  <c r="R703" i="8" s="1"/>
  <c r="N679" i="8"/>
  <c r="R679" i="8" s="1"/>
  <c r="N655" i="8"/>
  <c r="R655" i="8" s="1"/>
  <c r="N631" i="8"/>
  <c r="R631" i="8" s="1"/>
  <c r="N583" i="8"/>
  <c r="R583" i="8" s="1"/>
  <c r="N559" i="8"/>
  <c r="R559" i="8" s="1"/>
  <c r="N535" i="8"/>
  <c r="R535" i="8" s="1"/>
  <c r="N487" i="8"/>
  <c r="R487" i="8" s="1"/>
  <c r="N463" i="8"/>
  <c r="R463" i="8" s="1"/>
  <c r="N439" i="8"/>
  <c r="R439" i="8" s="1"/>
  <c r="N415" i="8"/>
  <c r="R415" i="8" s="1"/>
  <c r="N391" i="8"/>
  <c r="R391" i="8" s="1"/>
  <c r="N367" i="8"/>
  <c r="R367" i="8" s="1"/>
  <c r="N271" i="8"/>
  <c r="R271" i="8" s="1"/>
  <c r="N247" i="8"/>
  <c r="R247" i="8" s="1"/>
  <c r="N223" i="8"/>
  <c r="R223" i="8" s="1"/>
  <c r="N199" i="8"/>
  <c r="R199" i="8" s="1"/>
  <c r="N151" i="8"/>
  <c r="R151" i="8" s="1"/>
  <c r="N127" i="8"/>
  <c r="R127" i="8" s="1"/>
  <c r="N103" i="8"/>
  <c r="R103" i="8" s="1"/>
  <c r="N55" i="8"/>
  <c r="R55" i="8" s="1"/>
  <c r="N31" i="8"/>
  <c r="R31" i="8" s="1"/>
  <c r="N5" i="8"/>
  <c r="N1303" i="8"/>
  <c r="R1303" i="8" s="1"/>
  <c r="N1255" i="8"/>
  <c r="R1255" i="8" s="1"/>
  <c r="N1231" i="8"/>
  <c r="R1231" i="8" s="1"/>
  <c r="N1207" i="8"/>
  <c r="R1207" i="8" s="1"/>
  <c r="N1159" i="8"/>
  <c r="R1159" i="8" s="1"/>
  <c r="N1135" i="8"/>
  <c r="R1135" i="8" s="1"/>
  <c r="N1039" i="8"/>
  <c r="R1039" i="8" s="1"/>
  <c r="N1015" i="8"/>
  <c r="R1015" i="8" s="1"/>
  <c r="N991" i="8"/>
  <c r="R991" i="8" s="1"/>
  <c r="N967" i="8"/>
  <c r="R967" i="8" s="1"/>
  <c r="N919" i="8"/>
  <c r="R919" i="8" s="1"/>
  <c r="N895" i="8"/>
  <c r="R895" i="8" s="1"/>
  <c r="N845" i="8"/>
  <c r="R845" i="8" s="1"/>
  <c r="N822" i="8"/>
  <c r="R822" i="8" s="1"/>
  <c r="N798" i="8"/>
  <c r="R798" i="8" s="1"/>
  <c r="N774" i="8"/>
  <c r="R774" i="8" s="1"/>
  <c r="N750" i="8"/>
  <c r="R750" i="8" s="1"/>
  <c r="N726" i="8"/>
  <c r="R726" i="8" s="1"/>
  <c r="N702" i="8"/>
  <c r="R702" i="8" s="1"/>
  <c r="N678" i="8"/>
  <c r="R678" i="8" s="1"/>
  <c r="N654" i="8"/>
  <c r="R654" i="8" s="1"/>
  <c r="N630" i="8"/>
  <c r="R630" i="8" s="1"/>
  <c r="N606" i="8"/>
  <c r="R606" i="8" s="1"/>
  <c r="N582" i="8"/>
  <c r="R582" i="8" s="1"/>
  <c r="N558" i="8"/>
  <c r="R558" i="8" s="1"/>
  <c r="N534" i="8"/>
  <c r="R534" i="8" s="1"/>
  <c r="N510" i="8"/>
  <c r="R510" i="8" s="1"/>
  <c r="N486" i="8"/>
  <c r="R486" i="8" s="1"/>
  <c r="N462" i="8"/>
  <c r="R462" i="8" s="1"/>
  <c r="N438" i="8"/>
  <c r="R438" i="8" s="1"/>
  <c r="N414" i="8"/>
  <c r="R414" i="8" s="1"/>
  <c r="N390" i="8"/>
  <c r="R390" i="8" s="1"/>
  <c r="N366" i="8"/>
  <c r="R366" i="8" s="1"/>
  <c r="N342" i="8"/>
  <c r="R342" i="8" s="1"/>
  <c r="N318" i="8"/>
  <c r="R318" i="8" s="1"/>
  <c r="N294" i="8"/>
  <c r="R294" i="8" s="1"/>
  <c r="N270" i="8"/>
  <c r="R270" i="8" s="1"/>
  <c r="N246" i="8"/>
  <c r="R246" i="8" s="1"/>
  <c r="N222" i="8"/>
  <c r="R222" i="8" s="1"/>
  <c r="N198" i="8"/>
  <c r="R198" i="8" s="1"/>
  <c r="N174" i="8"/>
  <c r="R174" i="8" s="1"/>
  <c r="N150" i="8"/>
  <c r="R150" i="8" s="1"/>
  <c r="N126" i="8"/>
  <c r="R126" i="8" s="1"/>
  <c r="N102" i="8"/>
  <c r="R102" i="8" s="1"/>
  <c r="N78" i="8"/>
  <c r="R78" i="8" s="1"/>
  <c r="I6584" i="8"/>
  <c r="N6583" i="8"/>
  <c r="R6583" i="8" s="1"/>
  <c r="I6872" i="8"/>
  <c r="N6871" i="8"/>
  <c r="R6871" i="8" s="1"/>
  <c r="I8504" i="8"/>
  <c r="N8503" i="8"/>
  <c r="R8503" i="8" s="1"/>
  <c r="I6704" i="8"/>
  <c r="N6703" i="8"/>
  <c r="R6703" i="8" s="1"/>
  <c r="I6632" i="8"/>
  <c r="N6631" i="8"/>
  <c r="R6631" i="8" s="1"/>
  <c r="N8575" i="8"/>
  <c r="R8575" i="8" s="1"/>
  <c r="I8576" i="8"/>
  <c r="I6728" i="8"/>
  <c r="N6727" i="8"/>
  <c r="R6727" i="8" s="1"/>
  <c r="I8120" i="8"/>
  <c r="N8119" i="8"/>
  <c r="R8119" i="8" s="1"/>
  <c r="I6896" i="8"/>
  <c r="N6895" i="8"/>
  <c r="R6895" i="8" s="1"/>
  <c r="I3464" i="8"/>
  <c r="N3463" i="8"/>
  <c r="R3463" i="8" s="1"/>
  <c r="I1448" i="8"/>
  <c r="N1447" i="8"/>
  <c r="R1447" i="8" s="1"/>
  <c r="I5792" i="8"/>
  <c r="N5791" i="8"/>
  <c r="R5791" i="8" s="1"/>
  <c r="I4784" i="8"/>
  <c r="N4783" i="8"/>
  <c r="R4783" i="8" s="1"/>
  <c r="I3248" i="8"/>
  <c r="N3247" i="8"/>
  <c r="R3247" i="8" s="1"/>
  <c r="N1183" i="8"/>
  <c r="R1183" i="8" s="1"/>
  <c r="I1184" i="8"/>
  <c r="I7160" i="8"/>
  <c r="N7159" i="8"/>
  <c r="R7159" i="8" s="1"/>
  <c r="I5576" i="8"/>
  <c r="N5575" i="8"/>
  <c r="R5575" i="8" s="1"/>
  <c r="I4616" i="8"/>
  <c r="N4615" i="8"/>
  <c r="R4615" i="8" s="1"/>
  <c r="I7808" i="8"/>
  <c r="N7807" i="8"/>
  <c r="R7807" i="8" s="1"/>
  <c r="I7856" i="8"/>
  <c r="N7855" i="8"/>
  <c r="R7855" i="8" s="1"/>
  <c r="I3704" i="8"/>
  <c r="N3703" i="8"/>
  <c r="R3703" i="8" s="1"/>
  <c r="N1111" i="8"/>
  <c r="R1111" i="8" s="1"/>
  <c r="I1112" i="8"/>
  <c r="I5840" i="8"/>
  <c r="N5839" i="8"/>
  <c r="R5839" i="8" s="1"/>
  <c r="I4640" i="8"/>
  <c r="N4639" i="8"/>
  <c r="R4639" i="8" s="1"/>
  <c r="I7712" i="8"/>
  <c r="N7711" i="8"/>
  <c r="R7711" i="8" s="1"/>
  <c r="I2000" i="8"/>
  <c r="N1999" i="8"/>
  <c r="R1999" i="8" s="1"/>
  <c r="I8552" i="8"/>
  <c r="N8551" i="8"/>
  <c r="R8551" i="8" s="1"/>
  <c r="I6608" i="8"/>
  <c r="N6607" i="8"/>
  <c r="R6607" i="8" s="1"/>
  <c r="I8648" i="8"/>
  <c r="N8647" i="8"/>
  <c r="R8647" i="8" s="1"/>
  <c r="I8072" i="8"/>
  <c r="N8071" i="8"/>
  <c r="R8071" i="8" s="1"/>
  <c r="I8024" i="8"/>
  <c r="N8023" i="8"/>
  <c r="R8023" i="8" s="1"/>
  <c r="I8144" i="8"/>
  <c r="N8143" i="8"/>
  <c r="R8143" i="8" s="1"/>
  <c r="I7352" i="8"/>
  <c r="N7351" i="8"/>
  <c r="R7351" i="8" s="1"/>
  <c r="I6992" i="8"/>
  <c r="N6991" i="8"/>
  <c r="R6991" i="8" s="1"/>
  <c r="I2432" i="8"/>
  <c r="N2431" i="8"/>
  <c r="R2431" i="8" s="1"/>
  <c r="I7256" i="8"/>
  <c r="N7255" i="8"/>
  <c r="R7255" i="8" s="1"/>
  <c r="I800" i="8"/>
  <c r="N799" i="8"/>
  <c r="R799" i="8" s="1"/>
  <c r="I3968" i="8"/>
  <c r="N3967" i="8"/>
  <c r="R3967" i="8" s="1"/>
  <c r="I776" i="8"/>
  <c r="N775" i="8"/>
  <c r="R775" i="8" s="1"/>
  <c r="I2984" i="8"/>
  <c r="N2983" i="8"/>
  <c r="R2983" i="8" s="1"/>
  <c r="I80" i="8"/>
  <c r="N79" i="8"/>
  <c r="R79" i="8" s="1"/>
  <c r="I1760" i="8"/>
  <c r="N1759" i="8"/>
  <c r="R1759" i="8" s="1"/>
  <c r="I8264" i="8"/>
  <c r="N8263" i="8"/>
  <c r="R8263" i="8" s="1"/>
  <c r="I6248" i="8"/>
  <c r="N6247" i="8"/>
  <c r="R6247" i="8" s="1"/>
  <c r="I4856" i="8"/>
  <c r="N4855" i="8"/>
  <c r="R4855" i="8" s="1"/>
  <c r="I3560" i="8"/>
  <c r="N3559" i="8"/>
  <c r="R3559" i="8" s="1"/>
  <c r="I1544" i="8"/>
  <c r="N1543" i="8"/>
  <c r="R1543" i="8" s="1"/>
  <c r="I4496" i="8"/>
  <c r="N4495" i="8"/>
  <c r="R4495" i="8" s="1"/>
  <c r="I2240" i="8"/>
  <c r="N2239" i="8"/>
  <c r="R2239" i="8" s="1"/>
  <c r="I344" i="8"/>
  <c r="N343" i="8"/>
  <c r="R343" i="8" s="1"/>
  <c r="I5912" i="8"/>
  <c r="N5911" i="8"/>
  <c r="R5911" i="8" s="1"/>
  <c r="I4520" i="8"/>
  <c r="N4519" i="8"/>
  <c r="R4519" i="8" s="1"/>
  <c r="I7592" i="8"/>
  <c r="N7591" i="8"/>
  <c r="R7591" i="8" s="1"/>
  <c r="I6272" i="8"/>
  <c r="N6271" i="8"/>
  <c r="R6271" i="8" s="1"/>
  <c r="I1784" i="8"/>
  <c r="N1783" i="8"/>
  <c r="R1783" i="8" s="1"/>
  <c r="I608" i="8"/>
  <c r="N607" i="8"/>
  <c r="R607" i="8" s="1"/>
  <c r="I7040" i="8"/>
  <c r="N7039" i="8"/>
  <c r="R7039" i="8" s="1"/>
  <c r="I5744" i="8"/>
  <c r="N5743" i="8"/>
  <c r="R5743" i="8" s="1"/>
  <c r="I4928" i="8"/>
  <c r="N4927" i="8"/>
  <c r="R4927" i="8" s="1"/>
  <c r="I7784" i="8"/>
  <c r="N7783" i="8"/>
  <c r="R7783" i="8" s="1"/>
  <c r="I6440" i="8"/>
  <c r="N6439" i="8"/>
  <c r="R6439" i="8" s="1"/>
  <c r="I2480" i="8"/>
  <c r="N2479" i="8"/>
  <c r="R2479" i="8" s="1"/>
  <c r="N943" i="8"/>
  <c r="R943" i="8" s="1"/>
  <c r="I944" i="8"/>
  <c r="I6920" i="8"/>
  <c r="N6919" i="8"/>
  <c r="R6919" i="8" s="1"/>
  <c r="I5192" i="8"/>
  <c r="N5191" i="8"/>
  <c r="R5191" i="8" s="1"/>
  <c r="I4232" i="8"/>
  <c r="N4231" i="8"/>
  <c r="R4231" i="8" s="1"/>
  <c r="I7448" i="8"/>
  <c r="N7447" i="8"/>
  <c r="R7447" i="8" s="1"/>
  <c r="I3848" i="8"/>
  <c r="N3847" i="8"/>
  <c r="R3847" i="8" s="1"/>
  <c r="N1063" i="8"/>
  <c r="R1063" i="8" s="1"/>
  <c r="I1064" i="8"/>
  <c r="I8360" i="8"/>
  <c r="N8359" i="8"/>
  <c r="R8359" i="8" s="1"/>
  <c r="I7088" i="8"/>
  <c r="N7087" i="8"/>
  <c r="R7087" i="8" s="1"/>
  <c r="I5168" i="8"/>
  <c r="N5167" i="8"/>
  <c r="R5167" i="8" s="1"/>
  <c r="I4256" i="8"/>
  <c r="N4255" i="8"/>
  <c r="R4255" i="8" s="1"/>
  <c r="I7472" i="8"/>
  <c r="N7471" i="8"/>
  <c r="R7471" i="8" s="1"/>
  <c r="I3632" i="8"/>
  <c r="N3631" i="8"/>
  <c r="R3631" i="8" s="1"/>
  <c r="I1568" i="8"/>
  <c r="N1567" i="8"/>
  <c r="R1567" i="8" s="1"/>
  <c r="I5000" i="8"/>
  <c r="N4999" i="8"/>
  <c r="R4999" i="8" s="1"/>
  <c r="I4088" i="8"/>
  <c r="N4087" i="8"/>
  <c r="R4087" i="8" s="1"/>
  <c r="I2264" i="8"/>
  <c r="N2263" i="8"/>
  <c r="R2263" i="8" s="1"/>
  <c r="I512" i="8"/>
  <c r="N511" i="8"/>
  <c r="R511" i="8" s="1"/>
  <c r="I6944" i="8"/>
  <c r="N6943" i="8"/>
  <c r="R6943" i="8" s="1"/>
  <c r="I5600" i="8"/>
  <c r="N5599" i="8"/>
  <c r="R5599" i="8" s="1"/>
  <c r="I2720" i="8"/>
  <c r="N2719" i="8"/>
  <c r="R2719" i="8" s="1"/>
  <c r="N7735" i="8"/>
  <c r="R7735" i="8" s="1"/>
  <c r="I7736" i="8"/>
  <c r="I4064" i="8"/>
  <c r="N4063" i="8"/>
  <c r="R4063" i="8" s="1"/>
  <c r="I2384" i="8"/>
  <c r="N2383" i="8"/>
  <c r="R2383" i="8" s="1"/>
  <c r="I7" i="8"/>
  <c r="I4664" i="8"/>
  <c r="N4663" i="8"/>
  <c r="R4663" i="8" s="1"/>
  <c r="I3368" i="8"/>
  <c r="N3367" i="8"/>
  <c r="R3367" i="8" s="1"/>
  <c r="N1351" i="8"/>
  <c r="R1351" i="8" s="1"/>
  <c r="I1352" i="8"/>
  <c r="I6512" i="8"/>
  <c r="N6511" i="8"/>
  <c r="R6511" i="8" s="1"/>
  <c r="I5072" i="8"/>
  <c r="N5071" i="8"/>
  <c r="R5071" i="8" s="1"/>
  <c r="I2768" i="8"/>
  <c r="N2767" i="8"/>
  <c r="R2767" i="8" s="1"/>
  <c r="I7568" i="8"/>
  <c r="N7567" i="8"/>
  <c r="R7567" i="8" s="1"/>
  <c r="I3536" i="8"/>
  <c r="N3535" i="8"/>
  <c r="R3535" i="8" s="1"/>
  <c r="N1279" i="8"/>
  <c r="R1279" i="8" s="1"/>
  <c r="I1280" i="8"/>
  <c r="I6800" i="8"/>
  <c r="N6799" i="8"/>
  <c r="R6799" i="8" s="1"/>
  <c r="I5096" i="8"/>
  <c r="N5095" i="8"/>
  <c r="R5095" i="8" s="1"/>
  <c r="I2936" i="8"/>
  <c r="N2935" i="8"/>
  <c r="R2935" i="8" s="1"/>
  <c r="I7400" i="8"/>
  <c r="N7399" i="8"/>
  <c r="R7399" i="8" s="1"/>
  <c r="I3416" i="8"/>
  <c r="N3415" i="8"/>
  <c r="R3415" i="8" s="1"/>
  <c r="I1592" i="8"/>
  <c r="N1591" i="8"/>
  <c r="R1591" i="8" s="1"/>
  <c r="I5312" i="8"/>
  <c r="N5311" i="8"/>
  <c r="R5311" i="8" s="1"/>
  <c r="I2816" i="8"/>
  <c r="N2815" i="8"/>
  <c r="R2815" i="8" s="1"/>
  <c r="I3584" i="8"/>
  <c r="N3583" i="8"/>
  <c r="R3583" i="8" s="1"/>
  <c r="I1520" i="8"/>
  <c r="N1519" i="8"/>
  <c r="R1519" i="8" s="1"/>
  <c r="I5960" i="8"/>
  <c r="N5959" i="8"/>
  <c r="R5959" i="8" s="1"/>
  <c r="I5144" i="8"/>
  <c r="N5143" i="8"/>
  <c r="R5143" i="8" s="1"/>
  <c r="I2600" i="8"/>
  <c r="N2599" i="8"/>
  <c r="R2599" i="8" s="1"/>
  <c r="I2408" i="8"/>
  <c r="N2407" i="8"/>
  <c r="R2407" i="8" s="1"/>
  <c r="N871" i="8"/>
  <c r="R871" i="8" s="1"/>
  <c r="I872" i="8"/>
  <c r="I7952" i="8"/>
  <c r="N7951" i="8"/>
  <c r="R7951" i="8" s="1"/>
  <c r="I4976" i="8"/>
  <c r="N4975" i="8"/>
  <c r="R4975" i="8" s="1"/>
  <c r="N8719" i="8"/>
  <c r="R8719" i="8" s="1"/>
  <c r="I8720" i="8"/>
  <c r="I3440" i="8"/>
  <c r="N3439" i="8"/>
  <c r="R3439" i="8" s="1"/>
  <c r="N1375" i="8"/>
  <c r="R1375" i="8" s="1"/>
  <c r="I1376" i="8"/>
  <c r="I6008" i="8"/>
  <c r="N6007" i="8"/>
  <c r="R6007" i="8" s="1"/>
  <c r="I2840" i="8"/>
  <c r="N2839" i="8"/>
  <c r="R2839" i="8" s="1"/>
  <c r="N7879" i="8"/>
  <c r="R7879" i="8" s="1"/>
  <c r="I7880" i="8"/>
  <c r="I2072" i="8"/>
  <c r="N2071" i="8"/>
  <c r="R2071" i="8" s="1"/>
  <c r="I320" i="8"/>
  <c r="N319" i="8"/>
  <c r="R319" i="8" s="1"/>
  <c r="I6032" i="8"/>
  <c r="N6031" i="8"/>
  <c r="R6031" i="8" s="1"/>
  <c r="I4832" i="8"/>
  <c r="N4831" i="8"/>
  <c r="R4831" i="8" s="1"/>
  <c r="I3872" i="8"/>
  <c r="N3871" i="8"/>
  <c r="R3871" i="8" s="1"/>
  <c r="I1424" i="8"/>
  <c r="N1423" i="8"/>
  <c r="R1423" i="8" s="1"/>
  <c r="I296" i="8"/>
  <c r="N295" i="8"/>
  <c r="R295" i="8" s="1"/>
  <c r="I8336" i="8"/>
  <c r="N8335" i="8"/>
  <c r="R8335" i="8" s="1"/>
  <c r="I5864" i="8"/>
  <c r="N5863" i="8"/>
  <c r="R5863" i="8" s="1"/>
  <c r="I4472" i="8"/>
  <c r="N4471" i="8"/>
  <c r="R4471" i="8" s="1"/>
  <c r="I7544" i="8"/>
  <c r="N7543" i="8"/>
  <c r="R7543" i="8" s="1"/>
  <c r="I3944" i="8"/>
  <c r="N3943" i="8"/>
  <c r="R3943" i="8" s="1"/>
  <c r="I1928" i="8"/>
  <c r="N1927" i="8"/>
  <c r="R1927" i="8" s="1"/>
  <c r="I176" i="8"/>
  <c r="N175" i="8"/>
  <c r="R175" i="8" s="1"/>
  <c r="I7184" i="8"/>
  <c r="N7183" i="8"/>
  <c r="R7183" i="8" s="1"/>
  <c r="I5648" i="8"/>
  <c r="N5647" i="8"/>
  <c r="R5647" i="8" s="1"/>
  <c r="I2576" i="8"/>
  <c r="N2575" i="8"/>
  <c r="R2575" i="8" s="1"/>
  <c r="I7376" i="8"/>
  <c r="N7375" i="8"/>
  <c r="R7375" i="8" s="1"/>
  <c r="I3344" i="8"/>
  <c r="N3343" i="8"/>
  <c r="R3343" i="8" s="1"/>
  <c r="N1087" i="8"/>
  <c r="R1087" i="8" s="1"/>
  <c r="I1088" i="8"/>
  <c r="I5288" i="8"/>
  <c r="N5287" i="8"/>
  <c r="R5287" i="8" s="1"/>
  <c r="I2744" i="8"/>
  <c r="N2743" i="8"/>
  <c r="R2743" i="8" s="1"/>
  <c r="I3224" i="8"/>
  <c r="N3223" i="8"/>
  <c r="R3223" i="8" s="1"/>
  <c r="I1400" i="8"/>
  <c r="N1399" i="8"/>
  <c r="R1399" i="8" s="1"/>
  <c r="I4544" i="8"/>
  <c r="N4543" i="8"/>
  <c r="R4543" i="8" s="1"/>
  <c r="I8696" i="8"/>
  <c r="N8695" i="8"/>
  <c r="R8695" i="8" s="1"/>
  <c r="I3392" i="8"/>
  <c r="N3391" i="8"/>
  <c r="R3391" i="8" s="1"/>
  <c r="N1327" i="8"/>
  <c r="R1327" i="8" s="1"/>
  <c r="I1328" i="8"/>
  <c r="I5768" i="8"/>
  <c r="N5767" i="8"/>
  <c r="R5767" i="8" s="1"/>
  <c r="I4952" i="8"/>
  <c r="N4951" i="8"/>
  <c r="R4951" i="8" s="1"/>
  <c r="I177" i="8" l="1"/>
  <c r="N176" i="8"/>
  <c r="R176" i="8" s="1"/>
  <c r="I4473" i="8"/>
  <c r="N4472" i="8"/>
  <c r="R4472" i="8" s="1"/>
  <c r="N8336" i="8"/>
  <c r="R8336" i="8" s="1"/>
  <c r="I8337" i="8"/>
  <c r="I4833" i="8"/>
  <c r="N4832" i="8"/>
  <c r="R4832" i="8" s="1"/>
  <c r="I321" i="8"/>
  <c r="N320" i="8"/>
  <c r="R320" i="8" s="1"/>
  <c r="I6009" i="8"/>
  <c r="N6008" i="8"/>
  <c r="R6008" i="8" s="1"/>
  <c r="I4977" i="8"/>
  <c r="N4976" i="8"/>
  <c r="R4976" i="8" s="1"/>
  <c r="I5193" i="8"/>
  <c r="N5192" i="8"/>
  <c r="R5192" i="8" s="1"/>
  <c r="I4929" i="8"/>
  <c r="N4928" i="8"/>
  <c r="R4928" i="8" s="1"/>
  <c r="I7593" i="8"/>
  <c r="N7592" i="8"/>
  <c r="R7592" i="8" s="1"/>
  <c r="I1545" i="8"/>
  <c r="N1544" i="8"/>
  <c r="R1544" i="8" s="1"/>
  <c r="I81" i="8"/>
  <c r="N80" i="8"/>
  <c r="R80" i="8" s="1"/>
  <c r="I2433" i="8"/>
  <c r="N2432" i="8"/>
  <c r="R2432" i="8" s="1"/>
  <c r="I8649" i="8"/>
  <c r="N8648" i="8"/>
  <c r="R8648" i="8" s="1"/>
  <c r="I5841" i="8"/>
  <c r="N5840" i="8"/>
  <c r="R5840" i="8" s="1"/>
  <c r="I1161" i="8"/>
  <c r="N1160" i="8"/>
  <c r="R1160" i="8" s="1"/>
  <c r="I1305" i="8"/>
  <c r="N1304" i="8"/>
  <c r="R1304" i="8" s="1"/>
  <c r="N8456" i="8"/>
  <c r="R8456" i="8" s="1"/>
  <c r="I8457" i="8"/>
  <c r="I993" i="8"/>
  <c r="N992" i="8"/>
  <c r="R992" i="8" s="1"/>
  <c r="I8673" i="8"/>
  <c r="N8672" i="8"/>
  <c r="R8672" i="8" s="1"/>
  <c r="I8625" i="8"/>
  <c r="N8624" i="8"/>
  <c r="R8624" i="8" s="1"/>
  <c r="I6849" i="8"/>
  <c r="N6848" i="8"/>
  <c r="R6848" i="8" s="1"/>
  <c r="N5216" i="8"/>
  <c r="R5216" i="8" s="1"/>
  <c r="I5217" i="8"/>
  <c r="I2649" i="8"/>
  <c r="N2648" i="8"/>
  <c r="R2648" i="8" s="1"/>
  <c r="I825" i="8"/>
  <c r="N824" i="8"/>
  <c r="R824" i="8" s="1"/>
  <c r="I4017" i="8"/>
  <c r="N4016" i="8"/>
  <c r="R4016" i="8" s="1"/>
  <c r="I3057" i="8"/>
  <c r="N3056" i="8"/>
  <c r="R3056" i="8" s="1"/>
  <c r="I6825" i="8"/>
  <c r="N6824" i="8"/>
  <c r="R6824" i="8" s="1"/>
  <c r="I6369" i="8"/>
  <c r="N6368" i="8"/>
  <c r="R6368" i="8" s="1"/>
  <c r="I7113" i="8"/>
  <c r="N7112" i="8"/>
  <c r="R7112" i="8" s="1"/>
  <c r="I7905" i="8"/>
  <c r="N7904" i="8"/>
  <c r="R7904" i="8" s="1"/>
  <c r="I8481" i="8"/>
  <c r="N8480" i="8"/>
  <c r="R8480" i="8" s="1"/>
  <c r="I8313" i="8"/>
  <c r="N8312" i="8"/>
  <c r="R8312" i="8" s="1"/>
  <c r="I8097" i="8"/>
  <c r="N8096" i="8"/>
  <c r="R8096" i="8" s="1"/>
  <c r="I3681" i="8"/>
  <c r="N3680" i="8"/>
  <c r="R3680" i="8" s="1"/>
  <c r="I129" i="8"/>
  <c r="N128" i="8"/>
  <c r="R128" i="8" s="1"/>
  <c r="I5553" i="8"/>
  <c r="N5552" i="8"/>
  <c r="R5552" i="8" s="1"/>
  <c r="I1809" i="8"/>
  <c r="N1808" i="8"/>
  <c r="R1808" i="8" s="1"/>
  <c r="I8601" i="8"/>
  <c r="N8600" i="8"/>
  <c r="R8600" i="8" s="1"/>
  <c r="I2457" i="8"/>
  <c r="N2456" i="8"/>
  <c r="R2456" i="8" s="1"/>
  <c r="I7977" i="8"/>
  <c r="N7976" i="8"/>
  <c r="R7976" i="8" s="1"/>
  <c r="I6489" i="8"/>
  <c r="N6488" i="8"/>
  <c r="R6488" i="8" s="1"/>
  <c r="N5360" i="8"/>
  <c r="R5360" i="8" s="1"/>
  <c r="I5361" i="8"/>
  <c r="N5336" i="8"/>
  <c r="R5336" i="8" s="1"/>
  <c r="I5337" i="8"/>
  <c r="I5937" i="8"/>
  <c r="N5936" i="8"/>
  <c r="R5936" i="8" s="1"/>
  <c r="I4713" i="8"/>
  <c r="N4712" i="8"/>
  <c r="R4712" i="8" s="1"/>
  <c r="I3921" i="8"/>
  <c r="N3920" i="8"/>
  <c r="R3920" i="8" s="1"/>
  <c r="I4281" i="8"/>
  <c r="N4280" i="8"/>
  <c r="R4280" i="8" s="1"/>
  <c r="I1329" i="8"/>
  <c r="N1328" i="8"/>
  <c r="R1328" i="8" s="1"/>
  <c r="I1089" i="8"/>
  <c r="N1088" i="8"/>
  <c r="R1088" i="8" s="1"/>
  <c r="I4953" i="8"/>
  <c r="N4952" i="8"/>
  <c r="R4952" i="8" s="1"/>
  <c r="I8697" i="8"/>
  <c r="N8696" i="8"/>
  <c r="R8696" i="8" s="1"/>
  <c r="I2745" i="8"/>
  <c r="N2744" i="8"/>
  <c r="R2744" i="8" s="1"/>
  <c r="I5649" i="8"/>
  <c r="N5648" i="8"/>
  <c r="R5648" i="8" s="1"/>
  <c r="I3441" i="8"/>
  <c r="N3440" i="8"/>
  <c r="R3440" i="8" s="1"/>
  <c r="I2601" i="8"/>
  <c r="N2600" i="8"/>
  <c r="R2600" i="8" s="1"/>
  <c r="I3585" i="8"/>
  <c r="N3584" i="8"/>
  <c r="R3584" i="8" s="1"/>
  <c r="I3417" i="8"/>
  <c r="N3416" i="8"/>
  <c r="R3416" i="8" s="1"/>
  <c r="I6801" i="8"/>
  <c r="N6800" i="8"/>
  <c r="R6800" i="8" s="1"/>
  <c r="I2769" i="8"/>
  <c r="N2768" i="8"/>
  <c r="R2768" i="8" s="1"/>
  <c r="I3369" i="8"/>
  <c r="N3368" i="8"/>
  <c r="R3368" i="8" s="1"/>
  <c r="I2721" i="8"/>
  <c r="N2720" i="8"/>
  <c r="R2720" i="8" s="1"/>
  <c r="I2265" i="8"/>
  <c r="N2264" i="8"/>
  <c r="R2264" i="8" s="1"/>
  <c r="I7041" i="8"/>
  <c r="N7040" i="8"/>
  <c r="R7040" i="8" s="1"/>
  <c r="I2241" i="8"/>
  <c r="N2240" i="8"/>
  <c r="R2240" i="8" s="1"/>
  <c r="I8265" i="8"/>
  <c r="N8264" i="8"/>
  <c r="R8264" i="8" s="1"/>
  <c r="I801" i="8"/>
  <c r="N800" i="8"/>
  <c r="R800" i="8" s="1"/>
  <c r="I7353" i="8"/>
  <c r="N7352" i="8"/>
  <c r="R7352" i="8" s="1"/>
  <c r="I8553" i="8"/>
  <c r="N8552" i="8"/>
  <c r="R8552" i="8" s="1"/>
  <c r="I7713" i="8"/>
  <c r="N7712" i="8"/>
  <c r="R7712" i="8" s="1"/>
  <c r="I3705" i="8"/>
  <c r="N3704" i="8"/>
  <c r="R3704" i="8" s="1"/>
  <c r="I7809" i="8"/>
  <c r="N7808" i="8"/>
  <c r="R7808" i="8" s="1"/>
  <c r="I5577" i="8"/>
  <c r="N5576" i="8"/>
  <c r="R5576" i="8" s="1"/>
  <c r="I4785" i="8"/>
  <c r="N4784" i="8"/>
  <c r="R4784" i="8" s="1"/>
  <c r="I1449" i="8"/>
  <c r="N1448" i="8"/>
  <c r="R1448" i="8" s="1"/>
  <c r="I6897" i="8"/>
  <c r="N6896" i="8"/>
  <c r="R6896" i="8" s="1"/>
  <c r="I6729" i="8"/>
  <c r="N6728" i="8"/>
  <c r="R6728" i="8" s="1"/>
  <c r="I6633" i="8"/>
  <c r="N6632" i="8"/>
  <c r="R6632" i="8" s="1"/>
  <c r="I1377" i="8"/>
  <c r="N1376" i="8"/>
  <c r="R1376" i="8" s="1"/>
  <c r="I1281" i="8"/>
  <c r="N1280" i="8"/>
  <c r="R1280" i="8" s="1"/>
  <c r="I1353" i="8"/>
  <c r="N1352" i="8"/>
  <c r="R1352" i="8" s="1"/>
  <c r="I7737" i="8"/>
  <c r="N7736" i="8"/>
  <c r="R7736" i="8" s="1"/>
  <c r="I1113" i="8"/>
  <c r="N1112" i="8"/>
  <c r="R1112" i="8" s="1"/>
  <c r="I8577" i="8"/>
  <c r="N8576" i="8"/>
  <c r="R8576" i="8" s="1"/>
  <c r="I8505" i="8"/>
  <c r="N8504" i="8"/>
  <c r="R8504" i="8" s="1"/>
  <c r="I6585" i="8"/>
  <c r="N6584" i="8"/>
  <c r="R6584" i="8" s="1"/>
  <c r="N6" i="8"/>
  <c r="R6" i="8" s="1"/>
  <c r="I201" i="8"/>
  <c r="N200" i="8"/>
  <c r="R200" i="8" s="1"/>
  <c r="I4161" i="8"/>
  <c r="N4160" i="8"/>
  <c r="R4160" i="8" s="1"/>
  <c r="I6129" i="8"/>
  <c r="N6128" i="8"/>
  <c r="R6128" i="8" s="1"/>
  <c r="I2169" i="8"/>
  <c r="N2168" i="8"/>
  <c r="R2168" i="8" s="1"/>
  <c r="N2504" i="8"/>
  <c r="R2504" i="8" s="1"/>
  <c r="I2505" i="8"/>
  <c r="I729" i="8"/>
  <c r="N728" i="8"/>
  <c r="R728" i="8" s="1"/>
  <c r="I4113" i="8"/>
  <c r="N4112" i="8"/>
  <c r="R4112" i="8" s="1"/>
  <c r="I4881" i="8"/>
  <c r="N4880" i="8"/>
  <c r="R4880" i="8" s="1"/>
  <c r="I7305" i="8"/>
  <c r="N7304" i="8"/>
  <c r="R7304" i="8" s="1"/>
  <c r="N5432" i="8"/>
  <c r="R5432" i="8" s="1"/>
  <c r="I5433" i="8"/>
  <c r="I8745" i="8"/>
  <c r="N8744" i="8"/>
  <c r="R8744" i="8" s="1"/>
  <c r="I2193" i="8"/>
  <c r="N2192" i="8"/>
  <c r="R2192" i="8" s="1"/>
  <c r="N5408" i="8"/>
  <c r="R5408" i="8" s="1"/>
  <c r="I5409" i="8"/>
  <c r="I7689" i="8"/>
  <c r="N7688" i="8"/>
  <c r="R7688" i="8" s="1"/>
  <c r="I249" i="8"/>
  <c r="N248" i="8"/>
  <c r="R248" i="8" s="1"/>
  <c r="I4209" i="8"/>
  <c r="N4208" i="8"/>
  <c r="R4208" i="8" s="1"/>
  <c r="I5985" i="8"/>
  <c r="N5984" i="8"/>
  <c r="R5984" i="8" s="1"/>
  <c r="I1641" i="8"/>
  <c r="N1640" i="8"/>
  <c r="R1640" i="8" s="1"/>
  <c r="I4377" i="8"/>
  <c r="N4376" i="8"/>
  <c r="R4376" i="8" s="1"/>
  <c r="I393" i="8"/>
  <c r="N392" i="8"/>
  <c r="R392" i="8" s="1"/>
  <c r="I7425" i="8"/>
  <c r="N7424" i="8"/>
  <c r="R7424" i="8" s="1"/>
  <c r="I417" i="8"/>
  <c r="N416" i="8"/>
  <c r="R416" i="8" s="1"/>
  <c r="I4185" i="8"/>
  <c r="N4184" i="8"/>
  <c r="R4184" i="8" s="1"/>
  <c r="I4329" i="8"/>
  <c r="N4328" i="8"/>
  <c r="R4328" i="8" s="1"/>
  <c r="I153" i="8"/>
  <c r="N152" i="8"/>
  <c r="R152" i="8" s="1"/>
  <c r="I6393" i="8"/>
  <c r="N6392" i="8"/>
  <c r="R6392" i="8" s="1"/>
  <c r="I4305" i="8"/>
  <c r="N4304" i="8"/>
  <c r="R4304" i="8" s="1"/>
  <c r="I369" i="8"/>
  <c r="N368" i="8"/>
  <c r="R368" i="8" s="1"/>
  <c r="I4137" i="8"/>
  <c r="N4136" i="8"/>
  <c r="R4136" i="8" s="1"/>
  <c r="I6057" i="8"/>
  <c r="N6056" i="8"/>
  <c r="R6056" i="8" s="1"/>
  <c r="I1617" i="8"/>
  <c r="N1616" i="8"/>
  <c r="R1616" i="8" s="1"/>
  <c r="I6777" i="8"/>
  <c r="N6776" i="8"/>
  <c r="R6776" i="8" s="1"/>
  <c r="I5025" i="8"/>
  <c r="N5024" i="8"/>
  <c r="R5024" i="8" s="1"/>
  <c r="I1497" i="8"/>
  <c r="N1496" i="8"/>
  <c r="R1496" i="8" s="1"/>
  <c r="I3033" i="8"/>
  <c r="N3032" i="8"/>
  <c r="R3032" i="8" s="1"/>
  <c r="I441" i="8"/>
  <c r="N440" i="8"/>
  <c r="R440" i="8" s="1"/>
  <c r="I6297" i="8"/>
  <c r="N6296" i="8"/>
  <c r="R6296" i="8" s="1"/>
  <c r="I4401" i="8"/>
  <c r="N4400" i="8"/>
  <c r="R4400" i="8" s="1"/>
  <c r="I657" i="8"/>
  <c r="N656" i="8"/>
  <c r="R656" i="8" s="1"/>
  <c r="I6321" i="8"/>
  <c r="N6320" i="8"/>
  <c r="R6320" i="8" s="1"/>
  <c r="I4569" i="8"/>
  <c r="N4568" i="8"/>
  <c r="R4568" i="8" s="1"/>
  <c r="I585" i="8"/>
  <c r="N584" i="8"/>
  <c r="R584" i="8" s="1"/>
  <c r="I3777" i="8"/>
  <c r="N3776" i="8"/>
  <c r="R3776" i="8" s="1"/>
  <c r="I3009" i="8"/>
  <c r="N3008" i="8"/>
  <c r="R3008" i="8" s="1"/>
  <c r="I6753" i="8"/>
  <c r="N6752" i="8"/>
  <c r="R6752" i="8" s="1"/>
  <c r="I3609" i="8"/>
  <c r="N3608" i="8"/>
  <c r="R3608" i="8" s="1"/>
  <c r="I5673" i="8"/>
  <c r="N5672" i="8"/>
  <c r="R5672" i="8" s="1"/>
  <c r="I1473" i="8"/>
  <c r="N1472" i="8"/>
  <c r="R1472" i="8" s="1"/>
  <c r="I2961" i="8"/>
  <c r="N2960" i="8"/>
  <c r="R2960" i="8" s="1"/>
  <c r="I561" i="8"/>
  <c r="N560" i="8"/>
  <c r="R560" i="8" s="1"/>
  <c r="I2889" i="8"/>
  <c r="N2888" i="8"/>
  <c r="R2888" i="8" s="1"/>
  <c r="I681" i="8"/>
  <c r="N680" i="8"/>
  <c r="R680" i="8" s="1"/>
  <c r="I3489" i="8"/>
  <c r="N3488" i="8"/>
  <c r="R3488" i="8" s="1"/>
  <c r="I7137" i="8"/>
  <c r="N7136" i="8"/>
  <c r="R7136" i="8" s="1"/>
  <c r="I1689" i="8"/>
  <c r="N1688" i="8"/>
  <c r="R1688" i="8" s="1"/>
  <c r="I6561" i="8"/>
  <c r="N6560" i="8"/>
  <c r="R6560" i="8" s="1"/>
  <c r="I6969" i="8"/>
  <c r="N6968" i="8"/>
  <c r="R6968" i="8" s="1"/>
  <c r="I7665" i="8"/>
  <c r="N7664" i="8"/>
  <c r="R7664" i="8" s="1"/>
  <c r="I7281" i="8"/>
  <c r="N7280" i="8"/>
  <c r="R7280" i="8" s="1"/>
  <c r="I3273" i="8"/>
  <c r="N3272" i="8"/>
  <c r="R3272" i="8" s="1"/>
  <c r="I4761" i="8"/>
  <c r="N4760" i="8"/>
  <c r="R4760" i="8" s="1"/>
  <c r="I7929" i="8"/>
  <c r="N7928" i="8"/>
  <c r="R7928" i="8" s="1"/>
  <c r="I3201" i="8"/>
  <c r="N3200" i="8"/>
  <c r="R3200" i="8" s="1"/>
  <c r="I5697" i="8"/>
  <c r="N5696" i="8"/>
  <c r="R5696" i="8" s="1"/>
  <c r="I8217" i="8"/>
  <c r="N8216" i="8"/>
  <c r="R8216" i="8" s="1"/>
  <c r="I3801" i="8"/>
  <c r="N3800" i="8"/>
  <c r="R3800" i="8" s="1"/>
  <c r="I6105" i="8"/>
  <c r="N6104" i="8"/>
  <c r="R6104" i="8" s="1"/>
  <c r="I537" i="8"/>
  <c r="N536" i="8"/>
  <c r="R536" i="8" s="1"/>
  <c r="I3153" i="8"/>
  <c r="N3152" i="8"/>
  <c r="R3152" i="8" s="1"/>
  <c r="I753" i="8"/>
  <c r="N752" i="8"/>
  <c r="R752" i="8" s="1"/>
  <c r="I6417" i="8"/>
  <c r="N6416" i="8"/>
  <c r="R6416" i="8" s="1"/>
  <c r="I5049" i="8"/>
  <c r="N5048" i="8"/>
  <c r="R5048" i="8" s="1"/>
  <c r="I105" i="8"/>
  <c r="N104" i="8"/>
  <c r="R104" i="8" s="1"/>
  <c r="I1233" i="8"/>
  <c r="N1232" i="8"/>
  <c r="R1232" i="8" s="1"/>
  <c r="I921" i="8"/>
  <c r="N920" i="8"/>
  <c r="R920" i="8" s="1"/>
  <c r="I1401" i="8"/>
  <c r="N1400" i="8"/>
  <c r="R1400" i="8" s="1"/>
  <c r="I7377" i="8"/>
  <c r="N7376" i="8"/>
  <c r="R7376" i="8" s="1"/>
  <c r="I3945" i="8"/>
  <c r="N3944" i="8"/>
  <c r="R3944" i="8" s="1"/>
  <c r="I1425" i="8"/>
  <c r="N1424" i="8"/>
  <c r="R1424" i="8" s="1"/>
  <c r="I5961" i="8"/>
  <c r="N5960" i="8"/>
  <c r="R5960" i="8" s="1"/>
  <c r="N5312" i="8"/>
  <c r="R5312" i="8" s="1"/>
  <c r="I5313" i="8"/>
  <c r="I2937" i="8"/>
  <c r="N2936" i="8"/>
  <c r="R2936" i="8" s="1"/>
  <c r="I3537" i="8"/>
  <c r="N3536" i="8"/>
  <c r="R3536" i="8" s="1"/>
  <c r="I6513" i="8"/>
  <c r="N6512" i="8"/>
  <c r="R6512" i="8" s="1"/>
  <c r="I4065" i="8"/>
  <c r="N4064" i="8"/>
  <c r="R4064" i="8" s="1"/>
  <c r="I6945" i="8"/>
  <c r="N6944" i="8"/>
  <c r="R6944" i="8" s="1"/>
  <c r="I5001" i="8"/>
  <c r="N5000" i="8"/>
  <c r="R5000" i="8" s="1"/>
  <c r="I3633" i="8"/>
  <c r="N3632" i="8"/>
  <c r="R3632" i="8" s="1"/>
  <c r="I4257" i="8"/>
  <c r="N4256" i="8"/>
  <c r="R4256" i="8" s="1"/>
  <c r="I7089" i="8"/>
  <c r="N7088" i="8"/>
  <c r="R7088" i="8" s="1"/>
  <c r="I7449" i="8"/>
  <c r="N7448" i="8"/>
  <c r="R7448" i="8" s="1"/>
  <c r="I6441" i="8"/>
  <c r="N6440" i="8"/>
  <c r="R6440" i="8" s="1"/>
  <c r="I1785" i="8"/>
  <c r="N1784" i="8"/>
  <c r="R1784" i="8" s="1"/>
  <c r="I5913" i="8"/>
  <c r="N5912" i="8"/>
  <c r="R5912" i="8" s="1"/>
  <c r="I4857" i="8"/>
  <c r="N4856" i="8"/>
  <c r="R4856" i="8" s="1"/>
  <c r="I777" i="8"/>
  <c r="N776" i="8"/>
  <c r="R776" i="8" s="1"/>
  <c r="I8025" i="8"/>
  <c r="N8024" i="8"/>
  <c r="R8024" i="8" s="1"/>
  <c r="I8721" i="8"/>
  <c r="N8720" i="8"/>
  <c r="R8720" i="8" s="1"/>
  <c r="I5769" i="8"/>
  <c r="N5768" i="8"/>
  <c r="R5768" i="8" s="1"/>
  <c r="I3393" i="8"/>
  <c r="N3392" i="8"/>
  <c r="R3392" i="8" s="1"/>
  <c r="I4545" i="8"/>
  <c r="N4544" i="8"/>
  <c r="R4544" i="8" s="1"/>
  <c r="I3225" i="8"/>
  <c r="N3224" i="8"/>
  <c r="R3224" i="8" s="1"/>
  <c r="N5288" i="8"/>
  <c r="R5288" i="8" s="1"/>
  <c r="I5289" i="8"/>
  <c r="I3345" i="8"/>
  <c r="N3344" i="8"/>
  <c r="R3344" i="8" s="1"/>
  <c r="I2577" i="8"/>
  <c r="N2576" i="8"/>
  <c r="R2576" i="8" s="1"/>
  <c r="I7185" i="8"/>
  <c r="N7184" i="8"/>
  <c r="R7184" i="8" s="1"/>
  <c r="I1929" i="8"/>
  <c r="N1928" i="8"/>
  <c r="R1928" i="8" s="1"/>
  <c r="I7545" i="8"/>
  <c r="N7544" i="8"/>
  <c r="R7544" i="8" s="1"/>
  <c r="I5865" i="8"/>
  <c r="N5864" i="8"/>
  <c r="R5864" i="8" s="1"/>
  <c r="I297" i="8"/>
  <c r="N296" i="8"/>
  <c r="R296" i="8" s="1"/>
  <c r="I3873" i="8"/>
  <c r="N3872" i="8"/>
  <c r="R3872" i="8" s="1"/>
  <c r="I6033" i="8"/>
  <c r="N6032" i="8"/>
  <c r="R6032" i="8" s="1"/>
  <c r="I2073" i="8"/>
  <c r="N2072" i="8"/>
  <c r="R2072" i="8" s="1"/>
  <c r="I2841" i="8"/>
  <c r="N2840" i="8"/>
  <c r="R2840" i="8" s="1"/>
  <c r="I7953" i="8"/>
  <c r="N7952" i="8"/>
  <c r="R7952" i="8" s="1"/>
  <c r="I2409" i="8"/>
  <c r="N2408" i="8"/>
  <c r="R2408" i="8" s="1"/>
  <c r="I5145" i="8"/>
  <c r="N5144" i="8"/>
  <c r="R5144" i="8" s="1"/>
  <c r="I1521" i="8"/>
  <c r="N1520" i="8"/>
  <c r="R1520" i="8" s="1"/>
  <c r="I2817" i="8"/>
  <c r="N2816" i="8"/>
  <c r="R2816" i="8" s="1"/>
  <c r="I1593" i="8"/>
  <c r="N1592" i="8"/>
  <c r="R1592" i="8" s="1"/>
  <c r="I7401" i="8"/>
  <c r="N7400" i="8"/>
  <c r="R7400" i="8" s="1"/>
  <c r="I5097" i="8"/>
  <c r="N5096" i="8"/>
  <c r="R5096" i="8" s="1"/>
  <c r="I7569" i="8"/>
  <c r="N7568" i="8"/>
  <c r="R7568" i="8" s="1"/>
  <c r="I5073" i="8"/>
  <c r="N5072" i="8"/>
  <c r="R5072" i="8" s="1"/>
  <c r="I4665" i="8"/>
  <c r="N4664" i="8"/>
  <c r="R4664" i="8" s="1"/>
  <c r="I2385" i="8"/>
  <c r="N2384" i="8"/>
  <c r="R2384" i="8" s="1"/>
  <c r="I5601" i="8"/>
  <c r="N5600" i="8"/>
  <c r="R5600" i="8" s="1"/>
  <c r="I513" i="8"/>
  <c r="N512" i="8"/>
  <c r="R512" i="8" s="1"/>
  <c r="I4089" i="8"/>
  <c r="N4088" i="8"/>
  <c r="R4088" i="8" s="1"/>
  <c r="I1569" i="8"/>
  <c r="N1568" i="8"/>
  <c r="R1568" i="8" s="1"/>
  <c r="I7473" i="8"/>
  <c r="N7472" i="8"/>
  <c r="R7472" i="8" s="1"/>
  <c r="I5169" i="8"/>
  <c r="N5168" i="8"/>
  <c r="R5168" i="8" s="1"/>
  <c r="N8360" i="8"/>
  <c r="R8360" i="8" s="1"/>
  <c r="I8361" i="8"/>
  <c r="I3849" i="8"/>
  <c r="N3848" i="8"/>
  <c r="R3848" i="8" s="1"/>
  <c r="I4233" i="8"/>
  <c r="N4232" i="8"/>
  <c r="R4232" i="8" s="1"/>
  <c r="I6921" i="8"/>
  <c r="N6920" i="8"/>
  <c r="R6920" i="8" s="1"/>
  <c r="I2481" i="8"/>
  <c r="N2480" i="8"/>
  <c r="R2480" i="8" s="1"/>
  <c r="I7785" i="8"/>
  <c r="N7784" i="8"/>
  <c r="R7784" i="8" s="1"/>
  <c r="I5745" i="8"/>
  <c r="N5744" i="8"/>
  <c r="R5744" i="8" s="1"/>
  <c r="I609" i="8"/>
  <c r="N608" i="8"/>
  <c r="R608" i="8" s="1"/>
  <c r="I6273" i="8"/>
  <c r="N6272" i="8"/>
  <c r="R6272" i="8" s="1"/>
  <c r="I4521" i="8"/>
  <c r="N4520" i="8"/>
  <c r="R4520" i="8" s="1"/>
  <c r="I345" i="8"/>
  <c r="N344" i="8"/>
  <c r="R344" i="8" s="1"/>
  <c r="I4497" i="8"/>
  <c r="N4496" i="8"/>
  <c r="R4496" i="8" s="1"/>
  <c r="I3561" i="8"/>
  <c r="N3560" i="8"/>
  <c r="R3560" i="8" s="1"/>
  <c r="I6249" i="8"/>
  <c r="N6248" i="8"/>
  <c r="R6248" i="8" s="1"/>
  <c r="I1761" i="8"/>
  <c r="N1760" i="8"/>
  <c r="R1760" i="8" s="1"/>
  <c r="I2985" i="8"/>
  <c r="N2984" i="8"/>
  <c r="R2984" i="8" s="1"/>
  <c r="I3969" i="8"/>
  <c r="N3968" i="8"/>
  <c r="R3968" i="8" s="1"/>
  <c r="I7257" i="8"/>
  <c r="N7256" i="8"/>
  <c r="R7256" i="8" s="1"/>
  <c r="I6993" i="8"/>
  <c r="N6992" i="8"/>
  <c r="R6992" i="8" s="1"/>
  <c r="I8145" i="8"/>
  <c r="N8144" i="8"/>
  <c r="R8144" i="8" s="1"/>
  <c r="I8073" i="8"/>
  <c r="N8072" i="8"/>
  <c r="R8072" i="8" s="1"/>
  <c r="I6609" i="8"/>
  <c r="N6608" i="8"/>
  <c r="R6608" i="8" s="1"/>
  <c r="I2001" i="8"/>
  <c r="N2000" i="8"/>
  <c r="R2000" i="8" s="1"/>
  <c r="I4641" i="8"/>
  <c r="N4640" i="8"/>
  <c r="R4640" i="8" s="1"/>
  <c r="I7857" i="8"/>
  <c r="N7856" i="8"/>
  <c r="R7856" i="8" s="1"/>
  <c r="I4617" i="8"/>
  <c r="N4616" i="8"/>
  <c r="R4616" i="8" s="1"/>
  <c r="I7161" i="8"/>
  <c r="N7160" i="8"/>
  <c r="R7160" i="8" s="1"/>
  <c r="I3249" i="8"/>
  <c r="N3248" i="8"/>
  <c r="R3248" i="8" s="1"/>
  <c r="I5793" i="8"/>
  <c r="N5792" i="8"/>
  <c r="R5792" i="8" s="1"/>
  <c r="I3465" i="8"/>
  <c r="N3464" i="8"/>
  <c r="R3464" i="8" s="1"/>
  <c r="I8121" i="8"/>
  <c r="N8120" i="8"/>
  <c r="R8120" i="8" s="1"/>
  <c r="I6705" i="8"/>
  <c r="N6704" i="8"/>
  <c r="R6704" i="8" s="1"/>
  <c r="R5" i="8"/>
  <c r="I5721" i="8"/>
  <c r="N5720" i="8"/>
  <c r="R5720" i="8" s="1"/>
  <c r="I1017" i="8"/>
  <c r="N1016" i="8"/>
  <c r="R1016" i="8" s="1"/>
  <c r="I1041" i="8"/>
  <c r="N1040" i="8"/>
  <c r="R1040" i="8" s="1"/>
  <c r="I1257" i="8"/>
  <c r="N1256" i="8"/>
  <c r="R1256" i="8" s="1"/>
  <c r="I1137" i="8"/>
  <c r="N1136" i="8"/>
  <c r="R1136" i="8" s="1"/>
  <c r="I1209" i="8"/>
  <c r="N1208" i="8"/>
  <c r="R1208" i="8" s="1"/>
  <c r="N8384" i="8"/>
  <c r="R8384" i="8" s="1"/>
  <c r="I8385" i="8"/>
  <c r="Q4" i="8"/>
  <c r="I6681" i="8"/>
  <c r="N6680" i="8"/>
  <c r="R6680" i="8" s="1"/>
  <c r="I8529" i="8"/>
  <c r="N8528" i="8"/>
  <c r="R8528" i="8" s="1"/>
  <c r="I6657" i="8"/>
  <c r="N6656" i="8"/>
  <c r="R6656" i="8" s="1"/>
  <c r="I1881" i="8"/>
  <c r="N1880" i="8"/>
  <c r="R1880" i="8" s="1"/>
  <c r="I5817" i="8"/>
  <c r="N5816" i="8"/>
  <c r="R5816" i="8" s="1"/>
  <c r="I1953" i="8"/>
  <c r="N1952" i="8"/>
  <c r="R1952" i="8" s="1"/>
  <c r="I7833" i="8"/>
  <c r="N7832" i="8"/>
  <c r="R7832" i="8" s="1"/>
  <c r="I273" i="8"/>
  <c r="N272" i="8"/>
  <c r="R272" i="8" s="1"/>
  <c r="I6345" i="8"/>
  <c r="N6344" i="8"/>
  <c r="R6344" i="8" s="1"/>
  <c r="I2025" i="8"/>
  <c r="N2024" i="8"/>
  <c r="R2024" i="8" s="1"/>
  <c r="I5121" i="8"/>
  <c r="N5120" i="8"/>
  <c r="R5120" i="8" s="1"/>
  <c r="I6465" i="8"/>
  <c r="N6464" i="8"/>
  <c r="R6464" i="8" s="1"/>
  <c r="N5456" i="8"/>
  <c r="R5456" i="8" s="1"/>
  <c r="I5457" i="8"/>
  <c r="N5240" i="8"/>
  <c r="R5240" i="8" s="1"/>
  <c r="I5241" i="8"/>
  <c r="I8049" i="8"/>
  <c r="N8048" i="8"/>
  <c r="R8048" i="8" s="1"/>
  <c r="I8169" i="8"/>
  <c r="N8168" i="8"/>
  <c r="R8168" i="8" s="1"/>
  <c r="I3105" i="8"/>
  <c r="N3104" i="8"/>
  <c r="R3104" i="8" s="1"/>
  <c r="I7497" i="8"/>
  <c r="N7496" i="8"/>
  <c r="R7496" i="8" s="1"/>
  <c r="N5384" i="8"/>
  <c r="R5384" i="8" s="1"/>
  <c r="I5385" i="8"/>
  <c r="I2217" i="8"/>
  <c r="N2216" i="8"/>
  <c r="R2216" i="8" s="1"/>
  <c r="I4449" i="8"/>
  <c r="N4448" i="8"/>
  <c r="R4448" i="8" s="1"/>
  <c r="I8193" i="8"/>
  <c r="N8192" i="8"/>
  <c r="R8192" i="8" s="1"/>
  <c r="I849" i="8"/>
  <c r="N848" i="8"/>
  <c r="R848" i="8" s="1"/>
  <c r="I2865" i="8"/>
  <c r="N2864" i="8"/>
  <c r="R2864" i="8" s="1"/>
  <c r="I4041" i="8"/>
  <c r="N4040" i="8"/>
  <c r="R4040" i="8" s="1"/>
  <c r="I1905" i="8"/>
  <c r="N1904" i="8"/>
  <c r="R1904" i="8" s="1"/>
  <c r="I1977" i="8"/>
  <c r="N1976" i="8"/>
  <c r="R1976" i="8" s="1"/>
  <c r="I8769" i="8"/>
  <c r="N8768" i="8"/>
  <c r="R8768" i="8" s="1"/>
  <c r="I3753" i="8"/>
  <c r="N3752" i="8"/>
  <c r="R3752" i="8" s="1"/>
  <c r="I7881" i="8"/>
  <c r="N7880" i="8"/>
  <c r="R7880" i="8" s="1"/>
  <c r="I873" i="8"/>
  <c r="N872" i="8"/>
  <c r="R872" i="8" s="1"/>
  <c r="I8" i="8"/>
  <c r="N7" i="8"/>
  <c r="R7" i="8" s="1"/>
  <c r="I1065" i="8"/>
  <c r="N1064" i="8"/>
  <c r="R1064" i="8" s="1"/>
  <c r="I945" i="8"/>
  <c r="N944" i="8"/>
  <c r="R944" i="8" s="1"/>
  <c r="I1185" i="8"/>
  <c r="N1184" i="8"/>
  <c r="R1184" i="8" s="1"/>
  <c r="I6873" i="8"/>
  <c r="N6872" i="8"/>
  <c r="R6872" i="8" s="1"/>
  <c r="I5529" i="8"/>
  <c r="N5528" i="8"/>
  <c r="R5528" i="8" s="1"/>
  <c r="I2097" i="8"/>
  <c r="N2096" i="8"/>
  <c r="R2096" i="8" s="1"/>
  <c r="I2625" i="8"/>
  <c r="N2624" i="8"/>
  <c r="R2624" i="8" s="1"/>
  <c r="I225" i="8"/>
  <c r="N224" i="8"/>
  <c r="R224" i="8" s="1"/>
  <c r="I3993" i="8"/>
  <c r="N3992" i="8"/>
  <c r="R3992" i="8" s="1"/>
  <c r="I4905" i="8"/>
  <c r="N4904" i="8"/>
  <c r="R4904" i="8" s="1"/>
  <c r="I1857" i="8"/>
  <c r="N1856" i="8"/>
  <c r="R1856" i="8" s="1"/>
  <c r="I8241" i="8"/>
  <c r="N8240" i="8"/>
  <c r="R8240" i="8" s="1"/>
  <c r="I5889" i="8"/>
  <c r="N5888" i="8"/>
  <c r="R5888" i="8" s="1"/>
  <c r="I3177" i="8"/>
  <c r="N3176" i="8"/>
  <c r="R3176" i="8" s="1"/>
  <c r="I8289" i="8"/>
  <c r="N8288" i="8"/>
  <c r="R8288" i="8" s="1"/>
  <c r="I7209" i="8"/>
  <c r="N7208" i="8"/>
  <c r="R7208" i="8" s="1"/>
  <c r="I57" i="8"/>
  <c r="N56" i="8"/>
  <c r="R56" i="8" s="1"/>
  <c r="N8408" i="8"/>
  <c r="R8408" i="8" s="1"/>
  <c r="I8409" i="8"/>
  <c r="I8001" i="8"/>
  <c r="N8000" i="8"/>
  <c r="R8000" i="8" s="1"/>
  <c r="I3897" i="8"/>
  <c r="N3896" i="8"/>
  <c r="R3896" i="8" s="1"/>
  <c r="I4809" i="8"/>
  <c r="N4808" i="8"/>
  <c r="R4808" i="8" s="1"/>
  <c r="I2145" i="8"/>
  <c r="N2144" i="8"/>
  <c r="R2144" i="8" s="1"/>
  <c r="I33" i="8"/>
  <c r="N32" i="8"/>
  <c r="R32" i="8" s="1"/>
  <c r="I465" i="8"/>
  <c r="N464" i="8"/>
  <c r="R464" i="8" s="1"/>
  <c r="I3657" i="8"/>
  <c r="N3656" i="8"/>
  <c r="R3656" i="8" s="1"/>
  <c r="I2289" i="8"/>
  <c r="N2288" i="8"/>
  <c r="R2288" i="8" s="1"/>
  <c r="I4737" i="8"/>
  <c r="N4736" i="8"/>
  <c r="R4736" i="8" s="1"/>
  <c r="I2361" i="8"/>
  <c r="N2360" i="8"/>
  <c r="R2360" i="8" s="1"/>
  <c r="I7761" i="8"/>
  <c r="N7760" i="8"/>
  <c r="R7760" i="8" s="1"/>
  <c r="I5481" i="8"/>
  <c r="N5480" i="8"/>
  <c r="R5480" i="8" s="1"/>
  <c r="I2049" i="8"/>
  <c r="N2048" i="8"/>
  <c r="R2048" i="8" s="1"/>
  <c r="N2528" i="8"/>
  <c r="R2528" i="8" s="1"/>
  <c r="I2529" i="8"/>
  <c r="I6081" i="8"/>
  <c r="N6080" i="8"/>
  <c r="R6080" i="8" s="1"/>
  <c r="I2121" i="8"/>
  <c r="N2120" i="8"/>
  <c r="R2120" i="8" s="1"/>
  <c r="I2697" i="8"/>
  <c r="N2696" i="8"/>
  <c r="R2696" i="8" s="1"/>
  <c r="I489" i="8"/>
  <c r="N488" i="8"/>
  <c r="R488" i="8" s="1"/>
  <c r="I3297" i="8"/>
  <c r="N3296" i="8"/>
  <c r="R3296" i="8" s="1"/>
  <c r="I7329" i="8"/>
  <c r="N7328" i="8"/>
  <c r="R7328" i="8" s="1"/>
  <c r="I6225" i="8"/>
  <c r="N6224" i="8"/>
  <c r="R6224" i="8" s="1"/>
  <c r="I3321" i="8"/>
  <c r="N3320" i="8"/>
  <c r="R3320" i="8" s="1"/>
  <c r="I6201" i="8"/>
  <c r="N6200" i="8"/>
  <c r="R6200" i="8" s="1"/>
  <c r="I2337" i="8"/>
  <c r="N2336" i="8"/>
  <c r="R2336" i="8" s="1"/>
  <c r="I2673" i="8"/>
  <c r="N2672" i="8"/>
  <c r="R2672" i="8" s="1"/>
  <c r="I6177" i="8"/>
  <c r="N6176" i="8"/>
  <c r="R6176" i="8" s="1"/>
  <c r="I1833" i="8"/>
  <c r="N1832" i="8"/>
  <c r="R1832" i="8" s="1"/>
  <c r="I2793" i="8"/>
  <c r="N2792" i="8"/>
  <c r="R2792" i="8" s="1"/>
  <c r="I6153" i="8"/>
  <c r="N6152" i="8"/>
  <c r="R6152" i="8" s="1"/>
  <c r="I1713" i="8"/>
  <c r="N1712" i="8"/>
  <c r="R1712" i="8" s="1"/>
  <c r="I7617" i="8"/>
  <c r="N7616" i="8"/>
  <c r="R7616" i="8" s="1"/>
  <c r="I5505" i="8"/>
  <c r="N5504" i="8"/>
  <c r="R5504" i="8" s="1"/>
  <c r="I3129" i="8"/>
  <c r="N3128" i="8"/>
  <c r="R3128" i="8" s="1"/>
  <c r="I7065" i="8"/>
  <c r="N7064" i="8"/>
  <c r="R7064" i="8" s="1"/>
  <c r="I3729" i="8"/>
  <c r="N3728" i="8"/>
  <c r="R3728" i="8" s="1"/>
  <c r="N5264" i="8"/>
  <c r="R5264" i="8" s="1"/>
  <c r="I5265" i="8"/>
  <c r="I2313" i="8"/>
  <c r="N2312" i="8"/>
  <c r="R2312" i="8" s="1"/>
  <c r="I5625" i="8"/>
  <c r="N5624" i="8"/>
  <c r="R5624" i="8" s="1"/>
  <c r="I7521" i="8"/>
  <c r="N7520" i="8"/>
  <c r="R7520" i="8" s="1"/>
  <c r="I2913" i="8"/>
  <c r="N2912" i="8"/>
  <c r="R2912" i="8" s="1"/>
  <c r="I705" i="8"/>
  <c r="N704" i="8"/>
  <c r="R704" i="8" s="1"/>
  <c r="I3513" i="8"/>
  <c r="N3512" i="8"/>
  <c r="R3512" i="8" s="1"/>
  <c r="I4425" i="8"/>
  <c r="N4424" i="8"/>
  <c r="R4424" i="8" s="1"/>
  <c r="I633" i="8"/>
  <c r="N632" i="8"/>
  <c r="R632" i="8" s="1"/>
  <c r="I3825" i="8"/>
  <c r="N3824" i="8"/>
  <c r="R3824" i="8" s="1"/>
  <c r="I4593" i="8"/>
  <c r="N4592" i="8"/>
  <c r="R4592" i="8" s="1"/>
  <c r="I7641" i="8"/>
  <c r="N7640" i="8"/>
  <c r="R7640" i="8" s="1"/>
  <c r="I6537" i="8"/>
  <c r="N6536" i="8"/>
  <c r="R6536" i="8" s="1"/>
  <c r="I4353" i="8"/>
  <c r="N4352" i="8"/>
  <c r="R4352" i="8" s="1"/>
  <c r="I7233" i="8"/>
  <c r="N7232" i="8"/>
  <c r="R7232" i="8" s="1"/>
  <c r="I2553" i="8"/>
  <c r="N2552" i="8"/>
  <c r="R2552" i="8" s="1"/>
  <c r="I1665" i="8"/>
  <c r="N1664" i="8"/>
  <c r="R1664" i="8" s="1"/>
  <c r="I4689" i="8"/>
  <c r="N4688" i="8"/>
  <c r="R4688" i="8" s="1"/>
  <c r="I1737" i="8"/>
  <c r="N1736" i="8"/>
  <c r="R1736" i="8" s="1"/>
  <c r="I3081" i="8"/>
  <c r="N3080" i="8"/>
  <c r="R3080" i="8" s="1"/>
  <c r="I7017" i="8"/>
  <c r="N7016" i="8"/>
  <c r="R7016" i="8" s="1"/>
  <c r="I897" i="8"/>
  <c r="N896" i="8"/>
  <c r="R896" i="8" s="1"/>
  <c r="I969" i="8"/>
  <c r="N968" i="8"/>
  <c r="R968" i="8" s="1"/>
  <c r="N8432" i="8"/>
  <c r="R8432" i="8" s="1"/>
  <c r="I8433" i="8"/>
  <c r="I898" i="8" l="1"/>
  <c r="N897" i="8"/>
  <c r="R897" i="8" s="1"/>
  <c r="I3082" i="8"/>
  <c r="N3081" i="8"/>
  <c r="R3081" i="8" s="1"/>
  <c r="I4690" i="8"/>
  <c r="N4689" i="8"/>
  <c r="R4689" i="8" s="1"/>
  <c r="I2554" i="8"/>
  <c r="N2553" i="8"/>
  <c r="R2553" i="8" s="1"/>
  <c r="I4354" i="8"/>
  <c r="N4353" i="8"/>
  <c r="R4353" i="8" s="1"/>
  <c r="I7642" i="8"/>
  <c r="N7641" i="8"/>
  <c r="R7641" i="8" s="1"/>
  <c r="I3826" i="8"/>
  <c r="N3825" i="8"/>
  <c r="R3825" i="8" s="1"/>
  <c r="I4426" i="8"/>
  <c r="N4425" i="8"/>
  <c r="R4425" i="8" s="1"/>
  <c r="I706" i="8"/>
  <c r="N705" i="8"/>
  <c r="R705" i="8" s="1"/>
  <c r="I7522" i="8"/>
  <c r="N7521" i="8"/>
  <c r="R7521" i="8" s="1"/>
  <c r="I2314" i="8"/>
  <c r="N2313" i="8"/>
  <c r="R2313" i="8" s="1"/>
  <c r="I3730" i="8"/>
  <c r="N3729" i="8"/>
  <c r="R3729" i="8" s="1"/>
  <c r="I3130" i="8"/>
  <c r="N3129" i="8"/>
  <c r="R3129" i="8" s="1"/>
  <c r="I7618" i="8"/>
  <c r="N7617" i="8"/>
  <c r="R7617" i="8" s="1"/>
  <c r="I6154" i="8"/>
  <c r="N6153" i="8"/>
  <c r="R6153" i="8" s="1"/>
  <c r="I1834" i="8"/>
  <c r="N1833" i="8"/>
  <c r="R1833" i="8" s="1"/>
  <c r="I2674" i="8"/>
  <c r="N2673" i="8"/>
  <c r="R2673" i="8" s="1"/>
  <c r="I6202" i="8"/>
  <c r="N6201" i="8"/>
  <c r="R6201" i="8" s="1"/>
  <c r="I6226" i="8"/>
  <c r="N6225" i="8"/>
  <c r="R6225" i="8" s="1"/>
  <c r="I3298" i="8"/>
  <c r="N3297" i="8"/>
  <c r="R3297" i="8" s="1"/>
  <c r="I2698" i="8"/>
  <c r="N2697" i="8"/>
  <c r="R2697" i="8" s="1"/>
  <c r="I6082" i="8"/>
  <c r="N6081" i="8"/>
  <c r="R6081" i="8" s="1"/>
  <c r="I2050" i="8"/>
  <c r="N2049" i="8"/>
  <c r="R2049" i="8" s="1"/>
  <c r="I7762" i="8"/>
  <c r="N7761" i="8"/>
  <c r="R7761" i="8" s="1"/>
  <c r="I4738" i="8"/>
  <c r="N4737" i="8"/>
  <c r="R4737" i="8" s="1"/>
  <c r="I3658" i="8"/>
  <c r="N3657" i="8"/>
  <c r="R3657" i="8" s="1"/>
  <c r="I34" i="8"/>
  <c r="N33" i="8"/>
  <c r="R33" i="8" s="1"/>
  <c r="I4810" i="8"/>
  <c r="N4809" i="8"/>
  <c r="R4809" i="8" s="1"/>
  <c r="N8001" i="8"/>
  <c r="R8001" i="8" s="1"/>
  <c r="I8002" i="8"/>
  <c r="I58" i="8"/>
  <c r="N57" i="8"/>
  <c r="R57" i="8" s="1"/>
  <c r="I8290" i="8"/>
  <c r="N8289" i="8"/>
  <c r="R8289" i="8" s="1"/>
  <c r="I5890" i="8"/>
  <c r="N5889" i="8"/>
  <c r="R5889" i="8" s="1"/>
  <c r="I1858" i="8"/>
  <c r="N1857" i="8"/>
  <c r="R1857" i="8" s="1"/>
  <c r="I3994" i="8"/>
  <c r="N3993" i="8"/>
  <c r="R3993" i="8" s="1"/>
  <c r="I2626" i="8"/>
  <c r="N2625" i="8"/>
  <c r="R2625" i="8" s="1"/>
  <c r="I5530" i="8"/>
  <c r="N5529" i="8"/>
  <c r="R5529" i="8" s="1"/>
  <c r="I1186" i="8"/>
  <c r="N1185" i="8"/>
  <c r="R1185" i="8" s="1"/>
  <c r="I1066" i="8"/>
  <c r="N1065" i="8"/>
  <c r="R1065" i="8" s="1"/>
  <c r="I874" i="8"/>
  <c r="N873" i="8"/>
  <c r="R873" i="8" s="1"/>
  <c r="I3754" i="8"/>
  <c r="N3753" i="8"/>
  <c r="R3753" i="8" s="1"/>
  <c r="I1978" i="8"/>
  <c r="N1977" i="8"/>
  <c r="R1977" i="8" s="1"/>
  <c r="I4042" i="8"/>
  <c r="N4041" i="8"/>
  <c r="R4041" i="8" s="1"/>
  <c r="I850" i="8"/>
  <c r="N849" i="8"/>
  <c r="R849" i="8" s="1"/>
  <c r="I4450" i="8"/>
  <c r="N4449" i="8"/>
  <c r="R4449" i="8" s="1"/>
  <c r="I3106" i="8"/>
  <c r="N3105" i="8"/>
  <c r="R3105" i="8" s="1"/>
  <c r="I8050" i="8"/>
  <c r="N8049" i="8"/>
  <c r="R8049" i="8" s="1"/>
  <c r="I5122" i="8"/>
  <c r="N5121" i="8"/>
  <c r="R5121" i="8" s="1"/>
  <c r="I6346" i="8"/>
  <c r="N6345" i="8"/>
  <c r="R6345" i="8" s="1"/>
  <c r="N7833" i="8"/>
  <c r="R7833" i="8" s="1"/>
  <c r="I7834" i="8"/>
  <c r="I5818" i="8"/>
  <c r="N5817" i="8"/>
  <c r="R5817" i="8" s="1"/>
  <c r="I6658" i="8"/>
  <c r="N6657" i="8"/>
  <c r="R6657" i="8" s="1"/>
  <c r="I6682" i="8"/>
  <c r="N6681" i="8"/>
  <c r="R6681" i="8" s="1"/>
  <c r="I8362" i="8"/>
  <c r="N8361" i="8"/>
  <c r="R8361" i="8" s="1"/>
  <c r="I5290" i="8"/>
  <c r="N5289" i="8"/>
  <c r="R5289" i="8" s="1"/>
  <c r="I5314" i="8"/>
  <c r="N5313" i="8"/>
  <c r="R5313" i="8" s="1"/>
  <c r="I5410" i="8"/>
  <c r="N5409" i="8"/>
  <c r="R5409" i="8" s="1"/>
  <c r="I2506" i="8"/>
  <c r="N2505" i="8"/>
  <c r="R2505" i="8" s="1"/>
  <c r="I6586" i="8"/>
  <c r="N6585" i="8"/>
  <c r="R6585" i="8" s="1"/>
  <c r="I8578" i="8"/>
  <c r="N8577" i="8"/>
  <c r="R8577" i="8" s="1"/>
  <c r="I7738" i="8"/>
  <c r="N7737" i="8"/>
  <c r="R7737" i="8" s="1"/>
  <c r="I1282" i="8"/>
  <c r="N1281" i="8"/>
  <c r="R1281" i="8" s="1"/>
  <c r="I6634" i="8"/>
  <c r="N6633" i="8"/>
  <c r="R6633" i="8" s="1"/>
  <c r="N6897" i="8"/>
  <c r="R6897" i="8" s="1"/>
  <c r="I6898" i="8"/>
  <c r="I4786" i="8"/>
  <c r="N4785" i="8"/>
  <c r="R4785" i="8" s="1"/>
  <c r="N7809" i="8"/>
  <c r="R7809" i="8" s="1"/>
  <c r="I7810" i="8"/>
  <c r="I7714" i="8"/>
  <c r="N7713" i="8"/>
  <c r="R7713" i="8" s="1"/>
  <c r="I7354" i="8"/>
  <c r="N7353" i="8"/>
  <c r="R7353" i="8" s="1"/>
  <c r="I8266" i="8"/>
  <c r="N8265" i="8"/>
  <c r="R8265" i="8" s="1"/>
  <c r="N7041" i="8"/>
  <c r="R7041" i="8" s="1"/>
  <c r="I7042" i="8"/>
  <c r="I2722" i="8"/>
  <c r="N2721" i="8"/>
  <c r="R2721" i="8" s="1"/>
  <c r="I2770" i="8"/>
  <c r="N2769" i="8"/>
  <c r="R2769" i="8" s="1"/>
  <c r="I3418" i="8"/>
  <c r="N3417" i="8"/>
  <c r="R3417" i="8" s="1"/>
  <c r="I2602" i="8"/>
  <c r="N2601" i="8"/>
  <c r="R2601" i="8" s="1"/>
  <c r="I5650" i="8"/>
  <c r="N5649" i="8"/>
  <c r="R5649" i="8" s="1"/>
  <c r="I8698" i="8"/>
  <c r="N8697" i="8"/>
  <c r="R8697" i="8" s="1"/>
  <c r="I1090" i="8"/>
  <c r="N1089" i="8"/>
  <c r="R1089" i="8" s="1"/>
  <c r="I4282" i="8"/>
  <c r="N4281" i="8"/>
  <c r="R4281" i="8" s="1"/>
  <c r="I4714" i="8"/>
  <c r="N4713" i="8"/>
  <c r="R4713" i="8" s="1"/>
  <c r="I6490" i="8"/>
  <c r="N6489" i="8"/>
  <c r="R6489" i="8" s="1"/>
  <c r="I2458" i="8"/>
  <c r="N2457" i="8"/>
  <c r="R2457" i="8" s="1"/>
  <c r="I1810" i="8"/>
  <c r="N1809" i="8"/>
  <c r="R1809" i="8" s="1"/>
  <c r="I130" i="8"/>
  <c r="N129" i="8"/>
  <c r="R129" i="8" s="1"/>
  <c r="I8098" i="8"/>
  <c r="N8097" i="8"/>
  <c r="R8097" i="8" s="1"/>
  <c r="N8481" i="8"/>
  <c r="R8481" i="8" s="1"/>
  <c r="I8482" i="8"/>
  <c r="N7113" i="8"/>
  <c r="R7113" i="8" s="1"/>
  <c r="I7114" i="8"/>
  <c r="I6826" i="8"/>
  <c r="N6825" i="8"/>
  <c r="R6825" i="8" s="1"/>
  <c r="I4018" i="8"/>
  <c r="N4017" i="8"/>
  <c r="R4017" i="8" s="1"/>
  <c r="I2650" i="8"/>
  <c r="N2649" i="8"/>
  <c r="R2649" i="8" s="1"/>
  <c r="N6849" i="8"/>
  <c r="R6849" i="8" s="1"/>
  <c r="I6850" i="8"/>
  <c r="N8673" i="8"/>
  <c r="R8673" i="8" s="1"/>
  <c r="I8674" i="8"/>
  <c r="I1162" i="8"/>
  <c r="N1161" i="8"/>
  <c r="R1161" i="8" s="1"/>
  <c r="I8650" i="8"/>
  <c r="N8649" i="8"/>
  <c r="R8649" i="8" s="1"/>
  <c r="I82" i="8"/>
  <c r="N81" i="8"/>
  <c r="R81" i="8" s="1"/>
  <c r="I7594" i="8"/>
  <c r="N7593" i="8"/>
  <c r="R7593" i="8" s="1"/>
  <c r="N5193" i="8"/>
  <c r="R5193" i="8" s="1"/>
  <c r="I5194" i="8"/>
  <c r="I6010" i="8"/>
  <c r="N6009" i="8"/>
  <c r="R6009" i="8" s="1"/>
  <c r="I4834" i="8"/>
  <c r="N4833" i="8"/>
  <c r="R4833" i="8" s="1"/>
  <c r="I4474" i="8"/>
  <c r="N4473" i="8"/>
  <c r="R4473" i="8" s="1"/>
  <c r="I5266" i="8"/>
  <c r="N5265" i="8"/>
  <c r="R5265" i="8" s="1"/>
  <c r="I2530" i="8"/>
  <c r="N2529" i="8"/>
  <c r="R2529" i="8" s="1"/>
  <c r="I8410" i="8"/>
  <c r="N8409" i="8"/>
  <c r="R8409" i="8" s="1"/>
  <c r="I5242" i="8"/>
  <c r="N5241" i="8"/>
  <c r="R5241" i="8" s="1"/>
  <c r="I1210" i="8"/>
  <c r="N1209" i="8"/>
  <c r="R1209" i="8" s="1"/>
  <c r="I1258" i="8"/>
  <c r="N1257" i="8"/>
  <c r="R1257" i="8" s="1"/>
  <c r="I1018" i="8"/>
  <c r="N1017" i="8"/>
  <c r="R1017" i="8" s="1"/>
  <c r="I8122" i="8"/>
  <c r="N8121" i="8"/>
  <c r="R8121" i="8" s="1"/>
  <c r="I5794" i="8"/>
  <c r="N5793" i="8"/>
  <c r="R5793" i="8" s="1"/>
  <c r="N7161" i="8"/>
  <c r="R7161" i="8" s="1"/>
  <c r="I7162" i="8"/>
  <c r="N7857" i="8"/>
  <c r="R7857" i="8" s="1"/>
  <c r="I7858" i="8"/>
  <c r="I2002" i="8"/>
  <c r="N2001" i="8"/>
  <c r="R2001" i="8" s="1"/>
  <c r="I8074" i="8"/>
  <c r="N8073" i="8"/>
  <c r="R8073" i="8" s="1"/>
  <c r="N6993" i="8"/>
  <c r="R6993" i="8" s="1"/>
  <c r="I6994" i="8"/>
  <c r="I3970" i="8"/>
  <c r="N3969" i="8"/>
  <c r="R3969" i="8" s="1"/>
  <c r="I1762" i="8"/>
  <c r="N1761" i="8"/>
  <c r="R1761" i="8" s="1"/>
  <c r="I3562" i="8"/>
  <c r="N3561" i="8"/>
  <c r="R3561" i="8" s="1"/>
  <c r="I346" i="8"/>
  <c r="N345" i="8"/>
  <c r="R345" i="8" s="1"/>
  <c r="I6274" i="8"/>
  <c r="N6273" i="8"/>
  <c r="R6273" i="8" s="1"/>
  <c r="I5746" i="8"/>
  <c r="N5745" i="8"/>
  <c r="R5745" i="8" s="1"/>
  <c r="I2482" i="8"/>
  <c r="N2481" i="8"/>
  <c r="R2481" i="8" s="1"/>
  <c r="I4234" i="8"/>
  <c r="N4233" i="8"/>
  <c r="R4233" i="8" s="1"/>
  <c r="I7474" i="8"/>
  <c r="N7473" i="8"/>
  <c r="R7473" i="8" s="1"/>
  <c r="I4090" i="8"/>
  <c r="N4089" i="8"/>
  <c r="R4089" i="8" s="1"/>
  <c r="I5602" i="8"/>
  <c r="N5601" i="8"/>
  <c r="R5601" i="8" s="1"/>
  <c r="I4666" i="8"/>
  <c r="N4665" i="8"/>
  <c r="R4665" i="8" s="1"/>
  <c r="I7570" i="8"/>
  <c r="N7569" i="8"/>
  <c r="R7569" i="8" s="1"/>
  <c r="I7402" i="8"/>
  <c r="N7401" i="8"/>
  <c r="R7401" i="8" s="1"/>
  <c r="I2818" i="8"/>
  <c r="N2817" i="8"/>
  <c r="R2817" i="8" s="1"/>
  <c r="I5146" i="8"/>
  <c r="N5145" i="8"/>
  <c r="R5145" i="8" s="1"/>
  <c r="N7953" i="8"/>
  <c r="R7953" i="8" s="1"/>
  <c r="I7954" i="8"/>
  <c r="I2074" i="8"/>
  <c r="N2073" i="8"/>
  <c r="R2073" i="8" s="1"/>
  <c r="I3874" i="8"/>
  <c r="N3873" i="8"/>
  <c r="R3873" i="8" s="1"/>
  <c r="I5866" i="8"/>
  <c r="N5865" i="8"/>
  <c r="R5865" i="8" s="1"/>
  <c r="I1930" i="8"/>
  <c r="N1929" i="8"/>
  <c r="R1929" i="8" s="1"/>
  <c r="I2578" i="8"/>
  <c r="N2577" i="8"/>
  <c r="R2577" i="8" s="1"/>
  <c r="I4546" i="8"/>
  <c r="N4545" i="8"/>
  <c r="R4545" i="8" s="1"/>
  <c r="I5770" i="8"/>
  <c r="N5769" i="8"/>
  <c r="R5769" i="8" s="1"/>
  <c r="I8026" i="8"/>
  <c r="N8025" i="8"/>
  <c r="R8025" i="8" s="1"/>
  <c r="I4858" i="8"/>
  <c r="N4857" i="8"/>
  <c r="R4857" i="8" s="1"/>
  <c r="I1786" i="8"/>
  <c r="N1785" i="8"/>
  <c r="R1785" i="8" s="1"/>
  <c r="I7450" i="8"/>
  <c r="N7449" i="8"/>
  <c r="R7449" i="8" s="1"/>
  <c r="I4258" i="8"/>
  <c r="N4257" i="8"/>
  <c r="R4257" i="8" s="1"/>
  <c r="I5002" i="8"/>
  <c r="N5001" i="8"/>
  <c r="R5001" i="8" s="1"/>
  <c r="I4066" i="8"/>
  <c r="N4065" i="8"/>
  <c r="R4065" i="8" s="1"/>
  <c r="I3538" i="8"/>
  <c r="N3537" i="8"/>
  <c r="R3537" i="8" s="1"/>
  <c r="I1426" i="8"/>
  <c r="N1425" i="8"/>
  <c r="R1425" i="8" s="1"/>
  <c r="I7378" i="8"/>
  <c r="N7377" i="8"/>
  <c r="R7377" i="8" s="1"/>
  <c r="I922" i="8"/>
  <c r="N921" i="8"/>
  <c r="R921" i="8" s="1"/>
  <c r="I106" i="8"/>
  <c r="N105" i="8"/>
  <c r="R105" i="8" s="1"/>
  <c r="I6418" i="8"/>
  <c r="N6417" i="8"/>
  <c r="R6417" i="8" s="1"/>
  <c r="I3154" i="8"/>
  <c r="N3153" i="8"/>
  <c r="R3153" i="8" s="1"/>
  <c r="I6106" i="8"/>
  <c r="N6105" i="8"/>
  <c r="R6105" i="8" s="1"/>
  <c r="I8218" i="8"/>
  <c r="N8217" i="8"/>
  <c r="R8217" i="8" s="1"/>
  <c r="I3202" i="8"/>
  <c r="N3201" i="8"/>
  <c r="R3201" i="8" s="1"/>
  <c r="I4762" i="8"/>
  <c r="N4761" i="8"/>
  <c r="R4761" i="8" s="1"/>
  <c r="N7281" i="8"/>
  <c r="R7281" i="8" s="1"/>
  <c r="I7282" i="8"/>
  <c r="N6969" i="8"/>
  <c r="R6969" i="8" s="1"/>
  <c r="I6970" i="8"/>
  <c r="I1690" i="8"/>
  <c r="N1689" i="8"/>
  <c r="R1689" i="8" s="1"/>
  <c r="I3490" i="8"/>
  <c r="N3489" i="8"/>
  <c r="R3489" i="8" s="1"/>
  <c r="I2890" i="8"/>
  <c r="N2889" i="8"/>
  <c r="R2889" i="8" s="1"/>
  <c r="I2962" i="8"/>
  <c r="N2961" i="8"/>
  <c r="R2961" i="8" s="1"/>
  <c r="I5674" i="8"/>
  <c r="N5673" i="8"/>
  <c r="R5673" i="8" s="1"/>
  <c r="I6754" i="8"/>
  <c r="N6753" i="8"/>
  <c r="R6753" i="8" s="1"/>
  <c r="I3778" i="8"/>
  <c r="N3777" i="8"/>
  <c r="R3777" i="8" s="1"/>
  <c r="I4570" i="8"/>
  <c r="N4569" i="8"/>
  <c r="R4569" i="8" s="1"/>
  <c r="I658" i="8"/>
  <c r="N657" i="8"/>
  <c r="R657" i="8" s="1"/>
  <c r="I6298" i="8"/>
  <c r="N6297" i="8"/>
  <c r="R6297" i="8" s="1"/>
  <c r="I3034" i="8"/>
  <c r="N3033" i="8"/>
  <c r="R3033" i="8" s="1"/>
  <c r="I5026" i="8"/>
  <c r="N5025" i="8"/>
  <c r="R5025" i="8" s="1"/>
  <c r="I1618" i="8"/>
  <c r="N1617" i="8"/>
  <c r="R1617" i="8" s="1"/>
  <c r="I4138" i="8"/>
  <c r="N4137" i="8"/>
  <c r="R4137" i="8" s="1"/>
  <c r="I4306" i="8"/>
  <c r="N4305" i="8"/>
  <c r="R4305" i="8" s="1"/>
  <c r="I154" i="8"/>
  <c r="N153" i="8"/>
  <c r="R153" i="8" s="1"/>
  <c r="I4186" i="8"/>
  <c r="N4185" i="8"/>
  <c r="R4185" i="8" s="1"/>
  <c r="I7426" i="8"/>
  <c r="N7425" i="8"/>
  <c r="R7425" i="8" s="1"/>
  <c r="I4378" i="8"/>
  <c r="N4377" i="8"/>
  <c r="R4377" i="8" s="1"/>
  <c r="I5986" i="8"/>
  <c r="N5985" i="8"/>
  <c r="R5985" i="8" s="1"/>
  <c r="I250" i="8"/>
  <c r="N249" i="8"/>
  <c r="R249" i="8" s="1"/>
  <c r="N8745" i="8"/>
  <c r="R8745" i="8" s="1"/>
  <c r="I8746" i="8"/>
  <c r="I7306" i="8"/>
  <c r="N7305" i="8"/>
  <c r="R7305" i="8" s="1"/>
  <c r="I4114" i="8"/>
  <c r="N4113" i="8"/>
  <c r="R4113" i="8" s="1"/>
  <c r="I6130" i="8"/>
  <c r="N6129" i="8"/>
  <c r="R6129" i="8" s="1"/>
  <c r="I202" i="8"/>
  <c r="N201" i="8"/>
  <c r="R201" i="8" s="1"/>
  <c r="I5362" i="8"/>
  <c r="N5361" i="8"/>
  <c r="R5361" i="8" s="1"/>
  <c r="I5218" i="8"/>
  <c r="N5217" i="8"/>
  <c r="R5217" i="8" s="1"/>
  <c r="I8338" i="8"/>
  <c r="N8337" i="8"/>
  <c r="R8337" i="8" s="1"/>
  <c r="I970" i="8"/>
  <c r="N969" i="8"/>
  <c r="R969" i="8" s="1"/>
  <c r="N7017" i="8"/>
  <c r="R7017" i="8" s="1"/>
  <c r="I7018" i="8"/>
  <c r="I1738" i="8"/>
  <c r="N1737" i="8"/>
  <c r="R1737" i="8" s="1"/>
  <c r="I1666" i="8"/>
  <c r="N1665" i="8"/>
  <c r="R1665" i="8" s="1"/>
  <c r="N7233" i="8"/>
  <c r="R7233" i="8" s="1"/>
  <c r="I7234" i="8"/>
  <c r="I6538" i="8"/>
  <c r="N6537" i="8"/>
  <c r="R6537" i="8" s="1"/>
  <c r="I4594" i="8"/>
  <c r="N4593" i="8"/>
  <c r="R4593" i="8" s="1"/>
  <c r="I634" i="8"/>
  <c r="N633" i="8"/>
  <c r="R633" i="8" s="1"/>
  <c r="I3514" i="8"/>
  <c r="N3513" i="8"/>
  <c r="R3513" i="8" s="1"/>
  <c r="I2914" i="8"/>
  <c r="N2913" i="8"/>
  <c r="R2913" i="8" s="1"/>
  <c r="I5626" i="8"/>
  <c r="N5625" i="8"/>
  <c r="R5625" i="8" s="1"/>
  <c r="N7065" i="8"/>
  <c r="R7065" i="8" s="1"/>
  <c r="I7066" i="8"/>
  <c r="I5506" i="8"/>
  <c r="N5505" i="8"/>
  <c r="R5505" i="8" s="1"/>
  <c r="I1714" i="8"/>
  <c r="N1713" i="8"/>
  <c r="R1713" i="8" s="1"/>
  <c r="I2794" i="8"/>
  <c r="N2793" i="8"/>
  <c r="R2793" i="8" s="1"/>
  <c r="I6178" i="8"/>
  <c r="N6177" i="8"/>
  <c r="R6177" i="8" s="1"/>
  <c r="I2338" i="8"/>
  <c r="N2337" i="8"/>
  <c r="R2337" i="8" s="1"/>
  <c r="I3322" i="8"/>
  <c r="N3321" i="8"/>
  <c r="R3321" i="8" s="1"/>
  <c r="I7330" i="8"/>
  <c r="N7329" i="8"/>
  <c r="R7329" i="8" s="1"/>
  <c r="I490" i="8"/>
  <c r="N489" i="8"/>
  <c r="R489" i="8" s="1"/>
  <c r="I2122" i="8"/>
  <c r="N2121" i="8"/>
  <c r="R2121" i="8" s="1"/>
  <c r="I5482" i="8"/>
  <c r="N5481" i="8"/>
  <c r="R5481" i="8" s="1"/>
  <c r="I2362" i="8"/>
  <c r="N2361" i="8"/>
  <c r="R2361" i="8" s="1"/>
  <c r="I2290" i="8"/>
  <c r="N2289" i="8"/>
  <c r="R2289" i="8" s="1"/>
  <c r="I466" i="8"/>
  <c r="N465" i="8"/>
  <c r="R465" i="8" s="1"/>
  <c r="I2146" i="8"/>
  <c r="N2145" i="8"/>
  <c r="R2145" i="8" s="1"/>
  <c r="I3898" i="8"/>
  <c r="N3897" i="8"/>
  <c r="R3897" i="8" s="1"/>
  <c r="N7209" i="8"/>
  <c r="R7209" i="8" s="1"/>
  <c r="I7210" i="8"/>
  <c r="I3178" i="8"/>
  <c r="N3177" i="8"/>
  <c r="R3177" i="8" s="1"/>
  <c r="I8242" i="8"/>
  <c r="N8241" i="8"/>
  <c r="R8241" i="8" s="1"/>
  <c r="I4906" i="8"/>
  <c r="N4905" i="8"/>
  <c r="R4905" i="8" s="1"/>
  <c r="I226" i="8"/>
  <c r="N225" i="8"/>
  <c r="R225" i="8" s="1"/>
  <c r="I2098" i="8"/>
  <c r="N2097" i="8"/>
  <c r="R2097" i="8" s="1"/>
  <c r="N6873" i="8"/>
  <c r="R6873" i="8" s="1"/>
  <c r="I6874" i="8"/>
  <c r="I946" i="8"/>
  <c r="N945" i="8"/>
  <c r="R945" i="8" s="1"/>
  <c r="N8" i="8"/>
  <c r="R8" i="8" s="1"/>
  <c r="I9" i="8"/>
  <c r="I7882" i="8"/>
  <c r="N7881" i="8"/>
  <c r="R7881" i="8" s="1"/>
  <c r="N8769" i="8"/>
  <c r="R8769" i="8" s="1"/>
  <c r="I8770" i="8"/>
  <c r="I1906" i="8"/>
  <c r="N1905" i="8"/>
  <c r="R1905" i="8" s="1"/>
  <c r="I2866" i="8"/>
  <c r="N2865" i="8"/>
  <c r="R2865" i="8" s="1"/>
  <c r="I8194" i="8"/>
  <c r="N8193" i="8"/>
  <c r="R8193" i="8" s="1"/>
  <c r="I2218" i="8"/>
  <c r="N2217" i="8"/>
  <c r="R2217" i="8" s="1"/>
  <c r="I7498" i="8"/>
  <c r="N7497" i="8"/>
  <c r="R7497" i="8" s="1"/>
  <c r="I8170" i="8"/>
  <c r="N8169" i="8"/>
  <c r="R8169" i="8" s="1"/>
  <c r="I6466" i="8"/>
  <c r="N6465" i="8"/>
  <c r="R6465" i="8" s="1"/>
  <c r="I2026" i="8"/>
  <c r="N2025" i="8"/>
  <c r="R2025" i="8" s="1"/>
  <c r="I274" i="8"/>
  <c r="N273" i="8"/>
  <c r="R273" i="8" s="1"/>
  <c r="I1954" i="8"/>
  <c r="N1953" i="8"/>
  <c r="R1953" i="8" s="1"/>
  <c r="I1882" i="8"/>
  <c r="N1881" i="8"/>
  <c r="R1881" i="8" s="1"/>
  <c r="N8529" i="8"/>
  <c r="R8529" i="8" s="1"/>
  <c r="I8530" i="8"/>
  <c r="N8385" i="8"/>
  <c r="R8385" i="8" s="1"/>
  <c r="I8386" i="8"/>
  <c r="I5434" i="8"/>
  <c r="N5433" i="8"/>
  <c r="R5433" i="8" s="1"/>
  <c r="N8505" i="8"/>
  <c r="R8505" i="8" s="1"/>
  <c r="I8506" i="8"/>
  <c r="I1114" i="8"/>
  <c r="N1113" i="8"/>
  <c r="R1113" i="8" s="1"/>
  <c r="I1354" i="8"/>
  <c r="N1353" i="8"/>
  <c r="R1353" i="8" s="1"/>
  <c r="I1378" i="8"/>
  <c r="N1377" i="8"/>
  <c r="R1377" i="8" s="1"/>
  <c r="I6730" i="8"/>
  <c r="N6729" i="8"/>
  <c r="R6729" i="8" s="1"/>
  <c r="I1450" i="8"/>
  <c r="N1449" i="8"/>
  <c r="R1449" i="8" s="1"/>
  <c r="I5578" i="8"/>
  <c r="N5577" i="8"/>
  <c r="R5577" i="8" s="1"/>
  <c r="I3706" i="8"/>
  <c r="N3705" i="8"/>
  <c r="R3705" i="8" s="1"/>
  <c r="N8553" i="8"/>
  <c r="R8553" i="8" s="1"/>
  <c r="I8554" i="8"/>
  <c r="I802" i="8"/>
  <c r="N801" i="8"/>
  <c r="R801" i="8" s="1"/>
  <c r="I2242" i="8"/>
  <c r="N2241" i="8"/>
  <c r="R2241" i="8" s="1"/>
  <c r="I2266" i="8"/>
  <c r="N2265" i="8"/>
  <c r="R2265" i="8" s="1"/>
  <c r="I3370" i="8"/>
  <c r="N3369" i="8"/>
  <c r="R3369" i="8" s="1"/>
  <c r="I6802" i="8"/>
  <c r="N6801" i="8"/>
  <c r="R6801" i="8" s="1"/>
  <c r="I3586" i="8"/>
  <c r="N3585" i="8"/>
  <c r="R3585" i="8" s="1"/>
  <c r="I3442" i="8"/>
  <c r="N3441" i="8"/>
  <c r="R3441" i="8" s="1"/>
  <c r="I2746" i="8"/>
  <c r="N2745" i="8"/>
  <c r="R2745" i="8" s="1"/>
  <c r="I4954" i="8"/>
  <c r="N4953" i="8"/>
  <c r="R4953" i="8" s="1"/>
  <c r="I1330" i="8"/>
  <c r="N1329" i="8"/>
  <c r="R1329" i="8" s="1"/>
  <c r="I3922" i="8"/>
  <c r="N3921" i="8"/>
  <c r="R3921" i="8" s="1"/>
  <c r="I5938" i="8"/>
  <c r="N5937" i="8"/>
  <c r="R5937" i="8" s="1"/>
  <c r="N7977" i="8"/>
  <c r="R7977" i="8" s="1"/>
  <c r="I7978" i="8"/>
  <c r="I8602" i="8"/>
  <c r="N8601" i="8"/>
  <c r="R8601" i="8" s="1"/>
  <c r="I5554" i="8"/>
  <c r="N5553" i="8"/>
  <c r="R5553" i="8" s="1"/>
  <c r="I3682" i="8"/>
  <c r="N3681" i="8"/>
  <c r="R3681" i="8" s="1"/>
  <c r="N8313" i="8"/>
  <c r="R8313" i="8" s="1"/>
  <c r="I8314" i="8"/>
  <c r="N7905" i="8"/>
  <c r="R7905" i="8" s="1"/>
  <c r="I7906" i="8"/>
  <c r="I6370" i="8"/>
  <c r="N6369" i="8"/>
  <c r="R6369" i="8" s="1"/>
  <c r="I3058" i="8"/>
  <c r="N3057" i="8"/>
  <c r="R3057" i="8" s="1"/>
  <c r="I826" i="8"/>
  <c r="N825" i="8"/>
  <c r="R825" i="8" s="1"/>
  <c r="I8626" i="8"/>
  <c r="N8625" i="8"/>
  <c r="R8625" i="8" s="1"/>
  <c r="I994" i="8"/>
  <c r="N993" i="8"/>
  <c r="R993" i="8" s="1"/>
  <c r="I1306" i="8"/>
  <c r="N1305" i="8"/>
  <c r="R1305" i="8" s="1"/>
  <c r="I5842" i="8"/>
  <c r="N5841" i="8"/>
  <c r="R5841" i="8" s="1"/>
  <c r="I2434" i="8"/>
  <c r="N2433" i="8"/>
  <c r="R2433" i="8" s="1"/>
  <c r="I1546" i="8"/>
  <c r="N1545" i="8"/>
  <c r="R1545" i="8" s="1"/>
  <c r="I4930" i="8"/>
  <c r="N4929" i="8"/>
  <c r="R4929" i="8" s="1"/>
  <c r="I4978" i="8"/>
  <c r="N4977" i="8"/>
  <c r="R4977" i="8" s="1"/>
  <c r="I322" i="8"/>
  <c r="N321" i="8"/>
  <c r="R321" i="8" s="1"/>
  <c r="I178" i="8"/>
  <c r="N177" i="8"/>
  <c r="R177" i="8" s="1"/>
  <c r="I8434" i="8"/>
  <c r="N8433" i="8"/>
  <c r="R8433" i="8" s="1"/>
  <c r="I5386" i="8"/>
  <c r="N5385" i="8"/>
  <c r="R5385" i="8" s="1"/>
  <c r="I5458" i="8"/>
  <c r="N5457" i="8"/>
  <c r="R5457" i="8" s="1"/>
  <c r="I1138" i="8"/>
  <c r="N1137" i="8"/>
  <c r="R1137" i="8" s="1"/>
  <c r="I1042" i="8"/>
  <c r="N1041" i="8"/>
  <c r="R1041" i="8" s="1"/>
  <c r="I5722" i="8"/>
  <c r="N5721" i="8"/>
  <c r="R5721" i="8" s="1"/>
  <c r="I6706" i="8"/>
  <c r="N6705" i="8"/>
  <c r="R6705" i="8" s="1"/>
  <c r="I3466" i="8"/>
  <c r="N3465" i="8"/>
  <c r="R3465" i="8" s="1"/>
  <c r="I3250" i="8"/>
  <c r="N3249" i="8"/>
  <c r="R3249" i="8" s="1"/>
  <c r="I4618" i="8"/>
  <c r="N4617" i="8"/>
  <c r="R4617" i="8" s="1"/>
  <c r="I4642" i="8"/>
  <c r="N4641" i="8"/>
  <c r="R4641" i="8" s="1"/>
  <c r="I6610" i="8"/>
  <c r="N6609" i="8"/>
  <c r="R6609" i="8" s="1"/>
  <c r="I8146" i="8"/>
  <c r="N8145" i="8"/>
  <c r="R8145" i="8" s="1"/>
  <c r="N7257" i="8"/>
  <c r="R7257" i="8" s="1"/>
  <c r="I7258" i="8"/>
  <c r="I2986" i="8"/>
  <c r="N2985" i="8"/>
  <c r="R2985" i="8" s="1"/>
  <c r="I6250" i="8"/>
  <c r="N6249" i="8"/>
  <c r="R6249" i="8" s="1"/>
  <c r="I4498" i="8"/>
  <c r="N4497" i="8"/>
  <c r="R4497" i="8" s="1"/>
  <c r="I4522" i="8"/>
  <c r="N4521" i="8"/>
  <c r="R4521" i="8" s="1"/>
  <c r="I610" i="8"/>
  <c r="N609" i="8"/>
  <c r="R609" i="8" s="1"/>
  <c r="I7786" i="8"/>
  <c r="N7785" i="8"/>
  <c r="R7785" i="8" s="1"/>
  <c r="N6921" i="8"/>
  <c r="R6921" i="8" s="1"/>
  <c r="I6922" i="8"/>
  <c r="I3850" i="8"/>
  <c r="N3849" i="8"/>
  <c r="R3849" i="8" s="1"/>
  <c r="I5170" i="8"/>
  <c r="N5169" i="8"/>
  <c r="R5169" i="8" s="1"/>
  <c r="I1570" i="8"/>
  <c r="N1569" i="8"/>
  <c r="R1569" i="8" s="1"/>
  <c r="I514" i="8"/>
  <c r="N513" i="8"/>
  <c r="R513" i="8" s="1"/>
  <c r="I2386" i="8"/>
  <c r="N2385" i="8"/>
  <c r="R2385" i="8" s="1"/>
  <c r="I5074" i="8"/>
  <c r="N5073" i="8"/>
  <c r="R5073" i="8" s="1"/>
  <c r="I5098" i="8"/>
  <c r="N5097" i="8"/>
  <c r="R5097" i="8" s="1"/>
  <c r="I1594" i="8"/>
  <c r="N1593" i="8"/>
  <c r="R1593" i="8" s="1"/>
  <c r="I1522" i="8"/>
  <c r="N1521" i="8"/>
  <c r="R1521" i="8" s="1"/>
  <c r="I2410" i="8"/>
  <c r="N2409" i="8"/>
  <c r="R2409" i="8" s="1"/>
  <c r="I2842" i="8"/>
  <c r="N2841" i="8"/>
  <c r="R2841" i="8" s="1"/>
  <c r="I6034" i="8"/>
  <c r="N6033" i="8"/>
  <c r="R6033" i="8" s="1"/>
  <c r="I298" i="8"/>
  <c r="N297" i="8"/>
  <c r="R297" i="8" s="1"/>
  <c r="I7546" i="8"/>
  <c r="N7545" i="8"/>
  <c r="R7545" i="8" s="1"/>
  <c r="N7185" i="8"/>
  <c r="R7185" i="8" s="1"/>
  <c r="I7186" i="8"/>
  <c r="I3346" i="8"/>
  <c r="N3345" i="8"/>
  <c r="R3345" i="8" s="1"/>
  <c r="I3226" i="8"/>
  <c r="N3225" i="8"/>
  <c r="R3225" i="8" s="1"/>
  <c r="I3394" i="8"/>
  <c r="N3393" i="8"/>
  <c r="R3393" i="8" s="1"/>
  <c r="I8722" i="8"/>
  <c r="N8721" i="8"/>
  <c r="R8721" i="8" s="1"/>
  <c r="I778" i="8"/>
  <c r="N777" i="8"/>
  <c r="R777" i="8" s="1"/>
  <c r="I5914" i="8"/>
  <c r="N5913" i="8"/>
  <c r="R5913" i="8" s="1"/>
  <c r="I6442" i="8"/>
  <c r="N6441" i="8"/>
  <c r="R6441" i="8" s="1"/>
  <c r="N7089" i="8"/>
  <c r="R7089" i="8" s="1"/>
  <c r="I7090" i="8"/>
  <c r="I3634" i="8"/>
  <c r="N3633" i="8"/>
  <c r="R3633" i="8" s="1"/>
  <c r="N6945" i="8"/>
  <c r="R6945" i="8" s="1"/>
  <c r="I6946" i="8"/>
  <c r="I6514" i="8"/>
  <c r="N6513" i="8"/>
  <c r="R6513" i="8" s="1"/>
  <c r="I2938" i="8"/>
  <c r="N2937" i="8"/>
  <c r="R2937" i="8" s="1"/>
  <c r="I5962" i="8"/>
  <c r="N5961" i="8"/>
  <c r="R5961" i="8" s="1"/>
  <c r="I3946" i="8"/>
  <c r="N3945" i="8"/>
  <c r="R3945" i="8" s="1"/>
  <c r="I1402" i="8"/>
  <c r="N1401" i="8"/>
  <c r="R1401" i="8" s="1"/>
  <c r="I1234" i="8"/>
  <c r="N1233" i="8"/>
  <c r="R1233" i="8" s="1"/>
  <c r="I5050" i="8"/>
  <c r="N5049" i="8"/>
  <c r="R5049" i="8" s="1"/>
  <c r="I754" i="8"/>
  <c r="N753" i="8"/>
  <c r="R753" i="8" s="1"/>
  <c r="I538" i="8"/>
  <c r="N537" i="8"/>
  <c r="R537" i="8" s="1"/>
  <c r="I3802" i="8"/>
  <c r="N3801" i="8"/>
  <c r="R3801" i="8" s="1"/>
  <c r="I5698" i="8"/>
  <c r="N5697" i="8"/>
  <c r="R5697" i="8" s="1"/>
  <c r="N7929" i="8"/>
  <c r="R7929" i="8" s="1"/>
  <c r="I7930" i="8"/>
  <c r="I3274" i="8"/>
  <c r="N3273" i="8"/>
  <c r="R3273" i="8" s="1"/>
  <c r="I7666" i="8"/>
  <c r="N7665" i="8"/>
  <c r="R7665" i="8" s="1"/>
  <c r="I6562" i="8"/>
  <c r="N6561" i="8"/>
  <c r="R6561" i="8" s="1"/>
  <c r="N7137" i="8"/>
  <c r="R7137" i="8" s="1"/>
  <c r="I7138" i="8"/>
  <c r="I682" i="8"/>
  <c r="N681" i="8"/>
  <c r="R681" i="8" s="1"/>
  <c r="I562" i="8"/>
  <c r="N561" i="8"/>
  <c r="R561" i="8" s="1"/>
  <c r="I1474" i="8"/>
  <c r="N1473" i="8"/>
  <c r="R1473" i="8" s="1"/>
  <c r="I3610" i="8"/>
  <c r="N3609" i="8"/>
  <c r="R3609" i="8" s="1"/>
  <c r="I3010" i="8"/>
  <c r="N3009" i="8"/>
  <c r="R3009" i="8" s="1"/>
  <c r="I586" i="8"/>
  <c r="N585" i="8"/>
  <c r="R585" i="8" s="1"/>
  <c r="I6322" i="8"/>
  <c r="N6321" i="8"/>
  <c r="R6321" i="8" s="1"/>
  <c r="I4402" i="8"/>
  <c r="N4401" i="8"/>
  <c r="R4401" i="8" s="1"/>
  <c r="I442" i="8"/>
  <c r="N441" i="8"/>
  <c r="R441" i="8" s="1"/>
  <c r="I1498" i="8"/>
  <c r="N1497" i="8"/>
  <c r="R1497" i="8" s="1"/>
  <c r="I6778" i="8"/>
  <c r="N6777" i="8"/>
  <c r="R6777" i="8" s="1"/>
  <c r="I6058" i="8"/>
  <c r="N6057" i="8"/>
  <c r="R6057" i="8" s="1"/>
  <c r="I370" i="8"/>
  <c r="N369" i="8"/>
  <c r="R369" i="8" s="1"/>
  <c r="I6394" i="8"/>
  <c r="N6393" i="8"/>
  <c r="R6393" i="8" s="1"/>
  <c r="I4330" i="8"/>
  <c r="N4329" i="8"/>
  <c r="R4329" i="8" s="1"/>
  <c r="I418" i="8"/>
  <c r="N417" i="8"/>
  <c r="R417" i="8" s="1"/>
  <c r="I394" i="8"/>
  <c r="N393" i="8"/>
  <c r="R393" i="8" s="1"/>
  <c r="I1642" i="8"/>
  <c r="N1641" i="8"/>
  <c r="R1641" i="8" s="1"/>
  <c r="I4210" i="8"/>
  <c r="N4209" i="8"/>
  <c r="R4209" i="8" s="1"/>
  <c r="I7690" i="8"/>
  <c r="N7689" i="8"/>
  <c r="R7689" i="8" s="1"/>
  <c r="I2194" i="8"/>
  <c r="N2193" i="8"/>
  <c r="R2193" i="8" s="1"/>
  <c r="I4882" i="8"/>
  <c r="N4881" i="8"/>
  <c r="R4881" i="8" s="1"/>
  <c r="I730" i="8"/>
  <c r="N729" i="8"/>
  <c r="R729" i="8" s="1"/>
  <c r="I2170" i="8"/>
  <c r="N2169" i="8"/>
  <c r="R2169" i="8" s="1"/>
  <c r="I4162" i="8"/>
  <c r="N4161" i="8"/>
  <c r="R4161" i="8" s="1"/>
  <c r="I5338" i="8"/>
  <c r="N5337" i="8"/>
  <c r="R5337" i="8" s="1"/>
  <c r="I8458" i="8"/>
  <c r="N8457" i="8"/>
  <c r="R8457" i="8" s="1"/>
  <c r="C139" i="2"/>
  <c r="E139" i="2" s="1"/>
  <c r="C138" i="2"/>
  <c r="E138" i="2" s="1"/>
  <c r="C137" i="2"/>
  <c r="E137" i="2" s="1"/>
  <c r="C134" i="2"/>
  <c r="E134" i="2" s="1"/>
  <c r="C133" i="2"/>
  <c r="C132" i="2"/>
  <c r="E132" i="2" s="1"/>
  <c r="C129" i="2"/>
  <c r="E129" i="2" s="1"/>
  <c r="C128" i="2"/>
  <c r="E128" i="2" s="1"/>
  <c r="C126" i="2"/>
  <c r="E126" i="2" s="1"/>
  <c r="C125" i="2"/>
  <c r="E125" i="2" s="1"/>
  <c r="C124" i="2"/>
  <c r="E124" i="2" s="1"/>
  <c r="C123" i="2"/>
  <c r="E123" i="2" s="1"/>
  <c r="C122" i="2"/>
  <c r="E122" i="2" s="1"/>
  <c r="C121" i="2"/>
  <c r="C120" i="2"/>
  <c r="C127" i="2" s="1"/>
  <c r="E127" i="2" s="1"/>
  <c r="C117" i="2"/>
  <c r="E117" i="2" s="1"/>
  <c r="C116" i="2"/>
  <c r="C114" i="2"/>
  <c r="E114" i="2" s="1"/>
  <c r="C113" i="2"/>
  <c r="E113" i="2" s="1"/>
  <c r="C112" i="2"/>
  <c r="E112" i="2" s="1"/>
  <c r="C111" i="2"/>
  <c r="E111" i="2" s="1"/>
  <c r="C110" i="2"/>
  <c r="C109" i="2"/>
  <c r="C107" i="2"/>
  <c r="C105" i="2"/>
  <c r="E105" i="2" s="1"/>
  <c r="C104" i="2"/>
  <c r="E104" i="2" s="1"/>
  <c r="C103" i="2"/>
  <c r="E103" i="2" s="1"/>
  <c r="C102" i="2"/>
  <c r="E102" i="2" s="1"/>
  <c r="C101" i="2"/>
  <c r="C106" i="2" s="1"/>
  <c r="E106" i="2" s="1"/>
  <c r="I7139" i="8" l="1"/>
  <c r="N7138" i="8"/>
  <c r="R7138" i="8" s="1"/>
  <c r="I6947" i="8"/>
  <c r="N6946" i="8"/>
  <c r="R6946" i="8" s="1"/>
  <c r="I7091" i="8"/>
  <c r="N7090" i="8"/>
  <c r="R7090" i="8" s="1"/>
  <c r="N8314" i="8"/>
  <c r="R8314" i="8" s="1"/>
  <c r="I8315" i="8"/>
  <c r="I10" i="8"/>
  <c r="N9" i="8"/>
  <c r="R9" i="8" s="1"/>
  <c r="N6874" i="8"/>
  <c r="R6874" i="8" s="1"/>
  <c r="I6875" i="8"/>
  <c r="I7067" i="8"/>
  <c r="N7066" i="8"/>
  <c r="R7066" i="8" s="1"/>
  <c r="I7019" i="8"/>
  <c r="N7018" i="8"/>
  <c r="R7018" i="8" s="1"/>
  <c r="I7283" i="8"/>
  <c r="N7282" i="8"/>
  <c r="R7282" i="8" s="1"/>
  <c r="I7955" i="8"/>
  <c r="N7954" i="8"/>
  <c r="R7954" i="8" s="1"/>
  <c r="I7859" i="8"/>
  <c r="N7858" i="8"/>
  <c r="R7858" i="8" s="1"/>
  <c r="I1259" i="8"/>
  <c r="N1258" i="8"/>
  <c r="R1258" i="8" s="1"/>
  <c r="I5243" i="8"/>
  <c r="N5242" i="8"/>
  <c r="R5242" i="8" s="1"/>
  <c r="I2531" i="8"/>
  <c r="N2530" i="8"/>
  <c r="R2530" i="8" s="1"/>
  <c r="I4475" i="8"/>
  <c r="N4474" i="8"/>
  <c r="R4474" i="8" s="1"/>
  <c r="I6011" i="8"/>
  <c r="N6010" i="8"/>
  <c r="R6010" i="8" s="1"/>
  <c r="I7595" i="8"/>
  <c r="N7594" i="8"/>
  <c r="R7594" i="8" s="1"/>
  <c r="N8650" i="8"/>
  <c r="R8650" i="8" s="1"/>
  <c r="I8651" i="8"/>
  <c r="I2651" i="8"/>
  <c r="N2650" i="8"/>
  <c r="R2650" i="8" s="1"/>
  <c r="N6826" i="8"/>
  <c r="R6826" i="8" s="1"/>
  <c r="I6827" i="8"/>
  <c r="I131" i="8"/>
  <c r="N130" i="8"/>
  <c r="R130" i="8" s="1"/>
  <c r="I2459" i="8"/>
  <c r="N2458" i="8"/>
  <c r="R2458" i="8" s="1"/>
  <c r="I4715" i="8"/>
  <c r="N4714" i="8"/>
  <c r="R4714" i="8" s="1"/>
  <c r="I1091" i="8"/>
  <c r="N1090" i="8"/>
  <c r="R1090" i="8" s="1"/>
  <c r="I5651" i="8"/>
  <c r="N5650" i="8"/>
  <c r="R5650" i="8" s="1"/>
  <c r="I3419" i="8"/>
  <c r="N3418" i="8"/>
  <c r="R3418" i="8" s="1"/>
  <c r="I2723" i="8"/>
  <c r="N2722" i="8"/>
  <c r="R2722" i="8" s="1"/>
  <c r="N8266" i="8"/>
  <c r="R8266" i="8" s="1"/>
  <c r="I8267" i="8"/>
  <c r="I7715" i="8"/>
  <c r="N7714" i="8"/>
  <c r="R7714" i="8" s="1"/>
  <c r="I4787" i="8"/>
  <c r="N4786" i="8"/>
  <c r="R4786" i="8" s="1"/>
  <c r="I6635" i="8"/>
  <c r="N6634" i="8"/>
  <c r="R6634" i="8" s="1"/>
  <c r="N7738" i="8"/>
  <c r="R7738" i="8" s="1"/>
  <c r="I7739" i="8"/>
  <c r="I6587" i="8"/>
  <c r="N6586" i="8"/>
  <c r="R6586" i="8" s="1"/>
  <c r="I5411" i="8"/>
  <c r="N5410" i="8"/>
  <c r="R5410" i="8" s="1"/>
  <c r="I5291" i="8"/>
  <c r="N5290" i="8"/>
  <c r="R5290" i="8" s="1"/>
  <c r="I7931" i="8"/>
  <c r="N7930" i="8"/>
  <c r="R7930" i="8" s="1"/>
  <c r="I7187" i="8"/>
  <c r="N7186" i="8"/>
  <c r="R7186" i="8" s="1"/>
  <c r="I7259" i="8"/>
  <c r="N7258" i="8"/>
  <c r="R7258" i="8" s="1"/>
  <c r="I7979" i="8"/>
  <c r="N7978" i="8"/>
  <c r="R7978" i="8" s="1"/>
  <c r="N8530" i="8"/>
  <c r="R8530" i="8" s="1"/>
  <c r="I8531" i="8"/>
  <c r="I8771" i="8"/>
  <c r="N8770" i="8"/>
  <c r="R8770" i="8" s="1"/>
  <c r="I7211" i="8"/>
  <c r="N7210" i="8"/>
  <c r="R7210" i="8" s="1"/>
  <c r="I5339" i="8"/>
  <c r="N5338" i="8"/>
  <c r="R5338" i="8" s="1"/>
  <c r="I2171" i="8"/>
  <c r="N2170" i="8"/>
  <c r="R2170" i="8" s="1"/>
  <c r="I4883" i="8"/>
  <c r="N4882" i="8"/>
  <c r="R4882" i="8" s="1"/>
  <c r="I7691" i="8"/>
  <c r="N7690" i="8"/>
  <c r="R7690" i="8" s="1"/>
  <c r="I1643" i="8"/>
  <c r="N1642" i="8"/>
  <c r="R1642" i="8" s="1"/>
  <c r="I419" i="8"/>
  <c r="N418" i="8"/>
  <c r="R418" i="8" s="1"/>
  <c r="I6395" i="8"/>
  <c r="N6394" i="8"/>
  <c r="R6394" i="8" s="1"/>
  <c r="I6059" i="8"/>
  <c r="N6058" i="8"/>
  <c r="R6058" i="8" s="1"/>
  <c r="I1499" i="8"/>
  <c r="N1498" i="8"/>
  <c r="R1498" i="8" s="1"/>
  <c r="I4403" i="8"/>
  <c r="N4402" i="8"/>
  <c r="R4402" i="8" s="1"/>
  <c r="I587" i="8"/>
  <c r="N586" i="8"/>
  <c r="R586" i="8" s="1"/>
  <c r="I3611" i="8"/>
  <c r="N3610" i="8"/>
  <c r="R3610" i="8" s="1"/>
  <c r="I563" i="8"/>
  <c r="N562" i="8"/>
  <c r="R562" i="8" s="1"/>
  <c r="I7667" i="8"/>
  <c r="N7666" i="8"/>
  <c r="R7666" i="8" s="1"/>
  <c r="I3803" i="8"/>
  <c r="N3802" i="8"/>
  <c r="R3802" i="8" s="1"/>
  <c r="I755" i="8"/>
  <c r="N754" i="8"/>
  <c r="R754" i="8" s="1"/>
  <c r="I1235" i="8"/>
  <c r="N1234" i="8"/>
  <c r="R1234" i="8" s="1"/>
  <c r="I3947" i="8"/>
  <c r="N3946" i="8"/>
  <c r="R3946" i="8" s="1"/>
  <c r="I2939" i="8"/>
  <c r="N2938" i="8"/>
  <c r="R2938" i="8" s="1"/>
  <c r="I5915" i="8"/>
  <c r="N5914" i="8"/>
  <c r="R5914" i="8" s="1"/>
  <c r="I8723" i="8"/>
  <c r="N8722" i="8"/>
  <c r="R8722" i="8" s="1"/>
  <c r="I3227" i="8"/>
  <c r="N3226" i="8"/>
  <c r="R3226" i="8" s="1"/>
  <c r="I299" i="8"/>
  <c r="N298" i="8"/>
  <c r="R298" i="8" s="1"/>
  <c r="I2843" i="8"/>
  <c r="N2842" i="8"/>
  <c r="R2842" i="8" s="1"/>
  <c r="I1523" i="8"/>
  <c r="N1522" i="8"/>
  <c r="R1522" i="8" s="1"/>
  <c r="I5099" i="8"/>
  <c r="N5098" i="8"/>
  <c r="R5098" i="8" s="1"/>
  <c r="I2387" i="8"/>
  <c r="N2386" i="8"/>
  <c r="R2386" i="8" s="1"/>
  <c r="I1571" i="8"/>
  <c r="N1570" i="8"/>
  <c r="R1570" i="8" s="1"/>
  <c r="I3851" i="8"/>
  <c r="N3850" i="8"/>
  <c r="R3850" i="8" s="1"/>
  <c r="I7787" i="8"/>
  <c r="N7786" i="8"/>
  <c r="R7786" i="8" s="1"/>
  <c r="I4523" i="8"/>
  <c r="N4522" i="8"/>
  <c r="R4522" i="8" s="1"/>
  <c r="I6251" i="8"/>
  <c r="N6250" i="8"/>
  <c r="R6250" i="8" s="1"/>
  <c r="I6611" i="8"/>
  <c r="N6610" i="8"/>
  <c r="R6610" i="8" s="1"/>
  <c r="I4619" i="8"/>
  <c r="N4618" i="8"/>
  <c r="R4618" i="8" s="1"/>
  <c r="I3467" i="8"/>
  <c r="N3466" i="8"/>
  <c r="R3466" i="8" s="1"/>
  <c r="I5723" i="8"/>
  <c r="N5722" i="8"/>
  <c r="R5722" i="8" s="1"/>
  <c r="I1139" i="8"/>
  <c r="N1138" i="8"/>
  <c r="R1138" i="8" s="1"/>
  <c r="I5387" i="8"/>
  <c r="N5386" i="8"/>
  <c r="R5386" i="8" s="1"/>
  <c r="I179" i="8"/>
  <c r="N178" i="8"/>
  <c r="R178" i="8" s="1"/>
  <c r="I4979" i="8"/>
  <c r="N4978" i="8"/>
  <c r="R4978" i="8" s="1"/>
  <c r="I1547" i="8"/>
  <c r="N1546" i="8"/>
  <c r="R1546" i="8" s="1"/>
  <c r="I5843" i="8"/>
  <c r="N5842" i="8"/>
  <c r="R5842" i="8" s="1"/>
  <c r="I995" i="8"/>
  <c r="N994" i="8"/>
  <c r="R994" i="8" s="1"/>
  <c r="I827" i="8"/>
  <c r="N826" i="8"/>
  <c r="R826" i="8" s="1"/>
  <c r="I6371" i="8"/>
  <c r="N6370" i="8"/>
  <c r="R6370" i="8" s="1"/>
  <c r="I5555" i="8"/>
  <c r="N5554" i="8"/>
  <c r="R5554" i="8" s="1"/>
  <c r="I3923" i="8"/>
  <c r="N3922" i="8"/>
  <c r="R3922" i="8" s="1"/>
  <c r="I4955" i="8"/>
  <c r="N4954" i="8"/>
  <c r="R4954" i="8" s="1"/>
  <c r="I3443" i="8"/>
  <c r="N3442" i="8"/>
  <c r="R3442" i="8" s="1"/>
  <c r="N6802" i="8"/>
  <c r="R6802" i="8" s="1"/>
  <c r="I6803" i="8"/>
  <c r="I2267" i="8"/>
  <c r="N2266" i="8"/>
  <c r="R2266" i="8" s="1"/>
  <c r="I803" i="8"/>
  <c r="N802" i="8"/>
  <c r="R802" i="8" s="1"/>
  <c r="I3707" i="8"/>
  <c r="N3706" i="8"/>
  <c r="R3706" i="8" s="1"/>
  <c r="I1451" i="8"/>
  <c r="N1450" i="8"/>
  <c r="R1450" i="8" s="1"/>
  <c r="I1379" i="8"/>
  <c r="N1378" i="8"/>
  <c r="R1378" i="8" s="1"/>
  <c r="I1115" i="8"/>
  <c r="N1114" i="8"/>
  <c r="R1114" i="8" s="1"/>
  <c r="I5435" i="8"/>
  <c r="N5434" i="8"/>
  <c r="R5434" i="8" s="1"/>
  <c r="I1955" i="8"/>
  <c r="N1954" i="8"/>
  <c r="R1954" i="8" s="1"/>
  <c r="I2027" i="8"/>
  <c r="N2026" i="8"/>
  <c r="R2026" i="8" s="1"/>
  <c r="N8170" i="8"/>
  <c r="R8170" i="8" s="1"/>
  <c r="I8171" i="8"/>
  <c r="I2219" i="8"/>
  <c r="N2218" i="8"/>
  <c r="R2218" i="8" s="1"/>
  <c r="I2867" i="8"/>
  <c r="N2866" i="8"/>
  <c r="R2866" i="8" s="1"/>
  <c r="I227" i="8"/>
  <c r="N226" i="8"/>
  <c r="R226" i="8" s="1"/>
  <c r="N8242" i="8"/>
  <c r="R8242" i="8" s="1"/>
  <c r="I8243" i="8"/>
  <c r="I2147" i="8"/>
  <c r="N2146" i="8"/>
  <c r="R2146" i="8" s="1"/>
  <c r="I2291" i="8"/>
  <c r="N2290" i="8"/>
  <c r="R2290" i="8" s="1"/>
  <c r="I5483" i="8"/>
  <c r="N5482" i="8"/>
  <c r="R5482" i="8" s="1"/>
  <c r="I491" i="8"/>
  <c r="N490" i="8"/>
  <c r="R490" i="8" s="1"/>
  <c r="I3323" i="8"/>
  <c r="N3322" i="8"/>
  <c r="R3322" i="8" s="1"/>
  <c r="I6179" i="8"/>
  <c r="N6178" i="8"/>
  <c r="R6178" i="8" s="1"/>
  <c r="I1715" i="8"/>
  <c r="N1714" i="8"/>
  <c r="R1714" i="8" s="1"/>
  <c r="I2915" i="8"/>
  <c r="N2914" i="8"/>
  <c r="R2914" i="8" s="1"/>
  <c r="I635" i="8"/>
  <c r="N634" i="8"/>
  <c r="R634" i="8" s="1"/>
  <c r="N6538" i="8"/>
  <c r="R6538" i="8" s="1"/>
  <c r="I6539" i="8"/>
  <c r="I1667" i="8"/>
  <c r="N1666" i="8"/>
  <c r="R1666" i="8" s="1"/>
  <c r="I8339" i="8"/>
  <c r="N8338" i="8"/>
  <c r="R8338" i="8" s="1"/>
  <c r="I5363" i="8"/>
  <c r="N5362" i="8"/>
  <c r="R5362" i="8" s="1"/>
  <c r="I6131" i="8"/>
  <c r="N6130" i="8"/>
  <c r="R6130" i="8" s="1"/>
  <c r="I7307" i="8"/>
  <c r="N7306" i="8"/>
  <c r="R7306" i="8" s="1"/>
  <c r="I251" i="8"/>
  <c r="N250" i="8"/>
  <c r="R250" i="8" s="1"/>
  <c r="I4379" i="8"/>
  <c r="N4378" i="8"/>
  <c r="R4378" i="8" s="1"/>
  <c r="I4187" i="8"/>
  <c r="N4186" i="8"/>
  <c r="R4186" i="8" s="1"/>
  <c r="I4307" i="8"/>
  <c r="N4306" i="8"/>
  <c r="R4306" i="8" s="1"/>
  <c r="I1619" i="8"/>
  <c r="N1618" i="8"/>
  <c r="R1618" i="8" s="1"/>
  <c r="I3035" i="8"/>
  <c r="N3034" i="8"/>
  <c r="R3034" i="8" s="1"/>
  <c r="I659" i="8"/>
  <c r="N658" i="8"/>
  <c r="R658" i="8" s="1"/>
  <c r="I3779" i="8"/>
  <c r="N3778" i="8"/>
  <c r="R3778" i="8" s="1"/>
  <c r="I5675" i="8"/>
  <c r="N5674" i="8"/>
  <c r="R5674" i="8" s="1"/>
  <c r="I2891" i="8"/>
  <c r="N2890" i="8"/>
  <c r="R2890" i="8" s="1"/>
  <c r="I1691" i="8"/>
  <c r="N1690" i="8"/>
  <c r="R1690" i="8" s="1"/>
  <c r="I3203" i="8"/>
  <c r="N3202" i="8"/>
  <c r="R3202" i="8" s="1"/>
  <c r="I6107" i="8"/>
  <c r="N6106" i="8"/>
  <c r="R6106" i="8" s="1"/>
  <c r="I6419" i="8"/>
  <c r="N6418" i="8"/>
  <c r="R6418" i="8" s="1"/>
  <c r="I923" i="8"/>
  <c r="N922" i="8"/>
  <c r="R922" i="8" s="1"/>
  <c r="I1427" i="8"/>
  <c r="N1426" i="8"/>
  <c r="R1426" i="8" s="1"/>
  <c r="I4067" i="8"/>
  <c r="N4066" i="8"/>
  <c r="R4066" i="8" s="1"/>
  <c r="I4259" i="8"/>
  <c r="N4258" i="8"/>
  <c r="R4258" i="8" s="1"/>
  <c r="I1787" i="8"/>
  <c r="N1786" i="8"/>
  <c r="R1786" i="8" s="1"/>
  <c r="I8027" i="8"/>
  <c r="N8026" i="8"/>
  <c r="R8026" i="8" s="1"/>
  <c r="I4547" i="8"/>
  <c r="N4546" i="8"/>
  <c r="R4546" i="8" s="1"/>
  <c r="I1931" i="8"/>
  <c r="N1930" i="8"/>
  <c r="R1930" i="8" s="1"/>
  <c r="I3875" i="8"/>
  <c r="N3874" i="8"/>
  <c r="R3874" i="8" s="1"/>
  <c r="I2819" i="8"/>
  <c r="N2818" i="8"/>
  <c r="R2818" i="8" s="1"/>
  <c r="I7571" i="8"/>
  <c r="N7570" i="8"/>
  <c r="R7570" i="8" s="1"/>
  <c r="I5603" i="8"/>
  <c r="N5602" i="8"/>
  <c r="R5602" i="8" s="1"/>
  <c r="I7475" i="8"/>
  <c r="N7474" i="8"/>
  <c r="R7474" i="8" s="1"/>
  <c r="I2483" i="8"/>
  <c r="N2482" i="8"/>
  <c r="R2482" i="8" s="1"/>
  <c r="I6275" i="8"/>
  <c r="N6274" i="8"/>
  <c r="R6274" i="8" s="1"/>
  <c r="I3563" i="8"/>
  <c r="N3562" i="8"/>
  <c r="R3562" i="8" s="1"/>
  <c r="I3971" i="8"/>
  <c r="N3970" i="8"/>
  <c r="R3970" i="8" s="1"/>
  <c r="I8075" i="8"/>
  <c r="N8074" i="8"/>
  <c r="R8074" i="8" s="1"/>
  <c r="I5795" i="8"/>
  <c r="N5794" i="8"/>
  <c r="R5794" i="8" s="1"/>
  <c r="I5195" i="8"/>
  <c r="N5194" i="8"/>
  <c r="R5194" i="8" s="1"/>
  <c r="N6850" i="8"/>
  <c r="R6850" i="8" s="1"/>
  <c r="I6851" i="8"/>
  <c r="I7115" i="8"/>
  <c r="N7114" i="8"/>
  <c r="R7114" i="8" s="1"/>
  <c r="I7043" i="8"/>
  <c r="N7042" i="8"/>
  <c r="R7042" i="8" s="1"/>
  <c r="I7811" i="8"/>
  <c r="N7810" i="8"/>
  <c r="R7810" i="8" s="1"/>
  <c r="I6899" i="8"/>
  <c r="N6898" i="8"/>
  <c r="R6898" i="8" s="1"/>
  <c r="I6683" i="8"/>
  <c r="N6682" i="8"/>
  <c r="R6682" i="8" s="1"/>
  <c r="I5819" i="8"/>
  <c r="N5818" i="8"/>
  <c r="R5818" i="8" s="1"/>
  <c r="I6347" i="8"/>
  <c r="N6346" i="8"/>
  <c r="R6346" i="8" s="1"/>
  <c r="I8051" i="8"/>
  <c r="N8050" i="8"/>
  <c r="R8050" i="8" s="1"/>
  <c r="I4451" i="8"/>
  <c r="N4450" i="8"/>
  <c r="R4450" i="8" s="1"/>
  <c r="I4043" i="8"/>
  <c r="N4042" i="8"/>
  <c r="R4042" i="8" s="1"/>
  <c r="I3755" i="8"/>
  <c r="N3754" i="8"/>
  <c r="R3754" i="8" s="1"/>
  <c r="I1067" i="8"/>
  <c r="N1066" i="8"/>
  <c r="R1066" i="8" s="1"/>
  <c r="I5531" i="8"/>
  <c r="N5530" i="8"/>
  <c r="R5530" i="8" s="1"/>
  <c r="I3995" i="8"/>
  <c r="N3994" i="8"/>
  <c r="R3994" i="8" s="1"/>
  <c r="I5891" i="8"/>
  <c r="N5890" i="8"/>
  <c r="R5890" i="8" s="1"/>
  <c r="I59" i="8"/>
  <c r="N58" i="8"/>
  <c r="R58" i="8" s="1"/>
  <c r="I4811" i="8"/>
  <c r="N4810" i="8"/>
  <c r="R4810" i="8" s="1"/>
  <c r="I3659" i="8"/>
  <c r="N3658" i="8"/>
  <c r="R3658" i="8" s="1"/>
  <c r="I7763" i="8"/>
  <c r="N7762" i="8"/>
  <c r="R7762" i="8" s="1"/>
  <c r="I6083" i="8"/>
  <c r="N6082" i="8"/>
  <c r="R6082" i="8" s="1"/>
  <c r="I3299" i="8"/>
  <c r="N3298" i="8"/>
  <c r="R3298" i="8" s="1"/>
  <c r="I6203" i="8"/>
  <c r="N6202" i="8"/>
  <c r="R6202" i="8" s="1"/>
  <c r="I1835" i="8"/>
  <c r="N1834" i="8"/>
  <c r="R1834" i="8" s="1"/>
  <c r="I7619" i="8"/>
  <c r="N7618" i="8"/>
  <c r="R7618" i="8" s="1"/>
  <c r="I3731" i="8"/>
  <c r="N3730" i="8"/>
  <c r="R3730" i="8" s="1"/>
  <c r="I7523" i="8"/>
  <c r="N7522" i="8"/>
  <c r="R7522" i="8" s="1"/>
  <c r="I4427" i="8"/>
  <c r="N4426" i="8"/>
  <c r="R4426" i="8" s="1"/>
  <c r="I7643" i="8"/>
  <c r="N7642" i="8"/>
  <c r="R7642" i="8" s="1"/>
  <c r="I2555" i="8"/>
  <c r="N2554" i="8"/>
  <c r="R2554" i="8" s="1"/>
  <c r="I3083" i="8"/>
  <c r="N3082" i="8"/>
  <c r="R3082" i="8" s="1"/>
  <c r="I6923" i="8"/>
  <c r="N6922" i="8"/>
  <c r="R6922" i="8" s="1"/>
  <c r="I7907" i="8"/>
  <c r="N7906" i="8"/>
  <c r="R7906" i="8" s="1"/>
  <c r="N8554" i="8"/>
  <c r="R8554" i="8" s="1"/>
  <c r="I8555" i="8"/>
  <c r="N8506" i="8"/>
  <c r="R8506" i="8" s="1"/>
  <c r="I8507" i="8"/>
  <c r="I8387" i="8"/>
  <c r="N8386" i="8"/>
  <c r="R8386" i="8" s="1"/>
  <c r="I8747" i="8"/>
  <c r="N8746" i="8"/>
  <c r="R8746" i="8" s="1"/>
  <c r="I6971" i="8"/>
  <c r="N6970" i="8"/>
  <c r="R6970" i="8" s="1"/>
  <c r="I6995" i="8"/>
  <c r="N6994" i="8"/>
  <c r="R6994" i="8" s="1"/>
  <c r="I7163" i="8"/>
  <c r="N7162" i="8"/>
  <c r="R7162" i="8" s="1"/>
  <c r="I1019" i="8"/>
  <c r="N1018" i="8"/>
  <c r="R1018" i="8" s="1"/>
  <c r="I1211" i="8"/>
  <c r="N1210" i="8"/>
  <c r="R1210" i="8" s="1"/>
  <c r="I8411" i="8"/>
  <c r="N8410" i="8"/>
  <c r="R8410" i="8" s="1"/>
  <c r="I5267" i="8"/>
  <c r="N5266" i="8"/>
  <c r="R5266" i="8" s="1"/>
  <c r="I4835" i="8"/>
  <c r="N4834" i="8"/>
  <c r="R4834" i="8" s="1"/>
  <c r="I83" i="8"/>
  <c r="N82" i="8"/>
  <c r="R82" i="8" s="1"/>
  <c r="I1163" i="8"/>
  <c r="N1162" i="8"/>
  <c r="R1162" i="8" s="1"/>
  <c r="I4019" i="8"/>
  <c r="N4018" i="8"/>
  <c r="R4018" i="8" s="1"/>
  <c r="I8099" i="8"/>
  <c r="N8098" i="8"/>
  <c r="R8098" i="8" s="1"/>
  <c r="I1811" i="8"/>
  <c r="N1810" i="8"/>
  <c r="R1810" i="8" s="1"/>
  <c r="I6491" i="8"/>
  <c r="N6490" i="8"/>
  <c r="R6490" i="8" s="1"/>
  <c r="I4283" i="8"/>
  <c r="N4282" i="8"/>
  <c r="R4282" i="8" s="1"/>
  <c r="I8699" i="8"/>
  <c r="N8698" i="8"/>
  <c r="R8698" i="8" s="1"/>
  <c r="I2603" i="8"/>
  <c r="N2602" i="8"/>
  <c r="R2602" i="8" s="1"/>
  <c r="I2771" i="8"/>
  <c r="N2770" i="8"/>
  <c r="R2770" i="8" s="1"/>
  <c r="I7355" i="8"/>
  <c r="N7354" i="8"/>
  <c r="R7354" i="8" s="1"/>
  <c r="I1283" i="8"/>
  <c r="N1282" i="8"/>
  <c r="R1282" i="8" s="1"/>
  <c r="I8579" i="8"/>
  <c r="N8578" i="8"/>
  <c r="R8578" i="8" s="1"/>
  <c r="I2507" i="8"/>
  <c r="N2506" i="8"/>
  <c r="R2506" i="8" s="1"/>
  <c r="I5315" i="8"/>
  <c r="N5314" i="8"/>
  <c r="R5314" i="8" s="1"/>
  <c r="I8363" i="8"/>
  <c r="N8362" i="8"/>
  <c r="R8362" i="8" s="1"/>
  <c r="I7835" i="8"/>
  <c r="N7834" i="8"/>
  <c r="R7834" i="8" s="1"/>
  <c r="I8003" i="8"/>
  <c r="N8002" i="8"/>
  <c r="R8002" i="8" s="1"/>
  <c r="I7235" i="8"/>
  <c r="N7234" i="8"/>
  <c r="R7234" i="8" s="1"/>
  <c r="I8459" i="8"/>
  <c r="N8458" i="8"/>
  <c r="R8458" i="8" s="1"/>
  <c r="I4163" i="8"/>
  <c r="N4162" i="8"/>
  <c r="R4162" i="8" s="1"/>
  <c r="I731" i="8"/>
  <c r="N730" i="8"/>
  <c r="R730" i="8" s="1"/>
  <c r="I2195" i="8"/>
  <c r="N2194" i="8"/>
  <c r="R2194" i="8" s="1"/>
  <c r="I4211" i="8"/>
  <c r="N4210" i="8"/>
  <c r="R4210" i="8" s="1"/>
  <c r="I395" i="8"/>
  <c r="N394" i="8"/>
  <c r="R394" i="8" s="1"/>
  <c r="I4331" i="8"/>
  <c r="N4330" i="8"/>
  <c r="R4330" i="8" s="1"/>
  <c r="I371" i="8"/>
  <c r="N370" i="8"/>
  <c r="R370" i="8" s="1"/>
  <c r="N6778" i="8"/>
  <c r="R6778" i="8" s="1"/>
  <c r="I6779" i="8"/>
  <c r="I443" i="8"/>
  <c r="N442" i="8"/>
  <c r="R442" i="8" s="1"/>
  <c r="I6323" i="8"/>
  <c r="N6322" i="8"/>
  <c r="R6322" i="8" s="1"/>
  <c r="I3011" i="8"/>
  <c r="N3010" i="8"/>
  <c r="R3010" i="8" s="1"/>
  <c r="I1475" i="8"/>
  <c r="N1474" i="8"/>
  <c r="R1474" i="8" s="1"/>
  <c r="I683" i="8"/>
  <c r="N682" i="8"/>
  <c r="R682" i="8" s="1"/>
  <c r="N6562" i="8"/>
  <c r="R6562" i="8" s="1"/>
  <c r="I6563" i="8"/>
  <c r="I3275" i="8"/>
  <c r="N3274" i="8"/>
  <c r="R3274" i="8" s="1"/>
  <c r="I5699" i="8"/>
  <c r="N5698" i="8"/>
  <c r="R5698" i="8" s="1"/>
  <c r="I539" i="8"/>
  <c r="N538" i="8"/>
  <c r="R538" i="8" s="1"/>
  <c r="I5051" i="8"/>
  <c r="N5050" i="8"/>
  <c r="R5050" i="8" s="1"/>
  <c r="I1403" i="8"/>
  <c r="N1402" i="8"/>
  <c r="R1402" i="8" s="1"/>
  <c r="I5963" i="8"/>
  <c r="N5962" i="8"/>
  <c r="R5962" i="8" s="1"/>
  <c r="I6515" i="8"/>
  <c r="N6514" i="8"/>
  <c r="R6514" i="8" s="1"/>
  <c r="I3635" i="8"/>
  <c r="N3634" i="8"/>
  <c r="R3634" i="8" s="1"/>
  <c r="I6443" i="8"/>
  <c r="N6442" i="8"/>
  <c r="R6442" i="8" s="1"/>
  <c r="I779" i="8"/>
  <c r="N778" i="8"/>
  <c r="R778" i="8" s="1"/>
  <c r="I3395" i="8"/>
  <c r="N3394" i="8"/>
  <c r="R3394" i="8" s="1"/>
  <c r="I3347" i="8"/>
  <c r="N3346" i="8"/>
  <c r="R3346" i="8" s="1"/>
  <c r="I7547" i="8"/>
  <c r="N7546" i="8"/>
  <c r="R7546" i="8" s="1"/>
  <c r="I6035" i="8"/>
  <c r="N6034" i="8"/>
  <c r="R6034" i="8" s="1"/>
  <c r="I2411" i="8"/>
  <c r="N2410" i="8"/>
  <c r="R2410" i="8" s="1"/>
  <c r="I1595" i="8"/>
  <c r="N1594" i="8"/>
  <c r="R1594" i="8" s="1"/>
  <c r="I5075" i="8"/>
  <c r="N5074" i="8"/>
  <c r="R5074" i="8" s="1"/>
  <c r="I515" i="8"/>
  <c r="N514" i="8"/>
  <c r="R514" i="8" s="1"/>
  <c r="I5171" i="8"/>
  <c r="N5170" i="8"/>
  <c r="R5170" i="8" s="1"/>
  <c r="I611" i="8"/>
  <c r="N610" i="8"/>
  <c r="R610" i="8" s="1"/>
  <c r="I4499" i="8"/>
  <c r="N4498" i="8"/>
  <c r="R4498" i="8" s="1"/>
  <c r="I2987" i="8"/>
  <c r="N2986" i="8"/>
  <c r="R2986" i="8" s="1"/>
  <c r="N8146" i="8"/>
  <c r="R8146" i="8" s="1"/>
  <c r="I8147" i="8"/>
  <c r="I4643" i="8"/>
  <c r="N4642" i="8"/>
  <c r="R4642" i="8" s="1"/>
  <c r="I3251" i="8"/>
  <c r="N3250" i="8"/>
  <c r="R3250" i="8" s="1"/>
  <c r="I6707" i="8"/>
  <c r="N6706" i="8"/>
  <c r="R6706" i="8" s="1"/>
  <c r="I1043" i="8"/>
  <c r="N1042" i="8"/>
  <c r="R1042" i="8" s="1"/>
  <c r="I5459" i="8"/>
  <c r="N5458" i="8"/>
  <c r="R5458" i="8" s="1"/>
  <c r="I8435" i="8"/>
  <c r="N8434" i="8"/>
  <c r="R8434" i="8" s="1"/>
  <c r="I323" i="8"/>
  <c r="N322" i="8"/>
  <c r="R322" i="8" s="1"/>
  <c r="I4931" i="8"/>
  <c r="N4930" i="8"/>
  <c r="R4930" i="8" s="1"/>
  <c r="I2435" i="8"/>
  <c r="N2434" i="8"/>
  <c r="R2434" i="8" s="1"/>
  <c r="I1307" i="8"/>
  <c r="N1306" i="8"/>
  <c r="R1306" i="8" s="1"/>
  <c r="N8626" i="8"/>
  <c r="R8626" i="8" s="1"/>
  <c r="I8627" i="8"/>
  <c r="I3059" i="8"/>
  <c r="N3058" i="8"/>
  <c r="R3058" i="8" s="1"/>
  <c r="I3683" i="8"/>
  <c r="N3682" i="8"/>
  <c r="R3682" i="8" s="1"/>
  <c r="I8603" i="8"/>
  <c r="N8602" i="8"/>
  <c r="R8602" i="8" s="1"/>
  <c r="I5939" i="8"/>
  <c r="N5938" i="8"/>
  <c r="R5938" i="8" s="1"/>
  <c r="I1331" i="8"/>
  <c r="N1330" i="8"/>
  <c r="R1330" i="8" s="1"/>
  <c r="I2747" i="8"/>
  <c r="N2746" i="8"/>
  <c r="R2746" i="8" s="1"/>
  <c r="I3587" i="8"/>
  <c r="N3586" i="8"/>
  <c r="R3586" i="8" s="1"/>
  <c r="I3371" i="8"/>
  <c r="N3370" i="8"/>
  <c r="R3370" i="8" s="1"/>
  <c r="I2243" i="8"/>
  <c r="N2242" i="8"/>
  <c r="R2242" i="8" s="1"/>
  <c r="I5579" i="8"/>
  <c r="N5578" i="8"/>
  <c r="R5578" i="8" s="1"/>
  <c r="I6731" i="8"/>
  <c r="N6730" i="8"/>
  <c r="R6730" i="8" s="1"/>
  <c r="I1355" i="8"/>
  <c r="N1354" i="8"/>
  <c r="R1354" i="8" s="1"/>
  <c r="I1883" i="8"/>
  <c r="N1882" i="8"/>
  <c r="R1882" i="8" s="1"/>
  <c r="I275" i="8"/>
  <c r="N274" i="8"/>
  <c r="R274" i="8" s="1"/>
  <c r="I6467" i="8"/>
  <c r="N6466" i="8"/>
  <c r="R6466" i="8" s="1"/>
  <c r="I7499" i="8"/>
  <c r="N7498" i="8"/>
  <c r="R7498" i="8" s="1"/>
  <c r="N8194" i="8"/>
  <c r="R8194" i="8" s="1"/>
  <c r="I8195" i="8"/>
  <c r="I1907" i="8"/>
  <c r="N1906" i="8"/>
  <c r="R1906" i="8" s="1"/>
  <c r="N7882" i="8"/>
  <c r="R7882" i="8" s="1"/>
  <c r="I7883" i="8"/>
  <c r="I947" i="8"/>
  <c r="N946" i="8"/>
  <c r="R946" i="8" s="1"/>
  <c r="I2099" i="8"/>
  <c r="N2098" i="8"/>
  <c r="R2098" i="8" s="1"/>
  <c r="I4907" i="8"/>
  <c r="N4906" i="8"/>
  <c r="R4906" i="8" s="1"/>
  <c r="I3179" i="8"/>
  <c r="N3178" i="8"/>
  <c r="R3178" i="8" s="1"/>
  <c r="I3899" i="8"/>
  <c r="N3898" i="8"/>
  <c r="R3898" i="8" s="1"/>
  <c r="I467" i="8"/>
  <c r="N466" i="8"/>
  <c r="R466" i="8" s="1"/>
  <c r="I2363" i="8"/>
  <c r="N2362" i="8"/>
  <c r="R2362" i="8" s="1"/>
  <c r="I2123" i="8"/>
  <c r="N2122" i="8"/>
  <c r="R2122" i="8" s="1"/>
  <c r="I7331" i="8"/>
  <c r="N7330" i="8"/>
  <c r="R7330" i="8" s="1"/>
  <c r="I2339" i="8"/>
  <c r="N2338" i="8"/>
  <c r="R2338" i="8" s="1"/>
  <c r="I2795" i="8"/>
  <c r="N2794" i="8"/>
  <c r="R2794" i="8" s="1"/>
  <c r="I5507" i="8"/>
  <c r="N5506" i="8"/>
  <c r="R5506" i="8" s="1"/>
  <c r="I5627" i="8"/>
  <c r="N5626" i="8"/>
  <c r="R5626" i="8" s="1"/>
  <c r="I3515" i="8"/>
  <c r="N3514" i="8"/>
  <c r="R3514" i="8" s="1"/>
  <c r="I4595" i="8"/>
  <c r="N4594" i="8"/>
  <c r="R4594" i="8" s="1"/>
  <c r="I1739" i="8"/>
  <c r="N1738" i="8"/>
  <c r="R1738" i="8" s="1"/>
  <c r="I971" i="8"/>
  <c r="N970" i="8"/>
  <c r="R970" i="8" s="1"/>
  <c r="I5219" i="8"/>
  <c r="N5218" i="8"/>
  <c r="R5218" i="8" s="1"/>
  <c r="I203" i="8"/>
  <c r="N202" i="8"/>
  <c r="R202" i="8" s="1"/>
  <c r="I4115" i="8"/>
  <c r="N4114" i="8"/>
  <c r="R4114" i="8" s="1"/>
  <c r="I5987" i="8"/>
  <c r="N5986" i="8"/>
  <c r="R5986" i="8" s="1"/>
  <c r="I7427" i="8"/>
  <c r="N7426" i="8"/>
  <c r="R7426" i="8" s="1"/>
  <c r="I155" i="8"/>
  <c r="N154" i="8"/>
  <c r="R154" i="8" s="1"/>
  <c r="I4139" i="8"/>
  <c r="N4138" i="8"/>
  <c r="R4138" i="8" s="1"/>
  <c r="I5027" i="8"/>
  <c r="N5026" i="8"/>
  <c r="R5026" i="8" s="1"/>
  <c r="I6299" i="8"/>
  <c r="N6298" i="8"/>
  <c r="R6298" i="8" s="1"/>
  <c r="I4571" i="8"/>
  <c r="N4570" i="8"/>
  <c r="R4570" i="8" s="1"/>
  <c r="N6754" i="8"/>
  <c r="R6754" i="8" s="1"/>
  <c r="I6755" i="8"/>
  <c r="I2963" i="8"/>
  <c r="N2962" i="8"/>
  <c r="R2962" i="8" s="1"/>
  <c r="I3491" i="8"/>
  <c r="N3490" i="8"/>
  <c r="R3490" i="8" s="1"/>
  <c r="I4763" i="8"/>
  <c r="N4762" i="8"/>
  <c r="R4762" i="8" s="1"/>
  <c r="N8218" i="8"/>
  <c r="R8218" i="8" s="1"/>
  <c r="I8219" i="8"/>
  <c r="I3155" i="8"/>
  <c r="N3154" i="8"/>
  <c r="R3154" i="8" s="1"/>
  <c r="I107" i="8"/>
  <c r="N106" i="8"/>
  <c r="R106" i="8" s="1"/>
  <c r="I7379" i="8"/>
  <c r="N7378" i="8"/>
  <c r="R7378" i="8" s="1"/>
  <c r="I3539" i="8"/>
  <c r="N3538" i="8"/>
  <c r="R3538" i="8" s="1"/>
  <c r="I5003" i="8"/>
  <c r="N5002" i="8"/>
  <c r="R5002" i="8" s="1"/>
  <c r="I7451" i="8"/>
  <c r="N7450" i="8"/>
  <c r="R7450" i="8" s="1"/>
  <c r="I4859" i="8"/>
  <c r="N4858" i="8"/>
  <c r="R4858" i="8" s="1"/>
  <c r="I5771" i="8"/>
  <c r="N5770" i="8"/>
  <c r="R5770" i="8" s="1"/>
  <c r="I2579" i="8"/>
  <c r="N2578" i="8"/>
  <c r="R2578" i="8" s="1"/>
  <c r="I5867" i="8"/>
  <c r="N5866" i="8"/>
  <c r="R5866" i="8" s="1"/>
  <c r="I2075" i="8"/>
  <c r="N2074" i="8"/>
  <c r="R2074" i="8" s="1"/>
  <c r="I5147" i="8"/>
  <c r="N5146" i="8"/>
  <c r="R5146" i="8" s="1"/>
  <c r="I7403" i="8"/>
  <c r="N7402" i="8"/>
  <c r="R7402" i="8" s="1"/>
  <c r="I4667" i="8"/>
  <c r="N4666" i="8"/>
  <c r="R4666" i="8" s="1"/>
  <c r="I4091" i="8"/>
  <c r="N4090" i="8"/>
  <c r="R4090" i="8" s="1"/>
  <c r="I4235" i="8"/>
  <c r="N4234" i="8"/>
  <c r="R4234" i="8" s="1"/>
  <c r="I5747" i="8"/>
  <c r="N5746" i="8"/>
  <c r="R5746" i="8" s="1"/>
  <c r="I347" i="8"/>
  <c r="N346" i="8"/>
  <c r="R346" i="8" s="1"/>
  <c r="I1763" i="8"/>
  <c r="N1762" i="8"/>
  <c r="R1762" i="8" s="1"/>
  <c r="I2003" i="8"/>
  <c r="N2002" i="8"/>
  <c r="R2002" i="8" s="1"/>
  <c r="N8122" i="8"/>
  <c r="R8122" i="8" s="1"/>
  <c r="I8123" i="8"/>
  <c r="N8674" i="8"/>
  <c r="R8674" i="8" s="1"/>
  <c r="I8675" i="8"/>
  <c r="N8482" i="8"/>
  <c r="R8482" i="8" s="1"/>
  <c r="I8483" i="8"/>
  <c r="I6659" i="8"/>
  <c r="N6658" i="8"/>
  <c r="R6658" i="8" s="1"/>
  <c r="I5123" i="8"/>
  <c r="N5122" i="8"/>
  <c r="R5122" i="8" s="1"/>
  <c r="I3107" i="8"/>
  <c r="N3106" i="8"/>
  <c r="R3106" i="8" s="1"/>
  <c r="I851" i="8"/>
  <c r="N850" i="8"/>
  <c r="R850" i="8" s="1"/>
  <c r="I1979" i="8"/>
  <c r="N1978" i="8"/>
  <c r="R1978" i="8" s="1"/>
  <c r="I875" i="8"/>
  <c r="N874" i="8"/>
  <c r="R874" i="8" s="1"/>
  <c r="I1187" i="8"/>
  <c r="N1186" i="8"/>
  <c r="R1186" i="8" s="1"/>
  <c r="I2627" i="8"/>
  <c r="N2626" i="8"/>
  <c r="R2626" i="8" s="1"/>
  <c r="I1859" i="8"/>
  <c r="N1858" i="8"/>
  <c r="R1858" i="8" s="1"/>
  <c r="N8290" i="8"/>
  <c r="R8290" i="8" s="1"/>
  <c r="I8291" i="8"/>
  <c r="I35" i="8"/>
  <c r="N34" i="8"/>
  <c r="R34" i="8" s="1"/>
  <c r="I4739" i="8"/>
  <c r="N4738" i="8"/>
  <c r="R4738" i="8" s="1"/>
  <c r="I2051" i="8"/>
  <c r="N2050" i="8"/>
  <c r="R2050" i="8" s="1"/>
  <c r="I2699" i="8"/>
  <c r="N2698" i="8"/>
  <c r="R2698" i="8" s="1"/>
  <c r="I6227" i="8"/>
  <c r="N6226" i="8"/>
  <c r="R6226" i="8" s="1"/>
  <c r="I2675" i="8"/>
  <c r="N2674" i="8"/>
  <c r="R2674" i="8" s="1"/>
  <c r="I6155" i="8"/>
  <c r="N6154" i="8"/>
  <c r="R6154" i="8" s="1"/>
  <c r="I3131" i="8"/>
  <c r="N3130" i="8"/>
  <c r="R3130" i="8" s="1"/>
  <c r="I2315" i="8"/>
  <c r="N2314" i="8"/>
  <c r="R2314" i="8" s="1"/>
  <c r="I707" i="8"/>
  <c r="N706" i="8"/>
  <c r="R706" i="8" s="1"/>
  <c r="I3827" i="8"/>
  <c r="N3826" i="8"/>
  <c r="R3826" i="8" s="1"/>
  <c r="I4355" i="8"/>
  <c r="N4354" i="8"/>
  <c r="R4354" i="8" s="1"/>
  <c r="I4691" i="8"/>
  <c r="N4690" i="8"/>
  <c r="R4690" i="8" s="1"/>
  <c r="I899" i="8"/>
  <c r="N898" i="8"/>
  <c r="R898" i="8" s="1"/>
  <c r="C115" i="2"/>
  <c r="E115" i="2" s="1"/>
  <c r="I6756" i="8" l="1"/>
  <c r="N6755" i="8"/>
  <c r="R6755" i="8" s="1"/>
  <c r="N7883" i="8"/>
  <c r="R7883" i="8" s="1"/>
  <c r="I7884" i="8"/>
  <c r="I8196" i="8"/>
  <c r="N8195" i="8"/>
  <c r="R8195" i="8" s="1"/>
  <c r="I8556" i="8"/>
  <c r="N8555" i="8"/>
  <c r="R8555" i="8" s="1"/>
  <c r="I7956" i="8"/>
  <c r="N7955" i="8"/>
  <c r="R7955" i="8" s="1"/>
  <c r="I7020" i="8"/>
  <c r="N7019" i="8"/>
  <c r="R7019" i="8" s="1"/>
  <c r="I6948" i="8"/>
  <c r="N6947" i="8"/>
  <c r="R6947" i="8" s="1"/>
  <c r="I8676" i="8"/>
  <c r="N8675" i="8"/>
  <c r="R8675" i="8" s="1"/>
  <c r="I8220" i="8"/>
  <c r="N8219" i="8"/>
  <c r="R8219" i="8" s="1"/>
  <c r="I8148" i="8"/>
  <c r="N8147" i="8"/>
  <c r="R8147" i="8" s="1"/>
  <c r="I4692" i="8"/>
  <c r="N4691" i="8"/>
  <c r="R4691" i="8" s="1"/>
  <c r="N3827" i="8"/>
  <c r="R3827" i="8" s="1"/>
  <c r="I3828" i="8"/>
  <c r="I2316" i="8"/>
  <c r="N2315" i="8"/>
  <c r="R2315" i="8" s="1"/>
  <c r="I6156" i="8"/>
  <c r="N6155" i="8"/>
  <c r="R6155" i="8" s="1"/>
  <c r="I6228" i="8"/>
  <c r="N6227" i="8"/>
  <c r="R6227" i="8" s="1"/>
  <c r="I2052" i="8"/>
  <c r="N2051" i="8"/>
  <c r="R2051" i="8" s="1"/>
  <c r="I36" i="8"/>
  <c r="N35" i="8"/>
  <c r="R35" i="8" s="1"/>
  <c r="I1860" i="8"/>
  <c r="N1859" i="8"/>
  <c r="R1859" i="8" s="1"/>
  <c r="I1188" i="8"/>
  <c r="N1187" i="8"/>
  <c r="R1187" i="8" s="1"/>
  <c r="I1980" i="8"/>
  <c r="N1979" i="8"/>
  <c r="R1979" i="8" s="1"/>
  <c r="I3108" i="8"/>
  <c r="N3107" i="8"/>
  <c r="R3107" i="8" s="1"/>
  <c r="I6660" i="8"/>
  <c r="N6659" i="8"/>
  <c r="R6659" i="8" s="1"/>
  <c r="I2004" i="8"/>
  <c r="N2003" i="8"/>
  <c r="R2003" i="8" s="1"/>
  <c r="I348" i="8"/>
  <c r="N347" i="8"/>
  <c r="R347" i="8" s="1"/>
  <c r="I4236" i="8"/>
  <c r="N4235" i="8"/>
  <c r="R4235" i="8" s="1"/>
  <c r="I4668" i="8"/>
  <c r="N4667" i="8"/>
  <c r="R4667" i="8" s="1"/>
  <c r="I5148" i="8"/>
  <c r="N5147" i="8"/>
  <c r="R5147" i="8" s="1"/>
  <c r="I5868" i="8"/>
  <c r="N5867" i="8"/>
  <c r="R5867" i="8" s="1"/>
  <c r="I5772" i="8"/>
  <c r="N5771" i="8"/>
  <c r="R5771" i="8" s="1"/>
  <c r="I7452" i="8"/>
  <c r="N7451" i="8"/>
  <c r="R7451" i="8" s="1"/>
  <c r="N3539" i="8"/>
  <c r="R3539" i="8" s="1"/>
  <c r="I3540" i="8"/>
  <c r="I108" i="8"/>
  <c r="N107" i="8"/>
  <c r="R107" i="8" s="1"/>
  <c r="N3491" i="8"/>
  <c r="R3491" i="8" s="1"/>
  <c r="I3492" i="8"/>
  <c r="I6300" i="8"/>
  <c r="N6299" i="8"/>
  <c r="R6299" i="8" s="1"/>
  <c r="N4139" i="8"/>
  <c r="R4139" i="8" s="1"/>
  <c r="I4140" i="8"/>
  <c r="I7428" i="8"/>
  <c r="N7427" i="8"/>
  <c r="R7427" i="8" s="1"/>
  <c r="N4115" i="8"/>
  <c r="R4115" i="8" s="1"/>
  <c r="I4116" i="8"/>
  <c r="I5220" i="8"/>
  <c r="N5219" i="8"/>
  <c r="R5219" i="8" s="1"/>
  <c r="I1740" i="8"/>
  <c r="N1739" i="8"/>
  <c r="R1739" i="8" s="1"/>
  <c r="N3515" i="8"/>
  <c r="R3515" i="8" s="1"/>
  <c r="I3516" i="8"/>
  <c r="I5508" i="8"/>
  <c r="N5507" i="8"/>
  <c r="R5507" i="8" s="1"/>
  <c r="I2340" i="8"/>
  <c r="N2339" i="8"/>
  <c r="R2339" i="8" s="1"/>
  <c r="I2124" i="8"/>
  <c r="N2123" i="8"/>
  <c r="R2123" i="8" s="1"/>
  <c r="I468" i="8"/>
  <c r="N467" i="8"/>
  <c r="R467" i="8" s="1"/>
  <c r="N3179" i="8"/>
  <c r="R3179" i="8" s="1"/>
  <c r="I3180" i="8"/>
  <c r="I2100" i="8"/>
  <c r="N2099" i="8"/>
  <c r="R2099" i="8" s="1"/>
  <c r="I6468" i="8"/>
  <c r="N6467" i="8"/>
  <c r="R6467" i="8" s="1"/>
  <c r="I1884" i="8"/>
  <c r="N1883" i="8"/>
  <c r="R1883" i="8" s="1"/>
  <c r="I6732" i="8"/>
  <c r="N6731" i="8"/>
  <c r="R6731" i="8" s="1"/>
  <c r="I2244" i="8"/>
  <c r="N2243" i="8"/>
  <c r="R2243" i="8" s="1"/>
  <c r="N3587" i="8"/>
  <c r="R3587" i="8" s="1"/>
  <c r="I3588" i="8"/>
  <c r="I1332" i="8"/>
  <c r="N1331" i="8"/>
  <c r="R1331" i="8" s="1"/>
  <c r="I8604" i="8"/>
  <c r="N8603" i="8"/>
  <c r="R8603" i="8" s="1"/>
  <c r="I3060" i="8"/>
  <c r="N3059" i="8"/>
  <c r="R3059" i="8" s="1"/>
  <c r="I1308" i="8"/>
  <c r="N1307" i="8"/>
  <c r="R1307" i="8" s="1"/>
  <c r="I4932" i="8"/>
  <c r="N4931" i="8"/>
  <c r="R4931" i="8" s="1"/>
  <c r="N8435" i="8"/>
  <c r="R8435" i="8" s="1"/>
  <c r="I8436" i="8"/>
  <c r="I1044" i="8"/>
  <c r="N1043" i="8"/>
  <c r="R1043" i="8" s="1"/>
  <c r="N3251" i="8"/>
  <c r="R3251" i="8" s="1"/>
  <c r="I3252" i="8"/>
  <c r="I4500" i="8"/>
  <c r="N4499" i="8"/>
  <c r="R4499" i="8" s="1"/>
  <c r="I5172" i="8"/>
  <c r="N5171" i="8"/>
  <c r="R5171" i="8" s="1"/>
  <c r="I5076" i="8"/>
  <c r="N5075" i="8"/>
  <c r="R5075" i="8" s="1"/>
  <c r="I2412" i="8"/>
  <c r="N2411" i="8"/>
  <c r="R2411" i="8" s="1"/>
  <c r="I7548" i="8"/>
  <c r="N7547" i="8"/>
  <c r="R7547" i="8" s="1"/>
  <c r="N3395" i="8"/>
  <c r="R3395" i="8" s="1"/>
  <c r="I3396" i="8"/>
  <c r="I6444" i="8"/>
  <c r="N6443" i="8"/>
  <c r="R6443" i="8" s="1"/>
  <c r="I6516" i="8"/>
  <c r="N6515" i="8"/>
  <c r="R6515" i="8" s="1"/>
  <c r="I1404" i="8"/>
  <c r="N1403" i="8"/>
  <c r="R1403" i="8" s="1"/>
  <c r="I540" i="8"/>
  <c r="N539" i="8"/>
  <c r="R539" i="8" s="1"/>
  <c r="N3275" i="8"/>
  <c r="R3275" i="8" s="1"/>
  <c r="I3276" i="8"/>
  <c r="I684" i="8"/>
  <c r="N683" i="8"/>
  <c r="R683" i="8" s="1"/>
  <c r="I3012" i="8"/>
  <c r="N3011" i="8"/>
  <c r="R3011" i="8" s="1"/>
  <c r="I444" i="8"/>
  <c r="N443" i="8"/>
  <c r="R443" i="8" s="1"/>
  <c r="I372" i="8"/>
  <c r="N371" i="8"/>
  <c r="R371" i="8" s="1"/>
  <c r="I396" i="8"/>
  <c r="N395" i="8"/>
  <c r="R395" i="8" s="1"/>
  <c r="I2196" i="8"/>
  <c r="N2195" i="8"/>
  <c r="R2195" i="8" s="1"/>
  <c r="N4163" i="8"/>
  <c r="R4163" i="8" s="1"/>
  <c r="I4164" i="8"/>
  <c r="I7236" i="8"/>
  <c r="N7235" i="8"/>
  <c r="R7235" i="8" s="1"/>
  <c r="I7836" i="8"/>
  <c r="N7835" i="8"/>
  <c r="R7835" i="8" s="1"/>
  <c r="I5316" i="8"/>
  <c r="N5315" i="8"/>
  <c r="R5315" i="8" s="1"/>
  <c r="I8580" i="8"/>
  <c r="N8579" i="8"/>
  <c r="R8579" i="8" s="1"/>
  <c r="I7356" i="8"/>
  <c r="N7355" i="8"/>
  <c r="R7355" i="8" s="1"/>
  <c r="I2604" i="8"/>
  <c r="N2603" i="8"/>
  <c r="R2603" i="8" s="1"/>
  <c r="I4284" i="8"/>
  <c r="N4283" i="8"/>
  <c r="R4283" i="8" s="1"/>
  <c r="I1812" i="8"/>
  <c r="N1811" i="8"/>
  <c r="R1811" i="8" s="1"/>
  <c r="N4019" i="8"/>
  <c r="R4019" i="8" s="1"/>
  <c r="I4020" i="8"/>
  <c r="I84" i="8"/>
  <c r="N83" i="8"/>
  <c r="R83" i="8" s="1"/>
  <c r="I5268" i="8"/>
  <c r="N5267" i="8"/>
  <c r="R5267" i="8" s="1"/>
  <c r="I1212" i="8"/>
  <c r="N1211" i="8"/>
  <c r="R1211" i="8" s="1"/>
  <c r="I7164" i="8"/>
  <c r="N7163" i="8"/>
  <c r="R7163" i="8" s="1"/>
  <c r="I6972" i="8"/>
  <c r="N6971" i="8"/>
  <c r="R6971" i="8" s="1"/>
  <c r="N8387" i="8"/>
  <c r="R8387" i="8" s="1"/>
  <c r="I8388" i="8"/>
  <c r="I6924" i="8"/>
  <c r="N6923" i="8"/>
  <c r="R6923" i="8" s="1"/>
  <c r="I2556" i="8"/>
  <c r="N2555" i="8"/>
  <c r="R2555" i="8" s="1"/>
  <c r="I4428" i="8"/>
  <c r="N4427" i="8"/>
  <c r="R4427" i="8" s="1"/>
  <c r="N3731" i="8"/>
  <c r="R3731" i="8" s="1"/>
  <c r="I3732" i="8"/>
  <c r="I1836" i="8"/>
  <c r="N1835" i="8"/>
  <c r="R1835" i="8" s="1"/>
  <c r="N3299" i="8"/>
  <c r="R3299" i="8" s="1"/>
  <c r="I3300" i="8"/>
  <c r="I7764" i="8"/>
  <c r="N7763" i="8"/>
  <c r="R7763" i="8" s="1"/>
  <c r="I4812" i="8"/>
  <c r="N4811" i="8"/>
  <c r="R4811" i="8" s="1"/>
  <c r="I5892" i="8"/>
  <c r="N5891" i="8"/>
  <c r="R5891" i="8" s="1"/>
  <c r="I5532" i="8"/>
  <c r="N5531" i="8"/>
  <c r="R5531" i="8" s="1"/>
  <c r="N3755" i="8"/>
  <c r="R3755" i="8" s="1"/>
  <c r="I3756" i="8"/>
  <c r="I4452" i="8"/>
  <c r="N4451" i="8"/>
  <c r="R4451" i="8" s="1"/>
  <c r="I6348" i="8"/>
  <c r="N6347" i="8"/>
  <c r="R6347" i="8" s="1"/>
  <c r="I6684" i="8"/>
  <c r="N6683" i="8"/>
  <c r="R6683" i="8" s="1"/>
  <c r="I7812" i="8"/>
  <c r="N7811" i="8"/>
  <c r="R7811" i="8" s="1"/>
  <c r="I7116" i="8"/>
  <c r="N7115" i="8"/>
  <c r="R7115" i="8" s="1"/>
  <c r="I5196" i="8"/>
  <c r="N5195" i="8"/>
  <c r="R5195" i="8" s="1"/>
  <c r="I8076" i="8"/>
  <c r="N8075" i="8"/>
  <c r="R8075" i="8" s="1"/>
  <c r="N3563" i="8"/>
  <c r="R3563" i="8" s="1"/>
  <c r="I3564" i="8"/>
  <c r="I2484" i="8"/>
  <c r="N2483" i="8"/>
  <c r="R2483" i="8" s="1"/>
  <c r="I5604" i="8"/>
  <c r="N5603" i="8"/>
  <c r="R5603" i="8" s="1"/>
  <c r="I2820" i="8"/>
  <c r="N2819" i="8"/>
  <c r="R2819" i="8" s="1"/>
  <c r="I1932" i="8"/>
  <c r="N1931" i="8"/>
  <c r="R1931" i="8" s="1"/>
  <c r="I8028" i="8"/>
  <c r="N8027" i="8"/>
  <c r="R8027" i="8" s="1"/>
  <c r="I4260" i="8"/>
  <c r="N4259" i="8"/>
  <c r="R4259" i="8" s="1"/>
  <c r="I1428" i="8"/>
  <c r="N1427" i="8"/>
  <c r="R1427" i="8" s="1"/>
  <c r="I6420" i="8"/>
  <c r="N6419" i="8"/>
  <c r="R6419" i="8" s="1"/>
  <c r="N3203" i="8"/>
  <c r="R3203" i="8" s="1"/>
  <c r="I3204" i="8"/>
  <c r="I2892" i="8"/>
  <c r="N2891" i="8"/>
  <c r="R2891" i="8" s="1"/>
  <c r="N3779" i="8"/>
  <c r="R3779" i="8" s="1"/>
  <c r="I3780" i="8"/>
  <c r="I3036" i="8"/>
  <c r="N3035" i="8"/>
  <c r="R3035" i="8" s="1"/>
  <c r="I4308" i="8"/>
  <c r="N4307" i="8"/>
  <c r="R4307" i="8" s="1"/>
  <c r="I4380" i="8"/>
  <c r="N4379" i="8"/>
  <c r="R4379" i="8" s="1"/>
  <c r="I7308" i="8"/>
  <c r="N7307" i="8"/>
  <c r="R7307" i="8" s="1"/>
  <c r="I5364" i="8"/>
  <c r="N5363" i="8"/>
  <c r="R5363" i="8" s="1"/>
  <c r="I1668" i="8"/>
  <c r="N1667" i="8"/>
  <c r="R1667" i="8" s="1"/>
  <c r="I636" i="8"/>
  <c r="N635" i="8"/>
  <c r="R635" i="8" s="1"/>
  <c r="I1716" i="8"/>
  <c r="N1715" i="8"/>
  <c r="R1715" i="8" s="1"/>
  <c r="N3323" i="8"/>
  <c r="R3323" i="8" s="1"/>
  <c r="I3324" i="8"/>
  <c r="I5484" i="8"/>
  <c r="N5483" i="8"/>
  <c r="R5483" i="8" s="1"/>
  <c r="I2148" i="8"/>
  <c r="N2147" i="8"/>
  <c r="R2147" i="8" s="1"/>
  <c r="I228" i="8"/>
  <c r="N227" i="8"/>
  <c r="R227" i="8" s="1"/>
  <c r="I2220" i="8"/>
  <c r="N2219" i="8"/>
  <c r="R2219" i="8" s="1"/>
  <c r="I2028" i="8"/>
  <c r="N2027" i="8"/>
  <c r="R2027" i="8" s="1"/>
  <c r="I5436" i="8"/>
  <c r="N5435" i="8"/>
  <c r="R5435" i="8" s="1"/>
  <c r="I1380" i="8"/>
  <c r="N1379" i="8"/>
  <c r="R1379" i="8" s="1"/>
  <c r="N3707" i="8"/>
  <c r="R3707" i="8" s="1"/>
  <c r="I3708" i="8"/>
  <c r="I2268" i="8"/>
  <c r="N2267" i="8"/>
  <c r="R2267" i="8" s="1"/>
  <c r="N3443" i="8"/>
  <c r="R3443" i="8" s="1"/>
  <c r="I3444" i="8"/>
  <c r="N3923" i="8"/>
  <c r="R3923" i="8" s="1"/>
  <c r="I3924" i="8"/>
  <c r="I6372" i="8"/>
  <c r="N6371" i="8"/>
  <c r="R6371" i="8" s="1"/>
  <c r="I996" i="8"/>
  <c r="N995" i="8"/>
  <c r="R995" i="8" s="1"/>
  <c r="I1548" i="8"/>
  <c r="N1547" i="8"/>
  <c r="R1547" i="8" s="1"/>
  <c r="I180" i="8"/>
  <c r="N179" i="8"/>
  <c r="R179" i="8" s="1"/>
  <c r="I1140" i="8"/>
  <c r="N1139" i="8"/>
  <c r="R1139" i="8" s="1"/>
  <c r="N3467" i="8"/>
  <c r="R3467" i="8" s="1"/>
  <c r="I3468" i="8"/>
  <c r="I6612" i="8"/>
  <c r="N6611" i="8"/>
  <c r="R6611" i="8" s="1"/>
  <c r="I4524" i="8"/>
  <c r="N4523" i="8"/>
  <c r="R4523" i="8" s="1"/>
  <c r="N3851" i="8"/>
  <c r="R3851" i="8" s="1"/>
  <c r="I3852" i="8"/>
  <c r="I2388" i="8"/>
  <c r="N2387" i="8"/>
  <c r="R2387" i="8" s="1"/>
  <c r="I1524" i="8"/>
  <c r="N1523" i="8"/>
  <c r="R1523" i="8" s="1"/>
  <c r="I300" i="8"/>
  <c r="N299" i="8"/>
  <c r="R299" i="8" s="1"/>
  <c r="N8723" i="8"/>
  <c r="R8723" i="8" s="1"/>
  <c r="I8724" i="8"/>
  <c r="I2940" i="8"/>
  <c r="N2939" i="8"/>
  <c r="R2939" i="8" s="1"/>
  <c r="I1236" i="8"/>
  <c r="N1235" i="8"/>
  <c r="R1235" i="8" s="1"/>
  <c r="N3803" i="8"/>
  <c r="R3803" i="8" s="1"/>
  <c r="I3804" i="8"/>
  <c r="I564" i="8"/>
  <c r="N563" i="8"/>
  <c r="R563" i="8" s="1"/>
  <c r="I588" i="8"/>
  <c r="N587" i="8"/>
  <c r="R587" i="8" s="1"/>
  <c r="I1500" i="8"/>
  <c r="N1499" i="8"/>
  <c r="R1499" i="8" s="1"/>
  <c r="I6396" i="8"/>
  <c r="N6395" i="8"/>
  <c r="R6395" i="8" s="1"/>
  <c r="I1644" i="8"/>
  <c r="N1643" i="8"/>
  <c r="R1643" i="8" s="1"/>
  <c r="I4884" i="8"/>
  <c r="N4883" i="8"/>
  <c r="R4883" i="8" s="1"/>
  <c r="I5340" i="8"/>
  <c r="N5339" i="8"/>
  <c r="R5339" i="8" s="1"/>
  <c r="I8772" i="8"/>
  <c r="N8771" i="8"/>
  <c r="R8771" i="8" s="1"/>
  <c r="I7980" i="8"/>
  <c r="N7979" i="8"/>
  <c r="R7979" i="8" s="1"/>
  <c r="I7188" i="8"/>
  <c r="N7187" i="8"/>
  <c r="R7187" i="8" s="1"/>
  <c r="I5292" i="8"/>
  <c r="N5291" i="8"/>
  <c r="R5291" i="8" s="1"/>
  <c r="I6588" i="8"/>
  <c r="N6587" i="8"/>
  <c r="R6587" i="8" s="1"/>
  <c r="I6636" i="8"/>
  <c r="N6635" i="8"/>
  <c r="R6635" i="8" s="1"/>
  <c r="I7716" i="8"/>
  <c r="N7715" i="8"/>
  <c r="R7715" i="8" s="1"/>
  <c r="I2724" i="8"/>
  <c r="N2723" i="8"/>
  <c r="R2723" i="8" s="1"/>
  <c r="I5652" i="8"/>
  <c r="N5651" i="8"/>
  <c r="R5651" i="8" s="1"/>
  <c r="I4716" i="8"/>
  <c r="N4715" i="8"/>
  <c r="R4715" i="8" s="1"/>
  <c r="I132" i="8"/>
  <c r="N131" i="8"/>
  <c r="R131" i="8" s="1"/>
  <c r="I2652" i="8"/>
  <c r="N2651" i="8"/>
  <c r="R2651" i="8" s="1"/>
  <c r="I7596" i="8"/>
  <c r="N7595" i="8"/>
  <c r="R7595" i="8" s="1"/>
  <c r="I4476" i="8"/>
  <c r="N4475" i="8"/>
  <c r="R4475" i="8" s="1"/>
  <c r="I5244" i="8"/>
  <c r="N5243" i="8"/>
  <c r="R5243" i="8" s="1"/>
  <c r="I8628" i="8"/>
  <c r="N8627" i="8"/>
  <c r="R8627" i="8" s="1"/>
  <c r="I6780" i="8"/>
  <c r="N6779" i="8"/>
  <c r="R6779" i="8" s="1"/>
  <c r="I8508" i="8"/>
  <c r="N8507" i="8"/>
  <c r="R8507" i="8" s="1"/>
  <c r="I6852" i="8"/>
  <c r="N6851" i="8"/>
  <c r="R6851" i="8" s="1"/>
  <c r="I6540" i="8"/>
  <c r="N6539" i="8"/>
  <c r="R6539" i="8" s="1"/>
  <c r="I8244" i="8"/>
  <c r="N8243" i="8"/>
  <c r="R8243" i="8" s="1"/>
  <c r="I8172" i="8"/>
  <c r="N8171" i="8"/>
  <c r="R8171" i="8" s="1"/>
  <c r="I6804" i="8"/>
  <c r="N6803" i="8"/>
  <c r="R6803" i="8" s="1"/>
  <c r="I8532" i="8"/>
  <c r="N8531" i="8"/>
  <c r="R8531" i="8" s="1"/>
  <c r="N7739" i="8"/>
  <c r="R7739" i="8" s="1"/>
  <c r="I7740" i="8"/>
  <c r="I8268" i="8"/>
  <c r="N8267" i="8"/>
  <c r="R8267" i="8" s="1"/>
  <c r="I6828" i="8"/>
  <c r="N6827" i="8"/>
  <c r="R6827" i="8" s="1"/>
  <c r="I8652" i="8"/>
  <c r="N8651" i="8"/>
  <c r="R8651" i="8" s="1"/>
  <c r="I7860" i="8"/>
  <c r="N7859" i="8"/>
  <c r="R7859" i="8" s="1"/>
  <c r="I7284" i="8"/>
  <c r="N7283" i="8"/>
  <c r="R7283" i="8" s="1"/>
  <c r="I7068" i="8"/>
  <c r="N7067" i="8"/>
  <c r="R7067" i="8" s="1"/>
  <c r="N10" i="8"/>
  <c r="R10" i="8" s="1"/>
  <c r="I11" i="8"/>
  <c r="I7092" i="8"/>
  <c r="N7091" i="8"/>
  <c r="R7091" i="8" s="1"/>
  <c r="I7140" i="8"/>
  <c r="N7139" i="8"/>
  <c r="R7139" i="8" s="1"/>
  <c r="I8292" i="8"/>
  <c r="N8291" i="8"/>
  <c r="R8291" i="8" s="1"/>
  <c r="I8484" i="8"/>
  <c r="N8483" i="8"/>
  <c r="R8483" i="8" s="1"/>
  <c r="I8124" i="8"/>
  <c r="N8123" i="8"/>
  <c r="R8123" i="8" s="1"/>
  <c r="I6564" i="8"/>
  <c r="N6563" i="8"/>
  <c r="R6563" i="8" s="1"/>
  <c r="I900" i="8"/>
  <c r="N899" i="8"/>
  <c r="R899" i="8" s="1"/>
  <c r="I4356" i="8"/>
  <c r="N4355" i="8"/>
  <c r="R4355" i="8" s="1"/>
  <c r="I708" i="8"/>
  <c r="N707" i="8"/>
  <c r="R707" i="8" s="1"/>
  <c r="I3132" i="8"/>
  <c r="N3131" i="8"/>
  <c r="R3131" i="8" s="1"/>
  <c r="I2676" i="8"/>
  <c r="N2675" i="8"/>
  <c r="R2675" i="8" s="1"/>
  <c r="I2700" i="8"/>
  <c r="N2699" i="8"/>
  <c r="R2699" i="8" s="1"/>
  <c r="I4740" i="8"/>
  <c r="N4739" i="8"/>
  <c r="R4739" i="8" s="1"/>
  <c r="I2628" i="8"/>
  <c r="N2627" i="8"/>
  <c r="R2627" i="8" s="1"/>
  <c r="N875" i="8"/>
  <c r="R875" i="8" s="1"/>
  <c r="I876" i="8"/>
  <c r="N851" i="8"/>
  <c r="R851" i="8" s="1"/>
  <c r="I852" i="8"/>
  <c r="I5124" i="8"/>
  <c r="N5123" i="8"/>
  <c r="R5123" i="8" s="1"/>
  <c r="I1764" i="8"/>
  <c r="N1763" i="8"/>
  <c r="R1763" i="8" s="1"/>
  <c r="I5748" i="8"/>
  <c r="N5747" i="8"/>
  <c r="R5747" i="8" s="1"/>
  <c r="N4091" i="8"/>
  <c r="R4091" i="8" s="1"/>
  <c r="I4092" i="8"/>
  <c r="I7404" i="8"/>
  <c r="N7403" i="8"/>
  <c r="R7403" i="8" s="1"/>
  <c r="I2076" i="8"/>
  <c r="N2075" i="8"/>
  <c r="R2075" i="8" s="1"/>
  <c r="I2580" i="8"/>
  <c r="N2579" i="8"/>
  <c r="R2579" i="8" s="1"/>
  <c r="I4860" i="8"/>
  <c r="N4859" i="8"/>
  <c r="R4859" i="8" s="1"/>
  <c r="I5004" i="8"/>
  <c r="N5003" i="8"/>
  <c r="R5003" i="8" s="1"/>
  <c r="I7380" i="8"/>
  <c r="N7379" i="8"/>
  <c r="R7379" i="8" s="1"/>
  <c r="N3155" i="8"/>
  <c r="R3155" i="8" s="1"/>
  <c r="I3156" i="8"/>
  <c r="I4764" i="8"/>
  <c r="N4763" i="8"/>
  <c r="R4763" i="8" s="1"/>
  <c r="I2964" i="8"/>
  <c r="N2963" i="8"/>
  <c r="R2963" i="8" s="1"/>
  <c r="I4572" i="8"/>
  <c r="N4571" i="8"/>
  <c r="R4571" i="8" s="1"/>
  <c r="I5028" i="8"/>
  <c r="N5027" i="8"/>
  <c r="R5027" i="8" s="1"/>
  <c r="I156" i="8"/>
  <c r="N155" i="8"/>
  <c r="R155" i="8" s="1"/>
  <c r="I5988" i="8"/>
  <c r="N5987" i="8"/>
  <c r="R5987" i="8" s="1"/>
  <c r="I204" i="8"/>
  <c r="N203" i="8"/>
  <c r="R203" i="8" s="1"/>
  <c r="I972" i="8"/>
  <c r="N971" i="8"/>
  <c r="R971" i="8" s="1"/>
  <c r="I4596" i="8"/>
  <c r="N4595" i="8"/>
  <c r="R4595" i="8" s="1"/>
  <c r="I5628" i="8"/>
  <c r="N5627" i="8"/>
  <c r="R5627" i="8" s="1"/>
  <c r="I2796" i="8"/>
  <c r="N2795" i="8"/>
  <c r="R2795" i="8" s="1"/>
  <c r="I7332" i="8"/>
  <c r="N7331" i="8"/>
  <c r="R7331" i="8" s="1"/>
  <c r="I2364" i="8"/>
  <c r="N2363" i="8"/>
  <c r="R2363" i="8" s="1"/>
  <c r="N3899" i="8"/>
  <c r="R3899" i="8" s="1"/>
  <c r="I3900" i="8"/>
  <c r="I4908" i="8"/>
  <c r="N4907" i="8"/>
  <c r="R4907" i="8" s="1"/>
  <c r="I948" i="8"/>
  <c r="N947" i="8"/>
  <c r="R947" i="8" s="1"/>
  <c r="I1908" i="8"/>
  <c r="N1907" i="8"/>
  <c r="R1907" i="8" s="1"/>
  <c r="I7500" i="8"/>
  <c r="N7499" i="8"/>
  <c r="R7499" i="8" s="1"/>
  <c r="I276" i="8"/>
  <c r="N275" i="8"/>
  <c r="R275" i="8" s="1"/>
  <c r="I1356" i="8"/>
  <c r="N1355" i="8"/>
  <c r="R1355" i="8" s="1"/>
  <c r="I5580" i="8"/>
  <c r="N5579" i="8"/>
  <c r="R5579" i="8" s="1"/>
  <c r="N3371" i="8"/>
  <c r="R3371" i="8" s="1"/>
  <c r="I3372" i="8"/>
  <c r="I2748" i="8"/>
  <c r="N2747" i="8"/>
  <c r="R2747" i="8" s="1"/>
  <c r="I5940" i="8"/>
  <c r="N5939" i="8"/>
  <c r="R5939" i="8" s="1"/>
  <c r="N3683" i="8"/>
  <c r="R3683" i="8" s="1"/>
  <c r="I3684" i="8"/>
  <c r="I2436" i="8"/>
  <c r="N2435" i="8"/>
  <c r="R2435" i="8" s="1"/>
  <c r="I324" i="8"/>
  <c r="N323" i="8"/>
  <c r="R323" i="8" s="1"/>
  <c r="I5460" i="8"/>
  <c r="N5459" i="8"/>
  <c r="R5459" i="8" s="1"/>
  <c r="I6708" i="8"/>
  <c r="N6707" i="8"/>
  <c r="R6707" i="8" s="1"/>
  <c r="I4644" i="8"/>
  <c r="N4643" i="8"/>
  <c r="R4643" i="8" s="1"/>
  <c r="I2988" i="8"/>
  <c r="N2987" i="8"/>
  <c r="R2987" i="8" s="1"/>
  <c r="I612" i="8"/>
  <c r="N611" i="8"/>
  <c r="R611" i="8" s="1"/>
  <c r="I516" i="8"/>
  <c r="N515" i="8"/>
  <c r="R515" i="8" s="1"/>
  <c r="I1596" i="8"/>
  <c r="N1595" i="8"/>
  <c r="R1595" i="8" s="1"/>
  <c r="I6036" i="8"/>
  <c r="N6035" i="8"/>
  <c r="R6035" i="8" s="1"/>
  <c r="N3347" i="8"/>
  <c r="R3347" i="8" s="1"/>
  <c r="I3348" i="8"/>
  <c r="I780" i="8"/>
  <c r="N779" i="8"/>
  <c r="R779" i="8" s="1"/>
  <c r="N3635" i="8"/>
  <c r="R3635" i="8" s="1"/>
  <c r="I3636" i="8"/>
  <c r="I5964" i="8"/>
  <c r="N5963" i="8"/>
  <c r="R5963" i="8" s="1"/>
  <c r="I5052" i="8"/>
  <c r="N5051" i="8"/>
  <c r="R5051" i="8" s="1"/>
  <c r="I5700" i="8"/>
  <c r="N5699" i="8"/>
  <c r="R5699" i="8" s="1"/>
  <c r="I1476" i="8"/>
  <c r="N1475" i="8"/>
  <c r="R1475" i="8" s="1"/>
  <c r="I6324" i="8"/>
  <c r="N6323" i="8"/>
  <c r="R6323" i="8" s="1"/>
  <c r="I4332" i="8"/>
  <c r="N4331" i="8"/>
  <c r="R4331" i="8" s="1"/>
  <c r="N4211" i="8"/>
  <c r="R4211" i="8" s="1"/>
  <c r="I4212" i="8"/>
  <c r="I732" i="8"/>
  <c r="N731" i="8"/>
  <c r="R731" i="8" s="1"/>
  <c r="N8459" i="8"/>
  <c r="R8459" i="8" s="1"/>
  <c r="I8460" i="8"/>
  <c r="I8004" i="8"/>
  <c r="N8003" i="8"/>
  <c r="R8003" i="8" s="1"/>
  <c r="I8364" i="8"/>
  <c r="N8363" i="8"/>
  <c r="R8363" i="8" s="1"/>
  <c r="I2508" i="8"/>
  <c r="N2507" i="8"/>
  <c r="R2507" i="8" s="1"/>
  <c r="I1284" i="8"/>
  <c r="N1283" i="8"/>
  <c r="R1283" i="8" s="1"/>
  <c r="I2772" i="8"/>
  <c r="N2771" i="8"/>
  <c r="R2771" i="8" s="1"/>
  <c r="I8700" i="8"/>
  <c r="N8699" i="8"/>
  <c r="R8699" i="8" s="1"/>
  <c r="I6492" i="8"/>
  <c r="N6491" i="8"/>
  <c r="R6491" i="8" s="1"/>
  <c r="I8100" i="8"/>
  <c r="N8099" i="8"/>
  <c r="R8099" i="8" s="1"/>
  <c r="I1164" i="8"/>
  <c r="N1163" i="8"/>
  <c r="R1163" i="8" s="1"/>
  <c r="I4836" i="8"/>
  <c r="N4835" i="8"/>
  <c r="R4835" i="8" s="1"/>
  <c r="I8412" i="8"/>
  <c r="N8411" i="8"/>
  <c r="R8411" i="8" s="1"/>
  <c r="I1020" i="8"/>
  <c r="N1019" i="8"/>
  <c r="R1019" i="8" s="1"/>
  <c r="I6996" i="8"/>
  <c r="N6995" i="8"/>
  <c r="R6995" i="8" s="1"/>
  <c r="I8748" i="8"/>
  <c r="N8747" i="8"/>
  <c r="R8747" i="8" s="1"/>
  <c r="I7908" i="8"/>
  <c r="N7907" i="8"/>
  <c r="R7907" i="8" s="1"/>
  <c r="I3084" i="8"/>
  <c r="N3083" i="8"/>
  <c r="R3083" i="8" s="1"/>
  <c r="I7644" i="8"/>
  <c r="N7643" i="8"/>
  <c r="R7643" i="8" s="1"/>
  <c r="I7524" i="8"/>
  <c r="N7523" i="8"/>
  <c r="R7523" i="8" s="1"/>
  <c r="I7620" i="8"/>
  <c r="N7619" i="8"/>
  <c r="R7619" i="8" s="1"/>
  <c r="I6204" i="8"/>
  <c r="N6203" i="8"/>
  <c r="R6203" i="8" s="1"/>
  <c r="I6084" i="8"/>
  <c r="N6083" i="8"/>
  <c r="R6083" i="8" s="1"/>
  <c r="N3659" i="8"/>
  <c r="R3659" i="8" s="1"/>
  <c r="I3660" i="8"/>
  <c r="I60" i="8"/>
  <c r="N59" i="8"/>
  <c r="R59" i="8" s="1"/>
  <c r="N3995" i="8"/>
  <c r="R3995" i="8" s="1"/>
  <c r="I3996" i="8"/>
  <c r="I1068" i="8"/>
  <c r="N1067" i="8"/>
  <c r="R1067" i="8" s="1"/>
  <c r="N4043" i="8"/>
  <c r="R4043" i="8" s="1"/>
  <c r="I4044" i="8"/>
  <c r="I8052" i="8"/>
  <c r="N8051" i="8"/>
  <c r="R8051" i="8" s="1"/>
  <c r="I5820" i="8"/>
  <c r="N5819" i="8"/>
  <c r="R5819" i="8" s="1"/>
  <c r="I6900" i="8"/>
  <c r="N6899" i="8"/>
  <c r="R6899" i="8" s="1"/>
  <c r="I7044" i="8"/>
  <c r="N7043" i="8"/>
  <c r="R7043" i="8" s="1"/>
  <c r="I5796" i="8"/>
  <c r="N5795" i="8"/>
  <c r="R5795" i="8" s="1"/>
  <c r="N3971" i="8"/>
  <c r="R3971" i="8" s="1"/>
  <c r="I3972" i="8"/>
  <c r="I6276" i="8"/>
  <c r="N6275" i="8"/>
  <c r="R6275" i="8" s="1"/>
  <c r="I7476" i="8"/>
  <c r="N7475" i="8"/>
  <c r="R7475" i="8" s="1"/>
  <c r="I7572" i="8"/>
  <c r="N7571" i="8"/>
  <c r="R7571" i="8" s="1"/>
  <c r="N3875" i="8"/>
  <c r="R3875" i="8" s="1"/>
  <c r="I3876" i="8"/>
  <c r="I4548" i="8"/>
  <c r="N4547" i="8"/>
  <c r="R4547" i="8" s="1"/>
  <c r="I1788" i="8"/>
  <c r="N1787" i="8"/>
  <c r="R1787" i="8" s="1"/>
  <c r="N4067" i="8"/>
  <c r="R4067" i="8" s="1"/>
  <c r="I4068" i="8"/>
  <c r="I924" i="8"/>
  <c r="N923" i="8"/>
  <c r="R923" i="8" s="1"/>
  <c r="I6108" i="8"/>
  <c r="N6107" i="8"/>
  <c r="R6107" i="8" s="1"/>
  <c r="I1692" i="8"/>
  <c r="N1691" i="8"/>
  <c r="R1691" i="8" s="1"/>
  <c r="I5676" i="8"/>
  <c r="N5675" i="8"/>
  <c r="R5675" i="8" s="1"/>
  <c r="I660" i="8"/>
  <c r="N659" i="8"/>
  <c r="R659" i="8" s="1"/>
  <c r="I1620" i="8"/>
  <c r="N1619" i="8"/>
  <c r="R1619" i="8" s="1"/>
  <c r="N4187" i="8"/>
  <c r="R4187" i="8" s="1"/>
  <c r="I4188" i="8"/>
  <c r="I252" i="8"/>
  <c r="N251" i="8"/>
  <c r="R251" i="8" s="1"/>
  <c r="I6132" i="8"/>
  <c r="N6131" i="8"/>
  <c r="R6131" i="8" s="1"/>
  <c r="I8340" i="8"/>
  <c r="N8339" i="8"/>
  <c r="R8339" i="8" s="1"/>
  <c r="I2916" i="8"/>
  <c r="N2915" i="8"/>
  <c r="R2915" i="8" s="1"/>
  <c r="I6180" i="8"/>
  <c r="N6179" i="8"/>
  <c r="R6179" i="8" s="1"/>
  <c r="I492" i="8"/>
  <c r="N491" i="8"/>
  <c r="R491" i="8" s="1"/>
  <c r="I2292" i="8"/>
  <c r="N2291" i="8"/>
  <c r="R2291" i="8" s="1"/>
  <c r="I2868" i="8"/>
  <c r="N2867" i="8"/>
  <c r="R2867" i="8" s="1"/>
  <c r="I1956" i="8"/>
  <c r="N1955" i="8"/>
  <c r="R1955" i="8" s="1"/>
  <c r="I1116" i="8"/>
  <c r="N1115" i="8"/>
  <c r="R1115" i="8" s="1"/>
  <c r="I1452" i="8"/>
  <c r="N1451" i="8"/>
  <c r="R1451" i="8" s="1"/>
  <c r="I804" i="8"/>
  <c r="N803" i="8"/>
  <c r="R803" i="8" s="1"/>
  <c r="I4956" i="8"/>
  <c r="N4955" i="8"/>
  <c r="R4955" i="8" s="1"/>
  <c r="I5556" i="8"/>
  <c r="N5555" i="8"/>
  <c r="R5555" i="8" s="1"/>
  <c r="I828" i="8"/>
  <c r="N827" i="8"/>
  <c r="R827" i="8" s="1"/>
  <c r="I5844" i="8"/>
  <c r="N5843" i="8"/>
  <c r="R5843" i="8" s="1"/>
  <c r="I4980" i="8"/>
  <c r="N4979" i="8"/>
  <c r="R4979" i="8" s="1"/>
  <c r="I5388" i="8"/>
  <c r="N5387" i="8"/>
  <c r="R5387" i="8" s="1"/>
  <c r="I5724" i="8"/>
  <c r="N5723" i="8"/>
  <c r="R5723" i="8" s="1"/>
  <c r="I4620" i="8"/>
  <c r="N4619" i="8"/>
  <c r="R4619" i="8" s="1"/>
  <c r="I6252" i="8"/>
  <c r="N6251" i="8"/>
  <c r="R6251" i="8" s="1"/>
  <c r="I7788" i="8"/>
  <c r="N7787" i="8"/>
  <c r="R7787" i="8" s="1"/>
  <c r="I1572" i="8"/>
  <c r="N1571" i="8"/>
  <c r="R1571" i="8" s="1"/>
  <c r="I5100" i="8"/>
  <c r="N5099" i="8"/>
  <c r="R5099" i="8" s="1"/>
  <c r="I2844" i="8"/>
  <c r="N2843" i="8"/>
  <c r="R2843" i="8" s="1"/>
  <c r="N3227" i="8"/>
  <c r="R3227" i="8" s="1"/>
  <c r="I3228" i="8"/>
  <c r="I5916" i="8"/>
  <c r="N5915" i="8"/>
  <c r="R5915" i="8" s="1"/>
  <c r="N3947" i="8"/>
  <c r="R3947" i="8" s="1"/>
  <c r="I3948" i="8"/>
  <c r="I756" i="8"/>
  <c r="N755" i="8"/>
  <c r="R755" i="8" s="1"/>
  <c r="I7668" i="8"/>
  <c r="N7667" i="8"/>
  <c r="R7667" i="8" s="1"/>
  <c r="N3611" i="8"/>
  <c r="R3611" i="8" s="1"/>
  <c r="I3612" i="8"/>
  <c r="I4404" i="8"/>
  <c r="N4403" i="8"/>
  <c r="R4403" i="8" s="1"/>
  <c r="I6060" i="8"/>
  <c r="N6059" i="8"/>
  <c r="R6059" i="8" s="1"/>
  <c r="I420" i="8"/>
  <c r="N419" i="8"/>
  <c r="R419" i="8" s="1"/>
  <c r="I7692" i="8"/>
  <c r="N7691" i="8"/>
  <c r="R7691" i="8" s="1"/>
  <c r="I2172" i="8"/>
  <c r="N2171" i="8"/>
  <c r="R2171" i="8" s="1"/>
  <c r="I7212" i="8"/>
  <c r="N7211" i="8"/>
  <c r="R7211" i="8" s="1"/>
  <c r="I7260" i="8"/>
  <c r="N7259" i="8"/>
  <c r="R7259" i="8" s="1"/>
  <c r="I7932" i="8"/>
  <c r="N7931" i="8"/>
  <c r="R7931" i="8" s="1"/>
  <c r="I5412" i="8"/>
  <c r="N5411" i="8"/>
  <c r="R5411" i="8" s="1"/>
  <c r="I4788" i="8"/>
  <c r="N4787" i="8"/>
  <c r="R4787" i="8" s="1"/>
  <c r="N3419" i="8"/>
  <c r="R3419" i="8" s="1"/>
  <c r="I3420" i="8"/>
  <c r="I1092" i="8"/>
  <c r="N1091" i="8"/>
  <c r="R1091" i="8" s="1"/>
  <c r="I2460" i="8"/>
  <c r="N2459" i="8"/>
  <c r="R2459" i="8" s="1"/>
  <c r="I6012" i="8"/>
  <c r="N6011" i="8"/>
  <c r="R6011" i="8" s="1"/>
  <c r="I2532" i="8"/>
  <c r="N2531" i="8"/>
  <c r="R2531" i="8" s="1"/>
  <c r="I1260" i="8"/>
  <c r="N1259" i="8"/>
  <c r="R1259" i="8" s="1"/>
  <c r="I6876" i="8"/>
  <c r="N6875" i="8"/>
  <c r="R6875" i="8" s="1"/>
  <c r="I8316" i="8"/>
  <c r="N8315" i="8"/>
  <c r="R8315" i="8" s="1"/>
  <c r="I3877" i="8" l="1"/>
  <c r="N3876" i="8"/>
  <c r="R3876" i="8" s="1"/>
  <c r="I3973" i="8"/>
  <c r="N3972" i="8"/>
  <c r="R3972" i="8" s="1"/>
  <c r="I3997" i="8"/>
  <c r="N3996" i="8"/>
  <c r="R3996" i="8" s="1"/>
  <c r="I3661" i="8"/>
  <c r="N3660" i="8"/>
  <c r="R3660" i="8" s="1"/>
  <c r="N8460" i="8"/>
  <c r="R8460" i="8" s="1"/>
  <c r="I8461" i="8"/>
  <c r="N4212" i="8"/>
  <c r="R4212" i="8" s="1"/>
  <c r="I4213" i="8"/>
  <c r="I4093" i="8"/>
  <c r="N4092" i="8"/>
  <c r="R4092" i="8" s="1"/>
  <c r="I12" i="8"/>
  <c r="N11" i="8"/>
  <c r="R11" i="8" s="1"/>
  <c r="I8725" i="8"/>
  <c r="N8724" i="8"/>
  <c r="R8724" i="8" s="1"/>
  <c r="I3853" i="8"/>
  <c r="N3852" i="8"/>
  <c r="R3852" i="8" s="1"/>
  <c r="I3445" i="8"/>
  <c r="N3444" i="8"/>
  <c r="R3444" i="8" s="1"/>
  <c r="I3709" i="8"/>
  <c r="N3708" i="8"/>
  <c r="R3708" i="8" s="1"/>
  <c r="I3325" i="8"/>
  <c r="N3324" i="8"/>
  <c r="R3324" i="8" s="1"/>
  <c r="I3565" i="8"/>
  <c r="N3564" i="8"/>
  <c r="R3564" i="8" s="1"/>
  <c r="I3757" i="8"/>
  <c r="N3756" i="8"/>
  <c r="R3756" i="8" s="1"/>
  <c r="I4165" i="8"/>
  <c r="N4164" i="8"/>
  <c r="R4164" i="8" s="1"/>
  <c r="I3397" i="8"/>
  <c r="N3396" i="8"/>
  <c r="R3396" i="8" s="1"/>
  <c r="I3253" i="8"/>
  <c r="N3252" i="8"/>
  <c r="R3252" i="8" s="1"/>
  <c r="N8436" i="8"/>
  <c r="R8436" i="8" s="1"/>
  <c r="I8437" i="8"/>
  <c r="I3589" i="8"/>
  <c r="N3588" i="8"/>
  <c r="R3588" i="8" s="1"/>
  <c r="I3181" i="8"/>
  <c r="N3180" i="8"/>
  <c r="R3180" i="8" s="1"/>
  <c r="I4117" i="8"/>
  <c r="N4116" i="8"/>
  <c r="R4116" i="8" s="1"/>
  <c r="I4141" i="8"/>
  <c r="N4140" i="8"/>
  <c r="R4140" i="8" s="1"/>
  <c r="I3493" i="8"/>
  <c r="N3492" i="8"/>
  <c r="R3492" i="8" s="1"/>
  <c r="I3541" i="8"/>
  <c r="N3540" i="8"/>
  <c r="R3540" i="8" s="1"/>
  <c r="I8557" i="8"/>
  <c r="N8556" i="8"/>
  <c r="R8556" i="8" s="1"/>
  <c r="I3421" i="8"/>
  <c r="N3420" i="8"/>
  <c r="R3420" i="8" s="1"/>
  <c r="I3949" i="8"/>
  <c r="N3948" i="8"/>
  <c r="R3948" i="8" s="1"/>
  <c r="I3229" i="8"/>
  <c r="N3228" i="8"/>
  <c r="R3228" i="8" s="1"/>
  <c r="I4189" i="8"/>
  <c r="N4188" i="8"/>
  <c r="R4188" i="8" s="1"/>
  <c r="I4045" i="8"/>
  <c r="N4044" i="8"/>
  <c r="R4044" i="8" s="1"/>
  <c r="I3685" i="8"/>
  <c r="N3684" i="8"/>
  <c r="R3684" i="8" s="1"/>
  <c r="I853" i="8"/>
  <c r="N852" i="8"/>
  <c r="R852" i="8" s="1"/>
  <c r="I6877" i="8"/>
  <c r="N6876" i="8"/>
  <c r="R6876" i="8" s="1"/>
  <c r="I2533" i="8"/>
  <c r="N2532" i="8"/>
  <c r="R2532" i="8" s="1"/>
  <c r="I2461" i="8"/>
  <c r="N2460" i="8"/>
  <c r="R2460" i="8" s="1"/>
  <c r="I5413" i="8"/>
  <c r="N5412" i="8"/>
  <c r="R5412" i="8" s="1"/>
  <c r="I7261" i="8"/>
  <c r="N7260" i="8"/>
  <c r="R7260" i="8" s="1"/>
  <c r="I2173" i="8"/>
  <c r="N2172" i="8"/>
  <c r="R2172" i="8" s="1"/>
  <c r="I421" i="8"/>
  <c r="N420" i="8"/>
  <c r="R420" i="8" s="1"/>
  <c r="I4405" i="8"/>
  <c r="N4404" i="8"/>
  <c r="R4404" i="8" s="1"/>
  <c r="N7668" i="8"/>
  <c r="R7668" i="8" s="1"/>
  <c r="I7669" i="8"/>
  <c r="I5101" i="8"/>
  <c r="N5100" i="8"/>
  <c r="R5100" i="8" s="1"/>
  <c r="I7789" i="8"/>
  <c r="N7788" i="8"/>
  <c r="R7788" i="8" s="1"/>
  <c r="I4621" i="8"/>
  <c r="N4620" i="8"/>
  <c r="R4620" i="8" s="1"/>
  <c r="I5389" i="8"/>
  <c r="N5388" i="8"/>
  <c r="R5388" i="8" s="1"/>
  <c r="I5845" i="8"/>
  <c r="N5844" i="8"/>
  <c r="R5844" i="8" s="1"/>
  <c r="I5557" i="8"/>
  <c r="N5556" i="8"/>
  <c r="R5556" i="8" s="1"/>
  <c r="I805" i="8"/>
  <c r="N804" i="8"/>
  <c r="R804" i="8" s="1"/>
  <c r="I1117" i="8"/>
  <c r="N1116" i="8"/>
  <c r="R1116" i="8" s="1"/>
  <c r="I2869" i="8"/>
  <c r="N2868" i="8"/>
  <c r="R2868" i="8" s="1"/>
  <c r="I493" i="8"/>
  <c r="N492" i="8"/>
  <c r="R492" i="8" s="1"/>
  <c r="I2917" i="8"/>
  <c r="N2916" i="8"/>
  <c r="R2916" i="8" s="1"/>
  <c r="I6133" i="8"/>
  <c r="N6132" i="8"/>
  <c r="R6132" i="8" s="1"/>
  <c r="I661" i="8"/>
  <c r="N660" i="8"/>
  <c r="R660" i="8" s="1"/>
  <c r="I1693" i="8"/>
  <c r="N1692" i="8"/>
  <c r="R1692" i="8" s="1"/>
  <c r="I925" i="8"/>
  <c r="N924" i="8"/>
  <c r="R924" i="8" s="1"/>
  <c r="I1789" i="8"/>
  <c r="N1788" i="8"/>
  <c r="R1788" i="8" s="1"/>
  <c r="N7476" i="8"/>
  <c r="R7476" i="8" s="1"/>
  <c r="I7477" i="8"/>
  <c r="I7045" i="8"/>
  <c r="N7044" i="8"/>
  <c r="R7044" i="8" s="1"/>
  <c r="I5821" i="8"/>
  <c r="N5820" i="8"/>
  <c r="R5820" i="8" s="1"/>
  <c r="I6205" i="8"/>
  <c r="N6204" i="8"/>
  <c r="R6204" i="8" s="1"/>
  <c r="N7524" i="8"/>
  <c r="R7524" i="8" s="1"/>
  <c r="I7525" i="8"/>
  <c r="I3085" i="8"/>
  <c r="N3084" i="8"/>
  <c r="R3084" i="8" s="1"/>
  <c r="N8748" i="8"/>
  <c r="R8748" i="8" s="1"/>
  <c r="I8749" i="8"/>
  <c r="I1021" i="8"/>
  <c r="N1020" i="8"/>
  <c r="R1020" i="8" s="1"/>
  <c r="I4837" i="8"/>
  <c r="N4836" i="8"/>
  <c r="R4836" i="8" s="1"/>
  <c r="I8101" i="8"/>
  <c r="N8100" i="8"/>
  <c r="R8100" i="8" s="1"/>
  <c r="I8701" i="8"/>
  <c r="N8700" i="8"/>
  <c r="R8700" i="8" s="1"/>
  <c r="I1285" i="8"/>
  <c r="N1284" i="8"/>
  <c r="R1284" i="8" s="1"/>
  <c r="N8364" i="8"/>
  <c r="R8364" i="8" s="1"/>
  <c r="I8365" i="8"/>
  <c r="I6325" i="8"/>
  <c r="N6324" i="8"/>
  <c r="R6324" i="8" s="1"/>
  <c r="I5701" i="8"/>
  <c r="N5700" i="8"/>
  <c r="R5700" i="8" s="1"/>
  <c r="I5965" i="8"/>
  <c r="N5964" i="8"/>
  <c r="R5964" i="8" s="1"/>
  <c r="I781" i="8"/>
  <c r="N780" i="8"/>
  <c r="R780" i="8" s="1"/>
  <c r="I6037" i="8"/>
  <c r="N6036" i="8"/>
  <c r="R6036" i="8" s="1"/>
  <c r="I517" i="8"/>
  <c r="N516" i="8"/>
  <c r="R516" i="8" s="1"/>
  <c r="I2989" i="8"/>
  <c r="N2988" i="8"/>
  <c r="R2988" i="8" s="1"/>
  <c r="I6709" i="8"/>
  <c r="N6708" i="8"/>
  <c r="R6708" i="8" s="1"/>
  <c r="I325" i="8"/>
  <c r="N324" i="8"/>
  <c r="R324" i="8" s="1"/>
  <c r="I2749" i="8"/>
  <c r="N2748" i="8"/>
  <c r="R2748" i="8" s="1"/>
  <c r="I5581" i="8"/>
  <c r="N5580" i="8"/>
  <c r="R5580" i="8" s="1"/>
  <c r="I277" i="8"/>
  <c r="N276" i="8"/>
  <c r="R276" i="8" s="1"/>
  <c r="I1909" i="8"/>
  <c r="N1908" i="8"/>
  <c r="R1908" i="8" s="1"/>
  <c r="I4909" i="8"/>
  <c r="N4908" i="8"/>
  <c r="R4908" i="8" s="1"/>
  <c r="I2365" i="8"/>
  <c r="N2364" i="8"/>
  <c r="R2364" i="8" s="1"/>
  <c r="I2797" i="8"/>
  <c r="N2796" i="8"/>
  <c r="R2796" i="8" s="1"/>
  <c r="I4597" i="8"/>
  <c r="N4596" i="8"/>
  <c r="R4596" i="8" s="1"/>
  <c r="I205" i="8"/>
  <c r="N204" i="8"/>
  <c r="R204" i="8" s="1"/>
  <c r="I157" i="8"/>
  <c r="N156" i="8"/>
  <c r="R156" i="8" s="1"/>
  <c r="I4573" i="8"/>
  <c r="N4572" i="8"/>
  <c r="R4572" i="8" s="1"/>
  <c r="I4765" i="8"/>
  <c r="N4764" i="8"/>
  <c r="R4764" i="8" s="1"/>
  <c r="N7380" i="8"/>
  <c r="R7380" i="8" s="1"/>
  <c r="I7381" i="8"/>
  <c r="I4861" i="8"/>
  <c r="N4860" i="8"/>
  <c r="R4860" i="8" s="1"/>
  <c r="I2077" i="8"/>
  <c r="N2076" i="8"/>
  <c r="R2076" i="8" s="1"/>
  <c r="I1765" i="8"/>
  <c r="N1764" i="8"/>
  <c r="R1764" i="8" s="1"/>
  <c r="I2629" i="8"/>
  <c r="N2628" i="8"/>
  <c r="R2628" i="8" s="1"/>
  <c r="I2701" i="8"/>
  <c r="N2700" i="8"/>
  <c r="R2700" i="8" s="1"/>
  <c r="I3133" i="8"/>
  <c r="N3132" i="8"/>
  <c r="R3132" i="8" s="1"/>
  <c r="I4357" i="8"/>
  <c r="N4356" i="8"/>
  <c r="R4356" i="8" s="1"/>
  <c r="I6565" i="8"/>
  <c r="N6564" i="8"/>
  <c r="R6564" i="8" s="1"/>
  <c r="I8485" i="8"/>
  <c r="N8484" i="8"/>
  <c r="R8484" i="8" s="1"/>
  <c r="I7141" i="8"/>
  <c r="N7140" i="8"/>
  <c r="R7140" i="8" s="1"/>
  <c r="I7285" i="8"/>
  <c r="N7284" i="8"/>
  <c r="R7284" i="8" s="1"/>
  <c r="I8653" i="8"/>
  <c r="N8652" i="8"/>
  <c r="R8652" i="8" s="1"/>
  <c r="I8269" i="8"/>
  <c r="N8268" i="8"/>
  <c r="R8268" i="8" s="1"/>
  <c r="I8533" i="8"/>
  <c r="N8532" i="8"/>
  <c r="R8532" i="8" s="1"/>
  <c r="I8173" i="8"/>
  <c r="N8172" i="8"/>
  <c r="R8172" i="8" s="1"/>
  <c r="I6541" i="8"/>
  <c r="N6540" i="8"/>
  <c r="R6540" i="8" s="1"/>
  <c r="I8509" i="8"/>
  <c r="N8508" i="8"/>
  <c r="R8508" i="8" s="1"/>
  <c r="I8629" i="8"/>
  <c r="N8628" i="8"/>
  <c r="R8628" i="8" s="1"/>
  <c r="I4477" i="8"/>
  <c r="N4476" i="8"/>
  <c r="R4476" i="8" s="1"/>
  <c r="I2653" i="8"/>
  <c r="N2652" i="8"/>
  <c r="R2652" i="8" s="1"/>
  <c r="I4717" i="8"/>
  <c r="N4716" i="8"/>
  <c r="R4716" i="8" s="1"/>
  <c r="I2725" i="8"/>
  <c r="N2724" i="8"/>
  <c r="R2724" i="8" s="1"/>
  <c r="I6637" i="8"/>
  <c r="N6636" i="8"/>
  <c r="R6636" i="8" s="1"/>
  <c r="I5293" i="8"/>
  <c r="N5292" i="8"/>
  <c r="R5292" i="8" s="1"/>
  <c r="I7981" i="8"/>
  <c r="N7980" i="8"/>
  <c r="R7980" i="8" s="1"/>
  <c r="I5341" i="8"/>
  <c r="N5340" i="8"/>
  <c r="R5340" i="8" s="1"/>
  <c r="I1645" i="8"/>
  <c r="N1644" i="8"/>
  <c r="R1644" i="8" s="1"/>
  <c r="I1501" i="8"/>
  <c r="N1500" i="8"/>
  <c r="R1500" i="8" s="1"/>
  <c r="I565" i="8"/>
  <c r="N564" i="8"/>
  <c r="R564" i="8" s="1"/>
  <c r="I1237" i="8"/>
  <c r="N1236" i="8"/>
  <c r="R1236" i="8" s="1"/>
  <c r="I1525" i="8"/>
  <c r="N1524" i="8"/>
  <c r="R1524" i="8" s="1"/>
  <c r="I6613" i="8"/>
  <c r="N6612" i="8"/>
  <c r="R6612" i="8" s="1"/>
  <c r="I1141" i="8"/>
  <c r="N1140" i="8"/>
  <c r="R1140" i="8" s="1"/>
  <c r="I1549" i="8"/>
  <c r="N1548" i="8"/>
  <c r="R1548" i="8" s="1"/>
  <c r="I6373" i="8"/>
  <c r="N6372" i="8"/>
  <c r="R6372" i="8" s="1"/>
  <c r="I5437" i="8"/>
  <c r="N5436" i="8"/>
  <c r="R5436" i="8" s="1"/>
  <c r="I2221" i="8"/>
  <c r="N2220" i="8"/>
  <c r="R2220" i="8" s="1"/>
  <c r="I2149" i="8"/>
  <c r="N2148" i="8"/>
  <c r="R2148" i="8" s="1"/>
  <c r="I637" i="8"/>
  <c r="N636" i="8"/>
  <c r="R636" i="8" s="1"/>
  <c r="I5365" i="8"/>
  <c r="N5364" i="8"/>
  <c r="R5364" i="8" s="1"/>
  <c r="I4381" i="8"/>
  <c r="N4380" i="8"/>
  <c r="R4380" i="8" s="1"/>
  <c r="I3037" i="8"/>
  <c r="N3036" i="8"/>
  <c r="R3036" i="8" s="1"/>
  <c r="I2893" i="8"/>
  <c r="N2892" i="8"/>
  <c r="R2892" i="8" s="1"/>
  <c r="I6421" i="8"/>
  <c r="N6420" i="8"/>
  <c r="R6420" i="8" s="1"/>
  <c r="N4260" i="8"/>
  <c r="R4260" i="8" s="1"/>
  <c r="I4261" i="8"/>
  <c r="I1933" i="8"/>
  <c r="N1932" i="8"/>
  <c r="R1932" i="8" s="1"/>
  <c r="I5605" i="8"/>
  <c r="N5604" i="8"/>
  <c r="R5604" i="8" s="1"/>
  <c r="I5197" i="8"/>
  <c r="N5196" i="8"/>
  <c r="R5196" i="8" s="1"/>
  <c r="I7813" i="8"/>
  <c r="N7812" i="8"/>
  <c r="R7812" i="8" s="1"/>
  <c r="I6349" i="8"/>
  <c r="N6348" i="8"/>
  <c r="R6348" i="8" s="1"/>
  <c r="I5893" i="8"/>
  <c r="N5892" i="8"/>
  <c r="R5892" i="8" s="1"/>
  <c r="I7765" i="8"/>
  <c r="N7764" i="8"/>
  <c r="R7764" i="8" s="1"/>
  <c r="I1837" i="8"/>
  <c r="N1836" i="8"/>
  <c r="R1836" i="8" s="1"/>
  <c r="I4429" i="8"/>
  <c r="N4428" i="8"/>
  <c r="R4428" i="8" s="1"/>
  <c r="I6925" i="8"/>
  <c r="N6924" i="8"/>
  <c r="R6924" i="8" s="1"/>
  <c r="I6973" i="8"/>
  <c r="N6972" i="8"/>
  <c r="R6972" i="8" s="1"/>
  <c r="I1213" i="8"/>
  <c r="N1212" i="8"/>
  <c r="R1212" i="8" s="1"/>
  <c r="I85" i="8"/>
  <c r="N84" i="8"/>
  <c r="R84" i="8" s="1"/>
  <c r="I1813" i="8"/>
  <c r="N1812" i="8"/>
  <c r="R1812" i="8" s="1"/>
  <c r="I2605" i="8"/>
  <c r="N2604" i="8"/>
  <c r="R2604" i="8" s="1"/>
  <c r="I8581" i="8"/>
  <c r="N8580" i="8"/>
  <c r="R8580" i="8" s="1"/>
  <c r="I7837" i="8"/>
  <c r="N7836" i="8"/>
  <c r="R7836" i="8" s="1"/>
  <c r="I397" i="8"/>
  <c r="N396" i="8"/>
  <c r="R396" i="8" s="1"/>
  <c r="I445" i="8"/>
  <c r="N444" i="8"/>
  <c r="R444" i="8" s="1"/>
  <c r="I685" i="8"/>
  <c r="N684" i="8"/>
  <c r="R684" i="8" s="1"/>
  <c r="I541" i="8"/>
  <c r="N540" i="8"/>
  <c r="R540" i="8" s="1"/>
  <c r="I6517" i="8"/>
  <c r="N6516" i="8"/>
  <c r="R6516" i="8" s="1"/>
  <c r="I2413" i="8"/>
  <c r="N2412" i="8"/>
  <c r="R2412" i="8" s="1"/>
  <c r="I5173" i="8"/>
  <c r="N5172" i="8"/>
  <c r="R5172" i="8" s="1"/>
  <c r="I1309" i="8"/>
  <c r="N1308" i="8"/>
  <c r="R1308" i="8" s="1"/>
  <c r="I8605" i="8"/>
  <c r="N8604" i="8"/>
  <c r="R8604" i="8" s="1"/>
  <c r="I6733" i="8"/>
  <c r="N6732" i="8"/>
  <c r="R6732" i="8" s="1"/>
  <c r="I6469" i="8"/>
  <c r="N6468" i="8"/>
  <c r="R6468" i="8" s="1"/>
  <c r="I2125" i="8"/>
  <c r="N2124" i="8"/>
  <c r="R2124" i="8" s="1"/>
  <c r="I5509" i="8"/>
  <c r="N5508" i="8"/>
  <c r="R5508" i="8" s="1"/>
  <c r="I1741" i="8"/>
  <c r="N1740" i="8"/>
  <c r="R1740" i="8" s="1"/>
  <c r="I5773" i="8"/>
  <c r="N5772" i="8"/>
  <c r="R5772" i="8" s="1"/>
  <c r="I5149" i="8"/>
  <c r="N5148" i="8"/>
  <c r="R5148" i="8" s="1"/>
  <c r="N4236" i="8"/>
  <c r="R4236" i="8" s="1"/>
  <c r="I4237" i="8"/>
  <c r="I2005" i="8"/>
  <c r="N2004" i="8"/>
  <c r="R2004" i="8" s="1"/>
  <c r="I3109" i="8"/>
  <c r="N3108" i="8"/>
  <c r="R3108" i="8" s="1"/>
  <c r="I1189" i="8"/>
  <c r="N1188" i="8"/>
  <c r="R1188" i="8" s="1"/>
  <c r="I37" i="8"/>
  <c r="N36" i="8"/>
  <c r="R36" i="8" s="1"/>
  <c r="I6229" i="8"/>
  <c r="N6228" i="8"/>
  <c r="R6228" i="8" s="1"/>
  <c r="I2317" i="8"/>
  <c r="N2316" i="8"/>
  <c r="R2316" i="8" s="1"/>
  <c r="I4693" i="8"/>
  <c r="N4692" i="8"/>
  <c r="R4692" i="8" s="1"/>
  <c r="I8221" i="8"/>
  <c r="N8220" i="8"/>
  <c r="R8220" i="8" s="1"/>
  <c r="I6949" i="8"/>
  <c r="N6948" i="8"/>
  <c r="R6948" i="8" s="1"/>
  <c r="I7957" i="8"/>
  <c r="N7956" i="8"/>
  <c r="R7956" i="8" s="1"/>
  <c r="I3613" i="8"/>
  <c r="N3612" i="8"/>
  <c r="R3612" i="8" s="1"/>
  <c r="I3373" i="8"/>
  <c r="N3372" i="8"/>
  <c r="R3372" i="8" s="1"/>
  <c r="I3901" i="8"/>
  <c r="N3900" i="8"/>
  <c r="R3900" i="8" s="1"/>
  <c r="I3157" i="8"/>
  <c r="N3156" i="8"/>
  <c r="R3156" i="8" s="1"/>
  <c r="I7741" i="8"/>
  <c r="N7740" i="8"/>
  <c r="R7740" i="8" s="1"/>
  <c r="I3781" i="8"/>
  <c r="N3780" i="8"/>
  <c r="R3780" i="8" s="1"/>
  <c r="I3205" i="8"/>
  <c r="N3204" i="8"/>
  <c r="R3204" i="8" s="1"/>
  <c r="I3301" i="8"/>
  <c r="N3300" i="8"/>
  <c r="R3300" i="8" s="1"/>
  <c r="I3733" i="8"/>
  <c r="N3732" i="8"/>
  <c r="R3732" i="8" s="1"/>
  <c r="I8389" i="8"/>
  <c r="N8388" i="8"/>
  <c r="R8388" i="8" s="1"/>
  <c r="I4021" i="8"/>
  <c r="N4020" i="8"/>
  <c r="R4020" i="8" s="1"/>
  <c r="I3277" i="8"/>
  <c r="N3276" i="8"/>
  <c r="R3276" i="8" s="1"/>
  <c r="I3517" i="8"/>
  <c r="N3516" i="8"/>
  <c r="R3516" i="8" s="1"/>
  <c r="I3829" i="8"/>
  <c r="N3828" i="8"/>
  <c r="R3828" i="8" s="1"/>
  <c r="I8197" i="8"/>
  <c r="N8196" i="8"/>
  <c r="R8196" i="8" s="1"/>
  <c r="I6757" i="8"/>
  <c r="N6756" i="8"/>
  <c r="R6756" i="8" s="1"/>
  <c r="I4069" i="8"/>
  <c r="N4068" i="8"/>
  <c r="R4068" i="8" s="1"/>
  <c r="I3637" i="8"/>
  <c r="N3636" i="8"/>
  <c r="R3636" i="8" s="1"/>
  <c r="I3349" i="8"/>
  <c r="N3348" i="8"/>
  <c r="R3348" i="8" s="1"/>
  <c r="I877" i="8"/>
  <c r="N876" i="8"/>
  <c r="R876" i="8" s="1"/>
  <c r="I3805" i="8"/>
  <c r="N3804" i="8"/>
  <c r="R3804" i="8" s="1"/>
  <c r="I3469" i="8"/>
  <c r="N3468" i="8"/>
  <c r="R3468" i="8" s="1"/>
  <c r="I3925" i="8"/>
  <c r="N3924" i="8"/>
  <c r="R3924" i="8" s="1"/>
  <c r="I8317" i="8"/>
  <c r="N8316" i="8"/>
  <c r="R8316" i="8" s="1"/>
  <c r="I1261" i="8"/>
  <c r="N1260" i="8"/>
  <c r="R1260" i="8" s="1"/>
  <c r="I6013" i="8"/>
  <c r="N6012" i="8"/>
  <c r="R6012" i="8" s="1"/>
  <c r="I1093" i="8"/>
  <c r="N1092" i="8"/>
  <c r="R1092" i="8" s="1"/>
  <c r="I4789" i="8"/>
  <c r="N4788" i="8"/>
  <c r="R4788" i="8" s="1"/>
  <c r="I7933" i="8"/>
  <c r="N7932" i="8"/>
  <c r="R7932" i="8" s="1"/>
  <c r="I7213" i="8"/>
  <c r="N7212" i="8"/>
  <c r="R7212" i="8" s="1"/>
  <c r="N7692" i="8"/>
  <c r="R7692" i="8" s="1"/>
  <c r="I7693" i="8"/>
  <c r="I6061" i="8"/>
  <c r="N6060" i="8"/>
  <c r="R6060" i="8" s="1"/>
  <c r="I757" i="8"/>
  <c r="N756" i="8"/>
  <c r="R756" i="8" s="1"/>
  <c r="I5917" i="8"/>
  <c r="N5916" i="8"/>
  <c r="R5916" i="8" s="1"/>
  <c r="I2845" i="8"/>
  <c r="N2844" i="8"/>
  <c r="R2844" i="8" s="1"/>
  <c r="I1573" i="8"/>
  <c r="N1572" i="8"/>
  <c r="R1572" i="8" s="1"/>
  <c r="N6252" i="8"/>
  <c r="R6252" i="8" s="1"/>
  <c r="I6253" i="8"/>
  <c r="I5725" i="8"/>
  <c r="N5724" i="8"/>
  <c r="R5724" i="8" s="1"/>
  <c r="I4981" i="8"/>
  <c r="N4980" i="8"/>
  <c r="R4980" i="8" s="1"/>
  <c r="I829" i="8"/>
  <c r="N828" i="8"/>
  <c r="R828" i="8" s="1"/>
  <c r="I4957" i="8"/>
  <c r="N4956" i="8"/>
  <c r="R4956" i="8" s="1"/>
  <c r="I1453" i="8"/>
  <c r="N1452" i="8"/>
  <c r="R1452" i="8" s="1"/>
  <c r="I1957" i="8"/>
  <c r="N1956" i="8"/>
  <c r="R1956" i="8" s="1"/>
  <c r="I2293" i="8"/>
  <c r="N2292" i="8"/>
  <c r="R2292" i="8" s="1"/>
  <c r="I6181" i="8"/>
  <c r="N6180" i="8"/>
  <c r="R6180" i="8" s="1"/>
  <c r="N8340" i="8"/>
  <c r="R8340" i="8" s="1"/>
  <c r="I8341" i="8"/>
  <c r="I253" i="8"/>
  <c r="N252" i="8"/>
  <c r="R252" i="8" s="1"/>
  <c r="I1621" i="8"/>
  <c r="N1620" i="8"/>
  <c r="R1620" i="8" s="1"/>
  <c r="I5677" i="8"/>
  <c r="N5676" i="8"/>
  <c r="R5676" i="8" s="1"/>
  <c r="I6109" i="8"/>
  <c r="N6108" i="8"/>
  <c r="R6108" i="8" s="1"/>
  <c r="I4549" i="8"/>
  <c r="N4548" i="8"/>
  <c r="R4548" i="8" s="1"/>
  <c r="N7572" i="8"/>
  <c r="R7572" i="8" s="1"/>
  <c r="I7573" i="8"/>
  <c r="N6276" i="8"/>
  <c r="R6276" i="8" s="1"/>
  <c r="I6277" i="8"/>
  <c r="I5797" i="8"/>
  <c r="N5796" i="8"/>
  <c r="R5796" i="8" s="1"/>
  <c r="I6901" i="8"/>
  <c r="N6900" i="8"/>
  <c r="R6900" i="8" s="1"/>
  <c r="I8053" i="8"/>
  <c r="N8052" i="8"/>
  <c r="R8052" i="8" s="1"/>
  <c r="I1069" i="8"/>
  <c r="N1068" i="8"/>
  <c r="R1068" i="8" s="1"/>
  <c r="I61" i="8"/>
  <c r="N60" i="8"/>
  <c r="R60" i="8" s="1"/>
  <c r="I6085" i="8"/>
  <c r="N6084" i="8"/>
  <c r="R6084" i="8" s="1"/>
  <c r="N7620" i="8"/>
  <c r="R7620" i="8" s="1"/>
  <c r="I7621" i="8"/>
  <c r="N7644" i="8"/>
  <c r="R7644" i="8" s="1"/>
  <c r="I7645" i="8"/>
  <c r="I7909" i="8"/>
  <c r="N7908" i="8"/>
  <c r="R7908" i="8" s="1"/>
  <c r="I6997" i="8"/>
  <c r="N6996" i="8"/>
  <c r="R6996" i="8" s="1"/>
  <c r="N8412" i="8"/>
  <c r="R8412" i="8" s="1"/>
  <c r="I8413" i="8"/>
  <c r="I1165" i="8"/>
  <c r="N1164" i="8"/>
  <c r="R1164" i="8" s="1"/>
  <c r="I6493" i="8"/>
  <c r="N6492" i="8"/>
  <c r="R6492" i="8" s="1"/>
  <c r="I2773" i="8"/>
  <c r="N2772" i="8"/>
  <c r="R2772" i="8" s="1"/>
  <c r="I2509" i="8"/>
  <c r="N2508" i="8"/>
  <c r="R2508" i="8" s="1"/>
  <c r="I8005" i="8"/>
  <c r="N8004" i="8"/>
  <c r="R8004" i="8" s="1"/>
  <c r="I733" i="8"/>
  <c r="N732" i="8"/>
  <c r="R732" i="8" s="1"/>
  <c r="I4333" i="8"/>
  <c r="N4332" i="8"/>
  <c r="R4332" i="8" s="1"/>
  <c r="I1477" i="8"/>
  <c r="N1476" i="8"/>
  <c r="R1476" i="8" s="1"/>
  <c r="I5053" i="8"/>
  <c r="N5052" i="8"/>
  <c r="R5052" i="8" s="1"/>
  <c r="I1597" i="8"/>
  <c r="N1596" i="8"/>
  <c r="R1596" i="8" s="1"/>
  <c r="I613" i="8"/>
  <c r="N612" i="8"/>
  <c r="R612" i="8" s="1"/>
  <c r="I4645" i="8"/>
  <c r="N4644" i="8"/>
  <c r="R4644" i="8" s="1"/>
  <c r="I5461" i="8"/>
  <c r="N5460" i="8"/>
  <c r="R5460" i="8" s="1"/>
  <c r="I2437" i="8"/>
  <c r="N2436" i="8"/>
  <c r="R2436" i="8" s="1"/>
  <c r="I5941" i="8"/>
  <c r="N5940" i="8"/>
  <c r="R5940" i="8" s="1"/>
  <c r="I1357" i="8"/>
  <c r="N1356" i="8"/>
  <c r="R1356" i="8" s="1"/>
  <c r="N7500" i="8"/>
  <c r="R7500" i="8" s="1"/>
  <c r="I7501" i="8"/>
  <c r="I949" i="8"/>
  <c r="N948" i="8"/>
  <c r="R948" i="8" s="1"/>
  <c r="N7332" i="8"/>
  <c r="R7332" i="8" s="1"/>
  <c r="I7333" i="8"/>
  <c r="I5629" i="8"/>
  <c r="N5628" i="8"/>
  <c r="R5628" i="8" s="1"/>
  <c r="I973" i="8"/>
  <c r="N972" i="8"/>
  <c r="R972" i="8" s="1"/>
  <c r="I5989" i="8"/>
  <c r="N5988" i="8"/>
  <c r="R5988" i="8" s="1"/>
  <c r="I5029" i="8"/>
  <c r="N5028" i="8"/>
  <c r="R5028" i="8" s="1"/>
  <c r="I2965" i="8"/>
  <c r="N2964" i="8"/>
  <c r="R2964" i="8" s="1"/>
  <c r="I5005" i="8"/>
  <c r="N5004" i="8"/>
  <c r="R5004" i="8" s="1"/>
  <c r="I2581" i="8"/>
  <c r="N2580" i="8"/>
  <c r="R2580" i="8" s="1"/>
  <c r="N7404" i="8"/>
  <c r="R7404" i="8" s="1"/>
  <c r="I7405" i="8"/>
  <c r="I5749" i="8"/>
  <c r="N5748" i="8"/>
  <c r="R5748" i="8" s="1"/>
  <c r="I5125" i="8"/>
  <c r="N5124" i="8"/>
  <c r="R5124" i="8" s="1"/>
  <c r="I4741" i="8"/>
  <c r="N4740" i="8"/>
  <c r="R4740" i="8" s="1"/>
  <c r="I2677" i="8"/>
  <c r="N2676" i="8"/>
  <c r="R2676" i="8" s="1"/>
  <c r="I709" i="8"/>
  <c r="N708" i="8"/>
  <c r="R708" i="8" s="1"/>
  <c r="I901" i="8"/>
  <c r="N900" i="8"/>
  <c r="R900" i="8" s="1"/>
  <c r="I8125" i="8"/>
  <c r="N8124" i="8"/>
  <c r="R8124" i="8" s="1"/>
  <c r="I8293" i="8"/>
  <c r="N8292" i="8"/>
  <c r="R8292" i="8" s="1"/>
  <c r="I7093" i="8"/>
  <c r="N7092" i="8"/>
  <c r="R7092" i="8" s="1"/>
  <c r="I7069" i="8"/>
  <c r="N7068" i="8"/>
  <c r="R7068" i="8" s="1"/>
  <c r="I7861" i="8"/>
  <c r="N7860" i="8"/>
  <c r="R7860" i="8" s="1"/>
  <c r="I6829" i="8"/>
  <c r="N6828" i="8"/>
  <c r="R6828" i="8" s="1"/>
  <c r="I6805" i="8"/>
  <c r="N6804" i="8"/>
  <c r="R6804" i="8" s="1"/>
  <c r="I8245" i="8"/>
  <c r="N8244" i="8"/>
  <c r="R8244" i="8" s="1"/>
  <c r="I6853" i="8"/>
  <c r="N6852" i="8"/>
  <c r="R6852" i="8" s="1"/>
  <c r="I6781" i="8"/>
  <c r="N6780" i="8"/>
  <c r="R6780" i="8" s="1"/>
  <c r="I5245" i="8"/>
  <c r="N5244" i="8"/>
  <c r="R5244" i="8" s="1"/>
  <c r="N7596" i="8"/>
  <c r="R7596" i="8" s="1"/>
  <c r="I7597" i="8"/>
  <c r="I133" i="8"/>
  <c r="N132" i="8"/>
  <c r="R132" i="8" s="1"/>
  <c r="I5653" i="8"/>
  <c r="N5652" i="8"/>
  <c r="R5652" i="8" s="1"/>
  <c r="N7716" i="8"/>
  <c r="R7716" i="8" s="1"/>
  <c r="I7717" i="8"/>
  <c r="I6589" i="8"/>
  <c r="N6588" i="8"/>
  <c r="R6588" i="8" s="1"/>
  <c r="I7189" i="8"/>
  <c r="N7188" i="8"/>
  <c r="R7188" i="8" s="1"/>
  <c r="I8773" i="8"/>
  <c r="N8772" i="8"/>
  <c r="R8772" i="8" s="1"/>
  <c r="I4885" i="8"/>
  <c r="N4884" i="8"/>
  <c r="R4884" i="8" s="1"/>
  <c r="I6397" i="8"/>
  <c r="N6396" i="8"/>
  <c r="R6396" i="8" s="1"/>
  <c r="I589" i="8"/>
  <c r="N588" i="8"/>
  <c r="R588" i="8" s="1"/>
  <c r="I2941" i="8"/>
  <c r="N2940" i="8"/>
  <c r="R2940" i="8" s="1"/>
  <c r="I301" i="8"/>
  <c r="N300" i="8"/>
  <c r="R300" i="8" s="1"/>
  <c r="I2389" i="8"/>
  <c r="N2388" i="8"/>
  <c r="R2388" i="8" s="1"/>
  <c r="I4525" i="8"/>
  <c r="N4524" i="8"/>
  <c r="R4524" i="8" s="1"/>
  <c r="I181" i="8"/>
  <c r="N180" i="8"/>
  <c r="R180" i="8" s="1"/>
  <c r="I997" i="8"/>
  <c r="N996" i="8"/>
  <c r="R996" i="8" s="1"/>
  <c r="I2269" i="8"/>
  <c r="N2268" i="8"/>
  <c r="R2268" i="8" s="1"/>
  <c r="I1381" i="8"/>
  <c r="N1380" i="8"/>
  <c r="R1380" i="8" s="1"/>
  <c r="I2029" i="8"/>
  <c r="N2028" i="8"/>
  <c r="R2028" i="8" s="1"/>
  <c r="I229" i="8"/>
  <c r="N228" i="8"/>
  <c r="R228" i="8" s="1"/>
  <c r="I5485" i="8"/>
  <c r="N5484" i="8"/>
  <c r="R5484" i="8" s="1"/>
  <c r="I1717" i="8"/>
  <c r="N1716" i="8"/>
  <c r="R1716" i="8" s="1"/>
  <c r="I1669" i="8"/>
  <c r="N1668" i="8"/>
  <c r="R1668" i="8" s="1"/>
  <c r="I7309" i="8"/>
  <c r="N7308" i="8"/>
  <c r="R7308" i="8" s="1"/>
  <c r="I4309" i="8"/>
  <c r="N4308" i="8"/>
  <c r="R4308" i="8" s="1"/>
  <c r="I1429" i="8"/>
  <c r="N1428" i="8"/>
  <c r="R1428" i="8" s="1"/>
  <c r="I8029" i="8"/>
  <c r="N8028" i="8"/>
  <c r="R8028" i="8" s="1"/>
  <c r="I2821" i="8"/>
  <c r="N2820" i="8"/>
  <c r="R2820" i="8" s="1"/>
  <c r="I2485" i="8"/>
  <c r="N2484" i="8"/>
  <c r="R2484" i="8" s="1"/>
  <c r="I8077" i="8"/>
  <c r="N8076" i="8"/>
  <c r="R8076" i="8" s="1"/>
  <c r="I7117" i="8"/>
  <c r="N7116" i="8"/>
  <c r="R7116" i="8" s="1"/>
  <c r="I6685" i="8"/>
  <c r="N6684" i="8"/>
  <c r="R6684" i="8" s="1"/>
  <c r="I4453" i="8"/>
  <c r="N4452" i="8"/>
  <c r="R4452" i="8" s="1"/>
  <c r="I5533" i="8"/>
  <c r="N5532" i="8"/>
  <c r="R5532" i="8" s="1"/>
  <c r="I4813" i="8"/>
  <c r="N4812" i="8"/>
  <c r="R4812" i="8" s="1"/>
  <c r="I2557" i="8"/>
  <c r="N2556" i="8"/>
  <c r="R2556" i="8" s="1"/>
  <c r="I7165" i="8"/>
  <c r="N7164" i="8"/>
  <c r="R7164" i="8" s="1"/>
  <c r="I5269" i="8"/>
  <c r="N5268" i="8"/>
  <c r="R5268" i="8" s="1"/>
  <c r="I4285" i="8"/>
  <c r="N4284" i="8"/>
  <c r="R4284" i="8" s="1"/>
  <c r="N7356" i="8"/>
  <c r="R7356" i="8" s="1"/>
  <c r="I7357" i="8"/>
  <c r="I5317" i="8"/>
  <c r="N5316" i="8"/>
  <c r="R5316" i="8" s="1"/>
  <c r="I7237" i="8"/>
  <c r="N7236" i="8"/>
  <c r="R7236" i="8" s="1"/>
  <c r="I2197" i="8"/>
  <c r="N2196" i="8"/>
  <c r="R2196" i="8" s="1"/>
  <c r="I373" i="8"/>
  <c r="N372" i="8"/>
  <c r="R372" i="8" s="1"/>
  <c r="I3013" i="8"/>
  <c r="N3012" i="8"/>
  <c r="R3012" i="8" s="1"/>
  <c r="I1405" i="8"/>
  <c r="N1404" i="8"/>
  <c r="R1404" i="8" s="1"/>
  <c r="I6445" i="8"/>
  <c r="N6444" i="8"/>
  <c r="R6444" i="8" s="1"/>
  <c r="N7548" i="8"/>
  <c r="R7548" i="8" s="1"/>
  <c r="I7549" i="8"/>
  <c r="I5077" i="8"/>
  <c r="N5076" i="8"/>
  <c r="R5076" i="8" s="1"/>
  <c r="I4501" i="8"/>
  <c r="N4500" i="8"/>
  <c r="R4500" i="8" s="1"/>
  <c r="I1045" i="8"/>
  <c r="N1044" i="8"/>
  <c r="R1044" i="8" s="1"/>
  <c r="I4933" i="8"/>
  <c r="N4932" i="8"/>
  <c r="R4932" i="8" s="1"/>
  <c r="I3061" i="8"/>
  <c r="N3060" i="8"/>
  <c r="R3060" i="8" s="1"/>
  <c r="I1333" i="8"/>
  <c r="N1332" i="8"/>
  <c r="R1332" i="8" s="1"/>
  <c r="I2245" i="8"/>
  <c r="N2244" i="8"/>
  <c r="R2244" i="8" s="1"/>
  <c r="I1885" i="8"/>
  <c r="N1884" i="8"/>
  <c r="R1884" i="8" s="1"/>
  <c r="I2101" i="8"/>
  <c r="N2100" i="8"/>
  <c r="R2100" i="8" s="1"/>
  <c r="I469" i="8"/>
  <c r="N468" i="8"/>
  <c r="R468" i="8" s="1"/>
  <c r="I2341" i="8"/>
  <c r="N2340" i="8"/>
  <c r="R2340" i="8" s="1"/>
  <c r="I5221" i="8"/>
  <c r="N5220" i="8"/>
  <c r="R5220" i="8" s="1"/>
  <c r="N7428" i="8"/>
  <c r="R7428" i="8" s="1"/>
  <c r="I7429" i="8"/>
  <c r="I6301" i="8"/>
  <c r="N6300" i="8"/>
  <c r="R6300" i="8" s="1"/>
  <c r="I109" i="8"/>
  <c r="N108" i="8"/>
  <c r="R108" i="8" s="1"/>
  <c r="N7452" i="8"/>
  <c r="R7452" i="8" s="1"/>
  <c r="I7453" i="8"/>
  <c r="I5869" i="8"/>
  <c r="N5868" i="8"/>
  <c r="R5868" i="8" s="1"/>
  <c r="I4669" i="8"/>
  <c r="N4668" i="8"/>
  <c r="R4668" i="8" s="1"/>
  <c r="I349" i="8"/>
  <c r="N348" i="8"/>
  <c r="R348" i="8" s="1"/>
  <c r="I6661" i="8"/>
  <c r="N6660" i="8"/>
  <c r="R6660" i="8" s="1"/>
  <c r="I1981" i="8"/>
  <c r="N1980" i="8"/>
  <c r="R1980" i="8" s="1"/>
  <c r="I1861" i="8"/>
  <c r="N1860" i="8"/>
  <c r="R1860" i="8" s="1"/>
  <c r="I2053" i="8"/>
  <c r="N2052" i="8"/>
  <c r="R2052" i="8" s="1"/>
  <c r="I6157" i="8"/>
  <c r="N6156" i="8"/>
  <c r="R6156" i="8" s="1"/>
  <c r="I8149" i="8"/>
  <c r="N8148" i="8"/>
  <c r="R8148" i="8" s="1"/>
  <c r="I8677" i="8"/>
  <c r="N8676" i="8"/>
  <c r="R8676" i="8" s="1"/>
  <c r="I7021" i="8"/>
  <c r="N7020" i="8"/>
  <c r="R7020" i="8" s="1"/>
  <c r="I7885" i="8"/>
  <c r="N7884" i="8"/>
  <c r="R7884" i="8" s="1"/>
  <c r="I5222" i="8" l="1"/>
  <c r="N5221" i="8"/>
  <c r="R5221" i="8" s="1"/>
  <c r="I1406" i="8"/>
  <c r="N1405" i="8"/>
  <c r="R1405" i="8" s="1"/>
  <c r="I374" i="8"/>
  <c r="N373" i="8"/>
  <c r="R373" i="8" s="1"/>
  <c r="I7238" i="8"/>
  <c r="N7237" i="8"/>
  <c r="R7237" i="8" s="1"/>
  <c r="I5270" i="8"/>
  <c r="N5269" i="8"/>
  <c r="R5269" i="8" s="1"/>
  <c r="I5534" i="8"/>
  <c r="N5533" i="8"/>
  <c r="R5533" i="8" s="1"/>
  <c r="I8078" i="8"/>
  <c r="N8077" i="8"/>
  <c r="R8077" i="8" s="1"/>
  <c r="I1430" i="8"/>
  <c r="N1429" i="8"/>
  <c r="R1429" i="8" s="1"/>
  <c r="I1718" i="8"/>
  <c r="N1717" i="8"/>
  <c r="R1717" i="8" s="1"/>
  <c r="I1382" i="8"/>
  <c r="N1381" i="8"/>
  <c r="R1381" i="8" s="1"/>
  <c r="I4526" i="8"/>
  <c r="N4525" i="8"/>
  <c r="R4525" i="8" s="1"/>
  <c r="I590" i="8"/>
  <c r="N589" i="8"/>
  <c r="R589" i="8" s="1"/>
  <c r="I7190" i="8"/>
  <c r="N7189" i="8"/>
  <c r="R7189" i="8" s="1"/>
  <c r="I5246" i="8"/>
  <c r="N5245" i="8"/>
  <c r="R5245" i="8" s="1"/>
  <c r="N6853" i="8"/>
  <c r="R6853" i="8" s="1"/>
  <c r="I6854" i="8"/>
  <c r="I6806" i="8"/>
  <c r="N6805" i="8"/>
  <c r="R6805" i="8" s="1"/>
  <c r="I7862" i="8"/>
  <c r="N7861" i="8"/>
  <c r="R7861" i="8" s="1"/>
  <c r="I7094" i="8"/>
  <c r="N7093" i="8"/>
  <c r="R7093" i="8" s="1"/>
  <c r="I8126" i="8"/>
  <c r="N8125" i="8"/>
  <c r="R8125" i="8" s="1"/>
  <c r="I710" i="8"/>
  <c r="N709" i="8"/>
  <c r="R709" i="8" s="1"/>
  <c r="I4742" i="8"/>
  <c r="N4741" i="8"/>
  <c r="R4741" i="8" s="1"/>
  <c r="I5750" i="8"/>
  <c r="N5749" i="8"/>
  <c r="R5749" i="8" s="1"/>
  <c r="I2582" i="8"/>
  <c r="N2581" i="8"/>
  <c r="R2581" i="8" s="1"/>
  <c r="I2966" i="8"/>
  <c r="N2965" i="8"/>
  <c r="R2965" i="8" s="1"/>
  <c r="I5990" i="8"/>
  <c r="N5989" i="8"/>
  <c r="R5989" i="8" s="1"/>
  <c r="I5630" i="8"/>
  <c r="N5629" i="8"/>
  <c r="R5629" i="8" s="1"/>
  <c r="I950" i="8"/>
  <c r="N949" i="8"/>
  <c r="R949" i="8" s="1"/>
  <c r="I1358" i="8"/>
  <c r="N1357" i="8"/>
  <c r="R1357" i="8" s="1"/>
  <c r="I2438" i="8"/>
  <c r="N2437" i="8"/>
  <c r="R2437" i="8" s="1"/>
  <c r="I4646" i="8"/>
  <c r="N4645" i="8"/>
  <c r="R4645" i="8" s="1"/>
  <c r="I1598" i="8"/>
  <c r="N1597" i="8"/>
  <c r="R1597" i="8" s="1"/>
  <c r="I1478" i="8"/>
  <c r="N1477" i="8"/>
  <c r="R1477" i="8" s="1"/>
  <c r="I734" i="8"/>
  <c r="N733" i="8"/>
  <c r="R733" i="8" s="1"/>
  <c r="I2510" i="8"/>
  <c r="N2509" i="8"/>
  <c r="R2509" i="8" s="1"/>
  <c r="I6494" i="8"/>
  <c r="N6493" i="8"/>
  <c r="R6493" i="8" s="1"/>
  <c r="N7909" i="8"/>
  <c r="R7909" i="8" s="1"/>
  <c r="I7910" i="8"/>
  <c r="I62" i="8"/>
  <c r="N61" i="8"/>
  <c r="R61" i="8" s="1"/>
  <c r="I8054" i="8"/>
  <c r="N8053" i="8"/>
  <c r="R8053" i="8" s="1"/>
  <c r="I5798" i="8"/>
  <c r="N5797" i="8"/>
  <c r="R5797" i="8" s="1"/>
  <c r="I6110" i="8"/>
  <c r="N6109" i="8"/>
  <c r="R6109" i="8" s="1"/>
  <c r="I1622" i="8"/>
  <c r="N1621" i="8"/>
  <c r="R1621" i="8" s="1"/>
  <c r="I2294" i="8"/>
  <c r="N2293" i="8"/>
  <c r="R2293" i="8" s="1"/>
  <c r="I1454" i="8"/>
  <c r="N1453" i="8"/>
  <c r="R1453" i="8" s="1"/>
  <c r="I830" i="8"/>
  <c r="N829" i="8"/>
  <c r="R829" i="8" s="1"/>
  <c r="I5726" i="8"/>
  <c r="N5725" i="8"/>
  <c r="R5725" i="8" s="1"/>
  <c r="I1574" i="8"/>
  <c r="N1573" i="8"/>
  <c r="R1573" i="8" s="1"/>
  <c r="I5918" i="8"/>
  <c r="N5917" i="8"/>
  <c r="R5917" i="8" s="1"/>
  <c r="I6062" i="8"/>
  <c r="N6061" i="8"/>
  <c r="R6061" i="8" s="1"/>
  <c r="I7214" i="8"/>
  <c r="N7213" i="8"/>
  <c r="R7213" i="8" s="1"/>
  <c r="I4790" i="8"/>
  <c r="N4789" i="8"/>
  <c r="R4789" i="8" s="1"/>
  <c r="I6014" i="8"/>
  <c r="N6013" i="8"/>
  <c r="R6013" i="8" s="1"/>
  <c r="I8318" i="8"/>
  <c r="N8317" i="8"/>
  <c r="R8317" i="8" s="1"/>
  <c r="I3470" i="8"/>
  <c r="N3469" i="8"/>
  <c r="R3469" i="8" s="1"/>
  <c r="I878" i="8"/>
  <c r="N877" i="8"/>
  <c r="R877" i="8" s="1"/>
  <c r="I3638" i="8"/>
  <c r="N3637" i="8"/>
  <c r="R3637" i="8" s="1"/>
  <c r="I6758" i="8"/>
  <c r="N6757" i="8"/>
  <c r="R6757" i="8" s="1"/>
  <c r="I4238" i="8"/>
  <c r="N4237" i="8"/>
  <c r="R4237" i="8" s="1"/>
  <c r="I4262" i="8"/>
  <c r="N4261" i="8"/>
  <c r="R4261" i="8" s="1"/>
  <c r="I7670" i="8"/>
  <c r="N7669" i="8"/>
  <c r="R7669" i="8" s="1"/>
  <c r="I4214" i="8"/>
  <c r="N4213" i="8"/>
  <c r="R4213" i="8" s="1"/>
  <c r="I7886" i="8"/>
  <c r="N7885" i="8"/>
  <c r="R7885" i="8" s="1"/>
  <c r="N8677" i="8"/>
  <c r="R8677" i="8" s="1"/>
  <c r="I8678" i="8"/>
  <c r="I6158" i="8"/>
  <c r="N6157" i="8"/>
  <c r="R6157" i="8" s="1"/>
  <c r="I1862" i="8"/>
  <c r="N1861" i="8"/>
  <c r="R1861" i="8" s="1"/>
  <c r="I6662" i="8"/>
  <c r="N6661" i="8"/>
  <c r="R6661" i="8" s="1"/>
  <c r="I4670" i="8"/>
  <c r="N4669" i="8"/>
  <c r="R4669" i="8" s="1"/>
  <c r="I6302" i="8"/>
  <c r="N6301" i="8"/>
  <c r="R6301" i="8" s="1"/>
  <c r="I470" i="8"/>
  <c r="N469" i="8"/>
  <c r="R469" i="8" s="1"/>
  <c r="I1886" i="8"/>
  <c r="N1885" i="8"/>
  <c r="R1885" i="8" s="1"/>
  <c r="I1334" i="8"/>
  <c r="N1333" i="8"/>
  <c r="R1333" i="8" s="1"/>
  <c r="I4934" i="8"/>
  <c r="N4933" i="8"/>
  <c r="R4933" i="8" s="1"/>
  <c r="I4502" i="8"/>
  <c r="N4501" i="8"/>
  <c r="R4501" i="8" s="1"/>
  <c r="I2558" i="8"/>
  <c r="N2557" i="8"/>
  <c r="R2557" i="8" s="1"/>
  <c r="I6686" i="8"/>
  <c r="N6685" i="8"/>
  <c r="R6685" i="8" s="1"/>
  <c r="I2822" i="8"/>
  <c r="N2821" i="8"/>
  <c r="R2821" i="8" s="1"/>
  <c r="I7310" i="8"/>
  <c r="N7309" i="8"/>
  <c r="R7309" i="8" s="1"/>
  <c r="I230" i="8"/>
  <c r="N229" i="8"/>
  <c r="R229" i="8" s="1"/>
  <c r="I998" i="8"/>
  <c r="N997" i="8"/>
  <c r="R997" i="8" s="1"/>
  <c r="I302" i="8"/>
  <c r="N301" i="8"/>
  <c r="R301" i="8" s="1"/>
  <c r="I4886" i="8"/>
  <c r="N4885" i="8"/>
  <c r="R4885" i="8" s="1"/>
  <c r="I134" i="8"/>
  <c r="N133" i="8"/>
  <c r="R133" i="8" s="1"/>
  <c r="I7430" i="8"/>
  <c r="N7429" i="8"/>
  <c r="R7429" i="8" s="1"/>
  <c r="I7598" i="8"/>
  <c r="N7597" i="8"/>
  <c r="R7597" i="8" s="1"/>
  <c r="I7406" i="8"/>
  <c r="N7405" i="8"/>
  <c r="R7405" i="8" s="1"/>
  <c r="I7334" i="8"/>
  <c r="N7333" i="8"/>
  <c r="R7333" i="8" s="1"/>
  <c r="I7502" i="8"/>
  <c r="N7501" i="8"/>
  <c r="R7501" i="8" s="1"/>
  <c r="I7646" i="8"/>
  <c r="N7645" i="8"/>
  <c r="R7645" i="8" s="1"/>
  <c r="I6278" i="8"/>
  <c r="N6277" i="8"/>
  <c r="R6277" i="8" s="1"/>
  <c r="I6254" i="8"/>
  <c r="N6253" i="8"/>
  <c r="R6253" i="8" s="1"/>
  <c r="I7694" i="8"/>
  <c r="N7693" i="8"/>
  <c r="R7693" i="8" s="1"/>
  <c r="I3830" i="8"/>
  <c r="N3829" i="8"/>
  <c r="R3829" i="8" s="1"/>
  <c r="I3278" i="8"/>
  <c r="N3277" i="8"/>
  <c r="R3277" i="8" s="1"/>
  <c r="I8390" i="8"/>
  <c r="N8389" i="8"/>
  <c r="R8389" i="8" s="1"/>
  <c r="I3302" i="8"/>
  <c r="N3301" i="8"/>
  <c r="R3301" i="8" s="1"/>
  <c r="I3782" i="8"/>
  <c r="N3781" i="8"/>
  <c r="R3781" i="8" s="1"/>
  <c r="I3158" i="8"/>
  <c r="N3157" i="8"/>
  <c r="R3157" i="8" s="1"/>
  <c r="I3374" i="8"/>
  <c r="N3373" i="8"/>
  <c r="R3373" i="8" s="1"/>
  <c r="N7957" i="8"/>
  <c r="R7957" i="8" s="1"/>
  <c r="I7958" i="8"/>
  <c r="I8222" i="8"/>
  <c r="N8221" i="8"/>
  <c r="R8221" i="8" s="1"/>
  <c r="I2318" i="8"/>
  <c r="N2317" i="8"/>
  <c r="R2317" i="8" s="1"/>
  <c r="I38" i="8"/>
  <c r="N37" i="8"/>
  <c r="R37" i="8" s="1"/>
  <c r="I3110" i="8"/>
  <c r="N3109" i="8"/>
  <c r="R3109" i="8" s="1"/>
  <c r="I5774" i="8"/>
  <c r="N5773" i="8"/>
  <c r="R5773" i="8" s="1"/>
  <c r="I5510" i="8"/>
  <c r="N5509" i="8"/>
  <c r="R5509" i="8" s="1"/>
  <c r="I6470" i="8"/>
  <c r="N6469" i="8"/>
  <c r="R6469" i="8" s="1"/>
  <c r="N8605" i="8"/>
  <c r="R8605" i="8" s="1"/>
  <c r="I8606" i="8"/>
  <c r="I5174" i="8"/>
  <c r="N5173" i="8"/>
  <c r="R5173" i="8" s="1"/>
  <c r="I6518" i="8"/>
  <c r="N6517" i="8"/>
  <c r="R6517" i="8" s="1"/>
  <c r="I686" i="8"/>
  <c r="N685" i="8"/>
  <c r="R685" i="8" s="1"/>
  <c r="I398" i="8"/>
  <c r="N397" i="8"/>
  <c r="R397" i="8" s="1"/>
  <c r="N8581" i="8"/>
  <c r="R8581" i="8" s="1"/>
  <c r="I8582" i="8"/>
  <c r="I1814" i="8"/>
  <c r="N1813" i="8"/>
  <c r="R1813" i="8" s="1"/>
  <c r="I1214" i="8"/>
  <c r="N1213" i="8"/>
  <c r="R1213" i="8" s="1"/>
  <c r="I6926" i="8"/>
  <c r="N6925" i="8"/>
  <c r="R6925" i="8" s="1"/>
  <c r="I1838" i="8"/>
  <c r="N1837" i="8"/>
  <c r="R1837" i="8" s="1"/>
  <c r="I5894" i="8"/>
  <c r="N5893" i="8"/>
  <c r="R5893" i="8" s="1"/>
  <c r="I7814" i="8"/>
  <c r="N7813" i="8"/>
  <c r="R7813" i="8" s="1"/>
  <c r="I5606" i="8"/>
  <c r="N5605" i="8"/>
  <c r="R5605" i="8" s="1"/>
  <c r="I2894" i="8"/>
  <c r="N2893" i="8"/>
  <c r="R2893" i="8" s="1"/>
  <c r="I4382" i="8"/>
  <c r="N4381" i="8"/>
  <c r="R4381" i="8" s="1"/>
  <c r="I638" i="8"/>
  <c r="N637" i="8"/>
  <c r="R637" i="8" s="1"/>
  <c r="I2222" i="8"/>
  <c r="N2221" i="8"/>
  <c r="R2221" i="8" s="1"/>
  <c r="I6374" i="8"/>
  <c r="N6373" i="8"/>
  <c r="R6373" i="8" s="1"/>
  <c r="I1142" i="8"/>
  <c r="N1141" i="8"/>
  <c r="R1141" i="8" s="1"/>
  <c r="I1526" i="8"/>
  <c r="N1525" i="8"/>
  <c r="R1525" i="8" s="1"/>
  <c r="I566" i="8"/>
  <c r="N565" i="8"/>
  <c r="R565" i="8" s="1"/>
  <c r="I1646" i="8"/>
  <c r="N1645" i="8"/>
  <c r="R1645" i="8" s="1"/>
  <c r="N7981" i="8"/>
  <c r="R7981" i="8" s="1"/>
  <c r="I7982" i="8"/>
  <c r="I6638" i="8"/>
  <c r="N6637" i="8"/>
  <c r="R6637" i="8" s="1"/>
  <c r="I4718" i="8"/>
  <c r="N4717" i="8"/>
  <c r="R4717" i="8" s="1"/>
  <c r="I4478" i="8"/>
  <c r="N4477" i="8"/>
  <c r="R4477" i="8" s="1"/>
  <c r="N8509" i="8"/>
  <c r="R8509" i="8" s="1"/>
  <c r="I8510" i="8"/>
  <c r="I8174" i="8"/>
  <c r="N8173" i="8"/>
  <c r="R8173" i="8" s="1"/>
  <c r="I8270" i="8"/>
  <c r="N8269" i="8"/>
  <c r="R8269" i="8" s="1"/>
  <c r="I7286" i="8"/>
  <c r="N7285" i="8"/>
  <c r="R7285" i="8" s="1"/>
  <c r="N8485" i="8"/>
  <c r="R8485" i="8" s="1"/>
  <c r="I8486" i="8"/>
  <c r="I4358" i="8"/>
  <c r="N4357" i="8"/>
  <c r="R4357" i="8" s="1"/>
  <c r="I2702" i="8"/>
  <c r="N2701" i="8"/>
  <c r="R2701" i="8" s="1"/>
  <c r="I1766" i="8"/>
  <c r="N1765" i="8"/>
  <c r="R1765" i="8" s="1"/>
  <c r="I4862" i="8"/>
  <c r="N4861" i="8"/>
  <c r="R4861" i="8" s="1"/>
  <c r="I4766" i="8"/>
  <c r="N4765" i="8"/>
  <c r="R4765" i="8" s="1"/>
  <c r="I158" i="8"/>
  <c r="N157" i="8"/>
  <c r="R157" i="8" s="1"/>
  <c r="I4598" i="8"/>
  <c r="N4597" i="8"/>
  <c r="R4597" i="8" s="1"/>
  <c r="I2366" i="8"/>
  <c r="N2365" i="8"/>
  <c r="R2365" i="8" s="1"/>
  <c r="I1910" i="8"/>
  <c r="N1909" i="8"/>
  <c r="R1909" i="8" s="1"/>
  <c r="I5582" i="8"/>
  <c r="N5581" i="8"/>
  <c r="R5581" i="8" s="1"/>
  <c r="I326" i="8"/>
  <c r="N325" i="8"/>
  <c r="R325" i="8" s="1"/>
  <c r="I2990" i="8"/>
  <c r="N2989" i="8"/>
  <c r="R2989" i="8" s="1"/>
  <c r="I6038" i="8"/>
  <c r="N6037" i="8"/>
  <c r="R6037" i="8" s="1"/>
  <c r="I5966" i="8"/>
  <c r="N5965" i="8"/>
  <c r="R5965" i="8" s="1"/>
  <c r="I6326" i="8"/>
  <c r="N6325" i="8"/>
  <c r="R6325" i="8" s="1"/>
  <c r="I1286" i="8"/>
  <c r="N1285" i="8"/>
  <c r="R1285" i="8" s="1"/>
  <c r="I8102" i="8"/>
  <c r="N8101" i="8"/>
  <c r="R8101" i="8" s="1"/>
  <c r="I1022" i="8"/>
  <c r="N1021" i="8"/>
  <c r="R1021" i="8" s="1"/>
  <c r="I3086" i="8"/>
  <c r="N3085" i="8"/>
  <c r="R3085" i="8" s="1"/>
  <c r="I6206" i="8"/>
  <c r="N6205" i="8"/>
  <c r="R6205" i="8" s="1"/>
  <c r="I7046" i="8"/>
  <c r="N7045" i="8"/>
  <c r="R7045" i="8" s="1"/>
  <c r="I1790" i="8"/>
  <c r="N1789" i="8"/>
  <c r="R1789" i="8" s="1"/>
  <c r="I1694" i="8"/>
  <c r="N1693" i="8"/>
  <c r="R1693" i="8" s="1"/>
  <c r="I6134" i="8"/>
  <c r="N6133" i="8"/>
  <c r="R6133" i="8" s="1"/>
  <c r="I494" i="8"/>
  <c r="N493" i="8"/>
  <c r="R493" i="8" s="1"/>
  <c r="I1118" i="8"/>
  <c r="N1117" i="8"/>
  <c r="R1117" i="8" s="1"/>
  <c r="I5558" i="8"/>
  <c r="N5557" i="8"/>
  <c r="R5557" i="8" s="1"/>
  <c r="I5390" i="8"/>
  <c r="N5389" i="8"/>
  <c r="R5389" i="8" s="1"/>
  <c r="I7790" i="8"/>
  <c r="N7789" i="8"/>
  <c r="R7789" i="8" s="1"/>
  <c r="I422" i="8"/>
  <c r="N421" i="8"/>
  <c r="R421" i="8" s="1"/>
  <c r="I7262" i="8"/>
  <c r="N7261" i="8"/>
  <c r="R7261" i="8" s="1"/>
  <c r="I2462" i="8"/>
  <c r="N2461" i="8"/>
  <c r="R2461" i="8" s="1"/>
  <c r="N6877" i="8"/>
  <c r="R6877" i="8" s="1"/>
  <c r="I6878" i="8"/>
  <c r="I3686" i="8"/>
  <c r="N3685" i="8"/>
  <c r="R3685" i="8" s="1"/>
  <c r="I4190" i="8"/>
  <c r="N4189" i="8"/>
  <c r="R4189" i="8" s="1"/>
  <c r="I3950" i="8"/>
  <c r="N3949" i="8"/>
  <c r="R3949" i="8" s="1"/>
  <c r="N8557" i="8"/>
  <c r="R8557" i="8" s="1"/>
  <c r="I8558" i="8"/>
  <c r="I3494" i="8"/>
  <c r="N3493" i="8"/>
  <c r="R3493" i="8" s="1"/>
  <c r="I4118" i="8"/>
  <c r="N4117" i="8"/>
  <c r="R4117" i="8" s="1"/>
  <c r="I3590" i="8"/>
  <c r="N3589" i="8"/>
  <c r="R3589" i="8" s="1"/>
  <c r="I3254" i="8"/>
  <c r="N3253" i="8"/>
  <c r="R3253" i="8" s="1"/>
  <c r="I4166" i="8"/>
  <c r="N4165" i="8"/>
  <c r="R4165" i="8" s="1"/>
  <c r="I3566" i="8"/>
  <c r="N3565" i="8"/>
  <c r="R3565" i="8" s="1"/>
  <c r="I3710" i="8"/>
  <c r="N3709" i="8"/>
  <c r="R3709" i="8" s="1"/>
  <c r="I3854" i="8"/>
  <c r="N3853" i="8"/>
  <c r="R3853" i="8" s="1"/>
  <c r="I13" i="8"/>
  <c r="N12" i="8"/>
  <c r="R12" i="8" s="1"/>
  <c r="I3662" i="8"/>
  <c r="N3661" i="8"/>
  <c r="R3661" i="8" s="1"/>
  <c r="I3974" i="8"/>
  <c r="N3973" i="8"/>
  <c r="R3973" i="8" s="1"/>
  <c r="I8150" i="8"/>
  <c r="N8149" i="8"/>
  <c r="R8149" i="8" s="1"/>
  <c r="I2102" i="8"/>
  <c r="N2101" i="8"/>
  <c r="R2101" i="8" s="1"/>
  <c r="I3062" i="8"/>
  <c r="N3061" i="8"/>
  <c r="R3061" i="8" s="1"/>
  <c r="I5078" i="8"/>
  <c r="N5077" i="8"/>
  <c r="R5077" i="8" s="1"/>
  <c r="I3014" i="8"/>
  <c r="N3013" i="8"/>
  <c r="R3013" i="8" s="1"/>
  <c r="I5318" i="8"/>
  <c r="N5317" i="8"/>
  <c r="R5317" i="8" s="1"/>
  <c r="I7166" i="8"/>
  <c r="N7165" i="8"/>
  <c r="R7165" i="8" s="1"/>
  <c r="I7118" i="8"/>
  <c r="N7117" i="8"/>
  <c r="R7117" i="8" s="1"/>
  <c r="I8030" i="8"/>
  <c r="N8029" i="8"/>
  <c r="R8029" i="8" s="1"/>
  <c r="I4310" i="8"/>
  <c r="N4309" i="8"/>
  <c r="R4309" i="8" s="1"/>
  <c r="I2030" i="8"/>
  <c r="N2029" i="8"/>
  <c r="R2029" i="8" s="1"/>
  <c r="I182" i="8"/>
  <c r="N181" i="8"/>
  <c r="R181" i="8" s="1"/>
  <c r="I2942" i="8"/>
  <c r="N2941" i="8"/>
  <c r="R2941" i="8" s="1"/>
  <c r="I6398" i="8"/>
  <c r="N6397" i="8"/>
  <c r="R6397" i="8" s="1"/>
  <c r="N8773" i="8"/>
  <c r="R8773" i="8" s="1"/>
  <c r="I8774" i="8"/>
  <c r="I6590" i="8"/>
  <c r="N6589" i="8"/>
  <c r="R6589" i="8" s="1"/>
  <c r="I5654" i="8"/>
  <c r="N5653" i="8"/>
  <c r="R5653" i="8" s="1"/>
  <c r="I8246" i="8"/>
  <c r="N8245" i="8"/>
  <c r="R8245" i="8" s="1"/>
  <c r="I6830" i="8"/>
  <c r="N6829" i="8"/>
  <c r="R6829" i="8" s="1"/>
  <c r="I7070" i="8"/>
  <c r="N7069" i="8"/>
  <c r="R7069" i="8" s="1"/>
  <c r="I8294" i="8"/>
  <c r="N8293" i="8"/>
  <c r="R8293" i="8" s="1"/>
  <c r="I902" i="8"/>
  <c r="N901" i="8"/>
  <c r="R901" i="8" s="1"/>
  <c r="I2678" i="8"/>
  <c r="N2677" i="8"/>
  <c r="R2677" i="8" s="1"/>
  <c r="I5126" i="8"/>
  <c r="N5125" i="8"/>
  <c r="R5125" i="8" s="1"/>
  <c r="I5006" i="8"/>
  <c r="N5005" i="8"/>
  <c r="R5005" i="8" s="1"/>
  <c r="I5030" i="8"/>
  <c r="N5029" i="8"/>
  <c r="R5029" i="8" s="1"/>
  <c r="I974" i="8"/>
  <c r="N973" i="8"/>
  <c r="R973" i="8" s="1"/>
  <c r="I5942" i="8"/>
  <c r="N5941" i="8"/>
  <c r="R5941" i="8" s="1"/>
  <c r="I5462" i="8"/>
  <c r="N5461" i="8"/>
  <c r="R5461" i="8" s="1"/>
  <c r="I614" i="8"/>
  <c r="N613" i="8"/>
  <c r="R613" i="8" s="1"/>
  <c r="I5054" i="8"/>
  <c r="N5053" i="8"/>
  <c r="R5053" i="8" s="1"/>
  <c r="I4334" i="8"/>
  <c r="N4333" i="8"/>
  <c r="R4333" i="8" s="1"/>
  <c r="N8005" i="8"/>
  <c r="R8005" i="8" s="1"/>
  <c r="I8006" i="8"/>
  <c r="I2774" i="8"/>
  <c r="N2773" i="8"/>
  <c r="R2773" i="8" s="1"/>
  <c r="I1166" i="8"/>
  <c r="N1165" i="8"/>
  <c r="R1165" i="8" s="1"/>
  <c r="I6998" i="8"/>
  <c r="N6997" i="8"/>
  <c r="R6997" i="8" s="1"/>
  <c r="I6086" i="8"/>
  <c r="N6085" i="8"/>
  <c r="R6085" i="8" s="1"/>
  <c r="I1070" i="8"/>
  <c r="N1069" i="8"/>
  <c r="R1069" i="8" s="1"/>
  <c r="I6902" i="8"/>
  <c r="N6901" i="8"/>
  <c r="R6901" i="8" s="1"/>
  <c r="I4550" i="8"/>
  <c r="N4549" i="8"/>
  <c r="R4549" i="8" s="1"/>
  <c r="I5678" i="8"/>
  <c r="N5677" i="8"/>
  <c r="R5677" i="8" s="1"/>
  <c r="I254" i="8"/>
  <c r="N253" i="8"/>
  <c r="R253" i="8" s="1"/>
  <c r="I6182" i="8"/>
  <c r="N6181" i="8"/>
  <c r="R6181" i="8" s="1"/>
  <c r="I1958" i="8"/>
  <c r="N1957" i="8"/>
  <c r="R1957" i="8" s="1"/>
  <c r="I4958" i="8"/>
  <c r="N4957" i="8"/>
  <c r="R4957" i="8" s="1"/>
  <c r="I4982" i="8"/>
  <c r="N4981" i="8"/>
  <c r="R4981" i="8" s="1"/>
  <c r="I2846" i="8"/>
  <c r="N2845" i="8"/>
  <c r="R2845" i="8" s="1"/>
  <c r="I758" i="8"/>
  <c r="N757" i="8"/>
  <c r="R757" i="8" s="1"/>
  <c r="N7933" i="8"/>
  <c r="R7933" i="8" s="1"/>
  <c r="I7934" i="8"/>
  <c r="I1094" i="8"/>
  <c r="N1093" i="8"/>
  <c r="R1093" i="8" s="1"/>
  <c r="I1262" i="8"/>
  <c r="N1261" i="8"/>
  <c r="R1261" i="8" s="1"/>
  <c r="I3926" i="8"/>
  <c r="N3925" i="8"/>
  <c r="R3925" i="8" s="1"/>
  <c r="I3806" i="8"/>
  <c r="N3805" i="8"/>
  <c r="R3805" i="8" s="1"/>
  <c r="I3350" i="8"/>
  <c r="N3349" i="8"/>
  <c r="R3349" i="8" s="1"/>
  <c r="I4070" i="8"/>
  <c r="N4069" i="8"/>
  <c r="R4069" i="8" s="1"/>
  <c r="I8198" i="8"/>
  <c r="N8197" i="8"/>
  <c r="R8197" i="8" s="1"/>
  <c r="I7382" i="8"/>
  <c r="N7381" i="8"/>
  <c r="R7381" i="8" s="1"/>
  <c r="I8366" i="8"/>
  <c r="N8365" i="8"/>
  <c r="R8365" i="8" s="1"/>
  <c r="N8749" i="8"/>
  <c r="R8749" i="8" s="1"/>
  <c r="I8750" i="8"/>
  <c r="I7526" i="8"/>
  <c r="N7525" i="8"/>
  <c r="R7525" i="8" s="1"/>
  <c r="I7478" i="8"/>
  <c r="N7477" i="8"/>
  <c r="R7477" i="8" s="1"/>
  <c r="I8438" i="8"/>
  <c r="N8437" i="8"/>
  <c r="R8437" i="8" s="1"/>
  <c r="I8462" i="8"/>
  <c r="N8461" i="8"/>
  <c r="R8461" i="8" s="1"/>
  <c r="I7022" i="8"/>
  <c r="N7021" i="8"/>
  <c r="R7021" i="8" s="1"/>
  <c r="I2054" i="8"/>
  <c r="N2053" i="8"/>
  <c r="R2053" i="8" s="1"/>
  <c r="I1982" i="8"/>
  <c r="N1981" i="8"/>
  <c r="R1981" i="8" s="1"/>
  <c r="I350" i="8"/>
  <c r="N349" i="8"/>
  <c r="R349" i="8" s="1"/>
  <c r="I5870" i="8"/>
  <c r="N5869" i="8"/>
  <c r="R5869" i="8" s="1"/>
  <c r="I110" i="8"/>
  <c r="N109" i="8"/>
  <c r="R109" i="8" s="1"/>
  <c r="I2342" i="8"/>
  <c r="N2341" i="8"/>
  <c r="R2341" i="8" s="1"/>
  <c r="I2246" i="8"/>
  <c r="N2245" i="8"/>
  <c r="R2245" i="8" s="1"/>
  <c r="I1046" i="8"/>
  <c r="N1045" i="8"/>
  <c r="R1045" i="8" s="1"/>
  <c r="I6446" i="8"/>
  <c r="N6445" i="8"/>
  <c r="R6445" i="8" s="1"/>
  <c r="I2198" i="8"/>
  <c r="N2197" i="8"/>
  <c r="R2197" i="8" s="1"/>
  <c r="I4286" i="8"/>
  <c r="N4285" i="8"/>
  <c r="R4285" i="8" s="1"/>
  <c r="I4814" i="8"/>
  <c r="N4813" i="8"/>
  <c r="R4813" i="8" s="1"/>
  <c r="I4454" i="8"/>
  <c r="N4453" i="8"/>
  <c r="R4453" i="8" s="1"/>
  <c r="I2486" i="8"/>
  <c r="N2485" i="8"/>
  <c r="R2485" i="8" s="1"/>
  <c r="I1670" i="8"/>
  <c r="N1669" i="8"/>
  <c r="R1669" i="8" s="1"/>
  <c r="I5486" i="8"/>
  <c r="N5485" i="8"/>
  <c r="R5485" i="8" s="1"/>
  <c r="I2270" i="8"/>
  <c r="N2269" i="8"/>
  <c r="R2269" i="8" s="1"/>
  <c r="I2390" i="8"/>
  <c r="N2389" i="8"/>
  <c r="R2389" i="8" s="1"/>
  <c r="I6782" i="8"/>
  <c r="N6781" i="8"/>
  <c r="R6781" i="8" s="1"/>
  <c r="I7454" i="8"/>
  <c r="N7453" i="8"/>
  <c r="R7453" i="8" s="1"/>
  <c r="I7550" i="8"/>
  <c r="N7549" i="8"/>
  <c r="R7549" i="8" s="1"/>
  <c r="I7358" i="8"/>
  <c r="N7357" i="8"/>
  <c r="R7357" i="8" s="1"/>
  <c r="I7718" i="8"/>
  <c r="N7717" i="8"/>
  <c r="R7717" i="8" s="1"/>
  <c r="I8414" i="8"/>
  <c r="N8413" i="8"/>
  <c r="R8413" i="8" s="1"/>
  <c r="I7622" i="8"/>
  <c r="N7621" i="8"/>
  <c r="R7621" i="8" s="1"/>
  <c r="I7574" i="8"/>
  <c r="N7573" i="8"/>
  <c r="R7573" i="8" s="1"/>
  <c r="I8342" i="8"/>
  <c r="N8341" i="8"/>
  <c r="R8341" i="8" s="1"/>
  <c r="I3518" i="8"/>
  <c r="N3517" i="8"/>
  <c r="R3517" i="8" s="1"/>
  <c r="I4022" i="8"/>
  <c r="N4021" i="8"/>
  <c r="R4021" i="8" s="1"/>
  <c r="I3734" i="8"/>
  <c r="N3733" i="8"/>
  <c r="R3733" i="8" s="1"/>
  <c r="I3206" i="8"/>
  <c r="N3205" i="8"/>
  <c r="R3205" i="8" s="1"/>
  <c r="I7742" i="8"/>
  <c r="N7741" i="8"/>
  <c r="R7741" i="8" s="1"/>
  <c r="I3902" i="8"/>
  <c r="N3901" i="8"/>
  <c r="R3901" i="8" s="1"/>
  <c r="I3614" i="8"/>
  <c r="N3613" i="8"/>
  <c r="R3613" i="8" s="1"/>
  <c r="I6950" i="8"/>
  <c r="N6949" i="8"/>
  <c r="R6949" i="8" s="1"/>
  <c r="I4694" i="8"/>
  <c r="N4693" i="8"/>
  <c r="R4693" i="8" s="1"/>
  <c r="I6230" i="8"/>
  <c r="N6229" i="8"/>
  <c r="R6229" i="8" s="1"/>
  <c r="I1190" i="8"/>
  <c r="N1189" i="8"/>
  <c r="R1189" i="8" s="1"/>
  <c r="I2006" i="8"/>
  <c r="N2005" i="8"/>
  <c r="R2005" i="8" s="1"/>
  <c r="I5150" i="8"/>
  <c r="N5149" i="8"/>
  <c r="R5149" i="8" s="1"/>
  <c r="I1742" i="8"/>
  <c r="N1741" i="8"/>
  <c r="R1741" i="8" s="1"/>
  <c r="I2126" i="8"/>
  <c r="N2125" i="8"/>
  <c r="R2125" i="8" s="1"/>
  <c r="I6734" i="8"/>
  <c r="N6733" i="8"/>
  <c r="R6733" i="8" s="1"/>
  <c r="I1310" i="8"/>
  <c r="N1309" i="8"/>
  <c r="R1309" i="8" s="1"/>
  <c r="I2414" i="8"/>
  <c r="N2413" i="8"/>
  <c r="R2413" i="8" s="1"/>
  <c r="I542" i="8"/>
  <c r="N541" i="8"/>
  <c r="R541" i="8" s="1"/>
  <c r="I446" i="8"/>
  <c r="N445" i="8"/>
  <c r="R445" i="8" s="1"/>
  <c r="I7838" i="8"/>
  <c r="N7837" i="8"/>
  <c r="R7837" i="8" s="1"/>
  <c r="I2606" i="8"/>
  <c r="N2605" i="8"/>
  <c r="R2605" i="8" s="1"/>
  <c r="I86" i="8"/>
  <c r="N85" i="8"/>
  <c r="R85" i="8" s="1"/>
  <c r="I6974" i="8"/>
  <c r="N6973" i="8"/>
  <c r="R6973" i="8" s="1"/>
  <c r="I4430" i="8"/>
  <c r="N4429" i="8"/>
  <c r="R4429" i="8" s="1"/>
  <c r="I7766" i="8"/>
  <c r="N7765" i="8"/>
  <c r="R7765" i="8" s="1"/>
  <c r="I6350" i="8"/>
  <c r="N6349" i="8"/>
  <c r="R6349" i="8" s="1"/>
  <c r="I5198" i="8"/>
  <c r="N5197" i="8"/>
  <c r="R5197" i="8" s="1"/>
  <c r="I1934" i="8"/>
  <c r="N1933" i="8"/>
  <c r="R1933" i="8" s="1"/>
  <c r="I6422" i="8"/>
  <c r="N6421" i="8"/>
  <c r="R6421" i="8" s="1"/>
  <c r="I3038" i="8"/>
  <c r="N3037" i="8"/>
  <c r="R3037" i="8" s="1"/>
  <c r="I5366" i="8"/>
  <c r="N5365" i="8"/>
  <c r="R5365" i="8" s="1"/>
  <c r="I2150" i="8"/>
  <c r="N2149" i="8"/>
  <c r="R2149" i="8" s="1"/>
  <c r="I5438" i="8"/>
  <c r="N5437" i="8"/>
  <c r="R5437" i="8" s="1"/>
  <c r="I1550" i="8"/>
  <c r="N1549" i="8"/>
  <c r="R1549" i="8" s="1"/>
  <c r="I6614" i="8"/>
  <c r="N6613" i="8"/>
  <c r="R6613" i="8" s="1"/>
  <c r="I1238" i="8"/>
  <c r="N1237" i="8"/>
  <c r="R1237" i="8" s="1"/>
  <c r="I1502" i="8"/>
  <c r="N1501" i="8"/>
  <c r="R1501" i="8" s="1"/>
  <c r="I5342" i="8"/>
  <c r="N5341" i="8"/>
  <c r="R5341" i="8" s="1"/>
  <c r="I5294" i="8"/>
  <c r="N5293" i="8"/>
  <c r="R5293" i="8" s="1"/>
  <c r="I2726" i="8"/>
  <c r="N2725" i="8"/>
  <c r="R2725" i="8" s="1"/>
  <c r="I2654" i="8"/>
  <c r="N2653" i="8"/>
  <c r="R2653" i="8" s="1"/>
  <c r="I8630" i="8"/>
  <c r="N8629" i="8"/>
  <c r="R8629" i="8" s="1"/>
  <c r="I6542" i="8"/>
  <c r="N6541" i="8"/>
  <c r="R6541" i="8" s="1"/>
  <c r="N8533" i="8"/>
  <c r="R8533" i="8" s="1"/>
  <c r="I8534" i="8"/>
  <c r="I8654" i="8"/>
  <c r="N8653" i="8"/>
  <c r="R8653" i="8" s="1"/>
  <c r="I7142" i="8"/>
  <c r="N7141" i="8"/>
  <c r="R7141" i="8" s="1"/>
  <c r="I6566" i="8"/>
  <c r="N6565" i="8"/>
  <c r="R6565" i="8" s="1"/>
  <c r="I3134" i="8"/>
  <c r="N3133" i="8"/>
  <c r="R3133" i="8" s="1"/>
  <c r="I2630" i="8"/>
  <c r="N2629" i="8"/>
  <c r="R2629" i="8" s="1"/>
  <c r="I2078" i="8"/>
  <c r="N2077" i="8"/>
  <c r="R2077" i="8" s="1"/>
  <c r="I4574" i="8"/>
  <c r="N4573" i="8"/>
  <c r="R4573" i="8" s="1"/>
  <c r="I206" i="8"/>
  <c r="N205" i="8"/>
  <c r="R205" i="8" s="1"/>
  <c r="I2798" i="8"/>
  <c r="N2797" i="8"/>
  <c r="R2797" i="8" s="1"/>
  <c r="I4910" i="8"/>
  <c r="N4909" i="8"/>
  <c r="R4909" i="8" s="1"/>
  <c r="I278" i="8"/>
  <c r="N277" i="8"/>
  <c r="R277" i="8" s="1"/>
  <c r="I2750" i="8"/>
  <c r="N2749" i="8"/>
  <c r="R2749" i="8" s="1"/>
  <c r="I6710" i="8"/>
  <c r="N6709" i="8"/>
  <c r="R6709" i="8" s="1"/>
  <c r="I518" i="8"/>
  <c r="N517" i="8"/>
  <c r="R517" i="8" s="1"/>
  <c r="I782" i="8"/>
  <c r="N781" i="8"/>
  <c r="R781" i="8" s="1"/>
  <c r="I5702" i="8"/>
  <c r="N5701" i="8"/>
  <c r="R5701" i="8" s="1"/>
  <c r="I8702" i="8"/>
  <c r="N8701" i="8"/>
  <c r="R8701" i="8" s="1"/>
  <c r="I4838" i="8"/>
  <c r="N4837" i="8"/>
  <c r="R4837" i="8" s="1"/>
  <c r="I5822" i="8"/>
  <c r="N5821" i="8"/>
  <c r="R5821" i="8" s="1"/>
  <c r="I926" i="8"/>
  <c r="N925" i="8"/>
  <c r="R925" i="8" s="1"/>
  <c r="I662" i="8"/>
  <c r="N661" i="8"/>
  <c r="R661" i="8" s="1"/>
  <c r="I2918" i="8"/>
  <c r="N2917" i="8"/>
  <c r="R2917" i="8" s="1"/>
  <c r="I2870" i="8"/>
  <c r="N2869" i="8"/>
  <c r="R2869" i="8" s="1"/>
  <c r="I806" i="8"/>
  <c r="N805" i="8"/>
  <c r="R805" i="8" s="1"/>
  <c r="I5846" i="8"/>
  <c r="N5845" i="8"/>
  <c r="R5845" i="8" s="1"/>
  <c r="I4622" i="8"/>
  <c r="N4621" i="8"/>
  <c r="R4621" i="8" s="1"/>
  <c r="I5102" i="8"/>
  <c r="N5101" i="8"/>
  <c r="R5101" i="8" s="1"/>
  <c r="I4406" i="8"/>
  <c r="N4405" i="8"/>
  <c r="R4405" i="8" s="1"/>
  <c r="I2174" i="8"/>
  <c r="N2173" i="8"/>
  <c r="R2173" i="8" s="1"/>
  <c r="I5414" i="8"/>
  <c r="N5413" i="8"/>
  <c r="R5413" i="8" s="1"/>
  <c r="I2534" i="8"/>
  <c r="N2533" i="8"/>
  <c r="R2533" i="8" s="1"/>
  <c r="I854" i="8"/>
  <c r="N853" i="8"/>
  <c r="R853" i="8" s="1"/>
  <c r="I4046" i="8"/>
  <c r="N4045" i="8"/>
  <c r="R4045" i="8" s="1"/>
  <c r="I3230" i="8"/>
  <c r="N3229" i="8"/>
  <c r="R3229" i="8" s="1"/>
  <c r="I3422" i="8"/>
  <c r="N3421" i="8"/>
  <c r="R3421" i="8" s="1"/>
  <c r="I3542" i="8"/>
  <c r="N3541" i="8"/>
  <c r="R3541" i="8" s="1"/>
  <c r="I4142" i="8"/>
  <c r="N4141" i="8"/>
  <c r="R4141" i="8" s="1"/>
  <c r="I3182" i="8"/>
  <c r="N3181" i="8"/>
  <c r="R3181" i="8" s="1"/>
  <c r="I3398" i="8"/>
  <c r="N3397" i="8"/>
  <c r="R3397" i="8" s="1"/>
  <c r="I3758" i="8"/>
  <c r="N3757" i="8"/>
  <c r="R3757" i="8" s="1"/>
  <c r="I3326" i="8"/>
  <c r="N3325" i="8"/>
  <c r="R3325" i="8" s="1"/>
  <c r="I3446" i="8"/>
  <c r="N3445" i="8"/>
  <c r="R3445" i="8" s="1"/>
  <c r="I8726" i="8"/>
  <c r="N8725" i="8"/>
  <c r="R8725" i="8" s="1"/>
  <c r="I4094" i="8"/>
  <c r="N4093" i="8"/>
  <c r="R4093" i="8" s="1"/>
  <c r="I3998" i="8"/>
  <c r="N3997" i="8"/>
  <c r="R3997" i="8" s="1"/>
  <c r="I3878" i="8"/>
  <c r="N3877" i="8"/>
  <c r="R3877" i="8" s="1"/>
  <c r="N8534" i="8" l="1"/>
  <c r="R8534" i="8" s="1"/>
  <c r="I8535" i="8"/>
  <c r="N8486" i="8"/>
  <c r="R8486" i="8" s="1"/>
  <c r="I8487" i="8"/>
  <c r="I7983" i="8"/>
  <c r="N7982" i="8"/>
  <c r="R7982" i="8" s="1"/>
  <c r="I8607" i="8"/>
  <c r="N8606" i="8"/>
  <c r="R8606" i="8" s="1"/>
  <c r="I7959" i="8"/>
  <c r="N7958" i="8"/>
  <c r="R7958" i="8" s="1"/>
  <c r="N8678" i="8"/>
  <c r="R8678" i="8" s="1"/>
  <c r="I8679" i="8"/>
  <c r="I7911" i="8"/>
  <c r="N7910" i="8"/>
  <c r="R7910" i="8" s="1"/>
  <c r="N8510" i="8"/>
  <c r="R8510" i="8" s="1"/>
  <c r="I8511" i="8"/>
  <c r="I3879" i="8"/>
  <c r="N3878" i="8"/>
  <c r="R3878" i="8" s="1"/>
  <c r="I4095" i="8"/>
  <c r="N4094" i="8"/>
  <c r="R4094" i="8" s="1"/>
  <c r="I3447" i="8"/>
  <c r="N3446" i="8"/>
  <c r="R3446" i="8" s="1"/>
  <c r="I3759" i="8"/>
  <c r="N3758" i="8"/>
  <c r="R3758" i="8" s="1"/>
  <c r="I3183" i="8"/>
  <c r="N3182" i="8"/>
  <c r="R3182" i="8" s="1"/>
  <c r="I3543" i="8"/>
  <c r="N3542" i="8"/>
  <c r="R3542" i="8" s="1"/>
  <c r="I3231" i="8"/>
  <c r="N3230" i="8"/>
  <c r="R3230" i="8" s="1"/>
  <c r="I855" i="8"/>
  <c r="N854" i="8"/>
  <c r="R854" i="8" s="1"/>
  <c r="I5415" i="8"/>
  <c r="N5414" i="8"/>
  <c r="R5414" i="8" s="1"/>
  <c r="I4407" i="8"/>
  <c r="N4406" i="8"/>
  <c r="R4406" i="8" s="1"/>
  <c r="I4623" i="8"/>
  <c r="N4622" i="8"/>
  <c r="R4622" i="8" s="1"/>
  <c r="I807" i="8"/>
  <c r="N806" i="8"/>
  <c r="R806" i="8" s="1"/>
  <c r="I2919" i="8"/>
  <c r="N2918" i="8"/>
  <c r="R2918" i="8" s="1"/>
  <c r="I927" i="8"/>
  <c r="N926" i="8"/>
  <c r="R926" i="8" s="1"/>
  <c r="I4839" i="8"/>
  <c r="N4838" i="8"/>
  <c r="R4838" i="8" s="1"/>
  <c r="I5703" i="8"/>
  <c r="N5702" i="8"/>
  <c r="R5702" i="8" s="1"/>
  <c r="I519" i="8"/>
  <c r="N518" i="8"/>
  <c r="R518" i="8" s="1"/>
  <c r="I2751" i="8"/>
  <c r="N2750" i="8"/>
  <c r="R2750" i="8" s="1"/>
  <c r="I4911" i="8"/>
  <c r="N4910" i="8"/>
  <c r="R4910" i="8" s="1"/>
  <c r="I207" i="8"/>
  <c r="N206" i="8"/>
  <c r="R206" i="8" s="1"/>
  <c r="I2079" i="8"/>
  <c r="N2078" i="8"/>
  <c r="R2078" i="8" s="1"/>
  <c r="I3135" i="8"/>
  <c r="N3134" i="8"/>
  <c r="R3134" i="8" s="1"/>
  <c r="I7143" i="8"/>
  <c r="N7142" i="8"/>
  <c r="R7142" i="8" s="1"/>
  <c r="N8630" i="8"/>
  <c r="R8630" i="8" s="1"/>
  <c r="I8631" i="8"/>
  <c r="I2727" i="8"/>
  <c r="N2726" i="8"/>
  <c r="R2726" i="8" s="1"/>
  <c r="I5343" i="8"/>
  <c r="N5342" i="8"/>
  <c r="R5342" i="8" s="1"/>
  <c r="I1239" i="8"/>
  <c r="N1238" i="8"/>
  <c r="R1238" i="8" s="1"/>
  <c r="I1551" i="8"/>
  <c r="N1550" i="8"/>
  <c r="R1550" i="8" s="1"/>
  <c r="I2151" i="8"/>
  <c r="N2150" i="8"/>
  <c r="R2150" i="8" s="1"/>
  <c r="I3039" i="8"/>
  <c r="N3038" i="8"/>
  <c r="R3038" i="8" s="1"/>
  <c r="I1935" i="8"/>
  <c r="N1934" i="8"/>
  <c r="R1934" i="8" s="1"/>
  <c r="I6351" i="8"/>
  <c r="N6350" i="8"/>
  <c r="R6350" i="8" s="1"/>
  <c r="I4431" i="8"/>
  <c r="N4430" i="8"/>
  <c r="R4430" i="8" s="1"/>
  <c r="I87" i="8"/>
  <c r="N86" i="8"/>
  <c r="R86" i="8" s="1"/>
  <c r="I7839" i="8"/>
  <c r="N7838" i="8"/>
  <c r="R7838" i="8" s="1"/>
  <c r="I543" i="8"/>
  <c r="N542" i="8"/>
  <c r="R542" i="8" s="1"/>
  <c r="I1311" i="8"/>
  <c r="N1310" i="8"/>
  <c r="R1310" i="8" s="1"/>
  <c r="I2127" i="8"/>
  <c r="N2126" i="8"/>
  <c r="R2126" i="8" s="1"/>
  <c r="I5151" i="8"/>
  <c r="N5150" i="8"/>
  <c r="R5150" i="8" s="1"/>
  <c r="I1191" i="8"/>
  <c r="N1190" i="8"/>
  <c r="R1190" i="8" s="1"/>
  <c r="I4695" i="8"/>
  <c r="N4694" i="8"/>
  <c r="R4694" i="8" s="1"/>
  <c r="I3615" i="8"/>
  <c r="N3614" i="8"/>
  <c r="R3614" i="8" s="1"/>
  <c r="I7743" i="8"/>
  <c r="N7742" i="8"/>
  <c r="R7742" i="8" s="1"/>
  <c r="I3735" i="8"/>
  <c r="N3734" i="8"/>
  <c r="R3734" i="8" s="1"/>
  <c r="I3519" i="8"/>
  <c r="N3518" i="8"/>
  <c r="R3518" i="8" s="1"/>
  <c r="I7575" i="8"/>
  <c r="N7574" i="8"/>
  <c r="R7574" i="8" s="1"/>
  <c r="I8415" i="8"/>
  <c r="N8414" i="8"/>
  <c r="R8414" i="8" s="1"/>
  <c r="I7359" i="8"/>
  <c r="N7358" i="8"/>
  <c r="R7358" i="8" s="1"/>
  <c r="I7455" i="8"/>
  <c r="N7454" i="8"/>
  <c r="R7454" i="8" s="1"/>
  <c r="I2391" i="8"/>
  <c r="N2390" i="8"/>
  <c r="R2390" i="8" s="1"/>
  <c r="I5487" i="8"/>
  <c r="N5486" i="8"/>
  <c r="R5486" i="8" s="1"/>
  <c r="I2487" i="8"/>
  <c r="N2486" i="8"/>
  <c r="R2486" i="8" s="1"/>
  <c r="I4815" i="8"/>
  <c r="N4814" i="8"/>
  <c r="R4814" i="8" s="1"/>
  <c r="I2199" i="8"/>
  <c r="N2198" i="8"/>
  <c r="R2198" i="8" s="1"/>
  <c r="I1047" i="8"/>
  <c r="N1046" i="8"/>
  <c r="R1046" i="8" s="1"/>
  <c r="I2343" i="8"/>
  <c r="N2342" i="8"/>
  <c r="R2342" i="8" s="1"/>
  <c r="I5871" i="8"/>
  <c r="N5870" i="8"/>
  <c r="R5870" i="8" s="1"/>
  <c r="I1983" i="8"/>
  <c r="N1982" i="8"/>
  <c r="R1982" i="8" s="1"/>
  <c r="I7023" i="8"/>
  <c r="N7022" i="8"/>
  <c r="R7022" i="8" s="1"/>
  <c r="I8439" i="8"/>
  <c r="N8438" i="8"/>
  <c r="R8438" i="8" s="1"/>
  <c r="I7527" i="8"/>
  <c r="N7526" i="8"/>
  <c r="R7526" i="8" s="1"/>
  <c r="I8367" i="8"/>
  <c r="N8366" i="8"/>
  <c r="R8366" i="8" s="1"/>
  <c r="I8199" i="8"/>
  <c r="N8198" i="8"/>
  <c r="R8198" i="8" s="1"/>
  <c r="I3351" i="8"/>
  <c r="N3350" i="8"/>
  <c r="R3350" i="8" s="1"/>
  <c r="I3927" i="8"/>
  <c r="N3926" i="8"/>
  <c r="R3926" i="8" s="1"/>
  <c r="I1095" i="8"/>
  <c r="N1094" i="8"/>
  <c r="R1094" i="8" s="1"/>
  <c r="I759" i="8"/>
  <c r="N758" i="8"/>
  <c r="R758" i="8" s="1"/>
  <c r="I4983" i="8"/>
  <c r="N4982" i="8"/>
  <c r="R4982" i="8" s="1"/>
  <c r="I1959" i="8"/>
  <c r="N1958" i="8"/>
  <c r="R1958" i="8" s="1"/>
  <c r="I255" i="8"/>
  <c r="N254" i="8"/>
  <c r="R254" i="8" s="1"/>
  <c r="I4551" i="8"/>
  <c r="N4550" i="8"/>
  <c r="R4550" i="8" s="1"/>
  <c r="I1071" i="8"/>
  <c r="N1070" i="8"/>
  <c r="R1070" i="8" s="1"/>
  <c r="I6999" i="8"/>
  <c r="N6998" i="8"/>
  <c r="R6998" i="8" s="1"/>
  <c r="I2775" i="8"/>
  <c r="N2774" i="8"/>
  <c r="R2774" i="8" s="1"/>
  <c r="I4335" i="8"/>
  <c r="N4334" i="8"/>
  <c r="R4334" i="8" s="1"/>
  <c r="I615" i="8"/>
  <c r="N614" i="8"/>
  <c r="R614" i="8" s="1"/>
  <c r="I5943" i="8"/>
  <c r="N5942" i="8"/>
  <c r="R5942" i="8" s="1"/>
  <c r="I5031" i="8"/>
  <c r="N5030" i="8"/>
  <c r="R5030" i="8" s="1"/>
  <c r="I5127" i="8"/>
  <c r="N5126" i="8"/>
  <c r="R5126" i="8" s="1"/>
  <c r="I903" i="8"/>
  <c r="N902" i="8"/>
  <c r="R902" i="8" s="1"/>
  <c r="I7071" i="8"/>
  <c r="N7070" i="8"/>
  <c r="R7070" i="8" s="1"/>
  <c r="I8247" i="8"/>
  <c r="N8246" i="8"/>
  <c r="R8246" i="8" s="1"/>
  <c r="N6590" i="8"/>
  <c r="R6590" i="8" s="1"/>
  <c r="I6591" i="8"/>
  <c r="I6399" i="8"/>
  <c r="N6398" i="8"/>
  <c r="R6398" i="8" s="1"/>
  <c r="I183" i="8"/>
  <c r="N182" i="8"/>
  <c r="R182" i="8" s="1"/>
  <c r="I4311" i="8"/>
  <c r="N4310" i="8"/>
  <c r="R4310" i="8" s="1"/>
  <c r="I7119" i="8"/>
  <c r="N7118" i="8"/>
  <c r="R7118" i="8" s="1"/>
  <c r="I5319" i="8"/>
  <c r="N5318" i="8"/>
  <c r="R5318" i="8" s="1"/>
  <c r="I5079" i="8"/>
  <c r="N5078" i="8"/>
  <c r="R5078" i="8" s="1"/>
  <c r="I2103" i="8"/>
  <c r="N2102" i="8"/>
  <c r="R2102" i="8" s="1"/>
  <c r="I3975" i="8"/>
  <c r="N3974" i="8"/>
  <c r="R3974" i="8" s="1"/>
  <c r="I14" i="8"/>
  <c r="N13" i="8"/>
  <c r="R13" i="8" s="1"/>
  <c r="I3711" i="8"/>
  <c r="N3710" i="8"/>
  <c r="R3710" i="8" s="1"/>
  <c r="I4167" i="8"/>
  <c r="N4166" i="8"/>
  <c r="R4166" i="8" s="1"/>
  <c r="I3591" i="8"/>
  <c r="N3590" i="8"/>
  <c r="R3590" i="8" s="1"/>
  <c r="I3495" i="8"/>
  <c r="N3494" i="8"/>
  <c r="R3494" i="8" s="1"/>
  <c r="I3951" i="8"/>
  <c r="N3950" i="8"/>
  <c r="R3950" i="8" s="1"/>
  <c r="I3687" i="8"/>
  <c r="N3686" i="8"/>
  <c r="R3686" i="8" s="1"/>
  <c r="I2463" i="8"/>
  <c r="N2462" i="8"/>
  <c r="R2462" i="8" s="1"/>
  <c r="I423" i="8"/>
  <c r="N422" i="8"/>
  <c r="R422" i="8" s="1"/>
  <c r="I5391" i="8"/>
  <c r="N5390" i="8"/>
  <c r="R5390" i="8" s="1"/>
  <c r="I1119" i="8"/>
  <c r="N1118" i="8"/>
  <c r="R1118" i="8" s="1"/>
  <c r="I6135" i="8"/>
  <c r="N6134" i="8"/>
  <c r="R6134" i="8" s="1"/>
  <c r="I1791" i="8"/>
  <c r="N1790" i="8"/>
  <c r="R1790" i="8" s="1"/>
  <c r="I6207" i="8"/>
  <c r="N6206" i="8"/>
  <c r="R6206" i="8" s="1"/>
  <c r="I1023" i="8"/>
  <c r="N1022" i="8"/>
  <c r="R1022" i="8" s="1"/>
  <c r="I1287" i="8"/>
  <c r="N1286" i="8"/>
  <c r="R1286" i="8" s="1"/>
  <c r="I5967" i="8"/>
  <c r="N5966" i="8"/>
  <c r="R5966" i="8" s="1"/>
  <c r="I2991" i="8"/>
  <c r="N2990" i="8"/>
  <c r="R2990" i="8" s="1"/>
  <c r="I5583" i="8"/>
  <c r="N5582" i="8"/>
  <c r="R5582" i="8" s="1"/>
  <c r="I2367" i="8"/>
  <c r="N2366" i="8"/>
  <c r="R2366" i="8" s="1"/>
  <c r="I159" i="8"/>
  <c r="N158" i="8"/>
  <c r="R158" i="8" s="1"/>
  <c r="I4863" i="8"/>
  <c r="N4862" i="8"/>
  <c r="R4862" i="8" s="1"/>
  <c r="I2703" i="8"/>
  <c r="N2702" i="8"/>
  <c r="R2702" i="8" s="1"/>
  <c r="I8271" i="8"/>
  <c r="N8270" i="8"/>
  <c r="R8270" i="8" s="1"/>
  <c r="I4719" i="8"/>
  <c r="N4718" i="8"/>
  <c r="R4718" i="8" s="1"/>
  <c r="I567" i="8"/>
  <c r="N566" i="8"/>
  <c r="R566" i="8" s="1"/>
  <c r="I1143" i="8"/>
  <c r="N1142" i="8"/>
  <c r="R1142" i="8" s="1"/>
  <c r="I2223" i="8"/>
  <c r="N2222" i="8"/>
  <c r="R2222" i="8" s="1"/>
  <c r="I4383" i="8"/>
  <c r="N4382" i="8"/>
  <c r="R4382" i="8" s="1"/>
  <c r="I5607" i="8"/>
  <c r="N5606" i="8"/>
  <c r="R5606" i="8" s="1"/>
  <c r="I5895" i="8"/>
  <c r="N5894" i="8"/>
  <c r="R5894" i="8" s="1"/>
  <c r="I6927" i="8"/>
  <c r="N6926" i="8"/>
  <c r="R6926" i="8" s="1"/>
  <c r="I1815" i="8"/>
  <c r="N1814" i="8"/>
  <c r="R1814" i="8" s="1"/>
  <c r="I399" i="8"/>
  <c r="N398" i="8"/>
  <c r="R398" i="8" s="1"/>
  <c r="I6519" i="8"/>
  <c r="N6518" i="8"/>
  <c r="R6518" i="8" s="1"/>
  <c r="I5511" i="8"/>
  <c r="N5510" i="8"/>
  <c r="R5510" i="8" s="1"/>
  <c r="I3111" i="8"/>
  <c r="N3110" i="8"/>
  <c r="R3110" i="8" s="1"/>
  <c r="I2319" i="8"/>
  <c r="N2318" i="8"/>
  <c r="R2318" i="8" s="1"/>
  <c r="I3159" i="8"/>
  <c r="N3158" i="8"/>
  <c r="R3158" i="8" s="1"/>
  <c r="I3303" i="8"/>
  <c r="N3302" i="8"/>
  <c r="R3302" i="8" s="1"/>
  <c r="I3279" i="8"/>
  <c r="N3278" i="8"/>
  <c r="R3278" i="8" s="1"/>
  <c r="I7695" i="8"/>
  <c r="N7694" i="8"/>
  <c r="R7694" i="8" s="1"/>
  <c r="I6279" i="8"/>
  <c r="N6278" i="8"/>
  <c r="R6278" i="8" s="1"/>
  <c r="I7503" i="8"/>
  <c r="N7502" i="8"/>
  <c r="R7502" i="8" s="1"/>
  <c r="I7407" i="8"/>
  <c r="N7406" i="8"/>
  <c r="R7406" i="8" s="1"/>
  <c r="I7431" i="8"/>
  <c r="N7430" i="8"/>
  <c r="R7430" i="8" s="1"/>
  <c r="I4887" i="8"/>
  <c r="N4886" i="8"/>
  <c r="R4886" i="8" s="1"/>
  <c r="I999" i="8"/>
  <c r="N998" i="8"/>
  <c r="R998" i="8" s="1"/>
  <c r="I7311" i="8"/>
  <c r="N7310" i="8"/>
  <c r="R7310" i="8" s="1"/>
  <c r="N6686" i="8"/>
  <c r="R6686" i="8" s="1"/>
  <c r="I6687" i="8"/>
  <c r="I4503" i="8"/>
  <c r="N4502" i="8"/>
  <c r="R4502" i="8" s="1"/>
  <c r="I1335" i="8"/>
  <c r="N1334" i="8"/>
  <c r="R1334" i="8" s="1"/>
  <c r="I471" i="8"/>
  <c r="N470" i="8"/>
  <c r="R470" i="8" s="1"/>
  <c r="I4671" i="8"/>
  <c r="N4670" i="8"/>
  <c r="R4670" i="8" s="1"/>
  <c r="I1863" i="8"/>
  <c r="N1862" i="8"/>
  <c r="R1862" i="8" s="1"/>
  <c r="I4215" i="8"/>
  <c r="N4214" i="8"/>
  <c r="R4214" i="8" s="1"/>
  <c r="I4263" i="8"/>
  <c r="N4262" i="8"/>
  <c r="R4262" i="8" s="1"/>
  <c r="I6759" i="8"/>
  <c r="N6758" i="8"/>
  <c r="R6758" i="8" s="1"/>
  <c r="I879" i="8"/>
  <c r="N878" i="8"/>
  <c r="R878" i="8" s="1"/>
  <c r="I8319" i="8"/>
  <c r="N8318" i="8"/>
  <c r="R8318" i="8" s="1"/>
  <c r="I4791" i="8"/>
  <c r="N4790" i="8"/>
  <c r="R4790" i="8" s="1"/>
  <c r="I6063" i="8"/>
  <c r="N6062" i="8"/>
  <c r="R6062" i="8" s="1"/>
  <c r="I1575" i="8"/>
  <c r="N1574" i="8"/>
  <c r="R1574" i="8" s="1"/>
  <c r="I831" i="8"/>
  <c r="N830" i="8"/>
  <c r="R830" i="8" s="1"/>
  <c r="I2295" i="8"/>
  <c r="N2294" i="8"/>
  <c r="R2294" i="8" s="1"/>
  <c r="I6111" i="8"/>
  <c r="N6110" i="8"/>
  <c r="R6110" i="8" s="1"/>
  <c r="N8054" i="8"/>
  <c r="R8054" i="8" s="1"/>
  <c r="I8055" i="8"/>
  <c r="I2511" i="8"/>
  <c r="N2510" i="8"/>
  <c r="R2510" i="8" s="1"/>
  <c r="I1479" i="8"/>
  <c r="N1478" i="8"/>
  <c r="R1478" i="8" s="1"/>
  <c r="I4647" i="8"/>
  <c r="N4646" i="8"/>
  <c r="R4646" i="8" s="1"/>
  <c r="I1359" i="8"/>
  <c r="N1358" i="8"/>
  <c r="R1358" i="8" s="1"/>
  <c r="I5631" i="8"/>
  <c r="N5630" i="8"/>
  <c r="R5630" i="8" s="1"/>
  <c r="I2967" i="8"/>
  <c r="N2966" i="8"/>
  <c r="R2966" i="8" s="1"/>
  <c r="I5751" i="8"/>
  <c r="N5750" i="8"/>
  <c r="R5750" i="8" s="1"/>
  <c r="I711" i="8"/>
  <c r="N710" i="8"/>
  <c r="R710" i="8" s="1"/>
  <c r="I7095" i="8"/>
  <c r="N7094" i="8"/>
  <c r="R7094" i="8" s="1"/>
  <c r="I6807" i="8"/>
  <c r="N6806" i="8"/>
  <c r="R6806" i="8" s="1"/>
  <c r="I5247" i="8"/>
  <c r="N5246" i="8"/>
  <c r="R5246" i="8" s="1"/>
  <c r="I591" i="8"/>
  <c r="N590" i="8"/>
  <c r="R590" i="8" s="1"/>
  <c r="I1383" i="8"/>
  <c r="N1382" i="8"/>
  <c r="R1382" i="8" s="1"/>
  <c r="I1431" i="8"/>
  <c r="N1430" i="8"/>
  <c r="R1430" i="8" s="1"/>
  <c r="I5535" i="8"/>
  <c r="N5534" i="8"/>
  <c r="R5534" i="8" s="1"/>
  <c r="I7239" i="8"/>
  <c r="N7238" i="8"/>
  <c r="R7238" i="8" s="1"/>
  <c r="I1407" i="8"/>
  <c r="N1406" i="8"/>
  <c r="R1406" i="8" s="1"/>
  <c r="I8751" i="8"/>
  <c r="N8750" i="8"/>
  <c r="R8750" i="8" s="1"/>
  <c r="N6878" i="8"/>
  <c r="R6878" i="8" s="1"/>
  <c r="I6879" i="8"/>
  <c r="I8583" i="8"/>
  <c r="N8582" i="8"/>
  <c r="R8582" i="8" s="1"/>
  <c r="N6854" i="8"/>
  <c r="R6854" i="8" s="1"/>
  <c r="I6855" i="8"/>
  <c r="I7935" i="8"/>
  <c r="N7934" i="8"/>
  <c r="R7934" i="8" s="1"/>
  <c r="I8007" i="8"/>
  <c r="N8006" i="8"/>
  <c r="R8006" i="8" s="1"/>
  <c r="I8775" i="8"/>
  <c r="N8774" i="8"/>
  <c r="R8774" i="8" s="1"/>
  <c r="N8558" i="8"/>
  <c r="R8558" i="8" s="1"/>
  <c r="I8559" i="8"/>
  <c r="I3999" i="8"/>
  <c r="N3998" i="8"/>
  <c r="R3998" i="8" s="1"/>
  <c r="I8727" i="8"/>
  <c r="N8726" i="8"/>
  <c r="R8726" i="8" s="1"/>
  <c r="I3327" i="8"/>
  <c r="N3326" i="8"/>
  <c r="R3326" i="8" s="1"/>
  <c r="I3399" i="8"/>
  <c r="N3398" i="8"/>
  <c r="R3398" i="8" s="1"/>
  <c r="I4143" i="8"/>
  <c r="N4142" i="8"/>
  <c r="R4142" i="8" s="1"/>
  <c r="I3423" i="8"/>
  <c r="N3422" i="8"/>
  <c r="R3422" i="8" s="1"/>
  <c r="I4047" i="8"/>
  <c r="N4046" i="8"/>
  <c r="R4046" i="8" s="1"/>
  <c r="I2535" i="8"/>
  <c r="N2534" i="8"/>
  <c r="R2534" i="8" s="1"/>
  <c r="I2175" i="8"/>
  <c r="N2174" i="8"/>
  <c r="R2174" i="8" s="1"/>
  <c r="I5103" i="8"/>
  <c r="N5102" i="8"/>
  <c r="R5102" i="8" s="1"/>
  <c r="I5847" i="8"/>
  <c r="N5846" i="8"/>
  <c r="R5846" i="8" s="1"/>
  <c r="I2871" i="8"/>
  <c r="N2870" i="8"/>
  <c r="R2870" i="8" s="1"/>
  <c r="I663" i="8"/>
  <c r="N662" i="8"/>
  <c r="R662" i="8" s="1"/>
  <c r="I5823" i="8"/>
  <c r="N5822" i="8"/>
  <c r="R5822" i="8" s="1"/>
  <c r="I8703" i="8"/>
  <c r="N8702" i="8"/>
  <c r="R8702" i="8" s="1"/>
  <c r="I783" i="8"/>
  <c r="N782" i="8"/>
  <c r="R782" i="8" s="1"/>
  <c r="N6710" i="8"/>
  <c r="R6710" i="8" s="1"/>
  <c r="I6711" i="8"/>
  <c r="I279" i="8"/>
  <c r="N278" i="8"/>
  <c r="R278" i="8" s="1"/>
  <c r="I2799" i="8"/>
  <c r="N2798" i="8"/>
  <c r="R2798" i="8" s="1"/>
  <c r="I4575" i="8"/>
  <c r="N4574" i="8"/>
  <c r="R4574" i="8" s="1"/>
  <c r="I2631" i="8"/>
  <c r="N2630" i="8"/>
  <c r="R2630" i="8" s="1"/>
  <c r="I6567" i="8"/>
  <c r="N6566" i="8"/>
  <c r="R6566" i="8" s="1"/>
  <c r="N8654" i="8"/>
  <c r="R8654" i="8" s="1"/>
  <c r="I8655" i="8"/>
  <c r="I6543" i="8"/>
  <c r="N6542" i="8"/>
  <c r="R6542" i="8" s="1"/>
  <c r="I2655" i="8"/>
  <c r="N2654" i="8"/>
  <c r="R2654" i="8" s="1"/>
  <c r="I5295" i="8"/>
  <c r="N5294" i="8"/>
  <c r="R5294" i="8" s="1"/>
  <c r="I1503" i="8"/>
  <c r="N1502" i="8"/>
  <c r="R1502" i="8" s="1"/>
  <c r="N6614" i="8"/>
  <c r="R6614" i="8" s="1"/>
  <c r="I6615" i="8"/>
  <c r="I5439" i="8"/>
  <c r="N5438" i="8"/>
  <c r="R5438" i="8" s="1"/>
  <c r="I5367" i="8"/>
  <c r="N5366" i="8"/>
  <c r="R5366" i="8" s="1"/>
  <c r="I6423" i="8"/>
  <c r="N6422" i="8"/>
  <c r="R6422" i="8" s="1"/>
  <c r="I5199" i="8"/>
  <c r="N5198" i="8"/>
  <c r="R5198" i="8" s="1"/>
  <c r="I7767" i="8"/>
  <c r="N7766" i="8"/>
  <c r="R7766" i="8" s="1"/>
  <c r="I6975" i="8"/>
  <c r="N6974" i="8"/>
  <c r="R6974" i="8" s="1"/>
  <c r="I2607" i="8"/>
  <c r="N2606" i="8"/>
  <c r="R2606" i="8" s="1"/>
  <c r="I447" i="8"/>
  <c r="N446" i="8"/>
  <c r="R446" i="8" s="1"/>
  <c r="I2415" i="8"/>
  <c r="N2414" i="8"/>
  <c r="R2414" i="8" s="1"/>
  <c r="N6734" i="8"/>
  <c r="R6734" i="8" s="1"/>
  <c r="I6735" i="8"/>
  <c r="I1743" i="8"/>
  <c r="N1742" i="8"/>
  <c r="R1742" i="8" s="1"/>
  <c r="I2007" i="8"/>
  <c r="N2006" i="8"/>
  <c r="R2006" i="8" s="1"/>
  <c r="I6231" i="8"/>
  <c r="N6230" i="8"/>
  <c r="R6230" i="8" s="1"/>
  <c r="I6951" i="8"/>
  <c r="N6950" i="8"/>
  <c r="R6950" i="8" s="1"/>
  <c r="I3903" i="8"/>
  <c r="N3902" i="8"/>
  <c r="R3902" i="8" s="1"/>
  <c r="I3207" i="8"/>
  <c r="N3206" i="8"/>
  <c r="R3206" i="8" s="1"/>
  <c r="I4023" i="8"/>
  <c r="N4022" i="8"/>
  <c r="R4022" i="8" s="1"/>
  <c r="I8343" i="8"/>
  <c r="N8342" i="8"/>
  <c r="R8342" i="8" s="1"/>
  <c r="I7623" i="8"/>
  <c r="N7622" i="8"/>
  <c r="R7622" i="8" s="1"/>
  <c r="I7719" i="8"/>
  <c r="N7718" i="8"/>
  <c r="R7718" i="8" s="1"/>
  <c r="I7551" i="8"/>
  <c r="N7550" i="8"/>
  <c r="R7550" i="8" s="1"/>
  <c r="I6783" i="8"/>
  <c r="N6782" i="8"/>
  <c r="R6782" i="8" s="1"/>
  <c r="I2271" i="8"/>
  <c r="N2270" i="8"/>
  <c r="R2270" i="8" s="1"/>
  <c r="I1671" i="8"/>
  <c r="N1670" i="8"/>
  <c r="R1670" i="8" s="1"/>
  <c r="I4455" i="8"/>
  <c r="N4454" i="8"/>
  <c r="R4454" i="8" s="1"/>
  <c r="I4287" i="8"/>
  <c r="N4286" i="8"/>
  <c r="R4286" i="8" s="1"/>
  <c r="I6447" i="8"/>
  <c r="N6446" i="8"/>
  <c r="R6446" i="8" s="1"/>
  <c r="I2247" i="8"/>
  <c r="N2246" i="8"/>
  <c r="R2246" i="8" s="1"/>
  <c r="I111" i="8"/>
  <c r="N110" i="8"/>
  <c r="R110" i="8" s="1"/>
  <c r="I351" i="8"/>
  <c r="N350" i="8"/>
  <c r="R350" i="8" s="1"/>
  <c r="I2055" i="8"/>
  <c r="N2054" i="8"/>
  <c r="R2054" i="8" s="1"/>
  <c r="I8463" i="8"/>
  <c r="N8462" i="8"/>
  <c r="R8462" i="8" s="1"/>
  <c r="I7479" i="8"/>
  <c r="N7478" i="8"/>
  <c r="R7478" i="8" s="1"/>
  <c r="I7383" i="8"/>
  <c r="N7382" i="8"/>
  <c r="R7382" i="8" s="1"/>
  <c r="I4071" i="8"/>
  <c r="N4070" i="8"/>
  <c r="R4070" i="8" s="1"/>
  <c r="I3807" i="8"/>
  <c r="N3806" i="8"/>
  <c r="R3806" i="8" s="1"/>
  <c r="I1263" i="8"/>
  <c r="N1262" i="8"/>
  <c r="R1262" i="8" s="1"/>
  <c r="I2847" i="8"/>
  <c r="N2846" i="8"/>
  <c r="R2846" i="8" s="1"/>
  <c r="I4959" i="8"/>
  <c r="N4958" i="8"/>
  <c r="R4958" i="8" s="1"/>
  <c r="I6183" i="8"/>
  <c r="N6182" i="8"/>
  <c r="R6182" i="8" s="1"/>
  <c r="I5679" i="8"/>
  <c r="N5678" i="8"/>
  <c r="R5678" i="8" s="1"/>
  <c r="I6903" i="8"/>
  <c r="N6902" i="8"/>
  <c r="R6902" i="8" s="1"/>
  <c r="I6087" i="8"/>
  <c r="N6086" i="8"/>
  <c r="R6086" i="8" s="1"/>
  <c r="I1167" i="8"/>
  <c r="N1166" i="8"/>
  <c r="R1166" i="8" s="1"/>
  <c r="I5055" i="8"/>
  <c r="N5054" i="8"/>
  <c r="R5054" i="8" s="1"/>
  <c r="I5463" i="8"/>
  <c r="N5462" i="8"/>
  <c r="R5462" i="8" s="1"/>
  <c r="I975" i="8"/>
  <c r="N974" i="8"/>
  <c r="R974" i="8" s="1"/>
  <c r="I5007" i="8"/>
  <c r="N5006" i="8"/>
  <c r="R5006" i="8" s="1"/>
  <c r="I2679" i="8"/>
  <c r="N2678" i="8"/>
  <c r="R2678" i="8" s="1"/>
  <c r="N8294" i="8"/>
  <c r="R8294" i="8" s="1"/>
  <c r="I8295" i="8"/>
  <c r="I6831" i="8"/>
  <c r="N6830" i="8"/>
  <c r="R6830" i="8" s="1"/>
  <c r="I5655" i="8"/>
  <c r="N5654" i="8"/>
  <c r="R5654" i="8" s="1"/>
  <c r="I2943" i="8"/>
  <c r="N2942" i="8"/>
  <c r="R2942" i="8" s="1"/>
  <c r="I2031" i="8"/>
  <c r="N2030" i="8"/>
  <c r="R2030" i="8" s="1"/>
  <c r="N8030" i="8"/>
  <c r="R8030" i="8" s="1"/>
  <c r="I8031" i="8"/>
  <c r="I7167" i="8"/>
  <c r="N7166" i="8"/>
  <c r="R7166" i="8" s="1"/>
  <c r="I3015" i="8"/>
  <c r="N3014" i="8"/>
  <c r="R3014" i="8" s="1"/>
  <c r="I3063" i="8"/>
  <c r="N3062" i="8"/>
  <c r="R3062" i="8" s="1"/>
  <c r="N8150" i="8"/>
  <c r="R8150" i="8" s="1"/>
  <c r="I8151" i="8"/>
  <c r="I3663" i="8"/>
  <c r="N3662" i="8"/>
  <c r="R3662" i="8" s="1"/>
  <c r="I3855" i="8"/>
  <c r="N3854" i="8"/>
  <c r="R3854" i="8" s="1"/>
  <c r="I3567" i="8"/>
  <c r="N3566" i="8"/>
  <c r="R3566" i="8" s="1"/>
  <c r="I3255" i="8"/>
  <c r="N3254" i="8"/>
  <c r="R3254" i="8" s="1"/>
  <c r="I4119" i="8"/>
  <c r="N4118" i="8"/>
  <c r="R4118" i="8" s="1"/>
  <c r="I4191" i="8"/>
  <c r="N4190" i="8"/>
  <c r="R4190" i="8" s="1"/>
  <c r="I7263" i="8"/>
  <c r="N7262" i="8"/>
  <c r="R7262" i="8" s="1"/>
  <c r="I7791" i="8"/>
  <c r="N7790" i="8"/>
  <c r="R7790" i="8" s="1"/>
  <c r="I5559" i="8"/>
  <c r="N5558" i="8"/>
  <c r="R5558" i="8" s="1"/>
  <c r="I495" i="8"/>
  <c r="N494" i="8"/>
  <c r="R494" i="8" s="1"/>
  <c r="I1695" i="8"/>
  <c r="N1694" i="8"/>
  <c r="R1694" i="8" s="1"/>
  <c r="I7047" i="8"/>
  <c r="N7046" i="8"/>
  <c r="R7046" i="8" s="1"/>
  <c r="I3087" i="8"/>
  <c r="N3086" i="8"/>
  <c r="R3086" i="8" s="1"/>
  <c r="N8102" i="8"/>
  <c r="R8102" i="8" s="1"/>
  <c r="I8103" i="8"/>
  <c r="I6327" i="8"/>
  <c r="N6326" i="8"/>
  <c r="R6326" i="8" s="1"/>
  <c r="I6039" i="8"/>
  <c r="N6038" i="8"/>
  <c r="R6038" i="8" s="1"/>
  <c r="I327" i="8"/>
  <c r="N326" i="8"/>
  <c r="R326" i="8" s="1"/>
  <c r="I1911" i="8"/>
  <c r="N1910" i="8"/>
  <c r="R1910" i="8" s="1"/>
  <c r="I4599" i="8"/>
  <c r="N4598" i="8"/>
  <c r="R4598" i="8" s="1"/>
  <c r="I4767" i="8"/>
  <c r="N4766" i="8"/>
  <c r="R4766" i="8" s="1"/>
  <c r="I1767" i="8"/>
  <c r="N1766" i="8"/>
  <c r="R1766" i="8" s="1"/>
  <c r="I4359" i="8"/>
  <c r="N4358" i="8"/>
  <c r="R4358" i="8" s="1"/>
  <c r="I7287" i="8"/>
  <c r="N7286" i="8"/>
  <c r="R7286" i="8" s="1"/>
  <c r="I8175" i="8"/>
  <c r="N8174" i="8"/>
  <c r="R8174" i="8" s="1"/>
  <c r="I4479" i="8"/>
  <c r="N4478" i="8"/>
  <c r="R4478" i="8" s="1"/>
  <c r="N6638" i="8"/>
  <c r="R6638" i="8" s="1"/>
  <c r="I6639" i="8"/>
  <c r="I1647" i="8"/>
  <c r="N1646" i="8"/>
  <c r="R1646" i="8" s="1"/>
  <c r="I1527" i="8"/>
  <c r="N1526" i="8"/>
  <c r="R1526" i="8" s="1"/>
  <c r="I6375" i="8"/>
  <c r="N6374" i="8"/>
  <c r="R6374" i="8" s="1"/>
  <c r="I639" i="8"/>
  <c r="N638" i="8"/>
  <c r="R638" i="8" s="1"/>
  <c r="I2895" i="8"/>
  <c r="N2894" i="8"/>
  <c r="R2894" i="8" s="1"/>
  <c r="I7815" i="8"/>
  <c r="N7814" i="8"/>
  <c r="R7814" i="8" s="1"/>
  <c r="I1839" i="8"/>
  <c r="N1838" i="8"/>
  <c r="R1838" i="8" s="1"/>
  <c r="I1215" i="8"/>
  <c r="N1214" i="8"/>
  <c r="R1214" i="8" s="1"/>
  <c r="I687" i="8"/>
  <c r="N686" i="8"/>
  <c r="R686" i="8" s="1"/>
  <c r="I5175" i="8"/>
  <c r="N5174" i="8"/>
  <c r="R5174" i="8" s="1"/>
  <c r="I6471" i="8"/>
  <c r="N6470" i="8"/>
  <c r="R6470" i="8" s="1"/>
  <c r="I5775" i="8"/>
  <c r="N5774" i="8"/>
  <c r="R5774" i="8" s="1"/>
  <c r="I39" i="8"/>
  <c r="N38" i="8"/>
  <c r="R38" i="8" s="1"/>
  <c r="I8223" i="8"/>
  <c r="N8222" i="8"/>
  <c r="R8222" i="8" s="1"/>
  <c r="I3375" i="8"/>
  <c r="N3374" i="8"/>
  <c r="R3374" i="8" s="1"/>
  <c r="I3783" i="8"/>
  <c r="N3782" i="8"/>
  <c r="R3782" i="8" s="1"/>
  <c r="I8391" i="8"/>
  <c r="N8390" i="8"/>
  <c r="R8390" i="8" s="1"/>
  <c r="I3831" i="8"/>
  <c r="N3830" i="8"/>
  <c r="R3830" i="8" s="1"/>
  <c r="I6255" i="8"/>
  <c r="N6254" i="8"/>
  <c r="R6254" i="8" s="1"/>
  <c r="I7647" i="8"/>
  <c r="N7646" i="8"/>
  <c r="R7646" i="8" s="1"/>
  <c r="I7335" i="8"/>
  <c r="N7334" i="8"/>
  <c r="R7334" i="8" s="1"/>
  <c r="I7599" i="8"/>
  <c r="N7598" i="8"/>
  <c r="R7598" i="8" s="1"/>
  <c r="I135" i="8"/>
  <c r="N134" i="8"/>
  <c r="R134" i="8" s="1"/>
  <c r="I303" i="8"/>
  <c r="N302" i="8"/>
  <c r="R302" i="8" s="1"/>
  <c r="I231" i="8"/>
  <c r="N230" i="8"/>
  <c r="R230" i="8" s="1"/>
  <c r="I2823" i="8"/>
  <c r="N2822" i="8"/>
  <c r="R2822" i="8" s="1"/>
  <c r="I2559" i="8"/>
  <c r="N2558" i="8"/>
  <c r="R2558" i="8" s="1"/>
  <c r="I4935" i="8"/>
  <c r="N4934" i="8"/>
  <c r="R4934" i="8" s="1"/>
  <c r="I1887" i="8"/>
  <c r="N1886" i="8"/>
  <c r="R1886" i="8" s="1"/>
  <c r="I6303" i="8"/>
  <c r="N6302" i="8"/>
  <c r="R6302" i="8" s="1"/>
  <c r="N6662" i="8"/>
  <c r="R6662" i="8" s="1"/>
  <c r="I6663" i="8"/>
  <c r="I6159" i="8"/>
  <c r="N6158" i="8"/>
  <c r="R6158" i="8" s="1"/>
  <c r="I7887" i="8"/>
  <c r="N7886" i="8"/>
  <c r="R7886" i="8" s="1"/>
  <c r="I7671" i="8"/>
  <c r="N7670" i="8"/>
  <c r="R7670" i="8" s="1"/>
  <c r="I4239" i="8"/>
  <c r="N4238" i="8"/>
  <c r="R4238" i="8" s="1"/>
  <c r="I3639" i="8"/>
  <c r="N3638" i="8"/>
  <c r="R3638" i="8" s="1"/>
  <c r="I3471" i="8"/>
  <c r="N3470" i="8"/>
  <c r="R3470" i="8" s="1"/>
  <c r="I6015" i="8"/>
  <c r="N6014" i="8"/>
  <c r="R6014" i="8" s="1"/>
  <c r="I7215" i="8"/>
  <c r="N7214" i="8"/>
  <c r="R7214" i="8" s="1"/>
  <c r="I5919" i="8"/>
  <c r="N5918" i="8"/>
  <c r="R5918" i="8" s="1"/>
  <c r="I5727" i="8"/>
  <c r="N5726" i="8"/>
  <c r="R5726" i="8" s="1"/>
  <c r="I1455" i="8"/>
  <c r="N1454" i="8"/>
  <c r="R1454" i="8" s="1"/>
  <c r="I1623" i="8"/>
  <c r="N1622" i="8"/>
  <c r="R1622" i="8" s="1"/>
  <c r="I5799" i="8"/>
  <c r="N5798" i="8"/>
  <c r="R5798" i="8" s="1"/>
  <c r="I63" i="8"/>
  <c r="N62" i="8"/>
  <c r="R62" i="8" s="1"/>
  <c r="I6495" i="8"/>
  <c r="N6494" i="8"/>
  <c r="R6494" i="8" s="1"/>
  <c r="I735" i="8"/>
  <c r="N734" i="8"/>
  <c r="R734" i="8" s="1"/>
  <c r="I1599" i="8"/>
  <c r="N1598" i="8"/>
  <c r="R1598" i="8" s="1"/>
  <c r="I2439" i="8"/>
  <c r="N2438" i="8"/>
  <c r="R2438" i="8" s="1"/>
  <c r="I951" i="8"/>
  <c r="N950" i="8"/>
  <c r="R950" i="8" s="1"/>
  <c r="I5991" i="8"/>
  <c r="N5990" i="8"/>
  <c r="R5990" i="8" s="1"/>
  <c r="I2583" i="8"/>
  <c r="N2582" i="8"/>
  <c r="R2582" i="8" s="1"/>
  <c r="I4743" i="8"/>
  <c r="N4742" i="8"/>
  <c r="R4742" i="8" s="1"/>
  <c r="N8126" i="8"/>
  <c r="R8126" i="8" s="1"/>
  <c r="I8127" i="8"/>
  <c r="I7863" i="8"/>
  <c r="N7862" i="8"/>
  <c r="R7862" i="8" s="1"/>
  <c r="I7191" i="8"/>
  <c r="N7190" i="8"/>
  <c r="R7190" i="8" s="1"/>
  <c r="I4527" i="8"/>
  <c r="N4526" i="8"/>
  <c r="R4526" i="8" s="1"/>
  <c r="I1719" i="8"/>
  <c r="N1718" i="8"/>
  <c r="R1718" i="8" s="1"/>
  <c r="N8078" i="8"/>
  <c r="R8078" i="8" s="1"/>
  <c r="I8079" i="8"/>
  <c r="I5271" i="8"/>
  <c r="N5270" i="8"/>
  <c r="R5270" i="8" s="1"/>
  <c r="I375" i="8"/>
  <c r="N374" i="8"/>
  <c r="R374" i="8" s="1"/>
  <c r="I5223" i="8"/>
  <c r="N5222" i="8"/>
  <c r="R5222" i="8" s="1"/>
  <c r="I8128" i="8" l="1"/>
  <c r="N8127" i="8"/>
  <c r="R8127" i="8" s="1"/>
  <c r="I8104" i="8"/>
  <c r="N8103" i="8"/>
  <c r="R8103" i="8" s="1"/>
  <c r="I8152" i="8"/>
  <c r="N8151" i="8"/>
  <c r="R8151" i="8" s="1"/>
  <c r="I8656" i="8"/>
  <c r="N8655" i="8"/>
  <c r="R8655" i="8" s="1"/>
  <c r="I6712" i="8"/>
  <c r="N6711" i="8"/>
  <c r="R6711" i="8" s="1"/>
  <c r="I8056" i="8"/>
  <c r="N8055" i="8"/>
  <c r="R8055" i="8" s="1"/>
  <c r="I8632" i="8"/>
  <c r="N8631" i="8"/>
  <c r="R8631" i="8" s="1"/>
  <c r="I8512" i="8"/>
  <c r="N8511" i="8"/>
  <c r="R8511" i="8" s="1"/>
  <c r="I8680" i="8"/>
  <c r="N8679" i="8"/>
  <c r="R8679" i="8" s="1"/>
  <c r="I8488" i="8"/>
  <c r="N8487" i="8"/>
  <c r="R8487" i="8" s="1"/>
  <c r="I6640" i="8"/>
  <c r="N6639" i="8"/>
  <c r="R6639" i="8" s="1"/>
  <c r="I8032" i="8"/>
  <c r="N8031" i="8"/>
  <c r="R8031" i="8" s="1"/>
  <c r="I5224" i="8"/>
  <c r="N5223" i="8"/>
  <c r="R5223" i="8" s="1"/>
  <c r="I5272" i="8"/>
  <c r="N5271" i="8"/>
  <c r="R5271" i="8" s="1"/>
  <c r="I1720" i="8"/>
  <c r="N1719" i="8"/>
  <c r="R1719" i="8" s="1"/>
  <c r="I7192" i="8"/>
  <c r="N7191" i="8"/>
  <c r="R7191" i="8" s="1"/>
  <c r="I2584" i="8"/>
  <c r="N2583" i="8"/>
  <c r="R2583" i="8" s="1"/>
  <c r="N951" i="8"/>
  <c r="R951" i="8" s="1"/>
  <c r="I952" i="8"/>
  <c r="I1600" i="8"/>
  <c r="N1599" i="8"/>
  <c r="R1599" i="8" s="1"/>
  <c r="I6496" i="8"/>
  <c r="N6495" i="8"/>
  <c r="R6495" i="8" s="1"/>
  <c r="I5800" i="8"/>
  <c r="N5799" i="8"/>
  <c r="R5799" i="8" s="1"/>
  <c r="I1456" i="8"/>
  <c r="N1455" i="8"/>
  <c r="R1455" i="8" s="1"/>
  <c r="I5920" i="8"/>
  <c r="N5919" i="8"/>
  <c r="R5919" i="8" s="1"/>
  <c r="I6016" i="8"/>
  <c r="N6015" i="8"/>
  <c r="R6015" i="8" s="1"/>
  <c r="I3640" i="8"/>
  <c r="N3639" i="8"/>
  <c r="R3639" i="8" s="1"/>
  <c r="I7672" i="8"/>
  <c r="N7671" i="8"/>
  <c r="R7671" i="8" s="1"/>
  <c r="I6160" i="8"/>
  <c r="N6159" i="8"/>
  <c r="R6159" i="8" s="1"/>
  <c r="I6304" i="8"/>
  <c r="N6303" i="8"/>
  <c r="R6303" i="8" s="1"/>
  <c r="I4936" i="8"/>
  <c r="N4935" i="8"/>
  <c r="R4935" i="8" s="1"/>
  <c r="I2824" i="8"/>
  <c r="N2823" i="8"/>
  <c r="R2823" i="8" s="1"/>
  <c r="I304" i="8"/>
  <c r="N303" i="8"/>
  <c r="R303" i="8" s="1"/>
  <c r="I7600" i="8"/>
  <c r="N7599" i="8"/>
  <c r="R7599" i="8" s="1"/>
  <c r="I7648" i="8"/>
  <c r="N7647" i="8"/>
  <c r="R7647" i="8" s="1"/>
  <c r="I3832" i="8"/>
  <c r="N3831" i="8"/>
  <c r="R3831" i="8" s="1"/>
  <c r="I3784" i="8"/>
  <c r="N3783" i="8"/>
  <c r="R3783" i="8" s="1"/>
  <c r="I8224" i="8"/>
  <c r="N8223" i="8"/>
  <c r="R8223" i="8" s="1"/>
  <c r="I5776" i="8"/>
  <c r="N5775" i="8"/>
  <c r="R5775" i="8" s="1"/>
  <c r="I5176" i="8"/>
  <c r="N5175" i="8"/>
  <c r="R5175" i="8" s="1"/>
  <c r="N1215" i="8"/>
  <c r="R1215" i="8" s="1"/>
  <c r="I1216" i="8"/>
  <c r="I7816" i="8"/>
  <c r="N7815" i="8"/>
  <c r="R7815" i="8" s="1"/>
  <c r="I640" i="8"/>
  <c r="N639" i="8"/>
  <c r="R639" i="8" s="1"/>
  <c r="I1528" i="8"/>
  <c r="N1527" i="8"/>
  <c r="R1527" i="8" s="1"/>
  <c r="I8176" i="8"/>
  <c r="N8175" i="8"/>
  <c r="R8175" i="8" s="1"/>
  <c r="I4360" i="8"/>
  <c r="N4359" i="8"/>
  <c r="R4359" i="8" s="1"/>
  <c r="I4768" i="8"/>
  <c r="N4767" i="8"/>
  <c r="R4767" i="8" s="1"/>
  <c r="I1912" i="8"/>
  <c r="N1911" i="8"/>
  <c r="R1911" i="8" s="1"/>
  <c r="I6040" i="8"/>
  <c r="N6039" i="8"/>
  <c r="R6039" i="8" s="1"/>
  <c r="I7048" i="8"/>
  <c r="N7047" i="8"/>
  <c r="R7047" i="8" s="1"/>
  <c r="I496" i="8"/>
  <c r="N495" i="8"/>
  <c r="R495" i="8" s="1"/>
  <c r="I7792" i="8"/>
  <c r="N7791" i="8"/>
  <c r="R7791" i="8" s="1"/>
  <c r="I4192" i="8"/>
  <c r="N4191" i="8"/>
  <c r="R4191" i="8" s="1"/>
  <c r="I3256" i="8"/>
  <c r="N3255" i="8"/>
  <c r="R3255" i="8" s="1"/>
  <c r="I3856" i="8"/>
  <c r="N3855" i="8"/>
  <c r="R3855" i="8" s="1"/>
  <c r="I3016" i="8"/>
  <c r="N3015" i="8"/>
  <c r="R3015" i="8" s="1"/>
  <c r="I2944" i="8"/>
  <c r="N2943" i="8"/>
  <c r="R2943" i="8" s="1"/>
  <c r="I6832" i="8"/>
  <c r="N6831" i="8"/>
  <c r="R6831" i="8" s="1"/>
  <c r="I2680" i="8"/>
  <c r="N2679" i="8"/>
  <c r="R2679" i="8" s="1"/>
  <c r="N975" i="8"/>
  <c r="R975" i="8" s="1"/>
  <c r="I976" i="8"/>
  <c r="I5056" i="8"/>
  <c r="N5055" i="8"/>
  <c r="R5055" i="8" s="1"/>
  <c r="I6088" i="8"/>
  <c r="N6087" i="8"/>
  <c r="R6087" i="8" s="1"/>
  <c r="I5680" i="8"/>
  <c r="N5679" i="8"/>
  <c r="R5679" i="8" s="1"/>
  <c r="I4960" i="8"/>
  <c r="N4959" i="8"/>
  <c r="R4959" i="8" s="1"/>
  <c r="N1263" i="8"/>
  <c r="R1263" i="8" s="1"/>
  <c r="I1264" i="8"/>
  <c r="I4072" i="8"/>
  <c r="N4071" i="8"/>
  <c r="R4071" i="8" s="1"/>
  <c r="I7480" i="8"/>
  <c r="N7479" i="8"/>
  <c r="R7479" i="8" s="1"/>
  <c r="I2056" i="8"/>
  <c r="N2055" i="8"/>
  <c r="R2055" i="8" s="1"/>
  <c r="I112" i="8"/>
  <c r="N111" i="8"/>
  <c r="R111" i="8" s="1"/>
  <c r="I6448" i="8"/>
  <c r="N6447" i="8"/>
  <c r="R6447" i="8" s="1"/>
  <c r="I4456" i="8"/>
  <c r="N4455" i="8"/>
  <c r="R4455" i="8" s="1"/>
  <c r="I2272" i="8"/>
  <c r="N2271" i="8"/>
  <c r="R2271" i="8" s="1"/>
  <c r="I7552" i="8"/>
  <c r="N7551" i="8"/>
  <c r="R7551" i="8" s="1"/>
  <c r="I7624" i="8"/>
  <c r="N7623" i="8"/>
  <c r="R7623" i="8" s="1"/>
  <c r="I4024" i="8"/>
  <c r="N4023" i="8"/>
  <c r="R4023" i="8" s="1"/>
  <c r="I3904" i="8"/>
  <c r="N3903" i="8"/>
  <c r="R3903" i="8" s="1"/>
  <c r="I6232" i="8"/>
  <c r="N6231" i="8"/>
  <c r="R6231" i="8" s="1"/>
  <c r="I1744" i="8"/>
  <c r="N1743" i="8"/>
  <c r="R1743" i="8" s="1"/>
  <c r="I2416" i="8"/>
  <c r="N2415" i="8"/>
  <c r="R2415" i="8" s="1"/>
  <c r="I2608" i="8"/>
  <c r="N2607" i="8"/>
  <c r="R2607" i="8" s="1"/>
  <c r="I7768" i="8"/>
  <c r="N7767" i="8"/>
  <c r="R7767" i="8" s="1"/>
  <c r="I6424" i="8"/>
  <c r="N6423" i="8"/>
  <c r="R6423" i="8" s="1"/>
  <c r="I5440" i="8"/>
  <c r="N5439" i="8"/>
  <c r="R5439" i="8" s="1"/>
  <c r="I1504" i="8"/>
  <c r="N1503" i="8"/>
  <c r="R1503" i="8" s="1"/>
  <c r="I2656" i="8"/>
  <c r="N2655" i="8"/>
  <c r="R2655" i="8" s="1"/>
  <c r="I2632" i="8"/>
  <c r="N2631" i="8"/>
  <c r="R2631" i="8" s="1"/>
  <c r="I2800" i="8"/>
  <c r="N2799" i="8"/>
  <c r="R2799" i="8" s="1"/>
  <c r="N8703" i="8"/>
  <c r="R8703" i="8" s="1"/>
  <c r="I8704" i="8"/>
  <c r="I664" i="8"/>
  <c r="N663" i="8"/>
  <c r="R663" i="8" s="1"/>
  <c r="I5848" i="8"/>
  <c r="N5847" i="8"/>
  <c r="R5847" i="8" s="1"/>
  <c r="I2176" i="8"/>
  <c r="N2175" i="8"/>
  <c r="R2175" i="8" s="1"/>
  <c r="I4048" i="8"/>
  <c r="N4047" i="8"/>
  <c r="R4047" i="8" s="1"/>
  <c r="I4144" i="8"/>
  <c r="N4143" i="8"/>
  <c r="R4143" i="8" s="1"/>
  <c r="I3328" i="8"/>
  <c r="N3327" i="8"/>
  <c r="R3327" i="8" s="1"/>
  <c r="I4000" i="8"/>
  <c r="N3999" i="8"/>
  <c r="R3999" i="8" s="1"/>
  <c r="I8776" i="8"/>
  <c r="N8775" i="8"/>
  <c r="R8775" i="8" s="1"/>
  <c r="I7936" i="8"/>
  <c r="N7935" i="8"/>
  <c r="R7935" i="8" s="1"/>
  <c r="I8584" i="8"/>
  <c r="N8583" i="8"/>
  <c r="R8583" i="8" s="1"/>
  <c r="I8752" i="8"/>
  <c r="N8751" i="8"/>
  <c r="R8751" i="8" s="1"/>
  <c r="I7240" i="8"/>
  <c r="N7239" i="8"/>
  <c r="R7239" i="8" s="1"/>
  <c r="I1432" i="8"/>
  <c r="N1431" i="8"/>
  <c r="R1431" i="8" s="1"/>
  <c r="I592" i="8"/>
  <c r="N591" i="8"/>
  <c r="R591" i="8" s="1"/>
  <c r="I6808" i="8"/>
  <c r="N6807" i="8"/>
  <c r="R6807" i="8" s="1"/>
  <c r="I712" i="8"/>
  <c r="N711" i="8"/>
  <c r="R711" i="8" s="1"/>
  <c r="I2968" i="8"/>
  <c r="N2967" i="8"/>
  <c r="R2967" i="8" s="1"/>
  <c r="N1359" i="8"/>
  <c r="R1359" i="8" s="1"/>
  <c r="I1360" i="8"/>
  <c r="I1480" i="8"/>
  <c r="N1479" i="8"/>
  <c r="R1479" i="8" s="1"/>
  <c r="I2296" i="8"/>
  <c r="N2295" i="8"/>
  <c r="R2295" i="8" s="1"/>
  <c r="I1576" i="8"/>
  <c r="N1575" i="8"/>
  <c r="R1575" i="8" s="1"/>
  <c r="I4792" i="8"/>
  <c r="N4791" i="8"/>
  <c r="R4791" i="8" s="1"/>
  <c r="N879" i="8"/>
  <c r="R879" i="8" s="1"/>
  <c r="I880" i="8"/>
  <c r="I4264" i="8"/>
  <c r="N4263" i="8"/>
  <c r="R4263" i="8" s="1"/>
  <c r="I1864" i="8"/>
  <c r="N1863" i="8"/>
  <c r="R1863" i="8" s="1"/>
  <c r="I472" i="8"/>
  <c r="N471" i="8"/>
  <c r="R471" i="8" s="1"/>
  <c r="I4504" i="8"/>
  <c r="N4503" i="8"/>
  <c r="R4503" i="8" s="1"/>
  <c r="I7312" i="8"/>
  <c r="N7311" i="8"/>
  <c r="R7311" i="8" s="1"/>
  <c r="I4888" i="8"/>
  <c r="N4887" i="8"/>
  <c r="R4887" i="8" s="1"/>
  <c r="I7408" i="8"/>
  <c r="N7407" i="8"/>
  <c r="R7407" i="8" s="1"/>
  <c r="I6280" i="8"/>
  <c r="N6279" i="8"/>
  <c r="R6279" i="8" s="1"/>
  <c r="I3280" i="8"/>
  <c r="N3279" i="8"/>
  <c r="R3279" i="8" s="1"/>
  <c r="I3160" i="8"/>
  <c r="N3159" i="8"/>
  <c r="R3159" i="8" s="1"/>
  <c r="I3112" i="8"/>
  <c r="N3111" i="8"/>
  <c r="R3111" i="8" s="1"/>
  <c r="I6520" i="8"/>
  <c r="N6519" i="8"/>
  <c r="R6519" i="8" s="1"/>
  <c r="I1816" i="8"/>
  <c r="N1815" i="8"/>
  <c r="R1815" i="8" s="1"/>
  <c r="I5896" i="8"/>
  <c r="N5895" i="8"/>
  <c r="R5895" i="8" s="1"/>
  <c r="I4384" i="8"/>
  <c r="N4383" i="8"/>
  <c r="R4383" i="8" s="1"/>
  <c r="N1143" i="8"/>
  <c r="R1143" i="8" s="1"/>
  <c r="I1144" i="8"/>
  <c r="I4720" i="8"/>
  <c r="N4719" i="8"/>
  <c r="R4719" i="8" s="1"/>
  <c r="I2704" i="8"/>
  <c r="N2703" i="8"/>
  <c r="R2703" i="8" s="1"/>
  <c r="I160" i="8"/>
  <c r="N159" i="8"/>
  <c r="R159" i="8" s="1"/>
  <c r="I5584" i="8"/>
  <c r="N5583" i="8"/>
  <c r="R5583" i="8" s="1"/>
  <c r="I5968" i="8"/>
  <c r="N5967" i="8"/>
  <c r="R5967" i="8" s="1"/>
  <c r="N1023" i="8"/>
  <c r="R1023" i="8" s="1"/>
  <c r="I1024" i="8"/>
  <c r="I1792" i="8"/>
  <c r="N1791" i="8"/>
  <c r="R1791" i="8" s="1"/>
  <c r="N1119" i="8"/>
  <c r="R1119" i="8" s="1"/>
  <c r="I1120" i="8"/>
  <c r="I424" i="8"/>
  <c r="N423" i="8"/>
  <c r="R423" i="8" s="1"/>
  <c r="I3688" i="8"/>
  <c r="N3687" i="8"/>
  <c r="R3687" i="8" s="1"/>
  <c r="I3496" i="8"/>
  <c r="N3495" i="8"/>
  <c r="R3495" i="8" s="1"/>
  <c r="I4168" i="8"/>
  <c r="N4167" i="8"/>
  <c r="R4167" i="8" s="1"/>
  <c r="I15" i="8"/>
  <c r="N14" i="8"/>
  <c r="R14" i="8" s="1"/>
  <c r="I2104" i="8"/>
  <c r="N2103" i="8"/>
  <c r="R2103" i="8" s="1"/>
  <c r="I5320" i="8"/>
  <c r="N5319" i="8"/>
  <c r="R5319" i="8" s="1"/>
  <c r="I4312" i="8"/>
  <c r="N4311" i="8"/>
  <c r="R4311" i="8" s="1"/>
  <c r="I6400" i="8"/>
  <c r="N6399" i="8"/>
  <c r="R6399" i="8" s="1"/>
  <c r="I8248" i="8"/>
  <c r="N8247" i="8"/>
  <c r="R8247" i="8" s="1"/>
  <c r="N903" i="8"/>
  <c r="R903" i="8" s="1"/>
  <c r="I904" i="8"/>
  <c r="I5032" i="8"/>
  <c r="N5031" i="8"/>
  <c r="R5031" i="8" s="1"/>
  <c r="I616" i="8"/>
  <c r="N615" i="8"/>
  <c r="R615" i="8" s="1"/>
  <c r="I2776" i="8"/>
  <c r="N2775" i="8"/>
  <c r="R2775" i="8" s="1"/>
  <c r="N1071" i="8"/>
  <c r="R1071" i="8" s="1"/>
  <c r="I1072" i="8"/>
  <c r="I256" i="8"/>
  <c r="N255" i="8"/>
  <c r="R255" i="8" s="1"/>
  <c r="I4984" i="8"/>
  <c r="N4983" i="8"/>
  <c r="R4983" i="8" s="1"/>
  <c r="N1095" i="8"/>
  <c r="R1095" i="8" s="1"/>
  <c r="I1096" i="8"/>
  <c r="I3352" i="8"/>
  <c r="N3351" i="8"/>
  <c r="R3351" i="8" s="1"/>
  <c r="I8368" i="8"/>
  <c r="N8367" i="8"/>
  <c r="R8367" i="8" s="1"/>
  <c r="N8439" i="8"/>
  <c r="R8439" i="8" s="1"/>
  <c r="I8440" i="8"/>
  <c r="I1984" i="8"/>
  <c r="N1983" i="8"/>
  <c r="R1983" i="8" s="1"/>
  <c r="I2344" i="8"/>
  <c r="N2343" i="8"/>
  <c r="R2343" i="8" s="1"/>
  <c r="I2200" i="8"/>
  <c r="N2199" i="8"/>
  <c r="R2199" i="8" s="1"/>
  <c r="I2488" i="8"/>
  <c r="N2487" i="8"/>
  <c r="R2487" i="8" s="1"/>
  <c r="I2392" i="8"/>
  <c r="N2391" i="8"/>
  <c r="R2391" i="8" s="1"/>
  <c r="I7360" i="8"/>
  <c r="N7359" i="8"/>
  <c r="R7359" i="8" s="1"/>
  <c r="I7576" i="8"/>
  <c r="N7575" i="8"/>
  <c r="R7575" i="8" s="1"/>
  <c r="I3736" i="8"/>
  <c r="N3735" i="8"/>
  <c r="R3735" i="8" s="1"/>
  <c r="I3616" i="8"/>
  <c r="N3615" i="8"/>
  <c r="R3615" i="8" s="1"/>
  <c r="N1191" i="8"/>
  <c r="R1191" i="8" s="1"/>
  <c r="I1192" i="8"/>
  <c r="I2128" i="8"/>
  <c r="N2127" i="8"/>
  <c r="R2127" i="8" s="1"/>
  <c r="I544" i="8"/>
  <c r="N543" i="8"/>
  <c r="R543" i="8" s="1"/>
  <c r="I88" i="8"/>
  <c r="N87" i="8"/>
  <c r="R87" i="8" s="1"/>
  <c r="I6352" i="8"/>
  <c r="N6351" i="8"/>
  <c r="R6351" i="8" s="1"/>
  <c r="I3040" i="8"/>
  <c r="N3039" i="8"/>
  <c r="R3039" i="8" s="1"/>
  <c r="I1552" i="8"/>
  <c r="N1551" i="8"/>
  <c r="R1551" i="8" s="1"/>
  <c r="I5344" i="8"/>
  <c r="N5343" i="8"/>
  <c r="R5343" i="8" s="1"/>
  <c r="I3136" i="8"/>
  <c r="N3135" i="8"/>
  <c r="R3135" i="8" s="1"/>
  <c r="I208" i="8"/>
  <c r="N207" i="8"/>
  <c r="R207" i="8" s="1"/>
  <c r="I2752" i="8"/>
  <c r="N2751" i="8"/>
  <c r="R2751" i="8" s="1"/>
  <c r="I5704" i="8"/>
  <c r="N5703" i="8"/>
  <c r="R5703" i="8" s="1"/>
  <c r="N927" i="8"/>
  <c r="R927" i="8" s="1"/>
  <c r="I928" i="8"/>
  <c r="I808" i="8"/>
  <c r="N807" i="8"/>
  <c r="R807" i="8" s="1"/>
  <c r="I4408" i="8"/>
  <c r="N4407" i="8"/>
  <c r="R4407" i="8" s="1"/>
  <c r="N855" i="8"/>
  <c r="R855" i="8" s="1"/>
  <c r="I856" i="8"/>
  <c r="I3544" i="8"/>
  <c r="N3543" i="8"/>
  <c r="R3543" i="8" s="1"/>
  <c r="I3760" i="8"/>
  <c r="N3759" i="8"/>
  <c r="R3759" i="8" s="1"/>
  <c r="I4096" i="8"/>
  <c r="N4095" i="8"/>
  <c r="R4095" i="8" s="1"/>
  <c r="I8608" i="8"/>
  <c r="N8607" i="8"/>
  <c r="R8607" i="8" s="1"/>
  <c r="I6664" i="8"/>
  <c r="N6663" i="8"/>
  <c r="R6663" i="8" s="1"/>
  <c r="I8560" i="8"/>
  <c r="N8559" i="8"/>
  <c r="R8559" i="8" s="1"/>
  <c r="I6856" i="8"/>
  <c r="N6855" i="8"/>
  <c r="R6855" i="8" s="1"/>
  <c r="I6880" i="8"/>
  <c r="N6879" i="8"/>
  <c r="R6879" i="8" s="1"/>
  <c r="I6592" i="8"/>
  <c r="N6591" i="8"/>
  <c r="R6591" i="8" s="1"/>
  <c r="I8536" i="8"/>
  <c r="N8535" i="8"/>
  <c r="R8535" i="8" s="1"/>
  <c r="I8080" i="8"/>
  <c r="N8079" i="8"/>
  <c r="R8079" i="8" s="1"/>
  <c r="I8296" i="8"/>
  <c r="N8295" i="8"/>
  <c r="R8295" i="8" s="1"/>
  <c r="I6736" i="8"/>
  <c r="N6735" i="8"/>
  <c r="R6735" i="8" s="1"/>
  <c r="I6616" i="8"/>
  <c r="N6615" i="8"/>
  <c r="R6615" i="8" s="1"/>
  <c r="I6688" i="8"/>
  <c r="N6687" i="8"/>
  <c r="R6687" i="8" s="1"/>
  <c r="I376" i="8"/>
  <c r="N375" i="8"/>
  <c r="R375" i="8" s="1"/>
  <c r="I4528" i="8"/>
  <c r="N4527" i="8"/>
  <c r="R4527" i="8" s="1"/>
  <c r="N7863" i="8"/>
  <c r="R7863" i="8" s="1"/>
  <c r="I7864" i="8"/>
  <c r="I4744" i="8"/>
  <c r="N4743" i="8"/>
  <c r="R4743" i="8" s="1"/>
  <c r="I5992" i="8"/>
  <c r="N5991" i="8"/>
  <c r="R5991" i="8" s="1"/>
  <c r="I2440" i="8"/>
  <c r="N2439" i="8"/>
  <c r="R2439" i="8" s="1"/>
  <c r="I736" i="8"/>
  <c r="N735" i="8"/>
  <c r="R735" i="8" s="1"/>
  <c r="I64" i="8"/>
  <c r="N63" i="8"/>
  <c r="R63" i="8" s="1"/>
  <c r="I1624" i="8"/>
  <c r="N1623" i="8"/>
  <c r="R1623" i="8" s="1"/>
  <c r="N5727" i="8"/>
  <c r="R5727" i="8" s="1"/>
  <c r="I5728" i="8"/>
  <c r="I7216" i="8"/>
  <c r="N7215" i="8"/>
  <c r="R7215" i="8" s="1"/>
  <c r="I3472" i="8"/>
  <c r="N3471" i="8"/>
  <c r="R3471" i="8" s="1"/>
  <c r="I4240" i="8"/>
  <c r="N4239" i="8"/>
  <c r="R4239" i="8" s="1"/>
  <c r="N7887" i="8"/>
  <c r="R7887" i="8" s="1"/>
  <c r="I7888" i="8"/>
  <c r="I1888" i="8"/>
  <c r="N1887" i="8"/>
  <c r="R1887" i="8" s="1"/>
  <c r="I2560" i="8"/>
  <c r="N2559" i="8"/>
  <c r="R2559" i="8" s="1"/>
  <c r="I232" i="8"/>
  <c r="N231" i="8"/>
  <c r="R231" i="8" s="1"/>
  <c r="I136" i="8"/>
  <c r="N135" i="8"/>
  <c r="R135" i="8" s="1"/>
  <c r="I7336" i="8"/>
  <c r="N7335" i="8"/>
  <c r="R7335" i="8" s="1"/>
  <c r="I6256" i="8"/>
  <c r="N6255" i="8"/>
  <c r="R6255" i="8" s="1"/>
  <c r="I8392" i="8"/>
  <c r="N8391" i="8"/>
  <c r="R8391" i="8" s="1"/>
  <c r="I3376" i="8"/>
  <c r="N3375" i="8"/>
  <c r="R3375" i="8" s="1"/>
  <c r="I40" i="8"/>
  <c r="N39" i="8"/>
  <c r="R39" i="8" s="1"/>
  <c r="I6472" i="8"/>
  <c r="N6471" i="8"/>
  <c r="R6471" i="8" s="1"/>
  <c r="I688" i="8"/>
  <c r="N687" i="8"/>
  <c r="R687" i="8" s="1"/>
  <c r="I1840" i="8"/>
  <c r="N1839" i="8"/>
  <c r="R1839" i="8" s="1"/>
  <c r="I2896" i="8"/>
  <c r="N2895" i="8"/>
  <c r="R2895" i="8" s="1"/>
  <c r="I6376" i="8"/>
  <c r="N6375" i="8"/>
  <c r="R6375" i="8" s="1"/>
  <c r="I1648" i="8"/>
  <c r="N1647" i="8"/>
  <c r="R1647" i="8" s="1"/>
  <c r="I4480" i="8"/>
  <c r="N4479" i="8"/>
  <c r="R4479" i="8" s="1"/>
  <c r="I7288" i="8"/>
  <c r="N7287" i="8"/>
  <c r="R7287" i="8" s="1"/>
  <c r="I1768" i="8"/>
  <c r="N1767" i="8"/>
  <c r="R1767" i="8" s="1"/>
  <c r="I4600" i="8"/>
  <c r="N4599" i="8"/>
  <c r="R4599" i="8" s="1"/>
  <c r="I328" i="8"/>
  <c r="N327" i="8"/>
  <c r="R327" i="8" s="1"/>
  <c r="I6328" i="8"/>
  <c r="N6327" i="8"/>
  <c r="R6327" i="8" s="1"/>
  <c r="I3088" i="8"/>
  <c r="N3087" i="8"/>
  <c r="R3087" i="8" s="1"/>
  <c r="I1696" i="8"/>
  <c r="N1695" i="8"/>
  <c r="R1695" i="8" s="1"/>
  <c r="I5560" i="8"/>
  <c r="N5559" i="8"/>
  <c r="R5559" i="8" s="1"/>
  <c r="I7264" i="8"/>
  <c r="N7263" i="8"/>
  <c r="R7263" i="8" s="1"/>
  <c r="I4120" i="8"/>
  <c r="N4119" i="8"/>
  <c r="R4119" i="8" s="1"/>
  <c r="I3568" i="8"/>
  <c r="N3567" i="8"/>
  <c r="R3567" i="8" s="1"/>
  <c r="I3664" i="8"/>
  <c r="N3663" i="8"/>
  <c r="R3663" i="8" s="1"/>
  <c r="I3064" i="8"/>
  <c r="N3063" i="8"/>
  <c r="R3063" i="8" s="1"/>
  <c r="I7168" i="8"/>
  <c r="N7167" i="8"/>
  <c r="R7167" i="8" s="1"/>
  <c r="I2032" i="8"/>
  <c r="N2031" i="8"/>
  <c r="R2031" i="8" s="1"/>
  <c r="I5656" i="8"/>
  <c r="N5655" i="8"/>
  <c r="R5655" i="8" s="1"/>
  <c r="I5008" i="8"/>
  <c r="N5007" i="8"/>
  <c r="R5007" i="8" s="1"/>
  <c r="I5464" i="8"/>
  <c r="N5463" i="8"/>
  <c r="R5463" i="8" s="1"/>
  <c r="N1167" i="8"/>
  <c r="R1167" i="8" s="1"/>
  <c r="I1168" i="8"/>
  <c r="I6904" i="8"/>
  <c r="N6903" i="8"/>
  <c r="R6903" i="8" s="1"/>
  <c r="I6184" i="8"/>
  <c r="N6183" i="8"/>
  <c r="R6183" i="8" s="1"/>
  <c r="I2848" i="8"/>
  <c r="N2847" i="8"/>
  <c r="R2847" i="8" s="1"/>
  <c r="I3808" i="8"/>
  <c r="N3807" i="8"/>
  <c r="R3807" i="8" s="1"/>
  <c r="I7384" i="8"/>
  <c r="N7383" i="8"/>
  <c r="R7383" i="8" s="1"/>
  <c r="N8463" i="8"/>
  <c r="R8463" i="8" s="1"/>
  <c r="I8464" i="8"/>
  <c r="I352" i="8"/>
  <c r="N351" i="8"/>
  <c r="R351" i="8" s="1"/>
  <c r="I2248" i="8"/>
  <c r="N2247" i="8"/>
  <c r="R2247" i="8" s="1"/>
  <c r="I4288" i="8"/>
  <c r="N4287" i="8"/>
  <c r="R4287" i="8" s="1"/>
  <c r="I1672" i="8"/>
  <c r="N1671" i="8"/>
  <c r="R1671" i="8" s="1"/>
  <c r="I6784" i="8"/>
  <c r="N6783" i="8"/>
  <c r="R6783" i="8" s="1"/>
  <c r="I7720" i="8"/>
  <c r="N7719" i="8"/>
  <c r="R7719" i="8" s="1"/>
  <c r="I8344" i="8"/>
  <c r="N8343" i="8"/>
  <c r="R8343" i="8" s="1"/>
  <c r="I3208" i="8"/>
  <c r="N3207" i="8"/>
  <c r="R3207" i="8" s="1"/>
  <c r="I6952" i="8"/>
  <c r="N6951" i="8"/>
  <c r="R6951" i="8" s="1"/>
  <c r="I2008" i="8"/>
  <c r="N2007" i="8"/>
  <c r="R2007" i="8" s="1"/>
  <c r="I448" i="8"/>
  <c r="N447" i="8"/>
  <c r="R447" i="8" s="1"/>
  <c r="I6976" i="8"/>
  <c r="N6975" i="8"/>
  <c r="R6975" i="8" s="1"/>
  <c r="I5200" i="8"/>
  <c r="N5199" i="8"/>
  <c r="R5199" i="8" s="1"/>
  <c r="I5368" i="8"/>
  <c r="N5367" i="8"/>
  <c r="R5367" i="8" s="1"/>
  <c r="I5296" i="8"/>
  <c r="N5295" i="8"/>
  <c r="R5295" i="8" s="1"/>
  <c r="I6544" i="8"/>
  <c r="N6543" i="8"/>
  <c r="R6543" i="8" s="1"/>
  <c r="I6568" i="8"/>
  <c r="N6567" i="8"/>
  <c r="R6567" i="8" s="1"/>
  <c r="I4576" i="8"/>
  <c r="N4575" i="8"/>
  <c r="R4575" i="8" s="1"/>
  <c r="I280" i="8"/>
  <c r="N279" i="8"/>
  <c r="R279" i="8" s="1"/>
  <c r="I784" i="8"/>
  <c r="N783" i="8"/>
  <c r="R783" i="8" s="1"/>
  <c r="I5824" i="8"/>
  <c r="N5823" i="8"/>
  <c r="R5823" i="8" s="1"/>
  <c r="I2872" i="8"/>
  <c r="N2871" i="8"/>
  <c r="R2871" i="8" s="1"/>
  <c r="I5104" i="8"/>
  <c r="N5103" i="8"/>
  <c r="R5103" i="8" s="1"/>
  <c r="I2536" i="8"/>
  <c r="N2535" i="8"/>
  <c r="R2535" i="8" s="1"/>
  <c r="I3424" i="8"/>
  <c r="N3423" i="8"/>
  <c r="R3423" i="8" s="1"/>
  <c r="I3400" i="8"/>
  <c r="N3399" i="8"/>
  <c r="R3399" i="8" s="1"/>
  <c r="I8728" i="8"/>
  <c r="N8727" i="8"/>
  <c r="R8727" i="8" s="1"/>
  <c r="I8008" i="8"/>
  <c r="N8007" i="8"/>
  <c r="R8007" i="8" s="1"/>
  <c r="I1408" i="8"/>
  <c r="N1407" i="8"/>
  <c r="R1407" i="8" s="1"/>
  <c r="I5536" i="8"/>
  <c r="N5535" i="8"/>
  <c r="R5535" i="8" s="1"/>
  <c r="N1383" i="8"/>
  <c r="R1383" i="8" s="1"/>
  <c r="I1384" i="8"/>
  <c r="I5248" i="8"/>
  <c r="N5247" i="8"/>
  <c r="R5247" i="8" s="1"/>
  <c r="I7096" i="8"/>
  <c r="N7095" i="8"/>
  <c r="R7095" i="8" s="1"/>
  <c r="I5752" i="8"/>
  <c r="N5751" i="8"/>
  <c r="R5751" i="8" s="1"/>
  <c r="I5632" i="8"/>
  <c r="N5631" i="8"/>
  <c r="R5631" i="8" s="1"/>
  <c r="I4648" i="8"/>
  <c r="N4647" i="8"/>
  <c r="R4647" i="8" s="1"/>
  <c r="I2512" i="8"/>
  <c r="N2511" i="8"/>
  <c r="R2511" i="8" s="1"/>
  <c r="I6112" i="8"/>
  <c r="N6111" i="8"/>
  <c r="R6111" i="8" s="1"/>
  <c r="I832" i="8"/>
  <c r="N831" i="8"/>
  <c r="R831" i="8" s="1"/>
  <c r="I6064" i="8"/>
  <c r="N6063" i="8"/>
  <c r="R6063" i="8" s="1"/>
  <c r="I8320" i="8"/>
  <c r="N8319" i="8"/>
  <c r="R8319" i="8" s="1"/>
  <c r="I6760" i="8"/>
  <c r="N6759" i="8"/>
  <c r="R6759" i="8" s="1"/>
  <c r="I4216" i="8"/>
  <c r="N4215" i="8"/>
  <c r="R4215" i="8" s="1"/>
  <c r="I4672" i="8"/>
  <c r="N4671" i="8"/>
  <c r="R4671" i="8" s="1"/>
  <c r="N1335" i="8"/>
  <c r="R1335" i="8" s="1"/>
  <c r="I1336" i="8"/>
  <c r="N999" i="8"/>
  <c r="R999" i="8" s="1"/>
  <c r="I1000" i="8"/>
  <c r="I7432" i="8"/>
  <c r="N7431" i="8"/>
  <c r="R7431" i="8" s="1"/>
  <c r="I7504" i="8"/>
  <c r="N7503" i="8"/>
  <c r="R7503" i="8" s="1"/>
  <c r="I7696" i="8"/>
  <c r="N7695" i="8"/>
  <c r="R7695" i="8" s="1"/>
  <c r="I3304" i="8"/>
  <c r="N3303" i="8"/>
  <c r="R3303" i="8" s="1"/>
  <c r="I2320" i="8"/>
  <c r="N2319" i="8"/>
  <c r="R2319" i="8" s="1"/>
  <c r="I5512" i="8"/>
  <c r="N5511" i="8"/>
  <c r="R5511" i="8" s="1"/>
  <c r="I400" i="8"/>
  <c r="N399" i="8"/>
  <c r="R399" i="8" s="1"/>
  <c r="I6928" i="8"/>
  <c r="N6927" i="8"/>
  <c r="R6927" i="8" s="1"/>
  <c r="I5608" i="8"/>
  <c r="N5607" i="8"/>
  <c r="R5607" i="8" s="1"/>
  <c r="I2224" i="8"/>
  <c r="N2223" i="8"/>
  <c r="R2223" i="8" s="1"/>
  <c r="I568" i="8"/>
  <c r="N567" i="8"/>
  <c r="R567" i="8" s="1"/>
  <c r="I8272" i="8"/>
  <c r="N8271" i="8"/>
  <c r="R8271" i="8" s="1"/>
  <c r="I4864" i="8"/>
  <c r="N4863" i="8"/>
  <c r="R4863" i="8" s="1"/>
  <c r="I2368" i="8"/>
  <c r="N2367" i="8"/>
  <c r="R2367" i="8" s="1"/>
  <c r="I2992" i="8"/>
  <c r="N2991" i="8"/>
  <c r="R2991" i="8" s="1"/>
  <c r="N1287" i="8"/>
  <c r="R1287" i="8" s="1"/>
  <c r="I1288" i="8"/>
  <c r="I6208" i="8"/>
  <c r="N6207" i="8"/>
  <c r="R6207" i="8" s="1"/>
  <c r="I6136" i="8"/>
  <c r="N6135" i="8"/>
  <c r="R6135" i="8" s="1"/>
  <c r="I5392" i="8"/>
  <c r="N5391" i="8"/>
  <c r="R5391" i="8" s="1"/>
  <c r="I2464" i="8"/>
  <c r="N2463" i="8"/>
  <c r="R2463" i="8" s="1"/>
  <c r="I3952" i="8"/>
  <c r="N3951" i="8"/>
  <c r="R3951" i="8" s="1"/>
  <c r="I3592" i="8"/>
  <c r="N3591" i="8"/>
  <c r="R3591" i="8" s="1"/>
  <c r="I3712" i="8"/>
  <c r="N3711" i="8"/>
  <c r="R3711" i="8" s="1"/>
  <c r="I3976" i="8"/>
  <c r="N3975" i="8"/>
  <c r="R3975" i="8" s="1"/>
  <c r="I5080" i="8"/>
  <c r="N5079" i="8"/>
  <c r="R5079" i="8" s="1"/>
  <c r="I7120" i="8"/>
  <c r="N7119" i="8"/>
  <c r="R7119" i="8" s="1"/>
  <c r="I184" i="8"/>
  <c r="N183" i="8"/>
  <c r="R183" i="8" s="1"/>
  <c r="I7072" i="8"/>
  <c r="N7071" i="8"/>
  <c r="R7071" i="8" s="1"/>
  <c r="I5128" i="8"/>
  <c r="N5127" i="8"/>
  <c r="R5127" i="8" s="1"/>
  <c r="I5944" i="8"/>
  <c r="N5943" i="8"/>
  <c r="R5943" i="8" s="1"/>
  <c r="I4336" i="8"/>
  <c r="N4335" i="8"/>
  <c r="R4335" i="8" s="1"/>
  <c r="I7000" i="8"/>
  <c r="N6999" i="8"/>
  <c r="R6999" i="8" s="1"/>
  <c r="I4552" i="8"/>
  <c r="N4551" i="8"/>
  <c r="R4551" i="8" s="1"/>
  <c r="I1960" i="8"/>
  <c r="N1959" i="8"/>
  <c r="R1959" i="8" s="1"/>
  <c r="I760" i="8"/>
  <c r="N759" i="8"/>
  <c r="R759" i="8" s="1"/>
  <c r="I3928" i="8"/>
  <c r="N3927" i="8"/>
  <c r="R3927" i="8" s="1"/>
  <c r="I8200" i="8"/>
  <c r="N8199" i="8"/>
  <c r="R8199" i="8" s="1"/>
  <c r="I7528" i="8"/>
  <c r="N7527" i="8"/>
  <c r="R7527" i="8" s="1"/>
  <c r="I7024" i="8"/>
  <c r="N7023" i="8"/>
  <c r="R7023" i="8" s="1"/>
  <c r="I5872" i="8"/>
  <c r="N5871" i="8"/>
  <c r="R5871" i="8" s="1"/>
  <c r="N1047" i="8"/>
  <c r="R1047" i="8" s="1"/>
  <c r="I1048" i="8"/>
  <c r="I4816" i="8"/>
  <c r="N4815" i="8"/>
  <c r="R4815" i="8" s="1"/>
  <c r="I5488" i="8"/>
  <c r="N5487" i="8"/>
  <c r="R5487" i="8" s="1"/>
  <c r="I7456" i="8"/>
  <c r="N7455" i="8"/>
  <c r="R7455" i="8" s="1"/>
  <c r="I8416" i="8"/>
  <c r="N8415" i="8"/>
  <c r="R8415" i="8" s="1"/>
  <c r="I3520" i="8"/>
  <c r="N3519" i="8"/>
  <c r="R3519" i="8" s="1"/>
  <c r="N7743" i="8"/>
  <c r="R7743" i="8" s="1"/>
  <c r="I7744" i="8"/>
  <c r="I4696" i="8"/>
  <c r="N4695" i="8"/>
  <c r="R4695" i="8" s="1"/>
  <c r="I5152" i="8"/>
  <c r="N5151" i="8"/>
  <c r="R5151" i="8" s="1"/>
  <c r="N1311" i="8"/>
  <c r="R1311" i="8" s="1"/>
  <c r="I1312" i="8"/>
  <c r="I7840" i="8"/>
  <c r="N7839" i="8"/>
  <c r="R7839" i="8" s="1"/>
  <c r="I4432" i="8"/>
  <c r="N4431" i="8"/>
  <c r="R4431" i="8" s="1"/>
  <c r="I1936" i="8"/>
  <c r="N1935" i="8"/>
  <c r="R1935" i="8" s="1"/>
  <c r="I2152" i="8"/>
  <c r="N2151" i="8"/>
  <c r="R2151" i="8" s="1"/>
  <c r="N1239" i="8"/>
  <c r="R1239" i="8" s="1"/>
  <c r="I1240" i="8"/>
  <c r="I2728" i="8"/>
  <c r="N2727" i="8"/>
  <c r="R2727" i="8" s="1"/>
  <c r="I7144" i="8"/>
  <c r="N7143" i="8"/>
  <c r="R7143" i="8" s="1"/>
  <c r="I2080" i="8"/>
  <c r="N2079" i="8"/>
  <c r="R2079" i="8" s="1"/>
  <c r="I4912" i="8"/>
  <c r="N4911" i="8"/>
  <c r="R4911" i="8" s="1"/>
  <c r="I520" i="8"/>
  <c r="N519" i="8"/>
  <c r="R519" i="8" s="1"/>
  <c r="I4840" i="8"/>
  <c r="N4839" i="8"/>
  <c r="R4839" i="8" s="1"/>
  <c r="I2920" i="8"/>
  <c r="N2919" i="8"/>
  <c r="R2919" i="8" s="1"/>
  <c r="I4624" i="8"/>
  <c r="N4623" i="8"/>
  <c r="R4623" i="8" s="1"/>
  <c r="I5416" i="8"/>
  <c r="N5415" i="8"/>
  <c r="R5415" i="8" s="1"/>
  <c r="I3232" i="8"/>
  <c r="N3231" i="8"/>
  <c r="R3231" i="8" s="1"/>
  <c r="I3184" i="8"/>
  <c r="N3183" i="8"/>
  <c r="R3183" i="8" s="1"/>
  <c r="I3448" i="8"/>
  <c r="N3447" i="8"/>
  <c r="R3447" i="8" s="1"/>
  <c r="I3880" i="8"/>
  <c r="N3879" i="8"/>
  <c r="R3879" i="8" s="1"/>
  <c r="I7912" i="8"/>
  <c r="N7911" i="8"/>
  <c r="R7911" i="8" s="1"/>
  <c r="I7960" i="8"/>
  <c r="N7959" i="8"/>
  <c r="R7959" i="8" s="1"/>
  <c r="I7984" i="8"/>
  <c r="N7983" i="8"/>
  <c r="R7983" i="8" s="1"/>
  <c r="I1241" i="8" l="1"/>
  <c r="N1240" i="8"/>
  <c r="R1240" i="8" s="1"/>
  <c r="I7745" i="8"/>
  <c r="N7744" i="8"/>
  <c r="R7744" i="8" s="1"/>
  <c r="I1049" i="8"/>
  <c r="N1048" i="8"/>
  <c r="R1048" i="8" s="1"/>
  <c r="I1337" i="8"/>
  <c r="N1336" i="8"/>
  <c r="R1336" i="8" s="1"/>
  <c r="I1385" i="8"/>
  <c r="N1384" i="8"/>
  <c r="R1384" i="8" s="1"/>
  <c r="I7889" i="8"/>
  <c r="N7888" i="8"/>
  <c r="R7888" i="8" s="1"/>
  <c r="I5729" i="8"/>
  <c r="N5728" i="8"/>
  <c r="R5728" i="8" s="1"/>
  <c r="I929" i="8"/>
  <c r="N928" i="8"/>
  <c r="R928" i="8" s="1"/>
  <c r="I1193" i="8"/>
  <c r="N1192" i="8"/>
  <c r="R1192" i="8" s="1"/>
  <c r="I905" i="8"/>
  <c r="N904" i="8"/>
  <c r="R904" i="8" s="1"/>
  <c r="I8705" i="8"/>
  <c r="N8704" i="8"/>
  <c r="R8704" i="8" s="1"/>
  <c r="I977" i="8"/>
  <c r="N976" i="8"/>
  <c r="R976" i="8" s="1"/>
  <c r="I953" i="8"/>
  <c r="N952" i="8"/>
  <c r="R952" i="8" s="1"/>
  <c r="N8440" i="8"/>
  <c r="R8440" i="8" s="1"/>
  <c r="I8441" i="8"/>
  <c r="I1073" i="8"/>
  <c r="N1072" i="8"/>
  <c r="R1072" i="8" s="1"/>
  <c r="I1361" i="8"/>
  <c r="N1360" i="8"/>
  <c r="R1360" i="8" s="1"/>
  <c r="I7985" i="8"/>
  <c r="N7984" i="8"/>
  <c r="R7984" i="8" s="1"/>
  <c r="I7913" i="8"/>
  <c r="N7912" i="8"/>
  <c r="R7912" i="8" s="1"/>
  <c r="I3449" i="8"/>
  <c r="N3448" i="8"/>
  <c r="R3448" i="8" s="1"/>
  <c r="I3233" i="8"/>
  <c r="N3232" i="8"/>
  <c r="R3232" i="8" s="1"/>
  <c r="I4625" i="8"/>
  <c r="N4624" i="8"/>
  <c r="R4624" i="8" s="1"/>
  <c r="I4841" i="8"/>
  <c r="N4840" i="8"/>
  <c r="R4840" i="8" s="1"/>
  <c r="I4913" i="8"/>
  <c r="N4912" i="8"/>
  <c r="R4912" i="8" s="1"/>
  <c r="I7145" i="8"/>
  <c r="N7144" i="8"/>
  <c r="R7144" i="8" s="1"/>
  <c r="I1937" i="8"/>
  <c r="N1936" i="8"/>
  <c r="R1936" i="8" s="1"/>
  <c r="I7841" i="8"/>
  <c r="N7840" i="8"/>
  <c r="R7840" i="8" s="1"/>
  <c r="I5153" i="8"/>
  <c r="N5152" i="8"/>
  <c r="R5152" i="8" s="1"/>
  <c r="I8417" i="8"/>
  <c r="N8416" i="8"/>
  <c r="R8416" i="8" s="1"/>
  <c r="I5489" i="8"/>
  <c r="N5488" i="8"/>
  <c r="R5488" i="8" s="1"/>
  <c r="I7025" i="8"/>
  <c r="N7024" i="8"/>
  <c r="R7024" i="8" s="1"/>
  <c r="I8201" i="8"/>
  <c r="N8200" i="8"/>
  <c r="R8200" i="8" s="1"/>
  <c r="I761" i="8"/>
  <c r="N760" i="8"/>
  <c r="R760" i="8" s="1"/>
  <c r="I4553" i="8"/>
  <c r="N4552" i="8"/>
  <c r="R4552" i="8" s="1"/>
  <c r="I4337" i="8"/>
  <c r="N4336" i="8"/>
  <c r="R4336" i="8" s="1"/>
  <c r="I5129" i="8"/>
  <c r="N5128" i="8"/>
  <c r="R5128" i="8" s="1"/>
  <c r="I185" i="8"/>
  <c r="N184" i="8"/>
  <c r="R184" i="8" s="1"/>
  <c r="I5081" i="8"/>
  <c r="N5080" i="8"/>
  <c r="R5080" i="8" s="1"/>
  <c r="I3713" i="8"/>
  <c r="N3712" i="8"/>
  <c r="R3712" i="8" s="1"/>
  <c r="I3953" i="8"/>
  <c r="N3952" i="8"/>
  <c r="R3952" i="8" s="1"/>
  <c r="N5392" i="8"/>
  <c r="R5392" i="8" s="1"/>
  <c r="I5393" i="8"/>
  <c r="I6209" i="8"/>
  <c r="N6208" i="8"/>
  <c r="R6208" i="8" s="1"/>
  <c r="I2993" i="8"/>
  <c r="N2992" i="8"/>
  <c r="R2992" i="8" s="1"/>
  <c r="I4865" i="8"/>
  <c r="N4864" i="8"/>
  <c r="R4864" i="8" s="1"/>
  <c r="I569" i="8"/>
  <c r="N568" i="8"/>
  <c r="R568" i="8" s="1"/>
  <c r="I5609" i="8"/>
  <c r="N5608" i="8"/>
  <c r="R5608" i="8" s="1"/>
  <c r="I401" i="8"/>
  <c r="N400" i="8"/>
  <c r="R400" i="8" s="1"/>
  <c r="I2321" i="8"/>
  <c r="N2320" i="8"/>
  <c r="R2320" i="8" s="1"/>
  <c r="I7697" i="8"/>
  <c r="N7696" i="8"/>
  <c r="R7696" i="8" s="1"/>
  <c r="I7433" i="8"/>
  <c r="N7432" i="8"/>
  <c r="R7432" i="8" s="1"/>
  <c r="N4216" i="8"/>
  <c r="R4216" i="8" s="1"/>
  <c r="I4217" i="8"/>
  <c r="N8320" i="8"/>
  <c r="R8320" i="8" s="1"/>
  <c r="I8321" i="8"/>
  <c r="I833" i="8"/>
  <c r="N832" i="8"/>
  <c r="R832" i="8" s="1"/>
  <c r="N2512" i="8"/>
  <c r="R2512" i="8" s="1"/>
  <c r="I2513" i="8"/>
  <c r="I5633" i="8"/>
  <c r="N5632" i="8"/>
  <c r="R5632" i="8" s="1"/>
  <c r="I7097" i="8"/>
  <c r="N7096" i="8"/>
  <c r="R7096" i="8" s="1"/>
  <c r="I1409" i="8"/>
  <c r="N1408" i="8"/>
  <c r="R1408" i="8" s="1"/>
  <c r="I8729" i="8"/>
  <c r="N8728" i="8"/>
  <c r="R8728" i="8" s="1"/>
  <c r="I3425" i="8"/>
  <c r="N3424" i="8"/>
  <c r="R3424" i="8" s="1"/>
  <c r="I5105" i="8"/>
  <c r="N5104" i="8"/>
  <c r="R5104" i="8" s="1"/>
  <c r="I5825" i="8"/>
  <c r="N5824" i="8"/>
  <c r="R5824" i="8" s="1"/>
  <c r="I281" i="8"/>
  <c r="N280" i="8"/>
  <c r="R280" i="8" s="1"/>
  <c r="I6569" i="8"/>
  <c r="N6568" i="8"/>
  <c r="R6568" i="8" s="1"/>
  <c r="N5296" i="8"/>
  <c r="R5296" i="8" s="1"/>
  <c r="I5297" i="8"/>
  <c r="N5200" i="8"/>
  <c r="R5200" i="8" s="1"/>
  <c r="I5201" i="8"/>
  <c r="I449" i="8"/>
  <c r="N448" i="8"/>
  <c r="R448" i="8" s="1"/>
  <c r="I6953" i="8"/>
  <c r="N6952" i="8"/>
  <c r="R6952" i="8" s="1"/>
  <c r="N8344" i="8"/>
  <c r="R8344" i="8" s="1"/>
  <c r="I8345" i="8"/>
  <c r="I6785" i="8"/>
  <c r="N6784" i="8"/>
  <c r="R6784" i="8" s="1"/>
  <c r="I4289" i="8"/>
  <c r="N4288" i="8"/>
  <c r="R4288" i="8" s="1"/>
  <c r="I353" i="8"/>
  <c r="N352" i="8"/>
  <c r="R352" i="8" s="1"/>
  <c r="I7385" i="8"/>
  <c r="N7384" i="8"/>
  <c r="R7384" i="8" s="1"/>
  <c r="I2849" i="8"/>
  <c r="N2848" i="8"/>
  <c r="R2848" i="8" s="1"/>
  <c r="I6905" i="8"/>
  <c r="N6904" i="8"/>
  <c r="R6904" i="8" s="1"/>
  <c r="N5464" i="8"/>
  <c r="R5464" i="8" s="1"/>
  <c r="I5465" i="8"/>
  <c r="I5657" i="8"/>
  <c r="N5656" i="8"/>
  <c r="R5656" i="8" s="1"/>
  <c r="I7169" i="8"/>
  <c r="N7168" i="8"/>
  <c r="R7168" i="8" s="1"/>
  <c r="I3665" i="8"/>
  <c r="N3664" i="8"/>
  <c r="R3664" i="8" s="1"/>
  <c r="I4121" i="8"/>
  <c r="N4120" i="8"/>
  <c r="R4120" i="8" s="1"/>
  <c r="I5561" i="8"/>
  <c r="N5560" i="8"/>
  <c r="R5560" i="8" s="1"/>
  <c r="I3089" i="8"/>
  <c r="N3088" i="8"/>
  <c r="R3088" i="8" s="1"/>
  <c r="I329" i="8"/>
  <c r="N328" i="8"/>
  <c r="R328" i="8" s="1"/>
  <c r="I1769" i="8"/>
  <c r="N1768" i="8"/>
  <c r="R1768" i="8" s="1"/>
  <c r="I4481" i="8"/>
  <c r="N4480" i="8"/>
  <c r="R4480" i="8" s="1"/>
  <c r="I6377" i="8"/>
  <c r="N6376" i="8"/>
  <c r="R6376" i="8" s="1"/>
  <c r="I1841" i="8"/>
  <c r="N1840" i="8"/>
  <c r="R1840" i="8" s="1"/>
  <c r="I6473" i="8"/>
  <c r="N6472" i="8"/>
  <c r="R6472" i="8" s="1"/>
  <c r="I3377" i="8"/>
  <c r="N3376" i="8"/>
  <c r="R3376" i="8" s="1"/>
  <c r="I6257" i="8"/>
  <c r="N6256" i="8"/>
  <c r="R6256" i="8" s="1"/>
  <c r="I137" i="8"/>
  <c r="N136" i="8"/>
  <c r="R136" i="8" s="1"/>
  <c r="I2561" i="8"/>
  <c r="N2560" i="8"/>
  <c r="R2560" i="8" s="1"/>
  <c r="I3473" i="8"/>
  <c r="N3472" i="8"/>
  <c r="R3472" i="8" s="1"/>
  <c r="I65" i="8"/>
  <c r="N64" i="8"/>
  <c r="R64" i="8" s="1"/>
  <c r="I2441" i="8"/>
  <c r="N2440" i="8"/>
  <c r="R2440" i="8" s="1"/>
  <c r="I4745" i="8"/>
  <c r="N4744" i="8"/>
  <c r="R4744" i="8" s="1"/>
  <c r="I4529" i="8"/>
  <c r="N4528" i="8"/>
  <c r="R4528" i="8" s="1"/>
  <c r="I6689" i="8"/>
  <c r="N6688" i="8"/>
  <c r="R6688" i="8" s="1"/>
  <c r="I6737" i="8"/>
  <c r="N6736" i="8"/>
  <c r="R6736" i="8" s="1"/>
  <c r="I8081" i="8"/>
  <c r="N8080" i="8"/>
  <c r="R8080" i="8" s="1"/>
  <c r="I6593" i="8"/>
  <c r="N6592" i="8"/>
  <c r="R6592" i="8" s="1"/>
  <c r="I6857" i="8"/>
  <c r="N6856" i="8"/>
  <c r="R6856" i="8" s="1"/>
  <c r="I6665" i="8"/>
  <c r="N6664" i="8"/>
  <c r="R6664" i="8" s="1"/>
  <c r="I4097" i="8"/>
  <c r="N4096" i="8"/>
  <c r="R4096" i="8" s="1"/>
  <c r="I3545" i="8"/>
  <c r="N3544" i="8"/>
  <c r="R3544" i="8" s="1"/>
  <c r="I4409" i="8"/>
  <c r="N4408" i="8"/>
  <c r="R4408" i="8" s="1"/>
  <c r="I2753" i="8"/>
  <c r="N2752" i="8"/>
  <c r="R2752" i="8" s="1"/>
  <c r="I3137" i="8"/>
  <c r="N3136" i="8"/>
  <c r="R3136" i="8" s="1"/>
  <c r="I1553" i="8"/>
  <c r="N1552" i="8"/>
  <c r="R1552" i="8" s="1"/>
  <c r="I6353" i="8"/>
  <c r="N6352" i="8"/>
  <c r="R6352" i="8" s="1"/>
  <c r="I545" i="8"/>
  <c r="N544" i="8"/>
  <c r="R544" i="8" s="1"/>
  <c r="I3737" i="8"/>
  <c r="N3736" i="8"/>
  <c r="R3736" i="8" s="1"/>
  <c r="I7361" i="8"/>
  <c r="N7360" i="8"/>
  <c r="R7360" i="8" s="1"/>
  <c r="N2488" i="8"/>
  <c r="R2488" i="8" s="1"/>
  <c r="I2489" i="8"/>
  <c r="I2345" i="8"/>
  <c r="N2344" i="8"/>
  <c r="R2344" i="8" s="1"/>
  <c r="I3353" i="8"/>
  <c r="N3352" i="8"/>
  <c r="R3352" i="8" s="1"/>
  <c r="I4985" i="8"/>
  <c r="N4984" i="8"/>
  <c r="R4984" i="8" s="1"/>
  <c r="I617" i="8"/>
  <c r="N616" i="8"/>
  <c r="R616" i="8" s="1"/>
  <c r="I6401" i="8"/>
  <c r="N6400" i="8"/>
  <c r="R6400" i="8" s="1"/>
  <c r="N5320" i="8"/>
  <c r="R5320" i="8" s="1"/>
  <c r="I5321" i="8"/>
  <c r="N15" i="8"/>
  <c r="R15" i="8" s="1"/>
  <c r="I16" i="8"/>
  <c r="I3497" i="8"/>
  <c r="N3496" i="8"/>
  <c r="R3496" i="8" s="1"/>
  <c r="I425" i="8"/>
  <c r="N424" i="8"/>
  <c r="R424" i="8" s="1"/>
  <c r="I1793" i="8"/>
  <c r="N1792" i="8"/>
  <c r="R1792" i="8" s="1"/>
  <c r="I5969" i="8"/>
  <c r="N5968" i="8"/>
  <c r="R5968" i="8" s="1"/>
  <c r="I161" i="8"/>
  <c r="N160" i="8"/>
  <c r="R160" i="8" s="1"/>
  <c r="I4721" i="8"/>
  <c r="N4720" i="8"/>
  <c r="R4720" i="8" s="1"/>
  <c r="I4385" i="8"/>
  <c r="N4384" i="8"/>
  <c r="R4384" i="8" s="1"/>
  <c r="I1817" i="8"/>
  <c r="N1816" i="8"/>
  <c r="R1816" i="8" s="1"/>
  <c r="I3113" i="8"/>
  <c r="N3112" i="8"/>
  <c r="R3112" i="8" s="1"/>
  <c r="I3281" i="8"/>
  <c r="N3280" i="8"/>
  <c r="R3280" i="8" s="1"/>
  <c r="I7409" i="8"/>
  <c r="N7408" i="8"/>
  <c r="R7408" i="8" s="1"/>
  <c r="I7313" i="8"/>
  <c r="N7312" i="8"/>
  <c r="R7312" i="8" s="1"/>
  <c r="I473" i="8"/>
  <c r="N472" i="8"/>
  <c r="R472" i="8" s="1"/>
  <c r="I4265" i="8"/>
  <c r="N4264" i="8"/>
  <c r="R4264" i="8" s="1"/>
  <c r="I4793" i="8"/>
  <c r="N4792" i="8"/>
  <c r="R4792" i="8" s="1"/>
  <c r="I2297" i="8"/>
  <c r="N2296" i="8"/>
  <c r="R2296" i="8" s="1"/>
  <c r="I713" i="8"/>
  <c r="N712" i="8"/>
  <c r="R712" i="8" s="1"/>
  <c r="I593" i="8"/>
  <c r="N592" i="8"/>
  <c r="R592" i="8" s="1"/>
  <c r="I7241" i="8"/>
  <c r="N7240" i="8"/>
  <c r="R7240" i="8" s="1"/>
  <c r="I8585" i="8"/>
  <c r="N8584" i="8"/>
  <c r="R8584" i="8" s="1"/>
  <c r="I8777" i="8"/>
  <c r="N8776" i="8"/>
  <c r="R8776" i="8" s="1"/>
  <c r="I3329" i="8"/>
  <c r="N3328" i="8"/>
  <c r="R3328" i="8" s="1"/>
  <c r="I4049" i="8"/>
  <c r="N4048" i="8"/>
  <c r="R4048" i="8" s="1"/>
  <c r="I5849" i="8"/>
  <c r="N5848" i="8"/>
  <c r="R5848" i="8" s="1"/>
  <c r="I2633" i="8"/>
  <c r="N2632" i="8"/>
  <c r="R2632" i="8" s="1"/>
  <c r="I1505" i="8"/>
  <c r="N1504" i="8"/>
  <c r="R1504" i="8" s="1"/>
  <c r="I6425" i="8"/>
  <c r="N6424" i="8"/>
  <c r="R6424" i="8" s="1"/>
  <c r="I2609" i="8"/>
  <c r="N2608" i="8"/>
  <c r="R2608" i="8" s="1"/>
  <c r="I1745" i="8"/>
  <c r="N1744" i="8"/>
  <c r="R1744" i="8" s="1"/>
  <c r="I3905" i="8"/>
  <c r="N3904" i="8"/>
  <c r="R3904" i="8" s="1"/>
  <c r="I7625" i="8"/>
  <c r="N7624" i="8"/>
  <c r="R7624" i="8" s="1"/>
  <c r="I2273" i="8"/>
  <c r="N2272" i="8"/>
  <c r="R2272" i="8" s="1"/>
  <c r="I6449" i="8"/>
  <c r="N6448" i="8"/>
  <c r="R6448" i="8" s="1"/>
  <c r="I2057" i="8"/>
  <c r="N2056" i="8"/>
  <c r="R2056" i="8" s="1"/>
  <c r="I4073" i="8"/>
  <c r="N4072" i="8"/>
  <c r="R4072" i="8" s="1"/>
  <c r="I4961" i="8"/>
  <c r="N4960" i="8"/>
  <c r="R4960" i="8" s="1"/>
  <c r="I6089" i="8"/>
  <c r="N6088" i="8"/>
  <c r="R6088" i="8" s="1"/>
  <c r="I6833" i="8"/>
  <c r="N6832" i="8"/>
  <c r="R6832" i="8" s="1"/>
  <c r="I3017" i="8"/>
  <c r="N3016" i="8"/>
  <c r="R3016" i="8" s="1"/>
  <c r="I3257" i="8"/>
  <c r="N3256" i="8"/>
  <c r="R3256" i="8" s="1"/>
  <c r="I7793" i="8"/>
  <c r="N7792" i="8"/>
  <c r="R7792" i="8" s="1"/>
  <c r="I7049" i="8"/>
  <c r="N7048" i="8"/>
  <c r="R7048" i="8" s="1"/>
  <c r="I1913" i="8"/>
  <c r="N1912" i="8"/>
  <c r="R1912" i="8" s="1"/>
  <c r="I4361" i="8"/>
  <c r="N4360" i="8"/>
  <c r="R4360" i="8" s="1"/>
  <c r="I1529" i="8"/>
  <c r="N1528" i="8"/>
  <c r="R1528" i="8" s="1"/>
  <c r="I7817" i="8"/>
  <c r="N7816" i="8"/>
  <c r="R7816" i="8" s="1"/>
  <c r="I5177" i="8"/>
  <c r="N5176" i="8"/>
  <c r="R5176" i="8" s="1"/>
  <c r="I8225" i="8"/>
  <c r="N8224" i="8"/>
  <c r="R8224" i="8" s="1"/>
  <c r="I3833" i="8"/>
  <c r="N3832" i="8"/>
  <c r="R3832" i="8" s="1"/>
  <c r="I7601" i="8"/>
  <c r="N7600" i="8"/>
  <c r="R7600" i="8" s="1"/>
  <c r="I2825" i="8"/>
  <c r="N2824" i="8"/>
  <c r="R2824" i="8" s="1"/>
  <c r="I6305" i="8"/>
  <c r="N6304" i="8"/>
  <c r="R6304" i="8" s="1"/>
  <c r="I7673" i="8"/>
  <c r="N7672" i="8"/>
  <c r="R7672" i="8" s="1"/>
  <c r="I6017" i="8"/>
  <c r="N6016" i="8"/>
  <c r="R6016" i="8" s="1"/>
  <c r="I1457" i="8"/>
  <c r="N1456" i="8"/>
  <c r="R1456" i="8" s="1"/>
  <c r="I6497" i="8"/>
  <c r="N6496" i="8"/>
  <c r="R6496" i="8" s="1"/>
  <c r="I7193" i="8"/>
  <c r="N7192" i="8"/>
  <c r="R7192" i="8" s="1"/>
  <c r="N5272" i="8"/>
  <c r="R5272" i="8" s="1"/>
  <c r="I5273" i="8"/>
  <c r="I8033" i="8"/>
  <c r="N8032" i="8"/>
  <c r="R8032" i="8" s="1"/>
  <c r="I8489" i="8"/>
  <c r="N8488" i="8"/>
  <c r="R8488" i="8" s="1"/>
  <c r="I8513" i="8"/>
  <c r="N8512" i="8"/>
  <c r="R8512" i="8" s="1"/>
  <c r="I8057" i="8"/>
  <c r="N8056" i="8"/>
  <c r="R8056" i="8" s="1"/>
  <c r="I8657" i="8"/>
  <c r="N8656" i="8"/>
  <c r="R8656" i="8" s="1"/>
  <c r="I8105" i="8"/>
  <c r="N8104" i="8"/>
  <c r="R8104" i="8" s="1"/>
  <c r="I1289" i="8"/>
  <c r="N1288" i="8"/>
  <c r="R1288" i="8" s="1"/>
  <c r="I7865" i="8"/>
  <c r="N7864" i="8"/>
  <c r="R7864" i="8" s="1"/>
  <c r="I857" i="8"/>
  <c r="N856" i="8"/>
  <c r="R856" i="8" s="1"/>
  <c r="I1121" i="8"/>
  <c r="N1120" i="8"/>
  <c r="R1120" i="8" s="1"/>
  <c r="I1025" i="8"/>
  <c r="N1024" i="8"/>
  <c r="R1024" i="8" s="1"/>
  <c r="I1145" i="8"/>
  <c r="N1144" i="8"/>
  <c r="R1144" i="8" s="1"/>
  <c r="I1265" i="8"/>
  <c r="N1264" i="8"/>
  <c r="R1264" i="8" s="1"/>
  <c r="I1217" i="8"/>
  <c r="N1216" i="8"/>
  <c r="R1216" i="8" s="1"/>
  <c r="I1313" i="8"/>
  <c r="N1312" i="8"/>
  <c r="R1312" i="8" s="1"/>
  <c r="I1001" i="8"/>
  <c r="N1000" i="8"/>
  <c r="R1000" i="8" s="1"/>
  <c r="N8464" i="8"/>
  <c r="R8464" i="8" s="1"/>
  <c r="I8465" i="8"/>
  <c r="I1169" i="8"/>
  <c r="N1168" i="8"/>
  <c r="R1168" i="8" s="1"/>
  <c r="I1097" i="8"/>
  <c r="N1096" i="8"/>
  <c r="R1096" i="8" s="1"/>
  <c r="I881" i="8"/>
  <c r="N880" i="8"/>
  <c r="R880" i="8" s="1"/>
  <c r="I7961" i="8"/>
  <c r="N7960" i="8"/>
  <c r="R7960" i="8" s="1"/>
  <c r="I3881" i="8"/>
  <c r="N3880" i="8"/>
  <c r="R3880" i="8" s="1"/>
  <c r="I3185" i="8"/>
  <c r="N3184" i="8"/>
  <c r="R3184" i="8" s="1"/>
  <c r="N5416" i="8"/>
  <c r="R5416" i="8" s="1"/>
  <c r="I5417" i="8"/>
  <c r="I2921" i="8"/>
  <c r="N2920" i="8"/>
  <c r="R2920" i="8" s="1"/>
  <c r="I521" i="8"/>
  <c r="N520" i="8"/>
  <c r="R520" i="8" s="1"/>
  <c r="I2081" i="8"/>
  <c r="N2080" i="8"/>
  <c r="R2080" i="8" s="1"/>
  <c r="I2729" i="8"/>
  <c r="N2728" i="8"/>
  <c r="R2728" i="8" s="1"/>
  <c r="I2153" i="8"/>
  <c r="N2152" i="8"/>
  <c r="R2152" i="8" s="1"/>
  <c r="I4433" i="8"/>
  <c r="N4432" i="8"/>
  <c r="R4432" i="8" s="1"/>
  <c r="I4697" i="8"/>
  <c r="N4696" i="8"/>
  <c r="R4696" i="8" s="1"/>
  <c r="I3521" i="8"/>
  <c r="N3520" i="8"/>
  <c r="R3520" i="8" s="1"/>
  <c r="I7457" i="8"/>
  <c r="N7456" i="8"/>
  <c r="R7456" i="8" s="1"/>
  <c r="I4817" i="8"/>
  <c r="N4816" i="8"/>
  <c r="R4816" i="8" s="1"/>
  <c r="I5873" i="8"/>
  <c r="N5872" i="8"/>
  <c r="R5872" i="8" s="1"/>
  <c r="I7529" i="8"/>
  <c r="N7528" i="8"/>
  <c r="R7528" i="8" s="1"/>
  <c r="I3929" i="8"/>
  <c r="N3928" i="8"/>
  <c r="R3928" i="8" s="1"/>
  <c r="I1961" i="8"/>
  <c r="N1960" i="8"/>
  <c r="R1960" i="8" s="1"/>
  <c r="I7001" i="8"/>
  <c r="N7000" i="8"/>
  <c r="R7000" i="8" s="1"/>
  <c r="I5945" i="8"/>
  <c r="N5944" i="8"/>
  <c r="R5944" i="8" s="1"/>
  <c r="I7073" i="8"/>
  <c r="N7072" i="8"/>
  <c r="R7072" i="8" s="1"/>
  <c r="I7121" i="8"/>
  <c r="N7120" i="8"/>
  <c r="R7120" i="8" s="1"/>
  <c r="I3977" i="8"/>
  <c r="N3976" i="8"/>
  <c r="R3976" i="8" s="1"/>
  <c r="I3593" i="8"/>
  <c r="N3592" i="8"/>
  <c r="R3592" i="8" s="1"/>
  <c r="I2465" i="8"/>
  <c r="N2464" i="8"/>
  <c r="R2464" i="8" s="1"/>
  <c r="I6137" i="8"/>
  <c r="N6136" i="8"/>
  <c r="R6136" i="8" s="1"/>
  <c r="I2369" i="8"/>
  <c r="N2368" i="8"/>
  <c r="R2368" i="8" s="1"/>
  <c r="I8273" i="8"/>
  <c r="N8272" i="8"/>
  <c r="R8272" i="8" s="1"/>
  <c r="I2225" i="8"/>
  <c r="N2224" i="8"/>
  <c r="R2224" i="8" s="1"/>
  <c r="I6929" i="8"/>
  <c r="N6928" i="8"/>
  <c r="R6928" i="8" s="1"/>
  <c r="I5513" i="8"/>
  <c r="N5512" i="8"/>
  <c r="R5512" i="8" s="1"/>
  <c r="I3305" i="8"/>
  <c r="N3304" i="8"/>
  <c r="R3304" i="8" s="1"/>
  <c r="I7505" i="8"/>
  <c r="N7504" i="8"/>
  <c r="R7504" i="8" s="1"/>
  <c r="I4673" i="8"/>
  <c r="N4672" i="8"/>
  <c r="R4672" i="8" s="1"/>
  <c r="I6761" i="8"/>
  <c r="N6760" i="8"/>
  <c r="R6760" i="8" s="1"/>
  <c r="I6065" i="8"/>
  <c r="N6064" i="8"/>
  <c r="R6064" i="8" s="1"/>
  <c r="I6113" i="8"/>
  <c r="N6112" i="8"/>
  <c r="R6112" i="8" s="1"/>
  <c r="I4649" i="8"/>
  <c r="N4648" i="8"/>
  <c r="R4648" i="8" s="1"/>
  <c r="I5753" i="8"/>
  <c r="N5752" i="8"/>
  <c r="R5752" i="8" s="1"/>
  <c r="N5248" i="8"/>
  <c r="R5248" i="8" s="1"/>
  <c r="I5249" i="8"/>
  <c r="I5537" i="8"/>
  <c r="N5536" i="8"/>
  <c r="R5536" i="8" s="1"/>
  <c r="I8009" i="8"/>
  <c r="N8008" i="8"/>
  <c r="R8008" i="8" s="1"/>
  <c r="I3401" i="8"/>
  <c r="N3400" i="8"/>
  <c r="R3400" i="8" s="1"/>
  <c r="N2536" i="8"/>
  <c r="R2536" i="8" s="1"/>
  <c r="I2537" i="8"/>
  <c r="I2873" i="8"/>
  <c r="N2872" i="8"/>
  <c r="R2872" i="8" s="1"/>
  <c r="I785" i="8"/>
  <c r="N784" i="8"/>
  <c r="R784" i="8" s="1"/>
  <c r="I4577" i="8"/>
  <c r="N4576" i="8"/>
  <c r="R4576" i="8" s="1"/>
  <c r="I6545" i="8"/>
  <c r="N6544" i="8"/>
  <c r="R6544" i="8" s="1"/>
  <c r="N5368" i="8"/>
  <c r="R5368" i="8" s="1"/>
  <c r="I5369" i="8"/>
  <c r="I6977" i="8"/>
  <c r="N6976" i="8"/>
  <c r="R6976" i="8" s="1"/>
  <c r="I2009" i="8"/>
  <c r="N2008" i="8"/>
  <c r="R2008" i="8" s="1"/>
  <c r="I3209" i="8"/>
  <c r="N3208" i="8"/>
  <c r="R3208" i="8" s="1"/>
  <c r="I7721" i="8"/>
  <c r="N7720" i="8"/>
  <c r="R7720" i="8" s="1"/>
  <c r="I1673" i="8"/>
  <c r="N1672" i="8"/>
  <c r="R1672" i="8" s="1"/>
  <c r="I2249" i="8"/>
  <c r="N2248" i="8"/>
  <c r="R2248" i="8" s="1"/>
  <c r="I3809" i="8"/>
  <c r="N3808" i="8"/>
  <c r="R3808" i="8" s="1"/>
  <c r="I6185" i="8"/>
  <c r="N6184" i="8"/>
  <c r="R6184" i="8" s="1"/>
  <c r="I5009" i="8"/>
  <c r="N5008" i="8"/>
  <c r="R5008" i="8" s="1"/>
  <c r="I2033" i="8"/>
  <c r="N2032" i="8"/>
  <c r="R2032" i="8" s="1"/>
  <c r="I3065" i="8"/>
  <c r="N3064" i="8"/>
  <c r="R3064" i="8" s="1"/>
  <c r="I3569" i="8"/>
  <c r="N3568" i="8"/>
  <c r="R3568" i="8" s="1"/>
  <c r="I7265" i="8"/>
  <c r="N7264" i="8"/>
  <c r="R7264" i="8" s="1"/>
  <c r="I1697" i="8"/>
  <c r="N1696" i="8"/>
  <c r="R1696" i="8" s="1"/>
  <c r="I6329" i="8"/>
  <c r="N6328" i="8"/>
  <c r="R6328" i="8" s="1"/>
  <c r="I4601" i="8"/>
  <c r="N4600" i="8"/>
  <c r="R4600" i="8" s="1"/>
  <c r="N7288" i="8"/>
  <c r="R7288" i="8" s="1"/>
  <c r="I7289" i="8"/>
  <c r="I1649" i="8"/>
  <c r="N1648" i="8"/>
  <c r="R1648" i="8" s="1"/>
  <c r="I2897" i="8"/>
  <c r="N2896" i="8"/>
  <c r="R2896" i="8" s="1"/>
  <c r="I689" i="8"/>
  <c r="N688" i="8"/>
  <c r="R688" i="8" s="1"/>
  <c r="I41" i="8"/>
  <c r="N40" i="8"/>
  <c r="R40" i="8" s="1"/>
  <c r="N8392" i="8"/>
  <c r="R8392" i="8" s="1"/>
  <c r="I8393" i="8"/>
  <c r="I7337" i="8"/>
  <c r="N7336" i="8"/>
  <c r="R7336" i="8" s="1"/>
  <c r="I233" i="8"/>
  <c r="N232" i="8"/>
  <c r="R232" i="8" s="1"/>
  <c r="I1889" i="8"/>
  <c r="N1888" i="8"/>
  <c r="R1888" i="8" s="1"/>
  <c r="I4241" i="8"/>
  <c r="N4240" i="8"/>
  <c r="R4240" i="8" s="1"/>
  <c r="I7217" i="8"/>
  <c r="N7216" i="8"/>
  <c r="R7216" i="8" s="1"/>
  <c r="I1625" i="8"/>
  <c r="N1624" i="8"/>
  <c r="R1624" i="8" s="1"/>
  <c r="I737" i="8"/>
  <c r="N736" i="8"/>
  <c r="R736" i="8" s="1"/>
  <c r="I5993" i="8"/>
  <c r="N5992" i="8"/>
  <c r="R5992" i="8" s="1"/>
  <c r="I377" i="8"/>
  <c r="N376" i="8"/>
  <c r="R376" i="8" s="1"/>
  <c r="I6617" i="8"/>
  <c r="N6616" i="8"/>
  <c r="R6616" i="8" s="1"/>
  <c r="I8297" i="8"/>
  <c r="N8296" i="8"/>
  <c r="R8296" i="8" s="1"/>
  <c r="I8537" i="8"/>
  <c r="N8536" i="8"/>
  <c r="R8536" i="8" s="1"/>
  <c r="I6881" i="8"/>
  <c r="N6880" i="8"/>
  <c r="R6880" i="8" s="1"/>
  <c r="I8561" i="8"/>
  <c r="N8560" i="8"/>
  <c r="R8560" i="8" s="1"/>
  <c r="I8609" i="8"/>
  <c r="N8608" i="8"/>
  <c r="R8608" i="8" s="1"/>
  <c r="I3761" i="8"/>
  <c r="N3760" i="8"/>
  <c r="R3760" i="8" s="1"/>
  <c r="I809" i="8"/>
  <c r="N808" i="8"/>
  <c r="R808" i="8" s="1"/>
  <c r="I5705" i="8"/>
  <c r="N5704" i="8"/>
  <c r="R5704" i="8" s="1"/>
  <c r="I209" i="8"/>
  <c r="N208" i="8"/>
  <c r="R208" i="8" s="1"/>
  <c r="N5344" i="8"/>
  <c r="R5344" i="8" s="1"/>
  <c r="I5345" i="8"/>
  <c r="I3041" i="8"/>
  <c r="N3040" i="8"/>
  <c r="R3040" i="8" s="1"/>
  <c r="I89" i="8"/>
  <c r="N88" i="8"/>
  <c r="R88" i="8" s="1"/>
  <c r="I2129" i="8"/>
  <c r="N2128" i="8"/>
  <c r="R2128" i="8" s="1"/>
  <c r="I3617" i="8"/>
  <c r="N3616" i="8"/>
  <c r="R3616" i="8" s="1"/>
  <c r="I7577" i="8"/>
  <c r="N7576" i="8"/>
  <c r="R7576" i="8" s="1"/>
  <c r="I2393" i="8"/>
  <c r="N2392" i="8"/>
  <c r="R2392" i="8" s="1"/>
  <c r="I2201" i="8"/>
  <c r="N2200" i="8"/>
  <c r="R2200" i="8" s="1"/>
  <c r="I1985" i="8"/>
  <c r="N1984" i="8"/>
  <c r="R1984" i="8" s="1"/>
  <c r="N8368" i="8"/>
  <c r="R8368" i="8" s="1"/>
  <c r="I8369" i="8"/>
  <c r="I257" i="8"/>
  <c r="N256" i="8"/>
  <c r="R256" i="8" s="1"/>
  <c r="I2777" i="8"/>
  <c r="N2776" i="8"/>
  <c r="R2776" i="8" s="1"/>
  <c r="I5033" i="8"/>
  <c r="N5032" i="8"/>
  <c r="R5032" i="8" s="1"/>
  <c r="I8249" i="8"/>
  <c r="N8248" i="8"/>
  <c r="R8248" i="8" s="1"/>
  <c r="I4313" i="8"/>
  <c r="N4312" i="8"/>
  <c r="R4312" i="8" s="1"/>
  <c r="I2105" i="8"/>
  <c r="N2104" i="8"/>
  <c r="R2104" i="8" s="1"/>
  <c r="I4169" i="8"/>
  <c r="N4168" i="8"/>
  <c r="R4168" i="8" s="1"/>
  <c r="I3689" i="8"/>
  <c r="N3688" i="8"/>
  <c r="R3688" i="8" s="1"/>
  <c r="I5585" i="8"/>
  <c r="N5584" i="8"/>
  <c r="R5584" i="8" s="1"/>
  <c r="I2705" i="8"/>
  <c r="N2704" i="8"/>
  <c r="R2704" i="8" s="1"/>
  <c r="I5897" i="8"/>
  <c r="N5896" i="8"/>
  <c r="R5896" i="8" s="1"/>
  <c r="I6521" i="8"/>
  <c r="N6520" i="8"/>
  <c r="R6520" i="8" s="1"/>
  <c r="I3161" i="8"/>
  <c r="N3160" i="8"/>
  <c r="R3160" i="8" s="1"/>
  <c r="I6281" i="8"/>
  <c r="N6280" i="8"/>
  <c r="R6280" i="8" s="1"/>
  <c r="I4889" i="8"/>
  <c r="N4888" i="8"/>
  <c r="R4888" i="8" s="1"/>
  <c r="I4505" i="8"/>
  <c r="N4504" i="8"/>
  <c r="R4504" i="8" s="1"/>
  <c r="I1865" i="8"/>
  <c r="N1864" i="8"/>
  <c r="R1864" i="8" s="1"/>
  <c r="I1577" i="8"/>
  <c r="N1576" i="8"/>
  <c r="R1576" i="8" s="1"/>
  <c r="I1481" i="8"/>
  <c r="N1480" i="8"/>
  <c r="R1480" i="8" s="1"/>
  <c r="I2969" i="8"/>
  <c r="N2968" i="8"/>
  <c r="R2968" i="8" s="1"/>
  <c r="I6809" i="8"/>
  <c r="N6808" i="8"/>
  <c r="R6808" i="8" s="1"/>
  <c r="I1433" i="8"/>
  <c r="N1432" i="8"/>
  <c r="R1432" i="8" s="1"/>
  <c r="N8752" i="8"/>
  <c r="R8752" i="8" s="1"/>
  <c r="I8753" i="8"/>
  <c r="I7937" i="8"/>
  <c r="N7936" i="8"/>
  <c r="R7936" i="8" s="1"/>
  <c r="I4001" i="8"/>
  <c r="N4000" i="8"/>
  <c r="R4000" i="8" s="1"/>
  <c r="I4145" i="8"/>
  <c r="N4144" i="8"/>
  <c r="R4144" i="8" s="1"/>
  <c r="I2177" i="8"/>
  <c r="N2176" i="8"/>
  <c r="R2176" i="8" s="1"/>
  <c r="I665" i="8"/>
  <c r="N664" i="8"/>
  <c r="R664" i="8" s="1"/>
  <c r="I2801" i="8"/>
  <c r="N2800" i="8"/>
  <c r="R2800" i="8" s="1"/>
  <c r="I2657" i="8"/>
  <c r="N2656" i="8"/>
  <c r="R2656" i="8" s="1"/>
  <c r="N5440" i="8"/>
  <c r="R5440" i="8" s="1"/>
  <c r="I5441" i="8"/>
  <c r="I7769" i="8"/>
  <c r="N7768" i="8"/>
  <c r="R7768" i="8" s="1"/>
  <c r="I2417" i="8"/>
  <c r="N2416" i="8"/>
  <c r="R2416" i="8" s="1"/>
  <c r="I6233" i="8"/>
  <c r="N6232" i="8"/>
  <c r="R6232" i="8" s="1"/>
  <c r="I4025" i="8"/>
  <c r="N4024" i="8"/>
  <c r="R4024" i="8" s="1"/>
  <c r="I7553" i="8"/>
  <c r="N7552" i="8"/>
  <c r="R7552" i="8" s="1"/>
  <c r="I4457" i="8"/>
  <c r="N4456" i="8"/>
  <c r="R4456" i="8" s="1"/>
  <c r="I113" i="8"/>
  <c r="N112" i="8"/>
  <c r="R112" i="8" s="1"/>
  <c r="I7481" i="8"/>
  <c r="N7480" i="8"/>
  <c r="R7480" i="8" s="1"/>
  <c r="I5681" i="8"/>
  <c r="N5680" i="8"/>
  <c r="R5680" i="8" s="1"/>
  <c r="I5057" i="8"/>
  <c r="N5056" i="8"/>
  <c r="R5056" i="8" s="1"/>
  <c r="I2681" i="8"/>
  <c r="N2680" i="8"/>
  <c r="R2680" i="8" s="1"/>
  <c r="I2945" i="8"/>
  <c r="N2944" i="8"/>
  <c r="R2944" i="8" s="1"/>
  <c r="I3857" i="8"/>
  <c r="N3856" i="8"/>
  <c r="R3856" i="8" s="1"/>
  <c r="I4193" i="8"/>
  <c r="N4192" i="8"/>
  <c r="R4192" i="8" s="1"/>
  <c r="I497" i="8"/>
  <c r="N496" i="8"/>
  <c r="R496" i="8" s="1"/>
  <c r="I6041" i="8"/>
  <c r="N6040" i="8"/>
  <c r="R6040" i="8" s="1"/>
  <c r="I4769" i="8"/>
  <c r="N4768" i="8"/>
  <c r="R4768" i="8" s="1"/>
  <c r="I8177" i="8"/>
  <c r="N8176" i="8"/>
  <c r="R8176" i="8" s="1"/>
  <c r="I641" i="8"/>
  <c r="N640" i="8"/>
  <c r="R640" i="8" s="1"/>
  <c r="I5777" i="8"/>
  <c r="N5776" i="8"/>
  <c r="R5776" i="8" s="1"/>
  <c r="I3785" i="8"/>
  <c r="N3784" i="8"/>
  <c r="R3784" i="8" s="1"/>
  <c r="I7649" i="8"/>
  <c r="N7648" i="8"/>
  <c r="R7648" i="8" s="1"/>
  <c r="I305" i="8"/>
  <c r="N304" i="8"/>
  <c r="R304" i="8" s="1"/>
  <c r="I4937" i="8"/>
  <c r="N4936" i="8"/>
  <c r="R4936" i="8" s="1"/>
  <c r="I6161" i="8"/>
  <c r="N6160" i="8"/>
  <c r="R6160" i="8" s="1"/>
  <c r="I3641" i="8"/>
  <c r="N3640" i="8"/>
  <c r="R3640" i="8" s="1"/>
  <c r="I5921" i="8"/>
  <c r="N5920" i="8"/>
  <c r="R5920" i="8" s="1"/>
  <c r="I5801" i="8"/>
  <c r="N5800" i="8"/>
  <c r="R5800" i="8" s="1"/>
  <c r="I1601" i="8"/>
  <c r="N1600" i="8"/>
  <c r="R1600" i="8" s="1"/>
  <c r="I2585" i="8"/>
  <c r="N2584" i="8"/>
  <c r="R2584" i="8" s="1"/>
  <c r="I1721" i="8"/>
  <c r="N1720" i="8"/>
  <c r="R1720" i="8" s="1"/>
  <c r="N5224" i="8"/>
  <c r="R5224" i="8" s="1"/>
  <c r="I5225" i="8"/>
  <c r="I6641" i="8"/>
  <c r="N6640" i="8"/>
  <c r="R6640" i="8" s="1"/>
  <c r="I8681" i="8"/>
  <c r="N8680" i="8"/>
  <c r="R8680" i="8" s="1"/>
  <c r="I8633" i="8"/>
  <c r="N8632" i="8"/>
  <c r="R8632" i="8" s="1"/>
  <c r="I6713" i="8"/>
  <c r="N6712" i="8"/>
  <c r="R6712" i="8" s="1"/>
  <c r="I8153" i="8"/>
  <c r="N8152" i="8"/>
  <c r="R8152" i="8" s="1"/>
  <c r="I8129" i="8"/>
  <c r="N8128" i="8"/>
  <c r="R8128" i="8" s="1"/>
  <c r="I5442" i="8" l="1"/>
  <c r="N5441" i="8"/>
  <c r="R5441" i="8" s="1"/>
  <c r="N8393" i="8"/>
  <c r="R8393" i="8" s="1"/>
  <c r="I8394" i="8"/>
  <c r="I5370" i="8"/>
  <c r="N5369" i="8"/>
  <c r="R5369" i="8" s="1"/>
  <c r="I8466" i="8"/>
  <c r="N8465" i="8"/>
  <c r="R8465" i="8" s="1"/>
  <c r="I5322" i="8"/>
  <c r="N5321" i="8"/>
  <c r="R5321" i="8" s="1"/>
  <c r="I2490" i="8"/>
  <c r="N2489" i="8"/>
  <c r="R2489" i="8" s="1"/>
  <c r="I5466" i="8"/>
  <c r="N5465" i="8"/>
  <c r="R5465" i="8" s="1"/>
  <c r="I5202" i="8"/>
  <c r="N5201" i="8"/>
  <c r="R5201" i="8" s="1"/>
  <c r="I4218" i="8"/>
  <c r="N4217" i="8"/>
  <c r="R4217" i="8" s="1"/>
  <c r="I5394" i="8"/>
  <c r="N5393" i="8"/>
  <c r="R5393" i="8" s="1"/>
  <c r="I8442" i="8"/>
  <c r="N8441" i="8"/>
  <c r="R8441" i="8" s="1"/>
  <c r="I5226" i="8"/>
  <c r="N5225" i="8"/>
  <c r="R5225" i="8" s="1"/>
  <c r="N8753" i="8"/>
  <c r="R8753" i="8" s="1"/>
  <c r="I8754" i="8"/>
  <c r="I5346" i="8"/>
  <c r="N5345" i="8"/>
  <c r="R5345" i="8" s="1"/>
  <c r="I8130" i="8"/>
  <c r="N8129" i="8"/>
  <c r="R8129" i="8" s="1"/>
  <c r="I6714" i="8"/>
  <c r="N6713" i="8"/>
  <c r="R6713" i="8" s="1"/>
  <c r="N8681" i="8"/>
  <c r="R8681" i="8" s="1"/>
  <c r="I8682" i="8"/>
  <c r="I2586" i="8"/>
  <c r="N2585" i="8"/>
  <c r="R2585" i="8" s="1"/>
  <c r="I5802" i="8"/>
  <c r="N5801" i="8"/>
  <c r="R5801" i="8" s="1"/>
  <c r="I3642" i="8"/>
  <c r="N3641" i="8"/>
  <c r="R3641" i="8" s="1"/>
  <c r="I4938" i="8"/>
  <c r="N4937" i="8"/>
  <c r="R4937" i="8" s="1"/>
  <c r="I7650" i="8"/>
  <c r="N7649" i="8"/>
  <c r="R7649" i="8" s="1"/>
  <c r="I5778" i="8"/>
  <c r="N5777" i="8"/>
  <c r="R5777" i="8" s="1"/>
  <c r="I8178" i="8"/>
  <c r="N8177" i="8"/>
  <c r="R8177" i="8" s="1"/>
  <c r="I6042" i="8"/>
  <c r="N6041" i="8"/>
  <c r="R6041" i="8" s="1"/>
  <c r="I4194" i="8"/>
  <c r="N4193" i="8"/>
  <c r="R4193" i="8" s="1"/>
  <c r="I2946" i="8"/>
  <c r="N2945" i="8"/>
  <c r="R2945" i="8" s="1"/>
  <c r="I5058" i="8"/>
  <c r="N5057" i="8"/>
  <c r="R5057" i="8" s="1"/>
  <c r="I7482" i="8"/>
  <c r="N7481" i="8"/>
  <c r="R7481" i="8" s="1"/>
  <c r="I4458" i="8"/>
  <c r="N4457" i="8"/>
  <c r="R4457" i="8" s="1"/>
  <c r="I4026" i="8"/>
  <c r="N4025" i="8"/>
  <c r="R4025" i="8" s="1"/>
  <c r="I2418" i="8"/>
  <c r="N2417" i="8"/>
  <c r="R2417" i="8" s="1"/>
  <c r="I2802" i="8"/>
  <c r="N2801" i="8"/>
  <c r="R2801" i="8" s="1"/>
  <c r="I2178" i="8"/>
  <c r="N2177" i="8"/>
  <c r="R2177" i="8" s="1"/>
  <c r="I4002" i="8"/>
  <c r="N4001" i="8"/>
  <c r="R4001" i="8" s="1"/>
  <c r="I6810" i="8"/>
  <c r="N6809" i="8"/>
  <c r="R6809" i="8" s="1"/>
  <c r="I1482" i="8"/>
  <c r="N1481" i="8"/>
  <c r="R1481" i="8" s="1"/>
  <c r="I1866" i="8"/>
  <c r="N1865" i="8"/>
  <c r="R1865" i="8" s="1"/>
  <c r="I4890" i="8"/>
  <c r="N4889" i="8"/>
  <c r="R4889" i="8" s="1"/>
  <c r="I3162" i="8"/>
  <c r="N3161" i="8"/>
  <c r="R3161" i="8" s="1"/>
  <c r="I5898" i="8"/>
  <c r="N5897" i="8"/>
  <c r="R5897" i="8" s="1"/>
  <c r="I5586" i="8"/>
  <c r="N5585" i="8"/>
  <c r="R5585" i="8" s="1"/>
  <c r="I4170" i="8"/>
  <c r="N4169" i="8"/>
  <c r="R4169" i="8" s="1"/>
  <c r="I4314" i="8"/>
  <c r="N4313" i="8"/>
  <c r="R4313" i="8" s="1"/>
  <c r="I5034" i="8"/>
  <c r="N5033" i="8"/>
  <c r="R5033" i="8" s="1"/>
  <c r="I258" i="8"/>
  <c r="N257" i="8"/>
  <c r="R257" i="8" s="1"/>
  <c r="I1986" i="8"/>
  <c r="N1985" i="8"/>
  <c r="R1985" i="8" s="1"/>
  <c r="I2394" i="8"/>
  <c r="N2393" i="8"/>
  <c r="R2393" i="8" s="1"/>
  <c r="I3618" i="8"/>
  <c r="N3617" i="8"/>
  <c r="R3617" i="8" s="1"/>
  <c r="I90" i="8"/>
  <c r="N89" i="8"/>
  <c r="R89" i="8" s="1"/>
  <c r="I5706" i="8"/>
  <c r="N5705" i="8"/>
  <c r="R5705" i="8" s="1"/>
  <c r="I3762" i="8"/>
  <c r="N3761" i="8"/>
  <c r="R3761" i="8" s="1"/>
  <c r="N8561" i="8"/>
  <c r="R8561" i="8" s="1"/>
  <c r="I8562" i="8"/>
  <c r="N8537" i="8"/>
  <c r="R8537" i="8" s="1"/>
  <c r="I8538" i="8"/>
  <c r="I6618" i="8"/>
  <c r="N6617" i="8"/>
  <c r="R6617" i="8" s="1"/>
  <c r="I5994" i="8"/>
  <c r="N5993" i="8"/>
  <c r="R5993" i="8" s="1"/>
  <c r="I1626" i="8"/>
  <c r="N1625" i="8"/>
  <c r="R1625" i="8" s="1"/>
  <c r="I4242" i="8"/>
  <c r="N4241" i="8"/>
  <c r="R4241" i="8" s="1"/>
  <c r="I234" i="8"/>
  <c r="N233" i="8"/>
  <c r="R233" i="8" s="1"/>
  <c r="I690" i="8"/>
  <c r="N689" i="8"/>
  <c r="R689" i="8" s="1"/>
  <c r="I1650" i="8"/>
  <c r="N1649" i="8"/>
  <c r="R1649" i="8" s="1"/>
  <c r="I4602" i="8"/>
  <c r="N4601" i="8"/>
  <c r="R4601" i="8" s="1"/>
  <c r="I1698" i="8"/>
  <c r="N1697" i="8"/>
  <c r="R1697" i="8" s="1"/>
  <c r="I3570" i="8"/>
  <c r="N3569" i="8"/>
  <c r="R3569" i="8" s="1"/>
  <c r="I2034" i="8"/>
  <c r="N2033" i="8"/>
  <c r="R2033" i="8" s="1"/>
  <c r="I6186" i="8"/>
  <c r="N6185" i="8"/>
  <c r="R6185" i="8" s="1"/>
  <c r="I2250" i="8"/>
  <c r="N2249" i="8"/>
  <c r="R2249" i="8" s="1"/>
  <c r="I7722" i="8"/>
  <c r="N7721" i="8"/>
  <c r="R7721" i="8" s="1"/>
  <c r="I2010" i="8"/>
  <c r="N2009" i="8"/>
  <c r="R2009" i="8" s="1"/>
  <c r="I4578" i="8"/>
  <c r="N4577" i="8"/>
  <c r="R4577" i="8" s="1"/>
  <c r="I2874" i="8"/>
  <c r="N2873" i="8"/>
  <c r="R2873" i="8" s="1"/>
  <c r="I3402" i="8"/>
  <c r="N3401" i="8"/>
  <c r="R3401" i="8" s="1"/>
  <c r="I5538" i="8"/>
  <c r="N5537" i="8"/>
  <c r="R5537" i="8" s="1"/>
  <c r="I5754" i="8"/>
  <c r="N5753" i="8"/>
  <c r="R5753" i="8" s="1"/>
  <c r="I6114" i="8"/>
  <c r="N6113" i="8"/>
  <c r="R6113" i="8" s="1"/>
  <c r="I6762" i="8"/>
  <c r="N6761" i="8"/>
  <c r="R6761" i="8" s="1"/>
  <c r="I7506" i="8"/>
  <c r="N7505" i="8"/>
  <c r="R7505" i="8" s="1"/>
  <c r="I5514" i="8"/>
  <c r="N5513" i="8"/>
  <c r="R5513" i="8" s="1"/>
  <c r="I2226" i="8"/>
  <c r="N2225" i="8"/>
  <c r="R2225" i="8" s="1"/>
  <c r="I2370" i="8"/>
  <c r="N2369" i="8"/>
  <c r="R2369" i="8" s="1"/>
  <c r="I2466" i="8"/>
  <c r="N2465" i="8"/>
  <c r="R2465" i="8" s="1"/>
  <c r="I3978" i="8"/>
  <c r="N3977" i="8"/>
  <c r="R3977" i="8" s="1"/>
  <c r="N7073" i="8"/>
  <c r="R7073" i="8" s="1"/>
  <c r="I7074" i="8"/>
  <c r="N7001" i="8"/>
  <c r="R7001" i="8" s="1"/>
  <c r="I7002" i="8"/>
  <c r="I3930" i="8"/>
  <c r="N3929" i="8"/>
  <c r="R3929" i="8" s="1"/>
  <c r="I5874" i="8"/>
  <c r="N5873" i="8"/>
  <c r="R5873" i="8" s="1"/>
  <c r="I7458" i="8"/>
  <c r="N7457" i="8"/>
  <c r="R7457" i="8" s="1"/>
  <c r="I4698" i="8"/>
  <c r="N4697" i="8"/>
  <c r="R4697" i="8" s="1"/>
  <c r="I2154" i="8"/>
  <c r="N2153" i="8"/>
  <c r="R2153" i="8" s="1"/>
  <c r="I2082" i="8"/>
  <c r="N2081" i="8"/>
  <c r="R2081" i="8" s="1"/>
  <c r="I2922" i="8"/>
  <c r="N2921" i="8"/>
  <c r="R2921" i="8" s="1"/>
  <c r="I3186" i="8"/>
  <c r="N3185" i="8"/>
  <c r="R3185" i="8" s="1"/>
  <c r="N7961" i="8"/>
  <c r="R7961" i="8" s="1"/>
  <c r="I7962" i="8"/>
  <c r="I1098" i="8"/>
  <c r="N1097" i="8"/>
  <c r="R1097" i="8" s="1"/>
  <c r="I1314" i="8"/>
  <c r="N1313" i="8"/>
  <c r="R1313" i="8" s="1"/>
  <c r="I1266" i="8"/>
  <c r="N1265" i="8"/>
  <c r="R1265" i="8" s="1"/>
  <c r="I1026" i="8"/>
  <c r="N1025" i="8"/>
  <c r="R1025" i="8" s="1"/>
  <c r="I858" i="8"/>
  <c r="N857" i="8"/>
  <c r="R857" i="8" s="1"/>
  <c r="I1290" i="8"/>
  <c r="N1289" i="8"/>
  <c r="R1289" i="8" s="1"/>
  <c r="I8658" i="8"/>
  <c r="N8657" i="8"/>
  <c r="R8657" i="8" s="1"/>
  <c r="N8513" i="8"/>
  <c r="R8513" i="8" s="1"/>
  <c r="I8514" i="8"/>
  <c r="I8034" i="8"/>
  <c r="N8033" i="8"/>
  <c r="R8033" i="8" s="1"/>
  <c r="N7193" i="8"/>
  <c r="R7193" i="8" s="1"/>
  <c r="I7194" i="8"/>
  <c r="I1458" i="8"/>
  <c r="N1457" i="8"/>
  <c r="R1457" i="8" s="1"/>
  <c r="I7674" i="8"/>
  <c r="N7673" i="8"/>
  <c r="R7673" i="8" s="1"/>
  <c r="I2826" i="8"/>
  <c r="N2825" i="8"/>
  <c r="R2825" i="8" s="1"/>
  <c r="I3834" i="8"/>
  <c r="N3833" i="8"/>
  <c r="R3833" i="8" s="1"/>
  <c r="I5178" i="8"/>
  <c r="N5177" i="8"/>
  <c r="R5177" i="8" s="1"/>
  <c r="I1530" i="8"/>
  <c r="N1529" i="8"/>
  <c r="R1529" i="8" s="1"/>
  <c r="I1914" i="8"/>
  <c r="N1913" i="8"/>
  <c r="R1913" i="8" s="1"/>
  <c r="N7793" i="8"/>
  <c r="R7793" i="8" s="1"/>
  <c r="I7794" i="8"/>
  <c r="I3018" i="8"/>
  <c r="N3017" i="8"/>
  <c r="R3017" i="8" s="1"/>
  <c r="I6090" i="8"/>
  <c r="N6089" i="8"/>
  <c r="R6089" i="8" s="1"/>
  <c r="I4074" i="8"/>
  <c r="N4073" i="8"/>
  <c r="R4073" i="8" s="1"/>
  <c r="I6450" i="8"/>
  <c r="N6449" i="8"/>
  <c r="R6449" i="8" s="1"/>
  <c r="I7626" i="8"/>
  <c r="N7625" i="8"/>
  <c r="R7625" i="8" s="1"/>
  <c r="I1746" i="8"/>
  <c r="N1745" i="8"/>
  <c r="R1745" i="8" s="1"/>
  <c r="I6426" i="8"/>
  <c r="N6425" i="8"/>
  <c r="R6425" i="8" s="1"/>
  <c r="I2634" i="8"/>
  <c r="N2633" i="8"/>
  <c r="R2633" i="8" s="1"/>
  <c r="I4050" i="8"/>
  <c r="N4049" i="8"/>
  <c r="R4049" i="8" s="1"/>
  <c r="N8777" i="8"/>
  <c r="R8777" i="8" s="1"/>
  <c r="I8778" i="8"/>
  <c r="N7241" i="8"/>
  <c r="R7241" i="8" s="1"/>
  <c r="I7242" i="8"/>
  <c r="I714" i="8"/>
  <c r="N713" i="8"/>
  <c r="R713" i="8" s="1"/>
  <c r="I4794" i="8"/>
  <c r="N4793" i="8"/>
  <c r="R4793" i="8" s="1"/>
  <c r="I474" i="8"/>
  <c r="N473" i="8"/>
  <c r="R473" i="8" s="1"/>
  <c r="I7410" i="8"/>
  <c r="N7409" i="8"/>
  <c r="R7409" i="8" s="1"/>
  <c r="I3114" i="8"/>
  <c r="N3113" i="8"/>
  <c r="R3113" i="8" s="1"/>
  <c r="I4386" i="8"/>
  <c r="N4385" i="8"/>
  <c r="R4385" i="8" s="1"/>
  <c r="I162" i="8"/>
  <c r="N161" i="8"/>
  <c r="R161" i="8" s="1"/>
  <c r="I1794" i="8"/>
  <c r="N1793" i="8"/>
  <c r="R1793" i="8" s="1"/>
  <c r="I3498" i="8"/>
  <c r="N3497" i="8"/>
  <c r="R3497" i="8" s="1"/>
  <c r="I618" i="8"/>
  <c r="N617" i="8"/>
  <c r="R617" i="8" s="1"/>
  <c r="I3354" i="8"/>
  <c r="N3353" i="8"/>
  <c r="R3353" i="8" s="1"/>
  <c r="I3738" i="8"/>
  <c r="N3737" i="8"/>
  <c r="R3737" i="8" s="1"/>
  <c r="I6354" i="8"/>
  <c r="N6353" i="8"/>
  <c r="R6353" i="8" s="1"/>
  <c r="I3138" i="8"/>
  <c r="N3137" i="8"/>
  <c r="R3137" i="8" s="1"/>
  <c r="I4410" i="8"/>
  <c r="N4409" i="8"/>
  <c r="R4409" i="8" s="1"/>
  <c r="I4098" i="8"/>
  <c r="N4097" i="8"/>
  <c r="R4097" i="8" s="1"/>
  <c r="N6857" i="8"/>
  <c r="R6857" i="8" s="1"/>
  <c r="I6858" i="8"/>
  <c r="I8082" i="8"/>
  <c r="N8081" i="8"/>
  <c r="R8081" i="8" s="1"/>
  <c r="I6690" i="8"/>
  <c r="N6689" i="8"/>
  <c r="R6689" i="8" s="1"/>
  <c r="I4746" i="8"/>
  <c r="N4745" i="8"/>
  <c r="R4745" i="8" s="1"/>
  <c r="I66" i="8"/>
  <c r="N65" i="8"/>
  <c r="R65" i="8" s="1"/>
  <c r="I2562" i="8"/>
  <c r="N2561" i="8"/>
  <c r="R2561" i="8" s="1"/>
  <c r="I6258" i="8"/>
  <c r="N6257" i="8"/>
  <c r="R6257" i="8" s="1"/>
  <c r="I6474" i="8"/>
  <c r="N6473" i="8"/>
  <c r="R6473" i="8" s="1"/>
  <c r="I6378" i="8"/>
  <c r="N6377" i="8"/>
  <c r="R6377" i="8" s="1"/>
  <c r="I1770" i="8"/>
  <c r="N1769" i="8"/>
  <c r="R1769" i="8" s="1"/>
  <c r="I3090" i="8"/>
  <c r="N3089" i="8"/>
  <c r="R3089" i="8" s="1"/>
  <c r="I4122" i="8"/>
  <c r="N4121" i="8"/>
  <c r="R4121" i="8" s="1"/>
  <c r="N7169" i="8"/>
  <c r="R7169" i="8" s="1"/>
  <c r="I7170" i="8"/>
  <c r="I2850" i="8"/>
  <c r="N2849" i="8"/>
  <c r="R2849" i="8" s="1"/>
  <c r="I354" i="8"/>
  <c r="N353" i="8"/>
  <c r="R353" i="8" s="1"/>
  <c r="I6786" i="8"/>
  <c r="N6785" i="8"/>
  <c r="R6785" i="8" s="1"/>
  <c r="N6953" i="8"/>
  <c r="R6953" i="8" s="1"/>
  <c r="I6954" i="8"/>
  <c r="I6570" i="8"/>
  <c r="N6569" i="8"/>
  <c r="R6569" i="8" s="1"/>
  <c r="I5826" i="8"/>
  <c r="N5825" i="8"/>
  <c r="R5825" i="8" s="1"/>
  <c r="I3426" i="8"/>
  <c r="N3425" i="8"/>
  <c r="R3425" i="8" s="1"/>
  <c r="I1410" i="8"/>
  <c r="N1409" i="8"/>
  <c r="R1409" i="8" s="1"/>
  <c r="I5634" i="8"/>
  <c r="N5633" i="8"/>
  <c r="R5633" i="8" s="1"/>
  <c r="I834" i="8"/>
  <c r="N833" i="8"/>
  <c r="R833" i="8" s="1"/>
  <c r="I7698" i="8"/>
  <c r="N7697" i="8"/>
  <c r="R7697" i="8" s="1"/>
  <c r="I402" i="8"/>
  <c r="N401" i="8"/>
  <c r="R401" i="8" s="1"/>
  <c r="I570" i="8"/>
  <c r="N569" i="8"/>
  <c r="R569" i="8" s="1"/>
  <c r="I2994" i="8"/>
  <c r="N2993" i="8"/>
  <c r="R2993" i="8" s="1"/>
  <c r="I3714" i="8"/>
  <c r="N3713" i="8"/>
  <c r="R3713" i="8" s="1"/>
  <c r="I186" i="8"/>
  <c r="N185" i="8"/>
  <c r="R185" i="8" s="1"/>
  <c r="I4338" i="8"/>
  <c r="N4337" i="8"/>
  <c r="R4337" i="8" s="1"/>
  <c r="I762" i="8"/>
  <c r="N761" i="8"/>
  <c r="R761" i="8" s="1"/>
  <c r="N7025" i="8"/>
  <c r="R7025" i="8" s="1"/>
  <c r="I7026" i="8"/>
  <c r="I8418" i="8"/>
  <c r="N8417" i="8"/>
  <c r="R8417" i="8" s="1"/>
  <c r="N7841" i="8"/>
  <c r="R7841" i="8" s="1"/>
  <c r="I7842" i="8"/>
  <c r="N7145" i="8"/>
  <c r="R7145" i="8" s="1"/>
  <c r="I7146" i="8"/>
  <c r="I4842" i="8"/>
  <c r="N4841" i="8"/>
  <c r="R4841" i="8" s="1"/>
  <c r="I3234" i="8"/>
  <c r="N3233" i="8"/>
  <c r="R3233" i="8" s="1"/>
  <c r="N7913" i="8"/>
  <c r="R7913" i="8" s="1"/>
  <c r="I7914" i="8"/>
  <c r="I1362" i="8"/>
  <c r="N1361" i="8"/>
  <c r="R1361" i="8" s="1"/>
  <c r="I978" i="8"/>
  <c r="N977" i="8"/>
  <c r="R977" i="8" s="1"/>
  <c r="I906" i="8"/>
  <c r="N905" i="8"/>
  <c r="R905" i="8" s="1"/>
  <c r="I930" i="8"/>
  <c r="N929" i="8"/>
  <c r="R929" i="8" s="1"/>
  <c r="I7890" i="8"/>
  <c r="N7889" i="8"/>
  <c r="R7889" i="8" s="1"/>
  <c r="I1338" i="8"/>
  <c r="N1337" i="8"/>
  <c r="R1337" i="8" s="1"/>
  <c r="I7746" i="8"/>
  <c r="N7745" i="8"/>
  <c r="R7745" i="8" s="1"/>
  <c r="I8370" i="8"/>
  <c r="N8369" i="8"/>
  <c r="R8369" i="8" s="1"/>
  <c r="I7290" i="8"/>
  <c r="N7289" i="8"/>
  <c r="R7289" i="8" s="1"/>
  <c r="I2538" i="8"/>
  <c r="N2537" i="8"/>
  <c r="R2537" i="8" s="1"/>
  <c r="I5418" i="8"/>
  <c r="N5417" i="8"/>
  <c r="R5417" i="8" s="1"/>
  <c r="I17" i="8"/>
  <c r="N16" i="8"/>
  <c r="R16" i="8" s="1"/>
  <c r="I8346" i="8"/>
  <c r="N8345" i="8"/>
  <c r="R8345" i="8" s="1"/>
  <c r="I5298" i="8"/>
  <c r="N5297" i="8"/>
  <c r="R5297" i="8" s="1"/>
  <c r="I2514" i="8"/>
  <c r="N2513" i="8"/>
  <c r="R2513" i="8" s="1"/>
  <c r="I8322" i="8"/>
  <c r="N8321" i="8"/>
  <c r="R8321" i="8" s="1"/>
  <c r="I5250" i="8"/>
  <c r="N5249" i="8"/>
  <c r="R5249" i="8" s="1"/>
  <c r="I5274" i="8"/>
  <c r="N5273" i="8"/>
  <c r="R5273" i="8" s="1"/>
  <c r="I8154" i="8"/>
  <c r="N8153" i="8"/>
  <c r="R8153" i="8" s="1"/>
  <c r="I8634" i="8"/>
  <c r="N8633" i="8"/>
  <c r="R8633" i="8" s="1"/>
  <c r="I6642" i="8"/>
  <c r="N6641" i="8"/>
  <c r="R6641" i="8" s="1"/>
  <c r="I1722" i="8"/>
  <c r="N1721" i="8"/>
  <c r="R1721" i="8" s="1"/>
  <c r="I1602" i="8"/>
  <c r="N1601" i="8"/>
  <c r="R1601" i="8" s="1"/>
  <c r="I5922" i="8"/>
  <c r="N5921" i="8"/>
  <c r="R5921" i="8" s="1"/>
  <c r="I6162" i="8"/>
  <c r="N6161" i="8"/>
  <c r="R6161" i="8" s="1"/>
  <c r="I306" i="8"/>
  <c r="N305" i="8"/>
  <c r="R305" i="8" s="1"/>
  <c r="I3786" i="8"/>
  <c r="N3785" i="8"/>
  <c r="R3785" i="8" s="1"/>
  <c r="I642" i="8"/>
  <c r="N641" i="8"/>
  <c r="R641" i="8" s="1"/>
  <c r="I4770" i="8"/>
  <c r="N4769" i="8"/>
  <c r="R4769" i="8" s="1"/>
  <c r="I498" i="8"/>
  <c r="N497" i="8"/>
  <c r="R497" i="8" s="1"/>
  <c r="I3858" i="8"/>
  <c r="N3857" i="8"/>
  <c r="R3857" i="8" s="1"/>
  <c r="I2682" i="8"/>
  <c r="N2681" i="8"/>
  <c r="R2681" i="8" s="1"/>
  <c r="I5682" i="8"/>
  <c r="N5681" i="8"/>
  <c r="R5681" i="8" s="1"/>
  <c r="I114" i="8"/>
  <c r="N113" i="8"/>
  <c r="R113" i="8" s="1"/>
  <c r="I7554" i="8"/>
  <c r="N7553" i="8"/>
  <c r="R7553" i="8" s="1"/>
  <c r="I6234" i="8"/>
  <c r="N6233" i="8"/>
  <c r="R6233" i="8" s="1"/>
  <c r="I7770" i="8"/>
  <c r="N7769" i="8"/>
  <c r="R7769" i="8" s="1"/>
  <c r="I2658" i="8"/>
  <c r="N2657" i="8"/>
  <c r="R2657" i="8" s="1"/>
  <c r="I666" i="8"/>
  <c r="N665" i="8"/>
  <c r="R665" i="8" s="1"/>
  <c r="I4146" i="8"/>
  <c r="N4145" i="8"/>
  <c r="R4145" i="8" s="1"/>
  <c r="N7937" i="8"/>
  <c r="R7937" i="8" s="1"/>
  <c r="I7938" i="8"/>
  <c r="I1434" i="8"/>
  <c r="N1433" i="8"/>
  <c r="R1433" i="8" s="1"/>
  <c r="I2970" i="8"/>
  <c r="N2969" i="8"/>
  <c r="R2969" i="8" s="1"/>
  <c r="I1578" i="8"/>
  <c r="N1577" i="8"/>
  <c r="R1577" i="8" s="1"/>
  <c r="I4506" i="8"/>
  <c r="N4505" i="8"/>
  <c r="R4505" i="8" s="1"/>
  <c r="I6282" i="8"/>
  <c r="N6281" i="8"/>
  <c r="R6281" i="8" s="1"/>
  <c r="I6522" i="8"/>
  <c r="N6521" i="8"/>
  <c r="R6521" i="8" s="1"/>
  <c r="I2706" i="8"/>
  <c r="N2705" i="8"/>
  <c r="R2705" i="8" s="1"/>
  <c r="I3690" i="8"/>
  <c r="N3689" i="8"/>
  <c r="R3689" i="8" s="1"/>
  <c r="I2106" i="8"/>
  <c r="N2105" i="8"/>
  <c r="R2105" i="8" s="1"/>
  <c r="I8250" i="8"/>
  <c r="N8249" i="8"/>
  <c r="R8249" i="8" s="1"/>
  <c r="I2778" i="8"/>
  <c r="N2777" i="8"/>
  <c r="R2777" i="8" s="1"/>
  <c r="I2202" i="8"/>
  <c r="N2201" i="8"/>
  <c r="R2201" i="8" s="1"/>
  <c r="I7578" i="8"/>
  <c r="N7577" i="8"/>
  <c r="R7577" i="8" s="1"/>
  <c r="I2130" i="8"/>
  <c r="N2129" i="8"/>
  <c r="R2129" i="8" s="1"/>
  <c r="I3042" i="8"/>
  <c r="N3041" i="8"/>
  <c r="R3041" i="8" s="1"/>
  <c r="I210" i="8"/>
  <c r="N209" i="8"/>
  <c r="R209" i="8" s="1"/>
  <c r="I810" i="8"/>
  <c r="N809" i="8"/>
  <c r="R809" i="8" s="1"/>
  <c r="I8610" i="8"/>
  <c r="N8609" i="8"/>
  <c r="R8609" i="8" s="1"/>
  <c r="N6881" i="8"/>
  <c r="R6881" i="8" s="1"/>
  <c r="I6882" i="8"/>
  <c r="N8297" i="8"/>
  <c r="R8297" i="8" s="1"/>
  <c r="I8298" i="8"/>
  <c r="I378" i="8"/>
  <c r="N377" i="8"/>
  <c r="R377" i="8" s="1"/>
  <c r="I738" i="8"/>
  <c r="N737" i="8"/>
  <c r="R737" i="8" s="1"/>
  <c r="N7217" i="8"/>
  <c r="R7217" i="8" s="1"/>
  <c r="I7218" i="8"/>
  <c r="I1890" i="8"/>
  <c r="N1889" i="8"/>
  <c r="R1889" i="8" s="1"/>
  <c r="I7338" i="8"/>
  <c r="N7337" i="8"/>
  <c r="R7337" i="8" s="1"/>
  <c r="I42" i="8"/>
  <c r="N41" i="8"/>
  <c r="R41" i="8" s="1"/>
  <c r="I2898" i="8"/>
  <c r="N2897" i="8"/>
  <c r="R2897" i="8" s="1"/>
  <c r="I6330" i="8"/>
  <c r="N6329" i="8"/>
  <c r="R6329" i="8" s="1"/>
  <c r="N7265" i="8"/>
  <c r="R7265" i="8" s="1"/>
  <c r="I7266" i="8"/>
  <c r="I3066" i="8"/>
  <c r="N3065" i="8"/>
  <c r="R3065" i="8" s="1"/>
  <c r="I5010" i="8"/>
  <c r="N5009" i="8"/>
  <c r="R5009" i="8" s="1"/>
  <c r="I3810" i="8"/>
  <c r="N3809" i="8"/>
  <c r="R3809" i="8" s="1"/>
  <c r="I1674" i="8"/>
  <c r="N1673" i="8"/>
  <c r="R1673" i="8" s="1"/>
  <c r="I3210" i="8"/>
  <c r="N3209" i="8"/>
  <c r="R3209" i="8" s="1"/>
  <c r="N6977" i="8"/>
  <c r="R6977" i="8" s="1"/>
  <c r="I6978" i="8"/>
  <c r="I6546" i="8"/>
  <c r="N6545" i="8"/>
  <c r="R6545" i="8" s="1"/>
  <c r="I786" i="8"/>
  <c r="N785" i="8"/>
  <c r="R785" i="8" s="1"/>
  <c r="N8009" i="8"/>
  <c r="R8009" i="8" s="1"/>
  <c r="I8010" i="8"/>
  <c r="I4650" i="8"/>
  <c r="N4649" i="8"/>
  <c r="R4649" i="8" s="1"/>
  <c r="I6066" i="8"/>
  <c r="N6065" i="8"/>
  <c r="R6065" i="8" s="1"/>
  <c r="I4674" i="8"/>
  <c r="N4673" i="8"/>
  <c r="R4673" i="8" s="1"/>
  <c r="I3306" i="8"/>
  <c r="N3305" i="8"/>
  <c r="R3305" i="8" s="1"/>
  <c r="N6929" i="8"/>
  <c r="R6929" i="8" s="1"/>
  <c r="I6930" i="8"/>
  <c r="I8274" i="8"/>
  <c r="N8273" i="8"/>
  <c r="R8273" i="8" s="1"/>
  <c r="I6138" i="8"/>
  <c r="N6137" i="8"/>
  <c r="R6137" i="8" s="1"/>
  <c r="I3594" i="8"/>
  <c r="N3593" i="8"/>
  <c r="R3593" i="8" s="1"/>
  <c r="N7121" i="8"/>
  <c r="R7121" i="8" s="1"/>
  <c r="I7122" i="8"/>
  <c r="I5946" i="8"/>
  <c r="N5945" i="8"/>
  <c r="R5945" i="8" s="1"/>
  <c r="I1962" i="8"/>
  <c r="N1961" i="8"/>
  <c r="R1961" i="8" s="1"/>
  <c r="I7530" i="8"/>
  <c r="N7529" i="8"/>
  <c r="R7529" i="8" s="1"/>
  <c r="I4818" i="8"/>
  <c r="N4817" i="8"/>
  <c r="R4817" i="8" s="1"/>
  <c r="I3522" i="8"/>
  <c r="N3521" i="8"/>
  <c r="R3521" i="8" s="1"/>
  <c r="I4434" i="8"/>
  <c r="N4433" i="8"/>
  <c r="R4433" i="8" s="1"/>
  <c r="I2730" i="8"/>
  <c r="N2729" i="8"/>
  <c r="R2729" i="8" s="1"/>
  <c r="I522" i="8"/>
  <c r="N521" i="8"/>
  <c r="R521" i="8" s="1"/>
  <c r="I3882" i="8"/>
  <c r="N3881" i="8"/>
  <c r="R3881" i="8" s="1"/>
  <c r="I882" i="8"/>
  <c r="N881" i="8"/>
  <c r="R881" i="8" s="1"/>
  <c r="I1170" i="8"/>
  <c r="N1169" i="8"/>
  <c r="R1169" i="8" s="1"/>
  <c r="I1002" i="8"/>
  <c r="N1001" i="8"/>
  <c r="R1001" i="8" s="1"/>
  <c r="I1218" i="8"/>
  <c r="N1217" i="8"/>
  <c r="R1217" i="8" s="1"/>
  <c r="I1146" i="8"/>
  <c r="N1145" i="8"/>
  <c r="R1145" i="8" s="1"/>
  <c r="I1122" i="8"/>
  <c r="N1121" i="8"/>
  <c r="R1121" i="8" s="1"/>
  <c r="I7866" i="8"/>
  <c r="N7865" i="8"/>
  <c r="R7865" i="8" s="1"/>
  <c r="I8106" i="8"/>
  <c r="N8105" i="8"/>
  <c r="R8105" i="8" s="1"/>
  <c r="I8058" i="8"/>
  <c r="N8057" i="8"/>
  <c r="R8057" i="8" s="1"/>
  <c r="N8489" i="8"/>
  <c r="R8489" i="8" s="1"/>
  <c r="I8490" i="8"/>
  <c r="I6498" i="8"/>
  <c r="N6497" i="8"/>
  <c r="R6497" i="8" s="1"/>
  <c r="I6018" i="8"/>
  <c r="N6017" i="8"/>
  <c r="R6017" i="8" s="1"/>
  <c r="I6306" i="8"/>
  <c r="N6305" i="8"/>
  <c r="R6305" i="8" s="1"/>
  <c r="I7602" i="8"/>
  <c r="N7601" i="8"/>
  <c r="R7601" i="8" s="1"/>
  <c r="I8226" i="8"/>
  <c r="N8225" i="8"/>
  <c r="R8225" i="8" s="1"/>
  <c r="N7817" i="8"/>
  <c r="R7817" i="8" s="1"/>
  <c r="I7818" i="8"/>
  <c r="I4362" i="8"/>
  <c r="N4361" i="8"/>
  <c r="R4361" i="8" s="1"/>
  <c r="N7049" i="8"/>
  <c r="R7049" i="8" s="1"/>
  <c r="I7050" i="8"/>
  <c r="I3258" i="8"/>
  <c r="N3257" i="8"/>
  <c r="R3257" i="8" s="1"/>
  <c r="I6834" i="8"/>
  <c r="N6833" i="8"/>
  <c r="R6833" i="8" s="1"/>
  <c r="I4962" i="8"/>
  <c r="N4961" i="8"/>
  <c r="R4961" i="8" s="1"/>
  <c r="I2058" i="8"/>
  <c r="N2057" i="8"/>
  <c r="R2057" i="8" s="1"/>
  <c r="I2274" i="8"/>
  <c r="N2273" i="8"/>
  <c r="R2273" i="8" s="1"/>
  <c r="I3906" i="8"/>
  <c r="N3905" i="8"/>
  <c r="R3905" i="8" s="1"/>
  <c r="I2610" i="8"/>
  <c r="N2609" i="8"/>
  <c r="R2609" i="8" s="1"/>
  <c r="I1506" i="8"/>
  <c r="N1505" i="8"/>
  <c r="R1505" i="8" s="1"/>
  <c r="I5850" i="8"/>
  <c r="N5849" i="8"/>
  <c r="R5849" i="8" s="1"/>
  <c r="I3330" i="8"/>
  <c r="N3329" i="8"/>
  <c r="R3329" i="8" s="1"/>
  <c r="I8586" i="8"/>
  <c r="N8585" i="8"/>
  <c r="R8585" i="8" s="1"/>
  <c r="I594" i="8"/>
  <c r="N593" i="8"/>
  <c r="R593" i="8" s="1"/>
  <c r="I2298" i="8"/>
  <c r="N2297" i="8"/>
  <c r="R2297" i="8" s="1"/>
  <c r="I4266" i="8"/>
  <c r="N4265" i="8"/>
  <c r="R4265" i="8" s="1"/>
  <c r="I7314" i="8"/>
  <c r="N7313" i="8"/>
  <c r="R7313" i="8" s="1"/>
  <c r="I3282" i="8"/>
  <c r="N3281" i="8"/>
  <c r="R3281" i="8" s="1"/>
  <c r="I1818" i="8"/>
  <c r="N1817" i="8"/>
  <c r="R1817" i="8" s="1"/>
  <c r="I4722" i="8"/>
  <c r="N4721" i="8"/>
  <c r="R4721" i="8" s="1"/>
  <c r="I5970" i="8"/>
  <c r="N5969" i="8"/>
  <c r="R5969" i="8" s="1"/>
  <c r="I426" i="8"/>
  <c r="N425" i="8"/>
  <c r="R425" i="8" s="1"/>
  <c r="I6402" i="8"/>
  <c r="N6401" i="8"/>
  <c r="R6401" i="8" s="1"/>
  <c r="I4986" i="8"/>
  <c r="N4985" i="8"/>
  <c r="R4985" i="8" s="1"/>
  <c r="I2346" i="8"/>
  <c r="N2345" i="8"/>
  <c r="R2345" i="8" s="1"/>
  <c r="I7362" i="8"/>
  <c r="N7361" i="8"/>
  <c r="R7361" i="8" s="1"/>
  <c r="I546" i="8"/>
  <c r="N545" i="8"/>
  <c r="R545" i="8" s="1"/>
  <c r="I1554" i="8"/>
  <c r="N1553" i="8"/>
  <c r="R1553" i="8" s="1"/>
  <c r="I2754" i="8"/>
  <c r="N2753" i="8"/>
  <c r="R2753" i="8" s="1"/>
  <c r="I3546" i="8"/>
  <c r="N3545" i="8"/>
  <c r="R3545" i="8" s="1"/>
  <c r="I6666" i="8"/>
  <c r="N6665" i="8"/>
  <c r="R6665" i="8" s="1"/>
  <c r="I6594" i="8"/>
  <c r="N6593" i="8"/>
  <c r="R6593" i="8" s="1"/>
  <c r="I6738" i="8"/>
  <c r="N6737" i="8"/>
  <c r="R6737" i="8" s="1"/>
  <c r="I4530" i="8"/>
  <c r="N4529" i="8"/>
  <c r="R4529" i="8" s="1"/>
  <c r="I2442" i="8"/>
  <c r="N2441" i="8"/>
  <c r="R2441" i="8" s="1"/>
  <c r="I3474" i="8"/>
  <c r="N3473" i="8"/>
  <c r="R3473" i="8" s="1"/>
  <c r="I138" i="8"/>
  <c r="N137" i="8"/>
  <c r="R137" i="8" s="1"/>
  <c r="I3378" i="8"/>
  <c r="N3377" i="8"/>
  <c r="R3377" i="8" s="1"/>
  <c r="I1842" i="8"/>
  <c r="N1841" i="8"/>
  <c r="R1841" i="8" s="1"/>
  <c r="I4482" i="8"/>
  <c r="N4481" i="8"/>
  <c r="R4481" i="8" s="1"/>
  <c r="I330" i="8"/>
  <c r="N329" i="8"/>
  <c r="R329" i="8" s="1"/>
  <c r="I5562" i="8"/>
  <c r="N5561" i="8"/>
  <c r="R5561" i="8" s="1"/>
  <c r="I3666" i="8"/>
  <c r="N3665" i="8"/>
  <c r="R3665" i="8" s="1"/>
  <c r="I5658" i="8"/>
  <c r="N5657" i="8"/>
  <c r="R5657" i="8" s="1"/>
  <c r="N6905" i="8"/>
  <c r="R6905" i="8" s="1"/>
  <c r="I6906" i="8"/>
  <c r="I7386" i="8"/>
  <c r="N7385" i="8"/>
  <c r="R7385" i="8" s="1"/>
  <c r="I4290" i="8"/>
  <c r="N4289" i="8"/>
  <c r="R4289" i="8" s="1"/>
  <c r="I450" i="8"/>
  <c r="N449" i="8"/>
  <c r="R449" i="8" s="1"/>
  <c r="I282" i="8"/>
  <c r="N281" i="8"/>
  <c r="R281" i="8" s="1"/>
  <c r="I5106" i="8"/>
  <c r="N5105" i="8"/>
  <c r="R5105" i="8" s="1"/>
  <c r="I8730" i="8"/>
  <c r="N8729" i="8"/>
  <c r="R8729" i="8" s="1"/>
  <c r="N7097" i="8"/>
  <c r="R7097" i="8" s="1"/>
  <c r="I7098" i="8"/>
  <c r="I7434" i="8"/>
  <c r="N7433" i="8"/>
  <c r="R7433" i="8" s="1"/>
  <c r="I2322" i="8"/>
  <c r="N2321" i="8"/>
  <c r="R2321" i="8" s="1"/>
  <c r="I5610" i="8"/>
  <c r="N5609" i="8"/>
  <c r="R5609" i="8" s="1"/>
  <c r="I4866" i="8"/>
  <c r="N4865" i="8"/>
  <c r="R4865" i="8" s="1"/>
  <c r="I6210" i="8"/>
  <c r="N6209" i="8"/>
  <c r="R6209" i="8" s="1"/>
  <c r="I3954" i="8"/>
  <c r="N3953" i="8"/>
  <c r="R3953" i="8" s="1"/>
  <c r="I5082" i="8"/>
  <c r="N5081" i="8"/>
  <c r="R5081" i="8" s="1"/>
  <c r="I5130" i="8"/>
  <c r="N5129" i="8"/>
  <c r="R5129" i="8" s="1"/>
  <c r="I4554" i="8"/>
  <c r="N4553" i="8"/>
  <c r="R4553" i="8" s="1"/>
  <c r="I8202" i="8"/>
  <c r="N8201" i="8"/>
  <c r="R8201" i="8" s="1"/>
  <c r="I5490" i="8"/>
  <c r="N5489" i="8"/>
  <c r="R5489" i="8" s="1"/>
  <c r="I5154" i="8"/>
  <c r="N5153" i="8"/>
  <c r="R5153" i="8" s="1"/>
  <c r="I1938" i="8"/>
  <c r="N1937" i="8"/>
  <c r="R1937" i="8" s="1"/>
  <c r="I4914" i="8"/>
  <c r="N4913" i="8"/>
  <c r="R4913" i="8" s="1"/>
  <c r="I4626" i="8"/>
  <c r="N4625" i="8"/>
  <c r="R4625" i="8" s="1"/>
  <c r="I3450" i="8"/>
  <c r="N3449" i="8"/>
  <c r="R3449" i="8" s="1"/>
  <c r="N7985" i="8"/>
  <c r="R7985" i="8" s="1"/>
  <c r="I7986" i="8"/>
  <c r="I1074" i="8"/>
  <c r="N1073" i="8"/>
  <c r="R1073" i="8" s="1"/>
  <c r="I954" i="8"/>
  <c r="N953" i="8"/>
  <c r="R953" i="8" s="1"/>
  <c r="I8706" i="8"/>
  <c r="N8705" i="8"/>
  <c r="R8705" i="8" s="1"/>
  <c r="I1194" i="8"/>
  <c r="N1193" i="8"/>
  <c r="R1193" i="8" s="1"/>
  <c r="I5730" i="8"/>
  <c r="N5729" i="8"/>
  <c r="R5729" i="8" s="1"/>
  <c r="I1386" i="8"/>
  <c r="N1385" i="8"/>
  <c r="R1385" i="8" s="1"/>
  <c r="I1050" i="8"/>
  <c r="N1049" i="8"/>
  <c r="R1049" i="8" s="1"/>
  <c r="I1242" i="8"/>
  <c r="N1241" i="8"/>
  <c r="R1241" i="8" s="1"/>
  <c r="F100" i="1"/>
  <c r="F97" i="1"/>
  <c r="F94" i="1"/>
  <c r="D102" i="1"/>
  <c r="F102" i="1" s="1"/>
  <c r="D99" i="1"/>
  <c r="F99" i="1" s="1"/>
  <c r="D96" i="1"/>
  <c r="F96" i="1" s="1"/>
  <c r="D93" i="1"/>
  <c r="F93" i="1" s="1"/>
  <c r="I6907" i="8" l="1"/>
  <c r="N6906" i="8"/>
  <c r="R6906" i="8" s="1"/>
  <c r="I6931" i="8"/>
  <c r="N6930" i="8"/>
  <c r="R6930" i="8" s="1"/>
  <c r="N6882" i="8"/>
  <c r="R6882" i="8" s="1"/>
  <c r="I6883" i="8"/>
  <c r="I7843" i="8"/>
  <c r="N7842" i="8"/>
  <c r="R7842" i="8" s="1"/>
  <c r="I7027" i="8"/>
  <c r="N7026" i="8"/>
  <c r="R7026" i="8" s="1"/>
  <c r="I8395" i="8"/>
  <c r="N8394" i="8"/>
  <c r="R8394" i="8" s="1"/>
  <c r="I7987" i="8"/>
  <c r="N7986" i="8"/>
  <c r="R7986" i="8" s="1"/>
  <c r="I7123" i="8"/>
  <c r="N7122" i="8"/>
  <c r="R7122" i="8" s="1"/>
  <c r="I6979" i="8"/>
  <c r="N6978" i="8"/>
  <c r="R6978" i="8" s="1"/>
  <c r="I7267" i="8"/>
  <c r="N7266" i="8"/>
  <c r="R7266" i="8" s="1"/>
  <c r="I7219" i="8"/>
  <c r="N7218" i="8"/>
  <c r="R7218" i="8" s="1"/>
  <c r="I7915" i="8"/>
  <c r="N7914" i="8"/>
  <c r="R7914" i="8" s="1"/>
  <c r="I7243" i="8"/>
  <c r="N7242" i="8"/>
  <c r="R7242" i="8" s="1"/>
  <c r="I7003" i="8"/>
  <c r="N7002" i="8"/>
  <c r="R7002" i="8" s="1"/>
  <c r="N8538" i="8"/>
  <c r="R8538" i="8" s="1"/>
  <c r="I8539" i="8"/>
  <c r="I1243" i="8"/>
  <c r="N1242" i="8"/>
  <c r="R1242" i="8" s="1"/>
  <c r="I1387" i="8"/>
  <c r="N1386" i="8"/>
  <c r="R1386" i="8" s="1"/>
  <c r="I1195" i="8"/>
  <c r="N1194" i="8"/>
  <c r="R1194" i="8" s="1"/>
  <c r="I955" i="8"/>
  <c r="N954" i="8"/>
  <c r="R954" i="8" s="1"/>
  <c r="I4627" i="8"/>
  <c r="N4626" i="8"/>
  <c r="R4626" i="8" s="1"/>
  <c r="I1939" i="8"/>
  <c r="N1938" i="8"/>
  <c r="R1938" i="8" s="1"/>
  <c r="I5491" i="8"/>
  <c r="N5490" i="8"/>
  <c r="R5490" i="8" s="1"/>
  <c r="I4555" i="8"/>
  <c r="N4554" i="8"/>
  <c r="R4554" i="8" s="1"/>
  <c r="I5083" i="8"/>
  <c r="N5082" i="8"/>
  <c r="R5082" i="8" s="1"/>
  <c r="I6211" i="8"/>
  <c r="N6210" i="8"/>
  <c r="R6210" i="8" s="1"/>
  <c r="I5611" i="8"/>
  <c r="N5610" i="8"/>
  <c r="R5610" i="8" s="1"/>
  <c r="I7435" i="8"/>
  <c r="N7434" i="8"/>
  <c r="R7434" i="8" s="1"/>
  <c r="I8731" i="8"/>
  <c r="N8730" i="8"/>
  <c r="R8730" i="8" s="1"/>
  <c r="I283" i="8"/>
  <c r="N282" i="8"/>
  <c r="R282" i="8" s="1"/>
  <c r="I4291" i="8"/>
  <c r="N4290" i="8"/>
  <c r="R4290" i="8" s="1"/>
  <c r="I3667" i="8"/>
  <c r="N3666" i="8"/>
  <c r="R3666" i="8" s="1"/>
  <c r="I331" i="8"/>
  <c r="N330" i="8"/>
  <c r="R330" i="8" s="1"/>
  <c r="I1843" i="8"/>
  <c r="N1842" i="8"/>
  <c r="R1842" i="8" s="1"/>
  <c r="I139" i="8"/>
  <c r="N138" i="8"/>
  <c r="R138" i="8" s="1"/>
  <c r="I2443" i="8"/>
  <c r="N2442" i="8"/>
  <c r="R2442" i="8" s="1"/>
  <c r="I6739" i="8"/>
  <c r="N6738" i="8"/>
  <c r="R6738" i="8" s="1"/>
  <c r="I6667" i="8"/>
  <c r="N6666" i="8"/>
  <c r="R6666" i="8" s="1"/>
  <c r="I2755" i="8"/>
  <c r="N2754" i="8"/>
  <c r="R2754" i="8" s="1"/>
  <c r="I547" i="8"/>
  <c r="N546" i="8"/>
  <c r="R546" i="8" s="1"/>
  <c r="I2347" i="8"/>
  <c r="N2346" i="8"/>
  <c r="R2346" i="8" s="1"/>
  <c r="I6403" i="8"/>
  <c r="N6402" i="8"/>
  <c r="R6402" i="8" s="1"/>
  <c r="I5971" i="8"/>
  <c r="N5970" i="8"/>
  <c r="R5970" i="8" s="1"/>
  <c r="I1819" i="8"/>
  <c r="N1818" i="8"/>
  <c r="R1818" i="8" s="1"/>
  <c r="I7315" i="8"/>
  <c r="N7314" i="8"/>
  <c r="R7314" i="8" s="1"/>
  <c r="I2299" i="8"/>
  <c r="N2298" i="8"/>
  <c r="R2298" i="8" s="1"/>
  <c r="I8587" i="8"/>
  <c r="N8586" i="8"/>
  <c r="R8586" i="8" s="1"/>
  <c r="I5851" i="8"/>
  <c r="N5850" i="8"/>
  <c r="R5850" i="8" s="1"/>
  <c r="I2611" i="8"/>
  <c r="N2610" i="8"/>
  <c r="R2610" i="8" s="1"/>
  <c r="I2275" i="8"/>
  <c r="N2274" i="8"/>
  <c r="R2274" i="8" s="1"/>
  <c r="I4963" i="8"/>
  <c r="N4962" i="8"/>
  <c r="R4962" i="8" s="1"/>
  <c r="I3259" i="8"/>
  <c r="N3258" i="8"/>
  <c r="R3258" i="8" s="1"/>
  <c r="I4363" i="8"/>
  <c r="N4362" i="8"/>
  <c r="R4362" i="8" s="1"/>
  <c r="N8226" i="8"/>
  <c r="R8226" i="8" s="1"/>
  <c r="I8227" i="8"/>
  <c r="I6307" i="8"/>
  <c r="N6306" i="8"/>
  <c r="R6306" i="8" s="1"/>
  <c r="I6499" i="8"/>
  <c r="N6498" i="8"/>
  <c r="R6498" i="8" s="1"/>
  <c r="I8059" i="8"/>
  <c r="N8058" i="8"/>
  <c r="R8058" i="8" s="1"/>
  <c r="N7866" i="8"/>
  <c r="R7866" i="8" s="1"/>
  <c r="I7867" i="8"/>
  <c r="I1147" i="8"/>
  <c r="N1146" i="8"/>
  <c r="R1146" i="8" s="1"/>
  <c r="I1003" i="8"/>
  <c r="N1002" i="8"/>
  <c r="R1002" i="8" s="1"/>
  <c r="I883" i="8"/>
  <c r="N882" i="8"/>
  <c r="R882" i="8" s="1"/>
  <c r="I523" i="8"/>
  <c r="N522" i="8"/>
  <c r="R522" i="8" s="1"/>
  <c r="I4435" i="8"/>
  <c r="N4434" i="8"/>
  <c r="R4434" i="8" s="1"/>
  <c r="I4819" i="8"/>
  <c r="N4818" i="8"/>
  <c r="R4818" i="8" s="1"/>
  <c r="I1963" i="8"/>
  <c r="N1962" i="8"/>
  <c r="R1962" i="8" s="1"/>
  <c r="I6139" i="8"/>
  <c r="N6138" i="8"/>
  <c r="R6138" i="8" s="1"/>
  <c r="I4675" i="8"/>
  <c r="N4674" i="8"/>
  <c r="R4674" i="8" s="1"/>
  <c r="I4651" i="8"/>
  <c r="N4650" i="8"/>
  <c r="R4650" i="8" s="1"/>
  <c r="I787" i="8"/>
  <c r="N786" i="8"/>
  <c r="R786" i="8" s="1"/>
  <c r="I1675" i="8"/>
  <c r="N1674" i="8"/>
  <c r="R1674" i="8" s="1"/>
  <c r="I5011" i="8"/>
  <c r="N5010" i="8"/>
  <c r="R5010" i="8" s="1"/>
  <c r="I2899" i="8"/>
  <c r="N2898" i="8"/>
  <c r="R2898" i="8" s="1"/>
  <c r="I7339" i="8"/>
  <c r="N7338" i="8"/>
  <c r="R7338" i="8" s="1"/>
  <c r="I379" i="8"/>
  <c r="N378" i="8"/>
  <c r="R378" i="8" s="1"/>
  <c r="I811" i="8"/>
  <c r="N810" i="8"/>
  <c r="R810" i="8" s="1"/>
  <c r="I3043" i="8"/>
  <c r="N3042" i="8"/>
  <c r="R3042" i="8" s="1"/>
  <c r="I7579" i="8"/>
  <c r="N7578" i="8"/>
  <c r="R7578" i="8" s="1"/>
  <c r="I2779" i="8"/>
  <c r="N2778" i="8"/>
  <c r="R2778" i="8" s="1"/>
  <c r="I2107" i="8"/>
  <c r="N2106" i="8"/>
  <c r="R2106" i="8" s="1"/>
  <c r="I2707" i="8"/>
  <c r="N2706" i="8"/>
  <c r="R2706" i="8" s="1"/>
  <c r="I6283" i="8"/>
  <c r="N6282" i="8"/>
  <c r="R6282" i="8" s="1"/>
  <c r="I1579" i="8"/>
  <c r="N1578" i="8"/>
  <c r="R1578" i="8" s="1"/>
  <c r="I1435" i="8"/>
  <c r="N1434" i="8"/>
  <c r="R1434" i="8" s="1"/>
  <c r="I4147" i="8"/>
  <c r="N4146" i="8"/>
  <c r="R4146" i="8" s="1"/>
  <c r="I2659" i="8"/>
  <c r="N2658" i="8"/>
  <c r="R2658" i="8" s="1"/>
  <c r="I6235" i="8"/>
  <c r="N6234" i="8"/>
  <c r="R6234" i="8" s="1"/>
  <c r="I115" i="8"/>
  <c r="N114" i="8"/>
  <c r="R114" i="8" s="1"/>
  <c r="I2683" i="8"/>
  <c r="N2682" i="8"/>
  <c r="R2682" i="8" s="1"/>
  <c r="I499" i="8"/>
  <c r="N498" i="8"/>
  <c r="R498" i="8" s="1"/>
  <c r="I643" i="8"/>
  <c r="N642" i="8"/>
  <c r="R642" i="8" s="1"/>
  <c r="I307" i="8"/>
  <c r="N306" i="8"/>
  <c r="R306" i="8" s="1"/>
  <c r="I5923" i="8"/>
  <c r="N5922" i="8"/>
  <c r="R5922" i="8" s="1"/>
  <c r="I1723" i="8"/>
  <c r="N1722" i="8"/>
  <c r="R1722" i="8" s="1"/>
  <c r="N8634" i="8"/>
  <c r="R8634" i="8" s="1"/>
  <c r="I8635" i="8"/>
  <c r="I5275" i="8"/>
  <c r="N5274" i="8"/>
  <c r="R5274" i="8" s="1"/>
  <c r="I8323" i="8"/>
  <c r="N8322" i="8"/>
  <c r="R8322" i="8" s="1"/>
  <c r="I5299" i="8"/>
  <c r="N5298" i="8"/>
  <c r="R5298" i="8" s="1"/>
  <c r="N17" i="8"/>
  <c r="R17" i="8" s="1"/>
  <c r="I18" i="8"/>
  <c r="I2539" i="8"/>
  <c r="N2538" i="8"/>
  <c r="R2538" i="8" s="1"/>
  <c r="I8371" i="8"/>
  <c r="N8370" i="8"/>
  <c r="R8370" i="8" s="1"/>
  <c r="I1339" i="8"/>
  <c r="N1338" i="8"/>
  <c r="R1338" i="8" s="1"/>
  <c r="I931" i="8"/>
  <c r="N930" i="8"/>
  <c r="R930" i="8" s="1"/>
  <c r="I979" i="8"/>
  <c r="N978" i="8"/>
  <c r="R978" i="8" s="1"/>
  <c r="I4843" i="8"/>
  <c r="N4842" i="8"/>
  <c r="R4842" i="8" s="1"/>
  <c r="I4339" i="8"/>
  <c r="N4338" i="8"/>
  <c r="R4338" i="8" s="1"/>
  <c r="I3715" i="8"/>
  <c r="N3714" i="8"/>
  <c r="R3714" i="8" s="1"/>
  <c r="I571" i="8"/>
  <c r="N570" i="8"/>
  <c r="R570" i="8" s="1"/>
  <c r="I7699" i="8"/>
  <c r="N7698" i="8"/>
  <c r="R7698" i="8" s="1"/>
  <c r="I5635" i="8"/>
  <c r="N5634" i="8"/>
  <c r="R5634" i="8" s="1"/>
  <c r="I3427" i="8"/>
  <c r="N3426" i="8"/>
  <c r="R3426" i="8" s="1"/>
  <c r="I6571" i="8"/>
  <c r="N6570" i="8"/>
  <c r="R6570" i="8" s="1"/>
  <c r="N6786" i="8"/>
  <c r="R6786" i="8" s="1"/>
  <c r="I6787" i="8"/>
  <c r="I2851" i="8"/>
  <c r="N2850" i="8"/>
  <c r="R2850" i="8" s="1"/>
  <c r="I4123" i="8"/>
  <c r="N4122" i="8"/>
  <c r="R4122" i="8" s="1"/>
  <c r="I1771" i="8"/>
  <c r="N1770" i="8"/>
  <c r="R1770" i="8" s="1"/>
  <c r="I6475" i="8"/>
  <c r="N6474" i="8"/>
  <c r="R6474" i="8" s="1"/>
  <c r="I2563" i="8"/>
  <c r="N2562" i="8"/>
  <c r="R2562" i="8" s="1"/>
  <c r="I4747" i="8"/>
  <c r="N4746" i="8"/>
  <c r="R4746" i="8" s="1"/>
  <c r="I8083" i="8"/>
  <c r="N8082" i="8"/>
  <c r="R8082" i="8" s="1"/>
  <c r="I4099" i="8"/>
  <c r="N4098" i="8"/>
  <c r="R4098" i="8" s="1"/>
  <c r="I3139" i="8"/>
  <c r="N3138" i="8"/>
  <c r="R3138" i="8" s="1"/>
  <c r="I3739" i="8"/>
  <c r="N3738" i="8"/>
  <c r="R3738" i="8" s="1"/>
  <c r="I619" i="8"/>
  <c r="N618" i="8"/>
  <c r="R618" i="8" s="1"/>
  <c r="I1795" i="8"/>
  <c r="N1794" i="8"/>
  <c r="R1794" i="8" s="1"/>
  <c r="I4387" i="8"/>
  <c r="N4386" i="8"/>
  <c r="R4386" i="8" s="1"/>
  <c r="I7411" i="8"/>
  <c r="N7410" i="8"/>
  <c r="R7410" i="8" s="1"/>
  <c r="I4795" i="8"/>
  <c r="N4794" i="8"/>
  <c r="R4794" i="8" s="1"/>
  <c r="I4051" i="8"/>
  <c r="N4050" i="8"/>
  <c r="R4050" i="8" s="1"/>
  <c r="I6427" i="8"/>
  <c r="N6426" i="8"/>
  <c r="R6426" i="8" s="1"/>
  <c r="I7627" i="8"/>
  <c r="N7626" i="8"/>
  <c r="R7626" i="8" s="1"/>
  <c r="I4075" i="8"/>
  <c r="N4074" i="8"/>
  <c r="R4074" i="8" s="1"/>
  <c r="I3019" i="8"/>
  <c r="N3018" i="8"/>
  <c r="R3018" i="8" s="1"/>
  <c r="I1915" i="8"/>
  <c r="N1914" i="8"/>
  <c r="R1914" i="8" s="1"/>
  <c r="I5179" i="8"/>
  <c r="N5178" i="8"/>
  <c r="R5178" i="8" s="1"/>
  <c r="I2827" i="8"/>
  <c r="N2826" i="8"/>
  <c r="R2826" i="8" s="1"/>
  <c r="I1459" i="8"/>
  <c r="N1458" i="8"/>
  <c r="R1458" i="8" s="1"/>
  <c r="I8035" i="8"/>
  <c r="N8034" i="8"/>
  <c r="R8034" i="8" s="1"/>
  <c r="N8658" i="8"/>
  <c r="R8658" i="8" s="1"/>
  <c r="I8659" i="8"/>
  <c r="I859" i="8"/>
  <c r="N858" i="8"/>
  <c r="R858" i="8" s="1"/>
  <c r="I1267" i="8"/>
  <c r="N1266" i="8"/>
  <c r="R1266" i="8" s="1"/>
  <c r="I1099" i="8"/>
  <c r="N1098" i="8"/>
  <c r="R1098" i="8" s="1"/>
  <c r="I3187" i="8"/>
  <c r="N3186" i="8"/>
  <c r="R3186" i="8" s="1"/>
  <c r="I2083" i="8"/>
  <c r="N2082" i="8"/>
  <c r="R2082" i="8" s="1"/>
  <c r="I4699" i="8"/>
  <c r="N4698" i="8"/>
  <c r="R4698" i="8" s="1"/>
  <c r="I5875" i="8"/>
  <c r="N5874" i="8"/>
  <c r="R5874" i="8" s="1"/>
  <c r="I3979" i="8"/>
  <c r="N3978" i="8"/>
  <c r="R3978" i="8" s="1"/>
  <c r="I2371" i="8"/>
  <c r="N2370" i="8"/>
  <c r="R2370" i="8" s="1"/>
  <c r="I5515" i="8"/>
  <c r="N5514" i="8"/>
  <c r="R5514" i="8" s="1"/>
  <c r="N6762" i="8"/>
  <c r="R6762" i="8" s="1"/>
  <c r="I6763" i="8"/>
  <c r="I5755" i="8"/>
  <c r="N5754" i="8"/>
  <c r="R5754" i="8" s="1"/>
  <c r="I3403" i="8"/>
  <c r="N3402" i="8"/>
  <c r="R3402" i="8" s="1"/>
  <c r="I4579" i="8"/>
  <c r="N4578" i="8"/>
  <c r="R4578" i="8" s="1"/>
  <c r="N7722" i="8"/>
  <c r="R7722" i="8" s="1"/>
  <c r="I7723" i="8"/>
  <c r="I6187" i="8"/>
  <c r="N6186" i="8"/>
  <c r="R6186" i="8" s="1"/>
  <c r="I3571" i="8"/>
  <c r="N3570" i="8"/>
  <c r="R3570" i="8" s="1"/>
  <c r="I4603" i="8"/>
  <c r="N4602" i="8"/>
  <c r="R4602" i="8" s="1"/>
  <c r="I691" i="8"/>
  <c r="N690" i="8"/>
  <c r="R690" i="8" s="1"/>
  <c r="I4243" i="8"/>
  <c r="N4242" i="8"/>
  <c r="R4242" i="8" s="1"/>
  <c r="I5995" i="8"/>
  <c r="N5994" i="8"/>
  <c r="R5994" i="8" s="1"/>
  <c r="I3763" i="8"/>
  <c r="N3762" i="8"/>
  <c r="R3762" i="8" s="1"/>
  <c r="I91" i="8"/>
  <c r="N90" i="8"/>
  <c r="R90" i="8" s="1"/>
  <c r="I2395" i="8"/>
  <c r="N2394" i="8"/>
  <c r="R2394" i="8" s="1"/>
  <c r="I259" i="8"/>
  <c r="N258" i="8"/>
  <c r="R258" i="8" s="1"/>
  <c r="I4315" i="8"/>
  <c r="N4314" i="8"/>
  <c r="R4314" i="8" s="1"/>
  <c r="I5587" i="8"/>
  <c r="N5586" i="8"/>
  <c r="R5586" i="8" s="1"/>
  <c r="I3163" i="8"/>
  <c r="N3162" i="8"/>
  <c r="R3162" i="8" s="1"/>
  <c r="I1867" i="8"/>
  <c r="N1866" i="8"/>
  <c r="R1866" i="8" s="1"/>
  <c r="N6810" i="8"/>
  <c r="R6810" i="8" s="1"/>
  <c r="I6811" i="8"/>
  <c r="I2179" i="8"/>
  <c r="N2178" i="8"/>
  <c r="R2178" i="8" s="1"/>
  <c r="I2419" i="8"/>
  <c r="N2418" i="8"/>
  <c r="R2418" i="8" s="1"/>
  <c r="I4459" i="8"/>
  <c r="N4458" i="8"/>
  <c r="R4458" i="8" s="1"/>
  <c r="I5059" i="8"/>
  <c r="N5058" i="8"/>
  <c r="R5058" i="8" s="1"/>
  <c r="I4195" i="8"/>
  <c r="N4194" i="8"/>
  <c r="R4194" i="8" s="1"/>
  <c r="N8178" i="8"/>
  <c r="R8178" i="8" s="1"/>
  <c r="I8179" i="8"/>
  <c r="I7651" i="8"/>
  <c r="N7650" i="8"/>
  <c r="R7650" i="8" s="1"/>
  <c r="I3643" i="8"/>
  <c r="N3642" i="8"/>
  <c r="R3642" i="8" s="1"/>
  <c r="I2587" i="8"/>
  <c r="N2586" i="8"/>
  <c r="R2586" i="8" s="1"/>
  <c r="I6715" i="8"/>
  <c r="N6714" i="8"/>
  <c r="R6714" i="8" s="1"/>
  <c r="I5347" i="8"/>
  <c r="N5346" i="8"/>
  <c r="R5346" i="8" s="1"/>
  <c r="I5227" i="8"/>
  <c r="N5226" i="8"/>
  <c r="R5226" i="8" s="1"/>
  <c r="I5395" i="8"/>
  <c r="N5394" i="8"/>
  <c r="R5394" i="8" s="1"/>
  <c r="I5203" i="8"/>
  <c r="N5202" i="8"/>
  <c r="R5202" i="8" s="1"/>
  <c r="I2491" i="8"/>
  <c r="N2490" i="8"/>
  <c r="R2490" i="8" s="1"/>
  <c r="I8467" i="8"/>
  <c r="N8466" i="8"/>
  <c r="R8466" i="8" s="1"/>
  <c r="I7051" i="8"/>
  <c r="N7050" i="8"/>
  <c r="R7050" i="8" s="1"/>
  <c r="I7819" i="8"/>
  <c r="N7818" i="8"/>
  <c r="R7818" i="8" s="1"/>
  <c r="N8490" i="8"/>
  <c r="R8490" i="8" s="1"/>
  <c r="I8491" i="8"/>
  <c r="I8011" i="8"/>
  <c r="N8010" i="8"/>
  <c r="R8010" i="8" s="1"/>
  <c r="N8298" i="8"/>
  <c r="R8298" i="8" s="1"/>
  <c r="I8299" i="8"/>
  <c r="I7171" i="8"/>
  <c r="N7170" i="8"/>
  <c r="R7170" i="8" s="1"/>
  <c r="I8779" i="8"/>
  <c r="N8778" i="8"/>
  <c r="R8778" i="8" s="1"/>
  <c r="I7795" i="8"/>
  <c r="N7794" i="8"/>
  <c r="R7794" i="8" s="1"/>
  <c r="I7195" i="8"/>
  <c r="N7194" i="8"/>
  <c r="R7194" i="8" s="1"/>
  <c r="N8514" i="8"/>
  <c r="R8514" i="8" s="1"/>
  <c r="I8515" i="8"/>
  <c r="I7963" i="8"/>
  <c r="N7962" i="8"/>
  <c r="R7962" i="8" s="1"/>
  <c r="I7075" i="8"/>
  <c r="N7074" i="8"/>
  <c r="R7074" i="8" s="1"/>
  <c r="N8562" i="8"/>
  <c r="R8562" i="8" s="1"/>
  <c r="I8563" i="8"/>
  <c r="N8682" i="8"/>
  <c r="R8682" i="8" s="1"/>
  <c r="I8683" i="8"/>
  <c r="I8755" i="8"/>
  <c r="N8754" i="8"/>
  <c r="R8754" i="8" s="1"/>
  <c r="I7099" i="8"/>
  <c r="N7098" i="8"/>
  <c r="R7098" i="8" s="1"/>
  <c r="I7939" i="8"/>
  <c r="N7938" i="8"/>
  <c r="R7938" i="8" s="1"/>
  <c r="I7147" i="8"/>
  <c r="N7146" i="8"/>
  <c r="R7146" i="8" s="1"/>
  <c r="I6955" i="8"/>
  <c r="N6954" i="8"/>
  <c r="R6954" i="8" s="1"/>
  <c r="N6858" i="8"/>
  <c r="R6858" i="8" s="1"/>
  <c r="I6859" i="8"/>
  <c r="I1051" i="8"/>
  <c r="N1050" i="8"/>
  <c r="R1050" i="8" s="1"/>
  <c r="I5731" i="8"/>
  <c r="N5730" i="8"/>
  <c r="R5730" i="8" s="1"/>
  <c r="I8707" i="8"/>
  <c r="N8706" i="8"/>
  <c r="R8706" i="8" s="1"/>
  <c r="I1075" i="8"/>
  <c r="N1074" i="8"/>
  <c r="R1074" i="8" s="1"/>
  <c r="I3451" i="8"/>
  <c r="N3450" i="8"/>
  <c r="R3450" i="8" s="1"/>
  <c r="I4915" i="8"/>
  <c r="N4914" i="8"/>
  <c r="R4914" i="8" s="1"/>
  <c r="I5155" i="8"/>
  <c r="N5154" i="8"/>
  <c r="R5154" i="8" s="1"/>
  <c r="N8202" i="8"/>
  <c r="R8202" i="8" s="1"/>
  <c r="I8203" i="8"/>
  <c r="I5131" i="8"/>
  <c r="N5130" i="8"/>
  <c r="R5130" i="8" s="1"/>
  <c r="I3955" i="8"/>
  <c r="N3954" i="8"/>
  <c r="R3954" i="8" s="1"/>
  <c r="I4867" i="8"/>
  <c r="N4866" i="8"/>
  <c r="R4866" i="8" s="1"/>
  <c r="I2323" i="8"/>
  <c r="N2322" i="8"/>
  <c r="R2322" i="8" s="1"/>
  <c r="I5107" i="8"/>
  <c r="N5106" i="8"/>
  <c r="R5106" i="8" s="1"/>
  <c r="I451" i="8"/>
  <c r="N450" i="8"/>
  <c r="R450" i="8" s="1"/>
  <c r="I7387" i="8"/>
  <c r="N7386" i="8"/>
  <c r="R7386" i="8" s="1"/>
  <c r="I5659" i="8"/>
  <c r="N5658" i="8"/>
  <c r="R5658" i="8" s="1"/>
  <c r="I5563" i="8"/>
  <c r="N5562" i="8"/>
  <c r="R5562" i="8" s="1"/>
  <c r="I4483" i="8"/>
  <c r="N4482" i="8"/>
  <c r="R4482" i="8" s="1"/>
  <c r="I3379" i="8"/>
  <c r="N3378" i="8"/>
  <c r="R3378" i="8" s="1"/>
  <c r="I3475" i="8"/>
  <c r="N3474" i="8"/>
  <c r="R3474" i="8" s="1"/>
  <c r="I4531" i="8"/>
  <c r="N4530" i="8"/>
  <c r="R4530" i="8" s="1"/>
  <c r="I6595" i="8"/>
  <c r="N6594" i="8"/>
  <c r="R6594" i="8" s="1"/>
  <c r="I3547" i="8"/>
  <c r="N3546" i="8"/>
  <c r="R3546" i="8" s="1"/>
  <c r="I1555" i="8"/>
  <c r="N1554" i="8"/>
  <c r="R1554" i="8" s="1"/>
  <c r="I7363" i="8"/>
  <c r="N7362" i="8"/>
  <c r="R7362" i="8" s="1"/>
  <c r="I4987" i="8"/>
  <c r="N4986" i="8"/>
  <c r="R4986" i="8" s="1"/>
  <c r="I427" i="8"/>
  <c r="N426" i="8"/>
  <c r="R426" i="8" s="1"/>
  <c r="I4723" i="8"/>
  <c r="N4722" i="8"/>
  <c r="R4722" i="8" s="1"/>
  <c r="I3283" i="8"/>
  <c r="N3282" i="8"/>
  <c r="R3282" i="8" s="1"/>
  <c r="I4267" i="8"/>
  <c r="N4266" i="8"/>
  <c r="R4266" i="8" s="1"/>
  <c r="I595" i="8"/>
  <c r="N594" i="8"/>
  <c r="R594" i="8" s="1"/>
  <c r="I3331" i="8"/>
  <c r="N3330" i="8"/>
  <c r="R3330" i="8" s="1"/>
  <c r="I1507" i="8"/>
  <c r="N1506" i="8"/>
  <c r="R1506" i="8" s="1"/>
  <c r="I3907" i="8"/>
  <c r="N3906" i="8"/>
  <c r="R3906" i="8" s="1"/>
  <c r="I2059" i="8"/>
  <c r="N2058" i="8"/>
  <c r="R2058" i="8" s="1"/>
  <c r="N6834" i="8"/>
  <c r="R6834" i="8" s="1"/>
  <c r="I6835" i="8"/>
  <c r="I7603" i="8"/>
  <c r="N7602" i="8"/>
  <c r="R7602" i="8" s="1"/>
  <c r="I6019" i="8"/>
  <c r="N6018" i="8"/>
  <c r="R6018" i="8" s="1"/>
  <c r="I8107" i="8"/>
  <c r="N8106" i="8"/>
  <c r="R8106" i="8" s="1"/>
  <c r="I1123" i="8"/>
  <c r="N1122" i="8"/>
  <c r="R1122" i="8" s="1"/>
  <c r="I1219" i="8"/>
  <c r="N1218" i="8"/>
  <c r="R1218" i="8" s="1"/>
  <c r="I1171" i="8"/>
  <c r="N1170" i="8"/>
  <c r="R1170" i="8" s="1"/>
  <c r="I3883" i="8"/>
  <c r="N3882" i="8"/>
  <c r="R3882" i="8" s="1"/>
  <c r="I2731" i="8"/>
  <c r="N2730" i="8"/>
  <c r="R2730" i="8" s="1"/>
  <c r="I3523" i="8"/>
  <c r="N3522" i="8"/>
  <c r="R3522" i="8" s="1"/>
  <c r="I7531" i="8"/>
  <c r="N7530" i="8"/>
  <c r="R7530" i="8" s="1"/>
  <c r="I5947" i="8"/>
  <c r="N5946" i="8"/>
  <c r="R5946" i="8" s="1"/>
  <c r="I3595" i="8"/>
  <c r="N3594" i="8"/>
  <c r="R3594" i="8" s="1"/>
  <c r="N8274" i="8"/>
  <c r="R8274" i="8" s="1"/>
  <c r="I8275" i="8"/>
  <c r="I3307" i="8"/>
  <c r="N3306" i="8"/>
  <c r="R3306" i="8" s="1"/>
  <c r="I6067" i="8"/>
  <c r="N6066" i="8"/>
  <c r="R6066" i="8" s="1"/>
  <c r="N6546" i="8"/>
  <c r="R6546" i="8" s="1"/>
  <c r="I6547" i="8"/>
  <c r="I3211" i="8"/>
  <c r="N3210" i="8"/>
  <c r="R3210" i="8" s="1"/>
  <c r="I3811" i="8"/>
  <c r="N3810" i="8"/>
  <c r="R3810" i="8" s="1"/>
  <c r="I3067" i="8"/>
  <c r="N3066" i="8"/>
  <c r="R3066" i="8" s="1"/>
  <c r="I6331" i="8"/>
  <c r="N6330" i="8"/>
  <c r="R6330" i="8" s="1"/>
  <c r="I43" i="8"/>
  <c r="N42" i="8"/>
  <c r="R42" i="8" s="1"/>
  <c r="I1891" i="8"/>
  <c r="N1890" i="8"/>
  <c r="R1890" i="8" s="1"/>
  <c r="I739" i="8"/>
  <c r="N738" i="8"/>
  <c r="R738" i="8" s="1"/>
  <c r="I8611" i="8"/>
  <c r="N8610" i="8"/>
  <c r="R8610" i="8" s="1"/>
  <c r="I211" i="8"/>
  <c r="N210" i="8"/>
  <c r="R210" i="8" s="1"/>
  <c r="I2131" i="8"/>
  <c r="N2130" i="8"/>
  <c r="R2130" i="8" s="1"/>
  <c r="I2203" i="8"/>
  <c r="N2202" i="8"/>
  <c r="R2202" i="8" s="1"/>
  <c r="N8250" i="8"/>
  <c r="R8250" i="8" s="1"/>
  <c r="I8251" i="8"/>
  <c r="I3691" i="8"/>
  <c r="N3690" i="8"/>
  <c r="R3690" i="8" s="1"/>
  <c r="N6522" i="8"/>
  <c r="R6522" i="8" s="1"/>
  <c r="I6523" i="8"/>
  <c r="I4507" i="8"/>
  <c r="N4506" i="8"/>
  <c r="R4506" i="8" s="1"/>
  <c r="I2971" i="8"/>
  <c r="N2970" i="8"/>
  <c r="R2970" i="8" s="1"/>
  <c r="I667" i="8"/>
  <c r="N666" i="8"/>
  <c r="R666" i="8" s="1"/>
  <c r="I7771" i="8"/>
  <c r="N7770" i="8"/>
  <c r="R7770" i="8" s="1"/>
  <c r="I7555" i="8"/>
  <c r="N7554" i="8"/>
  <c r="R7554" i="8" s="1"/>
  <c r="I5683" i="8"/>
  <c r="N5682" i="8"/>
  <c r="R5682" i="8" s="1"/>
  <c r="I3859" i="8"/>
  <c r="N3858" i="8"/>
  <c r="R3858" i="8" s="1"/>
  <c r="I4771" i="8"/>
  <c r="N4770" i="8"/>
  <c r="R4770" i="8" s="1"/>
  <c r="I3787" i="8"/>
  <c r="N3786" i="8"/>
  <c r="R3786" i="8" s="1"/>
  <c r="I6163" i="8"/>
  <c r="N6162" i="8"/>
  <c r="R6162" i="8" s="1"/>
  <c r="I1603" i="8"/>
  <c r="N1602" i="8"/>
  <c r="R1602" i="8" s="1"/>
  <c r="I6643" i="8"/>
  <c r="N6642" i="8"/>
  <c r="R6642" i="8" s="1"/>
  <c r="N8154" i="8"/>
  <c r="R8154" i="8" s="1"/>
  <c r="I8155" i="8"/>
  <c r="I5251" i="8"/>
  <c r="N5250" i="8"/>
  <c r="R5250" i="8" s="1"/>
  <c r="I2515" i="8"/>
  <c r="N2514" i="8"/>
  <c r="R2514" i="8" s="1"/>
  <c r="I8347" i="8"/>
  <c r="N8346" i="8"/>
  <c r="R8346" i="8" s="1"/>
  <c r="I5419" i="8"/>
  <c r="N5418" i="8"/>
  <c r="R5418" i="8" s="1"/>
  <c r="I7291" i="8"/>
  <c r="N7290" i="8"/>
  <c r="R7290" i="8" s="1"/>
  <c r="N7746" i="8"/>
  <c r="R7746" i="8" s="1"/>
  <c r="I7747" i="8"/>
  <c r="N7890" i="8"/>
  <c r="R7890" i="8" s="1"/>
  <c r="I7891" i="8"/>
  <c r="I907" i="8"/>
  <c r="N906" i="8"/>
  <c r="R906" i="8" s="1"/>
  <c r="I1363" i="8"/>
  <c r="N1362" i="8"/>
  <c r="R1362" i="8" s="1"/>
  <c r="I3235" i="8"/>
  <c r="N3234" i="8"/>
  <c r="R3234" i="8" s="1"/>
  <c r="I8419" i="8"/>
  <c r="N8418" i="8"/>
  <c r="R8418" i="8" s="1"/>
  <c r="I763" i="8"/>
  <c r="N762" i="8"/>
  <c r="R762" i="8" s="1"/>
  <c r="I187" i="8"/>
  <c r="N186" i="8"/>
  <c r="R186" i="8" s="1"/>
  <c r="I2995" i="8"/>
  <c r="N2994" i="8"/>
  <c r="R2994" i="8" s="1"/>
  <c r="I403" i="8"/>
  <c r="N402" i="8"/>
  <c r="R402" i="8" s="1"/>
  <c r="I835" i="8"/>
  <c r="N834" i="8"/>
  <c r="R834" i="8" s="1"/>
  <c r="I1411" i="8"/>
  <c r="N1410" i="8"/>
  <c r="R1410" i="8" s="1"/>
  <c r="I5827" i="8"/>
  <c r="N5826" i="8"/>
  <c r="R5826" i="8" s="1"/>
  <c r="I355" i="8"/>
  <c r="N354" i="8"/>
  <c r="R354" i="8" s="1"/>
  <c r="I3091" i="8"/>
  <c r="N3090" i="8"/>
  <c r="R3090" i="8" s="1"/>
  <c r="I6379" i="8"/>
  <c r="N6378" i="8"/>
  <c r="R6378" i="8" s="1"/>
  <c r="I6259" i="8"/>
  <c r="N6258" i="8"/>
  <c r="R6258" i="8" s="1"/>
  <c r="I67" i="8"/>
  <c r="N66" i="8"/>
  <c r="R66" i="8" s="1"/>
  <c r="I6691" i="8"/>
  <c r="N6690" i="8"/>
  <c r="R6690" i="8" s="1"/>
  <c r="I4411" i="8"/>
  <c r="N4410" i="8"/>
  <c r="R4410" i="8" s="1"/>
  <c r="I6355" i="8"/>
  <c r="N6354" i="8"/>
  <c r="R6354" i="8" s="1"/>
  <c r="I3355" i="8"/>
  <c r="N3354" i="8"/>
  <c r="R3354" i="8" s="1"/>
  <c r="I3499" i="8"/>
  <c r="N3498" i="8"/>
  <c r="R3498" i="8" s="1"/>
  <c r="I163" i="8"/>
  <c r="N162" i="8"/>
  <c r="R162" i="8" s="1"/>
  <c r="I3115" i="8"/>
  <c r="N3114" i="8"/>
  <c r="R3114" i="8" s="1"/>
  <c r="I475" i="8"/>
  <c r="N474" i="8"/>
  <c r="R474" i="8" s="1"/>
  <c r="I715" i="8"/>
  <c r="N714" i="8"/>
  <c r="R714" i="8" s="1"/>
  <c r="I2635" i="8"/>
  <c r="N2634" i="8"/>
  <c r="R2634" i="8" s="1"/>
  <c r="I1747" i="8"/>
  <c r="N1746" i="8"/>
  <c r="R1746" i="8" s="1"/>
  <c r="I6451" i="8"/>
  <c r="N6450" i="8"/>
  <c r="R6450" i="8" s="1"/>
  <c r="I6091" i="8"/>
  <c r="N6090" i="8"/>
  <c r="R6090" i="8" s="1"/>
  <c r="I1531" i="8"/>
  <c r="N1530" i="8"/>
  <c r="R1530" i="8" s="1"/>
  <c r="I3835" i="8"/>
  <c r="N3834" i="8"/>
  <c r="R3834" i="8" s="1"/>
  <c r="I7675" i="8"/>
  <c r="N7674" i="8"/>
  <c r="R7674" i="8" s="1"/>
  <c r="I1291" i="8"/>
  <c r="N1290" i="8"/>
  <c r="R1290" i="8" s="1"/>
  <c r="I1027" i="8"/>
  <c r="N1026" i="8"/>
  <c r="R1026" i="8" s="1"/>
  <c r="I1315" i="8"/>
  <c r="N1314" i="8"/>
  <c r="R1314" i="8" s="1"/>
  <c r="I2923" i="8"/>
  <c r="N2922" i="8"/>
  <c r="R2922" i="8" s="1"/>
  <c r="I2155" i="8"/>
  <c r="N2154" i="8"/>
  <c r="R2154" i="8" s="1"/>
  <c r="I7459" i="8"/>
  <c r="N7458" i="8"/>
  <c r="R7458" i="8" s="1"/>
  <c r="I3931" i="8"/>
  <c r="N3930" i="8"/>
  <c r="R3930" i="8" s="1"/>
  <c r="I2467" i="8"/>
  <c r="N2466" i="8"/>
  <c r="R2466" i="8" s="1"/>
  <c r="I2227" i="8"/>
  <c r="N2226" i="8"/>
  <c r="R2226" i="8" s="1"/>
  <c r="I7507" i="8"/>
  <c r="N7506" i="8"/>
  <c r="R7506" i="8" s="1"/>
  <c r="I6115" i="8"/>
  <c r="N6114" i="8"/>
  <c r="R6114" i="8" s="1"/>
  <c r="I5539" i="8"/>
  <c r="N5538" i="8"/>
  <c r="R5538" i="8" s="1"/>
  <c r="I2875" i="8"/>
  <c r="N2874" i="8"/>
  <c r="R2874" i="8" s="1"/>
  <c r="I2011" i="8"/>
  <c r="N2010" i="8"/>
  <c r="R2010" i="8" s="1"/>
  <c r="I2251" i="8"/>
  <c r="N2250" i="8"/>
  <c r="R2250" i="8" s="1"/>
  <c r="I2035" i="8"/>
  <c r="N2034" i="8"/>
  <c r="R2034" i="8" s="1"/>
  <c r="I1699" i="8"/>
  <c r="N1698" i="8"/>
  <c r="R1698" i="8" s="1"/>
  <c r="I1651" i="8"/>
  <c r="N1650" i="8"/>
  <c r="R1650" i="8" s="1"/>
  <c r="I235" i="8"/>
  <c r="N234" i="8"/>
  <c r="R234" i="8" s="1"/>
  <c r="I1627" i="8"/>
  <c r="N1626" i="8"/>
  <c r="R1626" i="8" s="1"/>
  <c r="I6619" i="8"/>
  <c r="N6618" i="8"/>
  <c r="R6618" i="8" s="1"/>
  <c r="I5707" i="8"/>
  <c r="N5706" i="8"/>
  <c r="R5706" i="8" s="1"/>
  <c r="I3619" i="8"/>
  <c r="N3618" i="8"/>
  <c r="R3618" i="8" s="1"/>
  <c r="I1987" i="8"/>
  <c r="N1986" i="8"/>
  <c r="R1986" i="8" s="1"/>
  <c r="I5035" i="8"/>
  <c r="N5034" i="8"/>
  <c r="R5034" i="8" s="1"/>
  <c r="I4171" i="8"/>
  <c r="N4170" i="8"/>
  <c r="R4170" i="8" s="1"/>
  <c r="I5899" i="8"/>
  <c r="N5898" i="8"/>
  <c r="R5898" i="8" s="1"/>
  <c r="I4891" i="8"/>
  <c r="N4890" i="8"/>
  <c r="R4890" i="8" s="1"/>
  <c r="I1483" i="8"/>
  <c r="N1482" i="8"/>
  <c r="R1482" i="8" s="1"/>
  <c r="I4003" i="8"/>
  <c r="N4002" i="8"/>
  <c r="R4002" i="8" s="1"/>
  <c r="I2803" i="8"/>
  <c r="N2802" i="8"/>
  <c r="R2802" i="8" s="1"/>
  <c r="I4027" i="8"/>
  <c r="N4026" i="8"/>
  <c r="R4026" i="8" s="1"/>
  <c r="I7483" i="8"/>
  <c r="N7482" i="8"/>
  <c r="R7482" i="8" s="1"/>
  <c r="I2947" i="8"/>
  <c r="N2946" i="8"/>
  <c r="R2946" i="8" s="1"/>
  <c r="I6043" i="8"/>
  <c r="N6042" i="8"/>
  <c r="R6042" i="8" s="1"/>
  <c r="I5779" i="8"/>
  <c r="N5778" i="8"/>
  <c r="R5778" i="8" s="1"/>
  <c r="I4939" i="8"/>
  <c r="N4938" i="8"/>
  <c r="R4938" i="8" s="1"/>
  <c r="I5803" i="8"/>
  <c r="N5802" i="8"/>
  <c r="R5802" i="8" s="1"/>
  <c r="N8130" i="8"/>
  <c r="R8130" i="8" s="1"/>
  <c r="I8131" i="8"/>
  <c r="I8443" i="8"/>
  <c r="N8442" i="8"/>
  <c r="R8442" i="8" s="1"/>
  <c r="I4219" i="8"/>
  <c r="N4218" i="8"/>
  <c r="R4218" i="8" s="1"/>
  <c r="I5467" i="8"/>
  <c r="N5466" i="8"/>
  <c r="R5466" i="8" s="1"/>
  <c r="I5323" i="8"/>
  <c r="N5322" i="8"/>
  <c r="R5322" i="8" s="1"/>
  <c r="I5371" i="8"/>
  <c r="N5370" i="8"/>
  <c r="R5370" i="8" s="1"/>
  <c r="I5443" i="8"/>
  <c r="N5442" i="8"/>
  <c r="R5442" i="8" s="1"/>
  <c r="F238" i="1"/>
  <c r="D151" i="1"/>
  <c r="D74" i="1"/>
  <c r="D34" i="1"/>
  <c r="D29" i="1"/>
  <c r="D24" i="1"/>
  <c r="D19" i="1"/>
  <c r="D30" i="1"/>
  <c r="D25" i="1"/>
  <c r="N7747" i="8" l="1"/>
  <c r="R7747" i="8" s="1"/>
  <c r="I7748" i="8"/>
  <c r="I8564" i="8"/>
  <c r="N8563" i="8"/>
  <c r="R8563" i="8" s="1"/>
  <c r="I6764" i="8"/>
  <c r="N6763" i="8"/>
  <c r="R6763" i="8" s="1"/>
  <c r="I8156" i="8"/>
  <c r="N8155" i="8"/>
  <c r="R8155" i="8" s="1"/>
  <c r="I8276" i="8"/>
  <c r="N8275" i="8"/>
  <c r="R8275" i="8" s="1"/>
  <c r="I8300" i="8"/>
  <c r="N8299" i="8"/>
  <c r="R8299" i="8" s="1"/>
  <c r="I8492" i="8"/>
  <c r="N8491" i="8"/>
  <c r="R8491" i="8" s="1"/>
  <c r="N7723" i="8"/>
  <c r="R7723" i="8" s="1"/>
  <c r="I7724" i="8"/>
  <c r="I5444" i="8"/>
  <c r="N5443" i="8"/>
  <c r="R5443" i="8" s="1"/>
  <c r="I5324" i="8"/>
  <c r="N5323" i="8"/>
  <c r="R5323" i="8" s="1"/>
  <c r="I4220" i="8"/>
  <c r="N4219" i="8"/>
  <c r="R4219" i="8" s="1"/>
  <c r="I4940" i="8"/>
  <c r="N4939" i="8"/>
  <c r="R4939" i="8" s="1"/>
  <c r="I6044" i="8"/>
  <c r="N6043" i="8"/>
  <c r="R6043" i="8" s="1"/>
  <c r="I7484" i="8"/>
  <c r="N7483" i="8"/>
  <c r="R7483" i="8" s="1"/>
  <c r="I2804" i="8"/>
  <c r="N2803" i="8"/>
  <c r="R2803" i="8" s="1"/>
  <c r="I1484" i="8"/>
  <c r="N1483" i="8"/>
  <c r="R1483" i="8" s="1"/>
  <c r="I5900" i="8"/>
  <c r="N5899" i="8"/>
  <c r="R5899" i="8" s="1"/>
  <c r="I5036" i="8"/>
  <c r="N5035" i="8"/>
  <c r="R5035" i="8" s="1"/>
  <c r="N3619" i="8"/>
  <c r="R3619" i="8" s="1"/>
  <c r="I3620" i="8"/>
  <c r="I6620" i="8"/>
  <c r="N6619" i="8"/>
  <c r="R6619" i="8" s="1"/>
  <c r="I236" i="8"/>
  <c r="N235" i="8"/>
  <c r="R235" i="8" s="1"/>
  <c r="I1700" i="8"/>
  <c r="N1699" i="8"/>
  <c r="R1699" i="8" s="1"/>
  <c r="I2252" i="8"/>
  <c r="N2251" i="8"/>
  <c r="R2251" i="8" s="1"/>
  <c r="I2876" i="8"/>
  <c r="N2875" i="8"/>
  <c r="R2875" i="8" s="1"/>
  <c r="I6116" i="8"/>
  <c r="N6115" i="8"/>
  <c r="R6115" i="8" s="1"/>
  <c r="I2228" i="8"/>
  <c r="N2227" i="8"/>
  <c r="R2227" i="8" s="1"/>
  <c r="N3931" i="8"/>
  <c r="R3931" i="8" s="1"/>
  <c r="I3932" i="8"/>
  <c r="I2156" i="8"/>
  <c r="N2155" i="8"/>
  <c r="R2155" i="8" s="1"/>
  <c r="I1316" i="8"/>
  <c r="N1315" i="8"/>
  <c r="R1315" i="8" s="1"/>
  <c r="I1292" i="8"/>
  <c r="N1291" i="8"/>
  <c r="R1291" i="8" s="1"/>
  <c r="N3835" i="8"/>
  <c r="R3835" i="8" s="1"/>
  <c r="I3836" i="8"/>
  <c r="I6092" i="8"/>
  <c r="N6091" i="8"/>
  <c r="R6091" i="8" s="1"/>
  <c r="I1748" i="8"/>
  <c r="N1747" i="8"/>
  <c r="R1747" i="8" s="1"/>
  <c r="I716" i="8"/>
  <c r="N715" i="8"/>
  <c r="R715" i="8" s="1"/>
  <c r="I3116" i="8"/>
  <c r="N3115" i="8"/>
  <c r="R3115" i="8" s="1"/>
  <c r="N3499" i="8"/>
  <c r="R3499" i="8" s="1"/>
  <c r="I3500" i="8"/>
  <c r="I6356" i="8"/>
  <c r="N6355" i="8"/>
  <c r="R6355" i="8" s="1"/>
  <c r="I6692" i="8"/>
  <c r="N6691" i="8"/>
  <c r="R6691" i="8" s="1"/>
  <c r="I6260" i="8"/>
  <c r="N6259" i="8"/>
  <c r="R6259" i="8" s="1"/>
  <c r="I3092" i="8"/>
  <c r="N3091" i="8"/>
  <c r="R3091" i="8" s="1"/>
  <c r="I5828" i="8"/>
  <c r="N5827" i="8"/>
  <c r="R5827" i="8" s="1"/>
  <c r="I836" i="8"/>
  <c r="N835" i="8"/>
  <c r="R835" i="8" s="1"/>
  <c r="I2996" i="8"/>
  <c r="N2995" i="8"/>
  <c r="R2995" i="8" s="1"/>
  <c r="I764" i="8"/>
  <c r="N763" i="8"/>
  <c r="R763" i="8" s="1"/>
  <c r="N3235" i="8"/>
  <c r="R3235" i="8" s="1"/>
  <c r="I3236" i="8"/>
  <c r="I908" i="8"/>
  <c r="N907" i="8"/>
  <c r="R907" i="8" s="1"/>
  <c r="I5420" i="8"/>
  <c r="N5419" i="8"/>
  <c r="R5419" i="8" s="1"/>
  <c r="I2516" i="8"/>
  <c r="N2515" i="8"/>
  <c r="R2515" i="8" s="1"/>
  <c r="I1604" i="8"/>
  <c r="N1603" i="8"/>
  <c r="R1603" i="8" s="1"/>
  <c r="N3787" i="8"/>
  <c r="R3787" i="8" s="1"/>
  <c r="I3788" i="8"/>
  <c r="N3859" i="8"/>
  <c r="R3859" i="8" s="1"/>
  <c r="I3860" i="8"/>
  <c r="I7556" i="8"/>
  <c r="N7555" i="8"/>
  <c r="R7555" i="8" s="1"/>
  <c r="I668" i="8"/>
  <c r="N667" i="8"/>
  <c r="R667" i="8" s="1"/>
  <c r="I4508" i="8"/>
  <c r="N4507" i="8"/>
  <c r="R4507" i="8" s="1"/>
  <c r="N3691" i="8"/>
  <c r="R3691" i="8" s="1"/>
  <c r="I3692" i="8"/>
  <c r="I2204" i="8"/>
  <c r="N2203" i="8"/>
  <c r="R2203" i="8" s="1"/>
  <c r="I212" i="8"/>
  <c r="N211" i="8"/>
  <c r="R211" i="8" s="1"/>
  <c r="I740" i="8"/>
  <c r="N739" i="8"/>
  <c r="R739" i="8" s="1"/>
  <c r="I44" i="8"/>
  <c r="N43" i="8"/>
  <c r="R43" i="8" s="1"/>
  <c r="I3068" i="8"/>
  <c r="N3067" i="8"/>
  <c r="R3067" i="8" s="1"/>
  <c r="N3211" i="8"/>
  <c r="R3211" i="8" s="1"/>
  <c r="I3212" i="8"/>
  <c r="I6068" i="8"/>
  <c r="N6067" i="8"/>
  <c r="R6067" i="8" s="1"/>
  <c r="I5948" i="8"/>
  <c r="N5947" i="8"/>
  <c r="R5947" i="8" s="1"/>
  <c r="N3523" i="8"/>
  <c r="R3523" i="8" s="1"/>
  <c r="I3524" i="8"/>
  <c r="N3883" i="8"/>
  <c r="R3883" i="8" s="1"/>
  <c r="I3884" i="8"/>
  <c r="I1220" i="8"/>
  <c r="N1219" i="8"/>
  <c r="R1219" i="8" s="1"/>
  <c r="I8108" i="8"/>
  <c r="N8107" i="8"/>
  <c r="R8107" i="8" s="1"/>
  <c r="I7604" i="8"/>
  <c r="N7603" i="8"/>
  <c r="R7603" i="8" s="1"/>
  <c r="I2060" i="8"/>
  <c r="N2059" i="8"/>
  <c r="R2059" i="8" s="1"/>
  <c r="I1508" i="8"/>
  <c r="N1507" i="8"/>
  <c r="R1507" i="8" s="1"/>
  <c r="I596" i="8"/>
  <c r="N595" i="8"/>
  <c r="R595" i="8" s="1"/>
  <c r="N3283" i="8"/>
  <c r="R3283" i="8" s="1"/>
  <c r="I3284" i="8"/>
  <c r="I428" i="8"/>
  <c r="N427" i="8"/>
  <c r="R427" i="8" s="1"/>
  <c r="I7364" i="8"/>
  <c r="N7363" i="8"/>
  <c r="R7363" i="8" s="1"/>
  <c r="N3547" i="8"/>
  <c r="R3547" i="8" s="1"/>
  <c r="I3548" i="8"/>
  <c r="I4532" i="8"/>
  <c r="N4531" i="8"/>
  <c r="R4531" i="8" s="1"/>
  <c r="N3379" i="8"/>
  <c r="R3379" i="8" s="1"/>
  <c r="I3380" i="8"/>
  <c r="I5564" i="8"/>
  <c r="N5563" i="8"/>
  <c r="R5563" i="8" s="1"/>
  <c r="I7388" i="8"/>
  <c r="N7387" i="8"/>
  <c r="R7387" i="8" s="1"/>
  <c r="I5108" i="8"/>
  <c r="N5107" i="8"/>
  <c r="R5107" i="8" s="1"/>
  <c r="I4868" i="8"/>
  <c r="N4867" i="8"/>
  <c r="R4867" i="8" s="1"/>
  <c r="I5132" i="8"/>
  <c r="N5131" i="8"/>
  <c r="R5131" i="8" s="1"/>
  <c r="I5156" i="8"/>
  <c r="N5155" i="8"/>
  <c r="R5155" i="8" s="1"/>
  <c r="N3451" i="8"/>
  <c r="R3451" i="8" s="1"/>
  <c r="I3452" i="8"/>
  <c r="N8707" i="8"/>
  <c r="R8707" i="8" s="1"/>
  <c r="I8708" i="8"/>
  <c r="I1052" i="8"/>
  <c r="N1051" i="8"/>
  <c r="R1051" i="8" s="1"/>
  <c r="I6956" i="8"/>
  <c r="N6955" i="8"/>
  <c r="R6955" i="8" s="1"/>
  <c r="I7940" i="8"/>
  <c r="N7939" i="8"/>
  <c r="R7939" i="8" s="1"/>
  <c r="I8756" i="8"/>
  <c r="N8755" i="8"/>
  <c r="R8755" i="8" s="1"/>
  <c r="I7964" i="8"/>
  <c r="N7963" i="8"/>
  <c r="R7963" i="8" s="1"/>
  <c r="I7196" i="8"/>
  <c r="N7195" i="8"/>
  <c r="R7195" i="8" s="1"/>
  <c r="I8780" i="8"/>
  <c r="N8779" i="8"/>
  <c r="R8779" i="8" s="1"/>
  <c r="I7052" i="8"/>
  <c r="N7051" i="8"/>
  <c r="R7051" i="8" s="1"/>
  <c r="I2492" i="8"/>
  <c r="N2491" i="8"/>
  <c r="R2491" i="8" s="1"/>
  <c r="I5396" i="8"/>
  <c r="N5395" i="8"/>
  <c r="R5395" i="8" s="1"/>
  <c r="I5348" i="8"/>
  <c r="N5347" i="8"/>
  <c r="R5347" i="8" s="1"/>
  <c r="I2588" i="8"/>
  <c r="N2587" i="8"/>
  <c r="R2587" i="8" s="1"/>
  <c r="I7652" i="8"/>
  <c r="N7651" i="8"/>
  <c r="R7651" i="8" s="1"/>
  <c r="N4195" i="8"/>
  <c r="R4195" i="8" s="1"/>
  <c r="I4196" i="8"/>
  <c r="I4460" i="8"/>
  <c r="N4459" i="8"/>
  <c r="R4459" i="8" s="1"/>
  <c r="I2180" i="8"/>
  <c r="N2179" i="8"/>
  <c r="R2179" i="8" s="1"/>
  <c r="I1868" i="8"/>
  <c r="N1867" i="8"/>
  <c r="R1867" i="8" s="1"/>
  <c r="I5588" i="8"/>
  <c r="N5587" i="8"/>
  <c r="R5587" i="8" s="1"/>
  <c r="I260" i="8"/>
  <c r="N259" i="8"/>
  <c r="R259" i="8" s="1"/>
  <c r="I92" i="8"/>
  <c r="N91" i="8"/>
  <c r="R91" i="8" s="1"/>
  <c r="I5996" i="8"/>
  <c r="N5995" i="8"/>
  <c r="R5995" i="8" s="1"/>
  <c r="I692" i="8"/>
  <c r="N691" i="8"/>
  <c r="R691" i="8" s="1"/>
  <c r="N3571" i="8"/>
  <c r="R3571" i="8" s="1"/>
  <c r="I3572" i="8"/>
  <c r="N3403" i="8"/>
  <c r="R3403" i="8" s="1"/>
  <c r="I3404" i="8"/>
  <c r="I2372" i="8"/>
  <c r="N2371" i="8"/>
  <c r="R2371" i="8" s="1"/>
  <c r="I5876" i="8"/>
  <c r="N5875" i="8"/>
  <c r="R5875" i="8" s="1"/>
  <c r="I2084" i="8"/>
  <c r="N2083" i="8"/>
  <c r="R2083" i="8" s="1"/>
  <c r="I1100" i="8"/>
  <c r="N1099" i="8"/>
  <c r="R1099" i="8" s="1"/>
  <c r="N859" i="8"/>
  <c r="R859" i="8" s="1"/>
  <c r="I860" i="8"/>
  <c r="I8036" i="8"/>
  <c r="N8035" i="8"/>
  <c r="R8035" i="8" s="1"/>
  <c r="I2828" i="8"/>
  <c r="N2827" i="8"/>
  <c r="R2827" i="8" s="1"/>
  <c r="I1916" i="8"/>
  <c r="N1915" i="8"/>
  <c r="R1915" i="8" s="1"/>
  <c r="N4075" i="8"/>
  <c r="R4075" i="8" s="1"/>
  <c r="I4076" i="8"/>
  <c r="I6428" i="8"/>
  <c r="N6427" i="8"/>
  <c r="R6427" i="8" s="1"/>
  <c r="I4796" i="8"/>
  <c r="N4795" i="8"/>
  <c r="R4795" i="8" s="1"/>
  <c r="I4388" i="8"/>
  <c r="N4387" i="8"/>
  <c r="R4387" i="8" s="1"/>
  <c r="I620" i="8"/>
  <c r="N619" i="8"/>
  <c r="R619" i="8" s="1"/>
  <c r="I3140" i="8"/>
  <c r="N3139" i="8"/>
  <c r="R3139" i="8" s="1"/>
  <c r="I8084" i="8"/>
  <c r="N8083" i="8"/>
  <c r="R8083" i="8" s="1"/>
  <c r="I2564" i="8"/>
  <c r="N2563" i="8"/>
  <c r="R2563" i="8" s="1"/>
  <c r="I1772" i="8"/>
  <c r="N1771" i="8"/>
  <c r="R1771" i="8" s="1"/>
  <c r="I2852" i="8"/>
  <c r="N2851" i="8"/>
  <c r="R2851" i="8" s="1"/>
  <c r="I6572" i="8"/>
  <c r="N6571" i="8"/>
  <c r="R6571" i="8" s="1"/>
  <c r="I5636" i="8"/>
  <c r="N5635" i="8"/>
  <c r="R5635" i="8" s="1"/>
  <c r="I572" i="8"/>
  <c r="N571" i="8"/>
  <c r="R571" i="8" s="1"/>
  <c r="I4340" i="8"/>
  <c r="N4339" i="8"/>
  <c r="R4339" i="8" s="1"/>
  <c r="I980" i="8"/>
  <c r="N979" i="8"/>
  <c r="R979" i="8" s="1"/>
  <c r="I1340" i="8"/>
  <c r="N1339" i="8"/>
  <c r="R1339" i="8" s="1"/>
  <c r="I2540" i="8"/>
  <c r="N2539" i="8"/>
  <c r="R2539" i="8" s="1"/>
  <c r="I5300" i="8"/>
  <c r="N5299" i="8"/>
  <c r="R5299" i="8" s="1"/>
  <c r="I5276" i="8"/>
  <c r="N5275" i="8"/>
  <c r="R5275" i="8" s="1"/>
  <c r="I1724" i="8"/>
  <c r="N1723" i="8"/>
  <c r="R1723" i="8" s="1"/>
  <c r="I308" i="8"/>
  <c r="N307" i="8"/>
  <c r="R307" i="8" s="1"/>
  <c r="I500" i="8"/>
  <c r="N499" i="8"/>
  <c r="R499" i="8" s="1"/>
  <c r="I116" i="8"/>
  <c r="N115" i="8"/>
  <c r="R115" i="8" s="1"/>
  <c r="I2660" i="8"/>
  <c r="N2659" i="8"/>
  <c r="R2659" i="8" s="1"/>
  <c r="I1436" i="8"/>
  <c r="N1435" i="8"/>
  <c r="R1435" i="8" s="1"/>
  <c r="I6284" i="8"/>
  <c r="N6283" i="8"/>
  <c r="R6283" i="8" s="1"/>
  <c r="I2108" i="8"/>
  <c r="N2107" i="8"/>
  <c r="R2107" i="8" s="1"/>
  <c r="I7580" i="8"/>
  <c r="N7579" i="8"/>
  <c r="R7579" i="8" s="1"/>
  <c r="I812" i="8"/>
  <c r="N811" i="8"/>
  <c r="R811" i="8" s="1"/>
  <c r="I7340" i="8"/>
  <c r="N7339" i="8"/>
  <c r="R7339" i="8" s="1"/>
  <c r="I5012" i="8"/>
  <c r="N5011" i="8"/>
  <c r="R5011" i="8" s="1"/>
  <c r="I788" i="8"/>
  <c r="N787" i="8"/>
  <c r="R787" i="8" s="1"/>
  <c r="I4676" i="8"/>
  <c r="N4675" i="8"/>
  <c r="R4675" i="8" s="1"/>
  <c r="I1964" i="8"/>
  <c r="N1963" i="8"/>
  <c r="R1963" i="8" s="1"/>
  <c r="I4436" i="8"/>
  <c r="N4435" i="8"/>
  <c r="R4435" i="8" s="1"/>
  <c r="N883" i="8"/>
  <c r="R883" i="8" s="1"/>
  <c r="I884" i="8"/>
  <c r="I1148" i="8"/>
  <c r="N1147" i="8"/>
  <c r="R1147" i="8" s="1"/>
  <c r="I8060" i="8"/>
  <c r="N8059" i="8"/>
  <c r="R8059" i="8" s="1"/>
  <c r="I6308" i="8"/>
  <c r="N6307" i="8"/>
  <c r="R6307" i="8" s="1"/>
  <c r="I4364" i="8"/>
  <c r="N4363" i="8"/>
  <c r="R4363" i="8" s="1"/>
  <c r="I4964" i="8"/>
  <c r="N4963" i="8"/>
  <c r="R4963" i="8" s="1"/>
  <c r="I2612" i="8"/>
  <c r="N2611" i="8"/>
  <c r="R2611" i="8" s="1"/>
  <c r="I8588" i="8"/>
  <c r="N8587" i="8"/>
  <c r="R8587" i="8" s="1"/>
  <c r="I7316" i="8"/>
  <c r="N7315" i="8"/>
  <c r="R7315" i="8" s="1"/>
  <c r="I5972" i="8"/>
  <c r="N5971" i="8"/>
  <c r="R5971" i="8" s="1"/>
  <c r="I2348" i="8"/>
  <c r="N2347" i="8"/>
  <c r="R2347" i="8" s="1"/>
  <c r="I2756" i="8"/>
  <c r="N2755" i="8"/>
  <c r="R2755" i="8" s="1"/>
  <c r="I6740" i="8"/>
  <c r="N6739" i="8"/>
  <c r="R6739" i="8" s="1"/>
  <c r="I140" i="8"/>
  <c r="N139" i="8"/>
  <c r="R139" i="8" s="1"/>
  <c r="I332" i="8"/>
  <c r="N331" i="8"/>
  <c r="R331" i="8" s="1"/>
  <c r="I4292" i="8"/>
  <c r="N4291" i="8"/>
  <c r="R4291" i="8" s="1"/>
  <c r="I8732" i="8"/>
  <c r="N8731" i="8"/>
  <c r="R8731" i="8" s="1"/>
  <c r="I5612" i="8"/>
  <c r="N5611" i="8"/>
  <c r="R5611" i="8" s="1"/>
  <c r="I5084" i="8"/>
  <c r="N5083" i="8"/>
  <c r="R5083" i="8" s="1"/>
  <c r="I5492" i="8"/>
  <c r="N5491" i="8"/>
  <c r="R5491" i="8" s="1"/>
  <c r="I4628" i="8"/>
  <c r="N4627" i="8"/>
  <c r="R4627" i="8" s="1"/>
  <c r="I1196" i="8"/>
  <c r="N1195" i="8"/>
  <c r="R1195" i="8" s="1"/>
  <c r="I1244" i="8"/>
  <c r="N1243" i="8"/>
  <c r="R1243" i="8" s="1"/>
  <c r="I7004" i="8"/>
  <c r="N7003" i="8"/>
  <c r="R7003" i="8" s="1"/>
  <c r="I7916" i="8"/>
  <c r="N7915" i="8"/>
  <c r="R7915" i="8" s="1"/>
  <c r="I7268" i="8"/>
  <c r="N7267" i="8"/>
  <c r="R7267" i="8" s="1"/>
  <c r="I7124" i="8"/>
  <c r="N7123" i="8"/>
  <c r="R7123" i="8" s="1"/>
  <c r="N8395" i="8"/>
  <c r="R8395" i="8" s="1"/>
  <c r="I8396" i="8"/>
  <c r="I7844" i="8"/>
  <c r="N7843" i="8"/>
  <c r="R7843" i="8" s="1"/>
  <c r="I6932" i="8"/>
  <c r="N6931" i="8"/>
  <c r="R6931" i="8" s="1"/>
  <c r="N7891" i="8"/>
  <c r="R7891" i="8" s="1"/>
  <c r="I7892" i="8"/>
  <c r="I6548" i="8"/>
  <c r="N6547" i="8"/>
  <c r="R6547" i="8" s="1"/>
  <c r="I8204" i="8"/>
  <c r="N8203" i="8"/>
  <c r="R8203" i="8" s="1"/>
  <c r="I8516" i="8"/>
  <c r="N8515" i="8"/>
  <c r="R8515" i="8" s="1"/>
  <c r="I8180" i="8"/>
  <c r="N8179" i="8"/>
  <c r="R8179" i="8" s="1"/>
  <c r="I6788" i="8"/>
  <c r="N6787" i="8"/>
  <c r="R6787" i="8" s="1"/>
  <c r="I19" i="8"/>
  <c r="N18" i="8"/>
  <c r="R18" i="8" s="1"/>
  <c r="I8636" i="8"/>
  <c r="N8635" i="8"/>
  <c r="R8635" i="8" s="1"/>
  <c r="N7867" i="8"/>
  <c r="R7867" i="8" s="1"/>
  <c r="I7868" i="8"/>
  <c r="I8228" i="8"/>
  <c r="N8227" i="8"/>
  <c r="R8227" i="8" s="1"/>
  <c r="I8540" i="8"/>
  <c r="N8539" i="8"/>
  <c r="R8539" i="8" s="1"/>
  <c r="I6884" i="8"/>
  <c r="N6883" i="8"/>
  <c r="R6883" i="8" s="1"/>
  <c r="I8132" i="8"/>
  <c r="N8131" i="8"/>
  <c r="R8131" i="8" s="1"/>
  <c r="I6524" i="8"/>
  <c r="N6523" i="8"/>
  <c r="R6523" i="8" s="1"/>
  <c r="I8252" i="8"/>
  <c r="N8251" i="8"/>
  <c r="R8251" i="8" s="1"/>
  <c r="I6836" i="8"/>
  <c r="N6835" i="8"/>
  <c r="R6835" i="8" s="1"/>
  <c r="I6860" i="8"/>
  <c r="N6859" i="8"/>
  <c r="R6859" i="8" s="1"/>
  <c r="I8684" i="8"/>
  <c r="N8683" i="8"/>
  <c r="R8683" i="8" s="1"/>
  <c r="I6812" i="8"/>
  <c r="N6811" i="8"/>
  <c r="R6811" i="8" s="1"/>
  <c r="N8659" i="8"/>
  <c r="R8659" i="8" s="1"/>
  <c r="I8660" i="8"/>
  <c r="I5372" i="8"/>
  <c r="N5371" i="8"/>
  <c r="R5371" i="8" s="1"/>
  <c r="I5468" i="8"/>
  <c r="N5467" i="8"/>
  <c r="R5467" i="8" s="1"/>
  <c r="N8443" i="8"/>
  <c r="R8443" i="8" s="1"/>
  <c r="I8444" i="8"/>
  <c r="I5804" i="8"/>
  <c r="N5803" i="8"/>
  <c r="R5803" i="8" s="1"/>
  <c r="I5780" i="8"/>
  <c r="N5779" i="8"/>
  <c r="R5779" i="8" s="1"/>
  <c r="I2948" i="8"/>
  <c r="N2947" i="8"/>
  <c r="R2947" i="8" s="1"/>
  <c r="N4027" i="8"/>
  <c r="R4027" i="8" s="1"/>
  <c r="I4028" i="8"/>
  <c r="N4003" i="8"/>
  <c r="R4003" i="8" s="1"/>
  <c r="I4004" i="8"/>
  <c r="I4892" i="8"/>
  <c r="N4891" i="8"/>
  <c r="R4891" i="8" s="1"/>
  <c r="N4171" i="8"/>
  <c r="R4171" i="8" s="1"/>
  <c r="I4172" i="8"/>
  <c r="I1988" i="8"/>
  <c r="N1987" i="8"/>
  <c r="R1987" i="8" s="1"/>
  <c r="I5708" i="8"/>
  <c r="N5707" i="8"/>
  <c r="R5707" i="8" s="1"/>
  <c r="I1628" i="8"/>
  <c r="N1627" i="8"/>
  <c r="R1627" i="8" s="1"/>
  <c r="I1652" i="8"/>
  <c r="N1651" i="8"/>
  <c r="R1651" i="8" s="1"/>
  <c r="I2036" i="8"/>
  <c r="N2035" i="8"/>
  <c r="R2035" i="8" s="1"/>
  <c r="I2012" i="8"/>
  <c r="N2011" i="8"/>
  <c r="R2011" i="8" s="1"/>
  <c r="I5540" i="8"/>
  <c r="N5539" i="8"/>
  <c r="R5539" i="8" s="1"/>
  <c r="I7508" i="8"/>
  <c r="N7507" i="8"/>
  <c r="R7507" i="8" s="1"/>
  <c r="I2468" i="8"/>
  <c r="N2467" i="8"/>
  <c r="R2467" i="8" s="1"/>
  <c r="I7460" i="8"/>
  <c r="N7459" i="8"/>
  <c r="R7459" i="8" s="1"/>
  <c r="I2924" i="8"/>
  <c r="N2923" i="8"/>
  <c r="R2923" i="8" s="1"/>
  <c r="I1028" i="8"/>
  <c r="N1027" i="8"/>
  <c r="R1027" i="8" s="1"/>
  <c r="I7676" i="8"/>
  <c r="N7675" i="8"/>
  <c r="R7675" i="8" s="1"/>
  <c r="I1532" i="8"/>
  <c r="N1531" i="8"/>
  <c r="R1531" i="8" s="1"/>
  <c r="I6452" i="8"/>
  <c r="N6451" i="8"/>
  <c r="R6451" i="8" s="1"/>
  <c r="I2636" i="8"/>
  <c r="N2635" i="8"/>
  <c r="R2635" i="8" s="1"/>
  <c r="I476" i="8"/>
  <c r="N475" i="8"/>
  <c r="R475" i="8" s="1"/>
  <c r="I164" i="8"/>
  <c r="N163" i="8"/>
  <c r="R163" i="8" s="1"/>
  <c r="N3355" i="8"/>
  <c r="R3355" i="8" s="1"/>
  <c r="I3356" i="8"/>
  <c r="I4412" i="8"/>
  <c r="N4411" i="8"/>
  <c r="R4411" i="8" s="1"/>
  <c r="I68" i="8"/>
  <c r="N67" i="8"/>
  <c r="R67" i="8" s="1"/>
  <c r="I6380" i="8"/>
  <c r="N6379" i="8"/>
  <c r="R6379" i="8" s="1"/>
  <c r="I356" i="8"/>
  <c r="N355" i="8"/>
  <c r="R355" i="8" s="1"/>
  <c r="I1412" i="8"/>
  <c r="N1411" i="8"/>
  <c r="R1411" i="8" s="1"/>
  <c r="I404" i="8"/>
  <c r="N403" i="8"/>
  <c r="R403" i="8" s="1"/>
  <c r="I188" i="8"/>
  <c r="N187" i="8"/>
  <c r="R187" i="8" s="1"/>
  <c r="I8420" i="8"/>
  <c r="N8419" i="8"/>
  <c r="R8419" i="8" s="1"/>
  <c r="I1364" i="8"/>
  <c r="N1363" i="8"/>
  <c r="R1363" i="8" s="1"/>
  <c r="I7292" i="8"/>
  <c r="N7291" i="8"/>
  <c r="R7291" i="8" s="1"/>
  <c r="I8348" i="8"/>
  <c r="N8347" i="8"/>
  <c r="R8347" i="8" s="1"/>
  <c r="I5252" i="8"/>
  <c r="N5251" i="8"/>
  <c r="R5251" i="8" s="1"/>
  <c r="I6644" i="8"/>
  <c r="N6643" i="8"/>
  <c r="R6643" i="8" s="1"/>
  <c r="I6164" i="8"/>
  <c r="N6163" i="8"/>
  <c r="R6163" i="8" s="1"/>
  <c r="I4772" i="8"/>
  <c r="N4771" i="8"/>
  <c r="R4771" i="8" s="1"/>
  <c r="I5684" i="8"/>
  <c r="N5683" i="8"/>
  <c r="R5683" i="8" s="1"/>
  <c r="I7772" i="8"/>
  <c r="N7771" i="8"/>
  <c r="R7771" i="8" s="1"/>
  <c r="I2972" i="8"/>
  <c r="N2971" i="8"/>
  <c r="R2971" i="8" s="1"/>
  <c r="I2132" i="8"/>
  <c r="N2131" i="8"/>
  <c r="R2131" i="8" s="1"/>
  <c r="N8611" i="8"/>
  <c r="R8611" i="8" s="1"/>
  <c r="I8612" i="8"/>
  <c r="I1892" i="8"/>
  <c r="N1891" i="8"/>
  <c r="R1891" i="8" s="1"/>
  <c r="I6332" i="8"/>
  <c r="N6331" i="8"/>
  <c r="R6331" i="8" s="1"/>
  <c r="N3811" i="8"/>
  <c r="R3811" i="8" s="1"/>
  <c r="I3812" i="8"/>
  <c r="N3307" i="8"/>
  <c r="R3307" i="8" s="1"/>
  <c r="I3308" i="8"/>
  <c r="N3595" i="8"/>
  <c r="R3595" i="8" s="1"/>
  <c r="I3596" i="8"/>
  <c r="I7532" i="8"/>
  <c r="N7531" i="8"/>
  <c r="R7531" i="8" s="1"/>
  <c r="I2732" i="8"/>
  <c r="N2731" i="8"/>
  <c r="R2731" i="8" s="1"/>
  <c r="I1172" i="8"/>
  <c r="N1171" i="8"/>
  <c r="R1171" i="8" s="1"/>
  <c r="I1124" i="8"/>
  <c r="N1123" i="8"/>
  <c r="R1123" i="8" s="1"/>
  <c r="I6020" i="8"/>
  <c r="N6019" i="8"/>
  <c r="R6019" i="8" s="1"/>
  <c r="N3907" i="8"/>
  <c r="R3907" i="8" s="1"/>
  <c r="I3908" i="8"/>
  <c r="N3331" i="8"/>
  <c r="R3331" i="8" s="1"/>
  <c r="I3332" i="8"/>
  <c r="I4268" i="8"/>
  <c r="N4267" i="8"/>
  <c r="R4267" i="8" s="1"/>
  <c r="I4724" i="8"/>
  <c r="N4723" i="8"/>
  <c r="R4723" i="8" s="1"/>
  <c r="I4988" i="8"/>
  <c r="N4987" i="8"/>
  <c r="R4987" i="8" s="1"/>
  <c r="I1556" i="8"/>
  <c r="N1555" i="8"/>
  <c r="R1555" i="8" s="1"/>
  <c r="I6596" i="8"/>
  <c r="N6595" i="8"/>
  <c r="R6595" i="8" s="1"/>
  <c r="N3475" i="8"/>
  <c r="R3475" i="8" s="1"/>
  <c r="I3476" i="8"/>
  <c r="I4484" i="8"/>
  <c r="N4483" i="8"/>
  <c r="R4483" i="8" s="1"/>
  <c r="I5660" i="8"/>
  <c r="N5659" i="8"/>
  <c r="R5659" i="8" s="1"/>
  <c r="I452" i="8"/>
  <c r="N451" i="8"/>
  <c r="R451" i="8" s="1"/>
  <c r="I2324" i="8"/>
  <c r="N2323" i="8"/>
  <c r="R2323" i="8" s="1"/>
  <c r="N3955" i="8"/>
  <c r="R3955" i="8" s="1"/>
  <c r="I3956" i="8"/>
  <c r="I4916" i="8"/>
  <c r="N4915" i="8"/>
  <c r="R4915" i="8" s="1"/>
  <c r="I1076" i="8"/>
  <c r="N1075" i="8"/>
  <c r="R1075" i="8" s="1"/>
  <c r="I5732" i="8"/>
  <c r="N5731" i="8"/>
  <c r="R5731" i="8" s="1"/>
  <c r="I7148" i="8"/>
  <c r="N7147" i="8"/>
  <c r="R7147" i="8" s="1"/>
  <c r="I7100" i="8"/>
  <c r="N7099" i="8"/>
  <c r="R7099" i="8" s="1"/>
  <c r="I7076" i="8"/>
  <c r="N7075" i="8"/>
  <c r="R7075" i="8" s="1"/>
  <c r="I7796" i="8"/>
  <c r="N7795" i="8"/>
  <c r="R7795" i="8" s="1"/>
  <c r="I7172" i="8"/>
  <c r="N7171" i="8"/>
  <c r="R7171" i="8" s="1"/>
  <c r="I8012" i="8"/>
  <c r="N8011" i="8"/>
  <c r="R8011" i="8" s="1"/>
  <c r="I7820" i="8"/>
  <c r="N7819" i="8"/>
  <c r="R7819" i="8" s="1"/>
  <c r="I8468" i="8"/>
  <c r="N8467" i="8"/>
  <c r="R8467" i="8" s="1"/>
  <c r="I5204" i="8"/>
  <c r="N5203" i="8"/>
  <c r="R5203" i="8" s="1"/>
  <c r="I5228" i="8"/>
  <c r="N5227" i="8"/>
  <c r="R5227" i="8" s="1"/>
  <c r="I6716" i="8"/>
  <c r="N6715" i="8"/>
  <c r="R6715" i="8" s="1"/>
  <c r="N3643" i="8"/>
  <c r="R3643" i="8" s="1"/>
  <c r="I3644" i="8"/>
  <c r="I5060" i="8"/>
  <c r="N5059" i="8"/>
  <c r="R5059" i="8" s="1"/>
  <c r="I2420" i="8"/>
  <c r="N2419" i="8"/>
  <c r="R2419" i="8" s="1"/>
  <c r="N3163" i="8"/>
  <c r="R3163" i="8" s="1"/>
  <c r="I3164" i="8"/>
  <c r="I4316" i="8"/>
  <c r="N4315" i="8"/>
  <c r="R4315" i="8" s="1"/>
  <c r="I2396" i="8"/>
  <c r="N2395" i="8"/>
  <c r="R2395" i="8" s="1"/>
  <c r="N3763" i="8"/>
  <c r="R3763" i="8" s="1"/>
  <c r="I3764" i="8"/>
  <c r="I4244" i="8"/>
  <c r="N4243" i="8"/>
  <c r="R4243" i="8" s="1"/>
  <c r="I4604" i="8"/>
  <c r="N4603" i="8"/>
  <c r="R4603" i="8" s="1"/>
  <c r="I6188" i="8"/>
  <c r="N6187" i="8"/>
  <c r="R6187" i="8" s="1"/>
  <c r="I4580" i="8"/>
  <c r="N4579" i="8"/>
  <c r="R4579" i="8" s="1"/>
  <c r="I5756" i="8"/>
  <c r="N5755" i="8"/>
  <c r="R5755" i="8" s="1"/>
  <c r="I5516" i="8"/>
  <c r="N5515" i="8"/>
  <c r="R5515" i="8" s="1"/>
  <c r="N3979" i="8"/>
  <c r="R3979" i="8" s="1"/>
  <c r="I3980" i="8"/>
  <c r="I4700" i="8"/>
  <c r="N4699" i="8"/>
  <c r="R4699" i="8" s="1"/>
  <c r="N3187" i="8"/>
  <c r="R3187" i="8" s="1"/>
  <c r="I3188" i="8"/>
  <c r="I1268" i="8"/>
  <c r="N1267" i="8"/>
  <c r="R1267" i="8" s="1"/>
  <c r="I1460" i="8"/>
  <c r="N1459" i="8"/>
  <c r="R1459" i="8" s="1"/>
  <c r="I5180" i="8"/>
  <c r="N5179" i="8"/>
  <c r="R5179" i="8" s="1"/>
  <c r="I3020" i="8"/>
  <c r="N3019" i="8"/>
  <c r="R3019" i="8" s="1"/>
  <c r="I7628" i="8"/>
  <c r="N7627" i="8"/>
  <c r="R7627" i="8" s="1"/>
  <c r="N4051" i="8"/>
  <c r="R4051" i="8" s="1"/>
  <c r="I4052" i="8"/>
  <c r="I7412" i="8"/>
  <c r="N7411" i="8"/>
  <c r="R7411" i="8" s="1"/>
  <c r="I1796" i="8"/>
  <c r="N1795" i="8"/>
  <c r="R1795" i="8" s="1"/>
  <c r="N3739" i="8"/>
  <c r="R3739" i="8" s="1"/>
  <c r="I3740" i="8"/>
  <c r="N4099" i="8"/>
  <c r="R4099" i="8" s="1"/>
  <c r="I4100" i="8"/>
  <c r="I4748" i="8"/>
  <c r="N4747" i="8"/>
  <c r="R4747" i="8" s="1"/>
  <c r="I6476" i="8"/>
  <c r="N6475" i="8"/>
  <c r="R6475" i="8" s="1"/>
  <c r="N4123" i="8"/>
  <c r="R4123" i="8" s="1"/>
  <c r="I4124" i="8"/>
  <c r="N3427" i="8"/>
  <c r="R3427" i="8" s="1"/>
  <c r="I3428" i="8"/>
  <c r="I7700" i="8"/>
  <c r="N7699" i="8"/>
  <c r="R7699" i="8" s="1"/>
  <c r="N3715" i="8"/>
  <c r="R3715" i="8" s="1"/>
  <c r="I3716" i="8"/>
  <c r="I4844" i="8"/>
  <c r="N4843" i="8"/>
  <c r="R4843" i="8" s="1"/>
  <c r="I932" i="8"/>
  <c r="N931" i="8"/>
  <c r="R931" i="8" s="1"/>
  <c r="I8372" i="8"/>
  <c r="N8371" i="8"/>
  <c r="R8371" i="8" s="1"/>
  <c r="I8324" i="8"/>
  <c r="N8323" i="8"/>
  <c r="R8323" i="8" s="1"/>
  <c r="I5924" i="8"/>
  <c r="N5923" i="8"/>
  <c r="R5923" i="8" s="1"/>
  <c r="I644" i="8"/>
  <c r="N643" i="8"/>
  <c r="R643" i="8" s="1"/>
  <c r="I2684" i="8"/>
  <c r="N2683" i="8"/>
  <c r="R2683" i="8" s="1"/>
  <c r="I6236" i="8"/>
  <c r="N6235" i="8"/>
  <c r="R6235" i="8" s="1"/>
  <c r="N4147" i="8"/>
  <c r="R4147" i="8" s="1"/>
  <c r="I4148" i="8"/>
  <c r="I1580" i="8"/>
  <c r="N1579" i="8"/>
  <c r="R1579" i="8" s="1"/>
  <c r="I2708" i="8"/>
  <c r="N2707" i="8"/>
  <c r="R2707" i="8" s="1"/>
  <c r="I2780" i="8"/>
  <c r="N2779" i="8"/>
  <c r="R2779" i="8" s="1"/>
  <c r="I3044" i="8"/>
  <c r="N3043" i="8"/>
  <c r="R3043" i="8" s="1"/>
  <c r="I380" i="8"/>
  <c r="N379" i="8"/>
  <c r="R379" i="8" s="1"/>
  <c r="I2900" i="8"/>
  <c r="N2899" i="8"/>
  <c r="R2899" i="8" s="1"/>
  <c r="I1676" i="8"/>
  <c r="N1675" i="8"/>
  <c r="R1675" i="8" s="1"/>
  <c r="I4652" i="8"/>
  <c r="N4651" i="8"/>
  <c r="R4651" i="8" s="1"/>
  <c r="I6140" i="8"/>
  <c r="N6139" i="8"/>
  <c r="R6139" i="8" s="1"/>
  <c r="I4820" i="8"/>
  <c r="N4819" i="8"/>
  <c r="R4819" i="8" s="1"/>
  <c r="I524" i="8"/>
  <c r="N523" i="8"/>
  <c r="R523" i="8" s="1"/>
  <c r="I1004" i="8"/>
  <c r="N1003" i="8"/>
  <c r="R1003" i="8" s="1"/>
  <c r="I6500" i="8"/>
  <c r="N6499" i="8"/>
  <c r="R6499" i="8" s="1"/>
  <c r="N3259" i="8"/>
  <c r="R3259" i="8" s="1"/>
  <c r="I3260" i="8"/>
  <c r="I2276" i="8"/>
  <c r="N2275" i="8"/>
  <c r="R2275" i="8" s="1"/>
  <c r="I5852" i="8"/>
  <c r="N5851" i="8"/>
  <c r="R5851" i="8" s="1"/>
  <c r="I2300" i="8"/>
  <c r="N2299" i="8"/>
  <c r="R2299" i="8" s="1"/>
  <c r="I1820" i="8"/>
  <c r="N1819" i="8"/>
  <c r="R1819" i="8" s="1"/>
  <c r="I6404" i="8"/>
  <c r="N6403" i="8"/>
  <c r="R6403" i="8" s="1"/>
  <c r="I548" i="8"/>
  <c r="N547" i="8"/>
  <c r="R547" i="8" s="1"/>
  <c r="I6668" i="8"/>
  <c r="N6667" i="8"/>
  <c r="R6667" i="8" s="1"/>
  <c r="I2444" i="8"/>
  <c r="N2443" i="8"/>
  <c r="R2443" i="8" s="1"/>
  <c r="I1844" i="8"/>
  <c r="N1843" i="8"/>
  <c r="R1843" i="8" s="1"/>
  <c r="N3667" i="8"/>
  <c r="R3667" i="8" s="1"/>
  <c r="I3668" i="8"/>
  <c r="I284" i="8"/>
  <c r="N283" i="8"/>
  <c r="R283" i="8" s="1"/>
  <c r="I7436" i="8"/>
  <c r="N7435" i="8"/>
  <c r="R7435" i="8" s="1"/>
  <c r="I6212" i="8"/>
  <c r="N6211" i="8"/>
  <c r="R6211" i="8" s="1"/>
  <c r="I4556" i="8"/>
  <c r="N4555" i="8"/>
  <c r="R4555" i="8" s="1"/>
  <c r="I1940" i="8"/>
  <c r="N1939" i="8"/>
  <c r="R1939" i="8" s="1"/>
  <c r="I956" i="8"/>
  <c r="N955" i="8"/>
  <c r="R955" i="8" s="1"/>
  <c r="I1388" i="8"/>
  <c r="N1387" i="8"/>
  <c r="R1387" i="8" s="1"/>
  <c r="I7244" i="8"/>
  <c r="N7243" i="8"/>
  <c r="R7243" i="8" s="1"/>
  <c r="I7220" i="8"/>
  <c r="N7219" i="8"/>
  <c r="R7219" i="8" s="1"/>
  <c r="I6980" i="8"/>
  <c r="N6979" i="8"/>
  <c r="R6979" i="8" s="1"/>
  <c r="I7988" i="8"/>
  <c r="N7987" i="8"/>
  <c r="R7987" i="8" s="1"/>
  <c r="I7028" i="8"/>
  <c r="N7027" i="8"/>
  <c r="R7027" i="8" s="1"/>
  <c r="I6908" i="8"/>
  <c r="N6907" i="8"/>
  <c r="R6907" i="8" s="1"/>
  <c r="F261" i="1"/>
  <c r="F262" i="1"/>
  <c r="F263" i="1"/>
  <c r="F264" i="1"/>
  <c r="F265" i="1"/>
  <c r="F266" i="1"/>
  <c r="F267" i="1"/>
  <c r="F268" i="1"/>
  <c r="F269" i="1"/>
  <c r="F260" i="1"/>
  <c r="F254" i="1"/>
  <c r="F253" i="1"/>
  <c r="F252" i="1"/>
  <c r="F251" i="1"/>
  <c r="F250" i="1"/>
  <c r="I3717" i="8" l="1"/>
  <c r="N3716" i="8"/>
  <c r="R3716" i="8" s="1"/>
  <c r="I3429" i="8"/>
  <c r="N3428" i="8"/>
  <c r="R3428" i="8" s="1"/>
  <c r="I4053" i="8"/>
  <c r="N4052" i="8"/>
  <c r="R4052" i="8" s="1"/>
  <c r="I3189" i="8"/>
  <c r="N3188" i="8"/>
  <c r="R3188" i="8" s="1"/>
  <c r="I3981" i="8"/>
  <c r="N3980" i="8"/>
  <c r="R3980" i="8" s="1"/>
  <c r="I3165" i="8"/>
  <c r="N3164" i="8"/>
  <c r="R3164" i="8" s="1"/>
  <c r="I3957" i="8"/>
  <c r="N3956" i="8"/>
  <c r="R3956" i="8" s="1"/>
  <c r="I3909" i="8"/>
  <c r="N3908" i="8"/>
  <c r="R3908" i="8" s="1"/>
  <c r="I3597" i="8"/>
  <c r="N3596" i="8"/>
  <c r="R3596" i="8" s="1"/>
  <c r="I3813" i="8"/>
  <c r="N3812" i="8"/>
  <c r="R3812" i="8" s="1"/>
  <c r="I4173" i="8"/>
  <c r="N4172" i="8"/>
  <c r="R4172" i="8" s="1"/>
  <c r="I4005" i="8"/>
  <c r="N4004" i="8"/>
  <c r="R4004" i="8" s="1"/>
  <c r="I8661" i="8"/>
  <c r="N8660" i="8"/>
  <c r="R8660" i="8" s="1"/>
  <c r="I4077" i="8"/>
  <c r="N4076" i="8"/>
  <c r="R4076" i="8" s="1"/>
  <c r="I861" i="8"/>
  <c r="N860" i="8"/>
  <c r="R860" i="8" s="1"/>
  <c r="I3573" i="8"/>
  <c r="N3572" i="8"/>
  <c r="R3572" i="8" s="1"/>
  <c r="I3453" i="8"/>
  <c r="N3452" i="8"/>
  <c r="R3452" i="8" s="1"/>
  <c r="I3285" i="8"/>
  <c r="N3284" i="8"/>
  <c r="R3284" i="8" s="1"/>
  <c r="I3525" i="8"/>
  <c r="N3524" i="8"/>
  <c r="R3524" i="8" s="1"/>
  <c r="I3789" i="8"/>
  <c r="N3788" i="8"/>
  <c r="R3788" i="8" s="1"/>
  <c r="I3501" i="8"/>
  <c r="N3500" i="8"/>
  <c r="R3500" i="8" s="1"/>
  <c r="I7725" i="8"/>
  <c r="N7724" i="8"/>
  <c r="R7724" i="8" s="1"/>
  <c r="I4101" i="8"/>
  <c r="N4100" i="8"/>
  <c r="R4100" i="8" s="1"/>
  <c r="I8397" i="8"/>
  <c r="N8396" i="8"/>
  <c r="R8396" i="8" s="1"/>
  <c r="I6909" i="8"/>
  <c r="N6908" i="8"/>
  <c r="R6908" i="8" s="1"/>
  <c r="I7989" i="8"/>
  <c r="N7988" i="8"/>
  <c r="R7988" i="8" s="1"/>
  <c r="I7221" i="8"/>
  <c r="N7220" i="8"/>
  <c r="R7220" i="8" s="1"/>
  <c r="I1389" i="8"/>
  <c r="N1388" i="8"/>
  <c r="R1388" i="8" s="1"/>
  <c r="I1941" i="8"/>
  <c r="N1940" i="8"/>
  <c r="R1940" i="8" s="1"/>
  <c r="I6213" i="8"/>
  <c r="N6212" i="8"/>
  <c r="R6212" i="8" s="1"/>
  <c r="I285" i="8"/>
  <c r="N284" i="8"/>
  <c r="R284" i="8" s="1"/>
  <c r="I1845" i="8"/>
  <c r="N1844" i="8"/>
  <c r="R1844" i="8" s="1"/>
  <c r="I6669" i="8"/>
  <c r="N6668" i="8"/>
  <c r="R6668" i="8" s="1"/>
  <c r="I6405" i="8"/>
  <c r="N6404" i="8"/>
  <c r="R6404" i="8" s="1"/>
  <c r="I2301" i="8"/>
  <c r="N2300" i="8"/>
  <c r="R2300" i="8" s="1"/>
  <c r="I2277" i="8"/>
  <c r="N2276" i="8"/>
  <c r="R2276" i="8" s="1"/>
  <c r="I6501" i="8"/>
  <c r="N6500" i="8"/>
  <c r="R6500" i="8" s="1"/>
  <c r="I525" i="8"/>
  <c r="N524" i="8"/>
  <c r="R524" i="8" s="1"/>
  <c r="I6141" i="8"/>
  <c r="N6140" i="8"/>
  <c r="R6140" i="8" s="1"/>
  <c r="I1677" i="8"/>
  <c r="N1676" i="8"/>
  <c r="R1676" i="8" s="1"/>
  <c r="I381" i="8"/>
  <c r="N380" i="8"/>
  <c r="R380" i="8" s="1"/>
  <c r="I2781" i="8"/>
  <c r="N2780" i="8"/>
  <c r="R2780" i="8" s="1"/>
  <c r="I1581" i="8"/>
  <c r="N1580" i="8"/>
  <c r="R1580" i="8" s="1"/>
  <c r="I6237" i="8"/>
  <c r="N6236" i="8"/>
  <c r="R6236" i="8" s="1"/>
  <c r="I645" i="8"/>
  <c r="N644" i="8"/>
  <c r="R644" i="8" s="1"/>
  <c r="N8324" i="8"/>
  <c r="R8324" i="8" s="1"/>
  <c r="I8325" i="8"/>
  <c r="I933" i="8"/>
  <c r="N932" i="8"/>
  <c r="R932" i="8" s="1"/>
  <c r="I6477" i="8"/>
  <c r="N6476" i="8"/>
  <c r="R6476" i="8" s="1"/>
  <c r="I1797" i="8"/>
  <c r="N1796" i="8"/>
  <c r="R1796" i="8" s="1"/>
  <c r="I3021" i="8"/>
  <c r="N3020" i="8"/>
  <c r="R3020" i="8" s="1"/>
  <c r="I1461" i="8"/>
  <c r="N1460" i="8"/>
  <c r="R1460" i="8" s="1"/>
  <c r="I5757" i="8"/>
  <c r="N5756" i="8"/>
  <c r="R5756" i="8" s="1"/>
  <c r="I6189" i="8"/>
  <c r="N6188" i="8"/>
  <c r="R6188" i="8" s="1"/>
  <c r="N4244" i="8"/>
  <c r="R4244" i="8" s="1"/>
  <c r="I4245" i="8"/>
  <c r="I2397" i="8"/>
  <c r="N2396" i="8"/>
  <c r="R2396" i="8" s="1"/>
  <c r="I5061" i="8"/>
  <c r="N5060" i="8"/>
  <c r="R5060" i="8" s="1"/>
  <c r="I6717" i="8"/>
  <c r="N6716" i="8"/>
  <c r="R6716" i="8" s="1"/>
  <c r="I5205" i="8"/>
  <c r="N5204" i="8"/>
  <c r="R5204" i="8" s="1"/>
  <c r="I7821" i="8"/>
  <c r="N7820" i="8"/>
  <c r="R7820" i="8" s="1"/>
  <c r="I7173" i="8"/>
  <c r="N7172" i="8"/>
  <c r="R7172" i="8" s="1"/>
  <c r="I7077" i="8"/>
  <c r="N7076" i="8"/>
  <c r="R7076" i="8" s="1"/>
  <c r="I7149" i="8"/>
  <c r="N7148" i="8"/>
  <c r="R7148" i="8" s="1"/>
  <c r="I1077" i="8"/>
  <c r="N1076" i="8"/>
  <c r="R1076" i="8" s="1"/>
  <c r="I453" i="8"/>
  <c r="N452" i="8"/>
  <c r="R452" i="8" s="1"/>
  <c r="I4485" i="8"/>
  <c r="N4484" i="8"/>
  <c r="R4484" i="8" s="1"/>
  <c r="I6597" i="8"/>
  <c r="N6596" i="8"/>
  <c r="R6596" i="8" s="1"/>
  <c r="I4989" i="8"/>
  <c r="N4988" i="8"/>
  <c r="R4988" i="8" s="1"/>
  <c r="I4269" i="8"/>
  <c r="N4268" i="8"/>
  <c r="R4268" i="8" s="1"/>
  <c r="I1125" i="8"/>
  <c r="N1124" i="8"/>
  <c r="R1124" i="8" s="1"/>
  <c r="I2733" i="8"/>
  <c r="N2732" i="8"/>
  <c r="R2732" i="8" s="1"/>
  <c r="I1893" i="8"/>
  <c r="N1892" i="8"/>
  <c r="R1892" i="8" s="1"/>
  <c r="I2133" i="8"/>
  <c r="N2132" i="8"/>
  <c r="R2132" i="8" s="1"/>
  <c r="I7773" i="8"/>
  <c r="N7772" i="8"/>
  <c r="R7772" i="8" s="1"/>
  <c r="I4773" i="8"/>
  <c r="N4772" i="8"/>
  <c r="R4772" i="8" s="1"/>
  <c r="I6645" i="8"/>
  <c r="N6644" i="8"/>
  <c r="R6644" i="8" s="1"/>
  <c r="N8348" i="8"/>
  <c r="R8348" i="8" s="1"/>
  <c r="I8349" i="8"/>
  <c r="I1365" i="8"/>
  <c r="N1364" i="8"/>
  <c r="R1364" i="8" s="1"/>
  <c r="I189" i="8"/>
  <c r="N188" i="8"/>
  <c r="R188" i="8" s="1"/>
  <c r="I1413" i="8"/>
  <c r="N1412" i="8"/>
  <c r="R1412" i="8" s="1"/>
  <c r="I6381" i="8"/>
  <c r="N6380" i="8"/>
  <c r="R6380" i="8" s="1"/>
  <c r="I4413" i="8"/>
  <c r="N4412" i="8"/>
  <c r="R4412" i="8" s="1"/>
  <c r="I165" i="8"/>
  <c r="N164" i="8"/>
  <c r="R164" i="8" s="1"/>
  <c r="I2637" i="8"/>
  <c r="N2636" i="8"/>
  <c r="R2636" i="8" s="1"/>
  <c r="I1533" i="8"/>
  <c r="N1532" i="8"/>
  <c r="R1532" i="8" s="1"/>
  <c r="I1029" i="8"/>
  <c r="N1028" i="8"/>
  <c r="R1028" i="8" s="1"/>
  <c r="N7460" i="8"/>
  <c r="R7460" i="8" s="1"/>
  <c r="I7461" i="8"/>
  <c r="N7508" i="8"/>
  <c r="R7508" i="8" s="1"/>
  <c r="I7509" i="8"/>
  <c r="I2013" i="8"/>
  <c r="N2012" i="8"/>
  <c r="R2012" i="8" s="1"/>
  <c r="I1653" i="8"/>
  <c r="N1652" i="8"/>
  <c r="R1652" i="8" s="1"/>
  <c r="I5709" i="8"/>
  <c r="N5708" i="8"/>
  <c r="R5708" i="8" s="1"/>
  <c r="I2949" i="8"/>
  <c r="N2948" i="8"/>
  <c r="R2948" i="8" s="1"/>
  <c r="I5805" i="8"/>
  <c r="N5804" i="8"/>
  <c r="R5804" i="8" s="1"/>
  <c r="I5469" i="8"/>
  <c r="N5468" i="8"/>
  <c r="R5468" i="8" s="1"/>
  <c r="I8685" i="8"/>
  <c r="N8684" i="8"/>
  <c r="R8684" i="8" s="1"/>
  <c r="I6837" i="8"/>
  <c r="N6836" i="8"/>
  <c r="R6836" i="8" s="1"/>
  <c r="I6525" i="8"/>
  <c r="N6524" i="8"/>
  <c r="R6524" i="8" s="1"/>
  <c r="I6885" i="8"/>
  <c r="N6884" i="8"/>
  <c r="R6884" i="8" s="1"/>
  <c r="I8229" i="8"/>
  <c r="N8228" i="8"/>
  <c r="R8228" i="8" s="1"/>
  <c r="I8637" i="8"/>
  <c r="N8636" i="8"/>
  <c r="R8636" i="8" s="1"/>
  <c r="I6789" i="8"/>
  <c r="N6788" i="8"/>
  <c r="R6788" i="8" s="1"/>
  <c r="I8517" i="8"/>
  <c r="N8516" i="8"/>
  <c r="R8516" i="8" s="1"/>
  <c r="I6549" i="8"/>
  <c r="N6548" i="8"/>
  <c r="R6548" i="8" s="1"/>
  <c r="I6933" i="8"/>
  <c r="N6932" i="8"/>
  <c r="R6932" i="8" s="1"/>
  <c r="I7269" i="8"/>
  <c r="N7268" i="8"/>
  <c r="R7268" i="8" s="1"/>
  <c r="I7005" i="8"/>
  <c r="N7004" i="8"/>
  <c r="R7004" i="8" s="1"/>
  <c r="I1197" i="8"/>
  <c r="N1196" i="8"/>
  <c r="R1196" i="8" s="1"/>
  <c r="I5493" i="8"/>
  <c r="N5492" i="8"/>
  <c r="R5492" i="8" s="1"/>
  <c r="I5613" i="8"/>
  <c r="N5612" i="8"/>
  <c r="R5612" i="8" s="1"/>
  <c r="I4293" i="8"/>
  <c r="N4292" i="8"/>
  <c r="R4292" i="8" s="1"/>
  <c r="I141" i="8"/>
  <c r="N140" i="8"/>
  <c r="R140" i="8" s="1"/>
  <c r="I2757" i="8"/>
  <c r="N2756" i="8"/>
  <c r="R2756" i="8" s="1"/>
  <c r="I5973" i="8"/>
  <c r="N5972" i="8"/>
  <c r="R5972" i="8" s="1"/>
  <c r="I8589" i="8"/>
  <c r="N8588" i="8"/>
  <c r="R8588" i="8" s="1"/>
  <c r="I4965" i="8"/>
  <c r="N4964" i="8"/>
  <c r="R4964" i="8" s="1"/>
  <c r="I6309" i="8"/>
  <c r="N6308" i="8"/>
  <c r="R6308" i="8" s="1"/>
  <c r="I1149" i="8"/>
  <c r="N1148" i="8"/>
  <c r="R1148" i="8" s="1"/>
  <c r="I4437" i="8"/>
  <c r="N4436" i="8"/>
  <c r="R4436" i="8" s="1"/>
  <c r="I4677" i="8"/>
  <c r="N4676" i="8"/>
  <c r="R4676" i="8" s="1"/>
  <c r="I5013" i="8"/>
  <c r="N5012" i="8"/>
  <c r="R5012" i="8" s="1"/>
  <c r="I813" i="8"/>
  <c r="N812" i="8"/>
  <c r="R812" i="8" s="1"/>
  <c r="I2109" i="8"/>
  <c r="N2108" i="8"/>
  <c r="R2108" i="8" s="1"/>
  <c r="I1437" i="8"/>
  <c r="N1436" i="8"/>
  <c r="R1436" i="8" s="1"/>
  <c r="I117" i="8"/>
  <c r="N116" i="8"/>
  <c r="R116" i="8" s="1"/>
  <c r="I309" i="8"/>
  <c r="N308" i="8"/>
  <c r="R308" i="8" s="1"/>
  <c r="I5277" i="8"/>
  <c r="N5276" i="8"/>
  <c r="R5276" i="8" s="1"/>
  <c r="I2541" i="8"/>
  <c r="N2540" i="8"/>
  <c r="R2540" i="8" s="1"/>
  <c r="I981" i="8"/>
  <c r="N980" i="8"/>
  <c r="R980" i="8" s="1"/>
  <c r="I573" i="8"/>
  <c r="N572" i="8"/>
  <c r="R572" i="8" s="1"/>
  <c r="I6573" i="8"/>
  <c r="N6572" i="8"/>
  <c r="R6572" i="8" s="1"/>
  <c r="I1773" i="8"/>
  <c r="N1772" i="8"/>
  <c r="R1772" i="8" s="1"/>
  <c r="I8085" i="8"/>
  <c r="N8084" i="8"/>
  <c r="R8084" i="8" s="1"/>
  <c r="I621" i="8"/>
  <c r="N620" i="8"/>
  <c r="R620" i="8" s="1"/>
  <c r="I4797" i="8"/>
  <c r="N4796" i="8"/>
  <c r="R4796" i="8" s="1"/>
  <c r="I2829" i="8"/>
  <c r="N2828" i="8"/>
  <c r="R2828" i="8" s="1"/>
  <c r="I2085" i="8"/>
  <c r="N2084" i="8"/>
  <c r="R2084" i="8" s="1"/>
  <c r="I2373" i="8"/>
  <c r="N2372" i="8"/>
  <c r="R2372" i="8" s="1"/>
  <c r="I5997" i="8"/>
  <c r="N5996" i="8"/>
  <c r="R5996" i="8" s="1"/>
  <c r="I261" i="8"/>
  <c r="N260" i="8"/>
  <c r="R260" i="8" s="1"/>
  <c r="I1869" i="8"/>
  <c r="N1868" i="8"/>
  <c r="R1868" i="8" s="1"/>
  <c r="I4461" i="8"/>
  <c r="N4460" i="8"/>
  <c r="R4460" i="8" s="1"/>
  <c r="N7652" i="8"/>
  <c r="R7652" i="8" s="1"/>
  <c r="I7653" i="8"/>
  <c r="I5349" i="8"/>
  <c r="N5348" i="8"/>
  <c r="R5348" i="8" s="1"/>
  <c r="I2493" i="8"/>
  <c r="N2492" i="8"/>
  <c r="R2492" i="8" s="1"/>
  <c r="I8781" i="8"/>
  <c r="N8780" i="8"/>
  <c r="R8780" i="8" s="1"/>
  <c r="I7965" i="8"/>
  <c r="N7964" i="8"/>
  <c r="R7964" i="8" s="1"/>
  <c r="I7941" i="8"/>
  <c r="N7940" i="8"/>
  <c r="R7940" i="8" s="1"/>
  <c r="I1053" i="8"/>
  <c r="N1052" i="8"/>
  <c r="R1052" i="8" s="1"/>
  <c r="I5133" i="8"/>
  <c r="N5132" i="8"/>
  <c r="R5132" i="8" s="1"/>
  <c r="I5109" i="8"/>
  <c r="N5108" i="8"/>
  <c r="R5108" i="8" s="1"/>
  <c r="I5565" i="8"/>
  <c r="N5564" i="8"/>
  <c r="R5564" i="8" s="1"/>
  <c r="I4533" i="8"/>
  <c r="N4532" i="8"/>
  <c r="R4532" i="8" s="1"/>
  <c r="N7364" i="8"/>
  <c r="R7364" i="8" s="1"/>
  <c r="I7365" i="8"/>
  <c r="I1509" i="8"/>
  <c r="N1508" i="8"/>
  <c r="R1508" i="8" s="1"/>
  <c r="N7604" i="8"/>
  <c r="R7604" i="8" s="1"/>
  <c r="I7605" i="8"/>
  <c r="I1221" i="8"/>
  <c r="N1220" i="8"/>
  <c r="R1220" i="8" s="1"/>
  <c r="I6069" i="8"/>
  <c r="N6068" i="8"/>
  <c r="R6068" i="8" s="1"/>
  <c r="I3069" i="8"/>
  <c r="N3068" i="8"/>
  <c r="R3068" i="8" s="1"/>
  <c r="I741" i="8"/>
  <c r="N740" i="8"/>
  <c r="R740" i="8" s="1"/>
  <c r="I2205" i="8"/>
  <c r="N2204" i="8"/>
  <c r="R2204" i="8" s="1"/>
  <c r="I4509" i="8"/>
  <c r="N4508" i="8"/>
  <c r="R4508" i="8" s="1"/>
  <c r="N7556" i="8"/>
  <c r="R7556" i="8" s="1"/>
  <c r="I7557" i="8"/>
  <c r="I2517" i="8"/>
  <c r="N2516" i="8"/>
  <c r="R2516" i="8" s="1"/>
  <c r="I909" i="8"/>
  <c r="N908" i="8"/>
  <c r="R908" i="8" s="1"/>
  <c r="I765" i="8"/>
  <c r="N764" i="8"/>
  <c r="R764" i="8" s="1"/>
  <c r="I837" i="8"/>
  <c r="N836" i="8"/>
  <c r="R836" i="8" s="1"/>
  <c r="I3093" i="8"/>
  <c r="N3092" i="8"/>
  <c r="R3092" i="8" s="1"/>
  <c r="I6693" i="8"/>
  <c r="N6692" i="8"/>
  <c r="R6692" i="8" s="1"/>
  <c r="I717" i="8"/>
  <c r="N716" i="8"/>
  <c r="R716" i="8" s="1"/>
  <c r="I6093" i="8"/>
  <c r="N6092" i="8"/>
  <c r="R6092" i="8" s="1"/>
  <c r="I1293" i="8"/>
  <c r="N1292" i="8"/>
  <c r="R1292" i="8" s="1"/>
  <c r="I2157" i="8"/>
  <c r="N2156" i="8"/>
  <c r="R2156" i="8" s="1"/>
  <c r="I2229" i="8"/>
  <c r="N2228" i="8"/>
  <c r="R2228" i="8" s="1"/>
  <c r="I2877" i="8"/>
  <c r="N2876" i="8"/>
  <c r="R2876" i="8" s="1"/>
  <c r="I1701" i="8"/>
  <c r="N1700" i="8"/>
  <c r="R1700" i="8" s="1"/>
  <c r="I6621" i="8"/>
  <c r="N6620" i="8"/>
  <c r="R6620" i="8" s="1"/>
  <c r="I5037" i="8"/>
  <c r="N5036" i="8"/>
  <c r="R5036" i="8" s="1"/>
  <c r="I1485" i="8"/>
  <c r="N1484" i="8"/>
  <c r="R1484" i="8" s="1"/>
  <c r="N7484" i="8"/>
  <c r="R7484" i="8" s="1"/>
  <c r="I7485" i="8"/>
  <c r="I4941" i="8"/>
  <c r="N4940" i="8"/>
  <c r="R4940" i="8" s="1"/>
  <c r="I5325" i="8"/>
  <c r="N5324" i="8"/>
  <c r="R5324" i="8" s="1"/>
  <c r="I8301" i="8"/>
  <c r="N8300" i="8"/>
  <c r="R8300" i="8" s="1"/>
  <c r="I8157" i="8"/>
  <c r="N8156" i="8"/>
  <c r="R8156" i="8" s="1"/>
  <c r="I8565" i="8"/>
  <c r="N8564" i="8"/>
  <c r="R8564" i="8" s="1"/>
  <c r="I3669" i="8"/>
  <c r="N3668" i="8"/>
  <c r="R3668" i="8" s="1"/>
  <c r="I4125" i="8"/>
  <c r="N4124" i="8"/>
  <c r="R4124" i="8" s="1"/>
  <c r="I3741" i="8"/>
  <c r="N3740" i="8"/>
  <c r="R3740" i="8" s="1"/>
  <c r="I3477" i="8"/>
  <c r="N3476" i="8"/>
  <c r="R3476" i="8" s="1"/>
  <c r="I3333" i="8"/>
  <c r="N3332" i="8"/>
  <c r="R3332" i="8" s="1"/>
  <c r="N8612" i="8"/>
  <c r="R8612" i="8" s="1"/>
  <c r="I8613" i="8"/>
  <c r="N8444" i="8"/>
  <c r="R8444" i="8" s="1"/>
  <c r="I8445" i="8"/>
  <c r="I7869" i="8"/>
  <c r="N7868" i="8"/>
  <c r="R7868" i="8" s="1"/>
  <c r="I3405" i="8"/>
  <c r="N3404" i="8"/>
  <c r="R3404" i="8" s="1"/>
  <c r="I4197" i="8"/>
  <c r="N4196" i="8"/>
  <c r="R4196" i="8" s="1"/>
  <c r="I8709" i="8"/>
  <c r="N8708" i="8"/>
  <c r="R8708" i="8" s="1"/>
  <c r="I3381" i="8"/>
  <c r="N3380" i="8"/>
  <c r="R3380" i="8" s="1"/>
  <c r="I3549" i="8"/>
  <c r="N3548" i="8"/>
  <c r="R3548" i="8" s="1"/>
  <c r="I3885" i="8"/>
  <c r="N3884" i="8"/>
  <c r="R3884" i="8" s="1"/>
  <c r="I3213" i="8"/>
  <c r="N3212" i="8"/>
  <c r="R3212" i="8" s="1"/>
  <c r="I3693" i="8"/>
  <c r="N3692" i="8"/>
  <c r="R3692" i="8" s="1"/>
  <c r="I3861" i="8"/>
  <c r="N3860" i="8"/>
  <c r="R3860" i="8" s="1"/>
  <c r="I3237" i="8"/>
  <c r="N3236" i="8"/>
  <c r="R3236" i="8" s="1"/>
  <c r="I3837" i="8"/>
  <c r="N3836" i="8"/>
  <c r="R3836" i="8" s="1"/>
  <c r="I3933" i="8"/>
  <c r="N3932" i="8"/>
  <c r="R3932" i="8" s="1"/>
  <c r="I3621" i="8"/>
  <c r="N3620" i="8"/>
  <c r="R3620" i="8" s="1"/>
  <c r="I7749" i="8"/>
  <c r="N7748" i="8"/>
  <c r="R7748" i="8" s="1"/>
  <c r="I3261" i="8"/>
  <c r="N3260" i="8"/>
  <c r="R3260" i="8" s="1"/>
  <c r="I4149" i="8"/>
  <c r="N4148" i="8"/>
  <c r="R4148" i="8" s="1"/>
  <c r="I3765" i="8"/>
  <c r="N3764" i="8"/>
  <c r="R3764" i="8" s="1"/>
  <c r="I3645" i="8"/>
  <c r="N3644" i="8"/>
  <c r="R3644" i="8" s="1"/>
  <c r="I3309" i="8"/>
  <c r="N3308" i="8"/>
  <c r="R3308" i="8" s="1"/>
  <c r="I3357" i="8"/>
  <c r="N3356" i="8"/>
  <c r="R3356" i="8" s="1"/>
  <c r="I4029" i="8"/>
  <c r="N4028" i="8"/>
  <c r="R4028" i="8" s="1"/>
  <c r="I7893" i="8"/>
  <c r="N7892" i="8"/>
  <c r="R7892" i="8" s="1"/>
  <c r="I885" i="8"/>
  <c r="N884" i="8"/>
  <c r="R884" i="8" s="1"/>
  <c r="I7029" i="8"/>
  <c r="N7028" i="8"/>
  <c r="R7028" i="8" s="1"/>
  <c r="I6981" i="8"/>
  <c r="N6980" i="8"/>
  <c r="R6980" i="8" s="1"/>
  <c r="I7245" i="8"/>
  <c r="N7244" i="8"/>
  <c r="R7244" i="8" s="1"/>
  <c r="I957" i="8"/>
  <c r="N956" i="8"/>
  <c r="R956" i="8" s="1"/>
  <c r="I4557" i="8"/>
  <c r="N4556" i="8"/>
  <c r="R4556" i="8" s="1"/>
  <c r="N7436" i="8"/>
  <c r="R7436" i="8" s="1"/>
  <c r="I7437" i="8"/>
  <c r="I2445" i="8"/>
  <c r="N2444" i="8"/>
  <c r="R2444" i="8" s="1"/>
  <c r="I549" i="8"/>
  <c r="N548" i="8"/>
  <c r="R548" i="8" s="1"/>
  <c r="I1821" i="8"/>
  <c r="N1820" i="8"/>
  <c r="R1820" i="8" s="1"/>
  <c r="I5853" i="8"/>
  <c r="N5852" i="8"/>
  <c r="R5852" i="8" s="1"/>
  <c r="I1005" i="8"/>
  <c r="N1004" i="8"/>
  <c r="R1004" i="8" s="1"/>
  <c r="I4821" i="8"/>
  <c r="N4820" i="8"/>
  <c r="R4820" i="8" s="1"/>
  <c r="I4653" i="8"/>
  <c r="N4652" i="8"/>
  <c r="R4652" i="8" s="1"/>
  <c r="I2901" i="8"/>
  <c r="N2900" i="8"/>
  <c r="R2900" i="8" s="1"/>
  <c r="I3045" i="8"/>
  <c r="N3044" i="8"/>
  <c r="R3044" i="8" s="1"/>
  <c r="I2709" i="8"/>
  <c r="N2708" i="8"/>
  <c r="R2708" i="8" s="1"/>
  <c r="I2685" i="8"/>
  <c r="N2684" i="8"/>
  <c r="R2684" i="8" s="1"/>
  <c r="I5925" i="8"/>
  <c r="N5924" i="8"/>
  <c r="R5924" i="8" s="1"/>
  <c r="N8372" i="8"/>
  <c r="R8372" i="8" s="1"/>
  <c r="I8373" i="8"/>
  <c r="I4845" i="8"/>
  <c r="N4844" i="8"/>
  <c r="R4844" i="8" s="1"/>
  <c r="N7700" i="8"/>
  <c r="R7700" i="8" s="1"/>
  <c r="I7701" i="8"/>
  <c r="I4749" i="8"/>
  <c r="N4748" i="8"/>
  <c r="R4748" i="8" s="1"/>
  <c r="N7412" i="8"/>
  <c r="R7412" i="8" s="1"/>
  <c r="I7413" i="8"/>
  <c r="N7628" i="8"/>
  <c r="R7628" i="8" s="1"/>
  <c r="I7629" i="8"/>
  <c r="N5180" i="8"/>
  <c r="R5180" i="8" s="1"/>
  <c r="I5181" i="8"/>
  <c r="I1269" i="8"/>
  <c r="N1268" i="8"/>
  <c r="R1268" i="8" s="1"/>
  <c r="I4701" i="8"/>
  <c r="N4700" i="8"/>
  <c r="R4700" i="8" s="1"/>
  <c r="I5517" i="8"/>
  <c r="N5516" i="8"/>
  <c r="R5516" i="8" s="1"/>
  <c r="I4581" i="8"/>
  <c r="N4580" i="8"/>
  <c r="R4580" i="8" s="1"/>
  <c r="I4605" i="8"/>
  <c r="N4604" i="8"/>
  <c r="R4604" i="8" s="1"/>
  <c r="I4317" i="8"/>
  <c r="N4316" i="8"/>
  <c r="R4316" i="8" s="1"/>
  <c r="I2421" i="8"/>
  <c r="N2420" i="8"/>
  <c r="R2420" i="8" s="1"/>
  <c r="I5229" i="8"/>
  <c r="N5228" i="8"/>
  <c r="R5228" i="8" s="1"/>
  <c r="I8469" i="8"/>
  <c r="N8468" i="8"/>
  <c r="R8468" i="8" s="1"/>
  <c r="I8013" i="8"/>
  <c r="N8012" i="8"/>
  <c r="R8012" i="8" s="1"/>
  <c r="I7797" i="8"/>
  <c r="N7796" i="8"/>
  <c r="R7796" i="8" s="1"/>
  <c r="I7101" i="8"/>
  <c r="N7100" i="8"/>
  <c r="R7100" i="8" s="1"/>
  <c r="I5733" i="8"/>
  <c r="N5732" i="8"/>
  <c r="R5732" i="8" s="1"/>
  <c r="I4917" i="8"/>
  <c r="N4916" i="8"/>
  <c r="R4916" i="8" s="1"/>
  <c r="I2325" i="8"/>
  <c r="N2324" i="8"/>
  <c r="R2324" i="8" s="1"/>
  <c r="I5661" i="8"/>
  <c r="N5660" i="8"/>
  <c r="R5660" i="8" s="1"/>
  <c r="I1557" i="8"/>
  <c r="N1556" i="8"/>
  <c r="R1556" i="8" s="1"/>
  <c r="I4725" i="8"/>
  <c r="N4724" i="8"/>
  <c r="R4724" i="8" s="1"/>
  <c r="I6021" i="8"/>
  <c r="N6020" i="8"/>
  <c r="R6020" i="8" s="1"/>
  <c r="I1173" i="8"/>
  <c r="N1172" i="8"/>
  <c r="R1172" i="8" s="1"/>
  <c r="N7532" i="8"/>
  <c r="R7532" i="8" s="1"/>
  <c r="I7533" i="8"/>
  <c r="I6333" i="8"/>
  <c r="N6332" i="8"/>
  <c r="R6332" i="8" s="1"/>
  <c r="I2973" i="8"/>
  <c r="N2972" i="8"/>
  <c r="R2972" i="8" s="1"/>
  <c r="I5685" i="8"/>
  <c r="N5684" i="8"/>
  <c r="R5684" i="8" s="1"/>
  <c r="I6165" i="8"/>
  <c r="N6164" i="8"/>
  <c r="R6164" i="8" s="1"/>
  <c r="I5253" i="8"/>
  <c r="N5252" i="8"/>
  <c r="R5252" i="8" s="1"/>
  <c r="I7293" i="8"/>
  <c r="N7292" i="8"/>
  <c r="R7292" i="8" s="1"/>
  <c r="I8421" i="8"/>
  <c r="N8420" i="8"/>
  <c r="R8420" i="8" s="1"/>
  <c r="I405" i="8"/>
  <c r="N404" i="8"/>
  <c r="R404" i="8" s="1"/>
  <c r="I357" i="8"/>
  <c r="N356" i="8"/>
  <c r="R356" i="8" s="1"/>
  <c r="I69" i="8"/>
  <c r="N68" i="8"/>
  <c r="R68" i="8" s="1"/>
  <c r="I477" i="8"/>
  <c r="N476" i="8"/>
  <c r="R476" i="8" s="1"/>
  <c r="I6453" i="8"/>
  <c r="N6452" i="8"/>
  <c r="R6452" i="8" s="1"/>
  <c r="N7676" i="8"/>
  <c r="R7676" i="8" s="1"/>
  <c r="I7677" i="8"/>
  <c r="I2925" i="8"/>
  <c r="N2924" i="8"/>
  <c r="R2924" i="8" s="1"/>
  <c r="I2469" i="8"/>
  <c r="N2468" i="8"/>
  <c r="R2468" i="8" s="1"/>
  <c r="I5541" i="8"/>
  <c r="N5540" i="8"/>
  <c r="R5540" i="8" s="1"/>
  <c r="I2037" i="8"/>
  <c r="N2036" i="8"/>
  <c r="R2036" i="8" s="1"/>
  <c r="I1629" i="8"/>
  <c r="N1628" i="8"/>
  <c r="R1628" i="8" s="1"/>
  <c r="I1989" i="8"/>
  <c r="N1988" i="8"/>
  <c r="R1988" i="8" s="1"/>
  <c r="I4893" i="8"/>
  <c r="N4892" i="8"/>
  <c r="R4892" i="8" s="1"/>
  <c r="I5781" i="8"/>
  <c r="N5780" i="8"/>
  <c r="R5780" i="8" s="1"/>
  <c r="I5373" i="8"/>
  <c r="N5372" i="8"/>
  <c r="R5372" i="8" s="1"/>
  <c r="I6813" i="8"/>
  <c r="N6812" i="8"/>
  <c r="R6812" i="8" s="1"/>
  <c r="I6861" i="8"/>
  <c r="N6860" i="8"/>
  <c r="R6860" i="8" s="1"/>
  <c r="I8253" i="8"/>
  <c r="N8252" i="8"/>
  <c r="R8252" i="8" s="1"/>
  <c r="I8133" i="8"/>
  <c r="N8132" i="8"/>
  <c r="R8132" i="8" s="1"/>
  <c r="I8541" i="8"/>
  <c r="N8540" i="8"/>
  <c r="R8540" i="8" s="1"/>
  <c r="I20" i="8"/>
  <c r="N19" i="8"/>
  <c r="R19" i="8" s="1"/>
  <c r="I8181" i="8"/>
  <c r="N8180" i="8"/>
  <c r="R8180" i="8" s="1"/>
  <c r="I8205" i="8"/>
  <c r="N8204" i="8"/>
  <c r="R8204" i="8" s="1"/>
  <c r="I7845" i="8"/>
  <c r="N7844" i="8"/>
  <c r="R7844" i="8" s="1"/>
  <c r="I7125" i="8"/>
  <c r="N7124" i="8"/>
  <c r="R7124" i="8" s="1"/>
  <c r="I7917" i="8"/>
  <c r="N7916" i="8"/>
  <c r="R7916" i="8" s="1"/>
  <c r="I1245" i="8"/>
  <c r="N1244" i="8"/>
  <c r="R1244" i="8" s="1"/>
  <c r="I4629" i="8"/>
  <c r="N4628" i="8"/>
  <c r="R4628" i="8" s="1"/>
  <c r="I5085" i="8"/>
  <c r="N5084" i="8"/>
  <c r="R5084" i="8" s="1"/>
  <c r="I8733" i="8"/>
  <c r="N8732" i="8"/>
  <c r="R8732" i="8" s="1"/>
  <c r="I333" i="8"/>
  <c r="N332" i="8"/>
  <c r="R332" i="8" s="1"/>
  <c r="I6741" i="8"/>
  <c r="N6740" i="8"/>
  <c r="R6740" i="8" s="1"/>
  <c r="I2349" i="8"/>
  <c r="N2348" i="8"/>
  <c r="R2348" i="8" s="1"/>
  <c r="N7316" i="8"/>
  <c r="R7316" i="8" s="1"/>
  <c r="I7317" i="8"/>
  <c r="I2613" i="8"/>
  <c r="N2612" i="8"/>
  <c r="R2612" i="8" s="1"/>
  <c r="I4365" i="8"/>
  <c r="N4364" i="8"/>
  <c r="R4364" i="8" s="1"/>
  <c r="I8061" i="8"/>
  <c r="N8060" i="8"/>
  <c r="R8060" i="8" s="1"/>
  <c r="I1965" i="8"/>
  <c r="N1964" i="8"/>
  <c r="R1964" i="8" s="1"/>
  <c r="I789" i="8"/>
  <c r="N788" i="8"/>
  <c r="R788" i="8" s="1"/>
  <c r="N7340" i="8"/>
  <c r="R7340" i="8" s="1"/>
  <c r="I7341" i="8"/>
  <c r="N7580" i="8"/>
  <c r="R7580" i="8" s="1"/>
  <c r="I7581" i="8"/>
  <c r="I6285" i="8"/>
  <c r="N6284" i="8"/>
  <c r="R6284" i="8" s="1"/>
  <c r="I2661" i="8"/>
  <c r="N2660" i="8"/>
  <c r="R2660" i="8" s="1"/>
  <c r="I501" i="8"/>
  <c r="N500" i="8"/>
  <c r="R500" i="8" s="1"/>
  <c r="I1725" i="8"/>
  <c r="N1724" i="8"/>
  <c r="R1724" i="8" s="1"/>
  <c r="I5301" i="8"/>
  <c r="N5300" i="8"/>
  <c r="R5300" i="8" s="1"/>
  <c r="I1341" i="8"/>
  <c r="N1340" i="8"/>
  <c r="R1340" i="8" s="1"/>
  <c r="I4341" i="8"/>
  <c r="N4340" i="8"/>
  <c r="R4340" i="8" s="1"/>
  <c r="I5637" i="8"/>
  <c r="N5636" i="8"/>
  <c r="R5636" i="8" s="1"/>
  <c r="I2853" i="8"/>
  <c r="N2852" i="8"/>
  <c r="R2852" i="8" s="1"/>
  <c r="I2565" i="8"/>
  <c r="N2564" i="8"/>
  <c r="R2564" i="8" s="1"/>
  <c r="I3141" i="8"/>
  <c r="N3140" i="8"/>
  <c r="R3140" i="8" s="1"/>
  <c r="I4389" i="8"/>
  <c r="N4388" i="8"/>
  <c r="R4388" i="8" s="1"/>
  <c r="I6429" i="8"/>
  <c r="N6428" i="8"/>
  <c r="R6428" i="8" s="1"/>
  <c r="I1917" i="8"/>
  <c r="N1916" i="8"/>
  <c r="R1916" i="8" s="1"/>
  <c r="I8037" i="8"/>
  <c r="N8036" i="8"/>
  <c r="R8036" i="8" s="1"/>
  <c r="I1101" i="8"/>
  <c r="N1100" i="8"/>
  <c r="R1100" i="8" s="1"/>
  <c r="I5877" i="8"/>
  <c r="N5876" i="8"/>
  <c r="R5876" i="8" s="1"/>
  <c r="I693" i="8"/>
  <c r="N692" i="8"/>
  <c r="R692" i="8" s="1"/>
  <c r="I93" i="8"/>
  <c r="N92" i="8"/>
  <c r="R92" i="8" s="1"/>
  <c r="I5589" i="8"/>
  <c r="N5588" i="8"/>
  <c r="R5588" i="8" s="1"/>
  <c r="I2181" i="8"/>
  <c r="N2180" i="8"/>
  <c r="R2180" i="8" s="1"/>
  <c r="I2589" i="8"/>
  <c r="N2588" i="8"/>
  <c r="R2588" i="8" s="1"/>
  <c r="I5397" i="8"/>
  <c r="N5396" i="8"/>
  <c r="R5396" i="8" s="1"/>
  <c r="I7053" i="8"/>
  <c r="N7052" i="8"/>
  <c r="R7052" i="8" s="1"/>
  <c r="I7197" i="8"/>
  <c r="N7196" i="8"/>
  <c r="R7196" i="8" s="1"/>
  <c r="I8757" i="8"/>
  <c r="N8756" i="8"/>
  <c r="R8756" i="8" s="1"/>
  <c r="I6957" i="8"/>
  <c r="N6956" i="8"/>
  <c r="R6956" i="8" s="1"/>
  <c r="I5157" i="8"/>
  <c r="N5156" i="8"/>
  <c r="R5156" i="8" s="1"/>
  <c r="I4869" i="8"/>
  <c r="N4868" i="8"/>
  <c r="R4868" i="8" s="1"/>
  <c r="N7388" i="8"/>
  <c r="R7388" i="8" s="1"/>
  <c r="I7389" i="8"/>
  <c r="I429" i="8"/>
  <c r="N428" i="8"/>
  <c r="R428" i="8" s="1"/>
  <c r="I597" i="8"/>
  <c r="N596" i="8"/>
  <c r="R596" i="8" s="1"/>
  <c r="I2061" i="8"/>
  <c r="N2060" i="8"/>
  <c r="R2060" i="8" s="1"/>
  <c r="I8109" i="8"/>
  <c r="N8108" i="8"/>
  <c r="R8108" i="8" s="1"/>
  <c r="I5949" i="8"/>
  <c r="N5948" i="8"/>
  <c r="R5948" i="8" s="1"/>
  <c r="I45" i="8"/>
  <c r="N44" i="8"/>
  <c r="R44" i="8" s="1"/>
  <c r="I213" i="8"/>
  <c r="N212" i="8"/>
  <c r="R212" i="8" s="1"/>
  <c r="I669" i="8"/>
  <c r="N668" i="8"/>
  <c r="R668" i="8" s="1"/>
  <c r="I1605" i="8"/>
  <c r="N1604" i="8"/>
  <c r="R1604" i="8" s="1"/>
  <c r="I5421" i="8"/>
  <c r="N5420" i="8"/>
  <c r="R5420" i="8" s="1"/>
  <c r="I2997" i="8"/>
  <c r="N2996" i="8"/>
  <c r="R2996" i="8" s="1"/>
  <c r="I5829" i="8"/>
  <c r="N5828" i="8"/>
  <c r="R5828" i="8" s="1"/>
  <c r="N6260" i="8"/>
  <c r="R6260" i="8" s="1"/>
  <c r="I6261" i="8"/>
  <c r="I6357" i="8"/>
  <c r="N6356" i="8"/>
  <c r="R6356" i="8" s="1"/>
  <c r="I3117" i="8"/>
  <c r="N3116" i="8"/>
  <c r="R3116" i="8" s="1"/>
  <c r="I1749" i="8"/>
  <c r="N1748" i="8"/>
  <c r="R1748" i="8" s="1"/>
  <c r="I1317" i="8"/>
  <c r="N1316" i="8"/>
  <c r="R1316" i="8" s="1"/>
  <c r="I6117" i="8"/>
  <c r="N6116" i="8"/>
  <c r="R6116" i="8" s="1"/>
  <c r="I2253" i="8"/>
  <c r="N2252" i="8"/>
  <c r="R2252" i="8" s="1"/>
  <c r="I237" i="8"/>
  <c r="N236" i="8"/>
  <c r="R236" i="8" s="1"/>
  <c r="I5901" i="8"/>
  <c r="N5900" i="8"/>
  <c r="R5900" i="8" s="1"/>
  <c r="I2805" i="8"/>
  <c r="N2804" i="8"/>
  <c r="R2804" i="8" s="1"/>
  <c r="I6045" i="8"/>
  <c r="N6044" i="8"/>
  <c r="R6044" i="8" s="1"/>
  <c r="I4221" i="8"/>
  <c r="N4220" i="8"/>
  <c r="R4220" i="8" s="1"/>
  <c r="I5445" i="8"/>
  <c r="N5444" i="8"/>
  <c r="R5444" i="8" s="1"/>
  <c r="I8493" i="8"/>
  <c r="N8492" i="8"/>
  <c r="R8492" i="8" s="1"/>
  <c r="I8277" i="8"/>
  <c r="N8276" i="8"/>
  <c r="R8276" i="8" s="1"/>
  <c r="I6765" i="8"/>
  <c r="N6764" i="8"/>
  <c r="R6764" i="8" s="1"/>
  <c r="D86" i="1"/>
  <c r="D5" i="1"/>
  <c r="F4" i="1"/>
  <c r="D2" i="1"/>
  <c r="I7582" i="8" l="1"/>
  <c r="N7581" i="8"/>
  <c r="R7581" i="8" s="1"/>
  <c r="I8446" i="8"/>
  <c r="N8445" i="8"/>
  <c r="R8445" i="8" s="1"/>
  <c r="I7462" i="8"/>
  <c r="N7461" i="8"/>
  <c r="R7461" i="8" s="1"/>
  <c r="I8350" i="8"/>
  <c r="N8349" i="8"/>
  <c r="R8349" i="8" s="1"/>
  <c r="I4246" i="8"/>
  <c r="N4245" i="8"/>
  <c r="R4245" i="8" s="1"/>
  <c r="I8326" i="8"/>
  <c r="N8325" i="8"/>
  <c r="R8325" i="8" s="1"/>
  <c r="I7390" i="8"/>
  <c r="N7389" i="8"/>
  <c r="R7389" i="8" s="1"/>
  <c r="I7534" i="8"/>
  <c r="N7533" i="8"/>
  <c r="R7533" i="8" s="1"/>
  <c r="I7630" i="8"/>
  <c r="N7629" i="8"/>
  <c r="R7629" i="8" s="1"/>
  <c r="I7438" i="8"/>
  <c r="N7437" i="8"/>
  <c r="R7437" i="8" s="1"/>
  <c r="I7486" i="8"/>
  <c r="N7485" i="8"/>
  <c r="R7485" i="8" s="1"/>
  <c r="I7606" i="8"/>
  <c r="N7605" i="8"/>
  <c r="R7605" i="8" s="1"/>
  <c r="I7366" i="8"/>
  <c r="N7365" i="8"/>
  <c r="R7365" i="8" s="1"/>
  <c r="I6766" i="8"/>
  <c r="N6765" i="8"/>
  <c r="R6765" i="8" s="1"/>
  <c r="N8493" i="8"/>
  <c r="R8493" i="8" s="1"/>
  <c r="I8494" i="8"/>
  <c r="I4222" i="8"/>
  <c r="N4221" i="8"/>
  <c r="R4221" i="8" s="1"/>
  <c r="I2806" i="8"/>
  <c r="N2805" i="8"/>
  <c r="R2805" i="8" s="1"/>
  <c r="I238" i="8"/>
  <c r="N237" i="8"/>
  <c r="R237" i="8" s="1"/>
  <c r="I6118" i="8"/>
  <c r="N6117" i="8"/>
  <c r="R6117" i="8" s="1"/>
  <c r="I1750" i="8"/>
  <c r="N1749" i="8"/>
  <c r="R1749" i="8" s="1"/>
  <c r="I6358" i="8"/>
  <c r="N6357" i="8"/>
  <c r="R6357" i="8" s="1"/>
  <c r="I5830" i="8"/>
  <c r="N5829" i="8"/>
  <c r="R5829" i="8" s="1"/>
  <c r="I5422" i="8"/>
  <c r="N5421" i="8"/>
  <c r="R5421" i="8" s="1"/>
  <c r="I670" i="8"/>
  <c r="N669" i="8"/>
  <c r="R669" i="8" s="1"/>
  <c r="I46" i="8"/>
  <c r="N45" i="8"/>
  <c r="R45" i="8" s="1"/>
  <c r="I8110" i="8"/>
  <c r="N8109" i="8"/>
  <c r="R8109" i="8" s="1"/>
  <c r="I598" i="8"/>
  <c r="N597" i="8"/>
  <c r="R597" i="8" s="1"/>
  <c r="I5158" i="8"/>
  <c r="N5157" i="8"/>
  <c r="R5157" i="8" s="1"/>
  <c r="N8757" i="8"/>
  <c r="R8757" i="8" s="1"/>
  <c r="I8758" i="8"/>
  <c r="I7054" i="8"/>
  <c r="N7053" i="8"/>
  <c r="R7053" i="8" s="1"/>
  <c r="I2590" i="8"/>
  <c r="N2589" i="8"/>
  <c r="R2589" i="8" s="1"/>
  <c r="I5590" i="8"/>
  <c r="N5589" i="8"/>
  <c r="R5589" i="8" s="1"/>
  <c r="I694" i="8"/>
  <c r="N693" i="8"/>
  <c r="R693" i="8" s="1"/>
  <c r="I1102" i="8"/>
  <c r="N1101" i="8"/>
  <c r="R1101" i="8" s="1"/>
  <c r="I1918" i="8"/>
  <c r="N1917" i="8"/>
  <c r="R1917" i="8" s="1"/>
  <c r="I4390" i="8"/>
  <c r="N4389" i="8"/>
  <c r="R4389" i="8" s="1"/>
  <c r="I2566" i="8"/>
  <c r="N2565" i="8"/>
  <c r="R2565" i="8" s="1"/>
  <c r="I5638" i="8"/>
  <c r="N5637" i="8"/>
  <c r="R5637" i="8" s="1"/>
  <c r="I1342" i="8"/>
  <c r="N1341" i="8"/>
  <c r="R1341" i="8" s="1"/>
  <c r="I1726" i="8"/>
  <c r="N1725" i="8"/>
  <c r="R1725" i="8" s="1"/>
  <c r="I2662" i="8"/>
  <c r="N2661" i="8"/>
  <c r="R2661" i="8" s="1"/>
  <c r="I790" i="8"/>
  <c r="N789" i="8"/>
  <c r="R789" i="8" s="1"/>
  <c r="I8062" i="8"/>
  <c r="N8061" i="8"/>
  <c r="R8061" i="8" s="1"/>
  <c r="I2614" i="8"/>
  <c r="N2613" i="8"/>
  <c r="R2613" i="8" s="1"/>
  <c r="I2350" i="8"/>
  <c r="N2349" i="8"/>
  <c r="R2349" i="8" s="1"/>
  <c r="I334" i="8"/>
  <c r="N333" i="8"/>
  <c r="R333" i="8" s="1"/>
  <c r="I5086" i="8"/>
  <c r="N5085" i="8"/>
  <c r="R5085" i="8" s="1"/>
  <c r="I1246" i="8"/>
  <c r="N1245" i="8"/>
  <c r="R1245" i="8" s="1"/>
  <c r="I7126" i="8"/>
  <c r="N7125" i="8"/>
  <c r="R7125" i="8" s="1"/>
  <c r="I8206" i="8"/>
  <c r="N8205" i="8"/>
  <c r="R8205" i="8" s="1"/>
  <c r="N20" i="8"/>
  <c r="R20" i="8" s="1"/>
  <c r="I21" i="8"/>
  <c r="I8134" i="8"/>
  <c r="N8133" i="8"/>
  <c r="R8133" i="8" s="1"/>
  <c r="N6861" i="8"/>
  <c r="R6861" i="8" s="1"/>
  <c r="I6862" i="8"/>
  <c r="I5374" i="8"/>
  <c r="N5373" i="8"/>
  <c r="R5373" i="8" s="1"/>
  <c r="I4894" i="8"/>
  <c r="N4893" i="8"/>
  <c r="R4893" i="8" s="1"/>
  <c r="I1630" i="8"/>
  <c r="N1629" i="8"/>
  <c r="R1629" i="8" s="1"/>
  <c r="I5542" i="8"/>
  <c r="N5541" i="8"/>
  <c r="R5541" i="8" s="1"/>
  <c r="I2926" i="8"/>
  <c r="N2925" i="8"/>
  <c r="R2925" i="8" s="1"/>
  <c r="I6454" i="8"/>
  <c r="N6453" i="8"/>
  <c r="R6453" i="8" s="1"/>
  <c r="I70" i="8"/>
  <c r="N69" i="8"/>
  <c r="R69" i="8" s="1"/>
  <c r="I406" i="8"/>
  <c r="N405" i="8"/>
  <c r="R405" i="8" s="1"/>
  <c r="N7293" i="8"/>
  <c r="R7293" i="8" s="1"/>
  <c r="I7294" i="8"/>
  <c r="I6166" i="8"/>
  <c r="N6165" i="8"/>
  <c r="R6165" i="8" s="1"/>
  <c r="I2974" i="8"/>
  <c r="N2973" i="8"/>
  <c r="R2973" i="8" s="1"/>
  <c r="I6022" i="8"/>
  <c r="N6021" i="8"/>
  <c r="R6021" i="8" s="1"/>
  <c r="I1558" i="8"/>
  <c r="N1557" i="8"/>
  <c r="R1557" i="8" s="1"/>
  <c r="I2326" i="8"/>
  <c r="N2325" i="8"/>
  <c r="R2325" i="8" s="1"/>
  <c r="I5734" i="8"/>
  <c r="N5733" i="8"/>
  <c r="R5733" i="8" s="1"/>
  <c r="I7798" i="8"/>
  <c r="N7797" i="8"/>
  <c r="R7797" i="8" s="1"/>
  <c r="N8469" i="8"/>
  <c r="R8469" i="8" s="1"/>
  <c r="I8470" i="8"/>
  <c r="I2422" i="8"/>
  <c r="N2421" i="8"/>
  <c r="R2421" i="8" s="1"/>
  <c r="I4606" i="8"/>
  <c r="N4605" i="8"/>
  <c r="R4605" i="8" s="1"/>
  <c r="I5518" i="8"/>
  <c r="N5517" i="8"/>
  <c r="R5517" i="8" s="1"/>
  <c r="I1270" i="8"/>
  <c r="N1269" i="8"/>
  <c r="R1269" i="8" s="1"/>
  <c r="I4750" i="8"/>
  <c r="N4749" i="8"/>
  <c r="R4749" i="8" s="1"/>
  <c r="I4846" i="8"/>
  <c r="N4845" i="8"/>
  <c r="R4845" i="8" s="1"/>
  <c r="I5926" i="8"/>
  <c r="N5925" i="8"/>
  <c r="R5925" i="8" s="1"/>
  <c r="I2710" i="8"/>
  <c r="N2709" i="8"/>
  <c r="R2709" i="8" s="1"/>
  <c r="I2902" i="8"/>
  <c r="N2901" i="8"/>
  <c r="R2901" i="8" s="1"/>
  <c r="I4822" i="8"/>
  <c r="N4821" i="8"/>
  <c r="R4821" i="8" s="1"/>
  <c r="I5854" i="8"/>
  <c r="N5853" i="8"/>
  <c r="R5853" i="8" s="1"/>
  <c r="I550" i="8"/>
  <c r="N549" i="8"/>
  <c r="R549" i="8" s="1"/>
  <c r="I958" i="8"/>
  <c r="N957" i="8"/>
  <c r="R957" i="8" s="1"/>
  <c r="I6982" i="8"/>
  <c r="N6981" i="8"/>
  <c r="R6981" i="8" s="1"/>
  <c r="I886" i="8"/>
  <c r="N885" i="8"/>
  <c r="R885" i="8" s="1"/>
  <c r="I4030" i="8"/>
  <c r="N4029" i="8"/>
  <c r="R4029" i="8" s="1"/>
  <c r="I3310" i="8"/>
  <c r="N3309" i="8"/>
  <c r="R3309" i="8" s="1"/>
  <c r="I3766" i="8"/>
  <c r="N3765" i="8"/>
  <c r="R3765" i="8" s="1"/>
  <c r="I3262" i="8"/>
  <c r="N3261" i="8"/>
  <c r="R3261" i="8" s="1"/>
  <c r="I3622" i="8"/>
  <c r="N3621" i="8"/>
  <c r="R3621" i="8" s="1"/>
  <c r="I3838" i="8"/>
  <c r="N3837" i="8"/>
  <c r="R3837" i="8" s="1"/>
  <c r="I3862" i="8"/>
  <c r="N3861" i="8"/>
  <c r="R3861" i="8" s="1"/>
  <c r="I3214" i="8"/>
  <c r="N3213" i="8"/>
  <c r="R3213" i="8" s="1"/>
  <c r="I3550" i="8"/>
  <c r="N3549" i="8"/>
  <c r="R3549" i="8" s="1"/>
  <c r="I8710" i="8"/>
  <c r="N8709" i="8"/>
  <c r="R8709" i="8" s="1"/>
  <c r="I3406" i="8"/>
  <c r="N3405" i="8"/>
  <c r="R3405" i="8" s="1"/>
  <c r="I3334" i="8"/>
  <c r="N3333" i="8"/>
  <c r="R3333" i="8" s="1"/>
  <c r="I3742" i="8"/>
  <c r="N3741" i="8"/>
  <c r="R3741" i="8" s="1"/>
  <c r="I3670" i="8"/>
  <c r="N3669" i="8"/>
  <c r="R3669" i="8" s="1"/>
  <c r="I8158" i="8"/>
  <c r="N8157" i="8"/>
  <c r="R8157" i="8" s="1"/>
  <c r="I5326" i="8"/>
  <c r="N5325" i="8"/>
  <c r="R5325" i="8" s="1"/>
  <c r="I5038" i="8"/>
  <c r="N5037" i="8"/>
  <c r="R5037" i="8" s="1"/>
  <c r="I1702" i="8"/>
  <c r="N1701" i="8"/>
  <c r="R1701" i="8" s="1"/>
  <c r="I2230" i="8"/>
  <c r="N2229" i="8"/>
  <c r="R2229" i="8" s="1"/>
  <c r="I1294" i="8"/>
  <c r="N1293" i="8"/>
  <c r="R1293" i="8" s="1"/>
  <c r="I718" i="8"/>
  <c r="N717" i="8"/>
  <c r="R717" i="8" s="1"/>
  <c r="I3094" i="8"/>
  <c r="N3093" i="8"/>
  <c r="R3093" i="8" s="1"/>
  <c r="I766" i="8"/>
  <c r="N765" i="8"/>
  <c r="R765" i="8" s="1"/>
  <c r="I2518" i="8"/>
  <c r="N2517" i="8"/>
  <c r="R2517" i="8" s="1"/>
  <c r="I4510" i="8"/>
  <c r="N4509" i="8"/>
  <c r="R4509" i="8" s="1"/>
  <c r="I742" i="8"/>
  <c r="N741" i="8"/>
  <c r="R741" i="8" s="1"/>
  <c r="I6070" i="8"/>
  <c r="N6069" i="8"/>
  <c r="R6069" i="8" s="1"/>
  <c r="I5566" i="8"/>
  <c r="N5565" i="8"/>
  <c r="R5565" i="8" s="1"/>
  <c r="I5134" i="8"/>
  <c r="N5133" i="8"/>
  <c r="R5133" i="8" s="1"/>
  <c r="N7941" i="8"/>
  <c r="R7941" i="8" s="1"/>
  <c r="I7942" i="8"/>
  <c r="N8781" i="8"/>
  <c r="R8781" i="8" s="1"/>
  <c r="I8782" i="8"/>
  <c r="I5350" i="8"/>
  <c r="N5349" i="8"/>
  <c r="R5349" i="8" s="1"/>
  <c r="I4462" i="8"/>
  <c r="N4461" i="8"/>
  <c r="R4461" i="8" s="1"/>
  <c r="I262" i="8"/>
  <c r="N261" i="8"/>
  <c r="R261" i="8" s="1"/>
  <c r="I2374" i="8"/>
  <c r="N2373" i="8"/>
  <c r="R2373" i="8" s="1"/>
  <c r="I2830" i="8"/>
  <c r="N2829" i="8"/>
  <c r="R2829" i="8" s="1"/>
  <c r="I622" i="8"/>
  <c r="N621" i="8"/>
  <c r="R621" i="8" s="1"/>
  <c r="I1774" i="8"/>
  <c r="N1773" i="8"/>
  <c r="R1773" i="8" s="1"/>
  <c r="I574" i="8"/>
  <c r="N573" i="8"/>
  <c r="R573" i="8" s="1"/>
  <c r="I2542" i="8"/>
  <c r="N2541" i="8"/>
  <c r="R2541" i="8" s="1"/>
  <c r="I310" i="8"/>
  <c r="N309" i="8"/>
  <c r="R309" i="8" s="1"/>
  <c r="I1438" i="8"/>
  <c r="N1437" i="8"/>
  <c r="R1437" i="8" s="1"/>
  <c r="I814" i="8"/>
  <c r="N813" i="8"/>
  <c r="R813" i="8" s="1"/>
  <c r="I4678" i="8"/>
  <c r="N4677" i="8"/>
  <c r="R4677" i="8" s="1"/>
  <c r="I1150" i="8"/>
  <c r="N1149" i="8"/>
  <c r="R1149" i="8" s="1"/>
  <c r="I4966" i="8"/>
  <c r="N4965" i="8"/>
  <c r="R4965" i="8" s="1"/>
  <c r="I5974" i="8"/>
  <c r="N5973" i="8"/>
  <c r="R5973" i="8" s="1"/>
  <c r="I142" i="8"/>
  <c r="N141" i="8"/>
  <c r="R141" i="8" s="1"/>
  <c r="I5614" i="8"/>
  <c r="N5613" i="8"/>
  <c r="R5613" i="8" s="1"/>
  <c r="I1198" i="8"/>
  <c r="N1197" i="8"/>
  <c r="R1197" i="8" s="1"/>
  <c r="I7270" i="8"/>
  <c r="N7269" i="8"/>
  <c r="R7269" i="8" s="1"/>
  <c r="I6550" i="8"/>
  <c r="N6549" i="8"/>
  <c r="R6549" i="8" s="1"/>
  <c r="I6790" i="8"/>
  <c r="N6789" i="8"/>
  <c r="R6789" i="8" s="1"/>
  <c r="I8230" i="8"/>
  <c r="N8229" i="8"/>
  <c r="R8229" i="8" s="1"/>
  <c r="I6526" i="8"/>
  <c r="N6525" i="8"/>
  <c r="R6525" i="8" s="1"/>
  <c r="N8685" i="8"/>
  <c r="R8685" i="8" s="1"/>
  <c r="I8686" i="8"/>
  <c r="I5806" i="8"/>
  <c r="N5805" i="8"/>
  <c r="R5805" i="8" s="1"/>
  <c r="I5710" i="8"/>
  <c r="N5709" i="8"/>
  <c r="R5709" i="8" s="1"/>
  <c r="I2014" i="8"/>
  <c r="N2013" i="8"/>
  <c r="R2013" i="8" s="1"/>
  <c r="I1534" i="8"/>
  <c r="N1533" i="8"/>
  <c r="R1533" i="8" s="1"/>
  <c r="I166" i="8"/>
  <c r="N165" i="8"/>
  <c r="R165" i="8" s="1"/>
  <c r="I6382" i="8"/>
  <c r="N6381" i="8"/>
  <c r="R6381" i="8" s="1"/>
  <c r="I190" i="8"/>
  <c r="N189" i="8"/>
  <c r="R189" i="8" s="1"/>
  <c r="I4774" i="8"/>
  <c r="N4773" i="8"/>
  <c r="R4773" i="8" s="1"/>
  <c r="I2134" i="8"/>
  <c r="N2133" i="8"/>
  <c r="R2133" i="8" s="1"/>
  <c r="I2734" i="8"/>
  <c r="N2733" i="8"/>
  <c r="R2733" i="8" s="1"/>
  <c r="I4270" i="8"/>
  <c r="N4269" i="8"/>
  <c r="R4269" i="8" s="1"/>
  <c r="I6598" i="8"/>
  <c r="N6597" i="8"/>
  <c r="R6597" i="8" s="1"/>
  <c r="I454" i="8"/>
  <c r="N453" i="8"/>
  <c r="R453" i="8" s="1"/>
  <c r="I7150" i="8"/>
  <c r="N7149" i="8"/>
  <c r="R7149" i="8" s="1"/>
  <c r="I7174" i="8"/>
  <c r="N7173" i="8"/>
  <c r="R7173" i="8" s="1"/>
  <c r="I5206" i="8"/>
  <c r="N5205" i="8"/>
  <c r="R5205" i="8" s="1"/>
  <c r="I5062" i="8"/>
  <c r="N5061" i="8"/>
  <c r="R5061" i="8" s="1"/>
  <c r="I5758" i="8"/>
  <c r="N5757" i="8"/>
  <c r="R5757" i="8" s="1"/>
  <c r="I3022" i="8"/>
  <c r="N3021" i="8"/>
  <c r="R3021" i="8" s="1"/>
  <c r="I6478" i="8"/>
  <c r="N6477" i="8"/>
  <c r="R6477" i="8" s="1"/>
  <c r="I6238" i="8"/>
  <c r="N6237" i="8"/>
  <c r="R6237" i="8" s="1"/>
  <c r="I2782" i="8"/>
  <c r="N2781" i="8"/>
  <c r="R2781" i="8" s="1"/>
  <c r="I1678" i="8"/>
  <c r="N1677" i="8"/>
  <c r="R1677" i="8" s="1"/>
  <c r="I526" i="8"/>
  <c r="N525" i="8"/>
  <c r="R525" i="8" s="1"/>
  <c r="I2278" i="8"/>
  <c r="N2277" i="8"/>
  <c r="R2277" i="8" s="1"/>
  <c r="I6406" i="8"/>
  <c r="N6405" i="8"/>
  <c r="R6405" i="8" s="1"/>
  <c r="I1846" i="8"/>
  <c r="N1845" i="8"/>
  <c r="R1845" i="8" s="1"/>
  <c r="I6214" i="8"/>
  <c r="N6213" i="8"/>
  <c r="R6213" i="8" s="1"/>
  <c r="I1390" i="8"/>
  <c r="N1389" i="8"/>
  <c r="R1389" i="8" s="1"/>
  <c r="N7989" i="8"/>
  <c r="R7989" i="8" s="1"/>
  <c r="I7990" i="8"/>
  <c r="I8398" i="8"/>
  <c r="N8397" i="8"/>
  <c r="R8397" i="8" s="1"/>
  <c r="I7726" i="8"/>
  <c r="N7725" i="8"/>
  <c r="R7725" i="8" s="1"/>
  <c r="I3790" i="8"/>
  <c r="N3789" i="8"/>
  <c r="R3789" i="8" s="1"/>
  <c r="I3286" i="8"/>
  <c r="N3285" i="8"/>
  <c r="R3285" i="8" s="1"/>
  <c r="I3574" i="8"/>
  <c r="N3573" i="8"/>
  <c r="R3573" i="8" s="1"/>
  <c r="I4078" i="8"/>
  <c r="N4077" i="8"/>
  <c r="R4077" i="8" s="1"/>
  <c r="I4006" i="8"/>
  <c r="N4005" i="8"/>
  <c r="R4005" i="8" s="1"/>
  <c r="I3814" i="8"/>
  <c r="N3813" i="8"/>
  <c r="R3813" i="8" s="1"/>
  <c r="I3910" i="8"/>
  <c r="N3909" i="8"/>
  <c r="R3909" i="8" s="1"/>
  <c r="I3166" i="8"/>
  <c r="N3165" i="8"/>
  <c r="R3165" i="8" s="1"/>
  <c r="I3190" i="8"/>
  <c r="N3189" i="8"/>
  <c r="R3189" i="8" s="1"/>
  <c r="I3430" i="8"/>
  <c r="N3429" i="8"/>
  <c r="R3429" i="8" s="1"/>
  <c r="I6262" i="8"/>
  <c r="N6261" i="8"/>
  <c r="R6261" i="8" s="1"/>
  <c r="I7678" i="8"/>
  <c r="N7677" i="8"/>
  <c r="R7677" i="8" s="1"/>
  <c r="I7414" i="8"/>
  <c r="N7413" i="8"/>
  <c r="R7413" i="8" s="1"/>
  <c r="I8614" i="8"/>
  <c r="N8613" i="8"/>
  <c r="R8613" i="8" s="1"/>
  <c r="I7558" i="8"/>
  <c r="N7557" i="8"/>
  <c r="R7557" i="8" s="1"/>
  <c r="I7654" i="8"/>
  <c r="N7653" i="8"/>
  <c r="R7653" i="8" s="1"/>
  <c r="I7510" i="8"/>
  <c r="N7509" i="8"/>
  <c r="R7509" i="8" s="1"/>
  <c r="I7342" i="8"/>
  <c r="N7341" i="8"/>
  <c r="R7341" i="8" s="1"/>
  <c r="I7318" i="8"/>
  <c r="N7317" i="8"/>
  <c r="R7317" i="8" s="1"/>
  <c r="N5181" i="8"/>
  <c r="R5181" i="8" s="1"/>
  <c r="I5182" i="8"/>
  <c r="I7702" i="8"/>
  <c r="N7701" i="8"/>
  <c r="R7701" i="8" s="1"/>
  <c r="I8374" i="8"/>
  <c r="N8373" i="8"/>
  <c r="R8373" i="8" s="1"/>
  <c r="I8278" i="8"/>
  <c r="N8277" i="8"/>
  <c r="R8277" i="8" s="1"/>
  <c r="I5446" i="8"/>
  <c r="N5445" i="8"/>
  <c r="R5445" i="8" s="1"/>
  <c r="I6046" i="8"/>
  <c r="N6045" i="8"/>
  <c r="R6045" i="8" s="1"/>
  <c r="I5902" i="8"/>
  <c r="N5901" i="8"/>
  <c r="R5901" i="8" s="1"/>
  <c r="I2254" i="8"/>
  <c r="N2253" i="8"/>
  <c r="R2253" i="8" s="1"/>
  <c r="I1318" i="8"/>
  <c r="N1317" i="8"/>
  <c r="R1317" i="8" s="1"/>
  <c r="I3118" i="8"/>
  <c r="N3117" i="8"/>
  <c r="R3117" i="8" s="1"/>
  <c r="I2998" i="8"/>
  <c r="N2997" i="8"/>
  <c r="R2997" i="8" s="1"/>
  <c r="I1606" i="8"/>
  <c r="N1605" i="8"/>
  <c r="R1605" i="8" s="1"/>
  <c r="I214" i="8"/>
  <c r="N213" i="8"/>
  <c r="R213" i="8" s="1"/>
  <c r="I5950" i="8"/>
  <c r="N5949" i="8"/>
  <c r="R5949" i="8" s="1"/>
  <c r="I2062" i="8"/>
  <c r="N2061" i="8"/>
  <c r="R2061" i="8" s="1"/>
  <c r="I430" i="8"/>
  <c r="N429" i="8"/>
  <c r="R429" i="8" s="1"/>
  <c r="I4870" i="8"/>
  <c r="N4869" i="8"/>
  <c r="R4869" i="8" s="1"/>
  <c r="I6958" i="8"/>
  <c r="N6957" i="8"/>
  <c r="R6957" i="8" s="1"/>
  <c r="I7198" i="8"/>
  <c r="N7197" i="8"/>
  <c r="R7197" i="8" s="1"/>
  <c r="I5398" i="8"/>
  <c r="N5397" i="8"/>
  <c r="R5397" i="8" s="1"/>
  <c r="I2182" i="8"/>
  <c r="N2181" i="8"/>
  <c r="R2181" i="8" s="1"/>
  <c r="I94" i="8"/>
  <c r="N93" i="8"/>
  <c r="R93" i="8" s="1"/>
  <c r="I5878" i="8"/>
  <c r="N5877" i="8"/>
  <c r="R5877" i="8" s="1"/>
  <c r="I8038" i="8"/>
  <c r="N8037" i="8"/>
  <c r="R8037" i="8" s="1"/>
  <c r="I6430" i="8"/>
  <c r="N6429" i="8"/>
  <c r="R6429" i="8" s="1"/>
  <c r="I3142" i="8"/>
  <c r="N3141" i="8"/>
  <c r="R3141" i="8" s="1"/>
  <c r="I2854" i="8"/>
  <c r="N2853" i="8"/>
  <c r="R2853" i="8" s="1"/>
  <c r="I4342" i="8"/>
  <c r="N4341" i="8"/>
  <c r="R4341" i="8" s="1"/>
  <c r="I5302" i="8"/>
  <c r="N5301" i="8"/>
  <c r="R5301" i="8" s="1"/>
  <c r="I502" i="8"/>
  <c r="N501" i="8"/>
  <c r="R501" i="8" s="1"/>
  <c r="I6286" i="8"/>
  <c r="N6285" i="8"/>
  <c r="R6285" i="8" s="1"/>
  <c r="I1966" i="8"/>
  <c r="N1965" i="8"/>
  <c r="R1965" i="8" s="1"/>
  <c r="I4366" i="8"/>
  <c r="N4365" i="8"/>
  <c r="R4365" i="8" s="1"/>
  <c r="I6742" i="8"/>
  <c r="N6741" i="8"/>
  <c r="R6741" i="8" s="1"/>
  <c r="I8734" i="8"/>
  <c r="N8733" i="8"/>
  <c r="R8733" i="8" s="1"/>
  <c r="I4630" i="8"/>
  <c r="N4629" i="8"/>
  <c r="R4629" i="8" s="1"/>
  <c r="N7917" i="8"/>
  <c r="R7917" i="8" s="1"/>
  <c r="I7918" i="8"/>
  <c r="I7846" i="8"/>
  <c r="N7845" i="8"/>
  <c r="R7845" i="8" s="1"/>
  <c r="I8182" i="8"/>
  <c r="N8181" i="8"/>
  <c r="R8181" i="8" s="1"/>
  <c r="N8541" i="8"/>
  <c r="R8541" i="8" s="1"/>
  <c r="I8542" i="8"/>
  <c r="I8254" i="8"/>
  <c r="N8253" i="8"/>
  <c r="R8253" i="8" s="1"/>
  <c r="I6814" i="8"/>
  <c r="N6813" i="8"/>
  <c r="R6813" i="8" s="1"/>
  <c r="I5782" i="8"/>
  <c r="N5781" i="8"/>
  <c r="R5781" i="8" s="1"/>
  <c r="I1990" i="8"/>
  <c r="N1989" i="8"/>
  <c r="R1989" i="8" s="1"/>
  <c r="I2038" i="8"/>
  <c r="N2037" i="8"/>
  <c r="R2037" i="8" s="1"/>
  <c r="I2470" i="8"/>
  <c r="N2469" i="8"/>
  <c r="R2469" i="8" s="1"/>
  <c r="I478" i="8"/>
  <c r="N477" i="8"/>
  <c r="R477" i="8" s="1"/>
  <c r="I358" i="8"/>
  <c r="N357" i="8"/>
  <c r="R357" i="8" s="1"/>
  <c r="I8422" i="8"/>
  <c r="N8421" i="8"/>
  <c r="R8421" i="8" s="1"/>
  <c r="I5254" i="8"/>
  <c r="N5253" i="8"/>
  <c r="R5253" i="8" s="1"/>
  <c r="I5686" i="8"/>
  <c r="N5685" i="8"/>
  <c r="R5685" i="8" s="1"/>
  <c r="I6334" i="8"/>
  <c r="N6333" i="8"/>
  <c r="R6333" i="8" s="1"/>
  <c r="I1174" i="8"/>
  <c r="N1173" i="8"/>
  <c r="R1173" i="8" s="1"/>
  <c r="I4726" i="8"/>
  <c r="N4725" i="8"/>
  <c r="R4725" i="8" s="1"/>
  <c r="I5662" i="8"/>
  <c r="N5661" i="8"/>
  <c r="R5661" i="8" s="1"/>
  <c r="I4918" i="8"/>
  <c r="N4917" i="8"/>
  <c r="R4917" i="8" s="1"/>
  <c r="I7102" i="8"/>
  <c r="N7101" i="8"/>
  <c r="R7101" i="8" s="1"/>
  <c r="I8014" i="8"/>
  <c r="N8013" i="8"/>
  <c r="R8013" i="8" s="1"/>
  <c r="I5230" i="8"/>
  <c r="N5229" i="8"/>
  <c r="R5229" i="8" s="1"/>
  <c r="I4318" i="8"/>
  <c r="N4317" i="8"/>
  <c r="R4317" i="8" s="1"/>
  <c r="I4582" i="8"/>
  <c r="N4581" i="8"/>
  <c r="R4581" i="8" s="1"/>
  <c r="I4702" i="8"/>
  <c r="N4701" i="8"/>
  <c r="R4701" i="8" s="1"/>
  <c r="I2686" i="8"/>
  <c r="N2685" i="8"/>
  <c r="R2685" i="8" s="1"/>
  <c r="I3046" i="8"/>
  <c r="N3045" i="8"/>
  <c r="R3045" i="8" s="1"/>
  <c r="I4654" i="8"/>
  <c r="N4653" i="8"/>
  <c r="R4653" i="8" s="1"/>
  <c r="I1006" i="8"/>
  <c r="N1005" i="8"/>
  <c r="R1005" i="8" s="1"/>
  <c r="I1822" i="8"/>
  <c r="N1821" i="8"/>
  <c r="R1821" i="8" s="1"/>
  <c r="I2446" i="8"/>
  <c r="N2445" i="8"/>
  <c r="R2445" i="8" s="1"/>
  <c r="I4558" i="8"/>
  <c r="N4557" i="8"/>
  <c r="R4557" i="8" s="1"/>
  <c r="I7246" i="8"/>
  <c r="N7245" i="8"/>
  <c r="R7245" i="8" s="1"/>
  <c r="I7030" i="8"/>
  <c r="N7029" i="8"/>
  <c r="R7029" i="8" s="1"/>
  <c r="I7894" i="8"/>
  <c r="N7893" i="8"/>
  <c r="R7893" i="8" s="1"/>
  <c r="I3358" i="8"/>
  <c r="N3357" i="8"/>
  <c r="R3357" i="8" s="1"/>
  <c r="I3646" i="8"/>
  <c r="N3645" i="8"/>
  <c r="R3645" i="8" s="1"/>
  <c r="I4150" i="8"/>
  <c r="N4149" i="8"/>
  <c r="R4149" i="8" s="1"/>
  <c r="I7750" i="8"/>
  <c r="N7749" i="8"/>
  <c r="R7749" i="8" s="1"/>
  <c r="I3934" i="8"/>
  <c r="N3933" i="8"/>
  <c r="R3933" i="8" s="1"/>
  <c r="I3238" i="8"/>
  <c r="N3237" i="8"/>
  <c r="R3237" i="8" s="1"/>
  <c r="I3694" i="8"/>
  <c r="N3693" i="8"/>
  <c r="R3693" i="8" s="1"/>
  <c r="I3886" i="8"/>
  <c r="N3885" i="8"/>
  <c r="R3885" i="8" s="1"/>
  <c r="I3382" i="8"/>
  <c r="N3381" i="8"/>
  <c r="R3381" i="8" s="1"/>
  <c r="I4198" i="8"/>
  <c r="N4197" i="8"/>
  <c r="R4197" i="8" s="1"/>
  <c r="I7870" i="8"/>
  <c r="N7869" i="8"/>
  <c r="R7869" i="8" s="1"/>
  <c r="I3478" i="8"/>
  <c r="N3477" i="8"/>
  <c r="R3477" i="8" s="1"/>
  <c r="I4126" i="8"/>
  <c r="N4125" i="8"/>
  <c r="R4125" i="8" s="1"/>
  <c r="N8565" i="8"/>
  <c r="R8565" i="8" s="1"/>
  <c r="I8566" i="8"/>
  <c r="I8302" i="8"/>
  <c r="N8301" i="8"/>
  <c r="R8301" i="8" s="1"/>
  <c r="I4942" i="8"/>
  <c r="N4941" i="8"/>
  <c r="R4941" i="8" s="1"/>
  <c r="I1486" i="8"/>
  <c r="N1485" i="8"/>
  <c r="R1485" i="8" s="1"/>
  <c r="I6622" i="8"/>
  <c r="N6621" i="8"/>
  <c r="R6621" i="8" s="1"/>
  <c r="I2878" i="8"/>
  <c r="N2877" i="8"/>
  <c r="R2877" i="8" s="1"/>
  <c r="I2158" i="8"/>
  <c r="N2157" i="8"/>
  <c r="R2157" i="8" s="1"/>
  <c r="I6094" i="8"/>
  <c r="N6093" i="8"/>
  <c r="R6093" i="8" s="1"/>
  <c r="I6694" i="8"/>
  <c r="N6693" i="8"/>
  <c r="R6693" i="8" s="1"/>
  <c r="I838" i="8"/>
  <c r="N837" i="8"/>
  <c r="R837" i="8" s="1"/>
  <c r="I910" i="8"/>
  <c r="N909" i="8"/>
  <c r="R909" i="8" s="1"/>
  <c r="I2206" i="8"/>
  <c r="N2205" i="8"/>
  <c r="R2205" i="8" s="1"/>
  <c r="I3070" i="8"/>
  <c r="N3069" i="8"/>
  <c r="R3069" i="8" s="1"/>
  <c r="I1222" i="8"/>
  <c r="N1221" i="8"/>
  <c r="R1221" i="8" s="1"/>
  <c r="I1510" i="8"/>
  <c r="N1509" i="8"/>
  <c r="R1509" i="8" s="1"/>
  <c r="I4534" i="8"/>
  <c r="N4533" i="8"/>
  <c r="R4533" i="8" s="1"/>
  <c r="I5110" i="8"/>
  <c r="N5109" i="8"/>
  <c r="R5109" i="8" s="1"/>
  <c r="I1054" i="8"/>
  <c r="N1053" i="8"/>
  <c r="R1053" i="8" s="1"/>
  <c r="N7965" i="8"/>
  <c r="R7965" i="8" s="1"/>
  <c r="I7966" i="8"/>
  <c r="I2494" i="8"/>
  <c r="N2493" i="8"/>
  <c r="R2493" i="8" s="1"/>
  <c r="I1870" i="8"/>
  <c r="N1869" i="8"/>
  <c r="R1869" i="8" s="1"/>
  <c r="I5998" i="8"/>
  <c r="N5997" i="8"/>
  <c r="R5997" i="8" s="1"/>
  <c r="I2086" i="8"/>
  <c r="N2085" i="8"/>
  <c r="R2085" i="8" s="1"/>
  <c r="I4798" i="8"/>
  <c r="N4797" i="8"/>
  <c r="R4797" i="8" s="1"/>
  <c r="I8086" i="8"/>
  <c r="N8085" i="8"/>
  <c r="R8085" i="8" s="1"/>
  <c r="N6573" i="8"/>
  <c r="R6573" i="8" s="1"/>
  <c r="I6574" i="8"/>
  <c r="I982" i="8"/>
  <c r="N981" i="8"/>
  <c r="R981" i="8" s="1"/>
  <c r="I5278" i="8"/>
  <c r="N5277" i="8"/>
  <c r="R5277" i="8" s="1"/>
  <c r="I118" i="8"/>
  <c r="N117" i="8"/>
  <c r="R117" i="8" s="1"/>
  <c r="I2110" i="8"/>
  <c r="N2109" i="8"/>
  <c r="R2109" i="8" s="1"/>
  <c r="I5014" i="8"/>
  <c r="N5013" i="8"/>
  <c r="R5013" i="8" s="1"/>
  <c r="I4438" i="8"/>
  <c r="N4437" i="8"/>
  <c r="R4437" i="8" s="1"/>
  <c r="I6310" i="8"/>
  <c r="N6309" i="8"/>
  <c r="R6309" i="8" s="1"/>
  <c r="N8589" i="8"/>
  <c r="R8589" i="8" s="1"/>
  <c r="I8590" i="8"/>
  <c r="I2758" i="8"/>
  <c r="N2757" i="8"/>
  <c r="R2757" i="8" s="1"/>
  <c r="I4294" i="8"/>
  <c r="N4293" i="8"/>
  <c r="R4293" i="8" s="1"/>
  <c r="I5494" i="8"/>
  <c r="N5493" i="8"/>
  <c r="R5493" i="8" s="1"/>
  <c r="I7006" i="8"/>
  <c r="N7005" i="8"/>
  <c r="R7005" i="8" s="1"/>
  <c r="I6934" i="8"/>
  <c r="N6933" i="8"/>
  <c r="R6933" i="8" s="1"/>
  <c r="N8517" i="8"/>
  <c r="R8517" i="8" s="1"/>
  <c r="I8518" i="8"/>
  <c r="I8638" i="8"/>
  <c r="N8637" i="8"/>
  <c r="R8637" i="8" s="1"/>
  <c r="N6885" i="8"/>
  <c r="R6885" i="8" s="1"/>
  <c r="I6886" i="8"/>
  <c r="N6837" i="8"/>
  <c r="R6837" i="8" s="1"/>
  <c r="I6838" i="8"/>
  <c r="I5470" i="8"/>
  <c r="N5469" i="8"/>
  <c r="R5469" i="8" s="1"/>
  <c r="I2950" i="8"/>
  <c r="N2949" i="8"/>
  <c r="R2949" i="8" s="1"/>
  <c r="I1654" i="8"/>
  <c r="N1653" i="8"/>
  <c r="R1653" i="8" s="1"/>
  <c r="I1030" i="8"/>
  <c r="N1029" i="8"/>
  <c r="R1029" i="8" s="1"/>
  <c r="I2638" i="8"/>
  <c r="N2637" i="8"/>
  <c r="R2637" i="8" s="1"/>
  <c r="I4414" i="8"/>
  <c r="N4413" i="8"/>
  <c r="R4413" i="8" s="1"/>
  <c r="I1414" i="8"/>
  <c r="N1413" i="8"/>
  <c r="R1413" i="8" s="1"/>
  <c r="I1366" i="8"/>
  <c r="N1365" i="8"/>
  <c r="R1365" i="8" s="1"/>
  <c r="I6646" i="8"/>
  <c r="N6645" i="8"/>
  <c r="R6645" i="8" s="1"/>
  <c r="I7774" i="8"/>
  <c r="N7773" i="8"/>
  <c r="R7773" i="8" s="1"/>
  <c r="I1894" i="8"/>
  <c r="N1893" i="8"/>
  <c r="R1893" i="8" s="1"/>
  <c r="I1126" i="8"/>
  <c r="N1125" i="8"/>
  <c r="R1125" i="8" s="1"/>
  <c r="I4990" i="8"/>
  <c r="N4989" i="8"/>
  <c r="R4989" i="8" s="1"/>
  <c r="I4486" i="8"/>
  <c r="N4485" i="8"/>
  <c r="R4485" i="8" s="1"/>
  <c r="I1078" i="8"/>
  <c r="N1077" i="8"/>
  <c r="R1077" i="8" s="1"/>
  <c r="I7078" i="8"/>
  <c r="N7077" i="8"/>
  <c r="R7077" i="8" s="1"/>
  <c r="I7822" i="8"/>
  <c r="N7821" i="8"/>
  <c r="R7821" i="8" s="1"/>
  <c r="I6718" i="8"/>
  <c r="N6717" i="8"/>
  <c r="R6717" i="8" s="1"/>
  <c r="I2398" i="8"/>
  <c r="N2397" i="8"/>
  <c r="R2397" i="8" s="1"/>
  <c r="I6190" i="8"/>
  <c r="N6189" i="8"/>
  <c r="R6189" i="8" s="1"/>
  <c r="I1462" i="8"/>
  <c r="N1461" i="8"/>
  <c r="R1461" i="8" s="1"/>
  <c r="I1798" i="8"/>
  <c r="N1797" i="8"/>
  <c r="R1797" i="8" s="1"/>
  <c r="I934" i="8"/>
  <c r="N933" i="8"/>
  <c r="R933" i="8" s="1"/>
  <c r="I646" i="8"/>
  <c r="N645" i="8"/>
  <c r="R645" i="8" s="1"/>
  <c r="I1582" i="8"/>
  <c r="N1581" i="8"/>
  <c r="R1581" i="8" s="1"/>
  <c r="I382" i="8"/>
  <c r="N381" i="8"/>
  <c r="R381" i="8" s="1"/>
  <c r="I6142" i="8"/>
  <c r="N6141" i="8"/>
  <c r="R6141" i="8" s="1"/>
  <c r="I6502" i="8"/>
  <c r="N6501" i="8"/>
  <c r="R6501" i="8" s="1"/>
  <c r="I2302" i="8"/>
  <c r="N2301" i="8"/>
  <c r="R2301" i="8" s="1"/>
  <c r="I6670" i="8"/>
  <c r="N6669" i="8"/>
  <c r="R6669" i="8" s="1"/>
  <c r="I286" i="8"/>
  <c r="N285" i="8"/>
  <c r="R285" i="8" s="1"/>
  <c r="I1942" i="8"/>
  <c r="N1941" i="8"/>
  <c r="R1941" i="8" s="1"/>
  <c r="I7222" i="8"/>
  <c r="N7221" i="8"/>
  <c r="R7221" i="8" s="1"/>
  <c r="I6910" i="8"/>
  <c r="N6909" i="8"/>
  <c r="R6909" i="8" s="1"/>
  <c r="I4102" i="8"/>
  <c r="N4101" i="8"/>
  <c r="R4101" i="8" s="1"/>
  <c r="I3502" i="8"/>
  <c r="N3501" i="8"/>
  <c r="R3501" i="8" s="1"/>
  <c r="I3526" i="8"/>
  <c r="N3525" i="8"/>
  <c r="R3525" i="8" s="1"/>
  <c r="I3454" i="8"/>
  <c r="N3453" i="8"/>
  <c r="R3453" i="8" s="1"/>
  <c r="I862" i="8"/>
  <c r="N861" i="8"/>
  <c r="R861" i="8" s="1"/>
  <c r="N8661" i="8"/>
  <c r="R8661" i="8" s="1"/>
  <c r="I8662" i="8"/>
  <c r="I4174" i="8"/>
  <c r="N4173" i="8"/>
  <c r="R4173" i="8" s="1"/>
  <c r="I3598" i="8"/>
  <c r="N3597" i="8"/>
  <c r="R3597" i="8" s="1"/>
  <c r="I3958" i="8"/>
  <c r="N3957" i="8"/>
  <c r="R3957" i="8" s="1"/>
  <c r="I3982" i="8"/>
  <c r="N3981" i="8"/>
  <c r="R3981" i="8" s="1"/>
  <c r="I4054" i="8"/>
  <c r="N4053" i="8"/>
  <c r="R4053" i="8" s="1"/>
  <c r="I3718" i="8"/>
  <c r="N3717" i="8"/>
  <c r="R3717" i="8" s="1"/>
  <c r="F120" i="1"/>
  <c r="F117" i="1"/>
  <c r="F116" i="1"/>
  <c r="F113" i="1"/>
  <c r="F111" i="1"/>
  <c r="F110" i="1"/>
  <c r="F107" i="1"/>
  <c r="F69" i="1"/>
  <c r="F62" i="1"/>
  <c r="F56" i="1"/>
  <c r="F30" i="1"/>
  <c r="F25" i="1"/>
  <c r="F20" i="1"/>
  <c r="F15" i="1"/>
  <c r="I8663" i="8" l="1"/>
  <c r="N8662" i="8"/>
  <c r="R8662" i="8" s="1"/>
  <c r="N6838" i="8"/>
  <c r="R6838" i="8" s="1"/>
  <c r="I6839" i="8"/>
  <c r="N8470" i="8"/>
  <c r="R8470" i="8" s="1"/>
  <c r="I8471" i="8"/>
  <c r="N7294" i="8"/>
  <c r="R7294" i="8" s="1"/>
  <c r="I7295" i="8"/>
  <c r="I7967" i="8"/>
  <c r="N7966" i="8"/>
  <c r="R7966" i="8" s="1"/>
  <c r="N8566" i="8"/>
  <c r="R8566" i="8" s="1"/>
  <c r="I8567" i="8"/>
  <c r="N8542" i="8"/>
  <c r="R8542" i="8" s="1"/>
  <c r="I8543" i="8"/>
  <c r="I8783" i="8"/>
  <c r="N8782" i="8"/>
  <c r="R8782" i="8" s="1"/>
  <c r="I3719" i="8"/>
  <c r="N3718" i="8"/>
  <c r="R3718" i="8" s="1"/>
  <c r="I3983" i="8"/>
  <c r="N3982" i="8"/>
  <c r="R3982" i="8" s="1"/>
  <c r="I3599" i="8"/>
  <c r="N3598" i="8"/>
  <c r="R3598" i="8" s="1"/>
  <c r="I3455" i="8"/>
  <c r="N3454" i="8"/>
  <c r="R3454" i="8" s="1"/>
  <c r="I3503" i="8"/>
  <c r="N3502" i="8"/>
  <c r="R3502" i="8" s="1"/>
  <c r="I6911" i="8"/>
  <c r="N6910" i="8"/>
  <c r="R6910" i="8" s="1"/>
  <c r="I1943" i="8"/>
  <c r="N1942" i="8"/>
  <c r="R1942" i="8" s="1"/>
  <c r="N6670" i="8"/>
  <c r="R6670" i="8" s="1"/>
  <c r="I6671" i="8"/>
  <c r="I6503" i="8"/>
  <c r="N6502" i="8"/>
  <c r="R6502" i="8" s="1"/>
  <c r="I383" i="8"/>
  <c r="N382" i="8"/>
  <c r="R382" i="8" s="1"/>
  <c r="I647" i="8"/>
  <c r="N646" i="8"/>
  <c r="R646" i="8" s="1"/>
  <c r="I1799" i="8"/>
  <c r="N1798" i="8"/>
  <c r="R1798" i="8" s="1"/>
  <c r="I6191" i="8"/>
  <c r="N6190" i="8"/>
  <c r="R6190" i="8" s="1"/>
  <c r="N6718" i="8"/>
  <c r="R6718" i="8" s="1"/>
  <c r="I6719" i="8"/>
  <c r="I7079" i="8"/>
  <c r="N7078" i="8"/>
  <c r="R7078" i="8" s="1"/>
  <c r="I4487" i="8"/>
  <c r="N4486" i="8"/>
  <c r="R4486" i="8" s="1"/>
  <c r="I1127" i="8"/>
  <c r="N1126" i="8"/>
  <c r="R1126" i="8" s="1"/>
  <c r="I7775" i="8"/>
  <c r="N7774" i="8"/>
  <c r="R7774" i="8" s="1"/>
  <c r="I1367" i="8"/>
  <c r="N1366" i="8"/>
  <c r="R1366" i="8" s="1"/>
  <c r="I4415" i="8"/>
  <c r="N4414" i="8"/>
  <c r="R4414" i="8" s="1"/>
  <c r="I1031" i="8"/>
  <c r="N1030" i="8"/>
  <c r="R1030" i="8" s="1"/>
  <c r="I2951" i="8"/>
  <c r="N2950" i="8"/>
  <c r="R2950" i="8" s="1"/>
  <c r="N8638" i="8"/>
  <c r="R8638" i="8" s="1"/>
  <c r="I8639" i="8"/>
  <c r="I6935" i="8"/>
  <c r="N6934" i="8"/>
  <c r="R6934" i="8" s="1"/>
  <c r="I5495" i="8"/>
  <c r="N5494" i="8"/>
  <c r="R5494" i="8" s="1"/>
  <c r="I2759" i="8"/>
  <c r="N2758" i="8"/>
  <c r="R2758" i="8" s="1"/>
  <c r="I6311" i="8"/>
  <c r="N6310" i="8"/>
  <c r="R6310" i="8" s="1"/>
  <c r="I5015" i="8"/>
  <c r="N5014" i="8"/>
  <c r="R5014" i="8" s="1"/>
  <c r="I119" i="8"/>
  <c r="N118" i="8"/>
  <c r="R118" i="8" s="1"/>
  <c r="I983" i="8"/>
  <c r="N982" i="8"/>
  <c r="R982" i="8" s="1"/>
  <c r="N8086" i="8"/>
  <c r="R8086" i="8" s="1"/>
  <c r="I8087" i="8"/>
  <c r="I2087" i="8"/>
  <c r="N2086" i="8"/>
  <c r="R2086" i="8" s="1"/>
  <c r="I1871" i="8"/>
  <c r="N1870" i="8"/>
  <c r="R1870" i="8" s="1"/>
  <c r="I5111" i="8"/>
  <c r="N5110" i="8"/>
  <c r="R5110" i="8" s="1"/>
  <c r="I1511" i="8"/>
  <c r="N1510" i="8"/>
  <c r="R1510" i="8" s="1"/>
  <c r="I3071" i="8"/>
  <c r="N3070" i="8"/>
  <c r="R3070" i="8" s="1"/>
  <c r="I911" i="8"/>
  <c r="N910" i="8"/>
  <c r="R910" i="8" s="1"/>
  <c r="N6694" i="8"/>
  <c r="R6694" i="8" s="1"/>
  <c r="I6695" i="8"/>
  <c r="I2159" i="8"/>
  <c r="N2158" i="8"/>
  <c r="R2158" i="8" s="1"/>
  <c r="N6622" i="8"/>
  <c r="R6622" i="8" s="1"/>
  <c r="I6623" i="8"/>
  <c r="I4943" i="8"/>
  <c r="N4942" i="8"/>
  <c r="R4942" i="8" s="1"/>
  <c r="I3479" i="8"/>
  <c r="N3478" i="8"/>
  <c r="R3478" i="8" s="1"/>
  <c r="I4199" i="8"/>
  <c r="N4198" i="8"/>
  <c r="R4198" i="8" s="1"/>
  <c r="I3887" i="8"/>
  <c r="N3886" i="8"/>
  <c r="R3886" i="8" s="1"/>
  <c r="I3239" i="8"/>
  <c r="N3238" i="8"/>
  <c r="R3238" i="8" s="1"/>
  <c r="I7751" i="8"/>
  <c r="N7750" i="8"/>
  <c r="R7750" i="8" s="1"/>
  <c r="I3647" i="8"/>
  <c r="N3646" i="8"/>
  <c r="R3646" i="8" s="1"/>
  <c r="I7895" i="8"/>
  <c r="N7894" i="8"/>
  <c r="R7894" i="8" s="1"/>
  <c r="I7247" i="8"/>
  <c r="N7246" i="8"/>
  <c r="R7246" i="8" s="1"/>
  <c r="I2447" i="8"/>
  <c r="N2446" i="8"/>
  <c r="R2446" i="8" s="1"/>
  <c r="I1007" i="8"/>
  <c r="N1006" i="8"/>
  <c r="R1006" i="8" s="1"/>
  <c r="I3047" i="8"/>
  <c r="N3046" i="8"/>
  <c r="R3046" i="8" s="1"/>
  <c r="I4703" i="8"/>
  <c r="N4702" i="8"/>
  <c r="R4702" i="8" s="1"/>
  <c r="I4319" i="8"/>
  <c r="N4318" i="8"/>
  <c r="R4318" i="8" s="1"/>
  <c r="N8014" i="8"/>
  <c r="R8014" i="8" s="1"/>
  <c r="I8015" i="8"/>
  <c r="I4919" i="8"/>
  <c r="N4918" i="8"/>
  <c r="R4918" i="8" s="1"/>
  <c r="I4727" i="8"/>
  <c r="N4726" i="8"/>
  <c r="R4726" i="8" s="1"/>
  <c r="I6335" i="8"/>
  <c r="N6334" i="8"/>
  <c r="R6334" i="8" s="1"/>
  <c r="I5255" i="8"/>
  <c r="N5254" i="8"/>
  <c r="R5254" i="8" s="1"/>
  <c r="I359" i="8"/>
  <c r="N358" i="8"/>
  <c r="R358" i="8" s="1"/>
  <c r="I2471" i="8"/>
  <c r="N2470" i="8"/>
  <c r="R2470" i="8" s="1"/>
  <c r="I1991" i="8"/>
  <c r="N1990" i="8"/>
  <c r="R1990" i="8" s="1"/>
  <c r="I6815" i="8"/>
  <c r="N6814" i="8"/>
  <c r="R6814" i="8" s="1"/>
  <c r="I7847" i="8"/>
  <c r="N7846" i="8"/>
  <c r="R7846" i="8" s="1"/>
  <c r="I4631" i="8"/>
  <c r="N4630" i="8"/>
  <c r="R4630" i="8" s="1"/>
  <c r="N6742" i="8"/>
  <c r="R6742" i="8" s="1"/>
  <c r="I6743" i="8"/>
  <c r="I1967" i="8"/>
  <c r="N1966" i="8"/>
  <c r="R1966" i="8" s="1"/>
  <c r="I503" i="8"/>
  <c r="N502" i="8"/>
  <c r="R502" i="8" s="1"/>
  <c r="I4343" i="8"/>
  <c r="N4342" i="8"/>
  <c r="R4342" i="8" s="1"/>
  <c r="I3143" i="8"/>
  <c r="N3142" i="8"/>
  <c r="R3142" i="8" s="1"/>
  <c r="N8038" i="8"/>
  <c r="R8038" i="8" s="1"/>
  <c r="I8039" i="8"/>
  <c r="I95" i="8"/>
  <c r="N94" i="8"/>
  <c r="R94" i="8" s="1"/>
  <c r="I5399" i="8"/>
  <c r="N5398" i="8"/>
  <c r="R5398" i="8" s="1"/>
  <c r="I6959" i="8"/>
  <c r="N6958" i="8"/>
  <c r="R6958" i="8" s="1"/>
  <c r="I431" i="8"/>
  <c r="N430" i="8"/>
  <c r="R430" i="8" s="1"/>
  <c r="I5951" i="8"/>
  <c r="N5950" i="8"/>
  <c r="R5950" i="8" s="1"/>
  <c r="I1607" i="8"/>
  <c r="N1606" i="8"/>
  <c r="R1606" i="8" s="1"/>
  <c r="I3119" i="8"/>
  <c r="N3118" i="8"/>
  <c r="R3118" i="8" s="1"/>
  <c r="I2255" i="8"/>
  <c r="N2254" i="8"/>
  <c r="R2254" i="8" s="1"/>
  <c r="I6047" i="8"/>
  <c r="N6046" i="8"/>
  <c r="R6046" i="8" s="1"/>
  <c r="I8279" i="8"/>
  <c r="N8278" i="8"/>
  <c r="R8278" i="8" s="1"/>
  <c r="I7703" i="8"/>
  <c r="N7702" i="8"/>
  <c r="R7702" i="8" s="1"/>
  <c r="I7319" i="8"/>
  <c r="N7318" i="8"/>
  <c r="R7318" i="8" s="1"/>
  <c r="I7511" i="8"/>
  <c r="N7510" i="8"/>
  <c r="R7510" i="8" s="1"/>
  <c r="I7559" i="8"/>
  <c r="N7558" i="8"/>
  <c r="R7558" i="8" s="1"/>
  <c r="I7415" i="8"/>
  <c r="N7414" i="8"/>
  <c r="R7414" i="8" s="1"/>
  <c r="I6263" i="8"/>
  <c r="N6262" i="8"/>
  <c r="R6262" i="8" s="1"/>
  <c r="I3191" i="8"/>
  <c r="N3190" i="8"/>
  <c r="R3190" i="8" s="1"/>
  <c r="I3911" i="8"/>
  <c r="N3910" i="8"/>
  <c r="R3910" i="8" s="1"/>
  <c r="I4007" i="8"/>
  <c r="N4006" i="8"/>
  <c r="R4006" i="8" s="1"/>
  <c r="I3575" i="8"/>
  <c r="N3574" i="8"/>
  <c r="R3574" i="8" s="1"/>
  <c r="I3791" i="8"/>
  <c r="N3790" i="8"/>
  <c r="R3790" i="8" s="1"/>
  <c r="I8399" i="8"/>
  <c r="N8398" i="8"/>
  <c r="R8398" i="8" s="1"/>
  <c r="I1391" i="8"/>
  <c r="N1390" i="8"/>
  <c r="R1390" i="8" s="1"/>
  <c r="I1847" i="8"/>
  <c r="N1846" i="8"/>
  <c r="R1846" i="8" s="1"/>
  <c r="I2279" i="8"/>
  <c r="N2278" i="8"/>
  <c r="R2278" i="8" s="1"/>
  <c r="I1679" i="8"/>
  <c r="N1678" i="8"/>
  <c r="R1678" i="8" s="1"/>
  <c r="I6239" i="8"/>
  <c r="N6238" i="8"/>
  <c r="R6238" i="8" s="1"/>
  <c r="I3023" i="8"/>
  <c r="N3022" i="8"/>
  <c r="R3022" i="8" s="1"/>
  <c r="I5063" i="8"/>
  <c r="N5062" i="8"/>
  <c r="R5062" i="8" s="1"/>
  <c r="I7175" i="8"/>
  <c r="N7174" i="8"/>
  <c r="R7174" i="8" s="1"/>
  <c r="I455" i="8"/>
  <c r="N454" i="8"/>
  <c r="R454" i="8" s="1"/>
  <c r="I4271" i="8"/>
  <c r="N4270" i="8"/>
  <c r="R4270" i="8" s="1"/>
  <c r="I2135" i="8"/>
  <c r="N2134" i="8"/>
  <c r="R2134" i="8" s="1"/>
  <c r="I191" i="8"/>
  <c r="N190" i="8"/>
  <c r="R190" i="8" s="1"/>
  <c r="I167" i="8"/>
  <c r="N166" i="8"/>
  <c r="R166" i="8" s="1"/>
  <c r="I2015" i="8"/>
  <c r="N2014" i="8"/>
  <c r="R2014" i="8" s="1"/>
  <c r="I5807" i="8"/>
  <c r="N5806" i="8"/>
  <c r="R5806" i="8" s="1"/>
  <c r="I6527" i="8"/>
  <c r="N6526" i="8"/>
  <c r="R6526" i="8" s="1"/>
  <c r="I6791" i="8"/>
  <c r="N6790" i="8"/>
  <c r="R6790" i="8" s="1"/>
  <c r="I7271" i="8"/>
  <c r="N7270" i="8"/>
  <c r="R7270" i="8" s="1"/>
  <c r="I5615" i="8"/>
  <c r="N5614" i="8"/>
  <c r="R5614" i="8" s="1"/>
  <c r="I5975" i="8"/>
  <c r="N5974" i="8"/>
  <c r="R5974" i="8" s="1"/>
  <c r="I1151" i="8"/>
  <c r="N1150" i="8"/>
  <c r="R1150" i="8" s="1"/>
  <c r="I815" i="8"/>
  <c r="N814" i="8"/>
  <c r="R814" i="8" s="1"/>
  <c r="I311" i="8"/>
  <c r="N310" i="8"/>
  <c r="R310" i="8" s="1"/>
  <c r="I575" i="8"/>
  <c r="N574" i="8"/>
  <c r="R574" i="8" s="1"/>
  <c r="I623" i="8"/>
  <c r="N622" i="8"/>
  <c r="R622" i="8" s="1"/>
  <c r="I2375" i="8"/>
  <c r="N2374" i="8"/>
  <c r="R2374" i="8" s="1"/>
  <c r="I4463" i="8"/>
  <c r="N4462" i="8"/>
  <c r="R4462" i="8" s="1"/>
  <c r="I5135" i="8"/>
  <c r="N5134" i="8"/>
  <c r="R5134" i="8" s="1"/>
  <c r="I6071" i="8"/>
  <c r="N6070" i="8"/>
  <c r="R6070" i="8" s="1"/>
  <c r="I4511" i="8"/>
  <c r="N4510" i="8"/>
  <c r="R4510" i="8" s="1"/>
  <c r="I767" i="8"/>
  <c r="N766" i="8"/>
  <c r="R766" i="8" s="1"/>
  <c r="I719" i="8"/>
  <c r="N718" i="8"/>
  <c r="R718" i="8" s="1"/>
  <c r="I2231" i="8"/>
  <c r="N2230" i="8"/>
  <c r="R2230" i="8" s="1"/>
  <c r="I5039" i="8"/>
  <c r="N5038" i="8"/>
  <c r="R5038" i="8" s="1"/>
  <c r="N8158" i="8"/>
  <c r="R8158" i="8" s="1"/>
  <c r="I8159" i="8"/>
  <c r="I3743" i="8"/>
  <c r="N3742" i="8"/>
  <c r="R3742" i="8" s="1"/>
  <c r="I3407" i="8"/>
  <c r="N3406" i="8"/>
  <c r="R3406" i="8" s="1"/>
  <c r="I3551" i="8"/>
  <c r="N3550" i="8"/>
  <c r="R3550" i="8" s="1"/>
  <c r="I3863" i="8"/>
  <c r="N3862" i="8"/>
  <c r="R3862" i="8" s="1"/>
  <c r="I3623" i="8"/>
  <c r="N3622" i="8"/>
  <c r="R3622" i="8" s="1"/>
  <c r="I3767" i="8"/>
  <c r="N3766" i="8"/>
  <c r="R3766" i="8" s="1"/>
  <c r="I4031" i="8"/>
  <c r="N4030" i="8"/>
  <c r="R4030" i="8" s="1"/>
  <c r="I6983" i="8"/>
  <c r="N6982" i="8"/>
  <c r="R6982" i="8" s="1"/>
  <c r="I551" i="8"/>
  <c r="N550" i="8"/>
  <c r="R550" i="8" s="1"/>
  <c r="I4823" i="8"/>
  <c r="N4822" i="8"/>
  <c r="R4822" i="8" s="1"/>
  <c r="I2711" i="8"/>
  <c r="N2710" i="8"/>
  <c r="R2710" i="8" s="1"/>
  <c r="I4847" i="8"/>
  <c r="N4846" i="8"/>
  <c r="R4846" i="8" s="1"/>
  <c r="I1271" i="8"/>
  <c r="N1270" i="8"/>
  <c r="R1270" i="8" s="1"/>
  <c r="I4607" i="8"/>
  <c r="N4606" i="8"/>
  <c r="R4606" i="8" s="1"/>
  <c r="I5735" i="8"/>
  <c r="N5734" i="8"/>
  <c r="R5734" i="8" s="1"/>
  <c r="I1559" i="8"/>
  <c r="N1558" i="8"/>
  <c r="R1558" i="8" s="1"/>
  <c r="I2975" i="8"/>
  <c r="N2974" i="8"/>
  <c r="R2974" i="8" s="1"/>
  <c r="I71" i="8"/>
  <c r="N70" i="8"/>
  <c r="R70" i="8" s="1"/>
  <c r="I2927" i="8"/>
  <c r="N2926" i="8"/>
  <c r="R2926" i="8" s="1"/>
  <c r="I1631" i="8"/>
  <c r="N1630" i="8"/>
  <c r="R1630" i="8" s="1"/>
  <c r="I5375" i="8"/>
  <c r="N5374" i="8"/>
  <c r="R5374" i="8" s="1"/>
  <c r="N8134" i="8"/>
  <c r="R8134" i="8" s="1"/>
  <c r="I8135" i="8"/>
  <c r="I8207" i="8"/>
  <c r="N8206" i="8"/>
  <c r="R8206" i="8" s="1"/>
  <c r="I1247" i="8"/>
  <c r="N1246" i="8"/>
  <c r="R1246" i="8" s="1"/>
  <c r="I335" i="8"/>
  <c r="N334" i="8"/>
  <c r="R334" i="8" s="1"/>
  <c r="I2615" i="8"/>
  <c r="N2614" i="8"/>
  <c r="R2614" i="8" s="1"/>
  <c r="I791" i="8"/>
  <c r="N790" i="8"/>
  <c r="R790" i="8" s="1"/>
  <c r="I1727" i="8"/>
  <c r="N1726" i="8"/>
  <c r="R1726" i="8" s="1"/>
  <c r="I5639" i="8"/>
  <c r="N5638" i="8"/>
  <c r="R5638" i="8" s="1"/>
  <c r="I4391" i="8"/>
  <c r="N4390" i="8"/>
  <c r="R4390" i="8" s="1"/>
  <c r="I1103" i="8"/>
  <c r="N1102" i="8"/>
  <c r="R1102" i="8" s="1"/>
  <c r="I5591" i="8"/>
  <c r="N5590" i="8"/>
  <c r="R5590" i="8" s="1"/>
  <c r="I7055" i="8"/>
  <c r="N7054" i="8"/>
  <c r="R7054" i="8" s="1"/>
  <c r="I5159" i="8"/>
  <c r="N5158" i="8"/>
  <c r="R5158" i="8" s="1"/>
  <c r="I8111" i="8"/>
  <c r="N8110" i="8"/>
  <c r="R8110" i="8" s="1"/>
  <c r="I671" i="8"/>
  <c r="N670" i="8"/>
  <c r="R670" i="8" s="1"/>
  <c r="I5831" i="8"/>
  <c r="N5830" i="8"/>
  <c r="R5830" i="8" s="1"/>
  <c r="I1751" i="8"/>
  <c r="N1750" i="8"/>
  <c r="R1750" i="8" s="1"/>
  <c r="I239" i="8"/>
  <c r="N238" i="8"/>
  <c r="R238" i="8" s="1"/>
  <c r="I4223" i="8"/>
  <c r="N4222" i="8"/>
  <c r="R4222" i="8" s="1"/>
  <c r="I6767" i="8"/>
  <c r="N6766" i="8"/>
  <c r="R6766" i="8" s="1"/>
  <c r="I7607" i="8"/>
  <c r="N7606" i="8"/>
  <c r="R7606" i="8" s="1"/>
  <c r="I7439" i="8"/>
  <c r="N7438" i="8"/>
  <c r="R7438" i="8" s="1"/>
  <c r="I7535" i="8"/>
  <c r="N7534" i="8"/>
  <c r="R7534" i="8" s="1"/>
  <c r="I8327" i="8"/>
  <c r="N8326" i="8"/>
  <c r="R8326" i="8" s="1"/>
  <c r="I8351" i="8"/>
  <c r="N8350" i="8"/>
  <c r="R8350" i="8" s="1"/>
  <c r="I8447" i="8"/>
  <c r="N8446" i="8"/>
  <c r="R8446" i="8" s="1"/>
  <c r="N8518" i="8"/>
  <c r="R8518" i="8" s="1"/>
  <c r="I8519" i="8"/>
  <c r="I8591" i="8"/>
  <c r="N8590" i="8"/>
  <c r="R8590" i="8" s="1"/>
  <c r="I5183" i="8"/>
  <c r="N5182" i="8"/>
  <c r="R5182" i="8" s="1"/>
  <c r="I7991" i="8"/>
  <c r="N7990" i="8"/>
  <c r="R7990" i="8" s="1"/>
  <c r="N8686" i="8"/>
  <c r="R8686" i="8" s="1"/>
  <c r="I8687" i="8"/>
  <c r="I7943" i="8"/>
  <c r="N7942" i="8"/>
  <c r="R7942" i="8" s="1"/>
  <c r="N6862" i="8"/>
  <c r="R6862" i="8" s="1"/>
  <c r="I6863" i="8"/>
  <c r="N21" i="8"/>
  <c r="R21" i="8" s="1"/>
  <c r="I22" i="8"/>
  <c r="N8758" i="8"/>
  <c r="R8758" i="8" s="1"/>
  <c r="I8759" i="8"/>
  <c r="N8494" i="8"/>
  <c r="R8494" i="8" s="1"/>
  <c r="I8495" i="8"/>
  <c r="N6886" i="8"/>
  <c r="R6886" i="8" s="1"/>
  <c r="I6887" i="8"/>
  <c r="N6574" i="8"/>
  <c r="R6574" i="8" s="1"/>
  <c r="I6575" i="8"/>
  <c r="I7919" i="8"/>
  <c r="N7918" i="8"/>
  <c r="R7918" i="8" s="1"/>
  <c r="I4055" i="8"/>
  <c r="N4054" i="8"/>
  <c r="R4054" i="8" s="1"/>
  <c r="I3959" i="8"/>
  <c r="N3958" i="8"/>
  <c r="R3958" i="8" s="1"/>
  <c r="I4175" i="8"/>
  <c r="N4174" i="8"/>
  <c r="R4174" i="8" s="1"/>
  <c r="I863" i="8"/>
  <c r="N862" i="8"/>
  <c r="R862" i="8" s="1"/>
  <c r="I3527" i="8"/>
  <c r="N3526" i="8"/>
  <c r="R3526" i="8" s="1"/>
  <c r="I4103" i="8"/>
  <c r="N4102" i="8"/>
  <c r="R4102" i="8" s="1"/>
  <c r="I7223" i="8"/>
  <c r="N7222" i="8"/>
  <c r="R7222" i="8" s="1"/>
  <c r="I287" i="8"/>
  <c r="N286" i="8"/>
  <c r="R286" i="8" s="1"/>
  <c r="I2303" i="8"/>
  <c r="N2302" i="8"/>
  <c r="R2302" i="8" s="1"/>
  <c r="I6143" i="8"/>
  <c r="N6142" i="8"/>
  <c r="R6142" i="8" s="1"/>
  <c r="I1583" i="8"/>
  <c r="N1582" i="8"/>
  <c r="R1582" i="8" s="1"/>
  <c r="I935" i="8"/>
  <c r="N934" i="8"/>
  <c r="R934" i="8" s="1"/>
  <c r="I1463" i="8"/>
  <c r="N1462" i="8"/>
  <c r="R1462" i="8" s="1"/>
  <c r="I2399" i="8"/>
  <c r="N2398" i="8"/>
  <c r="R2398" i="8" s="1"/>
  <c r="I7823" i="8"/>
  <c r="N7822" i="8"/>
  <c r="R7822" i="8" s="1"/>
  <c r="I1079" i="8"/>
  <c r="N1078" i="8"/>
  <c r="R1078" i="8" s="1"/>
  <c r="I4991" i="8"/>
  <c r="N4990" i="8"/>
  <c r="R4990" i="8" s="1"/>
  <c r="I1895" i="8"/>
  <c r="N1894" i="8"/>
  <c r="R1894" i="8" s="1"/>
  <c r="N6646" i="8"/>
  <c r="R6646" i="8" s="1"/>
  <c r="I6647" i="8"/>
  <c r="I1415" i="8"/>
  <c r="N1414" i="8"/>
  <c r="R1414" i="8" s="1"/>
  <c r="I2639" i="8"/>
  <c r="N2638" i="8"/>
  <c r="R2638" i="8" s="1"/>
  <c r="I1655" i="8"/>
  <c r="N1654" i="8"/>
  <c r="R1654" i="8" s="1"/>
  <c r="I5471" i="8"/>
  <c r="N5470" i="8"/>
  <c r="R5470" i="8" s="1"/>
  <c r="I7007" i="8"/>
  <c r="N7006" i="8"/>
  <c r="R7006" i="8" s="1"/>
  <c r="I4295" i="8"/>
  <c r="N4294" i="8"/>
  <c r="R4294" i="8" s="1"/>
  <c r="I4439" i="8"/>
  <c r="N4438" i="8"/>
  <c r="R4438" i="8" s="1"/>
  <c r="I2111" i="8"/>
  <c r="N2110" i="8"/>
  <c r="R2110" i="8" s="1"/>
  <c r="I5279" i="8"/>
  <c r="N5278" i="8"/>
  <c r="R5278" i="8" s="1"/>
  <c r="I4799" i="8"/>
  <c r="N4798" i="8"/>
  <c r="R4798" i="8" s="1"/>
  <c r="I5999" i="8"/>
  <c r="N5998" i="8"/>
  <c r="R5998" i="8" s="1"/>
  <c r="I2495" i="8"/>
  <c r="N2494" i="8"/>
  <c r="R2494" i="8" s="1"/>
  <c r="I1055" i="8"/>
  <c r="N1054" i="8"/>
  <c r="R1054" i="8" s="1"/>
  <c r="I4535" i="8"/>
  <c r="N4534" i="8"/>
  <c r="R4534" i="8" s="1"/>
  <c r="I1223" i="8"/>
  <c r="N1222" i="8"/>
  <c r="R1222" i="8" s="1"/>
  <c r="I2207" i="8"/>
  <c r="N2206" i="8"/>
  <c r="R2206" i="8" s="1"/>
  <c r="I839" i="8"/>
  <c r="N838" i="8"/>
  <c r="R838" i="8" s="1"/>
  <c r="I6095" i="8"/>
  <c r="N6094" i="8"/>
  <c r="R6094" i="8" s="1"/>
  <c r="I2879" i="8"/>
  <c r="N2878" i="8"/>
  <c r="R2878" i="8" s="1"/>
  <c r="I1487" i="8"/>
  <c r="N1486" i="8"/>
  <c r="R1486" i="8" s="1"/>
  <c r="N8302" i="8"/>
  <c r="R8302" i="8" s="1"/>
  <c r="I8303" i="8"/>
  <c r="I4127" i="8"/>
  <c r="N4126" i="8"/>
  <c r="R4126" i="8" s="1"/>
  <c r="I7871" i="8"/>
  <c r="N7870" i="8"/>
  <c r="R7870" i="8" s="1"/>
  <c r="I3383" i="8"/>
  <c r="N3382" i="8"/>
  <c r="R3382" i="8" s="1"/>
  <c r="I3695" i="8"/>
  <c r="N3694" i="8"/>
  <c r="R3694" i="8" s="1"/>
  <c r="I3935" i="8"/>
  <c r="N3934" i="8"/>
  <c r="R3934" i="8" s="1"/>
  <c r="I4151" i="8"/>
  <c r="N4150" i="8"/>
  <c r="R4150" i="8" s="1"/>
  <c r="I3359" i="8"/>
  <c r="N3358" i="8"/>
  <c r="R3358" i="8" s="1"/>
  <c r="I7031" i="8"/>
  <c r="N7030" i="8"/>
  <c r="R7030" i="8" s="1"/>
  <c r="I4559" i="8"/>
  <c r="N4558" i="8"/>
  <c r="R4558" i="8" s="1"/>
  <c r="I1823" i="8"/>
  <c r="N1822" i="8"/>
  <c r="R1822" i="8" s="1"/>
  <c r="I4655" i="8"/>
  <c r="N4654" i="8"/>
  <c r="R4654" i="8" s="1"/>
  <c r="I2687" i="8"/>
  <c r="N2686" i="8"/>
  <c r="R2686" i="8" s="1"/>
  <c r="I4583" i="8"/>
  <c r="N4582" i="8"/>
  <c r="R4582" i="8" s="1"/>
  <c r="I5231" i="8"/>
  <c r="N5230" i="8"/>
  <c r="R5230" i="8" s="1"/>
  <c r="I7103" i="8"/>
  <c r="N7102" i="8"/>
  <c r="R7102" i="8" s="1"/>
  <c r="I5663" i="8"/>
  <c r="N5662" i="8"/>
  <c r="R5662" i="8" s="1"/>
  <c r="I1175" i="8"/>
  <c r="N1174" i="8"/>
  <c r="R1174" i="8" s="1"/>
  <c r="I5687" i="8"/>
  <c r="N5686" i="8"/>
  <c r="R5686" i="8" s="1"/>
  <c r="I8423" i="8"/>
  <c r="N8422" i="8"/>
  <c r="R8422" i="8" s="1"/>
  <c r="I479" i="8"/>
  <c r="N478" i="8"/>
  <c r="R478" i="8" s="1"/>
  <c r="I2039" i="8"/>
  <c r="N2038" i="8"/>
  <c r="R2038" i="8" s="1"/>
  <c r="I5783" i="8"/>
  <c r="N5782" i="8"/>
  <c r="R5782" i="8" s="1"/>
  <c r="I8255" i="8"/>
  <c r="N8254" i="8"/>
  <c r="R8254" i="8" s="1"/>
  <c r="I8183" i="8"/>
  <c r="N8182" i="8"/>
  <c r="R8182" i="8" s="1"/>
  <c r="I8735" i="8"/>
  <c r="N8734" i="8"/>
  <c r="R8734" i="8" s="1"/>
  <c r="I4367" i="8"/>
  <c r="N4366" i="8"/>
  <c r="R4366" i="8" s="1"/>
  <c r="I6287" i="8"/>
  <c r="N6286" i="8"/>
  <c r="R6286" i="8" s="1"/>
  <c r="I5303" i="8"/>
  <c r="N5302" i="8"/>
  <c r="R5302" i="8" s="1"/>
  <c r="I2855" i="8"/>
  <c r="N2854" i="8"/>
  <c r="R2854" i="8" s="1"/>
  <c r="I6431" i="8"/>
  <c r="N6430" i="8"/>
  <c r="R6430" i="8" s="1"/>
  <c r="I5879" i="8"/>
  <c r="N5878" i="8"/>
  <c r="R5878" i="8" s="1"/>
  <c r="I2183" i="8"/>
  <c r="N2182" i="8"/>
  <c r="R2182" i="8" s="1"/>
  <c r="I7199" i="8"/>
  <c r="N7198" i="8"/>
  <c r="R7198" i="8" s="1"/>
  <c r="I4871" i="8"/>
  <c r="N4870" i="8"/>
  <c r="R4870" i="8" s="1"/>
  <c r="I2063" i="8"/>
  <c r="N2062" i="8"/>
  <c r="R2062" i="8" s="1"/>
  <c r="I215" i="8"/>
  <c r="N214" i="8"/>
  <c r="R214" i="8" s="1"/>
  <c r="I2999" i="8"/>
  <c r="N2998" i="8"/>
  <c r="R2998" i="8" s="1"/>
  <c r="I1319" i="8"/>
  <c r="N1318" i="8"/>
  <c r="R1318" i="8" s="1"/>
  <c r="I5903" i="8"/>
  <c r="N5902" i="8"/>
  <c r="R5902" i="8" s="1"/>
  <c r="I5447" i="8"/>
  <c r="N5446" i="8"/>
  <c r="R5446" i="8" s="1"/>
  <c r="I8375" i="8"/>
  <c r="N8374" i="8"/>
  <c r="R8374" i="8" s="1"/>
  <c r="I7343" i="8"/>
  <c r="N7342" i="8"/>
  <c r="R7342" i="8" s="1"/>
  <c r="I7655" i="8"/>
  <c r="N7654" i="8"/>
  <c r="R7654" i="8" s="1"/>
  <c r="N8614" i="8"/>
  <c r="R8614" i="8" s="1"/>
  <c r="I8615" i="8"/>
  <c r="I7679" i="8"/>
  <c r="N7678" i="8"/>
  <c r="R7678" i="8" s="1"/>
  <c r="I3431" i="8"/>
  <c r="N3430" i="8"/>
  <c r="R3430" i="8" s="1"/>
  <c r="I3167" i="8"/>
  <c r="N3166" i="8"/>
  <c r="R3166" i="8" s="1"/>
  <c r="I3815" i="8"/>
  <c r="N3814" i="8"/>
  <c r="R3814" i="8" s="1"/>
  <c r="I4079" i="8"/>
  <c r="N4078" i="8"/>
  <c r="R4078" i="8" s="1"/>
  <c r="I3287" i="8"/>
  <c r="N3286" i="8"/>
  <c r="R3286" i="8" s="1"/>
  <c r="I7727" i="8"/>
  <c r="N7726" i="8"/>
  <c r="R7726" i="8" s="1"/>
  <c r="I6215" i="8"/>
  <c r="N6214" i="8"/>
  <c r="R6214" i="8" s="1"/>
  <c r="I6407" i="8"/>
  <c r="N6406" i="8"/>
  <c r="R6406" i="8" s="1"/>
  <c r="I527" i="8"/>
  <c r="N526" i="8"/>
  <c r="R526" i="8" s="1"/>
  <c r="I2783" i="8"/>
  <c r="N2782" i="8"/>
  <c r="R2782" i="8" s="1"/>
  <c r="I6479" i="8"/>
  <c r="N6478" i="8"/>
  <c r="R6478" i="8" s="1"/>
  <c r="I5759" i="8"/>
  <c r="N5758" i="8"/>
  <c r="R5758" i="8" s="1"/>
  <c r="I5207" i="8"/>
  <c r="N5206" i="8"/>
  <c r="R5206" i="8" s="1"/>
  <c r="I7151" i="8"/>
  <c r="N7150" i="8"/>
  <c r="R7150" i="8" s="1"/>
  <c r="N6598" i="8"/>
  <c r="R6598" i="8" s="1"/>
  <c r="I6599" i="8"/>
  <c r="I2735" i="8"/>
  <c r="N2734" i="8"/>
  <c r="R2734" i="8" s="1"/>
  <c r="I4775" i="8"/>
  <c r="N4774" i="8"/>
  <c r="R4774" i="8" s="1"/>
  <c r="I6383" i="8"/>
  <c r="N6382" i="8"/>
  <c r="R6382" i="8" s="1"/>
  <c r="I1535" i="8"/>
  <c r="N1534" i="8"/>
  <c r="R1534" i="8" s="1"/>
  <c r="I5711" i="8"/>
  <c r="N5710" i="8"/>
  <c r="R5710" i="8" s="1"/>
  <c r="I8231" i="8"/>
  <c r="N8230" i="8"/>
  <c r="R8230" i="8" s="1"/>
  <c r="I6551" i="8"/>
  <c r="N6550" i="8"/>
  <c r="R6550" i="8" s="1"/>
  <c r="I1199" i="8"/>
  <c r="N1198" i="8"/>
  <c r="R1198" i="8" s="1"/>
  <c r="I143" i="8"/>
  <c r="N142" i="8"/>
  <c r="R142" i="8" s="1"/>
  <c r="I4967" i="8"/>
  <c r="N4966" i="8"/>
  <c r="R4966" i="8" s="1"/>
  <c r="I4679" i="8"/>
  <c r="N4678" i="8"/>
  <c r="R4678" i="8" s="1"/>
  <c r="I1439" i="8"/>
  <c r="N1438" i="8"/>
  <c r="R1438" i="8" s="1"/>
  <c r="I2543" i="8"/>
  <c r="N2542" i="8"/>
  <c r="R2542" i="8" s="1"/>
  <c r="I1775" i="8"/>
  <c r="N1774" i="8"/>
  <c r="R1774" i="8" s="1"/>
  <c r="I2831" i="8"/>
  <c r="N2830" i="8"/>
  <c r="R2830" i="8" s="1"/>
  <c r="I263" i="8"/>
  <c r="N262" i="8"/>
  <c r="R262" i="8" s="1"/>
  <c r="I5351" i="8"/>
  <c r="N5350" i="8"/>
  <c r="R5350" i="8" s="1"/>
  <c r="I5567" i="8"/>
  <c r="N5566" i="8"/>
  <c r="R5566" i="8" s="1"/>
  <c r="I743" i="8"/>
  <c r="N742" i="8"/>
  <c r="R742" i="8" s="1"/>
  <c r="I2519" i="8"/>
  <c r="N2518" i="8"/>
  <c r="R2518" i="8" s="1"/>
  <c r="I3095" i="8"/>
  <c r="N3094" i="8"/>
  <c r="R3094" i="8" s="1"/>
  <c r="I1295" i="8"/>
  <c r="N1294" i="8"/>
  <c r="R1294" i="8" s="1"/>
  <c r="I1703" i="8"/>
  <c r="N1702" i="8"/>
  <c r="R1702" i="8" s="1"/>
  <c r="I5327" i="8"/>
  <c r="N5326" i="8"/>
  <c r="R5326" i="8" s="1"/>
  <c r="I3671" i="8"/>
  <c r="N3670" i="8"/>
  <c r="R3670" i="8" s="1"/>
  <c r="I3335" i="8"/>
  <c r="N3334" i="8"/>
  <c r="R3334" i="8" s="1"/>
  <c r="I8711" i="8"/>
  <c r="N8710" i="8"/>
  <c r="R8710" i="8" s="1"/>
  <c r="I3215" i="8"/>
  <c r="N3214" i="8"/>
  <c r="R3214" i="8" s="1"/>
  <c r="I3839" i="8"/>
  <c r="N3838" i="8"/>
  <c r="R3838" i="8" s="1"/>
  <c r="I3263" i="8"/>
  <c r="N3262" i="8"/>
  <c r="R3262" i="8" s="1"/>
  <c r="I3311" i="8"/>
  <c r="N3310" i="8"/>
  <c r="R3310" i="8" s="1"/>
  <c r="I887" i="8"/>
  <c r="N886" i="8"/>
  <c r="R886" i="8" s="1"/>
  <c r="I959" i="8"/>
  <c r="N958" i="8"/>
  <c r="R958" i="8" s="1"/>
  <c r="I5855" i="8"/>
  <c r="N5854" i="8"/>
  <c r="R5854" i="8" s="1"/>
  <c r="I2903" i="8"/>
  <c r="N2902" i="8"/>
  <c r="R2902" i="8" s="1"/>
  <c r="I5927" i="8"/>
  <c r="N5926" i="8"/>
  <c r="R5926" i="8" s="1"/>
  <c r="I4751" i="8"/>
  <c r="N4750" i="8"/>
  <c r="R4750" i="8" s="1"/>
  <c r="I5519" i="8"/>
  <c r="N5518" i="8"/>
  <c r="R5518" i="8" s="1"/>
  <c r="I2423" i="8"/>
  <c r="N2422" i="8"/>
  <c r="R2422" i="8" s="1"/>
  <c r="I7799" i="8"/>
  <c r="N7798" i="8"/>
  <c r="R7798" i="8" s="1"/>
  <c r="I2327" i="8"/>
  <c r="N2326" i="8"/>
  <c r="R2326" i="8" s="1"/>
  <c r="I6023" i="8"/>
  <c r="N6022" i="8"/>
  <c r="R6022" i="8" s="1"/>
  <c r="I6167" i="8"/>
  <c r="N6166" i="8"/>
  <c r="R6166" i="8" s="1"/>
  <c r="I407" i="8"/>
  <c r="N406" i="8"/>
  <c r="R406" i="8" s="1"/>
  <c r="I6455" i="8"/>
  <c r="N6454" i="8"/>
  <c r="R6454" i="8" s="1"/>
  <c r="I5543" i="8"/>
  <c r="N5542" i="8"/>
  <c r="R5542" i="8" s="1"/>
  <c r="I4895" i="8"/>
  <c r="N4894" i="8"/>
  <c r="R4894" i="8" s="1"/>
  <c r="I7127" i="8"/>
  <c r="N7126" i="8"/>
  <c r="R7126" i="8" s="1"/>
  <c r="I5087" i="8"/>
  <c r="N5086" i="8"/>
  <c r="R5086" i="8" s="1"/>
  <c r="I2351" i="8"/>
  <c r="N2350" i="8"/>
  <c r="R2350" i="8" s="1"/>
  <c r="N8062" i="8"/>
  <c r="R8062" i="8" s="1"/>
  <c r="I8063" i="8"/>
  <c r="I2663" i="8"/>
  <c r="N2662" i="8"/>
  <c r="R2662" i="8" s="1"/>
  <c r="I1343" i="8"/>
  <c r="N1342" i="8"/>
  <c r="R1342" i="8" s="1"/>
  <c r="I2567" i="8"/>
  <c r="N2566" i="8"/>
  <c r="R2566" i="8" s="1"/>
  <c r="I1919" i="8"/>
  <c r="N1918" i="8"/>
  <c r="R1918" i="8" s="1"/>
  <c r="I695" i="8"/>
  <c r="N694" i="8"/>
  <c r="R694" i="8" s="1"/>
  <c r="I2591" i="8"/>
  <c r="N2590" i="8"/>
  <c r="R2590" i="8" s="1"/>
  <c r="I599" i="8"/>
  <c r="N598" i="8"/>
  <c r="R598" i="8" s="1"/>
  <c r="I47" i="8"/>
  <c r="N46" i="8"/>
  <c r="R46" i="8" s="1"/>
  <c r="I5423" i="8"/>
  <c r="N5422" i="8"/>
  <c r="R5422" i="8" s="1"/>
  <c r="I6359" i="8"/>
  <c r="N6358" i="8"/>
  <c r="R6358" i="8" s="1"/>
  <c r="I6119" i="8"/>
  <c r="N6118" i="8"/>
  <c r="R6118" i="8" s="1"/>
  <c r="I2807" i="8"/>
  <c r="N2806" i="8"/>
  <c r="R2806" i="8" s="1"/>
  <c r="I7367" i="8"/>
  <c r="N7366" i="8"/>
  <c r="R7366" i="8" s="1"/>
  <c r="I7487" i="8"/>
  <c r="N7486" i="8"/>
  <c r="R7486" i="8" s="1"/>
  <c r="I7631" i="8"/>
  <c r="N7630" i="8"/>
  <c r="R7630" i="8" s="1"/>
  <c r="I7391" i="8"/>
  <c r="N7390" i="8"/>
  <c r="R7390" i="8" s="1"/>
  <c r="I4247" i="8"/>
  <c r="N4246" i="8"/>
  <c r="R4246" i="8" s="1"/>
  <c r="I7463" i="8"/>
  <c r="N7462" i="8"/>
  <c r="R7462" i="8" s="1"/>
  <c r="I7583" i="8"/>
  <c r="N7582" i="8"/>
  <c r="R7582" i="8" s="1"/>
  <c r="I6600" i="8" l="1"/>
  <c r="N6599" i="8"/>
  <c r="R6599" i="8" s="1"/>
  <c r="I8616" i="8"/>
  <c r="N8615" i="8"/>
  <c r="R8615" i="8" s="1"/>
  <c r="I8520" i="8"/>
  <c r="N8519" i="8"/>
  <c r="R8519" i="8" s="1"/>
  <c r="I6744" i="8"/>
  <c r="N6743" i="8"/>
  <c r="R6743" i="8" s="1"/>
  <c r="I6624" i="8"/>
  <c r="N6623" i="8"/>
  <c r="R6623" i="8" s="1"/>
  <c r="I6696" i="8"/>
  <c r="N6695" i="8"/>
  <c r="R6695" i="8" s="1"/>
  <c r="I6720" i="8"/>
  <c r="N6719" i="8"/>
  <c r="R6719" i="8" s="1"/>
  <c r="I6672" i="8"/>
  <c r="N6671" i="8"/>
  <c r="R6671" i="8" s="1"/>
  <c r="I8568" i="8"/>
  <c r="N8567" i="8"/>
  <c r="R8567" i="8" s="1"/>
  <c r="I7296" i="8"/>
  <c r="N7295" i="8"/>
  <c r="R7295" i="8" s="1"/>
  <c r="I6840" i="8"/>
  <c r="N6839" i="8"/>
  <c r="R6839" i="8" s="1"/>
  <c r="I8304" i="8"/>
  <c r="N8303" i="8"/>
  <c r="R8303" i="8" s="1"/>
  <c r="I6888" i="8"/>
  <c r="N6887" i="8"/>
  <c r="R6887" i="8" s="1"/>
  <c r="I8760" i="8"/>
  <c r="N8759" i="8"/>
  <c r="R8759" i="8" s="1"/>
  <c r="I6864" i="8"/>
  <c r="N6863" i="8"/>
  <c r="R6863" i="8" s="1"/>
  <c r="I8688" i="8"/>
  <c r="N8687" i="8"/>
  <c r="R8687" i="8" s="1"/>
  <c r="I8136" i="8"/>
  <c r="N8135" i="8"/>
  <c r="R8135" i="8" s="1"/>
  <c r="I8160" i="8"/>
  <c r="N8159" i="8"/>
  <c r="R8159" i="8" s="1"/>
  <c r="I7584" i="8"/>
  <c r="N7583" i="8"/>
  <c r="R7583" i="8" s="1"/>
  <c r="I4248" i="8"/>
  <c r="N4247" i="8"/>
  <c r="R4247" i="8" s="1"/>
  <c r="I7632" i="8"/>
  <c r="N7631" i="8"/>
  <c r="R7631" i="8" s="1"/>
  <c r="I7368" i="8"/>
  <c r="N7367" i="8"/>
  <c r="R7367" i="8" s="1"/>
  <c r="I6120" i="8"/>
  <c r="N6119" i="8"/>
  <c r="R6119" i="8" s="1"/>
  <c r="I5424" i="8"/>
  <c r="N5423" i="8"/>
  <c r="R5423" i="8" s="1"/>
  <c r="I600" i="8"/>
  <c r="N599" i="8"/>
  <c r="R599" i="8" s="1"/>
  <c r="I696" i="8"/>
  <c r="N695" i="8"/>
  <c r="R695" i="8" s="1"/>
  <c r="I2568" i="8"/>
  <c r="N2567" i="8"/>
  <c r="R2567" i="8" s="1"/>
  <c r="I2664" i="8"/>
  <c r="N2663" i="8"/>
  <c r="R2663" i="8" s="1"/>
  <c r="I2352" i="8"/>
  <c r="N2351" i="8"/>
  <c r="R2351" i="8" s="1"/>
  <c r="I7128" i="8"/>
  <c r="N7127" i="8"/>
  <c r="R7127" i="8" s="1"/>
  <c r="I5544" i="8"/>
  <c r="N5543" i="8"/>
  <c r="R5543" i="8" s="1"/>
  <c r="I408" i="8"/>
  <c r="N407" i="8"/>
  <c r="R407" i="8" s="1"/>
  <c r="I6024" i="8"/>
  <c r="N6023" i="8"/>
  <c r="R6023" i="8" s="1"/>
  <c r="I7800" i="8"/>
  <c r="N7799" i="8"/>
  <c r="R7799" i="8" s="1"/>
  <c r="I5520" i="8"/>
  <c r="N5519" i="8"/>
  <c r="R5519" i="8" s="1"/>
  <c r="I5928" i="8"/>
  <c r="N5927" i="8"/>
  <c r="R5927" i="8" s="1"/>
  <c r="I5856" i="8"/>
  <c r="N5855" i="8"/>
  <c r="R5855" i="8" s="1"/>
  <c r="N887" i="8"/>
  <c r="R887" i="8" s="1"/>
  <c r="I888" i="8"/>
  <c r="I3264" i="8"/>
  <c r="N3263" i="8"/>
  <c r="R3263" i="8" s="1"/>
  <c r="I3216" i="8"/>
  <c r="N3215" i="8"/>
  <c r="R3215" i="8" s="1"/>
  <c r="I3336" i="8"/>
  <c r="N3335" i="8"/>
  <c r="R3335" i="8" s="1"/>
  <c r="I5328" i="8"/>
  <c r="N5327" i="8"/>
  <c r="R5327" i="8" s="1"/>
  <c r="N1295" i="8"/>
  <c r="R1295" i="8" s="1"/>
  <c r="I1296" i="8"/>
  <c r="I2520" i="8"/>
  <c r="N2519" i="8"/>
  <c r="R2519" i="8" s="1"/>
  <c r="I5568" i="8"/>
  <c r="N5567" i="8"/>
  <c r="R5567" i="8" s="1"/>
  <c r="I264" i="8"/>
  <c r="N263" i="8"/>
  <c r="R263" i="8" s="1"/>
  <c r="I1776" i="8"/>
  <c r="N1775" i="8"/>
  <c r="R1775" i="8" s="1"/>
  <c r="I1440" i="8"/>
  <c r="N1439" i="8"/>
  <c r="R1439" i="8" s="1"/>
  <c r="I4968" i="8"/>
  <c r="N4967" i="8"/>
  <c r="R4967" i="8" s="1"/>
  <c r="N1199" i="8"/>
  <c r="R1199" i="8" s="1"/>
  <c r="I1200" i="8"/>
  <c r="I8232" i="8"/>
  <c r="N8231" i="8"/>
  <c r="R8231" i="8" s="1"/>
  <c r="I1536" i="8"/>
  <c r="N1535" i="8"/>
  <c r="R1535" i="8" s="1"/>
  <c r="I4776" i="8"/>
  <c r="N4775" i="8"/>
  <c r="R4775" i="8" s="1"/>
  <c r="I5208" i="8"/>
  <c r="N5207" i="8"/>
  <c r="R5207" i="8" s="1"/>
  <c r="I6480" i="8"/>
  <c r="N6479" i="8"/>
  <c r="R6479" i="8" s="1"/>
  <c r="I528" i="8"/>
  <c r="N527" i="8"/>
  <c r="R527" i="8" s="1"/>
  <c r="I6216" i="8"/>
  <c r="N6215" i="8"/>
  <c r="R6215" i="8" s="1"/>
  <c r="I3288" i="8"/>
  <c r="N3287" i="8"/>
  <c r="R3287" i="8" s="1"/>
  <c r="I3816" i="8"/>
  <c r="N3815" i="8"/>
  <c r="R3815" i="8" s="1"/>
  <c r="I3432" i="8"/>
  <c r="N3431" i="8"/>
  <c r="R3431" i="8" s="1"/>
  <c r="I7344" i="8"/>
  <c r="N7343" i="8"/>
  <c r="R7343" i="8" s="1"/>
  <c r="I5448" i="8"/>
  <c r="N5447" i="8"/>
  <c r="R5447" i="8" s="1"/>
  <c r="N1319" i="8"/>
  <c r="R1319" i="8" s="1"/>
  <c r="I1320" i="8"/>
  <c r="I216" i="8"/>
  <c r="N215" i="8"/>
  <c r="R215" i="8" s="1"/>
  <c r="I4872" i="8"/>
  <c r="N4871" i="8"/>
  <c r="R4871" i="8" s="1"/>
  <c r="I2184" i="8"/>
  <c r="N2183" i="8"/>
  <c r="R2183" i="8" s="1"/>
  <c r="I6432" i="8"/>
  <c r="N6431" i="8"/>
  <c r="R6431" i="8" s="1"/>
  <c r="I5304" i="8"/>
  <c r="N5303" i="8"/>
  <c r="R5303" i="8" s="1"/>
  <c r="I4368" i="8"/>
  <c r="N4367" i="8"/>
  <c r="R4367" i="8" s="1"/>
  <c r="I8184" i="8"/>
  <c r="N8183" i="8"/>
  <c r="R8183" i="8" s="1"/>
  <c r="I5784" i="8"/>
  <c r="N5783" i="8"/>
  <c r="R5783" i="8" s="1"/>
  <c r="I480" i="8"/>
  <c r="N479" i="8"/>
  <c r="R479" i="8" s="1"/>
  <c r="I5688" i="8"/>
  <c r="N5687" i="8"/>
  <c r="R5687" i="8" s="1"/>
  <c r="I5664" i="8"/>
  <c r="N5663" i="8"/>
  <c r="R5663" i="8" s="1"/>
  <c r="I5232" i="8"/>
  <c r="N5231" i="8"/>
  <c r="R5231" i="8" s="1"/>
  <c r="I2688" i="8"/>
  <c r="N2687" i="8"/>
  <c r="R2687" i="8" s="1"/>
  <c r="I1824" i="8"/>
  <c r="N1823" i="8"/>
  <c r="R1823" i="8" s="1"/>
  <c r="I7032" i="8"/>
  <c r="N7031" i="8"/>
  <c r="R7031" i="8" s="1"/>
  <c r="I4152" i="8"/>
  <c r="N4151" i="8"/>
  <c r="R4151" i="8" s="1"/>
  <c r="I3696" i="8"/>
  <c r="N3695" i="8"/>
  <c r="R3695" i="8" s="1"/>
  <c r="N7871" i="8"/>
  <c r="R7871" i="8" s="1"/>
  <c r="I7872" i="8"/>
  <c r="I2880" i="8"/>
  <c r="N2879" i="8"/>
  <c r="R2879" i="8" s="1"/>
  <c r="I840" i="8"/>
  <c r="N839" i="8"/>
  <c r="R839" i="8" s="1"/>
  <c r="N1223" i="8"/>
  <c r="R1223" i="8" s="1"/>
  <c r="I1224" i="8"/>
  <c r="N1055" i="8"/>
  <c r="R1055" i="8" s="1"/>
  <c r="I1056" i="8"/>
  <c r="I6000" i="8"/>
  <c r="N5999" i="8"/>
  <c r="R5999" i="8" s="1"/>
  <c r="I5280" i="8"/>
  <c r="N5279" i="8"/>
  <c r="R5279" i="8" s="1"/>
  <c r="I4440" i="8"/>
  <c r="N4439" i="8"/>
  <c r="R4439" i="8" s="1"/>
  <c r="I7008" i="8"/>
  <c r="N7007" i="8"/>
  <c r="R7007" i="8" s="1"/>
  <c r="I1656" i="8"/>
  <c r="N1655" i="8"/>
  <c r="R1655" i="8" s="1"/>
  <c r="I1416" i="8"/>
  <c r="N1415" i="8"/>
  <c r="R1415" i="8" s="1"/>
  <c r="I1896" i="8"/>
  <c r="N1895" i="8"/>
  <c r="R1895" i="8" s="1"/>
  <c r="N1079" i="8"/>
  <c r="R1079" i="8" s="1"/>
  <c r="I1080" i="8"/>
  <c r="I2400" i="8"/>
  <c r="N2399" i="8"/>
  <c r="R2399" i="8" s="1"/>
  <c r="N935" i="8"/>
  <c r="R935" i="8" s="1"/>
  <c r="I936" i="8"/>
  <c r="I6144" i="8"/>
  <c r="N6143" i="8"/>
  <c r="R6143" i="8" s="1"/>
  <c r="I288" i="8"/>
  <c r="N287" i="8"/>
  <c r="R287" i="8" s="1"/>
  <c r="I4104" i="8"/>
  <c r="N4103" i="8"/>
  <c r="R4103" i="8" s="1"/>
  <c r="N863" i="8"/>
  <c r="R863" i="8" s="1"/>
  <c r="I864" i="8"/>
  <c r="I3960" i="8"/>
  <c r="N3959" i="8"/>
  <c r="R3959" i="8" s="1"/>
  <c r="I7920" i="8"/>
  <c r="N7919" i="8"/>
  <c r="R7919" i="8" s="1"/>
  <c r="I5184" i="8"/>
  <c r="N5183" i="8"/>
  <c r="R5183" i="8" s="1"/>
  <c r="I8352" i="8"/>
  <c r="N8351" i="8"/>
  <c r="R8351" i="8" s="1"/>
  <c r="I7536" i="8"/>
  <c r="N7535" i="8"/>
  <c r="R7535" i="8" s="1"/>
  <c r="I7608" i="8"/>
  <c r="N7607" i="8"/>
  <c r="R7607" i="8" s="1"/>
  <c r="I4224" i="8"/>
  <c r="N4223" i="8"/>
  <c r="R4223" i="8" s="1"/>
  <c r="I1752" i="8"/>
  <c r="N1751" i="8"/>
  <c r="R1751" i="8" s="1"/>
  <c r="I672" i="8"/>
  <c r="N671" i="8"/>
  <c r="R671" i="8" s="1"/>
  <c r="I5160" i="8"/>
  <c r="N5159" i="8"/>
  <c r="R5159" i="8" s="1"/>
  <c r="I5592" i="8"/>
  <c r="N5591" i="8"/>
  <c r="R5591" i="8" s="1"/>
  <c r="I4392" i="8"/>
  <c r="N4391" i="8"/>
  <c r="R4391" i="8" s="1"/>
  <c r="I1728" i="8"/>
  <c r="N1727" i="8"/>
  <c r="R1727" i="8" s="1"/>
  <c r="I2616" i="8"/>
  <c r="N2615" i="8"/>
  <c r="R2615" i="8" s="1"/>
  <c r="N1247" i="8"/>
  <c r="R1247" i="8" s="1"/>
  <c r="I1248" i="8"/>
  <c r="I1632" i="8"/>
  <c r="N1631" i="8"/>
  <c r="R1631" i="8" s="1"/>
  <c r="I72" i="8"/>
  <c r="N71" i="8"/>
  <c r="R71" i="8" s="1"/>
  <c r="I1560" i="8"/>
  <c r="N1559" i="8"/>
  <c r="R1559" i="8" s="1"/>
  <c r="I4608" i="8"/>
  <c r="N4607" i="8"/>
  <c r="R4607" i="8" s="1"/>
  <c r="I4848" i="8"/>
  <c r="N4847" i="8"/>
  <c r="R4847" i="8" s="1"/>
  <c r="I4824" i="8"/>
  <c r="N4823" i="8"/>
  <c r="R4823" i="8" s="1"/>
  <c r="I6984" i="8"/>
  <c r="N6983" i="8"/>
  <c r="R6983" i="8" s="1"/>
  <c r="I3768" i="8"/>
  <c r="N3767" i="8"/>
  <c r="R3767" i="8" s="1"/>
  <c r="I3864" i="8"/>
  <c r="N3863" i="8"/>
  <c r="R3863" i="8" s="1"/>
  <c r="I3408" i="8"/>
  <c r="N3407" i="8"/>
  <c r="R3407" i="8" s="1"/>
  <c r="I2232" i="8"/>
  <c r="N2231" i="8"/>
  <c r="R2231" i="8" s="1"/>
  <c r="I768" i="8"/>
  <c r="N767" i="8"/>
  <c r="R767" i="8" s="1"/>
  <c r="I6072" i="8"/>
  <c r="N6071" i="8"/>
  <c r="R6071" i="8" s="1"/>
  <c r="I4464" i="8"/>
  <c r="N4463" i="8"/>
  <c r="R4463" i="8" s="1"/>
  <c r="I624" i="8"/>
  <c r="N623" i="8"/>
  <c r="R623" i="8" s="1"/>
  <c r="I312" i="8"/>
  <c r="N311" i="8"/>
  <c r="R311" i="8" s="1"/>
  <c r="N1151" i="8"/>
  <c r="R1151" i="8" s="1"/>
  <c r="I1152" i="8"/>
  <c r="I5616" i="8"/>
  <c r="N5615" i="8"/>
  <c r="R5615" i="8" s="1"/>
  <c r="I6792" i="8"/>
  <c r="N6791" i="8"/>
  <c r="R6791" i="8" s="1"/>
  <c r="I5808" i="8"/>
  <c r="N5807" i="8"/>
  <c r="R5807" i="8" s="1"/>
  <c r="I168" i="8"/>
  <c r="N167" i="8"/>
  <c r="R167" i="8" s="1"/>
  <c r="I2136" i="8"/>
  <c r="N2135" i="8"/>
  <c r="R2135" i="8" s="1"/>
  <c r="I456" i="8"/>
  <c r="N455" i="8"/>
  <c r="R455" i="8" s="1"/>
  <c r="I5064" i="8"/>
  <c r="N5063" i="8"/>
  <c r="R5063" i="8" s="1"/>
  <c r="I6240" i="8"/>
  <c r="N6239" i="8"/>
  <c r="R6239" i="8" s="1"/>
  <c r="I2280" i="8"/>
  <c r="N2279" i="8"/>
  <c r="R2279" i="8" s="1"/>
  <c r="N1391" i="8"/>
  <c r="R1391" i="8" s="1"/>
  <c r="I1392" i="8"/>
  <c r="I3792" i="8"/>
  <c r="N3791" i="8"/>
  <c r="R3791" i="8" s="1"/>
  <c r="I4008" i="8"/>
  <c r="N4007" i="8"/>
  <c r="R4007" i="8" s="1"/>
  <c r="I3192" i="8"/>
  <c r="N3191" i="8"/>
  <c r="R3191" i="8" s="1"/>
  <c r="I7416" i="8"/>
  <c r="N7415" i="8"/>
  <c r="R7415" i="8" s="1"/>
  <c r="I7512" i="8"/>
  <c r="N7511" i="8"/>
  <c r="R7511" i="8" s="1"/>
  <c r="I7704" i="8"/>
  <c r="N7703" i="8"/>
  <c r="R7703" i="8" s="1"/>
  <c r="I6048" i="8"/>
  <c r="N6047" i="8"/>
  <c r="R6047" i="8" s="1"/>
  <c r="I3120" i="8"/>
  <c r="N3119" i="8"/>
  <c r="R3119" i="8" s="1"/>
  <c r="I5952" i="8"/>
  <c r="N5951" i="8"/>
  <c r="R5951" i="8" s="1"/>
  <c r="I6960" i="8"/>
  <c r="N6959" i="8"/>
  <c r="R6959" i="8" s="1"/>
  <c r="I96" i="8"/>
  <c r="N95" i="8"/>
  <c r="R95" i="8" s="1"/>
  <c r="N3143" i="8"/>
  <c r="R3143" i="8" s="1"/>
  <c r="I3144" i="8"/>
  <c r="I504" i="8"/>
  <c r="N503" i="8"/>
  <c r="R503" i="8" s="1"/>
  <c r="I7848" i="8"/>
  <c r="N7847" i="8"/>
  <c r="R7847" i="8" s="1"/>
  <c r="I1992" i="8"/>
  <c r="N1991" i="8"/>
  <c r="R1991" i="8" s="1"/>
  <c r="I360" i="8"/>
  <c r="N359" i="8"/>
  <c r="R359" i="8" s="1"/>
  <c r="I6336" i="8"/>
  <c r="N6335" i="8"/>
  <c r="R6335" i="8" s="1"/>
  <c r="I4920" i="8"/>
  <c r="N4919" i="8"/>
  <c r="R4919" i="8" s="1"/>
  <c r="I4320" i="8"/>
  <c r="N4319" i="8"/>
  <c r="R4319" i="8" s="1"/>
  <c r="I3048" i="8"/>
  <c r="N3047" i="8"/>
  <c r="R3047" i="8" s="1"/>
  <c r="I2448" i="8"/>
  <c r="N2447" i="8"/>
  <c r="R2447" i="8" s="1"/>
  <c r="N7895" i="8"/>
  <c r="R7895" i="8" s="1"/>
  <c r="I7896" i="8"/>
  <c r="N7751" i="8"/>
  <c r="R7751" i="8" s="1"/>
  <c r="I7752" i="8"/>
  <c r="I3888" i="8"/>
  <c r="N3887" i="8"/>
  <c r="R3887" i="8" s="1"/>
  <c r="I3480" i="8"/>
  <c r="N3479" i="8"/>
  <c r="R3479" i="8" s="1"/>
  <c r="I3072" i="8"/>
  <c r="N3071" i="8"/>
  <c r="R3071" i="8" s="1"/>
  <c r="I5112" i="8"/>
  <c r="N5111" i="8"/>
  <c r="R5111" i="8" s="1"/>
  <c r="I2088" i="8"/>
  <c r="N2087" i="8"/>
  <c r="R2087" i="8" s="1"/>
  <c r="N983" i="8"/>
  <c r="R983" i="8" s="1"/>
  <c r="I984" i="8"/>
  <c r="I5016" i="8"/>
  <c r="N5015" i="8"/>
  <c r="R5015" i="8" s="1"/>
  <c r="I2760" i="8"/>
  <c r="N2759" i="8"/>
  <c r="R2759" i="8" s="1"/>
  <c r="I6936" i="8"/>
  <c r="N6935" i="8"/>
  <c r="R6935" i="8" s="1"/>
  <c r="I2952" i="8"/>
  <c r="N2951" i="8"/>
  <c r="R2951" i="8" s="1"/>
  <c r="I4416" i="8"/>
  <c r="N4415" i="8"/>
  <c r="R4415" i="8" s="1"/>
  <c r="I7776" i="8"/>
  <c r="N7775" i="8"/>
  <c r="R7775" i="8" s="1"/>
  <c r="I4488" i="8"/>
  <c r="N4487" i="8"/>
  <c r="R4487" i="8" s="1"/>
  <c r="I1800" i="8"/>
  <c r="N1799" i="8"/>
  <c r="R1799" i="8" s="1"/>
  <c r="I384" i="8"/>
  <c r="N383" i="8"/>
  <c r="R383" i="8" s="1"/>
  <c r="I6912" i="8"/>
  <c r="N6911" i="8"/>
  <c r="R6911" i="8" s="1"/>
  <c r="I3456" i="8"/>
  <c r="N3455" i="8"/>
  <c r="R3455" i="8" s="1"/>
  <c r="I3984" i="8"/>
  <c r="N3983" i="8"/>
  <c r="R3983" i="8" s="1"/>
  <c r="I8784" i="8"/>
  <c r="N8783" i="8"/>
  <c r="R8783" i="8" s="1"/>
  <c r="I6648" i="8"/>
  <c r="N6647" i="8"/>
  <c r="R6647" i="8" s="1"/>
  <c r="I8040" i="8"/>
  <c r="N8039" i="8"/>
  <c r="R8039" i="8" s="1"/>
  <c r="I8016" i="8"/>
  <c r="N8015" i="8"/>
  <c r="R8015" i="8" s="1"/>
  <c r="I8088" i="8"/>
  <c r="N8087" i="8"/>
  <c r="R8087" i="8" s="1"/>
  <c r="I8640" i="8"/>
  <c r="N8639" i="8"/>
  <c r="R8639" i="8" s="1"/>
  <c r="I8544" i="8"/>
  <c r="N8543" i="8"/>
  <c r="R8543" i="8" s="1"/>
  <c r="I8472" i="8"/>
  <c r="N8471" i="8"/>
  <c r="R8471" i="8" s="1"/>
  <c r="I8064" i="8"/>
  <c r="N8063" i="8"/>
  <c r="R8063" i="8" s="1"/>
  <c r="I6576" i="8"/>
  <c r="N6575" i="8"/>
  <c r="R6575" i="8" s="1"/>
  <c r="I8496" i="8"/>
  <c r="N8495" i="8"/>
  <c r="R8495" i="8" s="1"/>
  <c r="I23" i="8"/>
  <c r="N22" i="8"/>
  <c r="R22" i="8" s="1"/>
  <c r="I7464" i="8"/>
  <c r="N7463" i="8"/>
  <c r="R7463" i="8" s="1"/>
  <c r="I7392" i="8"/>
  <c r="N7391" i="8"/>
  <c r="R7391" i="8" s="1"/>
  <c r="I7488" i="8"/>
  <c r="N7487" i="8"/>
  <c r="R7487" i="8" s="1"/>
  <c r="I2808" i="8"/>
  <c r="N2807" i="8"/>
  <c r="R2807" i="8" s="1"/>
  <c r="I6360" i="8"/>
  <c r="N6359" i="8"/>
  <c r="R6359" i="8" s="1"/>
  <c r="I48" i="8"/>
  <c r="N47" i="8"/>
  <c r="R47" i="8" s="1"/>
  <c r="I2592" i="8"/>
  <c r="N2591" i="8"/>
  <c r="R2591" i="8" s="1"/>
  <c r="I1920" i="8"/>
  <c r="N1919" i="8"/>
  <c r="R1919" i="8" s="1"/>
  <c r="N1343" i="8"/>
  <c r="R1343" i="8" s="1"/>
  <c r="I1344" i="8"/>
  <c r="I5088" i="8"/>
  <c r="N5087" i="8"/>
  <c r="R5087" i="8" s="1"/>
  <c r="I4896" i="8"/>
  <c r="N4895" i="8"/>
  <c r="R4895" i="8" s="1"/>
  <c r="I6456" i="8"/>
  <c r="N6455" i="8"/>
  <c r="R6455" i="8" s="1"/>
  <c r="I6168" i="8"/>
  <c r="N6167" i="8"/>
  <c r="R6167" i="8" s="1"/>
  <c r="I2328" i="8"/>
  <c r="N2327" i="8"/>
  <c r="R2327" i="8" s="1"/>
  <c r="I2424" i="8"/>
  <c r="N2423" i="8"/>
  <c r="R2423" i="8" s="1"/>
  <c r="I4752" i="8"/>
  <c r="N4751" i="8"/>
  <c r="R4751" i="8" s="1"/>
  <c r="I2904" i="8"/>
  <c r="N2903" i="8"/>
  <c r="R2903" i="8" s="1"/>
  <c r="N959" i="8"/>
  <c r="R959" i="8" s="1"/>
  <c r="I960" i="8"/>
  <c r="I3312" i="8"/>
  <c r="N3311" i="8"/>
  <c r="R3311" i="8" s="1"/>
  <c r="I3840" i="8"/>
  <c r="N3839" i="8"/>
  <c r="R3839" i="8" s="1"/>
  <c r="I8712" i="8"/>
  <c r="N8711" i="8"/>
  <c r="R8711" i="8" s="1"/>
  <c r="I3672" i="8"/>
  <c r="N3671" i="8"/>
  <c r="R3671" i="8" s="1"/>
  <c r="I1704" i="8"/>
  <c r="N1703" i="8"/>
  <c r="R1703" i="8" s="1"/>
  <c r="I3096" i="8"/>
  <c r="N3095" i="8"/>
  <c r="R3095" i="8" s="1"/>
  <c r="I744" i="8"/>
  <c r="N743" i="8"/>
  <c r="R743" i="8" s="1"/>
  <c r="I5352" i="8"/>
  <c r="N5351" i="8"/>
  <c r="R5351" i="8" s="1"/>
  <c r="I2832" i="8"/>
  <c r="N2831" i="8"/>
  <c r="R2831" i="8" s="1"/>
  <c r="I2544" i="8"/>
  <c r="N2543" i="8"/>
  <c r="R2543" i="8" s="1"/>
  <c r="I4680" i="8"/>
  <c r="N4679" i="8"/>
  <c r="R4679" i="8" s="1"/>
  <c r="I144" i="8"/>
  <c r="N143" i="8"/>
  <c r="R143" i="8" s="1"/>
  <c r="I6552" i="8"/>
  <c r="N6551" i="8"/>
  <c r="R6551" i="8" s="1"/>
  <c r="I5712" i="8"/>
  <c r="N5711" i="8"/>
  <c r="R5711" i="8" s="1"/>
  <c r="I6384" i="8"/>
  <c r="N6383" i="8"/>
  <c r="R6383" i="8" s="1"/>
  <c r="I2736" i="8"/>
  <c r="N2735" i="8"/>
  <c r="R2735" i="8" s="1"/>
  <c r="I7152" i="8"/>
  <c r="N7151" i="8"/>
  <c r="R7151" i="8" s="1"/>
  <c r="I5760" i="8"/>
  <c r="N5759" i="8"/>
  <c r="R5759" i="8" s="1"/>
  <c r="I2784" i="8"/>
  <c r="N2783" i="8"/>
  <c r="R2783" i="8" s="1"/>
  <c r="I6408" i="8"/>
  <c r="N6407" i="8"/>
  <c r="R6407" i="8" s="1"/>
  <c r="N7727" i="8"/>
  <c r="R7727" i="8" s="1"/>
  <c r="I7728" i="8"/>
  <c r="I4080" i="8"/>
  <c r="N4079" i="8"/>
  <c r="R4079" i="8" s="1"/>
  <c r="I3168" i="8"/>
  <c r="N3167" i="8"/>
  <c r="R3167" i="8" s="1"/>
  <c r="I7680" i="8"/>
  <c r="N7679" i="8"/>
  <c r="R7679" i="8" s="1"/>
  <c r="I7656" i="8"/>
  <c r="N7655" i="8"/>
  <c r="R7655" i="8" s="1"/>
  <c r="I8376" i="8"/>
  <c r="N8375" i="8"/>
  <c r="R8375" i="8" s="1"/>
  <c r="I5904" i="8"/>
  <c r="N5903" i="8"/>
  <c r="R5903" i="8" s="1"/>
  <c r="I3000" i="8"/>
  <c r="N2999" i="8"/>
  <c r="R2999" i="8" s="1"/>
  <c r="I2064" i="8"/>
  <c r="N2063" i="8"/>
  <c r="R2063" i="8" s="1"/>
  <c r="I7200" i="8"/>
  <c r="N7199" i="8"/>
  <c r="R7199" i="8" s="1"/>
  <c r="I5880" i="8"/>
  <c r="N5879" i="8"/>
  <c r="R5879" i="8" s="1"/>
  <c r="I2856" i="8"/>
  <c r="N2855" i="8"/>
  <c r="R2855" i="8" s="1"/>
  <c r="I6288" i="8"/>
  <c r="N6287" i="8"/>
  <c r="R6287" i="8" s="1"/>
  <c r="N8735" i="8"/>
  <c r="R8735" i="8" s="1"/>
  <c r="I8736" i="8"/>
  <c r="I8256" i="8"/>
  <c r="N8255" i="8"/>
  <c r="R8255" i="8" s="1"/>
  <c r="I2040" i="8"/>
  <c r="N2039" i="8"/>
  <c r="R2039" i="8" s="1"/>
  <c r="I8424" i="8"/>
  <c r="N8423" i="8"/>
  <c r="R8423" i="8" s="1"/>
  <c r="N1175" i="8"/>
  <c r="R1175" i="8" s="1"/>
  <c r="I1176" i="8"/>
  <c r="I7104" i="8"/>
  <c r="N7103" i="8"/>
  <c r="R7103" i="8" s="1"/>
  <c r="I4584" i="8"/>
  <c r="N4583" i="8"/>
  <c r="R4583" i="8" s="1"/>
  <c r="I4656" i="8"/>
  <c r="N4655" i="8"/>
  <c r="R4655" i="8" s="1"/>
  <c r="I4560" i="8"/>
  <c r="N4559" i="8"/>
  <c r="R4559" i="8" s="1"/>
  <c r="I3360" i="8"/>
  <c r="N3359" i="8"/>
  <c r="R3359" i="8" s="1"/>
  <c r="I3936" i="8"/>
  <c r="N3935" i="8"/>
  <c r="R3935" i="8" s="1"/>
  <c r="I3384" i="8"/>
  <c r="N3383" i="8"/>
  <c r="R3383" i="8" s="1"/>
  <c r="I4128" i="8"/>
  <c r="N4127" i="8"/>
  <c r="R4127" i="8" s="1"/>
  <c r="I1488" i="8"/>
  <c r="N1487" i="8"/>
  <c r="R1487" i="8" s="1"/>
  <c r="I6096" i="8"/>
  <c r="N6095" i="8"/>
  <c r="R6095" i="8" s="1"/>
  <c r="I2208" i="8"/>
  <c r="N2207" i="8"/>
  <c r="R2207" i="8" s="1"/>
  <c r="I4536" i="8"/>
  <c r="N4535" i="8"/>
  <c r="R4535" i="8" s="1"/>
  <c r="I2496" i="8"/>
  <c r="N2495" i="8"/>
  <c r="R2495" i="8" s="1"/>
  <c r="I4800" i="8"/>
  <c r="N4799" i="8"/>
  <c r="R4799" i="8" s="1"/>
  <c r="I2112" i="8"/>
  <c r="N2111" i="8"/>
  <c r="R2111" i="8" s="1"/>
  <c r="I4296" i="8"/>
  <c r="N4295" i="8"/>
  <c r="R4295" i="8" s="1"/>
  <c r="I5472" i="8"/>
  <c r="N5471" i="8"/>
  <c r="R5471" i="8" s="1"/>
  <c r="I2640" i="8"/>
  <c r="N2639" i="8"/>
  <c r="R2639" i="8" s="1"/>
  <c r="I4992" i="8"/>
  <c r="N4991" i="8"/>
  <c r="R4991" i="8" s="1"/>
  <c r="I7824" i="8"/>
  <c r="N7823" i="8"/>
  <c r="R7823" i="8" s="1"/>
  <c r="I1464" i="8"/>
  <c r="N1463" i="8"/>
  <c r="R1463" i="8" s="1"/>
  <c r="I1584" i="8"/>
  <c r="N1583" i="8"/>
  <c r="R1583" i="8" s="1"/>
  <c r="I2304" i="8"/>
  <c r="N2303" i="8"/>
  <c r="R2303" i="8" s="1"/>
  <c r="I7224" i="8"/>
  <c r="N7223" i="8"/>
  <c r="R7223" i="8" s="1"/>
  <c r="I3528" i="8"/>
  <c r="N3527" i="8"/>
  <c r="R3527" i="8" s="1"/>
  <c r="I4176" i="8"/>
  <c r="N4175" i="8"/>
  <c r="R4175" i="8" s="1"/>
  <c r="I4056" i="8"/>
  <c r="N4055" i="8"/>
  <c r="R4055" i="8" s="1"/>
  <c r="I7944" i="8"/>
  <c r="N7943" i="8"/>
  <c r="R7943" i="8" s="1"/>
  <c r="I7992" i="8"/>
  <c r="N7991" i="8"/>
  <c r="R7991" i="8" s="1"/>
  <c r="I8592" i="8"/>
  <c r="N8591" i="8"/>
  <c r="R8591" i="8" s="1"/>
  <c r="N8447" i="8"/>
  <c r="R8447" i="8" s="1"/>
  <c r="I8448" i="8"/>
  <c r="I8328" i="8"/>
  <c r="N8327" i="8"/>
  <c r="R8327" i="8" s="1"/>
  <c r="I7440" i="8"/>
  <c r="N7439" i="8"/>
  <c r="R7439" i="8" s="1"/>
  <c r="I6768" i="8"/>
  <c r="N6767" i="8"/>
  <c r="R6767" i="8" s="1"/>
  <c r="I240" i="8"/>
  <c r="N239" i="8"/>
  <c r="R239" i="8" s="1"/>
  <c r="I5832" i="8"/>
  <c r="N5831" i="8"/>
  <c r="R5831" i="8" s="1"/>
  <c r="I8112" i="8"/>
  <c r="N8111" i="8"/>
  <c r="R8111" i="8" s="1"/>
  <c r="I7056" i="8"/>
  <c r="N7055" i="8"/>
  <c r="R7055" i="8" s="1"/>
  <c r="N1103" i="8"/>
  <c r="R1103" i="8" s="1"/>
  <c r="I1104" i="8"/>
  <c r="I5640" i="8"/>
  <c r="N5639" i="8"/>
  <c r="R5639" i="8" s="1"/>
  <c r="I792" i="8"/>
  <c r="N791" i="8"/>
  <c r="R791" i="8" s="1"/>
  <c r="I336" i="8"/>
  <c r="N335" i="8"/>
  <c r="R335" i="8" s="1"/>
  <c r="I8208" i="8"/>
  <c r="N8207" i="8"/>
  <c r="R8207" i="8" s="1"/>
  <c r="I5376" i="8"/>
  <c r="N5375" i="8"/>
  <c r="R5375" i="8" s="1"/>
  <c r="I2928" i="8"/>
  <c r="N2927" i="8"/>
  <c r="R2927" i="8" s="1"/>
  <c r="I2976" i="8"/>
  <c r="N2975" i="8"/>
  <c r="R2975" i="8" s="1"/>
  <c r="I5736" i="8"/>
  <c r="N5735" i="8"/>
  <c r="R5735" i="8" s="1"/>
  <c r="N1271" i="8"/>
  <c r="R1271" i="8" s="1"/>
  <c r="I1272" i="8"/>
  <c r="I2712" i="8"/>
  <c r="N2711" i="8"/>
  <c r="R2711" i="8" s="1"/>
  <c r="I552" i="8"/>
  <c r="N551" i="8"/>
  <c r="R551" i="8" s="1"/>
  <c r="I4032" i="8"/>
  <c r="N4031" i="8"/>
  <c r="R4031" i="8" s="1"/>
  <c r="I3624" i="8"/>
  <c r="N3623" i="8"/>
  <c r="R3623" i="8" s="1"/>
  <c r="I3552" i="8"/>
  <c r="N3551" i="8"/>
  <c r="R3551" i="8" s="1"/>
  <c r="I3744" i="8"/>
  <c r="N3743" i="8"/>
  <c r="R3743" i="8" s="1"/>
  <c r="I5040" i="8"/>
  <c r="N5039" i="8"/>
  <c r="R5039" i="8" s="1"/>
  <c r="I720" i="8"/>
  <c r="N719" i="8"/>
  <c r="R719" i="8" s="1"/>
  <c r="I4512" i="8"/>
  <c r="N4511" i="8"/>
  <c r="R4511" i="8" s="1"/>
  <c r="I5136" i="8"/>
  <c r="N5135" i="8"/>
  <c r="R5135" i="8" s="1"/>
  <c r="I2376" i="8"/>
  <c r="N2375" i="8"/>
  <c r="R2375" i="8" s="1"/>
  <c r="I576" i="8"/>
  <c r="N575" i="8"/>
  <c r="R575" i="8" s="1"/>
  <c r="I816" i="8"/>
  <c r="N815" i="8"/>
  <c r="R815" i="8" s="1"/>
  <c r="I5976" i="8"/>
  <c r="N5975" i="8"/>
  <c r="R5975" i="8" s="1"/>
  <c r="I7272" i="8"/>
  <c r="N7271" i="8"/>
  <c r="R7271" i="8" s="1"/>
  <c r="I6528" i="8"/>
  <c r="N6527" i="8"/>
  <c r="R6527" i="8" s="1"/>
  <c r="I2016" i="8"/>
  <c r="N2015" i="8"/>
  <c r="R2015" i="8" s="1"/>
  <c r="I192" i="8"/>
  <c r="N191" i="8"/>
  <c r="R191" i="8" s="1"/>
  <c r="I4272" i="8"/>
  <c r="N4271" i="8"/>
  <c r="R4271" i="8" s="1"/>
  <c r="I7176" i="8"/>
  <c r="N7175" i="8"/>
  <c r="R7175" i="8" s="1"/>
  <c r="I3024" i="8"/>
  <c r="N3023" i="8"/>
  <c r="R3023" i="8" s="1"/>
  <c r="I1680" i="8"/>
  <c r="N1679" i="8"/>
  <c r="R1679" i="8" s="1"/>
  <c r="I1848" i="8"/>
  <c r="N1847" i="8"/>
  <c r="R1847" i="8" s="1"/>
  <c r="I8400" i="8"/>
  <c r="N8399" i="8"/>
  <c r="R8399" i="8" s="1"/>
  <c r="I3576" i="8"/>
  <c r="N3575" i="8"/>
  <c r="R3575" i="8" s="1"/>
  <c r="I3912" i="8"/>
  <c r="N3911" i="8"/>
  <c r="R3911" i="8" s="1"/>
  <c r="I6264" i="8"/>
  <c r="N6263" i="8"/>
  <c r="R6263" i="8" s="1"/>
  <c r="I7560" i="8"/>
  <c r="N7559" i="8"/>
  <c r="R7559" i="8" s="1"/>
  <c r="I7320" i="8"/>
  <c r="N7319" i="8"/>
  <c r="R7319" i="8" s="1"/>
  <c r="I8280" i="8"/>
  <c r="N8279" i="8"/>
  <c r="R8279" i="8" s="1"/>
  <c r="I2256" i="8"/>
  <c r="N2255" i="8"/>
  <c r="R2255" i="8" s="1"/>
  <c r="I1608" i="8"/>
  <c r="N1607" i="8"/>
  <c r="R1607" i="8" s="1"/>
  <c r="I432" i="8"/>
  <c r="N431" i="8"/>
  <c r="R431" i="8" s="1"/>
  <c r="I5400" i="8"/>
  <c r="N5399" i="8"/>
  <c r="R5399" i="8" s="1"/>
  <c r="I4344" i="8"/>
  <c r="N4343" i="8"/>
  <c r="R4343" i="8" s="1"/>
  <c r="I1968" i="8"/>
  <c r="N1967" i="8"/>
  <c r="R1967" i="8" s="1"/>
  <c r="I4632" i="8"/>
  <c r="N4631" i="8"/>
  <c r="R4631" i="8" s="1"/>
  <c r="I6816" i="8"/>
  <c r="N6815" i="8"/>
  <c r="R6815" i="8" s="1"/>
  <c r="I2472" i="8"/>
  <c r="N2471" i="8"/>
  <c r="R2471" i="8" s="1"/>
  <c r="I5256" i="8"/>
  <c r="N5255" i="8"/>
  <c r="R5255" i="8" s="1"/>
  <c r="I4728" i="8"/>
  <c r="N4727" i="8"/>
  <c r="R4727" i="8" s="1"/>
  <c r="I4704" i="8"/>
  <c r="N4703" i="8"/>
  <c r="R4703" i="8" s="1"/>
  <c r="N1007" i="8"/>
  <c r="R1007" i="8" s="1"/>
  <c r="I1008" i="8"/>
  <c r="I7248" i="8"/>
  <c r="N7247" i="8"/>
  <c r="R7247" i="8" s="1"/>
  <c r="I3648" i="8"/>
  <c r="N3647" i="8"/>
  <c r="R3647" i="8" s="1"/>
  <c r="I3240" i="8"/>
  <c r="N3239" i="8"/>
  <c r="R3239" i="8" s="1"/>
  <c r="I4200" i="8"/>
  <c r="N4199" i="8"/>
  <c r="R4199" i="8" s="1"/>
  <c r="I4944" i="8"/>
  <c r="N4943" i="8"/>
  <c r="R4943" i="8" s="1"/>
  <c r="I2160" i="8"/>
  <c r="N2159" i="8"/>
  <c r="R2159" i="8" s="1"/>
  <c r="N911" i="8"/>
  <c r="R911" i="8" s="1"/>
  <c r="I912" i="8"/>
  <c r="I1512" i="8"/>
  <c r="N1511" i="8"/>
  <c r="R1511" i="8" s="1"/>
  <c r="I1872" i="8"/>
  <c r="N1871" i="8"/>
  <c r="R1871" i="8" s="1"/>
  <c r="I120" i="8"/>
  <c r="N119" i="8"/>
  <c r="R119" i="8" s="1"/>
  <c r="I6312" i="8"/>
  <c r="N6311" i="8"/>
  <c r="R6311" i="8" s="1"/>
  <c r="I5496" i="8"/>
  <c r="N5495" i="8"/>
  <c r="R5495" i="8" s="1"/>
  <c r="N1031" i="8"/>
  <c r="R1031" i="8" s="1"/>
  <c r="I1032" i="8"/>
  <c r="N1367" i="8"/>
  <c r="R1367" i="8" s="1"/>
  <c r="I1368" i="8"/>
  <c r="N1127" i="8"/>
  <c r="R1127" i="8" s="1"/>
  <c r="I1128" i="8"/>
  <c r="I7080" i="8"/>
  <c r="N7079" i="8"/>
  <c r="R7079" i="8" s="1"/>
  <c r="I6192" i="8"/>
  <c r="N6191" i="8"/>
  <c r="R6191" i="8" s="1"/>
  <c r="I648" i="8"/>
  <c r="N647" i="8"/>
  <c r="R647" i="8" s="1"/>
  <c r="I6504" i="8"/>
  <c r="N6503" i="8"/>
  <c r="R6503" i="8" s="1"/>
  <c r="I1944" i="8"/>
  <c r="N1943" i="8"/>
  <c r="R1943" i="8" s="1"/>
  <c r="I3504" i="8"/>
  <c r="N3503" i="8"/>
  <c r="R3503" i="8" s="1"/>
  <c r="I3600" i="8"/>
  <c r="N3599" i="8"/>
  <c r="R3599" i="8" s="1"/>
  <c r="I3720" i="8"/>
  <c r="N3719" i="8"/>
  <c r="R3719" i="8" s="1"/>
  <c r="I7968" i="8"/>
  <c r="N7967" i="8"/>
  <c r="R7967" i="8" s="1"/>
  <c r="I8664" i="8"/>
  <c r="N8663" i="8"/>
  <c r="R8663" i="8" s="1"/>
  <c r="I913" i="8" l="1"/>
  <c r="N912" i="8"/>
  <c r="R912" i="8" s="1"/>
  <c r="I1273" i="8"/>
  <c r="N1272" i="8"/>
  <c r="R1272" i="8" s="1"/>
  <c r="I1177" i="8"/>
  <c r="N1176" i="8"/>
  <c r="R1176" i="8" s="1"/>
  <c r="I8737" i="8"/>
  <c r="N8736" i="8"/>
  <c r="R8736" i="8" s="1"/>
  <c r="I961" i="8"/>
  <c r="N960" i="8"/>
  <c r="R960" i="8" s="1"/>
  <c r="I985" i="8"/>
  <c r="N984" i="8"/>
  <c r="R984" i="8" s="1"/>
  <c r="I7753" i="8"/>
  <c r="N7752" i="8"/>
  <c r="R7752" i="8" s="1"/>
  <c r="I1249" i="8"/>
  <c r="N1248" i="8"/>
  <c r="R1248" i="8" s="1"/>
  <c r="I1225" i="8"/>
  <c r="N1224" i="8"/>
  <c r="R1224" i="8" s="1"/>
  <c r="I1201" i="8"/>
  <c r="N1200" i="8"/>
  <c r="R1200" i="8" s="1"/>
  <c r="I889" i="8"/>
  <c r="N888" i="8"/>
  <c r="R888" i="8" s="1"/>
  <c r="I1129" i="8"/>
  <c r="N1128" i="8"/>
  <c r="R1128" i="8" s="1"/>
  <c r="I1033" i="8"/>
  <c r="N1032" i="8"/>
  <c r="R1032" i="8" s="1"/>
  <c r="I8665" i="8"/>
  <c r="N8664" i="8"/>
  <c r="R8664" i="8" s="1"/>
  <c r="I3721" i="8"/>
  <c r="N3720" i="8"/>
  <c r="R3720" i="8" s="1"/>
  <c r="I3505" i="8"/>
  <c r="N3504" i="8"/>
  <c r="R3504" i="8" s="1"/>
  <c r="I6505" i="8"/>
  <c r="N6504" i="8"/>
  <c r="R6504" i="8" s="1"/>
  <c r="I6193" i="8"/>
  <c r="N6192" i="8"/>
  <c r="R6192" i="8" s="1"/>
  <c r="I6313" i="8"/>
  <c r="N6312" i="8"/>
  <c r="R6312" i="8" s="1"/>
  <c r="I1873" i="8"/>
  <c r="N1872" i="8"/>
  <c r="R1872" i="8" s="1"/>
  <c r="I4945" i="8"/>
  <c r="N4944" i="8"/>
  <c r="R4944" i="8" s="1"/>
  <c r="I3241" i="8"/>
  <c r="N3240" i="8"/>
  <c r="R3240" i="8" s="1"/>
  <c r="I7249" i="8"/>
  <c r="N7248" i="8"/>
  <c r="R7248" i="8" s="1"/>
  <c r="I4705" i="8"/>
  <c r="N4704" i="8"/>
  <c r="R4704" i="8" s="1"/>
  <c r="N5256" i="8"/>
  <c r="R5256" i="8" s="1"/>
  <c r="I5257" i="8"/>
  <c r="I6817" i="8"/>
  <c r="N6816" i="8"/>
  <c r="R6816" i="8" s="1"/>
  <c r="I1969" i="8"/>
  <c r="N1968" i="8"/>
  <c r="R1968" i="8" s="1"/>
  <c r="N5400" i="8"/>
  <c r="R5400" i="8" s="1"/>
  <c r="I5401" i="8"/>
  <c r="I1609" i="8"/>
  <c r="N1608" i="8"/>
  <c r="R1608" i="8" s="1"/>
  <c r="I8281" i="8"/>
  <c r="N8280" i="8"/>
  <c r="R8280" i="8" s="1"/>
  <c r="I7561" i="8"/>
  <c r="N7560" i="8"/>
  <c r="R7560" i="8" s="1"/>
  <c r="I3913" i="8"/>
  <c r="N3912" i="8"/>
  <c r="R3912" i="8" s="1"/>
  <c r="N8400" i="8"/>
  <c r="R8400" i="8" s="1"/>
  <c r="I8401" i="8"/>
  <c r="I1681" i="8"/>
  <c r="N1680" i="8"/>
  <c r="R1680" i="8" s="1"/>
  <c r="I7177" i="8"/>
  <c r="N7176" i="8"/>
  <c r="R7176" i="8" s="1"/>
  <c r="I193" i="8"/>
  <c r="N192" i="8"/>
  <c r="R192" i="8" s="1"/>
  <c r="I6529" i="8"/>
  <c r="N6528" i="8"/>
  <c r="R6528" i="8" s="1"/>
  <c r="I5977" i="8"/>
  <c r="N5976" i="8"/>
  <c r="R5976" i="8" s="1"/>
  <c r="I577" i="8"/>
  <c r="N576" i="8"/>
  <c r="R576" i="8" s="1"/>
  <c r="I5137" i="8"/>
  <c r="N5136" i="8"/>
  <c r="R5136" i="8" s="1"/>
  <c r="I721" i="8"/>
  <c r="N720" i="8"/>
  <c r="R720" i="8" s="1"/>
  <c r="I3745" i="8"/>
  <c r="N3744" i="8"/>
  <c r="R3744" i="8" s="1"/>
  <c r="I3625" i="8"/>
  <c r="N3624" i="8"/>
  <c r="R3624" i="8" s="1"/>
  <c r="I553" i="8"/>
  <c r="N552" i="8"/>
  <c r="R552" i="8" s="1"/>
  <c r="I2977" i="8"/>
  <c r="N2976" i="8"/>
  <c r="R2976" i="8" s="1"/>
  <c r="N5376" i="8"/>
  <c r="R5376" i="8" s="1"/>
  <c r="I5377" i="8"/>
  <c r="I337" i="8"/>
  <c r="N336" i="8"/>
  <c r="R336" i="8" s="1"/>
  <c r="I5641" i="8"/>
  <c r="N5640" i="8"/>
  <c r="R5640" i="8" s="1"/>
  <c r="I7057" i="8"/>
  <c r="N7056" i="8"/>
  <c r="R7056" i="8" s="1"/>
  <c r="I5833" i="8"/>
  <c r="N5832" i="8"/>
  <c r="R5832" i="8" s="1"/>
  <c r="I6769" i="8"/>
  <c r="N6768" i="8"/>
  <c r="R6768" i="8" s="1"/>
  <c r="N8328" i="8"/>
  <c r="R8328" i="8" s="1"/>
  <c r="I8329" i="8"/>
  <c r="I8593" i="8"/>
  <c r="N8592" i="8"/>
  <c r="R8592" i="8" s="1"/>
  <c r="I7945" i="8"/>
  <c r="N7944" i="8"/>
  <c r="R7944" i="8" s="1"/>
  <c r="I4177" i="8"/>
  <c r="N4176" i="8"/>
  <c r="R4176" i="8" s="1"/>
  <c r="I7225" i="8"/>
  <c r="N7224" i="8"/>
  <c r="R7224" i="8" s="1"/>
  <c r="I1585" i="8"/>
  <c r="N1584" i="8"/>
  <c r="R1584" i="8" s="1"/>
  <c r="I7825" i="8"/>
  <c r="N7824" i="8"/>
  <c r="R7824" i="8" s="1"/>
  <c r="I2641" i="8"/>
  <c r="N2640" i="8"/>
  <c r="R2640" i="8" s="1"/>
  <c r="I4297" i="8"/>
  <c r="N4296" i="8"/>
  <c r="R4296" i="8" s="1"/>
  <c r="I4801" i="8"/>
  <c r="N4800" i="8"/>
  <c r="R4800" i="8" s="1"/>
  <c r="I4537" i="8"/>
  <c r="N4536" i="8"/>
  <c r="R4536" i="8" s="1"/>
  <c r="I6097" i="8"/>
  <c r="N6096" i="8"/>
  <c r="R6096" i="8" s="1"/>
  <c r="I4129" i="8"/>
  <c r="N4128" i="8"/>
  <c r="R4128" i="8" s="1"/>
  <c r="I3937" i="8"/>
  <c r="N3936" i="8"/>
  <c r="R3936" i="8" s="1"/>
  <c r="I4561" i="8"/>
  <c r="N4560" i="8"/>
  <c r="R4560" i="8" s="1"/>
  <c r="I4585" i="8"/>
  <c r="N4584" i="8"/>
  <c r="R4584" i="8" s="1"/>
  <c r="I2041" i="8"/>
  <c r="N2040" i="8"/>
  <c r="R2040" i="8" s="1"/>
  <c r="I2857" i="8"/>
  <c r="N2856" i="8"/>
  <c r="R2856" i="8" s="1"/>
  <c r="I7201" i="8"/>
  <c r="N7200" i="8"/>
  <c r="R7200" i="8" s="1"/>
  <c r="I3001" i="8"/>
  <c r="N3000" i="8"/>
  <c r="R3000" i="8" s="1"/>
  <c r="N8376" i="8"/>
  <c r="R8376" i="8" s="1"/>
  <c r="I8377" i="8"/>
  <c r="I7681" i="8"/>
  <c r="N7680" i="8"/>
  <c r="R7680" i="8" s="1"/>
  <c r="I4081" i="8"/>
  <c r="N4080" i="8"/>
  <c r="R4080" i="8" s="1"/>
  <c r="I6409" i="8"/>
  <c r="N6408" i="8"/>
  <c r="R6408" i="8" s="1"/>
  <c r="I5761" i="8"/>
  <c r="N5760" i="8"/>
  <c r="R5760" i="8" s="1"/>
  <c r="I2737" i="8"/>
  <c r="N2736" i="8"/>
  <c r="R2736" i="8" s="1"/>
  <c r="I5713" i="8"/>
  <c r="N5712" i="8"/>
  <c r="R5712" i="8" s="1"/>
  <c r="I145" i="8"/>
  <c r="N144" i="8"/>
  <c r="R144" i="8" s="1"/>
  <c r="N2544" i="8"/>
  <c r="R2544" i="8" s="1"/>
  <c r="I2545" i="8"/>
  <c r="N5352" i="8"/>
  <c r="R5352" i="8" s="1"/>
  <c r="I5353" i="8"/>
  <c r="I3097" i="8"/>
  <c r="N3096" i="8"/>
  <c r="R3096" i="8" s="1"/>
  <c r="I3673" i="8"/>
  <c r="N3672" i="8"/>
  <c r="R3672" i="8" s="1"/>
  <c r="I3841" i="8"/>
  <c r="N3840" i="8"/>
  <c r="R3840" i="8" s="1"/>
  <c r="I4753" i="8"/>
  <c r="N4752" i="8"/>
  <c r="R4752" i="8" s="1"/>
  <c r="I2329" i="8"/>
  <c r="N2328" i="8"/>
  <c r="R2328" i="8" s="1"/>
  <c r="I6457" i="8"/>
  <c r="N6456" i="8"/>
  <c r="R6456" i="8" s="1"/>
  <c r="I5089" i="8"/>
  <c r="N5088" i="8"/>
  <c r="R5088" i="8" s="1"/>
  <c r="I1921" i="8"/>
  <c r="N1920" i="8"/>
  <c r="R1920" i="8" s="1"/>
  <c r="I49" i="8"/>
  <c r="N48" i="8"/>
  <c r="R48" i="8" s="1"/>
  <c r="I2809" i="8"/>
  <c r="N2808" i="8"/>
  <c r="R2808" i="8" s="1"/>
  <c r="I7393" i="8"/>
  <c r="N7392" i="8"/>
  <c r="R7392" i="8" s="1"/>
  <c r="I24" i="8"/>
  <c r="N23" i="8"/>
  <c r="R23" i="8" s="1"/>
  <c r="N6576" i="8"/>
  <c r="R6576" i="8" s="1"/>
  <c r="I6577" i="8"/>
  <c r="I8473" i="8"/>
  <c r="N8472" i="8"/>
  <c r="R8472" i="8" s="1"/>
  <c r="I8641" i="8"/>
  <c r="N8640" i="8"/>
  <c r="R8640" i="8" s="1"/>
  <c r="I8017" i="8"/>
  <c r="N8016" i="8"/>
  <c r="R8016" i="8" s="1"/>
  <c r="I6649" i="8"/>
  <c r="N6648" i="8"/>
  <c r="R6648" i="8" s="1"/>
  <c r="I3985" i="8"/>
  <c r="N3984" i="8"/>
  <c r="R3984" i="8" s="1"/>
  <c r="I6913" i="8"/>
  <c r="N6912" i="8"/>
  <c r="R6912" i="8" s="1"/>
  <c r="I1801" i="8"/>
  <c r="N1800" i="8"/>
  <c r="R1800" i="8" s="1"/>
  <c r="I7777" i="8"/>
  <c r="N7776" i="8"/>
  <c r="R7776" i="8" s="1"/>
  <c r="I2953" i="8"/>
  <c r="N2952" i="8"/>
  <c r="R2952" i="8" s="1"/>
  <c r="I2761" i="8"/>
  <c r="N2760" i="8"/>
  <c r="R2760" i="8" s="1"/>
  <c r="I5113" i="8"/>
  <c r="N5112" i="8"/>
  <c r="R5112" i="8" s="1"/>
  <c r="I3481" i="8"/>
  <c r="N3480" i="8"/>
  <c r="R3480" i="8" s="1"/>
  <c r="I2449" i="8"/>
  <c r="N2448" i="8"/>
  <c r="R2448" i="8" s="1"/>
  <c r="I4321" i="8"/>
  <c r="N4320" i="8"/>
  <c r="R4320" i="8" s="1"/>
  <c r="I6337" i="8"/>
  <c r="N6336" i="8"/>
  <c r="R6336" i="8" s="1"/>
  <c r="I1993" i="8"/>
  <c r="N1992" i="8"/>
  <c r="R1992" i="8" s="1"/>
  <c r="I505" i="8"/>
  <c r="N504" i="8"/>
  <c r="R504" i="8" s="1"/>
  <c r="I97" i="8"/>
  <c r="N96" i="8"/>
  <c r="R96" i="8" s="1"/>
  <c r="I5953" i="8"/>
  <c r="N5952" i="8"/>
  <c r="R5952" i="8" s="1"/>
  <c r="I6049" i="8"/>
  <c r="N6048" i="8"/>
  <c r="R6048" i="8" s="1"/>
  <c r="I7513" i="8"/>
  <c r="N7512" i="8"/>
  <c r="R7512" i="8" s="1"/>
  <c r="I3193" i="8"/>
  <c r="N3192" i="8"/>
  <c r="R3192" i="8" s="1"/>
  <c r="I3793" i="8"/>
  <c r="N3792" i="8"/>
  <c r="R3792" i="8" s="1"/>
  <c r="I2281" i="8"/>
  <c r="N2280" i="8"/>
  <c r="R2280" i="8" s="1"/>
  <c r="I5065" i="8"/>
  <c r="N5064" i="8"/>
  <c r="R5064" i="8" s="1"/>
  <c r="I2137" i="8"/>
  <c r="N2136" i="8"/>
  <c r="R2136" i="8" s="1"/>
  <c r="I5809" i="8"/>
  <c r="N5808" i="8"/>
  <c r="R5808" i="8" s="1"/>
  <c r="I5617" i="8"/>
  <c r="N5616" i="8"/>
  <c r="R5616" i="8" s="1"/>
  <c r="I313" i="8"/>
  <c r="N312" i="8"/>
  <c r="R312" i="8" s="1"/>
  <c r="I4465" i="8"/>
  <c r="N4464" i="8"/>
  <c r="R4464" i="8" s="1"/>
  <c r="I769" i="8"/>
  <c r="N768" i="8"/>
  <c r="R768" i="8" s="1"/>
  <c r="I3409" i="8"/>
  <c r="N3408" i="8"/>
  <c r="R3408" i="8" s="1"/>
  <c r="I3769" i="8"/>
  <c r="N3768" i="8"/>
  <c r="R3768" i="8" s="1"/>
  <c r="I4825" i="8"/>
  <c r="N4824" i="8"/>
  <c r="R4824" i="8" s="1"/>
  <c r="I4609" i="8"/>
  <c r="N4608" i="8"/>
  <c r="R4608" i="8" s="1"/>
  <c r="I73" i="8"/>
  <c r="N72" i="8"/>
  <c r="R72" i="8" s="1"/>
  <c r="I1729" i="8"/>
  <c r="N1728" i="8"/>
  <c r="R1728" i="8" s="1"/>
  <c r="I5593" i="8"/>
  <c r="N5592" i="8"/>
  <c r="R5592" i="8" s="1"/>
  <c r="I673" i="8"/>
  <c r="N672" i="8"/>
  <c r="R672" i="8" s="1"/>
  <c r="I4225" i="8"/>
  <c r="N4224" i="8"/>
  <c r="R4224" i="8" s="1"/>
  <c r="I7537" i="8"/>
  <c r="N7536" i="8"/>
  <c r="R7536" i="8" s="1"/>
  <c r="I5185" i="8"/>
  <c r="N5184" i="8"/>
  <c r="R5184" i="8" s="1"/>
  <c r="I3961" i="8"/>
  <c r="N3960" i="8"/>
  <c r="R3960" i="8" s="1"/>
  <c r="I4105" i="8"/>
  <c r="N4104" i="8"/>
  <c r="R4104" i="8" s="1"/>
  <c r="I6145" i="8"/>
  <c r="N6144" i="8"/>
  <c r="R6144" i="8" s="1"/>
  <c r="I2401" i="8"/>
  <c r="N2400" i="8"/>
  <c r="R2400" i="8" s="1"/>
  <c r="I1897" i="8"/>
  <c r="N1896" i="8"/>
  <c r="R1896" i="8" s="1"/>
  <c r="I1657" i="8"/>
  <c r="N1656" i="8"/>
  <c r="R1656" i="8" s="1"/>
  <c r="I4441" i="8"/>
  <c r="N4440" i="8"/>
  <c r="R4440" i="8" s="1"/>
  <c r="I6001" i="8"/>
  <c r="N6000" i="8"/>
  <c r="R6000" i="8" s="1"/>
  <c r="I2881" i="8"/>
  <c r="N2880" i="8"/>
  <c r="R2880" i="8" s="1"/>
  <c r="I3697" i="8"/>
  <c r="N3696" i="8"/>
  <c r="R3696" i="8" s="1"/>
  <c r="I7033" i="8"/>
  <c r="N7032" i="8"/>
  <c r="R7032" i="8" s="1"/>
  <c r="I2689" i="8"/>
  <c r="N2688" i="8"/>
  <c r="R2688" i="8" s="1"/>
  <c r="I5665" i="8"/>
  <c r="N5664" i="8"/>
  <c r="R5664" i="8" s="1"/>
  <c r="I481" i="8"/>
  <c r="N480" i="8"/>
  <c r="R480" i="8" s="1"/>
  <c r="I8185" i="8"/>
  <c r="N8184" i="8"/>
  <c r="R8184" i="8" s="1"/>
  <c r="N5304" i="8"/>
  <c r="R5304" i="8" s="1"/>
  <c r="I5305" i="8"/>
  <c r="I2185" i="8"/>
  <c r="N2184" i="8"/>
  <c r="R2184" i="8" s="1"/>
  <c r="I217" i="8"/>
  <c r="N216" i="8"/>
  <c r="R216" i="8" s="1"/>
  <c r="N5448" i="8"/>
  <c r="R5448" i="8" s="1"/>
  <c r="I5449" i="8"/>
  <c r="I3433" i="8"/>
  <c r="N3432" i="8"/>
  <c r="R3432" i="8" s="1"/>
  <c r="I3289" i="8"/>
  <c r="N3288" i="8"/>
  <c r="R3288" i="8" s="1"/>
  <c r="I529" i="8"/>
  <c r="N528" i="8"/>
  <c r="R528" i="8" s="1"/>
  <c r="N5208" i="8"/>
  <c r="R5208" i="8" s="1"/>
  <c r="I5209" i="8"/>
  <c r="I1537" i="8"/>
  <c r="N1536" i="8"/>
  <c r="R1536" i="8" s="1"/>
  <c r="I1441" i="8"/>
  <c r="N1440" i="8"/>
  <c r="R1440" i="8" s="1"/>
  <c r="I265" i="8"/>
  <c r="N264" i="8"/>
  <c r="R264" i="8" s="1"/>
  <c r="N2520" i="8"/>
  <c r="R2520" i="8" s="1"/>
  <c r="I2521" i="8"/>
  <c r="N5328" i="8"/>
  <c r="R5328" i="8" s="1"/>
  <c r="I5329" i="8"/>
  <c r="I3217" i="8"/>
  <c r="N3216" i="8"/>
  <c r="R3216" i="8" s="1"/>
  <c r="I5929" i="8"/>
  <c r="N5928" i="8"/>
  <c r="R5928" i="8" s="1"/>
  <c r="I7801" i="8"/>
  <c r="N7800" i="8"/>
  <c r="R7800" i="8" s="1"/>
  <c r="I409" i="8"/>
  <c r="N408" i="8"/>
  <c r="R408" i="8" s="1"/>
  <c r="I7129" i="8"/>
  <c r="N7128" i="8"/>
  <c r="R7128" i="8" s="1"/>
  <c r="I2665" i="8"/>
  <c r="N2664" i="8"/>
  <c r="R2664" i="8" s="1"/>
  <c r="I697" i="8"/>
  <c r="N696" i="8"/>
  <c r="R696" i="8" s="1"/>
  <c r="N5424" i="8"/>
  <c r="R5424" i="8" s="1"/>
  <c r="I5425" i="8"/>
  <c r="I7369" i="8"/>
  <c r="N7368" i="8"/>
  <c r="R7368" i="8" s="1"/>
  <c r="I4249" i="8"/>
  <c r="N4248" i="8"/>
  <c r="R4248" i="8" s="1"/>
  <c r="I8161" i="8"/>
  <c r="N8160" i="8"/>
  <c r="R8160" i="8" s="1"/>
  <c r="I8689" i="8"/>
  <c r="N8688" i="8"/>
  <c r="R8688" i="8" s="1"/>
  <c r="N8760" i="8"/>
  <c r="R8760" i="8" s="1"/>
  <c r="I8761" i="8"/>
  <c r="I8305" i="8"/>
  <c r="N8304" i="8"/>
  <c r="R8304" i="8" s="1"/>
  <c r="N7296" i="8"/>
  <c r="R7296" i="8" s="1"/>
  <c r="I7297" i="8"/>
  <c r="I6673" i="8"/>
  <c r="N6672" i="8"/>
  <c r="R6672" i="8" s="1"/>
  <c r="I6697" i="8"/>
  <c r="N6696" i="8"/>
  <c r="R6696" i="8" s="1"/>
  <c r="I6745" i="8"/>
  <c r="N6744" i="8"/>
  <c r="R6744" i="8" s="1"/>
  <c r="I8617" i="8"/>
  <c r="N8616" i="8"/>
  <c r="R8616" i="8" s="1"/>
  <c r="I1105" i="8"/>
  <c r="N1104" i="8"/>
  <c r="R1104" i="8" s="1"/>
  <c r="I7729" i="8"/>
  <c r="N7728" i="8"/>
  <c r="R7728" i="8" s="1"/>
  <c r="I7897" i="8"/>
  <c r="N7896" i="8"/>
  <c r="R7896" i="8" s="1"/>
  <c r="I3145" i="8"/>
  <c r="N3144" i="8"/>
  <c r="R3144" i="8" s="1"/>
  <c r="I865" i="8"/>
  <c r="N864" i="8"/>
  <c r="R864" i="8" s="1"/>
  <c r="I937" i="8"/>
  <c r="N936" i="8"/>
  <c r="R936" i="8" s="1"/>
  <c r="I1081" i="8"/>
  <c r="N1080" i="8"/>
  <c r="R1080" i="8" s="1"/>
  <c r="I1057" i="8"/>
  <c r="N1056" i="8"/>
  <c r="R1056" i="8" s="1"/>
  <c r="I7873" i="8"/>
  <c r="N7872" i="8"/>
  <c r="R7872" i="8" s="1"/>
  <c r="I1321" i="8"/>
  <c r="N1320" i="8"/>
  <c r="R1320" i="8" s="1"/>
  <c r="I1297" i="8"/>
  <c r="N1296" i="8"/>
  <c r="R1296" i="8" s="1"/>
  <c r="I1369" i="8"/>
  <c r="N1368" i="8"/>
  <c r="R1368" i="8" s="1"/>
  <c r="I1009" i="8"/>
  <c r="N1008" i="8"/>
  <c r="R1008" i="8" s="1"/>
  <c r="N8448" i="8"/>
  <c r="R8448" i="8" s="1"/>
  <c r="I8449" i="8"/>
  <c r="I1345" i="8"/>
  <c r="N1344" i="8"/>
  <c r="R1344" i="8" s="1"/>
  <c r="I1393" i="8"/>
  <c r="N1392" i="8"/>
  <c r="R1392" i="8" s="1"/>
  <c r="I1153" i="8"/>
  <c r="N1152" i="8"/>
  <c r="R1152" i="8" s="1"/>
  <c r="I7969" i="8"/>
  <c r="N7968" i="8"/>
  <c r="R7968" i="8" s="1"/>
  <c r="I3601" i="8"/>
  <c r="N3600" i="8"/>
  <c r="R3600" i="8" s="1"/>
  <c r="I1945" i="8"/>
  <c r="N1944" i="8"/>
  <c r="R1944" i="8" s="1"/>
  <c r="I649" i="8"/>
  <c r="N648" i="8"/>
  <c r="R648" i="8" s="1"/>
  <c r="I7081" i="8"/>
  <c r="N7080" i="8"/>
  <c r="R7080" i="8" s="1"/>
  <c r="I5497" i="8"/>
  <c r="N5496" i="8"/>
  <c r="R5496" i="8" s="1"/>
  <c r="I121" i="8"/>
  <c r="N120" i="8"/>
  <c r="R120" i="8" s="1"/>
  <c r="I1513" i="8"/>
  <c r="N1512" i="8"/>
  <c r="R1512" i="8" s="1"/>
  <c r="I2161" i="8"/>
  <c r="N2160" i="8"/>
  <c r="R2160" i="8" s="1"/>
  <c r="I4201" i="8"/>
  <c r="N4200" i="8"/>
  <c r="R4200" i="8" s="1"/>
  <c r="I3649" i="8"/>
  <c r="N3648" i="8"/>
  <c r="R3648" i="8" s="1"/>
  <c r="I4729" i="8"/>
  <c r="N4728" i="8"/>
  <c r="R4728" i="8" s="1"/>
  <c r="I2473" i="8"/>
  <c r="N2472" i="8"/>
  <c r="R2472" i="8" s="1"/>
  <c r="I4633" i="8"/>
  <c r="N4632" i="8"/>
  <c r="R4632" i="8" s="1"/>
  <c r="I4345" i="8"/>
  <c r="N4344" i="8"/>
  <c r="R4344" i="8" s="1"/>
  <c r="I433" i="8"/>
  <c r="N432" i="8"/>
  <c r="R432" i="8" s="1"/>
  <c r="I2257" i="8"/>
  <c r="N2256" i="8"/>
  <c r="R2256" i="8" s="1"/>
  <c r="I7321" i="8"/>
  <c r="N7320" i="8"/>
  <c r="R7320" i="8" s="1"/>
  <c r="I6265" i="8"/>
  <c r="N6264" i="8"/>
  <c r="R6264" i="8" s="1"/>
  <c r="I3577" i="8"/>
  <c r="N3576" i="8"/>
  <c r="R3576" i="8" s="1"/>
  <c r="I1849" i="8"/>
  <c r="N1848" i="8"/>
  <c r="R1848" i="8" s="1"/>
  <c r="I3025" i="8"/>
  <c r="N3024" i="8"/>
  <c r="R3024" i="8" s="1"/>
  <c r="I4273" i="8"/>
  <c r="N4272" i="8"/>
  <c r="R4272" i="8" s="1"/>
  <c r="I2017" i="8"/>
  <c r="N2016" i="8"/>
  <c r="R2016" i="8" s="1"/>
  <c r="I7273" i="8"/>
  <c r="N7272" i="8"/>
  <c r="R7272" i="8" s="1"/>
  <c r="I817" i="8"/>
  <c r="N816" i="8"/>
  <c r="R816" i="8" s="1"/>
  <c r="I2377" i="8"/>
  <c r="N2376" i="8"/>
  <c r="R2376" i="8" s="1"/>
  <c r="I4513" i="8"/>
  <c r="N4512" i="8"/>
  <c r="R4512" i="8" s="1"/>
  <c r="I5041" i="8"/>
  <c r="N5040" i="8"/>
  <c r="R5040" i="8" s="1"/>
  <c r="I3553" i="8"/>
  <c r="N3552" i="8"/>
  <c r="R3552" i="8" s="1"/>
  <c r="I4033" i="8"/>
  <c r="N4032" i="8"/>
  <c r="R4032" i="8" s="1"/>
  <c r="I2713" i="8"/>
  <c r="N2712" i="8"/>
  <c r="R2712" i="8" s="1"/>
  <c r="I5737" i="8"/>
  <c r="N5736" i="8"/>
  <c r="R5736" i="8" s="1"/>
  <c r="I2929" i="8"/>
  <c r="N2928" i="8"/>
  <c r="R2928" i="8" s="1"/>
  <c r="I8209" i="8"/>
  <c r="N8208" i="8"/>
  <c r="R8208" i="8" s="1"/>
  <c r="I793" i="8"/>
  <c r="N792" i="8"/>
  <c r="R792" i="8" s="1"/>
  <c r="I8113" i="8"/>
  <c r="N8112" i="8"/>
  <c r="R8112" i="8" s="1"/>
  <c r="I241" i="8"/>
  <c r="N240" i="8"/>
  <c r="R240" i="8" s="1"/>
  <c r="I7441" i="8"/>
  <c r="N7440" i="8"/>
  <c r="R7440" i="8" s="1"/>
  <c r="I7993" i="8"/>
  <c r="N7992" i="8"/>
  <c r="R7992" i="8" s="1"/>
  <c r="I4057" i="8"/>
  <c r="N4056" i="8"/>
  <c r="R4056" i="8" s="1"/>
  <c r="I3529" i="8"/>
  <c r="N3528" i="8"/>
  <c r="R3528" i="8" s="1"/>
  <c r="I2305" i="8"/>
  <c r="N2304" i="8"/>
  <c r="R2304" i="8" s="1"/>
  <c r="I1465" i="8"/>
  <c r="N1464" i="8"/>
  <c r="R1464" i="8" s="1"/>
  <c r="I4993" i="8"/>
  <c r="N4992" i="8"/>
  <c r="R4992" i="8" s="1"/>
  <c r="I5473" i="8"/>
  <c r="N5472" i="8"/>
  <c r="R5472" i="8" s="1"/>
  <c r="I2113" i="8"/>
  <c r="N2112" i="8"/>
  <c r="R2112" i="8" s="1"/>
  <c r="N2496" i="8"/>
  <c r="R2496" i="8" s="1"/>
  <c r="I2497" i="8"/>
  <c r="I2209" i="8"/>
  <c r="N2208" i="8"/>
  <c r="R2208" i="8" s="1"/>
  <c r="I1489" i="8"/>
  <c r="N1488" i="8"/>
  <c r="R1488" i="8" s="1"/>
  <c r="I3385" i="8"/>
  <c r="N3384" i="8"/>
  <c r="R3384" i="8" s="1"/>
  <c r="I3361" i="8"/>
  <c r="N3360" i="8"/>
  <c r="R3360" i="8" s="1"/>
  <c r="I4657" i="8"/>
  <c r="N4656" i="8"/>
  <c r="R4656" i="8" s="1"/>
  <c r="I7105" i="8"/>
  <c r="N7104" i="8"/>
  <c r="R7104" i="8" s="1"/>
  <c r="N8424" i="8"/>
  <c r="R8424" i="8" s="1"/>
  <c r="I8425" i="8"/>
  <c r="I8257" i="8"/>
  <c r="N8256" i="8"/>
  <c r="R8256" i="8" s="1"/>
  <c r="I6289" i="8"/>
  <c r="N6288" i="8"/>
  <c r="R6288" i="8" s="1"/>
  <c r="I5881" i="8"/>
  <c r="N5880" i="8"/>
  <c r="R5880" i="8" s="1"/>
  <c r="I2065" i="8"/>
  <c r="N2064" i="8"/>
  <c r="R2064" i="8" s="1"/>
  <c r="I5905" i="8"/>
  <c r="N5904" i="8"/>
  <c r="R5904" i="8" s="1"/>
  <c r="I7657" i="8"/>
  <c r="N7656" i="8"/>
  <c r="R7656" i="8" s="1"/>
  <c r="I3169" i="8"/>
  <c r="N3168" i="8"/>
  <c r="R3168" i="8" s="1"/>
  <c r="I2785" i="8"/>
  <c r="N2784" i="8"/>
  <c r="R2784" i="8" s="1"/>
  <c r="I7153" i="8"/>
  <c r="N7152" i="8"/>
  <c r="R7152" i="8" s="1"/>
  <c r="I6385" i="8"/>
  <c r="N6384" i="8"/>
  <c r="R6384" i="8" s="1"/>
  <c r="I6553" i="8"/>
  <c r="N6552" i="8"/>
  <c r="R6552" i="8" s="1"/>
  <c r="I4681" i="8"/>
  <c r="N4680" i="8"/>
  <c r="R4680" i="8" s="1"/>
  <c r="I2833" i="8"/>
  <c r="N2832" i="8"/>
  <c r="R2832" i="8" s="1"/>
  <c r="I745" i="8"/>
  <c r="N744" i="8"/>
  <c r="R744" i="8" s="1"/>
  <c r="I1705" i="8"/>
  <c r="N1704" i="8"/>
  <c r="R1704" i="8" s="1"/>
  <c r="I8713" i="8"/>
  <c r="N8712" i="8"/>
  <c r="R8712" i="8" s="1"/>
  <c r="I3313" i="8"/>
  <c r="N3312" i="8"/>
  <c r="R3312" i="8" s="1"/>
  <c r="I2905" i="8"/>
  <c r="N2904" i="8"/>
  <c r="R2904" i="8" s="1"/>
  <c r="I2425" i="8"/>
  <c r="N2424" i="8"/>
  <c r="R2424" i="8" s="1"/>
  <c r="I6169" i="8"/>
  <c r="N6168" i="8"/>
  <c r="R6168" i="8" s="1"/>
  <c r="I4897" i="8"/>
  <c r="N4896" i="8"/>
  <c r="R4896" i="8" s="1"/>
  <c r="I2593" i="8"/>
  <c r="N2592" i="8"/>
  <c r="R2592" i="8" s="1"/>
  <c r="I6361" i="8"/>
  <c r="N6360" i="8"/>
  <c r="R6360" i="8" s="1"/>
  <c r="I7489" i="8"/>
  <c r="N7488" i="8"/>
  <c r="R7488" i="8" s="1"/>
  <c r="I7465" i="8"/>
  <c r="N7464" i="8"/>
  <c r="R7464" i="8" s="1"/>
  <c r="I8497" i="8"/>
  <c r="N8496" i="8"/>
  <c r="R8496" i="8" s="1"/>
  <c r="I8065" i="8"/>
  <c r="N8064" i="8"/>
  <c r="R8064" i="8" s="1"/>
  <c r="I8545" i="8"/>
  <c r="N8544" i="8"/>
  <c r="R8544" i="8" s="1"/>
  <c r="I8089" i="8"/>
  <c r="N8088" i="8"/>
  <c r="R8088" i="8" s="1"/>
  <c r="I8041" i="8"/>
  <c r="N8040" i="8"/>
  <c r="R8040" i="8" s="1"/>
  <c r="I8785" i="8"/>
  <c r="N8784" i="8"/>
  <c r="R8784" i="8" s="1"/>
  <c r="I3457" i="8"/>
  <c r="N3456" i="8"/>
  <c r="R3456" i="8" s="1"/>
  <c r="I385" i="8"/>
  <c r="N384" i="8"/>
  <c r="R384" i="8" s="1"/>
  <c r="I4489" i="8"/>
  <c r="N4488" i="8"/>
  <c r="R4488" i="8" s="1"/>
  <c r="I4417" i="8"/>
  <c r="N4416" i="8"/>
  <c r="R4416" i="8" s="1"/>
  <c r="I6937" i="8"/>
  <c r="N6936" i="8"/>
  <c r="R6936" i="8" s="1"/>
  <c r="I5017" i="8"/>
  <c r="N5016" i="8"/>
  <c r="R5016" i="8" s="1"/>
  <c r="I2089" i="8"/>
  <c r="N2088" i="8"/>
  <c r="R2088" i="8" s="1"/>
  <c r="I3073" i="8"/>
  <c r="N3072" i="8"/>
  <c r="R3072" i="8" s="1"/>
  <c r="I3889" i="8"/>
  <c r="N3888" i="8"/>
  <c r="R3888" i="8" s="1"/>
  <c r="I3049" i="8"/>
  <c r="N3048" i="8"/>
  <c r="R3048" i="8" s="1"/>
  <c r="I4921" i="8"/>
  <c r="N4920" i="8"/>
  <c r="R4920" i="8" s="1"/>
  <c r="I361" i="8"/>
  <c r="N360" i="8"/>
  <c r="R360" i="8" s="1"/>
  <c r="I7849" i="8"/>
  <c r="N7848" i="8"/>
  <c r="R7848" i="8" s="1"/>
  <c r="I6961" i="8"/>
  <c r="N6960" i="8"/>
  <c r="R6960" i="8" s="1"/>
  <c r="I3121" i="8"/>
  <c r="N3120" i="8"/>
  <c r="R3120" i="8" s="1"/>
  <c r="I7705" i="8"/>
  <c r="N7704" i="8"/>
  <c r="R7704" i="8" s="1"/>
  <c r="I7417" i="8"/>
  <c r="N7416" i="8"/>
  <c r="R7416" i="8" s="1"/>
  <c r="I4009" i="8"/>
  <c r="N4008" i="8"/>
  <c r="R4008" i="8" s="1"/>
  <c r="I6241" i="8"/>
  <c r="N6240" i="8"/>
  <c r="R6240" i="8" s="1"/>
  <c r="I457" i="8"/>
  <c r="N456" i="8"/>
  <c r="R456" i="8" s="1"/>
  <c r="I169" i="8"/>
  <c r="N168" i="8"/>
  <c r="R168" i="8" s="1"/>
  <c r="I6793" i="8"/>
  <c r="N6792" i="8"/>
  <c r="R6792" i="8" s="1"/>
  <c r="I625" i="8"/>
  <c r="N624" i="8"/>
  <c r="R624" i="8" s="1"/>
  <c r="I6073" i="8"/>
  <c r="N6072" i="8"/>
  <c r="R6072" i="8" s="1"/>
  <c r="I2233" i="8"/>
  <c r="N2232" i="8"/>
  <c r="R2232" i="8" s="1"/>
  <c r="I3865" i="8"/>
  <c r="N3864" i="8"/>
  <c r="R3864" i="8" s="1"/>
  <c r="I6985" i="8"/>
  <c r="N6984" i="8"/>
  <c r="R6984" i="8" s="1"/>
  <c r="I4849" i="8"/>
  <c r="N4848" i="8"/>
  <c r="R4848" i="8" s="1"/>
  <c r="I1561" i="8"/>
  <c r="N1560" i="8"/>
  <c r="R1560" i="8" s="1"/>
  <c r="I1633" i="8"/>
  <c r="N1632" i="8"/>
  <c r="R1632" i="8" s="1"/>
  <c r="I2617" i="8"/>
  <c r="N2616" i="8"/>
  <c r="R2616" i="8" s="1"/>
  <c r="I4393" i="8"/>
  <c r="N4392" i="8"/>
  <c r="R4392" i="8" s="1"/>
  <c r="I5161" i="8"/>
  <c r="N5160" i="8"/>
  <c r="R5160" i="8" s="1"/>
  <c r="I1753" i="8"/>
  <c r="N1752" i="8"/>
  <c r="R1752" i="8" s="1"/>
  <c r="I7609" i="8"/>
  <c r="N7608" i="8"/>
  <c r="R7608" i="8" s="1"/>
  <c r="N8352" i="8"/>
  <c r="R8352" i="8" s="1"/>
  <c r="I8353" i="8"/>
  <c r="I7921" i="8"/>
  <c r="N7920" i="8"/>
  <c r="R7920" i="8" s="1"/>
  <c r="I289" i="8"/>
  <c r="N288" i="8"/>
  <c r="R288" i="8" s="1"/>
  <c r="I1417" i="8"/>
  <c r="N1416" i="8"/>
  <c r="R1416" i="8" s="1"/>
  <c r="I7009" i="8"/>
  <c r="N7008" i="8"/>
  <c r="R7008" i="8" s="1"/>
  <c r="N5280" i="8"/>
  <c r="R5280" i="8" s="1"/>
  <c r="I5281" i="8"/>
  <c r="I841" i="8"/>
  <c r="N840" i="8"/>
  <c r="R840" i="8" s="1"/>
  <c r="I4153" i="8"/>
  <c r="N4152" i="8"/>
  <c r="R4152" i="8" s="1"/>
  <c r="I1825" i="8"/>
  <c r="N1824" i="8"/>
  <c r="R1824" i="8" s="1"/>
  <c r="N5232" i="8"/>
  <c r="R5232" i="8" s="1"/>
  <c r="I5233" i="8"/>
  <c r="I5689" i="8"/>
  <c r="N5688" i="8"/>
  <c r="R5688" i="8" s="1"/>
  <c r="I5785" i="8"/>
  <c r="N5784" i="8"/>
  <c r="R5784" i="8" s="1"/>
  <c r="I4369" i="8"/>
  <c r="N4368" i="8"/>
  <c r="R4368" i="8" s="1"/>
  <c r="I6433" i="8"/>
  <c r="N6432" i="8"/>
  <c r="R6432" i="8" s="1"/>
  <c r="I4873" i="8"/>
  <c r="N4872" i="8"/>
  <c r="R4872" i="8" s="1"/>
  <c r="I7345" i="8"/>
  <c r="N7344" i="8"/>
  <c r="R7344" i="8" s="1"/>
  <c r="I3817" i="8"/>
  <c r="N3816" i="8"/>
  <c r="R3816" i="8" s="1"/>
  <c r="I6217" i="8"/>
  <c r="N6216" i="8"/>
  <c r="R6216" i="8" s="1"/>
  <c r="I6481" i="8"/>
  <c r="N6480" i="8"/>
  <c r="R6480" i="8" s="1"/>
  <c r="I4777" i="8"/>
  <c r="N4776" i="8"/>
  <c r="R4776" i="8" s="1"/>
  <c r="I8233" i="8"/>
  <c r="N8232" i="8"/>
  <c r="R8232" i="8" s="1"/>
  <c r="I4969" i="8"/>
  <c r="N4968" i="8"/>
  <c r="R4968" i="8" s="1"/>
  <c r="I1777" i="8"/>
  <c r="N1776" i="8"/>
  <c r="R1776" i="8" s="1"/>
  <c r="I5569" i="8"/>
  <c r="N5568" i="8"/>
  <c r="R5568" i="8" s="1"/>
  <c r="I3337" i="8"/>
  <c r="N3336" i="8"/>
  <c r="R3336" i="8" s="1"/>
  <c r="I3265" i="8"/>
  <c r="N3264" i="8"/>
  <c r="R3264" i="8" s="1"/>
  <c r="I5857" i="8"/>
  <c r="N5856" i="8"/>
  <c r="R5856" i="8" s="1"/>
  <c r="I5521" i="8"/>
  <c r="N5520" i="8"/>
  <c r="R5520" i="8" s="1"/>
  <c r="I6025" i="8"/>
  <c r="N6024" i="8"/>
  <c r="R6024" i="8" s="1"/>
  <c r="I5545" i="8"/>
  <c r="N5544" i="8"/>
  <c r="R5544" i="8" s="1"/>
  <c r="I2353" i="8"/>
  <c r="N2352" i="8"/>
  <c r="R2352" i="8" s="1"/>
  <c r="I2569" i="8"/>
  <c r="N2568" i="8"/>
  <c r="R2568" i="8" s="1"/>
  <c r="I601" i="8"/>
  <c r="N600" i="8"/>
  <c r="R600" i="8" s="1"/>
  <c r="I6121" i="8"/>
  <c r="N6120" i="8"/>
  <c r="R6120" i="8" s="1"/>
  <c r="I7633" i="8"/>
  <c r="N7632" i="8"/>
  <c r="R7632" i="8" s="1"/>
  <c r="I7585" i="8"/>
  <c r="N7584" i="8"/>
  <c r="R7584" i="8" s="1"/>
  <c r="I8137" i="8"/>
  <c r="N8136" i="8"/>
  <c r="R8136" i="8" s="1"/>
  <c r="I6865" i="8"/>
  <c r="N6864" i="8"/>
  <c r="R6864" i="8" s="1"/>
  <c r="I6889" i="8"/>
  <c r="N6888" i="8"/>
  <c r="R6888" i="8" s="1"/>
  <c r="I6841" i="8"/>
  <c r="N6840" i="8"/>
  <c r="R6840" i="8" s="1"/>
  <c r="I8569" i="8"/>
  <c r="N8568" i="8"/>
  <c r="R8568" i="8" s="1"/>
  <c r="I6721" i="8"/>
  <c r="N6720" i="8"/>
  <c r="R6720" i="8" s="1"/>
  <c r="I6625" i="8"/>
  <c r="N6624" i="8"/>
  <c r="R6624" i="8" s="1"/>
  <c r="I8521" i="8"/>
  <c r="N8520" i="8"/>
  <c r="R8520" i="8" s="1"/>
  <c r="I6601" i="8"/>
  <c r="N6600" i="8"/>
  <c r="R6600" i="8" s="1"/>
  <c r="I8354" i="8" l="1"/>
  <c r="N8353" i="8"/>
  <c r="R8353" i="8" s="1"/>
  <c r="I2498" i="8"/>
  <c r="N2497" i="8"/>
  <c r="R2497" i="8" s="1"/>
  <c r="I5330" i="8"/>
  <c r="N5329" i="8"/>
  <c r="R5329" i="8" s="1"/>
  <c r="I5306" i="8"/>
  <c r="N5305" i="8"/>
  <c r="R5305" i="8" s="1"/>
  <c r="I6578" i="8"/>
  <c r="N6577" i="8"/>
  <c r="R6577" i="8" s="1"/>
  <c r="I2546" i="8"/>
  <c r="N2545" i="8"/>
  <c r="R2545" i="8" s="1"/>
  <c r="I8378" i="8"/>
  <c r="N8377" i="8"/>
  <c r="R8377" i="8" s="1"/>
  <c r="I8330" i="8"/>
  <c r="N8329" i="8"/>
  <c r="R8329" i="8" s="1"/>
  <c r="I5378" i="8"/>
  <c r="N5377" i="8"/>
  <c r="R5377" i="8" s="1"/>
  <c r="I5402" i="8"/>
  <c r="N5401" i="8"/>
  <c r="R5401" i="8" s="1"/>
  <c r="I5234" i="8"/>
  <c r="N5233" i="8"/>
  <c r="R5233" i="8" s="1"/>
  <c r="I5426" i="8"/>
  <c r="N5425" i="8"/>
  <c r="R5425" i="8" s="1"/>
  <c r="I6602" i="8"/>
  <c r="N6601" i="8"/>
  <c r="R6601" i="8" s="1"/>
  <c r="I6626" i="8"/>
  <c r="N6625" i="8"/>
  <c r="R6625" i="8" s="1"/>
  <c r="N8569" i="8"/>
  <c r="R8569" i="8" s="1"/>
  <c r="I8570" i="8"/>
  <c r="N6889" i="8"/>
  <c r="R6889" i="8" s="1"/>
  <c r="I6890" i="8"/>
  <c r="I8138" i="8"/>
  <c r="N8137" i="8"/>
  <c r="R8137" i="8" s="1"/>
  <c r="I7634" i="8"/>
  <c r="N7633" i="8"/>
  <c r="R7633" i="8" s="1"/>
  <c r="I602" i="8"/>
  <c r="N601" i="8"/>
  <c r="R601" i="8" s="1"/>
  <c r="I2354" i="8"/>
  <c r="N2353" i="8"/>
  <c r="R2353" i="8" s="1"/>
  <c r="I6026" i="8"/>
  <c r="N6025" i="8"/>
  <c r="R6025" i="8" s="1"/>
  <c r="I5858" i="8"/>
  <c r="N5857" i="8"/>
  <c r="R5857" i="8" s="1"/>
  <c r="I3338" i="8"/>
  <c r="N3337" i="8"/>
  <c r="R3337" i="8" s="1"/>
  <c r="I1778" i="8"/>
  <c r="N1777" i="8"/>
  <c r="R1777" i="8" s="1"/>
  <c r="I8234" i="8"/>
  <c r="N8233" i="8"/>
  <c r="R8233" i="8" s="1"/>
  <c r="I6482" i="8"/>
  <c r="N6481" i="8"/>
  <c r="R6481" i="8" s="1"/>
  <c r="I3818" i="8"/>
  <c r="N3817" i="8"/>
  <c r="R3817" i="8" s="1"/>
  <c r="I4874" i="8"/>
  <c r="N4873" i="8"/>
  <c r="R4873" i="8" s="1"/>
  <c r="I4370" i="8"/>
  <c r="N4369" i="8"/>
  <c r="R4369" i="8" s="1"/>
  <c r="I5690" i="8"/>
  <c r="N5689" i="8"/>
  <c r="R5689" i="8" s="1"/>
  <c r="I1826" i="8"/>
  <c r="N1825" i="8"/>
  <c r="R1825" i="8" s="1"/>
  <c r="I842" i="8"/>
  <c r="N841" i="8"/>
  <c r="R841" i="8" s="1"/>
  <c r="N7009" i="8"/>
  <c r="R7009" i="8" s="1"/>
  <c r="I7010" i="8"/>
  <c r="I290" i="8"/>
  <c r="N289" i="8"/>
  <c r="R289" i="8" s="1"/>
  <c r="I1754" i="8"/>
  <c r="N1753" i="8"/>
  <c r="R1753" i="8" s="1"/>
  <c r="I4394" i="8"/>
  <c r="N4393" i="8"/>
  <c r="R4393" i="8" s="1"/>
  <c r="I1634" i="8"/>
  <c r="N1633" i="8"/>
  <c r="R1633" i="8" s="1"/>
  <c r="I4850" i="8"/>
  <c r="N4849" i="8"/>
  <c r="R4849" i="8" s="1"/>
  <c r="I3866" i="8"/>
  <c r="N3865" i="8"/>
  <c r="R3865" i="8" s="1"/>
  <c r="I6074" i="8"/>
  <c r="N6073" i="8"/>
  <c r="R6073" i="8" s="1"/>
  <c r="I6794" i="8"/>
  <c r="N6793" i="8"/>
  <c r="R6793" i="8" s="1"/>
  <c r="I458" i="8"/>
  <c r="N457" i="8"/>
  <c r="R457" i="8" s="1"/>
  <c r="I4010" i="8"/>
  <c r="N4009" i="8"/>
  <c r="R4009" i="8" s="1"/>
  <c r="I7706" i="8"/>
  <c r="N7705" i="8"/>
  <c r="R7705" i="8" s="1"/>
  <c r="N6961" i="8"/>
  <c r="R6961" i="8" s="1"/>
  <c r="I6962" i="8"/>
  <c r="I362" i="8"/>
  <c r="N361" i="8"/>
  <c r="R361" i="8" s="1"/>
  <c r="I3050" i="8"/>
  <c r="N3049" i="8"/>
  <c r="R3049" i="8" s="1"/>
  <c r="I3074" i="8"/>
  <c r="N3073" i="8"/>
  <c r="R3073" i="8" s="1"/>
  <c r="I5018" i="8"/>
  <c r="N5017" i="8"/>
  <c r="R5017" i="8" s="1"/>
  <c r="I4418" i="8"/>
  <c r="N4417" i="8"/>
  <c r="R4417" i="8" s="1"/>
  <c r="I386" i="8"/>
  <c r="N385" i="8"/>
  <c r="R385" i="8" s="1"/>
  <c r="N8785" i="8"/>
  <c r="R8785" i="8" s="1"/>
  <c r="I8786" i="8"/>
  <c r="I8090" i="8"/>
  <c r="N8089" i="8"/>
  <c r="R8089" i="8" s="1"/>
  <c r="I8066" i="8"/>
  <c r="N8065" i="8"/>
  <c r="R8065" i="8" s="1"/>
  <c r="I7466" i="8"/>
  <c r="N7465" i="8"/>
  <c r="R7465" i="8" s="1"/>
  <c r="I6362" i="8"/>
  <c r="N6361" i="8"/>
  <c r="R6361" i="8" s="1"/>
  <c r="I4898" i="8"/>
  <c r="N4897" i="8"/>
  <c r="R4897" i="8" s="1"/>
  <c r="I2426" i="8"/>
  <c r="N2425" i="8"/>
  <c r="R2425" i="8" s="1"/>
  <c r="I3314" i="8"/>
  <c r="N3313" i="8"/>
  <c r="R3313" i="8" s="1"/>
  <c r="I1706" i="8"/>
  <c r="N1705" i="8"/>
  <c r="R1705" i="8" s="1"/>
  <c r="I2834" i="8"/>
  <c r="N2833" i="8"/>
  <c r="R2833" i="8" s="1"/>
  <c r="I6554" i="8"/>
  <c r="N6553" i="8"/>
  <c r="R6553" i="8" s="1"/>
  <c r="N7153" i="8"/>
  <c r="R7153" i="8" s="1"/>
  <c r="I7154" i="8"/>
  <c r="I3170" i="8"/>
  <c r="N3169" i="8"/>
  <c r="R3169" i="8" s="1"/>
  <c r="I5906" i="8"/>
  <c r="N5905" i="8"/>
  <c r="R5905" i="8" s="1"/>
  <c r="I5882" i="8"/>
  <c r="N5881" i="8"/>
  <c r="R5881" i="8" s="1"/>
  <c r="I8258" i="8"/>
  <c r="N8257" i="8"/>
  <c r="R8257" i="8" s="1"/>
  <c r="N7105" i="8"/>
  <c r="R7105" i="8" s="1"/>
  <c r="I7106" i="8"/>
  <c r="I3362" i="8"/>
  <c r="N3361" i="8"/>
  <c r="R3361" i="8" s="1"/>
  <c r="I1490" i="8"/>
  <c r="N1489" i="8"/>
  <c r="R1489" i="8" s="1"/>
  <c r="I5474" i="8"/>
  <c r="N5473" i="8"/>
  <c r="R5473" i="8" s="1"/>
  <c r="I1466" i="8"/>
  <c r="N1465" i="8"/>
  <c r="R1465" i="8" s="1"/>
  <c r="I3530" i="8"/>
  <c r="N3529" i="8"/>
  <c r="R3529" i="8" s="1"/>
  <c r="N7993" i="8"/>
  <c r="R7993" i="8" s="1"/>
  <c r="I7994" i="8"/>
  <c r="I242" i="8"/>
  <c r="N241" i="8"/>
  <c r="R241" i="8" s="1"/>
  <c r="I794" i="8"/>
  <c r="N793" i="8"/>
  <c r="R793" i="8" s="1"/>
  <c r="I2930" i="8"/>
  <c r="N2929" i="8"/>
  <c r="R2929" i="8" s="1"/>
  <c r="I2714" i="8"/>
  <c r="N2713" i="8"/>
  <c r="R2713" i="8" s="1"/>
  <c r="I3554" i="8"/>
  <c r="N3553" i="8"/>
  <c r="R3553" i="8" s="1"/>
  <c r="I4514" i="8"/>
  <c r="N4513" i="8"/>
  <c r="R4513" i="8" s="1"/>
  <c r="I818" i="8"/>
  <c r="N817" i="8"/>
  <c r="R817" i="8" s="1"/>
  <c r="I2018" i="8"/>
  <c r="N2017" i="8"/>
  <c r="R2017" i="8" s="1"/>
  <c r="I3026" i="8"/>
  <c r="N3025" i="8"/>
  <c r="R3025" i="8" s="1"/>
  <c r="I3578" i="8"/>
  <c r="N3577" i="8"/>
  <c r="R3577" i="8" s="1"/>
  <c r="I7322" i="8"/>
  <c r="N7321" i="8"/>
  <c r="R7321" i="8" s="1"/>
  <c r="I434" i="8"/>
  <c r="N433" i="8"/>
  <c r="R433" i="8" s="1"/>
  <c r="I4634" i="8"/>
  <c r="N4633" i="8"/>
  <c r="R4633" i="8" s="1"/>
  <c r="I4730" i="8"/>
  <c r="N4729" i="8"/>
  <c r="R4729" i="8" s="1"/>
  <c r="I4202" i="8"/>
  <c r="N4201" i="8"/>
  <c r="R4201" i="8" s="1"/>
  <c r="I1514" i="8"/>
  <c r="N1513" i="8"/>
  <c r="R1513" i="8" s="1"/>
  <c r="I5498" i="8"/>
  <c r="N5497" i="8"/>
  <c r="R5497" i="8" s="1"/>
  <c r="I650" i="8"/>
  <c r="N649" i="8"/>
  <c r="R649" i="8" s="1"/>
  <c r="I3602" i="8"/>
  <c r="N3601" i="8"/>
  <c r="R3601" i="8" s="1"/>
  <c r="I1154" i="8"/>
  <c r="N1153" i="8"/>
  <c r="R1153" i="8" s="1"/>
  <c r="I1346" i="8"/>
  <c r="N1345" i="8"/>
  <c r="R1345" i="8" s="1"/>
  <c r="I1010" i="8"/>
  <c r="N1009" i="8"/>
  <c r="R1009" i="8" s="1"/>
  <c r="I1298" i="8"/>
  <c r="N1297" i="8"/>
  <c r="R1297" i="8" s="1"/>
  <c r="I7874" i="8"/>
  <c r="N7873" i="8"/>
  <c r="R7873" i="8" s="1"/>
  <c r="I1082" i="8"/>
  <c r="N1081" i="8"/>
  <c r="R1081" i="8" s="1"/>
  <c r="I866" i="8"/>
  <c r="N865" i="8"/>
  <c r="R865" i="8" s="1"/>
  <c r="N7897" i="8"/>
  <c r="R7897" i="8" s="1"/>
  <c r="I7898" i="8"/>
  <c r="I1106" i="8"/>
  <c r="N1105" i="8"/>
  <c r="R1105" i="8" s="1"/>
  <c r="I6746" i="8"/>
  <c r="N6745" i="8"/>
  <c r="R6745" i="8" s="1"/>
  <c r="I6674" i="8"/>
  <c r="N6673" i="8"/>
  <c r="R6673" i="8" s="1"/>
  <c r="N8305" i="8"/>
  <c r="R8305" i="8" s="1"/>
  <c r="I8306" i="8"/>
  <c r="N8689" i="8"/>
  <c r="R8689" i="8" s="1"/>
  <c r="I8690" i="8"/>
  <c r="I4250" i="8"/>
  <c r="N4249" i="8"/>
  <c r="R4249" i="8" s="1"/>
  <c r="I2666" i="8"/>
  <c r="N2665" i="8"/>
  <c r="R2665" i="8" s="1"/>
  <c r="I410" i="8"/>
  <c r="N409" i="8"/>
  <c r="R409" i="8" s="1"/>
  <c r="I5930" i="8"/>
  <c r="N5929" i="8"/>
  <c r="R5929" i="8" s="1"/>
  <c r="I266" i="8"/>
  <c r="N265" i="8"/>
  <c r="R265" i="8" s="1"/>
  <c r="I1538" i="8"/>
  <c r="N1537" i="8"/>
  <c r="R1537" i="8" s="1"/>
  <c r="I530" i="8"/>
  <c r="N529" i="8"/>
  <c r="R529" i="8" s="1"/>
  <c r="I3434" i="8"/>
  <c r="N3433" i="8"/>
  <c r="R3433" i="8" s="1"/>
  <c r="I218" i="8"/>
  <c r="N217" i="8"/>
  <c r="R217" i="8" s="1"/>
  <c r="I482" i="8"/>
  <c r="N481" i="8"/>
  <c r="R481" i="8" s="1"/>
  <c r="I2690" i="8"/>
  <c r="N2689" i="8"/>
  <c r="R2689" i="8" s="1"/>
  <c r="I3698" i="8"/>
  <c r="N3697" i="8"/>
  <c r="R3697" i="8" s="1"/>
  <c r="I6002" i="8"/>
  <c r="N6001" i="8"/>
  <c r="R6001" i="8" s="1"/>
  <c r="I1658" i="8"/>
  <c r="N1657" i="8"/>
  <c r="R1657" i="8" s="1"/>
  <c r="I2402" i="8"/>
  <c r="N2401" i="8"/>
  <c r="R2401" i="8" s="1"/>
  <c r="I4106" i="8"/>
  <c r="N4105" i="8"/>
  <c r="R4105" i="8" s="1"/>
  <c r="N5185" i="8"/>
  <c r="R5185" i="8" s="1"/>
  <c r="I5186" i="8"/>
  <c r="I4226" i="8"/>
  <c r="N4225" i="8"/>
  <c r="R4225" i="8" s="1"/>
  <c r="I5594" i="8"/>
  <c r="N5593" i="8"/>
  <c r="R5593" i="8" s="1"/>
  <c r="I74" i="8"/>
  <c r="N73" i="8"/>
  <c r="R73" i="8" s="1"/>
  <c r="I4826" i="8"/>
  <c r="N4825" i="8"/>
  <c r="R4825" i="8" s="1"/>
  <c r="I3410" i="8"/>
  <c r="N3409" i="8"/>
  <c r="R3409" i="8" s="1"/>
  <c r="I4466" i="8"/>
  <c r="N4465" i="8"/>
  <c r="R4465" i="8" s="1"/>
  <c r="I5618" i="8"/>
  <c r="N5617" i="8"/>
  <c r="R5617" i="8" s="1"/>
  <c r="I2138" i="8"/>
  <c r="N2137" i="8"/>
  <c r="R2137" i="8" s="1"/>
  <c r="I2282" i="8"/>
  <c r="N2281" i="8"/>
  <c r="R2281" i="8" s="1"/>
  <c r="I3194" i="8"/>
  <c r="N3193" i="8"/>
  <c r="R3193" i="8" s="1"/>
  <c r="I6050" i="8"/>
  <c r="N6049" i="8"/>
  <c r="R6049" i="8" s="1"/>
  <c r="I98" i="8"/>
  <c r="N97" i="8"/>
  <c r="R97" i="8" s="1"/>
  <c r="I1994" i="8"/>
  <c r="N1993" i="8"/>
  <c r="R1993" i="8" s="1"/>
  <c r="I4322" i="8"/>
  <c r="N4321" i="8"/>
  <c r="R4321" i="8" s="1"/>
  <c r="I3482" i="8"/>
  <c r="N3481" i="8"/>
  <c r="R3481" i="8" s="1"/>
  <c r="I2762" i="8"/>
  <c r="N2761" i="8"/>
  <c r="R2761" i="8" s="1"/>
  <c r="I7778" i="8"/>
  <c r="N7777" i="8"/>
  <c r="R7777" i="8" s="1"/>
  <c r="N6913" i="8"/>
  <c r="R6913" i="8" s="1"/>
  <c r="I6914" i="8"/>
  <c r="I6650" i="8"/>
  <c r="N6649" i="8"/>
  <c r="R6649" i="8" s="1"/>
  <c r="I8642" i="8"/>
  <c r="N8641" i="8"/>
  <c r="R8641" i="8" s="1"/>
  <c r="I7394" i="8"/>
  <c r="N7393" i="8"/>
  <c r="R7393" i="8" s="1"/>
  <c r="I50" i="8"/>
  <c r="N49" i="8"/>
  <c r="R49" i="8" s="1"/>
  <c r="I5090" i="8"/>
  <c r="N5089" i="8"/>
  <c r="R5089" i="8" s="1"/>
  <c r="I2330" i="8"/>
  <c r="N2329" i="8"/>
  <c r="R2329" i="8" s="1"/>
  <c r="I3842" i="8"/>
  <c r="N3841" i="8"/>
  <c r="R3841" i="8" s="1"/>
  <c r="I3098" i="8"/>
  <c r="N3097" i="8"/>
  <c r="R3097" i="8" s="1"/>
  <c r="I5714" i="8"/>
  <c r="N5713" i="8"/>
  <c r="R5713" i="8" s="1"/>
  <c r="I5762" i="8"/>
  <c r="N5761" i="8"/>
  <c r="R5761" i="8" s="1"/>
  <c r="I4082" i="8"/>
  <c r="N4081" i="8"/>
  <c r="R4081" i="8" s="1"/>
  <c r="N7201" i="8"/>
  <c r="R7201" i="8" s="1"/>
  <c r="I7202" i="8"/>
  <c r="I2042" i="8"/>
  <c r="N2041" i="8"/>
  <c r="R2041" i="8" s="1"/>
  <c r="I4562" i="8"/>
  <c r="N4561" i="8"/>
  <c r="R4561" i="8" s="1"/>
  <c r="I4130" i="8"/>
  <c r="N4129" i="8"/>
  <c r="R4129" i="8" s="1"/>
  <c r="I4538" i="8"/>
  <c r="N4537" i="8"/>
  <c r="R4537" i="8" s="1"/>
  <c r="I4298" i="8"/>
  <c r="N4297" i="8"/>
  <c r="R4297" i="8" s="1"/>
  <c r="N7825" i="8"/>
  <c r="R7825" i="8" s="1"/>
  <c r="I7826" i="8"/>
  <c r="N7225" i="8"/>
  <c r="R7225" i="8" s="1"/>
  <c r="I7226" i="8"/>
  <c r="N7945" i="8"/>
  <c r="R7945" i="8" s="1"/>
  <c r="I7946" i="8"/>
  <c r="I5834" i="8"/>
  <c r="N5833" i="8"/>
  <c r="R5833" i="8" s="1"/>
  <c r="I5642" i="8"/>
  <c r="N5641" i="8"/>
  <c r="R5641" i="8" s="1"/>
  <c r="I554" i="8"/>
  <c r="N553" i="8"/>
  <c r="R553" i="8" s="1"/>
  <c r="I3746" i="8"/>
  <c r="N3745" i="8"/>
  <c r="R3745" i="8" s="1"/>
  <c r="I5138" i="8"/>
  <c r="N5137" i="8"/>
  <c r="R5137" i="8" s="1"/>
  <c r="I5978" i="8"/>
  <c r="N5977" i="8"/>
  <c r="R5977" i="8" s="1"/>
  <c r="I194" i="8"/>
  <c r="N193" i="8"/>
  <c r="R193" i="8" s="1"/>
  <c r="I1682" i="8"/>
  <c r="N1681" i="8"/>
  <c r="R1681" i="8" s="1"/>
  <c r="I3914" i="8"/>
  <c r="N3913" i="8"/>
  <c r="R3913" i="8" s="1"/>
  <c r="I8282" i="8"/>
  <c r="N8281" i="8"/>
  <c r="R8281" i="8" s="1"/>
  <c r="I6818" i="8"/>
  <c r="N6817" i="8"/>
  <c r="R6817" i="8" s="1"/>
  <c r="I4706" i="8"/>
  <c r="N4705" i="8"/>
  <c r="R4705" i="8" s="1"/>
  <c r="I3242" i="8"/>
  <c r="N3241" i="8"/>
  <c r="R3241" i="8" s="1"/>
  <c r="I1874" i="8"/>
  <c r="N1873" i="8"/>
  <c r="R1873" i="8" s="1"/>
  <c r="I6194" i="8"/>
  <c r="N6193" i="8"/>
  <c r="R6193" i="8" s="1"/>
  <c r="I3506" i="8"/>
  <c r="N3505" i="8"/>
  <c r="R3505" i="8" s="1"/>
  <c r="I8666" i="8"/>
  <c r="N8665" i="8"/>
  <c r="R8665" i="8" s="1"/>
  <c r="I1130" i="8"/>
  <c r="N1129" i="8"/>
  <c r="R1129" i="8" s="1"/>
  <c r="I1202" i="8"/>
  <c r="N1201" i="8"/>
  <c r="R1201" i="8" s="1"/>
  <c r="I1250" i="8"/>
  <c r="N1249" i="8"/>
  <c r="R1249" i="8" s="1"/>
  <c r="I986" i="8"/>
  <c r="N985" i="8"/>
  <c r="R985" i="8" s="1"/>
  <c r="I8738" i="8"/>
  <c r="N8737" i="8"/>
  <c r="R8737" i="8" s="1"/>
  <c r="I1274" i="8"/>
  <c r="N1273" i="8"/>
  <c r="R1273" i="8" s="1"/>
  <c r="I5282" i="8"/>
  <c r="N5281" i="8"/>
  <c r="R5281" i="8" s="1"/>
  <c r="I8426" i="8"/>
  <c r="N8425" i="8"/>
  <c r="R8425" i="8" s="1"/>
  <c r="I7298" i="8"/>
  <c r="N7297" i="8"/>
  <c r="R7297" i="8" s="1"/>
  <c r="I8762" i="8"/>
  <c r="N8761" i="8"/>
  <c r="R8761" i="8" s="1"/>
  <c r="I2522" i="8"/>
  <c r="N2521" i="8"/>
  <c r="R2521" i="8" s="1"/>
  <c r="I5210" i="8"/>
  <c r="N5209" i="8"/>
  <c r="R5209" i="8" s="1"/>
  <c r="I5450" i="8"/>
  <c r="N5449" i="8"/>
  <c r="R5449" i="8" s="1"/>
  <c r="I5354" i="8"/>
  <c r="N5353" i="8"/>
  <c r="R5353" i="8" s="1"/>
  <c r="I8402" i="8"/>
  <c r="N8401" i="8"/>
  <c r="R8401" i="8" s="1"/>
  <c r="I5258" i="8"/>
  <c r="N5257" i="8"/>
  <c r="R5257" i="8" s="1"/>
  <c r="I8450" i="8"/>
  <c r="N8449" i="8"/>
  <c r="R8449" i="8" s="1"/>
  <c r="N8521" i="8"/>
  <c r="R8521" i="8" s="1"/>
  <c r="I8522" i="8"/>
  <c r="I6722" i="8"/>
  <c r="N6721" i="8"/>
  <c r="R6721" i="8" s="1"/>
  <c r="N6841" i="8"/>
  <c r="R6841" i="8" s="1"/>
  <c r="I6842" i="8"/>
  <c r="N6865" i="8"/>
  <c r="R6865" i="8" s="1"/>
  <c r="I6866" i="8"/>
  <c r="I7586" i="8"/>
  <c r="N7585" i="8"/>
  <c r="R7585" i="8" s="1"/>
  <c r="I6122" i="8"/>
  <c r="N6121" i="8"/>
  <c r="R6121" i="8" s="1"/>
  <c r="I2570" i="8"/>
  <c r="N2569" i="8"/>
  <c r="R2569" i="8" s="1"/>
  <c r="I5546" i="8"/>
  <c r="N5545" i="8"/>
  <c r="R5545" i="8" s="1"/>
  <c r="I5522" i="8"/>
  <c r="N5521" i="8"/>
  <c r="R5521" i="8" s="1"/>
  <c r="I3266" i="8"/>
  <c r="N3265" i="8"/>
  <c r="R3265" i="8" s="1"/>
  <c r="I5570" i="8"/>
  <c r="N5569" i="8"/>
  <c r="R5569" i="8" s="1"/>
  <c r="I4970" i="8"/>
  <c r="N4969" i="8"/>
  <c r="R4969" i="8" s="1"/>
  <c r="I4778" i="8"/>
  <c r="N4777" i="8"/>
  <c r="R4777" i="8" s="1"/>
  <c r="I6218" i="8"/>
  <c r="N6217" i="8"/>
  <c r="R6217" i="8" s="1"/>
  <c r="I7346" i="8"/>
  <c r="N7345" i="8"/>
  <c r="R7345" i="8" s="1"/>
  <c r="I6434" i="8"/>
  <c r="N6433" i="8"/>
  <c r="R6433" i="8" s="1"/>
  <c r="I5786" i="8"/>
  <c r="N5785" i="8"/>
  <c r="R5785" i="8" s="1"/>
  <c r="I4154" i="8"/>
  <c r="N4153" i="8"/>
  <c r="R4153" i="8" s="1"/>
  <c r="I1418" i="8"/>
  <c r="N1417" i="8"/>
  <c r="R1417" i="8" s="1"/>
  <c r="N7921" i="8"/>
  <c r="R7921" i="8" s="1"/>
  <c r="I7922" i="8"/>
  <c r="I7610" i="8"/>
  <c r="N7609" i="8"/>
  <c r="R7609" i="8" s="1"/>
  <c r="I5162" i="8"/>
  <c r="N5161" i="8"/>
  <c r="R5161" i="8" s="1"/>
  <c r="I2618" i="8"/>
  <c r="N2617" i="8"/>
  <c r="R2617" i="8" s="1"/>
  <c r="I1562" i="8"/>
  <c r="N1561" i="8"/>
  <c r="R1561" i="8" s="1"/>
  <c r="N6985" i="8"/>
  <c r="R6985" i="8" s="1"/>
  <c r="I6986" i="8"/>
  <c r="I2234" i="8"/>
  <c r="N2233" i="8"/>
  <c r="R2233" i="8" s="1"/>
  <c r="I626" i="8"/>
  <c r="N625" i="8"/>
  <c r="R625" i="8" s="1"/>
  <c r="I170" i="8"/>
  <c r="N169" i="8"/>
  <c r="R169" i="8" s="1"/>
  <c r="I6242" i="8"/>
  <c r="N6241" i="8"/>
  <c r="R6241" i="8" s="1"/>
  <c r="I7418" i="8"/>
  <c r="N7417" i="8"/>
  <c r="R7417" i="8" s="1"/>
  <c r="I3122" i="8"/>
  <c r="N3121" i="8"/>
  <c r="R3121" i="8" s="1"/>
  <c r="N7849" i="8"/>
  <c r="R7849" i="8" s="1"/>
  <c r="I7850" i="8"/>
  <c r="I4922" i="8"/>
  <c r="N4921" i="8"/>
  <c r="R4921" i="8" s="1"/>
  <c r="I3890" i="8"/>
  <c r="N3889" i="8"/>
  <c r="R3889" i="8" s="1"/>
  <c r="I2090" i="8"/>
  <c r="N2089" i="8"/>
  <c r="R2089" i="8" s="1"/>
  <c r="N6937" i="8"/>
  <c r="R6937" i="8" s="1"/>
  <c r="I6938" i="8"/>
  <c r="I4490" i="8"/>
  <c r="N4489" i="8"/>
  <c r="R4489" i="8" s="1"/>
  <c r="I3458" i="8"/>
  <c r="N3457" i="8"/>
  <c r="R3457" i="8" s="1"/>
  <c r="I8042" i="8"/>
  <c r="N8041" i="8"/>
  <c r="R8041" i="8" s="1"/>
  <c r="N8545" i="8"/>
  <c r="R8545" i="8" s="1"/>
  <c r="I8546" i="8"/>
  <c r="N8497" i="8"/>
  <c r="R8497" i="8" s="1"/>
  <c r="I8498" i="8"/>
  <c r="I7490" i="8"/>
  <c r="N7489" i="8"/>
  <c r="R7489" i="8" s="1"/>
  <c r="I2594" i="8"/>
  <c r="N2593" i="8"/>
  <c r="R2593" i="8" s="1"/>
  <c r="I6170" i="8"/>
  <c r="N6169" i="8"/>
  <c r="R6169" i="8" s="1"/>
  <c r="I2906" i="8"/>
  <c r="N2905" i="8"/>
  <c r="R2905" i="8" s="1"/>
  <c r="I8714" i="8"/>
  <c r="N8713" i="8"/>
  <c r="R8713" i="8" s="1"/>
  <c r="I746" i="8"/>
  <c r="N745" i="8"/>
  <c r="R745" i="8" s="1"/>
  <c r="I4682" i="8"/>
  <c r="N4681" i="8"/>
  <c r="R4681" i="8" s="1"/>
  <c r="I6386" i="8"/>
  <c r="N6385" i="8"/>
  <c r="R6385" i="8" s="1"/>
  <c r="I2786" i="8"/>
  <c r="N2785" i="8"/>
  <c r="R2785" i="8" s="1"/>
  <c r="I7658" i="8"/>
  <c r="N7657" i="8"/>
  <c r="R7657" i="8" s="1"/>
  <c r="I2066" i="8"/>
  <c r="N2065" i="8"/>
  <c r="R2065" i="8" s="1"/>
  <c r="I6290" i="8"/>
  <c r="N6289" i="8"/>
  <c r="R6289" i="8" s="1"/>
  <c r="I4658" i="8"/>
  <c r="N4657" i="8"/>
  <c r="R4657" i="8" s="1"/>
  <c r="I3386" i="8"/>
  <c r="N3385" i="8"/>
  <c r="R3385" i="8" s="1"/>
  <c r="I2210" i="8"/>
  <c r="N2209" i="8"/>
  <c r="R2209" i="8" s="1"/>
  <c r="I2114" i="8"/>
  <c r="N2113" i="8"/>
  <c r="R2113" i="8" s="1"/>
  <c r="I4994" i="8"/>
  <c r="N4993" i="8"/>
  <c r="R4993" i="8" s="1"/>
  <c r="I2306" i="8"/>
  <c r="N2305" i="8"/>
  <c r="R2305" i="8" s="1"/>
  <c r="I4058" i="8"/>
  <c r="N4057" i="8"/>
  <c r="R4057" i="8" s="1"/>
  <c r="I7442" i="8"/>
  <c r="N7441" i="8"/>
  <c r="R7441" i="8" s="1"/>
  <c r="I8114" i="8"/>
  <c r="N8113" i="8"/>
  <c r="R8113" i="8" s="1"/>
  <c r="I8210" i="8"/>
  <c r="N8209" i="8"/>
  <c r="R8209" i="8" s="1"/>
  <c r="I5738" i="8"/>
  <c r="N5737" i="8"/>
  <c r="R5737" i="8" s="1"/>
  <c r="I4034" i="8"/>
  <c r="N4033" i="8"/>
  <c r="R4033" i="8" s="1"/>
  <c r="I5042" i="8"/>
  <c r="N5041" i="8"/>
  <c r="R5041" i="8" s="1"/>
  <c r="I2378" i="8"/>
  <c r="N2377" i="8"/>
  <c r="R2377" i="8" s="1"/>
  <c r="N7273" i="8"/>
  <c r="R7273" i="8" s="1"/>
  <c r="I7274" i="8"/>
  <c r="I4274" i="8"/>
  <c r="N4273" i="8"/>
  <c r="R4273" i="8" s="1"/>
  <c r="I1850" i="8"/>
  <c r="N1849" i="8"/>
  <c r="R1849" i="8" s="1"/>
  <c r="I6266" i="8"/>
  <c r="N6265" i="8"/>
  <c r="R6265" i="8" s="1"/>
  <c r="I2258" i="8"/>
  <c r="N2257" i="8"/>
  <c r="R2257" i="8" s="1"/>
  <c r="I4346" i="8"/>
  <c r="N4345" i="8"/>
  <c r="R4345" i="8" s="1"/>
  <c r="I2474" i="8"/>
  <c r="N2473" i="8"/>
  <c r="R2473" i="8" s="1"/>
  <c r="I3650" i="8"/>
  <c r="N3649" i="8"/>
  <c r="R3649" i="8" s="1"/>
  <c r="I2162" i="8"/>
  <c r="N2161" i="8"/>
  <c r="R2161" i="8" s="1"/>
  <c r="I122" i="8"/>
  <c r="N121" i="8"/>
  <c r="R121" i="8" s="1"/>
  <c r="N7081" i="8"/>
  <c r="R7081" i="8" s="1"/>
  <c r="I7082" i="8"/>
  <c r="I1946" i="8"/>
  <c r="N1945" i="8"/>
  <c r="R1945" i="8" s="1"/>
  <c r="N7969" i="8"/>
  <c r="R7969" i="8" s="1"/>
  <c r="I7970" i="8"/>
  <c r="I1394" i="8"/>
  <c r="N1393" i="8"/>
  <c r="R1393" i="8" s="1"/>
  <c r="I1370" i="8"/>
  <c r="N1369" i="8"/>
  <c r="R1369" i="8" s="1"/>
  <c r="I1322" i="8"/>
  <c r="N1321" i="8"/>
  <c r="R1321" i="8" s="1"/>
  <c r="I1058" i="8"/>
  <c r="N1057" i="8"/>
  <c r="R1057" i="8" s="1"/>
  <c r="I938" i="8"/>
  <c r="N937" i="8"/>
  <c r="R937" i="8" s="1"/>
  <c r="I3146" i="8"/>
  <c r="N3145" i="8"/>
  <c r="R3145" i="8" s="1"/>
  <c r="I7730" i="8"/>
  <c r="N7729" i="8"/>
  <c r="R7729" i="8" s="1"/>
  <c r="I8618" i="8"/>
  <c r="N8617" i="8"/>
  <c r="R8617" i="8" s="1"/>
  <c r="I6698" i="8"/>
  <c r="N6697" i="8"/>
  <c r="R6697" i="8" s="1"/>
  <c r="I8162" i="8"/>
  <c r="N8161" i="8"/>
  <c r="R8161" i="8" s="1"/>
  <c r="I7370" i="8"/>
  <c r="N7369" i="8"/>
  <c r="R7369" i="8" s="1"/>
  <c r="I698" i="8"/>
  <c r="N697" i="8"/>
  <c r="R697" i="8" s="1"/>
  <c r="N7129" i="8"/>
  <c r="R7129" i="8" s="1"/>
  <c r="I7130" i="8"/>
  <c r="N7801" i="8"/>
  <c r="R7801" i="8" s="1"/>
  <c r="I7802" i="8"/>
  <c r="I3218" i="8"/>
  <c r="N3217" i="8"/>
  <c r="R3217" i="8" s="1"/>
  <c r="I1442" i="8"/>
  <c r="N1441" i="8"/>
  <c r="R1441" i="8" s="1"/>
  <c r="I3290" i="8"/>
  <c r="N3289" i="8"/>
  <c r="R3289" i="8" s="1"/>
  <c r="I2186" i="8"/>
  <c r="N2185" i="8"/>
  <c r="R2185" i="8" s="1"/>
  <c r="I8186" i="8"/>
  <c r="N8185" i="8"/>
  <c r="R8185" i="8" s="1"/>
  <c r="I5666" i="8"/>
  <c r="N5665" i="8"/>
  <c r="R5665" i="8" s="1"/>
  <c r="N7033" i="8"/>
  <c r="R7033" i="8" s="1"/>
  <c r="I7034" i="8"/>
  <c r="I2882" i="8"/>
  <c r="N2881" i="8"/>
  <c r="R2881" i="8" s="1"/>
  <c r="I4442" i="8"/>
  <c r="N4441" i="8"/>
  <c r="R4441" i="8" s="1"/>
  <c r="I1898" i="8"/>
  <c r="N1897" i="8"/>
  <c r="R1897" i="8" s="1"/>
  <c r="I6146" i="8"/>
  <c r="N6145" i="8"/>
  <c r="R6145" i="8" s="1"/>
  <c r="I3962" i="8"/>
  <c r="N3961" i="8"/>
  <c r="R3961" i="8" s="1"/>
  <c r="I7538" i="8"/>
  <c r="N7537" i="8"/>
  <c r="R7537" i="8" s="1"/>
  <c r="I674" i="8"/>
  <c r="N673" i="8"/>
  <c r="R673" i="8" s="1"/>
  <c r="I1730" i="8"/>
  <c r="N1729" i="8"/>
  <c r="R1729" i="8" s="1"/>
  <c r="I4610" i="8"/>
  <c r="N4609" i="8"/>
  <c r="R4609" i="8" s="1"/>
  <c r="I3770" i="8"/>
  <c r="N3769" i="8"/>
  <c r="R3769" i="8" s="1"/>
  <c r="I770" i="8"/>
  <c r="N769" i="8"/>
  <c r="R769" i="8" s="1"/>
  <c r="I314" i="8"/>
  <c r="N313" i="8"/>
  <c r="R313" i="8" s="1"/>
  <c r="I5810" i="8"/>
  <c r="N5809" i="8"/>
  <c r="R5809" i="8" s="1"/>
  <c r="I5066" i="8"/>
  <c r="N5065" i="8"/>
  <c r="R5065" i="8" s="1"/>
  <c r="I3794" i="8"/>
  <c r="N3793" i="8"/>
  <c r="R3793" i="8" s="1"/>
  <c r="I7514" i="8"/>
  <c r="N7513" i="8"/>
  <c r="R7513" i="8" s="1"/>
  <c r="I5954" i="8"/>
  <c r="N5953" i="8"/>
  <c r="R5953" i="8" s="1"/>
  <c r="I506" i="8"/>
  <c r="N505" i="8"/>
  <c r="R505" i="8" s="1"/>
  <c r="I6338" i="8"/>
  <c r="N6337" i="8"/>
  <c r="R6337" i="8" s="1"/>
  <c r="I2450" i="8"/>
  <c r="N2449" i="8"/>
  <c r="R2449" i="8" s="1"/>
  <c r="I5114" i="8"/>
  <c r="N5113" i="8"/>
  <c r="R5113" i="8" s="1"/>
  <c r="I2954" i="8"/>
  <c r="N2953" i="8"/>
  <c r="R2953" i="8" s="1"/>
  <c r="I1802" i="8"/>
  <c r="N1801" i="8"/>
  <c r="R1801" i="8" s="1"/>
  <c r="I3986" i="8"/>
  <c r="N3985" i="8"/>
  <c r="R3985" i="8" s="1"/>
  <c r="I8018" i="8"/>
  <c r="N8017" i="8"/>
  <c r="R8017" i="8" s="1"/>
  <c r="N8473" i="8"/>
  <c r="R8473" i="8" s="1"/>
  <c r="I8474" i="8"/>
  <c r="I25" i="8"/>
  <c r="N24" i="8"/>
  <c r="R24" i="8" s="1"/>
  <c r="I2810" i="8"/>
  <c r="N2809" i="8"/>
  <c r="R2809" i="8" s="1"/>
  <c r="I1922" i="8"/>
  <c r="N1921" i="8"/>
  <c r="R1921" i="8" s="1"/>
  <c r="I6458" i="8"/>
  <c r="N6457" i="8"/>
  <c r="R6457" i="8" s="1"/>
  <c r="I4754" i="8"/>
  <c r="N4753" i="8"/>
  <c r="R4753" i="8" s="1"/>
  <c r="I3674" i="8"/>
  <c r="N3673" i="8"/>
  <c r="R3673" i="8" s="1"/>
  <c r="I146" i="8"/>
  <c r="N145" i="8"/>
  <c r="R145" i="8" s="1"/>
  <c r="I2738" i="8"/>
  <c r="N2737" i="8"/>
  <c r="R2737" i="8" s="1"/>
  <c r="I6410" i="8"/>
  <c r="N6409" i="8"/>
  <c r="R6409" i="8" s="1"/>
  <c r="I7682" i="8"/>
  <c r="N7681" i="8"/>
  <c r="R7681" i="8" s="1"/>
  <c r="I3002" i="8"/>
  <c r="N3001" i="8"/>
  <c r="R3001" i="8" s="1"/>
  <c r="I2858" i="8"/>
  <c r="N2857" i="8"/>
  <c r="R2857" i="8" s="1"/>
  <c r="I4586" i="8"/>
  <c r="N4585" i="8"/>
  <c r="R4585" i="8" s="1"/>
  <c r="I3938" i="8"/>
  <c r="N3937" i="8"/>
  <c r="R3937" i="8" s="1"/>
  <c r="I6098" i="8"/>
  <c r="N6097" i="8"/>
  <c r="R6097" i="8" s="1"/>
  <c r="I4802" i="8"/>
  <c r="N4801" i="8"/>
  <c r="R4801" i="8" s="1"/>
  <c r="I2642" i="8"/>
  <c r="N2641" i="8"/>
  <c r="R2641" i="8" s="1"/>
  <c r="I1586" i="8"/>
  <c r="N1585" i="8"/>
  <c r="R1585" i="8" s="1"/>
  <c r="I4178" i="8"/>
  <c r="N4177" i="8"/>
  <c r="R4177" i="8" s="1"/>
  <c r="I8594" i="8"/>
  <c r="N8593" i="8"/>
  <c r="R8593" i="8" s="1"/>
  <c r="I6770" i="8"/>
  <c r="N6769" i="8"/>
  <c r="R6769" i="8" s="1"/>
  <c r="N7057" i="8"/>
  <c r="R7057" i="8" s="1"/>
  <c r="I7058" i="8"/>
  <c r="I338" i="8"/>
  <c r="N337" i="8"/>
  <c r="R337" i="8" s="1"/>
  <c r="I2978" i="8"/>
  <c r="N2977" i="8"/>
  <c r="R2977" i="8" s="1"/>
  <c r="I3626" i="8"/>
  <c r="N3625" i="8"/>
  <c r="R3625" i="8" s="1"/>
  <c r="I722" i="8"/>
  <c r="N721" i="8"/>
  <c r="R721" i="8" s="1"/>
  <c r="I578" i="8"/>
  <c r="N577" i="8"/>
  <c r="R577" i="8" s="1"/>
  <c r="I6530" i="8"/>
  <c r="N6529" i="8"/>
  <c r="R6529" i="8" s="1"/>
  <c r="N7177" i="8"/>
  <c r="R7177" i="8" s="1"/>
  <c r="I7178" i="8"/>
  <c r="I7562" i="8"/>
  <c r="N7561" i="8"/>
  <c r="R7561" i="8" s="1"/>
  <c r="I1610" i="8"/>
  <c r="N1609" i="8"/>
  <c r="R1609" i="8" s="1"/>
  <c r="I1970" i="8"/>
  <c r="N1969" i="8"/>
  <c r="R1969" i="8" s="1"/>
  <c r="N7249" i="8"/>
  <c r="R7249" i="8" s="1"/>
  <c r="I7250" i="8"/>
  <c r="I4946" i="8"/>
  <c r="N4945" i="8"/>
  <c r="R4945" i="8" s="1"/>
  <c r="I6314" i="8"/>
  <c r="N6313" i="8"/>
  <c r="R6313" i="8" s="1"/>
  <c r="N6505" i="8"/>
  <c r="R6505" i="8" s="1"/>
  <c r="I6506" i="8"/>
  <c r="I3722" i="8"/>
  <c r="N3721" i="8"/>
  <c r="R3721" i="8" s="1"/>
  <c r="I1034" i="8"/>
  <c r="N1033" i="8"/>
  <c r="R1033" i="8" s="1"/>
  <c r="I890" i="8"/>
  <c r="N889" i="8"/>
  <c r="R889" i="8" s="1"/>
  <c r="I1226" i="8"/>
  <c r="N1225" i="8"/>
  <c r="R1225" i="8" s="1"/>
  <c r="I7754" i="8"/>
  <c r="N7753" i="8"/>
  <c r="R7753" i="8" s="1"/>
  <c r="I962" i="8"/>
  <c r="N961" i="8"/>
  <c r="R961" i="8" s="1"/>
  <c r="I1178" i="8"/>
  <c r="N1177" i="8"/>
  <c r="R1177" i="8" s="1"/>
  <c r="I914" i="8"/>
  <c r="N913" i="8"/>
  <c r="R913" i="8" s="1"/>
  <c r="I7059" i="8" l="1"/>
  <c r="N7058" i="8"/>
  <c r="R7058" i="8" s="1"/>
  <c r="I7131" i="8"/>
  <c r="N7130" i="8"/>
  <c r="R7130" i="8" s="1"/>
  <c r="I6987" i="8"/>
  <c r="N6986" i="8"/>
  <c r="R6986" i="8" s="1"/>
  <c r="I8691" i="8"/>
  <c r="N8690" i="8"/>
  <c r="R8690" i="8" s="1"/>
  <c r="I7995" i="8"/>
  <c r="N7994" i="8"/>
  <c r="R7994" i="8" s="1"/>
  <c r="I7107" i="8"/>
  <c r="N7106" i="8"/>
  <c r="R7106" i="8" s="1"/>
  <c r="I8787" i="8"/>
  <c r="N8786" i="8"/>
  <c r="R8786" i="8" s="1"/>
  <c r="N6890" i="8"/>
  <c r="R6890" i="8" s="1"/>
  <c r="I6891" i="8"/>
  <c r="N8474" i="8"/>
  <c r="R8474" i="8" s="1"/>
  <c r="I8475" i="8"/>
  <c r="I7035" i="8"/>
  <c r="N7034" i="8"/>
  <c r="R7034" i="8" s="1"/>
  <c r="N8498" i="8"/>
  <c r="R8498" i="8" s="1"/>
  <c r="I8499" i="8"/>
  <c r="N6842" i="8"/>
  <c r="R6842" i="8" s="1"/>
  <c r="I6843" i="8"/>
  <c r="N8522" i="8"/>
  <c r="R8522" i="8" s="1"/>
  <c r="I8523" i="8"/>
  <c r="I7227" i="8"/>
  <c r="N7226" i="8"/>
  <c r="R7226" i="8" s="1"/>
  <c r="I915" i="8"/>
  <c r="N914" i="8"/>
  <c r="R914" i="8" s="1"/>
  <c r="I963" i="8"/>
  <c r="N962" i="8"/>
  <c r="R962" i="8" s="1"/>
  <c r="I1227" i="8"/>
  <c r="N1226" i="8"/>
  <c r="R1226" i="8" s="1"/>
  <c r="I1035" i="8"/>
  <c r="N1034" i="8"/>
  <c r="R1034" i="8" s="1"/>
  <c r="I4947" i="8"/>
  <c r="N4946" i="8"/>
  <c r="R4946" i="8" s="1"/>
  <c r="I1971" i="8"/>
  <c r="N1970" i="8"/>
  <c r="R1970" i="8" s="1"/>
  <c r="I7563" i="8"/>
  <c r="N7562" i="8"/>
  <c r="R7562" i="8" s="1"/>
  <c r="N6530" i="8"/>
  <c r="R6530" i="8" s="1"/>
  <c r="I6531" i="8"/>
  <c r="I723" i="8"/>
  <c r="N722" i="8"/>
  <c r="R722" i="8" s="1"/>
  <c r="I2979" i="8"/>
  <c r="N2978" i="8"/>
  <c r="R2978" i="8" s="1"/>
  <c r="I8595" i="8"/>
  <c r="N8594" i="8"/>
  <c r="R8594" i="8" s="1"/>
  <c r="I1587" i="8"/>
  <c r="N1586" i="8"/>
  <c r="R1586" i="8" s="1"/>
  <c r="I4803" i="8"/>
  <c r="N4802" i="8"/>
  <c r="R4802" i="8" s="1"/>
  <c r="I3939" i="8"/>
  <c r="N3938" i="8"/>
  <c r="R3938" i="8" s="1"/>
  <c r="I2859" i="8"/>
  <c r="N2858" i="8"/>
  <c r="R2858" i="8" s="1"/>
  <c r="I7683" i="8"/>
  <c r="N7682" i="8"/>
  <c r="R7682" i="8" s="1"/>
  <c r="I2739" i="8"/>
  <c r="N2738" i="8"/>
  <c r="R2738" i="8" s="1"/>
  <c r="I3675" i="8"/>
  <c r="N3674" i="8"/>
  <c r="R3674" i="8" s="1"/>
  <c r="I6459" i="8"/>
  <c r="N6458" i="8"/>
  <c r="R6458" i="8" s="1"/>
  <c r="I2811" i="8"/>
  <c r="N2810" i="8"/>
  <c r="R2810" i="8" s="1"/>
  <c r="I3987" i="8"/>
  <c r="N3986" i="8"/>
  <c r="R3986" i="8" s="1"/>
  <c r="I2955" i="8"/>
  <c r="N2954" i="8"/>
  <c r="R2954" i="8" s="1"/>
  <c r="I2451" i="8"/>
  <c r="N2450" i="8"/>
  <c r="R2450" i="8" s="1"/>
  <c r="I507" i="8"/>
  <c r="N506" i="8"/>
  <c r="R506" i="8" s="1"/>
  <c r="I7515" i="8"/>
  <c r="N7514" i="8"/>
  <c r="R7514" i="8" s="1"/>
  <c r="I5067" i="8"/>
  <c r="N5066" i="8"/>
  <c r="R5066" i="8" s="1"/>
  <c r="I315" i="8"/>
  <c r="N314" i="8"/>
  <c r="R314" i="8" s="1"/>
  <c r="I3771" i="8"/>
  <c r="N3770" i="8"/>
  <c r="R3770" i="8" s="1"/>
  <c r="I1731" i="8"/>
  <c r="N1730" i="8"/>
  <c r="R1730" i="8" s="1"/>
  <c r="I7539" i="8"/>
  <c r="N7538" i="8"/>
  <c r="R7538" i="8" s="1"/>
  <c r="I6147" i="8"/>
  <c r="N6146" i="8"/>
  <c r="R6146" i="8" s="1"/>
  <c r="I4443" i="8"/>
  <c r="N4442" i="8"/>
  <c r="R4442" i="8" s="1"/>
  <c r="N8186" i="8"/>
  <c r="R8186" i="8" s="1"/>
  <c r="I8187" i="8"/>
  <c r="I3291" i="8"/>
  <c r="N3290" i="8"/>
  <c r="R3290" i="8" s="1"/>
  <c r="I3219" i="8"/>
  <c r="N3218" i="8"/>
  <c r="R3218" i="8" s="1"/>
  <c r="I7371" i="8"/>
  <c r="N7370" i="8"/>
  <c r="R7370" i="8" s="1"/>
  <c r="I6699" i="8"/>
  <c r="N6698" i="8"/>
  <c r="R6698" i="8" s="1"/>
  <c r="N7730" i="8"/>
  <c r="R7730" i="8" s="1"/>
  <c r="I7731" i="8"/>
  <c r="I939" i="8"/>
  <c r="N938" i="8"/>
  <c r="R938" i="8" s="1"/>
  <c r="I1323" i="8"/>
  <c r="N1322" i="8"/>
  <c r="R1322" i="8" s="1"/>
  <c r="I1395" i="8"/>
  <c r="N1394" i="8"/>
  <c r="R1394" i="8" s="1"/>
  <c r="I1947" i="8"/>
  <c r="N1946" i="8"/>
  <c r="R1946" i="8" s="1"/>
  <c r="I123" i="8"/>
  <c r="N122" i="8"/>
  <c r="R122" i="8" s="1"/>
  <c r="I3651" i="8"/>
  <c r="N3650" i="8"/>
  <c r="R3650" i="8" s="1"/>
  <c r="I4347" i="8"/>
  <c r="N4346" i="8"/>
  <c r="R4346" i="8" s="1"/>
  <c r="I6267" i="8"/>
  <c r="N6266" i="8"/>
  <c r="R6266" i="8" s="1"/>
  <c r="I4275" i="8"/>
  <c r="N4274" i="8"/>
  <c r="R4274" i="8" s="1"/>
  <c r="I2379" i="8"/>
  <c r="N2378" i="8"/>
  <c r="R2378" i="8" s="1"/>
  <c r="I4035" i="8"/>
  <c r="N4034" i="8"/>
  <c r="R4034" i="8" s="1"/>
  <c r="N8210" i="8"/>
  <c r="R8210" i="8" s="1"/>
  <c r="I8211" i="8"/>
  <c r="I7443" i="8"/>
  <c r="N7442" i="8"/>
  <c r="R7442" i="8" s="1"/>
  <c r="I2307" i="8"/>
  <c r="N2306" i="8"/>
  <c r="R2306" i="8" s="1"/>
  <c r="I2115" i="8"/>
  <c r="N2114" i="8"/>
  <c r="R2114" i="8" s="1"/>
  <c r="I3387" i="8"/>
  <c r="N3386" i="8"/>
  <c r="R3386" i="8" s="1"/>
  <c r="I6291" i="8"/>
  <c r="N6290" i="8"/>
  <c r="R6290" i="8" s="1"/>
  <c r="I7659" i="8"/>
  <c r="N7658" i="8"/>
  <c r="R7658" i="8" s="1"/>
  <c r="I6387" i="8"/>
  <c r="N6386" i="8"/>
  <c r="R6386" i="8" s="1"/>
  <c r="I747" i="8"/>
  <c r="N746" i="8"/>
  <c r="R746" i="8" s="1"/>
  <c r="I2907" i="8"/>
  <c r="N2906" i="8"/>
  <c r="R2906" i="8" s="1"/>
  <c r="I2595" i="8"/>
  <c r="N2594" i="8"/>
  <c r="R2594" i="8" s="1"/>
  <c r="I8043" i="8"/>
  <c r="N8042" i="8"/>
  <c r="R8042" i="8" s="1"/>
  <c r="I4491" i="8"/>
  <c r="N4490" i="8"/>
  <c r="R4490" i="8" s="1"/>
  <c r="I2091" i="8"/>
  <c r="N2090" i="8"/>
  <c r="R2090" i="8" s="1"/>
  <c r="I4923" i="8"/>
  <c r="N4922" i="8"/>
  <c r="R4922" i="8" s="1"/>
  <c r="I3123" i="8"/>
  <c r="N3122" i="8"/>
  <c r="R3122" i="8" s="1"/>
  <c r="I6243" i="8"/>
  <c r="N6242" i="8"/>
  <c r="R6242" i="8" s="1"/>
  <c r="I627" i="8"/>
  <c r="N626" i="8"/>
  <c r="R626" i="8" s="1"/>
  <c r="I2619" i="8"/>
  <c r="N2618" i="8"/>
  <c r="R2618" i="8" s="1"/>
  <c r="I7611" i="8"/>
  <c r="N7610" i="8"/>
  <c r="R7610" i="8" s="1"/>
  <c r="I1419" i="8"/>
  <c r="N1418" i="8"/>
  <c r="R1418" i="8" s="1"/>
  <c r="I5787" i="8"/>
  <c r="N5786" i="8"/>
  <c r="R5786" i="8" s="1"/>
  <c r="I7347" i="8"/>
  <c r="N7346" i="8"/>
  <c r="R7346" i="8" s="1"/>
  <c r="I4779" i="8"/>
  <c r="N4778" i="8"/>
  <c r="R4778" i="8" s="1"/>
  <c r="I5571" i="8"/>
  <c r="N5570" i="8"/>
  <c r="R5570" i="8" s="1"/>
  <c r="I5523" i="8"/>
  <c r="N5522" i="8"/>
  <c r="R5522" i="8" s="1"/>
  <c r="I2571" i="8"/>
  <c r="N2570" i="8"/>
  <c r="R2570" i="8" s="1"/>
  <c r="I7587" i="8"/>
  <c r="N7586" i="8"/>
  <c r="R7586" i="8" s="1"/>
  <c r="I5259" i="8"/>
  <c r="N5258" i="8"/>
  <c r="R5258" i="8" s="1"/>
  <c r="I5355" i="8"/>
  <c r="N5354" i="8"/>
  <c r="R5354" i="8" s="1"/>
  <c r="I5211" i="8"/>
  <c r="N5210" i="8"/>
  <c r="R5210" i="8" s="1"/>
  <c r="I8763" i="8"/>
  <c r="N8762" i="8"/>
  <c r="R8762" i="8" s="1"/>
  <c r="I8427" i="8"/>
  <c r="N8426" i="8"/>
  <c r="R8426" i="8" s="1"/>
  <c r="I1275" i="8"/>
  <c r="N1274" i="8"/>
  <c r="R1274" i="8" s="1"/>
  <c r="I987" i="8"/>
  <c r="N986" i="8"/>
  <c r="R986" i="8" s="1"/>
  <c r="I1203" i="8"/>
  <c r="N1202" i="8"/>
  <c r="R1202" i="8" s="1"/>
  <c r="N8666" i="8"/>
  <c r="R8666" i="8" s="1"/>
  <c r="I8667" i="8"/>
  <c r="I6195" i="8"/>
  <c r="N6194" i="8"/>
  <c r="R6194" i="8" s="1"/>
  <c r="I3243" i="8"/>
  <c r="N3242" i="8"/>
  <c r="R3242" i="8" s="1"/>
  <c r="N6818" i="8"/>
  <c r="R6818" i="8" s="1"/>
  <c r="I6819" i="8"/>
  <c r="I3915" i="8"/>
  <c r="N3914" i="8"/>
  <c r="R3914" i="8" s="1"/>
  <c r="I195" i="8"/>
  <c r="N194" i="8"/>
  <c r="R194" i="8" s="1"/>
  <c r="I5139" i="8"/>
  <c r="N5138" i="8"/>
  <c r="R5138" i="8" s="1"/>
  <c r="I555" i="8"/>
  <c r="N554" i="8"/>
  <c r="R554" i="8" s="1"/>
  <c r="I5835" i="8"/>
  <c r="N5834" i="8"/>
  <c r="R5834" i="8" s="1"/>
  <c r="I4299" i="8"/>
  <c r="N4298" i="8"/>
  <c r="R4298" i="8" s="1"/>
  <c r="I4131" i="8"/>
  <c r="N4130" i="8"/>
  <c r="R4130" i="8" s="1"/>
  <c r="I2043" i="8"/>
  <c r="N2042" i="8"/>
  <c r="R2042" i="8" s="1"/>
  <c r="I4083" i="8"/>
  <c r="N4082" i="8"/>
  <c r="R4082" i="8" s="1"/>
  <c r="I5715" i="8"/>
  <c r="N5714" i="8"/>
  <c r="R5714" i="8" s="1"/>
  <c r="I3843" i="8"/>
  <c r="N3842" i="8"/>
  <c r="R3842" i="8" s="1"/>
  <c r="I5091" i="8"/>
  <c r="N5090" i="8"/>
  <c r="R5090" i="8" s="1"/>
  <c r="I7395" i="8"/>
  <c r="N7394" i="8"/>
  <c r="R7394" i="8" s="1"/>
  <c r="I6651" i="8"/>
  <c r="N6650" i="8"/>
  <c r="R6650" i="8" s="1"/>
  <c r="I7779" i="8"/>
  <c r="N7778" i="8"/>
  <c r="R7778" i="8" s="1"/>
  <c r="I3483" i="8"/>
  <c r="N3482" i="8"/>
  <c r="R3482" i="8" s="1"/>
  <c r="I1995" i="8"/>
  <c r="N1994" i="8"/>
  <c r="R1994" i="8" s="1"/>
  <c r="I6051" i="8"/>
  <c r="N6050" i="8"/>
  <c r="R6050" i="8" s="1"/>
  <c r="I2283" i="8"/>
  <c r="N2282" i="8"/>
  <c r="R2282" i="8" s="1"/>
  <c r="I5619" i="8"/>
  <c r="N5618" i="8"/>
  <c r="R5618" i="8" s="1"/>
  <c r="I3411" i="8"/>
  <c r="N3410" i="8"/>
  <c r="R3410" i="8" s="1"/>
  <c r="I75" i="8"/>
  <c r="N74" i="8"/>
  <c r="R74" i="8" s="1"/>
  <c r="I4227" i="8"/>
  <c r="N4226" i="8"/>
  <c r="R4226" i="8" s="1"/>
  <c r="I4107" i="8"/>
  <c r="N4106" i="8"/>
  <c r="R4106" i="8" s="1"/>
  <c r="I1659" i="8"/>
  <c r="N1658" i="8"/>
  <c r="R1658" i="8" s="1"/>
  <c r="I3699" i="8"/>
  <c r="N3698" i="8"/>
  <c r="R3698" i="8" s="1"/>
  <c r="I483" i="8"/>
  <c r="N482" i="8"/>
  <c r="R482" i="8" s="1"/>
  <c r="I3435" i="8"/>
  <c r="N3434" i="8"/>
  <c r="R3434" i="8" s="1"/>
  <c r="I1539" i="8"/>
  <c r="N1538" i="8"/>
  <c r="R1538" i="8" s="1"/>
  <c r="I5931" i="8"/>
  <c r="N5930" i="8"/>
  <c r="R5930" i="8" s="1"/>
  <c r="I2667" i="8"/>
  <c r="N2666" i="8"/>
  <c r="R2666" i="8" s="1"/>
  <c r="I6675" i="8"/>
  <c r="N6674" i="8"/>
  <c r="R6674" i="8" s="1"/>
  <c r="I1107" i="8"/>
  <c r="N1106" i="8"/>
  <c r="R1106" i="8" s="1"/>
  <c r="I867" i="8"/>
  <c r="N866" i="8"/>
  <c r="R866" i="8" s="1"/>
  <c r="N7874" i="8"/>
  <c r="R7874" i="8" s="1"/>
  <c r="I7875" i="8"/>
  <c r="I1011" i="8"/>
  <c r="N1010" i="8"/>
  <c r="R1010" i="8" s="1"/>
  <c r="I1155" i="8"/>
  <c r="N1154" i="8"/>
  <c r="R1154" i="8" s="1"/>
  <c r="I651" i="8"/>
  <c r="N650" i="8"/>
  <c r="R650" i="8" s="1"/>
  <c r="I1515" i="8"/>
  <c r="N1514" i="8"/>
  <c r="R1514" i="8" s="1"/>
  <c r="I4731" i="8"/>
  <c r="N4730" i="8"/>
  <c r="R4730" i="8" s="1"/>
  <c r="I435" i="8"/>
  <c r="N434" i="8"/>
  <c r="R434" i="8" s="1"/>
  <c r="I3579" i="8"/>
  <c r="N3578" i="8"/>
  <c r="R3578" i="8" s="1"/>
  <c r="I2019" i="8"/>
  <c r="N2018" i="8"/>
  <c r="R2018" i="8" s="1"/>
  <c r="I4515" i="8"/>
  <c r="N4514" i="8"/>
  <c r="R4514" i="8" s="1"/>
  <c r="I2715" i="8"/>
  <c r="N2714" i="8"/>
  <c r="R2714" i="8" s="1"/>
  <c r="I795" i="8"/>
  <c r="N794" i="8"/>
  <c r="R794" i="8" s="1"/>
  <c r="I1467" i="8"/>
  <c r="N1466" i="8"/>
  <c r="R1466" i="8" s="1"/>
  <c r="I1491" i="8"/>
  <c r="N1490" i="8"/>
  <c r="R1490" i="8" s="1"/>
  <c r="I5883" i="8"/>
  <c r="N5882" i="8"/>
  <c r="R5882" i="8" s="1"/>
  <c r="I3171" i="8"/>
  <c r="N3170" i="8"/>
  <c r="R3170" i="8" s="1"/>
  <c r="N6554" i="8"/>
  <c r="R6554" i="8" s="1"/>
  <c r="I6555" i="8"/>
  <c r="I1707" i="8"/>
  <c r="N1706" i="8"/>
  <c r="R1706" i="8" s="1"/>
  <c r="I2427" i="8"/>
  <c r="N2426" i="8"/>
  <c r="R2426" i="8" s="1"/>
  <c r="I6363" i="8"/>
  <c r="N6362" i="8"/>
  <c r="R6362" i="8" s="1"/>
  <c r="I8067" i="8"/>
  <c r="N8066" i="8"/>
  <c r="R8066" i="8" s="1"/>
  <c r="I4419" i="8"/>
  <c r="N4418" i="8"/>
  <c r="R4418" i="8" s="1"/>
  <c r="I3075" i="8"/>
  <c r="N3074" i="8"/>
  <c r="R3074" i="8" s="1"/>
  <c r="I363" i="8"/>
  <c r="N362" i="8"/>
  <c r="R362" i="8" s="1"/>
  <c r="I7707" i="8"/>
  <c r="N7706" i="8"/>
  <c r="R7706" i="8" s="1"/>
  <c r="I459" i="8"/>
  <c r="N458" i="8"/>
  <c r="R458" i="8" s="1"/>
  <c r="I6075" i="8"/>
  <c r="N6074" i="8"/>
  <c r="R6074" i="8" s="1"/>
  <c r="I4851" i="8"/>
  <c r="N4850" i="8"/>
  <c r="R4850" i="8" s="1"/>
  <c r="I4395" i="8"/>
  <c r="N4394" i="8"/>
  <c r="R4394" i="8" s="1"/>
  <c r="I291" i="8"/>
  <c r="N290" i="8"/>
  <c r="R290" i="8" s="1"/>
  <c r="I843" i="8"/>
  <c r="N842" i="8"/>
  <c r="R842" i="8" s="1"/>
  <c r="I5691" i="8"/>
  <c r="N5690" i="8"/>
  <c r="R5690" i="8" s="1"/>
  <c r="I4875" i="8"/>
  <c r="N4874" i="8"/>
  <c r="R4874" i="8" s="1"/>
  <c r="I6483" i="8"/>
  <c r="N6482" i="8"/>
  <c r="R6482" i="8" s="1"/>
  <c r="I1779" i="8"/>
  <c r="N1778" i="8"/>
  <c r="R1778" i="8" s="1"/>
  <c r="I5859" i="8"/>
  <c r="N5858" i="8"/>
  <c r="R5858" i="8" s="1"/>
  <c r="I2355" i="8"/>
  <c r="N2354" i="8"/>
  <c r="R2354" i="8" s="1"/>
  <c r="I7635" i="8"/>
  <c r="N7634" i="8"/>
  <c r="R7634" i="8" s="1"/>
  <c r="I6627" i="8"/>
  <c r="N6626" i="8"/>
  <c r="R6626" i="8" s="1"/>
  <c r="I5427" i="8"/>
  <c r="N5426" i="8"/>
  <c r="R5426" i="8" s="1"/>
  <c r="I5403" i="8"/>
  <c r="N5402" i="8"/>
  <c r="R5402" i="8" s="1"/>
  <c r="I8331" i="8"/>
  <c r="N8330" i="8"/>
  <c r="R8330" i="8" s="1"/>
  <c r="I2547" i="8"/>
  <c r="N2546" i="8"/>
  <c r="R2546" i="8" s="1"/>
  <c r="I5307" i="8"/>
  <c r="N5306" i="8"/>
  <c r="R5306" i="8" s="1"/>
  <c r="I2499" i="8"/>
  <c r="N2498" i="8"/>
  <c r="R2498" i="8" s="1"/>
  <c r="I7179" i="8"/>
  <c r="N7178" i="8"/>
  <c r="R7178" i="8" s="1"/>
  <c r="I7803" i="8"/>
  <c r="N7802" i="8"/>
  <c r="R7802" i="8" s="1"/>
  <c r="I7971" i="8"/>
  <c r="N7970" i="8"/>
  <c r="R7970" i="8" s="1"/>
  <c r="I7083" i="8"/>
  <c r="N7082" i="8"/>
  <c r="R7082" i="8" s="1"/>
  <c r="I7275" i="8"/>
  <c r="N7274" i="8"/>
  <c r="R7274" i="8" s="1"/>
  <c r="I6939" i="8"/>
  <c r="N6938" i="8"/>
  <c r="R6938" i="8" s="1"/>
  <c r="I7923" i="8"/>
  <c r="N7922" i="8"/>
  <c r="R7922" i="8" s="1"/>
  <c r="I7947" i="8"/>
  <c r="N7946" i="8"/>
  <c r="R7946" i="8" s="1"/>
  <c r="I7827" i="8"/>
  <c r="N7826" i="8"/>
  <c r="R7826" i="8" s="1"/>
  <c r="I7203" i="8"/>
  <c r="N7202" i="8"/>
  <c r="R7202" i="8" s="1"/>
  <c r="I6915" i="8"/>
  <c r="N6914" i="8"/>
  <c r="R6914" i="8" s="1"/>
  <c r="N8306" i="8"/>
  <c r="R8306" i="8" s="1"/>
  <c r="I8307" i="8"/>
  <c r="I7899" i="8"/>
  <c r="N7898" i="8"/>
  <c r="R7898" i="8" s="1"/>
  <c r="I7155" i="8"/>
  <c r="N7154" i="8"/>
  <c r="R7154" i="8" s="1"/>
  <c r="I6963" i="8"/>
  <c r="N6962" i="8"/>
  <c r="R6962" i="8" s="1"/>
  <c r="I7011" i="8"/>
  <c r="N7010" i="8"/>
  <c r="R7010" i="8" s="1"/>
  <c r="N8570" i="8"/>
  <c r="R8570" i="8" s="1"/>
  <c r="I8571" i="8"/>
  <c r="N6506" i="8"/>
  <c r="R6506" i="8" s="1"/>
  <c r="I6507" i="8"/>
  <c r="I7251" i="8"/>
  <c r="N7250" i="8"/>
  <c r="R7250" i="8" s="1"/>
  <c r="N8546" i="8"/>
  <c r="R8546" i="8" s="1"/>
  <c r="I8547" i="8"/>
  <c r="I7851" i="8"/>
  <c r="N7850" i="8"/>
  <c r="R7850" i="8" s="1"/>
  <c r="N6866" i="8"/>
  <c r="R6866" i="8" s="1"/>
  <c r="I6867" i="8"/>
  <c r="I5187" i="8"/>
  <c r="N5186" i="8"/>
  <c r="R5186" i="8" s="1"/>
  <c r="I1179" i="8"/>
  <c r="N1178" i="8"/>
  <c r="R1178" i="8" s="1"/>
  <c r="I7755" i="8"/>
  <c r="N7754" i="8"/>
  <c r="R7754" i="8" s="1"/>
  <c r="I891" i="8"/>
  <c r="N890" i="8"/>
  <c r="R890" i="8" s="1"/>
  <c r="I3723" i="8"/>
  <c r="N3722" i="8"/>
  <c r="R3722" i="8" s="1"/>
  <c r="I6315" i="8"/>
  <c r="N6314" i="8"/>
  <c r="R6314" i="8" s="1"/>
  <c r="I1611" i="8"/>
  <c r="N1610" i="8"/>
  <c r="R1610" i="8" s="1"/>
  <c r="I579" i="8"/>
  <c r="N578" i="8"/>
  <c r="R578" i="8" s="1"/>
  <c r="I3627" i="8"/>
  <c r="N3626" i="8"/>
  <c r="R3626" i="8" s="1"/>
  <c r="I339" i="8"/>
  <c r="N338" i="8"/>
  <c r="R338" i="8" s="1"/>
  <c r="N6770" i="8"/>
  <c r="R6770" i="8" s="1"/>
  <c r="I6771" i="8"/>
  <c r="I4179" i="8"/>
  <c r="N4178" i="8"/>
  <c r="R4178" i="8" s="1"/>
  <c r="I2643" i="8"/>
  <c r="N2642" i="8"/>
  <c r="R2642" i="8" s="1"/>
  <c r="I6099" i="8"/>
  <c r="N6098" i="8"/>
  <c r="R6098" i="8" s="1"/>
  <c r="I4587" i="8"/>
  <c r="N4586" i="8"/>
  <c r="R4586" i="8" s="1"/>
  <c r="I3003" i="8"/>
  <c r="N3002" i="8"/>
  <c r="R3002" i="8" s="1"/>
  <c r="I6411" i="8"/>
  <c r="N6410" i="8"/>
  <c r="R6410" i="8" s="1"/>
  <c r="I147" i="8"/>
  <c r="N146" i="8"/>
  <c r="R146" i="8" s="1"/>
  <c r="I4755" i="8"/>
  <c r="N4754" i="8"/>
  <c r="R4754" i="8" s="1"/>
  <c r="I1923" i="8"/>
  <c r="N1922" i="8"/>
  <c r="R1922" i="8" s="1"/>
  <c r="N25" i="8"/>
  <c r="R25" i="8" s="1"/>
  <c r="I26" i="8"/>
  <c r="I8019" i="8"/>
  <c r="N8018" i="8"/>
  <c r="R8018" i="8" s="1"/>
  <c r="I1803" i="8"/>
  <c r="N1802" i="8"/>
  <c r="R1802" i="8" s="1"/>
  <c r="I5115" i="8"/>
  <c r="N5114" i="8"/>
  <c r="R5114" i="8" s="1"/>
  <c r="I6339" i="8"/>
  <c r="N6338" i="8"/>
  <c r="R6338" i="8" s="1"/>
  <c r="I5955" i="8"/>
  <c r="N5954" i="8"/>
  <c r="R5954" i="8" s="1"/>
  <c r="I3795" i="8"/>
  <c r="N3794" i="8"/>
  <c r="R3794" i="8" s="1"/>
  <c r="I5811" i="8"/>
  <c r="N5810" i="8"/>
  <c r="R5810" i="8" s="1"/>
  <c r="I771" i="8"/>
  <c r="N770" i="8"/>
  <c r="R770" i="8" s="1"/>
  <c r="I4611" i="8"/>
  <c r="N4610" i="8"/>
  <c r="R4610" i="8" s="1"/>
  <c r="I675" i="8"/>
  <c r="N674" i="8"/>
  <c r="R674" i="8" s="1"/>
  <c r="I3963" i="8"/>
  <c r="N3962" i="8"/>
  <c r="R3962" i="8" s="1"/>
  <c r="I1899" i="8"/>
  <c r="N1898" i="8"/>
  <c r="R1898" i="8" s="1"/>
  <c r="I2883" i="8"/>
  <c r="N2882" i="8"/>
  <c r="R2882" i="8" s="1"/>
  <c r="I5667" i="8"/>
  <c r="N5666" i="8"/>
  <c r="R5666" i="8" s="1"/>
  <c r="I2187" i="8"/>
  <c r="N2186" i="8"/>
  <c r="R2186" i="8" s="1"/>
  <c r="I1443" i="8"/>
  <c r="N1442" i="8"/>
  <c r="R1442" i="8" s="1"/>
  <c r="I699" i="8"/>
  <c r="N698" i="8"/>
  <c r="R698" i="8" s="1"/>
  <c r="N8162" i="8"/>
  <c r="R8162" i="8" s="1"/>
  <c r="I8163" i="8"/>
  <c r="I8619" i="8"/>
  <c r="N8618" i="8"/>
  <c r="R8618" i="8" s="1"/>
  <c r="I3147" i="8"/>
  <c r="N3146" i="8"/>
  <c r="R3146" i="8" s="1"/>
  <c r="I1059" i="8"/>
  <c r="N1058" i="8"/>
  <c r="R1058" i="8" s="1"/>
  <c r="I1371" i="8"/>
  <c r="N1370" i="8"/>
  <c r="R1370" i="8" s="1"/>
  <c r="I2163" i="8"/>
  <c r="N2162" i="8"/>
  <c r="R2162" i="8" s="1"/>
  <c r="I2475" i="8"/>
  <c r="N2474" i="8"/>
  <c r="R2474" i="8" s="1"/>
  <c r="I2259" i="8"/>
  <c r="N2258" i="8"/>
  <c r="R2258" i="8" s="1"/>
  <c r="I1851" i="8"/>
  <c r="N1850" i="8"/>
  <c r="R1850" i="8" s="1"/>
  <c r="I5043" i="8"/>
  <c r="N5042" i="8"/>
  <c r="R5042" i="8" s="1"/>
  <c r="I5739" i="8"/>
  <c r="N5738" i="8"/>
  <c r="R5738" i="8" s="1"/>
  <c r="N8114" i="8"/>
  <c r="R8114" i="8" s="1"/>
  <c r="I8115" i="8"/>
  <c r="I4059" i="8"/>
  <c r="N4058" i="8"/>
  <c r="R4058" i="8" s="1"/>
  <c r="I4995" i="8"/>
  <c r="N4994" i="8"/>
  <c r="R4994" i="8" s="1"/>
  <c r="I2211" i="8"/>
  <c r="N2210" i="8"/>
  <c r="R2210" i="8" s="1"/>
  <c r="I4659" i="8"/>
  <c r="N4658" i="8"/>
  <c r="R4658" i="8" s="1"/>
  <c r="I2067" i="8"/>
  <c r="N2066" i="8"/>
  <c r="R2066" i="8" s="1"/>
  <c r="I2787" i="8"/>
  <c r="N2786" i="8"/>
  <c r="R2786" i="8" s="1"/>
  <c r="I4683" i="8"/>
  <c r="N4682" i="8"/>
  <c r="R4682" i="8" s="1"/>
  <c r="I8715" i="8"/>
  <c r="N8714" i="8"/>
  <c r="R8714" i="8" s="1"/>
  <c r="I6171" i="8"/>
  <c r="N6170" i="8"/>
  <c r="R6170" i="8" s="1"/>
  <c r="I7491" i="8"/>
  <c r="N7490" i="8"/>
  <c r="R7490" i="8" s="1"/>
  <c r="I3459" i="8"/>
  <c r="N3458" i="8"/>
  <c r="R3458" i="8" s="1"/>
  <c r="I3891" i="8"/>
  <c r="N3890" i="8"/>
  <c r="R3890" i="8" s="1"/>
  <c r="I7419" i="8"/>
  <c r="N7418" i="8"/>
  <c r="R7418" i="8" s="1"/>
  <c r="I171" i="8"/>
  <c r="N170" i="8"/>
  <c r="R170" i="8" s="1"/>
  <c r="I2235" i="8"/>
  <c r="N2234" i="8"/>
  <c r="R2234" i="8" s="1"/>
  <c r="I1563" i="8"/>
  <c r="N1562" i="8"/>
  <c r="R1562" i="8" s="1"/>
  <c r="I5163" i="8"/>
  <c r="N5162" i="8"/>
  <c r="R5162" i="8" s="1"/>
  <c r="I4155" i="8"/>
  <c r="N4154" i="8"/>
  <c r="R4154" i="8" s="1"/>
  <c r="I6435" i="8"/>
  <c r="N6434" i="8"/>
  <c r="R6434" i="8" s="1"/>
  <c r="I6219" i="8"/>
  <c r="N6218" i="8"/>
  <c r="R6218" i="8" s="1"/>
  <c r="I4971" i="8"/>
  <c r="N4970" i="8"/>
  <c r="R4970" i="8" s="1"/>
  <c r="I3267" i="8"/>
  <c r="N3266" i="8"/>
  <c r="R3266" i="8" s="1"/>
  <c r="I5547" i="8"/>
  <c r="N5546" i="8"/>
  <c r="R5546" i="8" s="1"/>
  <c r="I6123" i="8"/>
  <c r="N6122" i="8"/>
  <c r="R6122" i="8" s="1"/>
  <c r="I6723" i="8"/>
  <c r="N6722" i="8"/>
  <c r="R6722" i="8" s="1"/>
  <c r="I8451" i="8"/>
  <c r="N8450" i="8"/>
  <c r="R8450" i="8" s="1"/>
  <c r="I8403" i="8"/>
  <c r="N8402" i="8"/>
  <c r="R8402" i="8" s="1"/>
  <c r="I5451" i="8"/>
  <c r="N5450" i="8"/>
  <c r="R5450" i="8" s="1"/>
  <c r="I2523" i="8"/>
  <c r="N2522" i="8"/>
  <c r="R2522" i="8" s="1"/>
  <c r="I7299" i="8"/>
  <c r="N7298" i="8"/>
  <c r="R7298" i="8" s="1"/>
  <c r="I5283" i="8"/>
  <c r="N5282" i="8"/>
  <c r="R5282" i="8" s="1"/>
  <c r="I8739" i="8"/>
  <c r="N8738" i="8"/>
  <c r="R8738" i="8" s="1"/>
  <c r="I1251" i="8"/>
  <c r="N1250" i="8"/>
  <c r="R1250" i="8" s="1"/>
  <c r="I1131" i="8"/>
  <c r="N1130" i="8"/>
  <c r="R1130" i="8" s="1"/>
  <c r="I3507" i="8"/>
  <c r="N3506" i="8"/>
  <c r="R3506" i="8" s="1"/>
  <c r="I1875" i="8"/>
  <c r="N1874" i="8"/>
  <c r="R1874" i="8" s="1"/>
  <c r="I4707" i="8"/>
  <c r="N4706" i="8"/>
  <c r="R4706" i="8" s="1"/>
  <c r="N8282" i="8"/>
  <c r="R8282" i="8" s="1"/>
  <c r="I8283" i="8"/>
  <c r="I1683" i="8"/>
  <c r="N1682" i="8"/>
  <c r="R1682" i="8" s="1"/>
  <c r="I5979" i="8"/>
  <c r="N5978" i="8"/>
  <c r="R5978" i="8" s="1"/>
  <c r="I3747" i="8"/>
  <c r="N3746" i="8"/>
  <c r="R3746" i="8" s="1"/>
  <c r="I5643" i="8"/>
  <c r="N5642" i="8"/>
  <c r="R5642" i="8" s="1"/>
  <c r="I4539" i="8"/>
  <c r="N4538" i="8"/>
  <c r="R4538" i="8" s="1"/>
  <c r="I4563" i="8"/>
  <c r="N4562" i="8"/>
  <c r="R4562" i="8" s="1"/>
  <c r="I5763" i="8"/>
  <c r="N5762" i="8"/>
  <c r="R5762" i="8" s="1"/>
  <c r="I3099" i="8"/>
  <c r="N3098" i="8"/>
  <c r="R3098" i="8" s="1"/>
  <c r="I2331" i="8"/>
  <c r="N2330" i="8"/>
  <c r="R2330" i="8" s="1"/>
  <c r="I51" i="8"/>
  <c r="N50" i="8"/>
  <c r="R50" i="8" s="1"/>
  <c r="N8642" i="8"/>
  <c r="R8642" i="8" s="1"/>
  <c r="I8643" i="8"/>
  <c r="I2763" i="8"/>
  <c r="N2762" i="8"/>
  <c r="R2762" i="8" s="1"/>
  <c r="I4323" i="8"/>
  <c r="N4322" i="8"/>
  <c r="R4322" i="8" s="1"/>
  <c r="I99" i="8"/>
  <c r="N98" i="8"/>
  <c r="R98" i="8" s="1"/>
  <c r="I3195" i="8"/>
  <c r="N3194" i="8"/>
  <c r="R3194" i="8" s="1"/>
  <c r="I2139" i="8"/>
  <c r="N2138" i="8"/>
  <c r="R2138" i="8" s="1"/>
  <c r="I4467" i="8"/>
  <c r="N4466" i="8"/>
  <c r="R4466" i="8" s="1"/>
  <c r="I4827" i="8"/>
  <c r="N4826" i="8"/>
  <c r="R4826" i="8" s="1"/>
  <c r="I5595" i="8"/>
  <c r="N5594" i="8"/>
  <c r="R5594" i="8" s="1"/>
  <c r="I2403" i="8"/>
  <c r="N2402" i="8"/>
  <c r="R2402" i="8" s="1"/>
  <c r="I6003" i="8"/>
  <c r="N6002" i="8"/>
  <c r="R6002" i="8" s="1"/>
  <c r="I2691" i="8"/>
  <c r="N2690" i="8"/>
  <c r="R2690" i="8" s="1"/>
  <c r="I219" i="8"/>
  <c r="N218" i="8"/>
  <c r="R218" i="8" s="1"/>
  <c r="I531" i="8"/>
  <c r="N530" i="8"/>
  <c r="R530" i="8" s="1"/>
  <c r="I267" i="8"/>
  <c r="N266" i="8"/>
  <c r="R266" i="8" s="1"/>
  <c r="I411" i="8"/>
  <c r="N410" i="8"/>
  <c r="R410" i="8" s="1"/>
  <c r="I4251" i="8"/>
  <c r="N4250" i="8"/>
  <c r="R4250" i="8" s="1"/>
  <c r="I6747" i="8"/>
  <c r="N6746" i="8"/>
  <c r="R6746" i="8" s="1"/>
  <c r="I1083" i="8"/>
  <c r="N1082" i="8"/>
  <c r="R1082" i="8" s="1"/>
  <c r="I1299" i="8"/>
  <c r="N1298" i="8"/>
  <c r="R1298" i="8" s="1"/>
  <c r="I1347" i="8"/>
  <c r="N1346" i="8"/>
  <c r="R1346" i="8" s="1"/>
  <c r="I3603" i="8"/>
  <c r="N3602" i="8"/>
  <c r="R3602" i="8" s="1"/>
  <c r="I5499" i="8"/>
  <c r="N5498" i="8"/>
  <c r="R5498" i="8" s="1"/>
  <c r="I4203" i="8"/>
  <c r="N4202" i="8"/>
  <c r="R4202" i="8" s="1"/>
  <c r="I4635" i="8"/>
  <c r="N4634" i="8"/>
  <c r="R4634" i="8" s="1"/>
  <c r="I7323" i="8"/>
  <c r="N7322" i="8"/>
  <c r="R7322" i="8" s="1"/>
  <c r="I3027" i="8"/>
  <c r="N3026" i="8"/>
  <c r="R3026" i="8" s="1"/>
  <c r="I819" i="8"/>
  <c r="N818" i="8"/>
  <c r="R818" i="8" s="1"/>
  <c r="I3555" i="8"/>
  <c r="N3554" i="8"/>
  <c r="R3554" i="8" s="1"/>
  <c r="I2931" i="8"/>
  <c r="N2930" i="8"/>
  <c r="R2930" i="8" s="1"/>
  <c r="I243" i="8"/>
  <c r="N242" i="8"/>
  <c r="R242" i="8" s="1"/>
  <c r="I3531" i="8"/>
  <c r="N3530" i="8"/>
  <c r="R3530" i="8" s="1"/>
  <c r="I5475" i="8"/>
  <c r="N5474" i="8"/>
  <c r="R5474" i="8" s="1"/>
  <c r="I3363" i="8"/>
  <c r="N3362" i="8"/>
  <c r="R3362" i="8" s="1"/>
  <c r="N8258" i="8"/>
  <c r="R8258" i="8" s="1"/>
  <c r="I8259" i="8"/>
  <c r="I5907" i="8"/>
  <c r="N5906" i="8"/>
  <c r="R5906" i="8" s="1"/>
  <c r="I2835" i="8"/>
  <c r="N2834" i="8"/>
  <c r="R2834" i="8" s="1"/>
  <c r="I3315" i="8"/>
  <c r="N3314" i="8"/>
  <c r="R3314" i="8" s="1"/>
  <c r="I4899" i="8"/>
  <c r="N4898" i="8"/>
  <c r="R4898" i="8" s="1"/>
  <c r="I7467" i="8"/>
  <c r="N7466" i="8"/>
  <c r="R7466" i="8" s="1"/>
  <c r="I8091" i="8"/>
  <c r="N8090" i="8"/>
  <c r="R8090" i="8" s="1"/>
  <c r="I387" i="8"/>
  <c r="N386" i="8"/>
  <c r="R386" i="8" s="1"/>
  <c r="I5019" i="8"/>
  <c r="N5018" i="8"/>
  <c r="R5018" i="8" s="1"/>
  <c r="I3051" i="8"/>
  <c r="N3050" i="8"/>
  <c r="R3050" i="8" s="1"/>
  <c r="I4011" i="8"/>
  <c r="N4010" i="8"/>
  <c r="R4010" i="8" s="1"/>
  <c r="N6794" i="8"/>
  <c r="R6794" i="8" s="1"/>
  <c r="I6795" i="8"/>
  <c r="I3867" i="8"/>
  <c r="N3866" i="8"/>
  <c r="R3866" i="8" s="1"/>
  <c r="I1635" i="8"/>
  <c r="N1634" i="8"/>
  <c r="R1634" i="8" s="1"/>
  <c r="I1755" i="8"/>
  <c r="N1754" i="8"/>
  <c r="R1754" i="8" s="1"/>
  <c r="I1827" i="8"/>
  <c r="N1826" i="8"/>
  <c r="R1826" i="8" s="1"/>
  <c r="I4371" i="8"/>
  <c r="N4370" i="8"/>
  <c r="R4370" i="8" s="1"/>
  <c r="I3819" i="8"/>
  <c r="N3818" i="8"/>
  <c r="R3818" i="8" s="1"/>
  <c r="N8234" i="8"/>
  <c r="R8234" i="8" s="1"/>
  <c r="I8235" i="8"/>
  <c r="I3339" i="8"/>
  <c r="N3338" i="8"/>
  <c r="R3338" i="8" s="1"/>
  <c r="I6027" i="8"/>
  <c r="N6026" i="8"/>
  <c r="R6026" i="8" s="1"/>
  <c r="I603" i="8"/>
  <c r="N602" i="8"/>
  <c r="R602" i="8" s="1"/>
  <c r="N8138" i="8"/>
  <c r="R8138" i="8" s="1"/>
  <c r="I8139" i="8"/>
  <c r="I6603" i="8"/>
  <c r="N6602" i="8"/>
  <c r="R6602" i="8" s="1"/>
  <c r="I5235" i="8"/>
  <c r="N5234" i="8"/>
  <c r="R5234" i="8" s="1"/>
  <c r="I5379" i="8"/>
  <c r="N5378" i="8"/>
  <c r="R5378" i="8" s="1"/>
  <c r="I8379" i="8"/>
  <c r="N8378" i="8"/>
  <c r="R8378" i="8" s="1"/>
  <c r="I6579" i="8"/>
  <c r="N6578" i="8"/>
  <c r="R6578" i="8" s="1"/>
  <c r="I5331" i="8"/>
  <c r="N5330" i="8"/>
  <c r="R5330" i="8" s="1"/>
  <c r="I8355" i="8"/>
  <c r="N8354" i="8"/>
  <c r="R8354" i="8" s="1"/>
  <c r="I6796" i="8" l="1"/>
  <c r="N6796" i="8" s="1"/>
  <c r="R6796" i="8" s="1"/>
  <c r="N6795" i="8"/>
  <c r="R6795" i="8" s="1"/>
  <c r="I8284" i="8"/>
  <c r="N8284" i="8" s="1"/>
  <c r="R8284" i="8" s="1"/>
  <c r="N8283" i="8"/>
  <c r="R8283" i="8" s="1"/>
  <c r="I8548" i="8"/>
  <c r="N8548" i="8" s="1"/>
  <c r="R8548" i="8" s="1"/>
  <c r="N8547" i="8"/>
  <c r="R8547" i="8" s="1"/>
  <c r="I6508" i="8"/>
  <c r="N6508" i="8" s="1"/>
  <c r="R6508" i="8" s="1"/>
  <c r="N6507" i="8"/>
  <c r="R6507" i="8" s="1"/>
  <c r="I8308" i="8"/>
  <c r="N8308" i="8" s="1"/>
  <c r="R8308" i="8" s="1"/>
  <c r="N8307" i="8"/>
  <c r="R8307" i="8" s="1"/>
  <c r="I6556" i="8"/>
  <c r="N6556" i="8" s="1"/>
  <c r="R6556" i="8" s="1"/>
  <c r="N6555" i="8"/>
  <c r="R6555" i="8" s="1"/>
  <c r="N7875" i="8"/>
  <c r="R7875" i="8" s="1"/>
  <c r="I7876" i="8"/>
  <c r="N7876" i="8" s="1"/>
  <c r="R7876" i="8" s="1"/>
  <c r="N8667" i="8"/>
  <c r="R8667" i="8" s="1"/>
  <c r="I8668" i="8"/>
  <c r="N8668" i="8" s="1"/>
  <c r="R8668" i="8" s="1"/>
  <c r="I8212" i="8"/>
  <c r="N8212" i="8" s="1"/>
  <c r="R8212" i="8" s="1"/>
  <c r="N8211" i="8"/>
  <c r="R8211" i="8" s="1"/>
  <c r="N7731" i="8"/>
  <c r="R7731" i="8" s="1"/>
  <c r="I7732" i="8"/>
  <c r="N7732" i="8" s="1"/>
  <c r="R7732" i="8" s="1"/>
  <c r="I6532" i="8"/>
  <c r="N6532" i="8" s="1"/>
  <c r="R6532" i="8" s="1"/>
  <c r="N6531" i="8"/>
  <c r="R6531" i="8" s="1"/>
  <c r="I6844" i="8"/>
  <c r="N6844" i="8" s="1"/>
  <c r="R6844" i="8" s="1"/>
  <c r="N6843" i="8"/>
  <c r="R6843" i="8" s="1"/>
  <c r="I6892" i="8"/>
  <c r="N6892" i="8" s="1"/>
  <c r="R6892" i="8" s="1"/>
  <c r="N6891" i="8"/>
  <c r="R6891" i="8" s="1"/>
  <c r="I8116" i="8"/>
  <c r="N8116" i="8" s="1"/>
  <c r="R8116" i="8" s="1"/>
  <c r="N8115" i="8"/>
  <c r="R8115" i="8" s="1"/>
  <c r="I6868" i="8"/>
  <c r="N6868" i="8" s="1"/>
  <c r="R6868" i="8" s="1"/>
  <c r="N6867" i="8"/>
  <c r="R6867" i="8" s="1"/>
  <c r="I8356" i="8"/>
  <c r="N8356" i="8" s="1"/>
  <c r="R8356" i="8" s="1"/>
  <c r="N8355" i="8"/>
  <c r="R8355" i="8" s="1"/>
  <c r="I6580" i="8"/>
  <c r="N6580" i="8" s="1"/>
  <c r="R6580" i="8" s="1"/>
  <c r="N6579" i="8"/>
  <c r="R6579" i="8" s="1"/>
  <c r="I5380" i="8"/>
  <c r="N5380" i="8" s="1"/>
  <c r="R5380" i="8" s="1"/>
  <c r="N5379" i="8"/>
  <c r="R5379" i="8" s="1"/>
  <c r="I6604" i="8"/>
  <c r="N6604" i="8" s="1"/>
  <c r="R6604" i="8" s="1"/>
  <c r="N6603" i="8"/>
  <c r="R6603" i="8" s="1"/>
  <c r="I604" i="8"/>
  <c r="N604" i="8" s="1"/>
  <c r="R604" i="8" s="1"/>
  <c r="N603" i="8"/>
  <c r="R603" i="8" s="1"/>
  <c r="N3339" i="8"/>
  <c r="R3339" i="8" s="1"/>
  <c r="I3340" i="8"/>
  <c r="N3340" i="8" s="1"/>
  <c r="R3340" i="8" s="1"/>
  <c r="N3819" i="8"/>
  <c r="R3819" i="8" s="1"/>
  <c r="I3820" i="8"/>
  <c r="N3820" i="8" s="1"/>
  <c r="R3820" i="8" s="1"/>
  <c r="I1828" i="8"/>
  <c r="N1828" i="8" s="1"/>
  <c r="R1828" i="8" s="1"/>
  <c r="N1827" i="8"/>
  <c r="R1827" i="8" s="1"/>
  <c r="I1636" i="8"/>
  <c r="N1636" i="8" s="1"/>
  <c r="R1636" i="8" s="1"/>
  <c r="N1635" i="8"/>
  <c r="R1635" i="8" s="1"/>
  <c r="I3052" i="8"/>
  <c r="N3052" i="8" s="1"/>
  <c r="R3052" i="8" s="1"/>
  <c r="N3051" i="8"/>
  <c r="R3051" i="8" s="1"/>
  <c r="I388" i="8"/>
  <c r="N388" i="8" s="1"/>
  <c r="R388" i="8" s="1"/>
  <c r="N387" i="8"/>
  <c r="R387" i="8" s="1"/>
  <c r="I7468" i="8"/>
  <c r="N7468" i="8" s="1"/>
  <c r="R7468" i="8" s="1"/>
  <c r="N7467" i="8"/>
  <c r="R7467" i="8" s="1"/>
  <c r="N3315" i="8"/>
  <c r="R3315" i="8" s="1"/>
  <c r="I3316" i="8"/>
  <c r="N3316" i="8" s="1"/>
  <c r="R3316" i="8" s="1"/>
  <c r="I5908" i="8"/>
  <c r="N5908" i="8" s="1"/>
  <c r="R5908" i="8" s="1"/>
  <c r="N5907" i="8"/>
  <c r="R5907" i="8" s="1"/>
  <c r="N3363" i="8"/>
  <c r="R3363" i="8" s="1"/>
  <c r="I3364" i="8"/>
  <c r="N3364" i="8" s="1"/>
  <c r="R3364" i="8" s="1"/>
  <c r="N3531" i="8"/>
  <c r="R3531" i="8" s="1"/>
  <c r="I3532" i="8"/>
  <c r="N3532" i="8" s="1"/>
  <c r="R3532" i="8" s="1"/>
  <c r="I2932" i="8"/>
  <c r="N2932" i="8" s="1"/>
  <c r="R2932" i="8" s="1"/>
  <c r="N2931" i="8"/>
  <c r="R2931" i="8" s="1"/>
  <c r="I820" i="8"/>
  <c r="N820" i="8" s="1"/>
  <c r="R820" i="8" s="1"/>
  <c r="N819" i="8"/>
  <c r="R819" i="8" s="1"/>
  <c r="I7324" i="8"/>
  <c r="N7324" i="8" s="1"/>
  <c r="R7324" i="8" s="1"/>
  <c r="N7323" i="8"/>
  <c r="R7323" i="8" s="1"/>
  <c r="N4203" i="8"/>
  <c r="R4203" i="8" s="1"/>
  <c r="I4204" i="8"/>
  <c r="N4204" i="8" s="1"/>
  <c r="R4204" i="8" s="1"/>
  <c r="N3603" i="8"/>
  <c r="R3603" i="8" s="1"/>
  <c r="I3604" i="8"/>
  <c r="N3604" i="8" s="1"/>
  <c r="R3604" i="8" s="1"/>
  <c r="I1300" i="8"/>
  <c r="N1300" i="8" s="1"/>
  <c r="R1300" i="8" s="1"/>
  <c r="N1299" i="8"/>
  <c r="R1299" i="8" s="1"/>
  <c r="I6748" i="8"/>
  <c r="N6748" i="8" s="1"/>
  <c r="R6748" i="8" s="1"/>
  <c r="N6747" i="8"/>
  <c r="R6747" i="8" s="1"/>
  <c r="I412" i="8"/>
  <c r="N412" i="8" s="1"/>
  <c r="R412" i="8" s="1"/>
  <c r="N411" i="8"/>
  <c r="R411" i="8" s="1"/>
  <c r="I532" i="8"/>
  <c r="N532" i="8" s="1"/>
  <c r="R532" i="8" s="1"/>
  <c r="N531" i="8"/>
  <c r="R531" i="8" s="1"/>
  <c r="I2692" i="8"/>
  <c r="N2692" i="8" s="1"/>
  <c r="R2692" i="8" s="1"/>
  <c r="N2691" i="8"/>
  <c r="R2691" i="8" s="1"/>
  <c r="I2404" i="8"/>
  <c r="N2404" i="8" s="1"/>
  <c r="R2404" i="8" s="1"/>
  <c r="N2403" i="8"/>
  <c r="R2403" i="8" s="1"/>
  <c r="I4828" i="8"/>
  <c r="N4828" i="8" s="1"/>
  <c r="R4828" i="8" s="1"/>
  <c r="N4827" i="8"/>
  <c r="R4827" i="8" s="1"/>
  <c r="I2140" i="8"/>
  <c r="N2140" i="8" s="1"/>
  <c r="R2140" i="8" s="1"/>
  <c r="N2139" i="8"/>
  <c r="R2139" i="8" s="1"/>
  <c r="I100" i="8"/>
  <c r="N100" i="8" s="1"/>
  <c r="R100" i="8" s="1"/>
  <c r="N99" i="8"/>
  <c r="R99" i="8" s="1"/>
  <c r="I2764" i="8"/>
  <c r="N2764" i="8" s="1"/>
  <c r="R2764" i="8" s="1"/>
  <c r="N2763" i="8"/>
  <c r="R2763" i="8" s="1"/>
  <c r="I52" i="8"/>
  <c r="N52" i="8" s="1"/>
  <c r="R52" i="8" s="1"/>
  <c r="N51" i="8"/>
  <c r="R51" i="8" s="1"/>
  <c r="I3100" i="8"/>
  <c r="N3100" i="8" s="1"/>
  <c r="R3100" i="8" s="1"/>
  <c r="N3099" i="8"/>
  <c r="R3099" i="8" s="1"/>
  <c r="I4564" i="8"/>
  <c r="N4564" i="8" s="1"/>
  <c r="R4564" i="8" s="1"/>
  <c r="N4563" i="8"/>
  <c r="R4563" i="8" s="1"/>
  <c r="I5644" i="8"/>
  <c r="N5644" i="8" s="1"/>
  <c r="R5644" i="8" s="1"/>
  <c r="N5643" i="8"/>
  <c r="R5643" i="8" s="1"/>
  <c r="I5980" i="8"/>
  <c r="N5980" i="8" s="1"/>
  <c r="R5980" i="8" s="1"/>
  <c r="N5979" i="8"/>
  <c r="R5979" i="8" s="1"/>
  <c r="I1876" i="8"/>
  <c r="N1876" i="8" s="1"/>
  <c r="R1876" i="8" s="1"/>
  <c r="N1875" i="8"/>
  <c r="R1875" i="8" s="1"/>
  <c r="I1132" i="8"/>
  <c r="N1132" i="8" s="1"/>
  <c r="R1132" i="8" s="1"/>
  <c r="N1131" i="8"/>
  <c r="R1131" i="8" s="1"/>
  <c r="N8739" i="8"/>
  <c r="R8739" i="8" s="1"/>
  <c r="I8740" i="8"/>
  <c r="N8740" i="8" s="1"/>
  <c r="R8740" i="8" s="1"/>
  <c r="I7300" i="8"/>
  <c r="N7300" i="8" s="1"/>
  <c r="R7300" i="8" s="1"/>
  <c r="N7299" i="8"/>
  <c r="R7299" i="8" s="1"/>
  <c r="I5452" i="8"/>
  <c r="N5452" i="8" s="1"/>
  <c r="R5452" i="8" s="1"/>
  <c r="N5451" i="8"/>
  <c r="R5451" i="8" s="1"/>
  <c r="N8451" i="8"/>
  <c r="R8451" i="8" s="1"/>
  <c r="I8452" i="8"/>
  <c r="N8452" i="8" s="1"/>
  <c r="R8452" i="8" s="1"/>
  <c r="I6124" i="8"/>
  <c r="N6124" i="8" s="1"/>
  <c r="R6124" i="8" s="1"/>
  <c r="N6123" i="8"/>
  <c r="R6123" i="8" s="1"/>
  <c r="N3267" i="8"/>
  <c r="R3267" i="8" s="1"/>
  <c r="I3268" i="8"/>
  <c r="N3268" i="8" s="1"/>
  <c r="R3268" i="8" s="1"/>
  <c r="I6220" i="8"/>
  <c r="N6220" i="8" s="1"/>
  <c r="R6220" i="8" s="1"/>
  <c r="N6219" i="8"/>
  <c r="R6219" i="8" s="1"/>
  <c r="N4155" i="8"/>
  <c r="R4155" i="8" s="1"/>
  <c r="I4156" i="8"/>
  <c r="N4156" i="8" s="1"/>
  <c r="R4156" i="8" s="1"/>
  <c r="I1564" i="8"/>
  <c r="N1564" i="8" s="1"/>
  <c r="R1564" i="8" s="1"/>
  <c r="N1563" i="8"/>
  <c r="R1563" i="8" s="1"/>
  <c r="I172" i="8"/>
  <c r="N172" i="8" s="1"/>
  <c r="R172" i="8" s="1"/>
  <c r="N171" i="8"/>
  <c r="R171" i="8" s="1"/>
  <c r="N3891" i="8"/>
  <c r="R3891" i="8" s="1"/>
  <c r="I3892" i="8"/>
  <c r="N3892" i="8" s="1"/>
  <c r="R3892" i="8" s="1"/>
  <c r="I7492" i="8"/>
  <c r="N7492" i="8" s="1"/>
  <c r="R7492" i="8" s="1"/>
  <c r="N7491" i="8"/>
  <c r="R7491" i="8" s="1"/>
  <c r="I8716" i="8"/>
  <c r="N8716" i="8" s="1"/>
  <c r="R8716" i="8" s="1"/>
  <c r="N8715" i="8"/>
  <c r="R8715" i="8" s="1"/>
  <c r="I2788" i="8"/>
  <c r="N2788" i="8" s="1"/>
  <c r="R2788" i="8" s="1"/>
  <c r="N2787" i="8"/>
  <c r="R2787" i="8" s="1"/>
  <c r="I4660" i="8"/>
  <c r="N4660" i="8" s="1"/>
  <c r="R4660" i="8" s="1"/>
  <c r="N4659" i="8"/>
  <c r="R4659" i="8" s="1"/>
  <c r="I4996" i="8"/>
  <c r="N4996" i="8" s="1"/>
  <c r="R4996" i="8" s="1"/>
  <c r="N4995" i="8"/>
  <c r="R4995" i="8" s="1"/>
  <c r="I5044" i="8"/>
  <c r="N5044" i="8" s="1"/>
  <c r="R5044" i="8" s="1"/>
  <c r="N5043" i="8"/>
  <c r="R5043" i="8" s="1"/>
  <c r="I2260" i="8"/>
  <c r="N2260" i="8" s="1"/>
  <c r="R2260" i="8" s="1"/>
  <c r="N2259" i="8"/>
  <c r="R2259" i="8" s="1"/>
  <c r="I2164" i="8"/>
  <c r="N2164" i="8" s="1"/>
  <c r="R2164" i="8" s="1"/>
  <c r="N2163" i="8"/>
  <c r="R2163" i="8" s="1"/>
  <c r="I1060" i="8"/>
  <c r="N1060" i="8" s="1"/>
  <c r="R1060" i="8" s="1"/>
  <c r="N1059" i="8"/>
  <c r="R1059" i="8" s="1"/>
  <c r="N8619" i="8"/>
  <c r="R8619" i="8" s="1"/>
  <c r="I8620" i="8"/>
  <c r="N8620" i="8" s="1"/>
  <c r="R8620" i="8" s="1"/>
  <c r="I700" i="8"/>
  <c r="N700" i="8" s="1"/>
  <c r="R700" i="8" s="1"/>
  <c r="N699" i="8"/>
  <c r="R699" i="8" s="1"/>
  <c r="I2188" i="8"/>
  <c r="N2188" i="8" s="1"/>
  <c r="R2188" i="8" s="1"/>
  <c r="N2187" i="8"/>
  <c r="R2187" i="8" s="1"/>
  <c r="I2884" i="8"/>
  <c r="N2884" i="8" s="1"/>
  <c r="R2884" i="8" s="1"/>
  <c r="N2883" i="8"/>
  <c r="R2883" i="8" s="1"/>
  <c r="N3963" i="8"/>
  <c r="R3963" i="8" s="1"/>
  <c r="I3964" i="8"/>
  <c r="N3964" i="8" s="1"/>
  <c r="R3964" i="8" s="1"/>
  <c r="I4612" i="8"/>
  <c r="N4612" i="8" s="1"/>
  <c r="R4612" i="8" s="1"/>
  <c r="N4611" i="8"/>
  <c r="R4611" i="8" s="1"/>
  <c r="I5812" i="8"/>
  <c r="N5812" i="8" s="1"/>
  <c r="R5812" i="8" s="1"/>
  <c r="N5811" i="8"/>
  <c r="R5811" i="8" s="1"/>
  <c r="I5956" i="8"/>
  <c r="N5956" i="8" s="1"/>
  <c r="R5956" i="8" s="1"/>
  <c r="N5955" i="8"/>
  <c r="R5955" i="8" s="1"/>
  <c r="I5116" i="8"/>
  <c r="N5116" i="8" s="1"/>
  <c r="R5116" i="8" s="1"/>
  <c r="N5115" i="8"/>
  <c r="R5115" i="8" s="1"/>
  <c r="I8020" i="8"/>
  <c r="N8020" i="8" s="1"/>
  <c r="R8020" i="8" s="1"/>
  <c r="N8019" i="8"/>
  <c r="R8019" i="8" s="1"/>
  <c r="I1924" i="8"/>
  <c r="N1924" i="8" s="1"/>
  <c r="R1924" i="8" s="1"/>
  <c r="N1923" i="8"/>
  <c r="R1923" i="8" s="1"/>
  <c r="I148" i="8"/>
  <c r="N148" i="8" s="1"/>
  <c r="R148" i="8" s="1"/>
  <c r="N147" i="8"/>
  <c r="R147" i="8" s="1"/>
  <c r="I3004" i="8"/>
  <c r="N3004" i="8" s="1"/>
  <c r="R3004" i="8" s="1"/>
  <c r="N3003" i="8"/>
  <c r="R3003" i="8" s="1"/>
  <c r="I6100" i="8"/>
  <c r="N6100" i="8" s="1"/>
  <c r="R6100" i="8" s="1"/>
  <c r="N6099" i="8"/>
  <c r="R6099" i="8" s="1"/>
  <c r="N4179" i="8"/>
  <c r="R4179" i="8" s="1"/>
  <c r="I4180" i="8"/>
  <c r="N4180" i="8" s="1"/>
  <c r="R4180" i="8" s="1"/>
  <c r="I340" i="8"/>
  <c r="N340" i="8" s="1"/>
  <c r="R340" i="8" s="1"/>
  <c r="N339" i="8"/>
  <c r="R339" i="8" s="1"/>
  <c r="I580" i="8"/>
  <c r="N580" i="8" s="1"/>
  <c r="R580" i="8" s="1"/>
  <c r="N579" i="8"/>
  <c r="R579" i="8" s="1"/>
  <c r="I6316" i="8"/>
  <c r="N6316" i="8" s="1"/>
  <c r="R6316" i="8" s="1"/>
  <c r="N6315" i="8"/>
  <c r="R6315" i="8" s="1"/>
  <c r="I892" i="8"/>
  <c r="N892" i="8" s="1"/>
  <c r="R892" i="8" s="1"/>
  <c r="N891" i="8"/>
  <c r="R891" i="8" s="1"/>
  <c r="I1180" i="8"/>
  <c r="N1180" i="8" s="1"/>
  <c r="R1180" i="8" s="1"/>
  <c r="N1179" i="8"/>
  <c r="R1179" i="8" s="1"/>
  <c r="I7012" i="8"/>
  <c r="N7012" i="8" s="1"/>
  <c r="R7012" i="8" s="1"/>
  <c r="N7011" i="8"/>
  <c r="R7011" i="8" s="1"/>
  <c r="I7156" i="8"/>
  <c r="N7156" i="8" s="1"/>
  <c r="R7156" i="8" s="1"/>
  <c r="N7155" i="8"/>
  <c r="R7155" i="8" s="1"/>
  <c r="I7204" i="8"/>
  <c r="N7204" i="8" s="1"/>
  <c r="R7204" i="8" s="1"/>
  <c r="N7203" i="8"/>
  <c r="R7203" i="8" s="1"/>
  <c r="I7948" i="8"/>
  <c r="N7948" i="8" s="1"/>
  <c r="R7948" i="8" s="1"/>
  <c r="N7947" i="8"/>
  <c r="R7947" i="8" s="1"/>
  <c r="I6940" i="8"/>
  <c r="N6940" i="8" s="1"/>
  <c r="R6940" i="8" s="1"/>
  <c r="N6939" i="8"/>
  <c r="R6939" i="8" s="1"/>
  <c r="I7084" i="8"/>
  <c r="N7084" i="8" s="1"/>
  <c r="R7084" i="8" s="1"/>
  <c r="N7083" i="8"/>
  <c r="R7083" i="8" s="1"/>
  <c r="I7804" i="8"/>
  <c r="N7804" i="8" s="1"/>
  <c r="R7804" i="8" s="1"/>
  <c r="N7803" i="8"/>
  <c r="R7803" i="8" s="1"/>
  <c r="I2500" i="8"/>
  <c r="N2500" i="8" s="1"/>
  <c r="R2500" i="8" s="1"/>
  <c r="N2499" i="8"/>
  <c r="R2499" i="8" s="1"/>
  <c r="I2548" i="8"/>
  <c r="N2548" i="8" s="1"/>
  <c r="R2548" i="8" s="1"/>
  <c r="N2547" i="8"/>
  <c r="R2547" i="8" s="1"/>
  <c r="I5404" i="8"/>
  <c r="N5404" i="8" s="1"/>
  <c r="R5404" i="8" s="1"/>
  <c r="N5403" i="8"/>
  <c r="R5403" i="8" s="1"/>
  <c r="I6628" i="8"/>
  <c r="N6628" i="8" s="1"/>
  <c r="R6628" i="8" s="1"/>
  <c r="N6627" i="8"/>
  <c r="R6627" i="8" s="1"/>
  <c r="I2356" i="8"/>
  <c r="N2356" i="8" s="1"/>
  <c r="R2356" i="8" s="1"/>
  <c r="N2355" i="8"/>
  <c r="R2355" i="8" s="1"/>
  <c r="I1780" i="8"/>
  <c r="N1780" i="8" s="1"/>
  <c r="R1780" i="8" s="1"/>
  <c r="N1779" i="8"/>
  <c r="R1779" i="8" s="1"/>
  <c r="I4876" i="8"/>
  <c r="N4876" i="8" s="1"/>
  <c r="R4876" i="8" s="1"/>
  <c r="N4875" i="8"/>
  <c r="R4875" i="8" s="1"/>
  <c r="I844" i="8"/>
  <c r="N844" i="8" s="1"/>
  <c r="R844" i="8" s="1"/>
  <c r="N843" i="8"/>
  <c r="R843" i="8" s="1"/>
  <c r="I4396" i="8"/>
  <c r="N4396" i="8" s="1"/>
  <c r="R4396" i="8" s="1"/>
  <c r="N4395" i="8"/>
  <c r="R4395" i="8" s="1"/>
  <c r="I6076" i="8"/>
  <c r="N6076" i="8" s="1"/>
  <c r="R6076" i="8" s="1"/>
  <c r="N6075" i="8"/>
  <c r="R6075" i="8" s="1"/>
  <c r="I7708" i="8"/>
  <c r="N7708" i="8" s="1"/>
  <c r="R7708" i="8" s="1"/>
  <c r="N7707" i="8"/>
  <c r="R7707" i="8" s="1"/>
  <c r="I3076" i="8"/>
  <c r="N3076" i="8" s="1"/>
  <c r="R3076" i="8" s="1"/>
  <c r="N3075" i="8"/>
  <c r="R3075" i="8" s="1"/>
  <c r="I8068" i="8"/>
  <c r="N8068" i="8" s="1"/>
  <c r="R8068" i="8" s="1"/>
  <c r="N8067" i="8"/>
  <c r="R8067" i="8" s="1"/>
  <c r="I2428" i="8"/>
  <c r="N2428" i="8" s="1"/>
  <c r="R2428" i="8" s="1"/>
  <c r="N2427" i="8"/>
  <c r="R2427" i="8" s="1"/>
  <c r="I5884" i="8"/>
  <c r="N5884" i="8" s="1"/>
  <c r="R5884" i="8" s="1"/>
  <c r="N5883" i="8"/>
  <c r="R5883" i="8" s="1"/>
  <c r="I1468" i="8"/>
  <c r="N1468" i="8" s="1"/>
  <c r="R1468" i="8" s="1"/>
  <c r="N1467" i="8"/>
  <c r="R1467" i="8" s="1"/>
  <c r="I2716" i="8"/>
  <c r="N2716" i="8" s="1"/>
  <c r="R2716" i="8" s="1"/>
  <c r="N2715" i="8"/>
  <c r="R2715" i="8" s="1"/>
  <c r="I2020" i="8"/>
  <c r="N2020" i="8" s="1"/>
  <c r="R2020" i="8" s="1"/>
  <c r="N2019" i="8"/>
  <c r="R2019" i="8" s="1"/>
  <c r="I436" i="8"/>
  <c r="N436" i="8" s="1"/>
  <c r="R436" i="8" s="1"/>
  <c r="N435" i="8"/>
  <c r="R435" i="8" s="1"/>
  <c r="I1516" i="8"/>
  <c r="N1516" i="8" s="1"/>
  <c r="R1516" i="8" s="1"/>
  <c r="N1515" i="8"/>
  <c r="R1515" i="8" s="1"/>
  <c r="I1156" i="8"/>
  <c r="N1156" i="8" s="1"/>
  <c r="R1156" i="8" s="1"/>
  <c r="N1155" i="8"/>
  <c r="R1155" i="8" s="1"/>
  <c r="I1108" i="8"/>
  <c r="N1108" i="8" s="1"/>
  <c r="R1108" i="8" s="1"/>
  <c r="N1107" i="8"/>
  <c r="R1107" i="8" s="1"/>
  <c r="I2668" i="8"/>
  <c r="N2668" i="8" s="1"/>
  <c r="R2668" i="8" s="1"/>
  <c r="N2667" i="8"/>
  <c r="R2667" i="8" s="1"/>
  <c r="I1540" i="8"/>
  <c r="N1540" i="8" s="1"/>
  <c r="R1540" i="8" s="1"/>
  <c r="N1539" i="8"/>
  <c r="R1539" i="8" s="1"/>
  <c r="I484" i="8"/>
  <c r="N484" i="8" s="1"/>
  <c r="R484" i="8" s="1"/>
  <c r="N483" i="8"/>
  <c r="R483" i="8" s="1"/>
  <c r="I1660" i="8"/>
  <c r="N1660" i="8" s="1"/>
  <c r="R1660" i="8" s="1"/>
  <c r="N1659" i="8"/>
  <c r="R1659" i="8" s="1"/>
  <c r="I4228" i="8"/>
  <c r="N4228" i="8" s="1"/>
  <c r="R4228" i="8" s="1"/>
  <c r="N4227" i="8"/>
  <c r="R4227" i="8" s="1"/>
  <c r="N3411" i="8"/>
  <c r="R3411" i="8" s="1"/>
  <c r="I3412" i="8"/>
  <c r="N3412" i="8" s="1"/>
  <c r="R3412" i="8" s="1"/>
  <c r="I2284" i="8"/>
  <c r="N2284" i="8" s="1"/>
  <c r="R2284" i="8" s="1"/>
  <c r="N2283" i="8"/>
  <c r="R2283" i="8" s="1"/>
  <c r="I1996" i="8"/>
  <c r="N1996" i="8" s="1"/>
  <c r="R1996" i="8" s="1"/>
  <c r="N1995" i="8"/>
  <c r="R1995" i="8" s="1"/>
  <c r="I7780" i="8"/>
  <c r="N7780" i="8" s="1"/>
  <c r="R7780" i="8" s="1"/>
  <c r="N7779" i="8"/>
  <c r="R7779" i="8" s="1"/>
  <c r="I7396" i="8"/>
  <c r="N7396" i="8" s="1"/>
  <c r="R7396" i="8" s="1"/>
  <c r="N7395" i="8"/>
  <c r="R7395" i="8" s="1"/>
  <c r="N3843" i="8"/>
  <c r="R3843" i="8" s="1"/>
  <c r="I3844" i="8"/>
  <c r="N3844" i="8" s="1"/>
  <c r="R3844" i="8" s="1"/>
  <c r="N4083" i="8"/>
  <c r="R4083" i="8" s="1"/>
  <c r="I4084" i="8"/>
  <c r="N4084" i="8" s="1"/>
  <c r="R4084" i="8" s="1"/>
  <c r="N4131" i="8"/>
  <c r="R4131" i="8" s="1"/>
  <c r="I4132" i="8"/>
  <c r="N4132" i="8" s="1"/>
  <c r="R4132" i="8" s="1"/>
  <c r="I5836" i="8"/>
  <c r="N5836" i="8" s="1"/>
  <c r="R5836" i="8" s="1"/>
  <c r="N5835" i="8"/>
  <c r="R5835" i="8" s="1"/>
  <c r="I5140" i="8"/>
  <c r="N5140" i="8" s="1"/>
  <c r="R5140" i="8" s="1"/>
  <c r="N5139" i="8"/>
  <c r="R5139" i="8" s="1"/>
  <c r="N3915" i="8"/>
  <c r="R3915" i="8" s="1"/>
  <c r="I3916" i="8"/>
  <c r="N3916" i="8" s="1"/>
  <c r="R3916" i="8" s="1"/>
  <c r="N3243" i="8"/>
  <c r="R3243" i="8" s="1"/>
  <c r="I3244" i="8"/>
  <c r="N3244" i="8" s="1"/>
  <c r="R3244" i="8" s="1"/>
  <c r="I988" i="8"/>
  <c r="N988" i="8" s="1"/>
  <c r="R988" i="8" s="1"/>
  <c r="N987" i="8"/>
  <c r="R987" i="8" s="1"/>
  <c r="N8427" i="8"/>
  <c r="R8427" i="8" s="1"/>
  <c r="I8428" i="8"/>
  <c r="N8428" i="8" s="1"/>
  <c r="R8428" i="8" s="1"/>
  <c r="I5212" i="8"/>
  <c r="N5212" i="8" s="1"/>
  <c r="R5212" i="8" s="1"/>
  <c r="N5211" i="8"/>
  <c r="R5211" i="8" s="1"/>
  <c r="I5260" i="8"/>
  <c r="N5260" i="8" s="1"/>
  <c r="R5260" i="8" s="1"/>
  <c r="N5259" i="8"/>
  <c r="R5259" i="8" s="1"/>
  <c r="I2572" i="8"/>
  <c r="N2572" i="8" s="1"/>
  <c r="R2572" i="8" s="1"/>
  <c r="N2571" i="8"/>
  <c r="R2571" i="8" s="1"/>
  <c r="I5572" i="8"/>
  <c r="N5572" i="8" s="1"/>
  <c r="R5572" i="8" s="1"/>
  <c r="N5571" i="8"/>
  <c r="R5571" i="8" s="1"/>
  <c r="I7348" i="8"/>
  <c r="N7348" i="8" s="1"/>
  <c r="R7348" i="8" s="1"/>
  <c r="N7347" i="8"/>
  <c r="R7347" i="8" s="1"/>
  <c r="I1420" i="8"/>
  <c r="N1420" i="8" s="1"/>
  <c r="R1420" i="8" s="1"/>
  <c r="N1419" i="8"/>
  <c r="R1419" i="8" s="1"/>
  <c r="I2620" i="8"/>
  <c r="N2620" i="8" s="1"/>
  <c r="R2620" i="8" s="1"/>
  <c r="N2619" i="8"/>
  <c r="R2619" i="8" s="1"/>
  <c r="I6244" i="8"/>
  <c r="N6244" i="8" s="1"/>
  <c r="R6244" i="8" s="1"/>
  <c r="N6243" i="8"/>
  <c r="R6243" i="8" s="1"/>
  <c r="I4924" i="8"/>
  <c r="N4924" i="8" s="1"/>
  <c r="R4924" i="8" s="1"/>
  <c r="N4923" i="8"/>
  <c r="R4923" i="8" s="1"/>
  <c r="I4492" i="8"/>
  <c r="N4492" i="8" s="1"/>
  <c r="R4492" i="8" s="1"/>
  <c r="N4491" i="8"/>
  <c r="R4491" i="8" s="1"/>
  <c r="I2596" i="8"/>
  <c r="N2596" i="8" s="1"/>
  <c r="R2596" i="8" s="1"/>
  <c r="N2595" i="8"/>
  <c r="R2595" i="8" s="1"/>
  <c r="I748" i="8"/>
  <c r="N748" i="8" s="1"/>
  <c r="R748" i="8" s="1"/>
  <c r="N747" i="8"/>
  <c r="R747" i="8" s="1"/>
  <c r="I7660" i="8"/>
  <c r="N7660" i="8" s="1"/>
  <c r="R7660" i="8" s="1"/>
  <c r="N7659" i="8"/>
  <c r="R7659" i="8" s="1"/>
  <c r="N3387" i="8"/>
  <c r="R3387" i="8" s="1"/>
  <c r="I3388" i="8"/>
  <c r="N3388" i="8" s="1"/>
  <c r="R3388" i="8" s="1"/>
  <c r="I2308" i="8"/>
  <c r="N2308" i="8" s="1"/>
  <c r="R2308" i="8" s="1"/>
  <c r="N2307" i="8"/>
  <c r="R2307" i="8" s="1"/>
  <c r="I2380" i="8"/>
  <c r="N2380" i="8" s="1"/>
  <c r="R2380" i="8" s="1"/>
  <c r="N2379" i="8"/>
  <c r="R2379" i="8" s="1"/>
  <c r="I6268" i="8"/>
  <c r="N6268" i="8" s="1"/>
  <c r="R6268" i="8" s="1"/>
  <c r="N6267" i="8"/>
  <c r="R6267" i="8" s="1"/>
  <c r="N3651" i="8"/>
  <c r="R3651" i="8" s="1"/>
  <c r="I3652" i="8"/>
  <c r="N3652" i="8" s="1"/>
  <c r="R3652" i="8" s="1"/>
  <c r="I1948" i="8"/>
  <c r="N1948" i="8" s="1"/>
  <c r="R1948" i="8" s="1"/>
  <c r="N1947" i="8"/>
  <c r="R1947" i="8" s="1"/>
  <c r="I1324" i="8"/>
  <c r="N1324" i="8" s="1"/>
  <c r="R1324" i="8" s="1"/>
  <c r="N1323" i="8"/>
  <c r="R1323" i="8" s="1"/>
  <c r="I7372" i="8"/>
  <c r="N7372" i="8" s="1"/>
  <c r="R7372" i="8" s="1"/>
  <c r="N7371" i="8"/>
  <c r="R7371" i="8" s="1"/>
  <c r="N3291" i="8"/>
  <c r="R3291" i="8" s="1"/>
  <c r="I3292" i="8"/>
  <c r="N3292" i="8" s="1"/>
  <c r="R3292" i="8" s="1"/>
  <c r="I4444" i="8"/>
  <c r="N4444" i="8" s="1"/>
  <c r="R4444" i="8" s="1"/>
  <c r="N4443" i="8"/>
  <c r="R4443" i="8" s="1"/>
  <c r="I7540" i="8"/>
  <c r="N7540" i="8" s="1"/>
  <c r="R7540" i="8" s="1"/>
  <c r="N7539" i="8"/>
  <c r="R7539" i="8" s="1"/>
  <c r="N3771" i="8"/>
  <c r="R3771" i="8" s="1"/>
  <c r="I3772" i="8"/>
  <c r="N3772" i="8" s="1"/>
  <c r="R3772" i="8" s="1"/>
  <c r="I5068" i="8"/>
  <c r="N5068" i="8" s="1"/>
  <c r="R5068" i="8" s="1"/>
  <c r="N5067" i="8"/>
  <c r="R5067" i="8" s="1"/>
  <c r="I508" i="8"/>
  <c r="N508" i="8" s="1"/>
  <c r="R508" i="8" s="1"/>
  <c r="N507" i="8"/>
  <c r="R507" i="8" s="1"/>
  <c r="I2956" i="8"/>
  <c r="N2956" i="8" s="1"/>
  <c r="R2956" i="8" s="1"/>
  <c r="N2955" i="8"/>
  <c r="R2955" i="8" s="1"/>
  <c r="I2812" i="8"/>
  <c r="N2812" i="8" s="1"/>
  <c r="R2812" i="8" s="1"/>
  <c r="N2811" i="8"/>
  <c r="R2811" i="8" s="1"/>
  <c r="N3675" i="8"/>
  <c r="R3675" i="8" s="1"/>
  <c r="I3676" i="8"/>
  <c r="N3676" i="8" s="1"/>
  <c r="R3676" i="8" s="1"/>
  <c r="I7684" i="8"/>
  <c r="N7684" i="8" s="1"/>
  <c r="R7684" i="8" s="1"/>
  <c r="N7683" i="8"/>
  <c r="R7683" i="8" s="1"/>
  <c r="N3939" i="8"/>
  <c r="R3939" i="8" s="1"/>
  <c r="I3940" i="8"/>
  <c r="N3940" i="8" s="1"/>
  <c r="R3940" i="8" s="1"/>
  <c r="I1588" i="8"/>
  <c r="N1588" i="8" s="1"/>
  <c r="R1588" i="8" s="1"/>
  <c r="N1587" i="8"/>
  <c r="R1587" i="8" s="1"/>
  <c r="I2980" i="8"/>
  <c r="N2980" i="8" s="1"/>
  <c r="R2980" i="8" s="1"/>
  <c r="N2979" i="8"/>
  <c r="R2979" i="8" s="1"/>
  <c r="I1972" i="8"/>
  <c r="N1972" i="8" s="1"/>
  <c r="R1972" i="8" s="1"/>
  <c r="N1971" i="8"/>
  <c r="R1971" i="8" s="1"/>
  <c r="I1036" i="8"/>
  <c r="N1036" i="8" s="1"/>
  <c r="R1036" i="8" s="1"/>
  <c r="N1035" i="8"/>
  <c r="R1035" i="8" s="1"/>
  <c r="I964" i="8"/>
  <c r="N964" i="8" s="1"/>
  <c r="R964" i="8" s="1"/>
  <c r="N963" i="8"/>
  <c r="R963" i="8" s="1"/>
  <c r="I7228" i="8"/>
  <c r="N7228" i="8" s="1"/>
  <c r="R7228" i="8" s="1"/>
  <c r="N7227" i="8"/>
  <c r="R7227" i="8" s="1"/>
  <c r="I7036" i="8"/>
  <c r="N7036" i="8" s="1"/>
  <c r="R7036" i="8" s="1"/>
  <c r="N7035" i="8"/>
  <c r="R7035" i="8" s="1"/>
  <c r="I7108" i="8"/>
  <c r="N7108" i="8" s="1"/>
  <c r="R7108" i="8" s="1"/>
  <c r="N7107" i="8"/>
  <c r="R7107" i="8" s="1"/>
  <c r="N8691" i="8"/>
  <c r="R8691" i="8" s="1"/>
  <c r="I8692" i="8"/>
  <c r="N8692" i="8" s="1"/>
  <c r="R8692" i="8" s="1"/>
  <c r="I7132" i="8"/>
  <c r="N7132" i="8" s="1"/>
  <c r="R7132" i="8" s="1"/>
  <c r="N7131" i="8"/>
  <c r="R7131" i="8" s="1"/>
  <c r="I8236" i="8"/>
  <c r="N8236" i="8" s="1"/>
  <c r="R8236" i="8" s="1"/>
  <c r="N8235" i="8"/>
  <c r="R8235" i="8" s="1"/>
  <c r="I8260" i="8"/>
  <c r="N8260" i="8" s="1"/>
  <c r="R8260" i="8" s="1"/>
  <c r="N8259" i="8"/>
  <c r="R8259" i="8" s="1"/>
  <c r="I8644" i="8"/>
  <c r="N8644" i="8" s="1"/>
  <c r="R8644" i="8" s="1"/>
  <c r="N8643" i="8"/>
  <c r="R8643" i="8" s="1"/>
  <c r="I8188" i="8"/>
  <c r="N8188" i="8" s="1"/>
  <c r="R8188" i="8" s="1"/>
  <c r="N8187" i="8"/>
  <c r="R8187" i="8" s="1"/>
  <c r="I8524" i="8"/>
  <c r="N8524" i="8" s="1"/>
  <c r="R8524" i="8" s="1"/>
  <c r="N8523" i="8"/>
  <c r="R8523" i="8" s="1"/>
  <c r="I8500" i="8"/>
  <c r="N8500" i="8" s="1"/>
  <c r="R8500" i="8" s="1"/>
  <c r="N8499" i="8"/>
  <c r="R8499" i="8" s="1"/>
  <c r="I8476" i="8"/>
  <c r="N8476" i="8" s="1"/>
  <c r="R8476" i="8" s="1"/>
  <c r="N8475" i="8"/>
  <c r="R8475" i="8" s="1"/>
  <c r="I8140" i="8"/>
  <c r="N8140" i="8" s="1"/>
  <c r="R8140" i="8" s="1"/>
  <c r="N8139" i="8"/>
  <c r="R8139" i="8" s="1"/>
  <c r="I8164" i="8"/>
  <c r="N8164" i="8" s="1"/>
  <c r="R8164" i="8" s="1"/>
  <c r="N8163" i="8"/>
  <c r="R8163" i="8" s="1"/>
  <c r="N26" i="8"/>
  <c r="R26" i="8" s="1"/>
  <c r="I27" i="8"/>
  <c r="I6772" i="8"/>
  <c r="N6772" i="8" s="1"/>
  <c r="R6772" i="8" s="1"/>
  <c r="N6771" i="8"/>
  <c r="R6771" i="8" s="1"/>
  <c r="I8572" i="8"/>
  <c r="N8572" i="8" s="1"/>
  <c r="R8572" i="8" s="1"/>
  <c r="N8571" i="8"/>
  <c r="R8571" i="8" s="1"/>
  <c r="I6820" i="8"/>
  <c r="N6820" i="8" s="1"/>
  <c r="R6820" i="8" s="1"/>
  <c r="N6819" i="8"/>
  <c r="R6819" i="8" s="1"/>
  <c r="I5332" i="8"/>
  <c r="N5332" i="8" s="1"/>
  <c r="R5332" i="8" s="1"/>
  <c r="N5331" i="8"/>
  <c r="R5331" i="8" s="1"/>
  <c r="I8380" i="8"/>
  <c r="N8380" i="8" s="1"/>
  <c r="R8380" i="8" s="1"/>
  <c r="N8379" i="8"/>
  <c r="R8379" i="8" s="1"/>
  <c r="I5236" i="8"/>
  <c r="N5236" i="8" s="1"/>
  <c r="R5236" i="8" s="1"/>
  <c r="N5235" i="8"/>
  <c r="R5235" i="8" s="1"/>
  <c r="I6028" i="8"/>
  <c r="N6028" i="8" s="1"/>
  <c r="R6028" i="8" s="1"/>
  <c r="N6027" i="8"/>
  <c r="R6027" i="8" s="1"/>
  <c r="I4372" i="8"/>
  <c r="N4372" i="8" s="1"/>
  <c r="R4372" i="8" s="1"/>
  <c r="N4371" i="8"/>
  <c r="R4371" i="8" s="1"/>
  <c r="I1756" i="8"/>
  <c r="N1756" i="8" s="1"/>
  <c r="R1756" i="8" s="1"/>
  <c r="N1755" i="8"/>
  <c r="R1755" i="8" s="1"/>
  <c r="N3867" i="8"/>
  <c r="R3867" i="8" s="1"/>
  <c r="I3868" i="8"/>
  <c r="N3868" i="8" s="1"/>
  <c r="R3868" i="8" s="1"/>
  <c r="N4011" i="8"/>
  <c r="R4011" i="8" s="1"/>
  <c r="I4012" i="8"/>
  <c r="N4012" i="8" s="1"/>
  <c r="R4012" i="8" s="1"/>
  <c r="I5020" i="8"/>
  <c r="N5020" i="8" s="1"/>
  <c r="R5020" i="8" s="1"/>
  <c r="N5019" i="8"/>
  <c r="R5019" i="8" s="1"/>
  <c r="I8092" i="8"/>
  <c r="N8092" i="8" s="1"/>
  <c r="R8092" i="8" s="1"/>
  <c r="N8091" i="8"/>
  <c r="R8091" i="8" s="1"/>
  <c r="I4900" i="8"/>
  <c r="N4900" i="8" s="1"/>
  <c r="R4900" i="8" s="1"/>
  <c r="N4899" i="8"/>
  <c r="R4899" i="8" s="1"/>
  <c r="I2836" i="8"/>
  <c r="N2836" i="8" s="1"/>
  <c r="R2836" i="8" s="1"/>
  <c r="N2835" i="8"/>
  <c r="R2835" i="8" s="1"/>
  <c r="I5476" i="8"/>
  <c r="N5476" i="8" s="1"/>
  <c r="R5476" i="8" s="1"/>
  <c r="N5475" i="8"/>
  <c r="R5475" i="8" s="1"/>
  <c r="I244" i="8"/>
  <c r="N244" i="8" s="1"/>
  <c r="R244" i="8" s="1"/>
  <c r="N243" i="8"/>
  <c r="R243" i="8" s="1"/>
  <c r="N3555" i="8"/>
  <c r="R3555" i="8" s="1"/>
  <c r="I3556" i="8"/>
  <c r="N3556" i="8" s="1"/>
  <c r="R3556" i="8" s="1"/>
  <c r="I3028" i="8"/>
  <c r="N3028" i="8" s="1"/>
  <c r="R3028" i="8" s="1"/>
  <c r="N3027" i="8"/>
  <c r="R3027" i="8" s="1"/>
  <c r="I4636" i="8"/>
  <c r="N4636" i="8" s="1"/>
  <c r="R4636" i="8" s="1"/>
  <c r="N4635" i="8"/>
  <c r="R4635" i="8" s="1"/>
  <c r="I5500" i="8"/>
  <c r="N5500" i="8" s="1"/>
  <c r="R5500" i="8" s="1"/>
  <c r="N5499" i="8"/>
  <c r="R5499" i="8" s="1"/>
  <c r="I1348" i="8"/>
  <c r="N1348" i="8" s="1"/>
  <c r="R1348" i="8" s="1"/>
  <c r="N1347" i="8"/>
  <c r="R1347" i="8" s="1"/>
  <c r="I1084" i="8"/>
  <c r="N1084" i="8" s="1"/>
  <c r="R1084" i="8" s="1"/>
  <c r="N1083" i="8"/>
  <c r="R1083" i="8" s="1"/>
  <c r="I4252" i="8"/>
  <c r="N4252" i="8" s="1"/>
  <c r="R4252" i="8" s="1"/>
  <c r="N4251" i="8"/>
  <c r="R4251" i="8" s="1"/>
  <c r="I268" i="8"/>
  <c r="N268" i="8" s="1"/>
  <c r="R268" i="8" s="1"/>
  <c r="N267" i="8"/>
  <c r="R267" i="8" s="1"/>
  <c r="I220" i="8"/>
  <c r="N220" i="8" s="1"/>
  <c r="R220" i="8" s="1"/>
  <c r="N219" i="8"/>
  <c r="R219" i="8" s="1"/>
  <c r="I6004" i="8"/>
  <c r="N6004" i="8" s="1"/>
  <c r="R6004" i="8" s="1"/>
  <c r="N6003" i="8"/>
  <c r="R6003" i="8" s="1"/>
  <c r="I5596" i="8"/>
  <c r="N5596" i="8" s="1"/>
  <c r="R5596" i="8" s="1"/>
  <c r="N5595" i="8"/>
  <c r="R5595" i="8" s="1"/>
  <c r="I4468" i="8"/>
  <c r="N4468" i="8" s="1"/>
  <c r="R4468" i="8" s="1"/>
  <c r="N4467" i="8"/>
  <c r="R4467" i="8" s="1"/>
  <c r="N3195" i="8"/>
  <c r="R3195" i="8" s="1"/>
  <c r="I3196" i="8"/>
  <c r="N3196" i="8" s="1"/>
  <c r="R3196" i="8" s="1"/>
  <c r="I4324" i="8"/>
  <c r="N4324" i="8" s="1"/>
  <c r="R4324" i="8" s="1"/>
  <c r="N4323" i="8"/>
  <c r="R4323" i="8" s="1"/>
  <c r="I2332" i="8"/>
  <c r="N2332" i="8" s="1"/>
  <c r="R2332" i="8" s="1"/>
  <c r="N2331" i="8"/>
  <c r="R2331" i="8" s="1"/>
  <c r="I5764" i="8"/>
  <c r="N5764" i="8" s="1"/>
  <c r="R5764" i="8" s="1"/>
  <c r="N5763" i="8"/>
  <c r="R5763" i="8" s="1"/>
  <c r="I4540" i="8"/>
  <c r="N4540" i="8" s="1"/>
  <c r="R4540" i="8" s="1"/>
  <c r="N4539" i="8"/>
  <c r="R4539" i="8" s="1"/>
  <c r="N3747" i="8"/>
  <c r="R3747" i="8" s="1"/>
  <c r="I3748" i="8"/>
  <c r="N3748" i="8" s="1"/>
  <c r="R3748" i="8" s="1"/>
  <c r="I1684" i="8"/>
  <c r="N1684" i="8" s="1"/>
  <c r="R1684" i="8" s="1"/>
  <c r="N1683" i="8"/>
  <c r="R1683" i="8" s="1"/>
  <c r="I4708" i="8"/>
  <c r="N4708" i="8" s="1"/>
  <c r="R4708" i="8" s="1"/>
  <c r="N4707" i="8"/>
  <c r="R4707" i="8" s="1"/>
  <c r="N3507" i="8"/>
  <c r="R3507" i="8" s="1"/>
  <c r="I3508" i="8"/>
  <c r="N3508" i="8" s="1"/>
  <c r="R3508" i="8" s="1"/>
  <c r="I1252" i="8"/>
  <c r="N1252" i="8" s="1"/>
  <c r="R1252" i="8" s="1"/>
  <c r="N1251" i="8"/>
  <c r="R1251" i="8" s="1"/>
  <c r="I5284" i="8"/>
  <c r="N5284" i="8" s="1"/>
  <c r="R5284" i="8" s="1"/>
  <c r="N5283" i="8"/>
  <c r="R5283" i="8" s="1"/>
  <c r="I2524" i="8"/>
  <c r="N2524" i="8" s="1"/>
  <c r="R2524" i="8" s="1"/>
  <c r="N2523" i="8"/>
  <c r="R2523" i="8" s="1"/>
  <c r="I8404" i="8"/>
  <c r="N8404" i="8" s="1"/>
  <c r="R8404" i="8" s="1"/>
  <c r="N8403" i="8"/>
  <c r="R8403" i="8" s="1"/>
  <c r="I6724" i="8"/>
  <c r="N6724" i="8" s="1"/>
  <c r="R6724" i="8" s="1"/>
  <c r="N6723" i="8"/>
  <c r="R6723" i="8" s="1"/>
  <c r="I5548" i="8"/>
  <c r="N5548" i="8" s="1"/>
  <c r="R5548" i="8" s="1"/>
  <c r="N5547" i="8"/>
  <c r="R5547" i="8" s="1"/>
  <c r="I4972" i="8"/>
  <c r="N4972" i="8" s="1"/>
  <c r="R4972" i="8" s="1"/>
  <c r="N4971" i="8"/>
  <c r="R4971" i="8" s="1"/>
  <c r="I6436" i="8"/>
  <c r="N6436" i="8" s="1"/>
  <c r="R6436" i="8" s="1"/>
  <c r="N6435" i="8"/>
  <c r="R6435" i="8" s="1"/>
  <c r="I5164" i="8"/>
  <c r="N5164" i="8" s="1"/>
  <c r="R5164" i="8" s="1"/>
  <c r="N5163" i="8"/>
  <c r="R5163" i="8" s="1"/>
  <c r="I2236" i="8"/>
  <c r="N2236" i="8" s="1"/>
  <c r="R2236" i="8" s="1"/>
  <c r="N2235" i="8"/>
  <c r="R2235" i="8" s="1"/>
  <c r="I7420" i="8"/>
  <c r="N7420" i="8" s="1"/>
  <c r="R7420" i="8" s="1"/>
  <c r="N7419" i="8"/>
  <c r="R7419" i="8" s="1"/>
  <c r="N3459" i="8"/>
  <c r="R3459" i="8" s="1"/>
  <c r="I3460" i="8"/>
  <c r="N3460" i="8" s="1"/>
  <c r="R3460" i="8" s="1"/>
  <c r="I6172" i="8"/>
  <c r="N6172" i="8" s="1"/>
  <c r="R6172" i="8" s="1"/>
  <c r="N6171" i="8"/>
  <c r="R6171" i="8" s="1"/>
  <c r="I4684" i="8"/>
  <c r="N4684" i="8" s="1"/>
  <c r="R4684" i="8" s="1"/>
  <c r="N4683" i="8"/>
  <c r="R4683" i="8" s="1"/>
  <c r="I2068" i="8"/>
  <c r="N2068" i="8" s="1"/>
  <c r="R2068" i="8" s="1"/>
  <c r="N2067" i="8"/>
  <c r="R2067" i="8" s="1"/>
  <c r="I2212" i="8"/>
  <c r="N2212" i="8" s="1"/>
  <c r="R2212" i="8" s="1"/>
  <c r="N2211" i="8"/>
  <c r="R2211" i="8" s="1"/>
  <c r="N4059" i="8"/>
  <c r="R4059" i="8" s="1"/>
  <c r="I4060" i="8"/>
  <c r="N4060" i="8" s="1"/>
  <c r="R4060" i="8" s="1"/>
  <c r="I5740" i="8"/>
  <c r="N5740" i="8" s="1"/>
  <c r="R5740" i="8" s="1"/>
  <c r="N5739" i="8"/>
  <c r="R5739" i="8" s="1"/>
  <c r="I1852" i="8"/>
  <c r="N1852" i="8" s="1"/>
  <c r="R1852" i="8" s="1"/>
  <c r="N1851" i="8"/>
  <c r="R1851" i="8" s="1"/>
  <c r="I2476" i="8"/>
  <c r="N2476" i="8" s="1"/>
  <c r="R2476" i="8" s="1"/>
  <c r="N2475" i="8"/>
  <c r="R2475" i="8" s="1"/>
  <c r="I1372" i="8"/>
  <c r="N1372" i="8" s="1"/>
  <c r="R1372" i="8" s="1"/>
  <c r="N1371" i="8"/>
  <c r="R1371" i="8" s="1"/>
  <c r="N3147" i="8"/>
  <c r="R3147" i="8" s="1"/>
  <c r="I3148" i="8"/>
  <c r="N3148" i="8" s="1"/>
  <c r="R3148" i="8" s="1"/>
  <c r="I1444" i="8"/>
  <c r="N1444" i="8" s="1"/>
  <c r="R1444" i="8" s="1"/>
  <c r="N1443" i="8"/>
  <c r="R1443" i="8" s="1"/>
  <c r="I5668" i="8"/>
  <c r="N5668" i="8" s="1"/>
  <c r="R5668" i="8" s="1"/>
  <c r="N5667" i="8"/>
  <c r="R5667" i="8" s="1"/>
  <c r="I1900" i="8"/>
  <c r="N1900" i="8" s="1"/>
  <c r="R1900" i="8" s="1"/>
  <c r="N1899" i="8"/>
  <c r="R1899" i="8" s="1"/>
  <c r="I676" i="8"/>
  <c r="N676" i="8" s="1"/>
  <c r="R676" i="8" s="1"/>
  <c r="N675" i="8"/>
  <c r="R675" i="8" s="1"/>
  <c r="I772" i="8"/>
  <c r="N772" i="8" s="1"/>
  <c r="R772" i="8" s="1"/>
  <c r="N771" i="8"/>
  <c r="R771" i="8" s="1"/>
  <c r="N3795" i="8"/>
  <c r="R3795" i="8" s="1"/>
  <c r="I3796" i="8"/>
  <c r="N3796" i="8" s="1"/>
  <c r="R3796" i="8" s="1"/>
  <c r="I6340" i="8"/>
  <c r="N6340" i="8" s="1"/>
  <c r="R6340" i="8" s="1"/>
  <c r="N6339" i="8"/>
  <c r="R6339" i="8" s="1"/>
  <c r="I1804" i="8"/>
  <c r="N1804" i="8" s="1"/>
  <c r="R1804" i="8" s="1"/>
  <c r="N1803" i="8"/>
  <c r="R1803" i="8" s="1"/>
  <c r="I4756" i="8"/>
  <c r="N4756" i="8" s="1"/>
  <c r="R4756" i="8" s="1"/>
  <c r="N4755" i="8"/>
  <c r="R4755" i="8" s="1"/>
  <c r="I6412" i="8"/>
  <c r="N6412" i="8" s="1"/>
  <c r="R6412" i="8" s="1"/>
  <c r="N6411" i="8"/>
  <c r="R6411" i="8" s="1"/>
  <c r="I4588" i="8"/>
  <c r="N4588" i="8" s="1"/>
  <c r="R4588" i="8" s="1"/>
  <c r="N4587" i="8"/>
  <c r="R4587" i="8" s="1"/>
  <c r="I2644" i="8"/>
  <c r="N2644" i="8" s="1"/>
  <c r="R2644" i="8" s="1"/>
  <c r="N2643" i="8"/>
  <c r="R2643" i="8" s="1"/>
  <c r="N3627" i="8"/>
  <c r="R3627" i="8" s="1"/>
  <c r="I3628" i="8"/>
  <c r="N3628" i="8" s="1"/>
  <c r="R3628" i="8" s="1"/>
  <c r="I1612" i="8"/>
  <c r="N1612" i="8" s="1"/>
  <c r="R1612" i="8" s="1"/>
  <c r="N1611" i="8"/>
  <c r="R1611" i="8" s="1"/>
  <c r="N3723" i="8"/>
  <c r="R3723" i="8" s="1"/>
  <c r="I3724" i="8"/>
  <c r="N3724" i="8" s="1"/>
  <c r="R3724" i="8" s="1"/>
  <c r="I7756" i="8"/>
  <c r="N7756" i="8" s="1"/>
  <c r="R7756" i="8" s="1"/>
  <c r="N7755" i="8"/>
  <c r="R7755" i="8" s="1"/>
  <c r="I5188" i="8"/>
  <c r="N5188" i="8" s="1"/>
  <c r="R5188" i="8" s="1"/>
  <c r="N5187" i="8"/>
  <c r="R5187" i="8" s="1"/>
  <c r="I7852" i="8"/>
  <c r="N7852" i="8" s="1"/>
  <c r="R7852" i="8" s="1"/>
  <c r="N7851" i="8"/>
  <c r="R7851" i="8" s="1"/>
  <c r="I7252" i="8"/>
  <c r="N7252" i="8" s="1"/>
  <c r="R7252" i="8" s="1"/>
  <c r="N7251" i="8"/>
  <c r="R7251" i="8" s="1"/>
  <c r="I6964" i="8"/>
  <c r="N6964" i="8" s="1"/>
  <c r="R6964" i="8" s="1"/>
  <c r="N6963" i="8"/>
  <c r="R6963" i="8" s="1"/>
  <c r="I7900" i="8"/>
  <c r="N7900" i="8" s="1"/>
  <c r="R7900" i="8" s="1"/>
  <c r="N7899" i="8"/>
  <c r="R7899" i="8" s="1"/>
  <c r="I6916" i="8"/>
  <c r="N6916" i="8" s="1"/>
  <c r="R6916" i="8" s="1"/>
  <c r="N6915" i="8"/>
  <c r="R6915" i="8" s="1"/>
  <c r="I7828" i="8"/>
  <c r="N7828" i="8" s="1"/>
  <c r="R7828" i="8" s="1"/>
  <c r="N7827" i="8"/>
  <c r="R7827" i="8" s="1"/>
  <c r="I7924" i="8"/>
  <c r="N7924" i="8" s="1"/>
  <c r="R7924" i="8" s="1"/>
  <c r="N7923" i="8"/>
  <c r="R7923" i="8" s="1"/>
  <c r="I7276" i="8"/>
  <c r="N7276" i="8" s="1"/>
  <c r="R7276" i="8" s="1"/>
  <c r="N7275" i="8"/>
  <c r="R7275" i="8" s="1"/>
  <c r="I7972" i="8"/>
  <c r="N7972" i="8" s="1"/>
  <c r="R7972" i="8" s="1"/>
  <c r="N7971" i="8"/>
  <c r="R7971" i="8" s="1"/>
  <c r="I7180" i="8"/>
  <c r="N7180" i="8" s="1"/>
  <c r="R7180" i="8" s="1"/>
  <c r="N7179" i="8"/>
  <c r="R7179" i="8" s="1"/>
  <c r="I5308" i="8"/>
  <c r="N5308" i="8" s="1"/>
  <c r="R5308" i="8" s="1"/>
  <c r="N5307" i="8"/>
  <c r="R5307" i="8" s="1"/>
  <c r="I8332" i="8"/>
  <c r="N8332" i="8" s="1"/>
  <c r="R8332" i="8" s="1"/>
  <c r="N8331" i="8"/>
  <c r="R8331" i="8" s="1"/>
  <c r="I5428" i="8"/>
  <c r="N5428" i="8" s="1"/>
  <c r="R5428" i="8" s="1"/>
  <c r="N5427" i="8"/>
  <c r="R5427" i="8" s="1"/>
  <c r="I7636" i="8"/>
  <c r="N7636" i="8" s="1"/>
  <c r="R7636" i="8" s="1"/>
  <c r="N7635" i="8"/>
  <c r="R7635" i="8" s="1"/>
  <c r="I5860" i="8"/>
  <c r="N5860" i="8" s="1"/>
  <c r="R5860" i="8" s="1"/>
  <c r="N5859" i="8"/>
  <c r="R5859" i="8" s="1"/>
  <c r="I6484" i="8"/>
  <c r="N6484" i="8" s="1"/>
  <c r="R6484" i="8" s="1"/>
  <c r="N6483" i="8"/>
  <c r="R6483" i="8" s="1"/>
  <c r="I5692" i="8"/>
  <c r="N5692" i="8" s="1"/>
  <c r="R5692" i="8" s="1"/>
  <c r="N5691" i="8"/>
  <c r="R5691" i="8" s="1"/>
  <c r="I292" i="8"/>
  <c r="N292" i="8" s="1"/>
  <c r="R292" i="8" s="1"/>
  <c r="N291" i="8"/>
  <c r="R291" i="8" s="1"/>
  <c r="I4852" i="8"/>
  <c r="N4852" i="8" s="1"/>
  <c r="R4852" i="8" s="1"/>
  <c r="N4851" i="8"/>
  <c r="R4851" i="8" s="1"/>
  <c r="I460" i="8"/>
  <c r="N460" i="8" s="1"/>
  <c r="R460" i="8" s="1"/>
  <c r="N459" i="8"/>
  <c r="R459" i="8" s="1"/>
  <c r="I364" i="8"/>
  <c r="N364" i="8" s="1"/>
  <c r="R364" i="8" s="1"/>
  <c r="N363" i="8"/>
  <c r="R363" i="8" s="1"/>
  <c r="I4420" i="8"/>
  <c r="N4420" i="8" s="1"/>
  <c r="R4420" i="8" s="1"/>
  <c r="N4419" i="8"/>
  <c r="R4419" i="8" s="1"/>
  <c r="I6364" i="8"/>
  <c r="N6364" i="8" s="1"/>
  <c r="R6364" i="8" s="1"/>
  <c r="N6363" i="8"/>
  <c r="R6363" i="8" s="1"/>
  <c r="I1708" i="8"/>
  <c r="N1708" i="8" s="1"/>
  <c r="R1708" i="8" s="1"/>
  <c r="N1707" i="8"/>
  <c r="R1707" i="8" s="1"/>
  <c r="N3171" i="8"/>
  <c r="R3171" i="8" s="1"/>
  <c r="I3172" i="8"/>
  <c r="N3172" i="8" s="1"/>
  <c r="R3172" i="8" s="1"/>
  <c r="I1492" i="8"/>
  <c r="N1492" i="8" s="1"/>
  <c r="R1492" i="8" s="1"/>
  <c r="N1491" i="8"/>
  <c r="R1491" i="8" s="1"/>
  <c r="I796" i="8"/>
  <c r="N796" i="8" s="1"/>
  <c r="R796" i="8" s="1"/>
  <c r="N795" i="8"/>
  <c r="R795" i="8" s="1"/>
  <c r="I4516" i="8"/>
  <c r="N4516" i="8" s="1"/>
  <c r="R4516" i="8" s="1"/>
  <c r="N4515" i="8"/>
  <c r="R4515" i="8" s="1"/>
  <c r="N3579" i="8"/>
  <c r="R3579" i="8" s="1"/>
  <c r="I3580" i="8"/>
  <c r="N3580" i="8" s="1"/>
  <c r="R3580" i="8" s="1"/>
  <c r="I4732" i="8"/>
  <c r="N4732" i="8" s="1"/>
  <c r="R4732" i="8" s="1"/>
  <c r="N4731" i="8"/>
  <c r="R4731" i="8" s="1"/>
  <c r="I652" i="8"/>
  <c r="N652" i="8" s="1"/>
  <c r="R652" i="8" s="1"/>
  <c r="N651" i="8"/>
  <c r="R651" i="8" s="1"/>
  <c r="I1012" i="8"/>
  <c r="N1012" i="8" s="1"/>
  <c r="R1012" i="8" s="1"/>
  <c r="N1011" i="8"/>
  <c r="R1011" i="8" s="1"/>
  <c r="N867" i="8"/>
  <c r="R867" i="8" s="1"/>
  <c r="I868" i="8"/>
  <c r="N868" i="8" s="1"/>
  <c r="R868" i="8" s="1"/>
  <c r="I6676" i="8"/>
  <c r="N6676" i="8" s="1"/>
  <c r="R6676" i="8" s="1"/>
  <c r="N6675" i="8"/>
  <c r="R6675" i="8" s="1"/>
  <c r="I5932" i="8"/>
  <c r="N5932" i="8" s="1"/>
  <c r="R5932" i="8" s="1"/>
  <c r="N5931" i="8"/>
  <c r="R5931" i="8" s="1"/>
  <c r="N3435" i="8"/>
  <c r="R3435" i="8" s="1"/>
  <c r="I3436" i="8"/>
  <c r="N3436" i="8" s="1"/>
  <c r="R3436" i="8" s="1"/>
  <c r="N3699" i="8"/>
  <c r="R3699" i="8" s="1"/>
  <c r="I3700" i="8"/>
  <c r="N3700" i="8" s="1"/>
  <c r="R3700" i="8" s="1"/>
  <c r="N4107" i="8"/>
  <c r="R4107" i="8" s="1"/>
  <c r="I4108" i="8"/>
  <c r="N4108" i="8" s="1"/>
  <c r="R4108" i="8" s="1"/>
  <c r="I76" i="8"/>
  <c r="N76" i="8" s="1"/>
  <c r="R76" i="8" s="1"/>
  <c r="N75" i="8"/>
  <c r="R75" i="8" s="1"/>
  <c r="I5620" i="8"/>
  <c r="N5620" i="8" s="1"/>
  <c r="R5620" i="8" s="1"/>
  <c r="N5619" i="8"/>
  <c r="R5619" i="8" s="1"/>
  <c r="I6052" i="8"/>
  <c r="N6052" i="8" s="1"/>
  <c r="R6052" i="8" s="1"/>
  <c r="N6051" i="8"/>
  <c r="R6051" i="8" s="1"/>
  <c r="N3483" i="8"/>
  <c r="R3483" i="8" s="1"/>
  <c r="I3484" i="8"/>
  <c r="N3484" i="8" s="1"/>
  <c r="R3484" i="8" s="1"/>
  <c r="I6652" i="8"/>
  <c r="N6652" i="8" s="1"/>
  <c r="R6652" i="8" s="1"/>
  <c r="N6651" i="8"/>
  <c r="R6651" i="8" s="1"/>
  <c r="I5092" i="8"/>
  <c r="N5092" i="8" s="1"/>
  <c r="R5092" i="8" s="1"/>
  <c r="N5091" i="8"/>
  <c r="R5091" i="8" s="1"/>
  <c r="I5716" i="8"/>
  <c r="N5716" i="8" s="1"/>
  <c r="R5716" i="8" s="1"/>
  <c r="N5715" i="8"/>
  <c r="R5715" i="8" s="1"/>
  <c r="I2044" i="8"/>
  <c r="N2044" i="8" s="1"/>
  <c r="R2044" i="8" s="1"/>
  <c r="N2043" i="8"/>
  <c r="R2043" i="8" s="1"/>
  <c r="I4300" i="8"/>
  <c r="N4300" i="8" s="1"/>
  <c r="R4300" i="8" s="1"/>
  <c r="N4299" i="8"/>
  <c r="R4299" i="8" s="1"/>
  <c r="I556" i="8"/>
  <c r="N556" i="8" s="1"/>
  <c r="R556" i="8" s="1"/>
  <c r="N555" i="8"/>
  <c r="R555" i="8" s="1"/>
  <c r="I196" i="8"/>
  <c r="N196" i="8" s="1"/>
  <c r="R196" i="8" s="1"/>
  <c r="N195" i="8"/>
  <c r="R195" i="8" s="1"/>
  <c r="I6196" i="8"/>
  <c r="N6196" i="8" s="1"/>
  <c r="R6196" i="8" s="1"/>
  <c r="N6195" i="8"/>
  <c r="R6195" i="8" s="1"/>
  <c r="I1204" i="8"/>
  <c r="N1204" i="8" s="1"/>
  <c r="R1204" i="8" s="1"/>
  <c r="N1203" i="8"/>
  <c r="R1203" i="8" s="1"/>
  <c r="I1276" i="8"/>
  <c r="N1276" i="8" s="1"/>
  <c r="R1276" i="8" s="1"/>
  <c r="N1275" i="8"/>
  <c r="R1275" i="8" s="1"/>
  <c r="I8764" i="8"/>
  <c r="N8764" i="8" s="1"/>
  <c r="R8764" i="8" s="1"/>
  <c r="N8763" i="8"/>
  <c r="R8763" i="8" s="1"/>
  <c r="I5356" i="8"/>
  <c r="N5356" i="8" s="1"/>
  <c r="R5356" i="8" s="1"/>
  <c r="N5355" i="8"/>
  <c r="R5355" i="8" s="1"/>
  <c r="I7588" i="8"/>
  <c r="N7588" i="8" s="1"/>
  <c r="R7588" i="8" s="1"/>
  <c r="N7587" i="8"/>
  <c r="R7587" i="8" s="1"/>
  <c r="I5524" i="8"/>
  <c r="N5524" i="8" s="1"/>
  <c r="R5524" i="8" s="1"/>
  <c r="N5523" i="8"/>
  <c r="R5523" i="8" s="1"/>
  <c r="I4780" i="8"/>
  <c r="N4780" i="8" s="1"/>
  <c r="R4780" i="8" s="1"/>
  <c r="N4779" i="8"/>
  <c r="R4779" i="8" s="1"/>
  <c r="I5788" i="8"/>
  <c r="N5788" i="8" s="1"/>
  <c r="R5788" i="8" s="1"/>
  <c r="N5787" i="8"/>
  <c r="R5787" i="8" s="1"/>
  <c r="I7612" i="8"/>
  <c r="N7612" i="8" s="1"/>
  <c r="R7612" i="8" s="1"/>
  <c r="N7611" i="8"/>
  <c r="R7611" i="8" s="1"/>
  <c r="I628" i="8"/>
  <c r="N628" i="8" s="1"/>
  <c r="R628" i="8" s="1"/>
  <c r="N627" i="8"/>
  <c r="R627" i="8" s="1"/>
  <c r="I3124" i="8"/>
  <c r="N3124" i="8" s="1"/>
  <c r="R3124" i="8" s="1"/>
  <c r="N3123" i="8"/>
  <c r="R3123" i="8" s="1"/>
  <c r="I2092" i="8"/>
  <c r="N2092" i="8" s="1"/>
  <c r="R2092" i="8" s="1"/>
  <c r="N2091" i="8"/>
  <c r="R2091" i="8" s="1"/>
  <c r="I8044" i="8"/>
  <c r="N8044" i="8" s="1"/>
  <c r="R8044" i="8" s="1"/>
  <c r="N8043" i="8"/>
  <c r="R8043" i="8" s="1"/>
  <c r="I2908" i="8"/>
  <c r="N2908" i="8" s="1"/>
  <c r="R2908" i="8" s="1"/>
  <c r="N2907" i="8"/>
  <c r="R2907" i="8" s="1"/>
  <c r="I6388" i="8"/>
  <c r="N6388" i="8" s="1"/>
  <c r="R6388" i="8" s="1"/>
  <c r="N6387" i="8"/>
  <c r="R6387" i="8" s="1"/>
  <c r="I6292" i="8"/>
  <c r="N6292" i="8" s="1"/>
  <c r="R6292" i="8" s="1"/>
  <c r="N6291" i="8"/>
  <c r="R6291" i="8" s="1"/>
  <c r="I2116" i="8"/>
  <c r="N2116" i="8" s="1"/>
  <c r="R2116" i="8" s="1"/>
  <c r="N2115" i="8"/>
  <c r="R2115" i="8" s="1"/>
  <c r="I7444" i="8"/>
  <c r="N7444" i="8" s="1"/>
  <c r="R7444" i="8" s="1"/>
  <c r="N7443" i="8"/>
  <c r="R7443" i="8" s="1"/>
  <c r="N4035" i="8"/>
  <c r="R4035" i="8" s="1"/>
  <c r="I4036" i="8"/>
  <c r="N4036" i="8" s="1"/>
  <c r="R4036" i="8" s="1"/>
  <c r="I4276" i="8"/>
  <c r="N4276" i="8" s="1"/>
  <c r="R4276" i="8" s="1"/>
  <c r="N4275" i="8"/>
  <c r="R4275" i="8" s="1"/>
  <c r="I4348" i="8"/>
  <c r="N4348" i="8" s="1"/>
  <c r="R4348" i="8" s="1"/>
  <c r="N4347" i="8"/>
  <c r="R4347" i="8" s="1"/>
  <c r="I124" i="8"/>
  <c r="N124" i="8" s="1"/>
  <c r="R124" i="8" s="1"/>
  <c r="N123" i="8"/>
  <c r="R123" i="8" s="1"/>
  <c r="I1396" i="8"/>
  <c r="N1396" i="8" s="1"/>
  <c r="R1396" i="8" s="1"/>
  <c r="N1395" i="8"/>
  <c r="R1395" i="8" s="1"/>
  <c r="I940" i="8"/>
  <c r="N940" i="8" s="1"/>
  <c r="R940" i="8" s="1"/>
  <c r="N939" i="8"/>
  <c r="R939" i="8" s="1"/>
  <c r="I6700" i="8"/>
  <c r="N6700" i="8" s="1"/>
  <c r="R6700" i="8" s="1"/>
  <c r="N6699" i="8"/>
  <c r="R6699" i="8" s="1"/>
  <c r="N3219" i="8"/>
  <c r="R3219" i="8" s="1"/>
  <c r="I3220" i="8"/>
  <c r="N3220" i="8" s="1"/>
  <c r="R3220" i="8" s="1"/>
  <c r="I6148" i="8"/>
  <c r="N6148" i="8" s="1"/>
  <c r="R6148" i="8" s="1"/>
  <c r="N6147" i="8"/>
  <c r="R6147" i="8" s="1"/>
  <c r="I1732" i="8"/>
  <c r="N1732" i="8" s="1"/>
  <c r="R1732" i="8" s="1"/>
  <c r="N1731" i="8"/>
  <c r="R1731" i="8" s="1"/>
  <c r="I316" i="8"/>
  <c r="N316" i="8" s="1"/>
  <c r="R316" i="8" s="1"/>
  <c r="N315" i="8"/>
  <c r="R315" i="8" s="1"/>
  <c r="I7516" i="8"/>
  <c r="N7516" i="8" s="1"/>
  <c r="R7516" i="8" s="1"/>
  <c r="N7515" i="8"/>
  <c r="R7515" i="8" s="1"/>
  <c r="I2452" i="8"/>
  <c r="N2452" i="8" s="1"/>
  <c r="R2452" i="8" s="1"/>
  <c r="N2451" i="8"/>
  <c r="R2451" i="8" s="1"/>
  <c r="N3987" i="8"/>
  <c r="R3987" i="8" s="1"/>
  <c r="I3988" i="8"/>
  <c r="N3988" i="8" s="1"/>
  <c r="R3988" i="8" s="1"/>
  <c r="I6460" i="8"/>
  <c r="N6460" i="8" s="1"/>
  <c r="R6460" i="8" s="1"/>
  <c r="N6459" i="8"/>
  <c r="R6459" i="8" s="1"/>
  <c r="I2740" i="8"/>
  <c r="N2740" i="8" s="1"/>
  <c r="R2740" i="8" s="1"/>
  <c r="N2739" i="8"/>
  <c r="R2739" i="8" s="1"/>
  <c r="I2860" i="8"/>
  <c r="N2860" i="8" s="1"/>
  <c r="R2860" i="8" s="1"/>
  <c r="N2859" i="8"/>
  <c r="R2859" i="8" s="1"/>
  <c r="I4804" i="8"/>
  <c r="N4804" i="8" s="1"/>
  <c r="R4804" i="8" s="1"/>
  <c r="N4803" i="8"/>
  <c r="R4803" i="8" s="1"/>
  <c r="I8596" i="8"/>
  <c r="N8596" i="8" s="1"/>
  <c r="R8596" i="8" s="1"/>
  <c r="N8595" i="8"/>
  <c r="R8595" i="8" s="1"/>
  <c r="I724" i="8"/>
  <c r="N724" i="8" s="1"/>
  <c r="R724" i="8" s="1"/>
  <c r="N723" i="8"/>
  <c r="R723" i="8" s="1"/>
  <c r="I7564" i="8"/>
  <c r="N7564" i="8" s="1"/>
  <c r="R7564" i="8" s="1"/>
  <c r="N7563" i="8"/>
  <c r="R7563" i="8" s="1"/>
  <c r="I4948" i="8"/>
  <c r="N4948" i="8" s="1"/>
  <c r="R4948" i="8" s="1"/>
  <c r="N4947" i="8"/>
  <c r="R4947" i="8" s="1"/>
  <c r="I1228" i="8"/>
  <c r="N1228" i="8" s="1"/>
  <c r="R1228" i="8" s="1"/>
  <c r="N1227" i="8"/>
  <c r="R1227" i="8" s="1"/>
  <c r="I916" i="8"/>
  <c r="N916" i="8" s="1"/>
  <c r="R916" i="8" s="1"/>
  <c r="N915" i="8"/>
  <c r="R915" i="8" s="1"/>
  <c r="I8788" i="8"/>
  <c r="N8787" i="8"/>
  <c r="R8787" i="8" s="1"/>
  <c r="I7996" i="8"/>
  <c r="N7996" i="8" s="1"/>
  <c r="R7996" i="8" s="1"/>
  <c r="N7995" i="8"/>
  <c r="R7995" i="8" s="1"/>
  <c r="I6988" i="8"/>
  <c r="N6988" i="8" s="1"/>
  <c r="R6988" i="8" s="1"/>
  <c r="N6987" i="8"/>
  <c r="R6987" i="8" s="1"/>
  <c r="I7060" i="8"/>
  <c r="N7060" i="8" s="1"/>
  <c r="R7060" i="8" s="1"/>
  <c r="N7059" i="8"/>
  <c r="R7059" i="8" s="1"/>
  <c r="N8788" i="8" l="1"/>
  <c r="I28" i="8"/>
  <c r="N28" i="8" s="1"/>
  <c r="R28" i="8" s="1"/>
  <c r="N27" i="8"/>
  <c r="R27" i="8" s="1"/>
  <c r="K4" i="8" l="1"/>
  <c r="R8788" i="8"/>
  <c r="R4" i="8" s="1"/>
  <c r="N4" i="8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Martin</author>
  </authors>
  <commentList>
    <comment ref="AC4" authorId="0" shapeId="0" xr:uid="{00000000-0006-0000-0100-000001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Zählen in Energyplan als Biomasse</t>
        </r>
      </text>
    </comment>
    <comment ref="A18" authorId="0" shapeId="0" xr:uid="{00000000-0006-0000-0100-000002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PP1</t>
        </r>
      </text>
    </comment>
    <comment ref="A22" authorId="0" shapeId="0" xr:uid="{00000000-0006-0000-0100-000003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CHP3</t>
        </r>
      </text>
    </comment>
    <comment ref="A23" authorId="0" shapeId="0" xr:uid="{00000000-0006-0000-0100-000004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Boiler3</t>
        </r>
      </text>
    </comment>
    <comment ref="A27" authorId="0" shapeId="0" xr:uid="{00000000-0006-0000-0100-000005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Primärenergie die reingesteckt wird</t>
        </r>
      </text>
    </comment>
    <comment ref="A39" authorId="0" shapeId="0" xr:uid="{00000000-0006-0000-0100-000006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Primärenergie die nach Umwandlung noch zur Verfügung steht
Bsp.: aus 331760TJ Kohle werden 252903TJ Koks</t>
        </r>
      </text>
    </comment>
    <comment ref="A67" authorId="0" shapeId="0" xr:uid="{00000000-0006-0000-0100-000007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nur Industrie
</t>
        </r>
      </text>
    </comment>
    <comment ref="A75" authorId="0" shapeId="0" xr:uid="{00000000-0006-0000-0100-000008000000}">
      <text>
        <r>
          <rPr>
            <b/>
            <sz val="9"/>
            <color indexed="81"/>
            <rFont val="Segoe UI"/>
            <charset val="1"/>
          </rPr>
          <t>Martin:</t>
        </r>
        <r>
          <rPr>
            <sz val="9"/>
            <color indexed="81"/>
            <rFont val="Segoe UI"/>
            <charset val="1"/>
          </rPr>
          <t xml:space="preserve">
nur Haushalte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name="Verteilung_Angebot_Solarthermie" type="6" refreshedVersion="5" background="1" saveData="1">
    <textPr codePage="850" sourceFile="\\SERVER-2\FME_Studenten\Radisch_Tom\Vernetzte Energiesysteme\Verteilung_Angebot_Solarthermie.txt" delimited="0" decimal="," thousands=".">
      <textFields>
        <textField/>
      </textFields>
    </textPr>
  </connection>
</connections>
</file>

<file path=xl/sharedStrings.xml><?xml version="1.0" encoding="utf-8"?>
<sst xmlns="http://schemas.openxmlformats.org/spreadsheetml/2006/main" count="44834" uniqueCount="7797">
  <si>
    <t>Industry</t>
  </si>
  <si>
    <t>TWh/a</t>
  </si>
  <si>
    <t>Ngas</t>
  </si>
  <si>
    <t>Various</t>
  </si>
  <si>
    <t>Coal</t>
  </si>
  <si>
    <t>Oil</t>
  </si>
  <si>
    <t>Biomass</t>
  </si>
  <si>
    <t>Demand: Transport</t>
  </si>
  <si>
    <t>LPG</t>
  </si>
  <si>
    <t>Biofuel</t>
  </si>
  <si>
    <t>H2</t>
  </si>
  <si>
    <t>Überprüfung Km-Anzahl</t>
  </si>
  <si>
    <t>https://www.kba.de/DE/Statistik/Kraftverkehr/VerkehrKilometer/2015/2015_verkehr_in_kilometern_node.html</t>
  </si>
  <si>
    <t>Demand: Heating</t>
  </si>
  <si>
    <t>Coal boiler</t>
  </si>
  <si>
    <t>Oil boiler</t>
  </si>
  <si>
    <t>Ngas boiler</t>
  </si>
  <si>
    <t>Biomass boiler</t>
  </si>
  <si>
    <t>Production</t>
  </si>
  <si>
    <t>Desalatination plant including pumps</t>
  </si>
  <si>
    <t>Pump hydro energy storage</t>
  </si>
  <si>
    <t>Turbine capacity</t>
  </si>
  <si>
    <t>MW</t>
  </si>
  <si>
    <t>Demand: Cooling</t>
  </si>
  <si>
    <t>COP</t>
  </si>
  <si>
    <t>Cooling productions</t>
  </si>
  <si>
    <t>Demand: Electricity</t>
  </si>
  <si>
    <t>Electricity Demand</t>
  </si>
  <si>
    <t>Supply: Central Power Production</t>
  </si>
  <si>
    <t>Nuclear</t>
  </si>
  <si>
    <t>MW-e</t>
  </si>
  <si>
    <t>Geothermal</t>
  </si>
  <si>
    <t>Condensing PP2</t>
  </si>
  <si>
    <t>Dammed Hydro Power</t>
  </si>
  <si>
    <t>Supply: Variable Renewable Electricity</t>
  </si>
  <si>
    <t>Tidal</t>
  </si>
  <si>
    <t>Wave Power</t>
  </si>
  <si>
    <t>Supply: Heat only</t>
  </si>
  <si>
    <t>Industrial Excess Heat</t>
  </si>
  <si>
    <t>AGFW-Jahresbericht 2015</t>
  </si>
  <si>
    <t>TWh/year</t>
  </si>
  <si>
    <t>Storage</t>
  </si>
  <si>
    <t>GWh</t>
  </si>
  <si>
    <t>Loss</t>
  </si>
  <si>
    <t>%</t>
  </si>
  <si>
    <t>Group 1</t>
  </si>
  <si>
    <t>Group 3</t>
  </si>
  <si>
    <t>Supply: Fuel Distribution</t>
  </si>
  <si>
    <t>PP2</t>
  </si>
  <si>
    <t>Supply: Waste</t>
  </si>
  <si>
    <t>https://www.bund.net/fileadmin/user_upload_bund/publikationen/bund/position/ressourcen_abfallwirtschaft_position.pdf</t>
  </si>
  <si>
    <t>Supply: CO2</t>
  </si>
  <si>
    <t>kg/GJ</t>
  </si>
  <si>
    <t>https://www.volker-quaschning.de/datserv/CO2-spez/index.php</t>
  </si>
  <si>
    <t>Waste</t>
  </si>
  <si>
    <t>https://www.wien.gv.at/umweltschutz/nachhaltigkeit/pdf/schwarzboeck-2015.pdf</t>
  </si>
  <si>
    <t>Electric Heating (IF included)</t>
  </si>
  <si>
    <t>Electric Cooling (IF included)</t>
  </si>
  <si>
    <t>Flexible Demand (1 day)</t>
  </si>
  <si>
    <t>Flexible Demand (1 week)</t>
  </si>
  <si>
    <t>Flexible Demand (4 weeks)</t>
  </si>
  <si>
    <t>Fixed Import/Export</t>
  </si>
  <si>
    <t>Demand per Building</t>
  </si>
  <si>
    <t>Fuel Input</t>
  </si>
  <si>
    <t>Efficiency Thermal</t>
  </si>
  <si>
    <t>H2 micro CHP</t>
  </si>
  <si>
    <t>Ngas micro CHP</t>
  </si>
  <si>
    <t>Biomass micro CHP</t>
  </si>
  <si>
    <t>default</t>
  </si>
  <si>
    <t>TJ</t>
  </si>
  <si>
    <t>-</t>
  </si>
  <si>
    <t>kWh/a</t>
  </si>
  <si>
    <t>Heat Demand</t>
  </si>
  <si>
    <t>Efficiency Electric</t>
  </si>
  <si>
    <t>Heat Pump</t>
  </si>
  <si>
    <t>Electric Heating</t>
  </si>
  <si>
    <t>GWh/a</t>
  </si>
  <si>
    <t>AGEE_Zeitreihen</t>
  </si>
  <si>
    <t>https://www.umweltbundesamt.de/daten/energie/energieverbrauch-fuer-fossile-erneuerbare-waerme#textpart-1</t>
  </si>
  <si>
    <t>PJ</t>
  </si>
  <si>
    <t>Electricity for cooling</t>
  </si>
  <si>
    <t>Electricity Comsumption</t>
  </si>
  <si>
    <t>District heating for cooling DH gr. 1</t>
  </si>
  <si>
    <t>District heating for cooling DH gr. 2</t>
  </si>
  <si>
    <t>District heating for cooling DH gr. 3</t>
  </si>
  <si>
    <t>Natural Cooling Input</t>
  </si>
  <si>
    <t>Cooling Production</t>
  </si>
  <si>
    <t>Network lossess</t>
  </si>
  <si>
    <t>Heat pumps/chillers</t>
  </si>
  <si>
    <t>Demand: Industry and Other Fuel Consumption</t>
  </si>
  <si>
    <t>Energiebilanz_2015</t>
  </si>
  <si>
    <t>Fuel Lossess</t>
  </si>
  <si>
    <t>Hydrogen</t>
  </si>
  <si>
    <t>Heat Storage</t>
  </si>
  <si>
    <t>Share</t>
  </si>
  <si>
    <t>Solar Thermal Input</t>
  </si>
  <si>
    <t>Capacity Limit</t>
  </si>
  <si>
    <t>Group 2</t>
  </si>
  <si>
    <t>Network Lossess</t>
  </si>
  <si>
    <t>JP (Jet Fuel)</t>
  </si>
  <si>
    <t>Fossil</t>
  </si>
  <si>
    <t>Electrofuel</t>
  </si>
  <si>
    <t>Diesel/DME</t>
  </si>
  <si>
    <t>Petrol/Methanol</t>
  </si>
  <si>
    <t>Ngas (Grid Gas)</t>
  </si>
  <si>
    <t>Total</t>
  </si>
  <si>
    <t>Electricity (Dump Charge)</t>
  </si>
  <si>
    <t>Electricity (Smart Charge)</t>
  </si>
  <si>
    <t>Smart Charge Vehicles</t>
  </si>
  <si>
    <t>Share of parked cars grid connected</t>
  </si>
  <si>
    <t>Capacity of grid to battery connection</t>
  </si>
  <si>
    <t>Max. share of cars during peak demand</t>
  </si>
  <si>
    <t>Efficiency (grid to battery)</t>
  </si>
  <si>
    <t>Battery storage capacity</t>
  </si>
  <si>
    <t>Capacity of battery to grid connection</t>
  </si>
  <si>
    <t>Efficiency (battery to grid)</t>
  </si>
  <si>
    <t>Additional Specifications for Vehicle-to-Grid (V2G)</t>
  </si>
  <si>
    <t>Fresh Water Demand</t>
  </si>
  <si>
    <t>Fresh Water Demand and Storage</t>
  </si>
  <si>
    <r>
      <t>Gm</t>
    </r>
    <r>
      <rPr>
        <vertAlign val="superscript"/>
        <sz val="11"/>
        <color rgb="FF000000"/>
        <rFont val="Calibri"/>
        <family val="2"/>
      </rPr>
      <t>3</t>
    </r>
    <r>
      <rPr>
        <sz val="11"/>
        <color rgb="FF000000"/>
        <rFont val="Calibri"/>
        <family val="2"/>
      </rPr>
      <t>/year</t>
    </r>
  </si>
  <si>
    <t>Fresh Water Storage</t>
  </si>
  <si>
    <t>Mm3</t>
  </si>
  <si>
    <r>
      <t>Mm</t>
    </r>
    <r>
      <rPr>
        <vertAlign val="superscript"/>
        <sz val="11"/>
        <color rgb="FF000000"/>
        <rFont val="Calibri"/>
        <family val="2"/>
      </rPr>
      <t>3</t>
    </r>
  </si>
  <si>
    <t>Fresh Water Pump efficiency</t>
  </si>
  <si>
    <t>KWh/m3</t>
  </si>
  <si>
    <t>Actual capacity (investment)</t>
  </si>
  <si>
    <t>MW-elec</t>
  </si>
  <si>
    <t xml:space="preserve">Actual capacity </t>
  </si>
  <si>
    <t>1000 m fresh water/hour</t>
  </si>
  <si>
    <t>Efficiency (electricity consump.)</t>
  </si>
  <si>
    <t>KWh/m3 fresh water</t>
  </si>
  <si>
    <t>Fresh water share of salt water</t>
  </si>
  <si>
    <t>m3/m3</t>
  </si>
  <si>
    <t>Brine share of salt water</t>
  </si>
  <si>
    <t>Turbine efficiency</t>
  </si>
  <si>
    <t>kWh/kWh</t>
  </si>
  <si>
    <t>Pump efficiency</t>
  </si>
  <si>
    <t>Pump Capacity</t>
  </si>
  <si>
    <t>Brine storage</t>
  </si>
  <si>
    <t>Energy equivalent</t>
  </si>
  <si>
    <t>kWh/m3</t>
  </si>
  <si>
    <t>Supply: Heat and Electricity</t>
  </si>
  <si>
    <t>Boilers: Thermal Capacity</t>
  </si>
  <si>
    <t>Boilers: Fixed Boiler share</t>
  </si>
  <si>
    <t>Boilers: Boiler Efficiency</t>
  </si>
  <si>
    <t>Electric Capacity (PP1)</t>
  </si>
  <si>
    <t>Electric Efficiency (PP1)</t>
  </si>
  <si>
    <t xml:space="preserve"> CHP Back Pressure Mode Operation</t>
  </si>
  <si>
    <t>CHP Condensing Mode Operation</t>
  </si>
  <si>
    <t>Electric Capacity Group 2</t>
  </si>
  <si>
    <t>Electric Capacity Group 3</t>
  </si>
  <si>
    <t>Electric Efficiency Group 2</t>
  </si>
  <si>
    <t>Electric Efficiency Group 3</t>
  </si>
  <si>
    <t>Thermal Efficiency Group 2</t>
  </si>
  <si>
    <t>Thermal Efficiency Group 3</t>
  </si>
  <si>
    <t>MJ/s</t>
  </si>
  <si>
    <t>Industrial CHP: CHP Electricity</t>
  </si>
  <si>
    <t>Group3</t>
  </si>
  <si>
    <t>Industrial CHP: CHP Heat Produced</t>
  </si>
  <si>
    <t>Industrial CHP: CHP Heat Demand</t>
  </si>
  <si>
    <t>Capacity</t>
  </si>
  <si>
    <t>Efficiency</t>
  </si>
  <si>
    <t>Correction Factor</t>
  </si>
  <si>
    <t>Percent</t>
  </si>
  <si>
    <t>Nuclear partload</t>
  </si>
  <si>
    <t>Dammed Hydro Water supply</t>
  </si>
  <si>
    <t>Annual production</t>
  </si>
  <si>
    <t>Transmission line capacity</t>
  </si>
  <si>
    <t>Maximum imp/exp. Cap</t>
  </si>
  <si>
    <t>Storage for Dammed Hydro</t>
  </si>
  <si>
    <t>Pump Back Capacity</t>
  </si>
  <si>
    <t>Pump Back Efficiency</t>
  </si>
  <si>
    <t>Wind</t>
  </si>
  <si>
    <t>Stabalisation share</t>
  </si>
  <si>
    <t>Correction factor</t>
  </si>
  <si>
    <t>Photo Voltaic</t>
  </si>
  <si>
    <t>Offshore Wind</t>
  </si>
  <si>
    <t>River Hydro</t>
  </si>
  <si>
    <t>CSP Solar Power</t>
  </si>
  <si>
    <t>https://volker-quaschning.de/datserv/pv-deu/index.php</t>
  </si>
  <si>
    <t>http://www.wasserkraft-deutschland.de/wasserkraft/installierte-leistungstromproduktion.html</t>
  </si>
  <si>
    <t>Concentrated Solar Power</t>
  </si>
  <si>
    <t>Annual solar input</t>
  </si>
  <si>
    <t>Storage capacity</t>
  </si>
  <si>
    <t>Storage efficiency (losses)</t>
  </si>
  <si>
    <t>Percent pr. Hour</t>
  </si>
  <si>
    <t>Power capacity</t>
  </si>
  <si>
    <t>Power efficiency</t>
  </si>
  <si>
    <t>Solar Thermal: Production</t>
  </si>
  <si>
    <t>Solar Thermal: Storage</t>
  </si>
  <si>
    <t>Solar Thermal: Loss</t>
  </si>
  <si>
    <t xml:space="preserve">Solar Thermal: Share </t>
  </si>
  <si>
    <t>Compression Heat Pumps: Electric Capacity</t>
  </si>
  <si>
    <t>Compression Heat Pumps: COP</t>
  </si>
  <si>
    <t>Geothermal from Absoprtion Heat Pumps</t>
  </si>
  <si>
    <t>DHP</t>
  </si>
  <si>
    <t>Electrofuels</t>
  </si>
  <si>
    <t>CHP2</t>
  </si>
  <si>
    <t>CHP3</t>
  </si>
  <si>
    <t>Boiler 2</t>
  </si>
  <si>
    <t>Boiler 3</t>
  </si>
  <si>
    <t>PP1</t>
  </si>
  <si>
    <t>Waste input</t>
  </si>
  <si>
    <t>DH production Efficiency</t>
  </si>
  <si>
    <t>Electricity production Efficiency</t>
  </si>
  <si>
    <t>Biofuel transportation Efficiency</t>
  </si>
  <si>
    <t>Biofuel CHP-Boiler Efficiency</t>
  </si>
  <si>
    <t>Various (Food etc.) Efficiency</t>
  </si>
  <si>
    <t>Income from Various</t>
  </si>
  <si>
    <t>Waste Incineration: Group 1</t>
  </si>
  <si>
    <t>Waste Incineration: Group 2</t>
  </si>
  <si>
    <t>Waste Incineration: Group 3</t>
  </si>
  <si>
    <t>Geothermal Group 2</t>
  </si>
  <si>
    <t>Steam for Heat Pump Efficiency</t>
  </si>
  <si>
    <t>Heat Pump (CHP) COP</t>
  </si>
  <si>
    <t>Steam Storage</t>
  </si>
  <si>
    <t>Heat Pump on steam from storage COP</t>
  </si>
  <si>
    <t>Geothermal Group 3</t>
  </si>
  <si>
    <t>Biodiesel Plant (1st gen)</t>
  </si>
  <si>
    <t>Electricity Share</t>
  </si>
  <si>
    <t>BioDiesel Share</t>
  </si>
  <si>
    <t>Biomass Share</t>
  </si>
  <si>
    <t>BioPetrol Plant</t>
  </si>
  <si>
    <t>Steam Share</t>
  </si>
  <si>
    <t>Steam Efficiency</t>
  </si>
  <si>
    <t>BioPetrol Efficiency</t>
  </si>
  <si>
    <t>Food bi-product Efficiency</t>
  </si>
  <si>
    <t>Food bi-product DKK</t>
  </si>
  <si>
    <t>DH gr.3 Share</t>
  </si>
  <si>
    <t>BioJP</t>
  </si>
  <si>
    <t>BioJP Efficiency</t>
  </si>
  <si>
    <t>Biogas Plant</t>
  </si>
  <si>
    <t>Supply: L+G Fuels: Biofuels</t>
  </si>
  <si>
    <t>Supply: L+G Fuels: Biogases</t>
  </si>
  <si>
    <t>Wet Biomass</t>
  </si>
  <si>
    <t>DH gr. 1</t>
  </si>
  <si>
    <t>DH gr. 2</t>
  </si>
  <si>
    <t>DH gr. 3</t>
  </si>
  <si>
    <t>Output Biogas</t>
  </si>
  <si>
    <t>Upgrad to grid Efficiency</t>
  </si>
  <si>
    <t>Gasification Plant</t>
  </si>
  <si>
    <t>Coldgas Efficiency</t>
  </si>
  <si>
    <t>Gas Output Capacity Max Cap</t>
  </si>
  <si>
    <t>Upgrade to grid Efficiency</t>
  </si>
  <si>
    <t>Supply: L+ G Fuels: Hydrogen</t>
  </si>
  <si>
    <t>Transport and Electrofuel</t>
  </si>
  <si>
    <t>Capacities</t>
  </si>
  <si>
    <t>Hydrogen Storage</t>
  </si>
  <si>
    <t>Transport (Hydrogen)</t>
  </si>
  <si>
    <t>Fuel Efficiency</t>
  </si>
  <si>
    <t>DH gr2 Efficiency</t>
  </si>
  <si>
    <t>DH gr3 Efficiency</t>
  </si>
  <si>
    <t>Industry (Hydrogen)</t>
  </si>
  <si>
    <t>Electrofuel (Biomass)</t>
  </si>
  <si>
    <t>Electrofuel (Biogas)</t>
  </si>
  <si>
    <t>Electrofuel (CO2)</t>
  </si>
  <si>
    <t>Micro CHP</t>
  </si>
  <si>
    <t>Efficiencies fuel</t>
  </si>
  <si>
    <t>CHP and Boilers Group 2</t>
  </si>
  <si>
    <t>CHP and Boilers Group 3</t>
  </si>
  <si>
    <t>Supply: L+ G Fuels: Electrofuels</t>
  </si>
  <si>
    <t>CO2/Syngas</t>
  </si>
  <si>
    <t>Hydrogen (H2/SynGridGas)</t>
  </si>
  <si>
    <t>Output</t>
  </si>
  <si>
    <t>Elec/CO2</t>
  </si>
  <si>
    <t>Max Cap</t>
  </si>
  <si>
    <t>Hydrogen Share</t>
  </si>
  <si>
    <t xml:space="preserve">DH gr.3 </t>
  </si>
  <si>
    <t>CO2 Hydrogenation: SynGridGas</t>
  </si>
  <si>
    <t>CO2 Hydrogenation: LiqFuel</t>
  </si>
  <si>
    <t>Biomass Hydrogenation: SynGridGas</t>
  </si>
  <si>
    <t>Biomass Hydrogenation: LiqFuel</t>
  </si>
  <si>
    <t>Biogas Hydrogenation: LiqFuel</t>
  </si>
  <si>
    <t>Biogas Hydrogenation: SynGridGas</t>
  </si>
  <si>
    <t xml:space="preserve">DH gr. 2 </t>
  </si>
  <si>
    <t>Liquid electrofuel synthesis</t>
  </si>
  <si>
    <t>Output ElectroJP Efficiency</t>
  </si>
  <si>
    <t>Output Methanol Efficiency</t>
  </si>
  <si>
    <t>Output DME Efficiency</t>
  </si>
  <si>
    <t>Supply: L+ G Fuels: Gas to Liquid</t>
  </si>
  <si>
    <t>Fuel input</t>
  </si>
  <si>
    <t>Module 1 Efficiency</t>
  </si>
  <si>
    <t>Module 2 Efficiency</t>
  </si>
  <si>
    <t>CO2 content in the fuels</t>
  </si>
  <si>
    <t>FuelOil Diesel Petrol/JP</t>
  </si>
  <si>
    <t>CCS and CCR</t>
  </si>
  <si>
    <t>CO2 captured by CCS</t>
  </si>
  <si>
    <t>Electricity Consumption</t>
  </si>
  <si>
    <t>Increase Capacity for Regulation</t>
  </si>
  <si>
    <t>Agorameter</t>
  </si>
  <si>
    <t>Export saldo</t>
  </si>
  <si>
    <t>Kraftwerksliste 2015 Bundesnetzagentur</t>
  </si>
  <si>
    <t>Mt</t>
  </si>
  <si>
    <t>Electric grid stabilsation requirements</t>
  </si>
  <si>
    <t>Minimum grid stabilsation share</t>
  </si>
  <si>
    <t>Stabilsation share to CHP2</t>
  </si>
  <si>
    <t>Stabilsation share of Waste CHP</t>
  </si>
  <si>
    <t>Stabilsation share smart charge EV and V2G</t>
  </si>
  <si>
    <t>Stabilsation share transmission line</t>
  </si>
  <si>
    <t>Minimum CHP in gr. 3</t>
  </si>
  <si>
    <t>Minimum PP</t>
  </si>
  <si>
    <t>Rockbed Storage</t>
  </si>
  <si>
    <t>Charge (electricity)</t>
  </si>
  <si>
    <t>Storage Capacity</t>
  </si>
  <si>
    <t>Storage Loss rate</t>
  </si>
  <si>
    <t>Share of PP1/CHP1</t>
  </si>
  <si>
    <t>Steam/fuel ration</t>
  </si>
  <si>
    <t>Electricity Storage</t>
  </si>
  <si>
    <t>Charge Capacities</t>
  </si>
  <si>
    <t>Discharge Capacities</t>
  </si>
  <si>
    <t>Charge Efficienes</t>
  </si>
  <si>
    <t>Discharge Efficienes</t>
  </si>
  <si>
    <t>Fuel Ratio</t>
  </si>
  <si>
    <t>Critical Excess Electricity Production</t>
  </si>
  <si>
    <t>Number</t>
  </si>
  <si>
    <t>Discharge (steam)</t>
  </si>
  <si>
    <t>Balancing and Storage: Electricity</t>
  </si>
  <si>
    <t>Balancing and Storage: Thermal</t>
  </si>
  <si>
    <t>Thermal Storage</t>
  </si>
  <si>
    <t>Days of optimising Thermal Storage</t>
  </si>
  <si>
    <t>Large Scale Heat Pump Maximum load</t>
  </si>
  <si>
    <t>Balancing and Storage: Liquid and Gas Fuel</t>
  </si>
  <si>
    <t>Fuel Storage</t>
  </si>
  <si>
    <t>Gas Storage</t>
  </si>
  <si>
    <t>Oil Storage</t>
  </si>
  <si>
    <t>Methanol Storage</t>
  </si>
  <si>
    <t>Additional electricity Demand</t>
  </si>
  <si>
    <t>Max-effect</t>
  </si>
  <si>
    <t>https://de.scribd.com/doc/17553414/Basics-for-Absorption-Chillers</t>
  </si>
  <si>
    <t>Sakraida, Vincent A., Basics for Absorption Chillers</t>
  </si>
  <si>
    <t>Demand: Desalination</t>
  </si>
  <si>
    <t>AGFW Jahresbericht 2015</t>
  </si>
  <si>
    <t>To balance CHP and Boiler</t>
  </si>
  <si>
    <t>http://eefa-cms.hankow.de/dokumente/baten_et_al_et_12_2017.pdf</t>
  </si>
  <si>
    <t>http://www.speichermonitoring.de/fileadmin/user_upload/Speichermonitoring_Jahresbericht_2015_web.pdf</t>
  </si>
  <si>
    <t>https://www.unendlich-viel-energie.de/mediathek/grafiken/waerme-aus-erneuerbaren-energien</t>
  </si>
  <si>
    <t>https://www.nachhaltigkeit.info/artikel/geothermie_1931.htm</t>
  </si>
  <si>
    <t>https://www.energie-experten.org/erneuerbare-energien/photovoltaik/stromspeicher/wirkungsgrad.html</t>
  </si>
  <si>
    <t>https://www.umweltbundesamt.de/daten/energie/konventionelle-kraftwerke-erneuerbare-energien#textpart-5</t>
  </si>
  <si>
    <t>S. 20 Nettostromerzeugung / Brennstoffeinsatz (Netto bezieht sich auf die erzeugung abzüglich der verluste)</t>
  </si>
  <si>
    <t>Sum of the column "pump" divided with the Dammed Hydro Power efficiency</t>
  </si>
  <si>
    <t>CO2 Price (included in marginal production prices)</t>
  </si>
  <si>
    <t>EUR/t CO2</t>
  </si>
  <si>
    <t>Paper model Germany 2015</t>
  </si>
  <si>
    <t>Interest (%)</t>
  </si>
  <si>
    <t>DHP Boiler group 1</t>
  </si>
  <si>
    <t>Large Power Plants</t>
  </si>
  <si>
    <t>Pump</t>
  </si>
  <si>
    <t>Turbine</t>
  </si>
  <si>
    <t xml:space="preserve">Pump storage </t>
  </si>
  <si>
    <t xml:space="preserve">Indust. CHP Electr. </t>
  </si>
  <si>
    <t>Rock Steam Storage</t>
  </si>
  <si>
    <t>Cost: General</t>
  </si>
  <si>
    <t>Cost: I + F OM: Heat and Electricity</t>
  </si>
  <si>
    <t>Small CHP units</t>
  </si>
  <si>
    <t>Cost: I + F OM: Renewable Energy</t>
  </si>
  <si>
    <t>MDKK pr. Unit</t>
  </si>
  <si>
    <t xml:space="preserve">Large CHP units </t>
  </si>
  <si>
    <t xml:space="preserve">Heat Storage CHP </t>
  </si>
  <si>
    <t xml:space="preserve">Waste CHP </t>
  </si>
  <si>
    <t xml:space="preserve">Absorp. HP (Waste) </t>
  </si>
  <si>
    <t>Years</t>
  </si>
  <si>
    <t>% of Inv.</t>
  </si>
  <si>
    <t xml:space="preserve">Heat Pump gr. 2 </t>
  </si>
  <si>
    <t xml:space="preserve">Heat Pump gr. 3 </t>
  </si>
  <si>
    <t xml:space="preserve">Boilers gr. 2 and 3 </t>
  </si>
  <si>
    <t xml:space="preserve">Electr Boiler Gr 2 + 3 </t>
  </si>
  <si>
    <t xml:space="preserve">Nuclear </t>
  </si>
  <si>
    <t xml:space="preserve">Interconnection </t>
  </si>
  <si>
    <t xml:space="preserve">Indust. CHP Heat </t>
  </si>
  <si>
    <t>Wind offshore</t>
  </si>
  <si>
    <t>Tidal Power</t>
  </si>
  <si>
    <t>River of hydro</t>
  </si>
  <si>
    <t>Hydro Power</t>
  </si>
  <si>
    <t>Hydro Storage</t>
  </si>
  <si>
    <t>Hydro Pump</t>
  </si>
  <si>
    <t>Geothermal Electr.</t>
  </si>
  <si>
    <t>Geothermal Heat</t>
  </si>
  <si>
    <t>Solar thermal</t>
  </si>
  <si>
    <t>Heat Storage Solar</t>
  </si>
  <si>
    <t>Indust. Excess Heat</t>
  </si>
  <si>
    <t>BioGas Upgrade</t>
  </si>
  <si>
    <t>Gasification Upgrade</t>
  </si>
  <si>
    <t>BioDiesel Plant</t>
  </si>
  <si>
    <t>BioJPPlant</t>
  </si>
  <si>
    <t>Carbon Recycling</t>
  </si>
  <si>
    <t>Methanation (CO2)</t>
  </si>
  <si>
    <t>LiquidFuel synth (CO2)</t>
  </si>
  <si>
    <t>Methanation (biomass)</t>
  </si>
  <si>
    <t>LiquidFuel synth (biomass)</t>
  </si>
  <si>
    <t>Methanation (biogas)</t>
  </si>
  <si>
    <t>LiquidFuel synth (biogas)</t>
  </si>
  <si>
    <t>JP Synthesis</t>
  </si>
  <si>
    <t>Electrolyser</t>
  </si>
  <si>
    <t>Cost: I + F OM: Heat Infrastructure</t>
  </si>
  <si>
    <t>Cost: I + F OM: Liquid and Gas Fuels</t>
  </si>
  <si>
    <t>Indv. Boilers</t>
  </si>
  <si>
    <t>Indv. CHP</t>
  </si>
  <si>
    <t>Indv. Heat Pump</t>
  </si>
  <si>
    <t>Indv. Electric heat</t>
  </si>
  <si>
    <t>Indv. Solar thermal</t>
  </si>
  <si>
    <t>Cost: I + F OM: Road Vehicles</t>
  </si>
  <si>
    <t>Bicycles</t>
  </si>
  <si>
    <t>1000-Units</t>
  </si>
  <si>
    <t>Motorbikes</t>
  </si>
  <si>
    <t>Electric Cars</t>
  </si>
  <si>
    <t>Conventional Cars</t>
  </si>
  <si>
    <t>DME Buses</t>
  </si>
  <si>
    <t>Diesel Buses</t>
  </si>
  <si>
    <t>DME Trucks</t>
  </si>
  <si>
    <t>Diesel Trucks</t>
  </si>
  <si>
    <t>Cost: I + F OM:  Water</t>
  </si>
  <si>
    <t>Desalination Plant</t>
  </si>
  <si>
    <t>Water Storage</t>
  </si>
  <si>
    <t>Cost: I + F OM:  Fuel</t>
  </si>
  <si>
    <t>Fuel Price (world market prices)</t>
  </si>
  <si>
    <t>FuelOil</t>
  </si>
  <si>
    <t>Diesel Gasoli</t>
  </si>
  <si>
    <t>Petrol/JP</t>
  </si>
  <si>
    <t>Dry Biomass</t>
  </si>
  <si>
    <t>Nuclear/Uranium Incl Handling etc.</t>
  </si>
  <si>
    <t>To Biomass Conversion Plants</t>
  </si>
  <si>
    <t>To central CHP and power stations</t>
  </si>
  <si>
    <t>To dec. CHP, DH and Industry</t>
  </si>
  <si>
    <t>To individual house holds</t>
  </si>
  <si>
    <t>To transportation (road and train)</t>
  </si>
  <si>
    <t>To transportation (air)</t>
  </si>
  <si>
    <t>Taxes: Individual households</t>
  </si>
  <si>
    <t>Taxes: Industry</t>
  </si>
  <si>
    <t>Taxes: Boilers</t>
  </si>
  <si>
    <t>Taxes: CHP units</t>
  </si>
  <si>
    <t>Taxes: Compressed Air Energy Storage (CAES)</t>
  </si>
  <si>
    <t>Electric heating</t>
  </si>
  <si>
    <t>Individual houses</t>
  </si>
  <si>
    <t>Heat Pumps</t>
  </si>
  <si>
    <t>Electrolysers</t>
  </si>
  <si>
    <t>Electric cars</t>
  </si>
  <si>
    <t>Pump (storage)</t>
  </si>
  <si>
    <t>DH systems</t>
  </si>
  <si>
    <t>Cost: Variable OM</t>
  </si>
  <si>
    <t>District Heating and CHP Systems</t>
  </si>
  <si>
    <t>Boiler</t>
  </si>
  <si>
    <t>CHP</t>
  </si>
  <si>
    <t>Power Plants</t>
  </si>
  <si>
    <t>Condensing</t>
  </si>
  <si>
    <t>GTL M1</t>
  </si>
  <si>
    <t>GTL M2</t>
  </si>
  <si>
    <t>V2G Discharge</t>
  </si>
  <si>
    <t>Hydro Power Pump</t>
  </si>
  <si>
    <t>Individual</t>
  </si>
  <si>
    <t>Cost: External Electricity Market</t>
  </si>
  <si>
    <t>External Electricitx Market Definition</t>
  </si>
  <si>
    <t>Addition factor</t>
  </si>
  <si>
    <t>Multiplication factor</t>
  </si>
  <si>
    <t>External Electricity Market response to import/export</t>
  </si>
  <si>
    <t>Price elasticity</t>
  </si>
  <si>
    <t>Basic price level for price elasticity</t>
  </si>
  <si>
    <t>DKK/MWh</t>
  </si>
  <si>
    <t>DKK/MWh pr. MW</t>
  </si>
  <si>
    <t>Kraftwerksliste 2015</t>
  </si>
  <si>
    <t>Energiebilanz der Bundesrepublik - AGEB</t>
  </si>
  <si>
    <t>Zeile</t>
  </si>
  <si>
    <t xml:space="preserve">Steinkohlen </t>
  </si>
  <si>
    <t xml:space="preserve">Braunkohlen </t>
  </si>
  <si>
    <t xml:space="preserve">Mineralöle </t>
  </si>
  <si>
    <t>Gase</t>
  </si>
  <si>
    <t>Erneuerbare Energien</t>
  </si>
  <si>
    <t>Sonstige</t>
  </si>
  <si>
    <t xml:space="preserve">Elektrischer Strom und </t>
  </si>
  <si>
    <t>Energieträger insgesamt</t>
  </si>
  <si>
    <t>Deutschland 2015</t>
  </si>
  <si>
    <t>Energieträger</t>
  </si>
  <si>
    <t>andere Energieträger</t>
  </si>
  <si>
    <t>T Joule</t>
  </si>
  <si>
    <t>Korrekturen bei Petrolkoks, EBZ43 NEV und</t>
  </si>
  <si>
    <t>Kohle</t>
  </si>
  <si>
    <t>Briketts</t>
  </si>
  <si>
    <t>Koks</t>
  </si>
  <si>
    <t>Andere</t>
  </si>
  <si>
    <t>Hart-</t>
  </si>
  <si>
    <t>Erdöl</t>
  </si>
  <si>
    <t>Otto-</t>
  </si>
  <si>
    <t>Roh-</t>
  </si>
  <si>
    <t>Flugtur-</t>
  </si>
  <si>
    <t>Diesel-</t>
  </si>
  <si>
    <t>Heizöl</t>
  </si>
  <si>
    <t>Petrol-</t>
  </si>
  <si>
    <t>Flüssig-</t>
  </si>
  <si>
    <t>Raffine-</t>
  </si>
  <si>
    <t>Kokerei-</t>
  </si>
  <si>
    <t>Gichtgas</t>
  </si>
  <si>
    <t>Naturgase</t>
  </si>
  <si>
    <t xml:space="preserve"> Wasser-, Windkraft u. Photovol-
taikanlagen</t>
  </si>
  <si>
    <t>Biomasse und erneuer-
bare Abfälle</t>
  </si>
  <si>
    <t>Sonstige 
erneuerb. 
Energie-
träger</t>
  </si>
  <si>
    <t>Nichterneuer-
bare Abfälle, 
Abwärme</t>
  </si>
  <si>
    <t>Strom</t>
  </si>
  <si>
    <t>Kern-</t>
  </si>
  <si>
    <t>Fern-</t>
  </si>
  <si>
    <t>Primär-</t>
  </si>
  <si>
    <t>Sekundär-</t>
  </si>
  <si>
    <t>Summe</t>
  </si>
  <si>
    <t>Nicht-erneuerbare Abfälle, EBZ 12 und 15</t>
  </si>
  <si>
    <t>Stein-</t>
  </si>
  <si>
    <t>Braun-</t>
  </si>
  <si>
    <t>braun-</t>
  </si>
  <si>
    <t>(roh)</t>
  </si>
  <si>
    <t>kraft</t>
  </si>
  <si>
    <t>benzin</t>
  </si>
  <si>
    <t>binenkst.</t>
  </si>
  <si>
    <t>kraft-</t>
  </si>
  <si>
    <t>leicht</t>
  </si>
  <si>
    <t>schwer</t>
  </si>
  <si>
    <t>koks</t>
  </si>
  <si>
    <t>gas</t>
  </si>
  <si>
    <t>riegas</t>
  </si>
  <si>
    <t>Mineral-</t>
  </si>
  <si>
    <t>u. Stadt-</t>
  </si>
  <si>
    <t>u. Konvert-</t>
  </si>
  <si>
    <t>Erdgas</t>
  </si>
  <si>
    <t>Gruben-</t>
  </si>
  <si>
    <t>energie</t>
  </si>
  <si>
    <t>wärme</t>
  </si>
  <si>
    <t>energie-</t>
  </si>
  <si>
    <t>kohlen-</t>
  </si>
  <si>
    <t>kohle</t>
  </si>
  <si>
    <t>stoffe</t>
  </si>
  <si>
    <t>stoff</t>
  </si>
  <si>
    <t>ölpro-</t>
  </si>
  <si>
    <t>tergas</t>
  </si>
  <si>
    <t>Erdölgas</t>
  </si>
  <si>
    <t>träger</t>
  </si>
  <si>
    <t>Datenstand: 10.08.2017</t>
  </si>
  <si>
    <t>produkte</t>
  </si>
  <si>
    <t>dukte</t>
  </si>
  <si>
    <t>Gewinnung im Inland</t>
  </si>
  <si>
    <t>Einfuhr</t>
  </si>
  <si>
    <t>Bestandsentnahmen</t>
  </si>
  <si>
    <t>Energieaufkommen im Inland</t>
  </si>
  <si>
    <t>Ausfuhr</t>
  </si>
  <si>
    <t>Hochseebunkerungen</t>
  </si>
  <si>
    <t>Bestandsaufstockungen</t>
  </si>
  <si>
    <t>PRIMÄRENERGIEVERBRAUCH IM INLAND</t>
  </si>
  <si>
    <t>Kokereien</t>
  </si>
  <si>
    <t>Stein- und Braunkohlenbrikettfabriken</t>
  </si>
  <si>
    <t>Wärmekraftwerke der allg. Versorgung</t>
  </si>
  <si>
    <t>Industriewärmekraftwerke (nur für Strom)</t>
  </si>
  <si>
    <t>Kernkraftwerke</t>
  </si>
  <si>
    <t>Wasser-, Windkraft-, Photovoltaik- u.a. Anlagen</t>
  </si>
  <si>
    <t>Heizkraftwerke der allg. Versorgung</t>
  </si>
  <si>
    <t>Fernheizwerke</t>
  </si>
  <si>
    <t>Hochöfen</t>
  </si>
  <si>
    <t>Mineralölverarbeitung</t>
  </si>
  <si>
    <t>Sonstige Energieerzeuger</t>
  </si>
  <si>
    <t>Umwandlungseinsatz insgesamt</t>
  </si>
  <si>
    <t>Umwandlungsausstoß insgesamt</t>
  </si>
  <si>
    <t>Steinkohlenzechen, -brikettfabriken</t>
  </si>
  <si>
    <t>Braunkohlengruben, -brikettfabriken</t>
  </si>
  <si>
    <t>Kraftwerke</t>
  </si>
  <si>
    <t>Erdöl- und Erdgasgewinnung</t>
  </si>
  <si>
    <t>Energieverbrauch im Umwandlungsbereich insgesamt</t>
  </si>
  <si>
    <t>Fackel- u. Leitungsverluste</t>
  </si>
  <si>
    <t>ENERGIEANGEBOT IM INL.N.UMWANDLUNGSBILANZ</t>
  </si>
  <si>
    <t>NICHTENERGETISCHER VERBRAUCH</t>
  </si>
  <si>
    <t>Statistische Differenzen</t>
  </si>
  <si>
    <t>ENDENERGIEVERBRAUCH</t>
  </si>
  <si>
    <t>Gewinnung von Steinen und Erden, sonst. Bergbau</t>
  </si>
  <si>
    <t>Ernährung und Tabak</t>
  </si>
  <si>
    <t>Papiergewerbe</t>
  </si>
  <si>
    <t>Grundstoffchemie</t>
  </si>
  <si>
    <t>Sonstige chemische Industrie</t>
  </si>
  <si>
    <t>Gummi- u. Kunststoffwaren</t>
  </si>
  <si>
    <t>Glas u. Keramik</t>
  </si>
  <si>
    <t>Verarbeitung v. Steine u. Erden</t>
  </si>
  <si>
    <t xml:space="preserve">Metallerzeugung </t>
  </si>
  <si>
    <t>NE-Metalle, -gießereien</t>
  </si>
  <si>
    <t>Metallbearbeitung</t>
  </si>
  <si>
    <t>Maschinenbau</t>
  </si>
  <si>
    <t>Fahrzeugbau</t>
  </si>
  <si>
    <t>Sonstige Wirtschaftszweige</t>
  </si>
  <si>
    <t>Bergbau, Gew. Steine u. Erden, Verarbeit. Gewerbe insg.</t>
  </si>
  <si>
    <t>Schienenverkehr</t>
  </si>
  <si>
    <t>Straßenverkehr</t>
  </si>
  <si>
    <t>Luftverkehr</t>
  </si>
  <si>
    <t>Küsten- und Binnenschifffahrt</t>
  </si>
  <si>
    <t>Verkehr insgesamt</t>
  </si>
  <si>
    <t>Haushalte</t>
  </si>
  <si>
    <t>Gewerbe, Handel, Dienstleistungen u.übrige Verbraucher</t>
  </si>
  <si>
    <t>Haushalte, Gewerbe, Handel und Dienstleistungen</t>
  </si>
  <si>
    <t>PE-Umwandlungsdifferenz Steinkohle zu Koks</t>
  </si>
  <si>
    <t>Steinkohle in der Industrie</t>
  </si>
  <si>
    <t>TWh</t>
  </si>
  <si>
    <t>Steinkohle in der Industrie nicht energetisch</t>
  </si>
  <si>
    <t>Steinkolhe in Haushalten</t>
  </si>
  <si>
    <t>Steinkohle in Kraftwerken</t>
  </si>
  <si>
    <t>statistische Abweichung</t>
  </si>
  <si>
    <t>PE-Umwandlungsdifferenz Braunkohle zu Koks</t>
  </si>
  <si>
    <t>PE-Umwandlungsdifferenz Braunkohle zu Briketts</t>
  </si>
  <si>
    <t>Braunkohle in der Industrie</t>
  </si>
  <si>
    <t>Braunkohle in der Industrie nicht energetisch</t>
  </si>
  <si>
    <t>Braunkohle in Haushalten</t>
  </si>
  <si>
    <t>Braunkohle in Kraftwerken</t>
  </si>
  <si>
    <t>Verluste</t>
  </si>
  <si>
    <t>PE-Umwandlungsdifferenz Mineralölverarbeitung</t>
  </si>
  <si>
    <t>PE-Umwandlungsdifferenz sonstiges</t>
  </si>
  <si>
    <t>Öl in der Industrie</t>
  </si>
  <si>
    <t>Öl in der Industrie nicht energetisch</t>
  </si>
  <si>
    <t>Öl in Haushalten</t>
  </si>
  <si>
    <t>Öl in Kraftwerken</t>
  </si>
  <si>
    <t>Öl im Transport</t>
  </si>
  <si>
    <t>Biomasse in der Industrie</t>
  </si>
  <si>
    <t>Biomasse in der Industrie nicht energetisch</t>
  </si>
  <si>
    <t>Ngas in der Industrie</t>
  </si>
  <si>
    <t>Ngas in der Industrie nicht energetisch</t>
  </si>
  <si>
    <t>Westnetz GmbH</t>
  </si>
  <si>
    <t>Lippborg</t>
  </si>
  <si>
    <t>Nein</t>
  </si>
  <si>
    <t>Steinkohle</t>
  </si>
  <si>
    <t>Tiermehl / SBS</t>
  </si>
  <si>
    <t>Mehrere Energieträger</t>
  </si>
  <si>
    <t>Endgültig Stillgelegt 2016</t>
  </si>
  <si>
    <t>C</t>
  </si>
  <si>
    <t>Nordrhein-Westfalen</t>
  </si>
  <si>
    <t>Hamm-Uentrop</t>
  </si>
  <si>
    <t>Westfalen</t>
  </si>
  <si>
    <t>RWE Generation SE</t>
  </si>
  <si>
    <t>BNA0413a</t>
  </si>
  <si>
    <t>NRM Netzdienste Rhein-Main GmbH</t>
  </si>
  <si>
    <t>UW Gutleutstraße</t>
  </si>
  <si>
    <t xml:space="preserve">Sonstige Energieträger
(nicht erneuerbar) </t>
  </si>
  <si>
    <t>Dampfversorgung über HKW West Block 2, 3, 4</t>
  </si>
  <si>
    <t>Sonstige Energieträger</t>
  </si>
  <si>
    <t>M4</t>
  </si>
  <si>
    <t>Hessen</t>
  </si>
  <si>
    <t>Gutleutstraße 231</t>
  </si>
  <si>
    <t>Frankfurt am Main</t>
  </si>
  <si>
    <t>HKW West</t>
  </si>
  <si>
    <t>Mainova AG</t>
  </si>
  <si>
    <t>BNA0289a</t>
  </si>
  <si>
    <t>Netz Veltheim GmbH</t>
  </si>
  <si>
    <t>UW - Veltheim</t>
  </si>
  <si>
    <t>Erdgas, Heizöl EL ( 50 % )</t>
  </si>
  <si>
    <t>Endgültig Stillgelegt 2015</t>
  </si>
  <si>
    <t>4 DT</t>
  </si>
  <si>
    <t>Porta Westfalica</t>
  </si>
  <si>
    <t>Kraftwerk Veltheim</t>
  </si>
  <si>
    <t>Gemeinschaftskraftwerk Veltheim GmbH</t>
  </si>
  <si>
    <t>BNA0811</t>
  </si>
  <si>
    <t>Knapsack</t>
  </si>
  <si>
    <t>Ja</t>
  </si>
  <si>
    <t>Braunkohle</t>
  </si>
  <si>
    <t>F</t>
  </si>
  <si>
    <t>Hürth</t>
  </si>
  <si>
    <t>Goldenberg</t>
  </si>
  <si>
    <t>RWE Power AG</t>
  </si>
  <si>
    <t>BNA0490b</t>
  </si>
  <si>
    <t>E</t>
  </si>
  <si>
    <t>BNA0489</t>
  </si>
  <si>
    <t xml:space="preserve">TenneT TSO GmbH </t>
  </si>
  <si>
    <t>Grafenrheinfeld</t>
  </si>
  <si>
    <t>Kernenergie</t>
  </si>
  <si>
    <t>KKG</t>
  </si>
  <si>
    <t>Bayern</t>
  </si>
  <si>
    <t>E.ON Kernkraft GmbH</t>
  </si>
  <si>
    <t>BNA0355</t>
  </si>
  <si>
    <t>SWB Netz GmbH</t>
  </si>
  <si>
    <t>UW - Bielefeld West</t>
  </si>
  <si>
    <t>GT Ummeln</t>
  </si>
  <si>
    <t>Bielefeld</t>
  </si>
  <si>
    <t>Gasturbinenkraftwerk Bielefeld Ummeln</t>
  </si>
  <si>
    <t>BNA0099</t>
  </si>
  <si>
    <t>Transnet BW, Pfalzwerke Netzgesellschaft, Netrion, DB Energie GmbH</t>
  </si>
  <si>
    <t>220/110/10</t>
  </si>
  <si>
    <t>Transnet BW (220kV) Einspeisepunkt 220 kV Neckarau und 220 kV Altlußheim,
Pfalzwerke Netzgesellschaft 220 kV Mutterstadt (Rhein N, Rhein S), 110 kV Mutterstadt Waldmühle N, Waldmühle S
Netrion diverse 110 kV und 10 kV Anschlüsse</t>
  </si>
  <si>
    <t>Block 4</t>
  </si>
  <si>
    <t>Baden-Württemberg</t>
  </si>
  <si>
    <t>Marguerrestraße 1</t>
  </si>
  <si>
    <t>Mannheim</t>
  </si>
  <si>
    <t xml:space="preserve">GKM </t>
  </si>
  <si>
    <t>Grosskraftwerk Mannheim AG</t>
  </si>
  <si>
    <t>BNA0643</t>
  </si>
  <si>
    <t>Block 3</t>
  </si>
  <si>
    <t>BNA0642</t>
  </si>
  <si>
    <t>Erdgas, Heizöl EL ( 100 % )</t>
  </si>
  <si>
    <t>4 GT</t>
  </si>
  <si>
    <t>BNA0810</t>
  </si>
  <si>
    <t>SWM Infrastruktur GmbH</t>
  </si>
  <si>
    <t>UW Freimann</t>
  </si>
  <si>
    <t>München</t>
  </si>
  <si>
    <t>Freimann GT 2</t>
  </si>
  <si>
    <t>SWM Services GmbH</t>
  </si>
  <si>
    <t>BNA0682</t>
  </si>
  <si>
    <t>Freimann GT 1</t>
  </si>
  <si>
    <t>BNA0681</t>
  </si>
  <si>
    <t>Klärschlamm / Fluff</t>
  </si>
  <si>
    <t>BNA0813</t>
  </si>
  <si>
    <t>Bayernwerk AG</t>
  </si>
  <si>
    <t>Umspannwerk Deggendorf</t>
  </si>
  <si>
    <t>Mineralölprodukte</t>
  </si>
  <si>
    <t>Endgültig Stillgelegt 2014</t>
  </si>
  <si>
    <t>MLD</t>
  </si>
  <si>
    <t>Ruselbergstr. 87</t>
  </si>
  <si>
    <t>Deggendorf</t>
  </si>
  <si>
    <t>Spitzenkraftwerk</t>
  </si>
  <si>
    <t>Eurowatt Spitzenkraft GmbH</t>
  </si>
  <si>
    <t>BNA1338</t>
  </si>
  <si>
    <t>Netze BW GmbH</t>
  </si>
  <si>
    <t>Gaisburg</t>
  </si>
  <si>
    <t>GAI GT 13</t>
  </si>
  <si>
    <t>Langwiesenweg 23</t>
  </si>
  <si>
    <t>Stuttgart</t>
  </si>
  <si>
    <t>Heizkraftwerk Stuttgart-Gaisburg</t>
  </si>
  <si>
    <t>EnBW Energie Baden-Württemberg AG</t>
  </si>
  <si>
    <t>BNA0933</t>
  </si>
  <si>
    <t>Amprion GmbH</t>
  </si>
  <si>
    <t>220 kV Schaltanlage Walsum</t>
  </si>
  <si>
    <t>Walsum 7</t>
  </si>
  <si>
    <t>Dr. Wilhelm-Roelen-Str.129</t>
  </si>
  <si>
    <t>Duisburg</t>
  </si>
  <si>
    <t>KW Walsum</t>
  </si>
  <si>
    <t>Steag GmbH</t>
  </si>
  <si>
    <t>BNA0215</t>
  </si>
  <si>
    <t>220 kV Schaltanlage Eiberg</t>
  </si>
  <si>
    <t>Herne 2</t>
  </si>
  <si>
    <t>Hertener Str. 16</t>
  </si>
  <si>
    <t>Herne</t>
  </si>
  <si>
    <t>KW Herne</t>
  </si>
  <si>
    <t>BNA0447</t>
  </si>
  <si>
    <t xml:space="preserve">Enervie AssetNetWork GmbH </t>
  </si>
  <si>
    <t>U 104</t>
  </si>
  <si>
    <t>E3</t>
  </si>
  <si>
    <t>Werdohl</t>
  </si>
  <si>
    <t>Kraftwerk Werdohl-Elverlingsen</t>
  </si>
  <si>
    <t>Mark-E AG</t>
  </si>
  <si>
    <t>BNA1035</t>
  </si>
  <si>
    <t>Scholven</t>
  </si>
  <si>
    <t>Gelsenkirchen</t>
  </si>
  <si>
    <t xml:space="preserve">Uniper Kraftwerke GmbH </t>
  </si>
  <si>
    <t>BNA0334</t>
  </si>
  <si>
    <t>D</t>
  </si>
  <si>
    <t>BNA0333</t>
  </si>
  <si>
    <t>Pöppinghausen</t>
  </si>
  <si>
    <t>Dortmund</t>
  </si>
  <si>
    <t>Knepper</t>
  </si>
  <si>
    <t>BNA0203</t>
  </si>
  <si>
    <t>BNA0335</t>
  </si>
  <si>
    <t>UW Götzdorf</t>
  </si>
  <si>
    <t>Erdgas und Wasserstoff</t>
  </si>
  <si>
    <t>Kraftwärmekopplungsanlage</t>
  </si>
  <si>
    <t>Niedersachsen</t>
  </si>
  <si>
    <t>Bützflethersand</t>
  </si>
  <si>
    <t>Stade</t>
  </si>
  <si>
    <t>Dow Stade</t>
  </si>
  <si>
    <t>Dow Deutschland Anlagengesellschaft mbH</t>
  </si>
  <si>
    <t>BNA0918a</t>
  </si>
  <si>
    <t>Netrion GmbH</t>
  </si>
  <si>
    <t>H80</t>
  </si>
  <si>
    <t>nein</t>
  </si>
  <si>
    <t>Abfall</t>
  </si>
  <si>
    <t>Endgültig Stillgelegt 2013</t>
  </si>
  <si>
    <t>Turbine 2</t>
  </si>
  <si>
    <t>Otto-Hahn-Straße 1</t>
  </si>
  <si>
    <t>HKW Mannheim</t>
  </si>
  <si>
    <t>MVV Energie AG</t>
  </si>
  <si>
    <t>BNA0638</t>
  </si>
  <si>
    <t>DB Energie GmbH</t>
  </si>
  <si>
    <t>Bahnstromanschluß</t>
  </si>
  <si>
    <t>Bremen</t>
  </si>
  <si>
    <t>Auf den Delben 35</t>
  </si>
  <si>
    <t>KW Mittelsbüren</t>
  </si>
  <si>
    <t>swb Erzeugung GmbH &amp; Co. KG</t>
  </si>
  <si>
    <t>BNA0143</t>
  </si>
  <si>
    <t>VW Kraftwerk GmbH</t>
  </si>
  <si>
    <t>Anlage A</t>
  </si>
  <si>
    <t>Turbine 1</t>
  </si>
  <si>
    <t>Baunatal</t>
  </si>
  <si>
    <t>HKW Kassel</t>
  </si>
  <si>
    <t>Volkswagen AG</t>
  </si>
  <si>
    <t>BNA0059a</t>
  </si>
  <si>
    <t>Freudenberg Service KG</t>
  </si>
  <si>
    <t>Station 10</t>
  </si>
  <si>
    <t>Erdgas/ HEL</t>
  </si>
  <si>
    <t>Höhnerweg 2-4</t>
  </si>
  <si>
    <t>Weinheim</t>
  </si>
  <si>
    <t>Kraftwerk Freudenberg Weinheim</t>
  </si>
  <si>
    <t>BNA1276</t>
  </si>
  <si>
    <t>BNA1275</t>
  </si>
  <si>
    <t>Datteln</t>
  </si>
  <si>
    <t>BNA0188</t>
  </si>
  <si>
    <t>BNA0187</t>
  </si>
  <si>
    <t>BNA0189</t>
  </si>
  <si>
    <t>Shamrock</t>
  </si>
  <si>
    <t>BNA0448</t>
  </si>
  <si>
    <t>Großkrotzenburg</t>
  </si>
  <si>
    <t>Staudinger</t>
  </si>
  <si>
    <t>BNA0375</t>
  </si>
  <si>
    <t>Mitteldeutsche Netzgesellschaft Strom mbH</t>
  </si>
  <si>
    <t>Schaltanlage Phönix Mumsdorf</t>
  </si>
  <si>
    <t>Sachsen-Anhalt</t>
  </si>
  <si>
    <t>Mumsdorf</t>
  </si>
  <si>
    <t>Mitteldeutsche Braunkohlengesellschaft mbH</t>
  </si>
  <si>
    <t>BNA0680</t>
  </si>
  <si>
    <t>Oberzier</t>
  </si>
  <si>
    <t>Endgültig Stillgelegt 2012</t>
  </si>
  <si>
    <t>Eschweiler-Weisweiler</t>
  </si>
  <si>
    <t>Weisweiler</t>
  </si>
  <si>
    <t>BNA1022</t>
  </si>
  <si>
    <t>BNA1021</t>
  </si>
  <si>
    <t>24/7 Netze GmbH</t>
  </si>
  <si>
    <t>Turbine D</t>
  </si>
  <si>
    <t>BNA0639</t>
  </si>
  <si>
    <t>Rommerskirchen</t>
  </si>
  <si>
    <t>O</t>
  </si>
  <si>
    <t>Grevenbroich-Frimmersdorf</t>
  </si>
  <si>
    <t>Frimmersdorf</t>
  </si>
  <si>
    <t>BNA0312</t>
  </si>
  <si>
    <t>L</t>
  </si>
  <si>
    <t>BNA0311</t>
  </si>
  <si>
    <t>M</t>
  </si>
  <si>
    <t>BNA0310</t>
  </si>
  <si>
    <t>Gohrpunkt</t>
  </si>
  <si>
    <t>N</t>
  </si>
  <si>
    <t>BNA0309</t>
  </si>
  <si>
    <t>Opladen</t>
  </si>
  <si>
    <t>K</t>
  </si>
  <si>
    <t>BNA0308</t>
  </si>
  <si>
    <t>I</t>
  </si>
  <si>
    <t>BNA0307</t>
  </si>
  <si>
    <t>Osterath</t>
  </si>
  <si>
    <t>BNA0306</t>
  </si>
  <si>
    <t>BNA0305</t>
  </si>
  <si>
    <t>Stadtwerke Flensburg GmbH</t>
  </si>
  <si>
    <t>Block 5</t>
  </si>
  <si>
    <t>Schleswig-Holstein</t>
  </si>
  <si>
    <t>Flensburg</t>
  </si>
  <si>
    <t>HKW Flensburg</t>
  </si>
  <si>
    <t>BNA0269</t>
  </si>
  <si>
    <t>ED Netze GmbH</t>
  </si>
  <si>
    <t>Albbruck</t>
  </si>
  <si>
    <t>Rinde, Klärschlamm</t>
  </si>
  <si>
    <t>Papierfabrik Albbruck</t>
  </si>
  <si>
    <t>Papierfabrik Albbruck GmbH</t>
  </si>
  <si>
    <t>BNA0011</t>
  </si>
  <si>
    <t xml:space="preserve">Bonn Netz GmbH </t>
  </si>
  <si>
    <t>Umspannanlage Kessenich</t>
  </si>
  <si>
    <t>Heizkraftwerk Süd</t>
  </si>
  <si>
    <t>Bonn</t>
  </si>
  <si>
    <t>Energie- und Wasserversorgung Bonn/Rhein-Sieg GmbH</t>
  </si>
  <si>
    <t>BNA0118</t>
  </si>
  <si>
    <t xml:space="preserve">Aschaffenburger Versorgungs GmbH </t>
  </si>
  <si>
    <t>ja</t>
  </si>
  <si>
    <t>Heizkraftwerk</t>
  </si>
  <si>
    <t>Weichertstr. 7</t>
  </si>
  <si>
    <t>Aschaffenburg</t>
  </si>
  <si>
    <t>DS Smith Paper Deutschland GmbH</t>
  </si>
  <si>
    <t>BNA1337a</t>
  </si>
  <si>
    <t>BNA0812</t>
  </si>
  <si>
    <t>Netze Duisburg GmbH</t>
  </si>
  <si>
    <t>UW HKW II</t>
  </si>
  <si>
    <t>HKW II/B</t>
  </si>
  <si>
    <t>Zirkelstraße</t>
  </si>
  <si>
    <t>Stadtwerke Duisburg AG</t>
  </si>
  <si>
    <t>BNA0212</t>
  </si>
  <si>
    <t>110kV Umspannwerk Schwarze Pumpe</t>
  </si>
  <si>
    <t>GuD</t>
  </si>
  <si>
    <t>Sachsen</t>
  </si>
  <si>
    <t>Südstraße</t>
  </si>
  <si>
    <t>Spreetal</t>
  </si>
  <si>
    <t>GuD Anlage Spreetal</t>
  </si>
  <si>
    <t>Alpiq Spreetal GmbH</t>
  </si>
  <si>
    <t>BNA0913</t>
  </si>
  <si>
    <t>BNA0376</t>
  </si>
  <si>
    <t>Endgültig Stillgelegt 2011</t>
  </si>
  <si>
    <t>G</t>
  </si>
  <si>
    <t>BNA0304</t>
  </si>
  <si>
    <t>BNA0303</t>
  </si>
  <si>
    <t>BNA0302</t>
  </si>
  <si>
    <t>B</t>
  </si>
  <si>
    <t>BNA0415</t>
  </si>
  <si>
    <t>A</t>
  </si>
  <si>
    <t>BNA0414</t>
  </si>
  <si>
    <t>Unbekannter Energieträger
(nicht erneuerbar)</t>
  </si>
  <si>
    <t>Unbekannter Energieträger</t>
  </si>
  <si>
    <t>in Betrieb</t>
  </si>
  <si>
    <t>ohne Zuordnung</t>
  </si>
  <si>
    <t>Nicht-EEG-Anlagen &lt; 10 MW</t>
  </si>
  <si>
    <t>Speicherwasser (ohne Pumpspeicher)</t>
  </si>
  <si>
    <t>Pumpspeicher</t>
  </si>
  <si>
    <t>Mehrere Energieträger
(nicht erneuerbar)</t>
  </si>
  <si>
    <t>Laufwasser</t>
  </si>
  <si>
    <t>Klärgas</t>
  </si>
  <si>
    <t>Deponiegas</t>
  </si>
  <si>
    <t>Biomasse</t>
  </si>
  <si>
    <t>Solare Strahlungsenergie</t>
  </si>
  <si>
    <t>Thüringen</t>
  </si>
  <si>
    <t>EEG-Anlagen &lt; 10 MW</t>
  </si>
  <si>
    <t>Saarland</t>
  </si>
  <si>
    <t>Rheinland-Pfalz</t>
  </si>
  <si>
    <t>Mecklenburg-Vorpommern</t>
  </si>
  <si>
    <t>Hamburg</t>
  </si>
  <si>
    <t>Brandenburg</t>
  </si>
  <si>
    <t>Berlin</t>
  </si>
  <si>
    <t>Windenergie (Onshore-Anlage)</t>
  </si>
  <si>
    <t>Geothermie</t>
  </si>
  <si>
    <t>Grubengas</t>
  </si>
  <si>
    <t>Flur 19, Flurstück 1891</t>
  </si>
  <si>
    <t>Mihla</t>
  </si>
  <si>
    <t>Windpark Mihla</t>
  </si>
  <si>
    <t>BNA1809</t>
  </si>
  <si>
    <t>Gemarkung Schülp, Flur 10, Flurstück 23</t>
  </si>
  <si>
    <t>Schülp bei Nortorf</t>
  </si>
  <si>
    <t>Windpark Schülp bei Nortorf</t>
  </si>
  <si>
    <t>BNA1808</t>
  </si>
  <si>
    <t>Flur 14 Flurstück 18/1</t>
  </si>
  <si>
    <t>Kronprinzenkoog</t>
  </si>
  <si>
    <t>Kronprinzenkoog LEP</t>
  </si>
  <si>
    <t>BNA1807</t>
  </si>
  <si>
    <t>Peerkoppelweg/Osternweg Gem.Schwesing; Flur 8</t>
  </si>
  <si>
    <t>Schwesing</t>
  </si>
  <si>
    <t>Bürgerwindpark Schwesing</t>
  </si>
  <si>
    <t>BNA1806</t>
  </si>
  <si>
    <t>Flur 37 Flurstück 17/1</t>
  </si>
  <si>
    <t>Oldenswort</t>
  </si>
  <si>
    <t>Windpark Oldenswort</t>
  </si>
  <si>
    <t>BNA1805</t>
  </si>
  <si>
    <t>91/2</t>
  </si>
  <si>
    <t>Ahrenviöl</t>
  </si>
  <si>
    <t>Steife Brise</t>
  </si>
  <si>
    <t>BNA1804</t>
  </si>
  <si>
    <t>Flur 7 Flurstück 90</t>
  </si>
  <si>
    <t>Oster-Ohrstedt</t>
  </si>
  <si>
    <t>Windpark Norddahl</t>
  </si>
  <si>
    <t>BNA1803</t>
  </si>
  <si>
    <t>Gemarkung Diekhusen, Flur 3, Flurstück 77</t>
  </si>
  <si>
    <t>Neufeld</t>
  </si>
  <si>
    <t>WP Marner Neuenkoogsdeich Repowering</t>
  </si>
  <si>
    <t>BNA1802</t>
  </si>
  <si>
    <t>Eggebeker Weg / K87 bzw. Flur 7 / Flurstück 52</t>
  </si>
  <si>
    <t>Janneby</t>
  </si>
  <si>
    <t>Bürgerwindpark Janneby eG</t>
  </si>
  <si>
    <t>BNA1801</t>
  </si>
  <si>
    <t>Flur 4, Flurstück 15/1</t>
  </si>
  <si>
    <t>Osterstedt</t>
  </si>
  <si>
    <t>Bürgerwindpark Osterstedt GmbH &amp; Co. KG</t>
  </si>
  <si>
    <t>BNA1800</t>
  </si>
  <si>
    <t>Beidenfleth</t>
  </si>
  <si>
    <t>WP Beidenfleth</t>
  </si>
  <si>
    <t>BNA1799</t>
  </si>
  <si>
    <t>Flurstück 13</t>
  </si>
  <si>
    <t>Rantrum</t>
  </si>
  <si>
    <t>BWP Rantrum III GmbH &amp; Co. KG</t>
  </si>
  <si>
    <t>BNA1798</t>
  </si>
  <si>
    <t>Flurstück 40/5</t>
  </si>
  <si>
    <t>Grevenkop</t>
  </si>
  <si>
    <t>Windpark Grevenkop</t>
  </si>
  <si>
    <t>BNA1797</t>
  </si>
  <si>
    <t>Gemarkung Wittbek, Flur 2, Flurstück 1</t>
  </si>
  <si>
    <t>Wittbek</t>
  </si>
  <si>
    <t>BürgerWindpark Wittbek GmbH &amp;Co.KG</t>
  </si>
  <si>
    <t>BNA1796</t>
  </si>
  <si>
    <t>Gemarkung Auenbüttel, Flur 1, Flurstück 42/2</t>
  </si>
  <si>
    <t>Kattrepel/Westerbelmhusen Erweiterung</t>
  </si>
  <si>
    <t>BNA1795</t>
  </si>
  <si>
    <t>Behrendorf</t>
  </si>
  <si>
    <t>BWP3 Behrendorf</t>
  </si>
  <si>
    <t>BNA1794</t>
  </si>
  <si>
    <t>Gemarkung Wiemersdorf Flur 3, Flurstück 5</t>
  </si>
  <si>
    <t>24649 Wiemersdorf</t>
  </si>
  <si>
    <t>Windpark Wiesental</t>
  </si>
  <si>
    <t>BNA1793</t>
  </si>
  <si>
    <t>Flur 10, Flurstück 17/1, Gemarkung Ladelund</t>
  </si>
  <si>
    <t>Ladelund</t>
  </si>
  <si>
    <t>Bürgerwindpark Brebek GmbH &amp; Co.KG</t>
  </si>
  <si>
    <t>BNA1792</t>
  </si>
  <si>
    <t>Gem. Alt Bennebek, Fl. 3, Flst. 32</t>
  </si>
  <si>
    <t>Alt Bennebek</t>
  </si>
  <si>
    <t>Alt- Bennebek</t>
  </si>
  <si>
    <t>BNA1791</t>
  </si>
  <si>
    <t>Gemarkung Barlt ,Flur 10, Flurstück14</t>
  </si>
  <si>
    <t>Barlt</t>
  </si>
  <si>
    <t>BBE Windpark GmbH &amp;Co. KG</t>
  </si>
  <si>
    <t>BNA1790</t>
  </si>
  <si>
    <t>Gemarkung Dagebüll, Flur 4, Flurstück 20,21</t>
  </si>
  <si>
    <t>Dagebüll</t>
  </si>
  <si>
    <t>Bürgerwindpark Dagebüll GmbH &amp; Co. KG</t>
  </si>
  <si>
    <t>BNA1789</t>
  </si>
  <si>
    <t>Gemarkung Sillerup, Flur 15, Flurstück 10/2</t>
  </si>
  <si>
    <t>Lindewitt</t>
  </si>
  <si>
    <t>WP Sillerup Repowering</t>
  </si>
  <si>
    <t>BNA1788</t>
  </si>
  <si>
    <t>Gemarkung Sillerup, Flur 1, Flurstück 42</t>
  </si>
  <si>
    <t>Windpark Blye Repowering</t>
  </si>
  <si>
    <t>BNA1787</t>
  </si>
  <si>
    <t>Gemarkung Hademarschen, Flur 1, Flurstück 18</t>
  </si>
  <si>
    <t>Hanerau-Hademarschen</t>
  </si>
  <si>
    <t>WP Hamer-Steenfeld / Projektnummer: 44666</t>
  </si>
  <si>
    <t>BNA1786</t>
  </si>
  <si>
    <t>Gem.3025 Fl.10- 8</t>
  </si>
  <si>
    <t>Eggstedt</t>
  </si>
  <si>
    <t>Eggstedt/Süderhastedt III</t>
  </si>
  <si>
    <t>BNA1785</t>
  </si>
  <si>
    <t>Flur 28 Flurstück 99 Gem. Risum-Lindholm</t>
  </si>
  <si>
    <t>Risum-Lindholm</t>
  </si>
  <si>
    <t>Bökingharder Windpark GmbH &amp; Co KG</t>
  </si>
  <si>
    <t>BNA1784</t>
  </si>
  <si>
    <t>Gemarkung Reußenköge, Flur 1, Flurstück 5</t>
  </si>
  <si>
    <t>Reußenköge</t>
  </si>
  <si>
    <t>Bürgerwindpark Reußenköge GmbH &amp; Co. KG</t>
  </si>
  <si>
    <t>BNA1783</t>
  </si>
  <si>
    <t>Gemarkung Brunsbüttel, Flur 13, Flurstück 9</t>
  </si>
  <si>
    <t>Brunsbüttel</t>
  </si>
  <si>
    <t>Brunsbüttel West Repowering</t>
  </si>
  <si>
    <t>BNA1782</t>
  </si>
  <si>
    <t>Flur 2 Flurstück 3</t>
  </si>
  <si>
    <t>Norderheistedt</t>
  </si>
  <si>
    <t>Bürgerwindpark Eider</t>
  </si>
  <si>
    <t>BNA1781</t>
  </si>
  <si>
    <t>Gemarkung Sieglitz, Flur 1, Flurstück 384</t>
  </si>
  <si>
    <t>Molau</t>
  </si>
  <si>
    <t>WP Molau II</t>
  </si>
  <si>
    <t>BNA1780</t>
  </si>
  <si>
    <t>Mertendorf OT Löbitz</t>
  </si>
  <si>
    <t>WP Löbitz-Görschen</t>
  </si>
  <si>
    <t>BNA1779</t>
  </si>
  <si>
    <t>Gemarkung Reinstedt Flur 4 Flurstücke 173, 176, 179</t>
  </si>
  <si>
    <t>Reinstedt</t>
  </si>
  <si>
    <t>BNA1778</t>
  </si>
  <si>
    <t>Flur:  Flurstück:</t>
  </si>
  <si>
    <t>Mittelhausen</t>
  </si>
  <si>
    <t>BNA1777</t>
  </si>
  <si>
    <t>Gemark. Hüselitz Grundb. Hüselitz, Flur 1 Flurstück 248/16</t>
  </si>
  <si>
    <t>Tangermünde OT Hüselitz</t>
  </si>
  <si>
    <t>WP Hüselitz 2 GmbH &amp; Co. KG</t>
  </si>
  <si>
    <t>BNA1776</t>
  </si>
  <si>
    <t>Gemarkung Beesenstedt, Flur 1, Flurstück 2/15</t>
  </si>
  <si>
    <t>Salzatal Ortsteil Beesenstedt</t>
  </si>
  <si>
    <t>Windpark Beesenstedt (Ost)</t>
  </si>
  <si>
    <t>BNA1775</t>
  </si>
  <si>
    <t>Flurstück 61, Flur 4, Gemarkung Stößen</t>
  </si>
  <si>
    <t>Stößen</t>
  </si>
  <si>
    <t>WP Stößen</t>
  </si>
  <si>
    <t>BNA1774</t>
  </si>
  <si>
    <t>Gemarkung Dobberkau, Flur 2, Flurstück 52/1</t>
  </si>
  <si>
    <t>Bismark (Altmark)</t>
  </si>
  <si>
    <t>Windpark Dobberkau II</t>
  </si>
  <si>
    <t>BNA1773</t>
  </si>
  <si>
    <t>Gemarkung Walsleben, Flur 4, Flurstück 3/5</t>
  </si>
  <si>
    <t>Hansestadt Osterburg</t>
  </si>
  <si>
    <t>Windpark Walsleben Goldbeck</t>
  </si>
  <si>
    <t>BNA1772</t>
  </si>
  <si>
    <t>Gemarkung Zerbst Flur 18 Flurstück 20</t>
  </si>
  <si>
    <t>Zerbst</t>
  </si>
  <si>
    <t>Windpark Zerbst</t>
  </si>
  <si>
    <t>BNA1771</t>
  </si>
  <si>
    <t>Gem. Groß Schwarzl. Grundb. Lüderitz, Flur 1 Flurstück 9/8</t>
  </si>
  <si>
    <t>Lüderitz</t>
  </si>
  <si>
    <t>WP Hüselitz 1 GmbH &amp; Co. KG</t>
  </si>
  <si>
    <t>BNA1770</t>
  </si>
  <si>
    <t>Gemarkung Garlipp, Flur 2, Flurstück 33/1</t>
  </si>
  <si>
    <t>Garlipp</t>
  </si>
  <si>
    <t>Windpark Garlipp III</t>
  </si>
  <si>
    <t>BNA1769</t>
  </si>
  <si>
    <t>Gemarkung Windberge, Flur 2, Flurstück 78/5</t>
  </si>
  <si>
    <t>Hüselitz</t>
  </si>
  <si>
    <t>Windpark Hüselitz</t>
  </si>
  <si>
    <t>BNA1768</t>
  </si>
  <si>
    <t>Gemarkung Rochzahn, Flurstücknr. 123</t>
  </si>
  <si>
    <t>Casabra</t>
  </si>
  <si>
    <t>Windpark Naundorf</t>
  </si>
  <si>
    <t>BNA1767</t>
  </si>
  <si>
    <t>Gemarkung Weiskirchen, Flur 9, Flurstück 1</t>
  </si>
  <si>
    <t>Weiskirchen</t>
  </si>
  <si>
    <t>Weiskirchen-Schimmelkopf</t>
  </si>
  <si>
    <t>BNA1766</t>
  </si>
  <si>
    <t>Flur 11, Flurstück 2/1</t>
  </si>
  <si>
    <t>Neunkirchen</t>
  </si>
  <si>
    <t>Windpark Schiffweiler</t>
  </si>
  <si>
    <t>BNA1765</t>
  </si>
  <si>
    <t>Gemarkung Wetschhausen, Flur 1, Flurstück 1</t>
  </si>
  <si>
    <t>Ottweiler</t>
  </si>
  <si>
    <t>WP Himmelwald</t>
  </si>
  <si>
    <t>BNA1764</t>
  </si>
  <si>
    <t>Flur 4 Flurstück 50</t>
  </si>
  <si>
    <t>Wawern</t>
  </si>
  <si>
    <t>WP Wawern</t>
  </si>
  <si>
    <t>BNA1763</t>
  </si>
  <si>
    <t>Flur 95 / Flurstück 7608/1</t>
  </si>
  <si>
    <t>Alpenrod</t>
  </si>
  <si>
    <t>WP Alpenrod</t>
  </si>
  <si>
    <t>BNA1762</t>
  </si>
  <si>
    <t>Gemarkung Heßloch, Flur 10, Flurstück 53/1</t>
  </si>
  <si>
    <t>Dittelsheim-Heßloch</t>
  </si>
  <si>
    <t>Windpark Dittelsheim-Heßloch II</t>
  </si>
  <si>
    <t>BNA1761</t>
  </si>
  <si>
    <t>Höchstenbach, Flur 26, Parzelle:  2534/6</t>
  </si>
  <si>
    <t>Höchstenbach, VG Hachenburg</t>
  </si>
  <si>
    <t>Hartenfelser Kopf</t>
  </si>
  <si>
    <t>BNA1760</t>
  </si>
  <si>
    <t>Flur 32 Flurstk.110</t>
  </si>
  <si>
    <t>Kürrenberg</t>
  </si>
  <si>
    <t>Windpark Kürrenberg GmbH &amp; Co.KG</t>
  </si>
  <si>
    <t>BNA1759</t>
  </si>
  <si>
    <t>Flur 12, Flurstück 1/18   (alt 1/16)</t>
  </si>
  <si>
    <t>Gemarkung Veldenz</t>
  </si>
  <si>
    <t>Veldenz-Gornhausen-Monzelfeld</t>
  </si>
  <si>
    <t>BNA1758</t>
  </si>
  <si>
    <t>Gemarkung Kilianstädten, Flur 29, Flurstück 18</t>
  </si>
  <si>
    <t>Schöneck-Kilianstädten</t>
  </si>
  <si>
    <t>Windpark Galgenberg</t>
  </si>
  <si>
    <t>BNA1757</t>
  </si>
  <si>
    <t>Gemarkung: Leiberg; Flur: 5; Flurstück: 147</t>
  </si>
  <si>
    <t>Bad Wünnenberg</t>
  </si>
  <si>
    <t>Windpark Haaren-Leiberg IV (Erweiterung)</t>
  </si>
  <si>
    <t>BNA1756</t>
  </si>
  <si>
    <t>Gemarkung:Helmern; Flur 6; Flurstück: 1</t>
  </si>
  <si>
    <t>Windpark Kittelbusch</t>
  </si>
  <si>
    <t>BNA1755</t>
  </si>
  <si>
    <t>Flur 30, Flurstück 61</t>
  </si>
  <si>
    <t>Wettringen</t>
  </si>
  <si>
    <t>Bürgerwindpark Wettringen Strönfeld</t>
  </si>
  <si>
    <t>BNA1754</t>
  </si>
  <si>
    <t>Gemarkung: Husen; Flur: 8; Flurstück: 19;</t>
  </si>
  <si>
    <t>33165 Lichtenau</t>
  </si>
  <si>
    <t>WP Huser Klee</t>
  </si>
  <si>
    <t>BNA1753</t>
  </si>
  <si>
    <t>Gemarkung Grundsteinheim, Flur 1, Flurstück 138</t>
  </si>
  <si>
    <t>Lichtenau</t>
  </si>
  <si>
    <t>Windpark Hassel</t>
  </si>
  <si>
    <t>BNA1752</t>
  </si>
  <si>
    <t>Gemarkung: Husen; Flur: 5; Flurstück: 40,41,42</t>
  </si>
  <si>
    <t>Windpark Huser Klee</t>
  </si>
  <si>
    <t>BNA1751</t>
  </si>
  <si>
    <t>Gemarkung Lichtenau, Flur 2, Flurstück 246</t>
  </si>
  <si>
    <t>Bürgerwindpark Lichtenau - Westernfeld-Buchgarten</t>
  </si>
  <si>
    <t>BNA1750</t>
  </si>
  <si>
    <t>Gemarkung Burgsteinfurt, Flur 35, Flurstück 127</t>
  </si>
  <si>
    <t>Steinfurt</t>
  </si>
  <si>
    <t>Bürgerwindpark Hollich Sellen</t>
  </si>
  <si>
    <t>BNA1749</t>
  </si>
  <si>
    <t>Gemarkung Asseln, Flur 3, Flurstück 17</t>
  </si>
  <si>
    <t>Asselner Windpark</t>
  </si>
  <si>
    <t>BNA1748</t>
  </si>
  <si>
    <t>Flur 5 Flurstück 67</t>
  </si>
  <si>
    <t>Schleiden Schöneseiffen</t>
  </si>
  <si>
    <t>GLS Windpark Schleiden</t>
  </si>
  <si>
    <t>BNA1747</t>
  </si>
  <si>
    <t>Gemarkung Langen Trechow, Flur 1, Flurstück 23</t>
  </si>
  <si>
    <t>Kurzen Trechow</t>
  </si>
  <si>
    <t>Windpark Kurzen Trechow</t>
  </si>
  <si>
    <t>BNA1746</t>
  </si>
  <si>
    <t>Flurstück 61, Flur 13, Gemarkung Tribsees</t>
  </si>
  <si>
    <t>Tribsees</t>
  </si>
  <si>
    <t>Windpark Tribsees</t>
  </si>
  <si>
    <t>BNA1745</t>
  </si>
  <si>
    <t>Flurstück 65/2</t>
  </si>
  <si>
    <t>Glasewitz</t>
  </si>
  <si>
    <t>Windpark Glasewitz</t>
  </si>
  <si>
    <t>BNA1744</t>
  </si>
  <si>
    <t>Gemarkung Kambs, Flur 1, Flurstück 18</t>
  </si>
  <si>
    <t>Vorbeck</t>
  </si>
  <si>
    <t>WP Kambs NBK/2014/3924948/IW</t>
  </si>
  <si>
    <t>BNA1743</t>
  </si>
  <si>
    <t>Trechower Weg, KNE5: FlSt:126/1, Fl 1</t>
  </si>
  <si>
    <t>Windpark Kurzen Trechow / Bernitt</t>
  </si>
  <si>
    <t>BNA1742</t>
  </si>
  <si>
    <t>Gemarkung Hohen Luckow, Flur 2, Flurstück 1</t>
  </si>
  <si>
    <t>Satow OT Hohen Luckow</t>
  </si>
  <si>
    <t>Windpark Hohen Luckow Erweiterung</t>
  </si>
  <si>
    <t>BNA1741</t>
  </si>
  <si>
    <t>Flur 1, Flst. 9/1</t>
  </si>
  <si>
    <t>Gemarkung Hohenmühl</t>
  </si>
  <si>
    <t>Repowering WP Helmshagen</t>
  </si>
  <si>
    <t>BNA1740</t>
  </si>
  <si>
    <t>Gemarkung Golm Flur 6, Flurstück 16</t>
  </si>
  <si>
    <t>Groß Miltzow</t>
  </si>
  <si>
    <t>Windpark Kublank III</t>
  </si>
  <si>
    <t>BNA1739</t>
  </si>
  <si>
    <t>Gemarkung Glasow Fl 105 Flst 17</t>
  </si>
  <si>
    <t>Glasow</t>
  </si>
  <si>
    <t>Windpark Krackow-Glasow</t>
  </si>
  <si>
    <t>BNA1738</t>
  </si>
  <si>
    <t>Flurstück 152 (Freudenbach)</t>
  </si>
  <si>
    <t>Creglingen</t>
  </si>
  <si>
    <t>Windpark Creglingen-Klosterwald</t>
  </si>
  <si>
    <t>BNA1737</t>
  </si>
  <si>
    <t>Gemarkung Großbardorf, Fl-Nr. 15808, 15796</t>
  </si>
  <si>
    <t>Großbardorf</t>
  </si>
  <si>
    <t>Großbardorf-Sulzfeld</t>
  </si>
  <si>
    <t>BNA1736</t>
  </si>
  <si>
    <t>Obbach</t>
  </si>
  <si>
    <t>Windpark Obbach</t>
  </si>
  <si>
    <t>BNA1735</t>
  </si>
  <si>
    <t>Werneck-Eßleben</t>
  </si>
  <si>
    <t>Windpark Werneck-Eßleben</t>
  </si>
  <si>
    <t>BNA1734</t>
  </si>
  <si>
    <t>Gemarkung Holzhausen Fl.Nr. 3766</t>
  </si>
  <si>
    <t>Haßfurt</t>
  </si>
  <si>
    <t>Bürgerwindpark Sailershäuser Wald GmbH &amp; Co. KG</t>
  </si>
  <si>
    <t>BNA1733</t>
  </si>
  <si>
    <t>FlSt. 519, Gemarkung Korbersdorf-Seußen</t>
  </si>
  <si>
    <t>Arzberg</t>
  </si>
  <si>
    <t>Windpark Korbersdorf-Seußen</t>
  </si>
  <si>
    <t>BNA1732</t>
  </si>
  <si>
    <t>Fl.-Nr. 28/8 Lindenhardter Forst-Nordwest</t>
  </si>
  <si>
    <t>Hummental</t>
  </si>
  <si>
    <t>OSTWINDpark Rotmainquelle</t>
  </si>
  <si>
    <t>BNA1731</t>
  </si>
  <si>
    <t>Thurnau</t>
  </si>
  <si>
    <t>VR Windpark Thurnau GmbH &amp; Co. KG</t>
  </si>
  <si>
    <t>BNA1730</t>
  </si>
  <si>
    <t>Regnitzlosau</t>
  </si>
  <si>
    <t>Windpark Fasanerie</t>
  </si>
  <si>
    <t>BNA1729</t>
  </si>
  <si>
    <t>FlNr. 185 Gemarkung Gottfriedsreuth</t>
  </si>
  <si>
    <t>Gemeinde Konradsreuth</t>
  </si>
  <si>
    <t>Windpark Hohenzellig</t>
  </si>
  <si>
    <t>BNA1728</t>
  </si>
  <si>
    <t>149, Gemarkung Mantlach</t>
  </si>
  <si>
    <t>Velburg</t>
  </si>
  <si>
    <t>Windpark Velburg</t>
  </si>
  <si>
    <t>BNA1727</t>
  </si>
  <si>
    <t>382 Gemarkung Kettenhöfstetten</t>
  </si>
  <si>
    <t>Flachslanden</t>
  </si>
  <si>
    <t>Windpark Birkenfels</t>
  </si>
  <si>
    <t>BNA1726</t>
  </si>
  <si>
    <t>Flur 663 Gemarkung Haag</t>
  </si>
  <si>
    <t>Neuendettelsau</t>
  </si>
  <si>
    <t>WP Gesater Wald</t>
  </si>
  <si>
    <t>BNA1725</t>
  </si>
  <si>
    <t>Flurstück 205, Gemarkung Sinbronn</t>
  </si>
  <si>
    <t>Dinkelsbühl</t>
  </si>
  <si>
    <t>WP Dinkelsbühl-Wilburgstetten (ehemals WP Eichelberg)</t>
  </si>
  <si>
    <t>BNA1724</t>
  </si>
  <si>
    <t>Flurstücknummer: 1727 Gemarkung Lonnerstadt</t>
  </si>
  <si>
    <t>Lonnerstadt</t>
  </si>
  <si>
    <t>Windpark Lonnerstadt</t>
  </si>
  <si>
    <t>BNA1723</t>
  </si>
  <si>
    <t>Gemarkung Landersdorf, Fl-Nr. 238</t>
  </si>
  <si>
    <t>Thalmässing</t>
  </si>
  <si>
    <t>Windpark Thalmässing</t>
  </si>
  <si>
    <t>BNA1722</t>
  </si>
  <si>
    <t>Flurstücke 235 &amp; 236, Gemarkung Großnottersdorf</t>
  </si>
  <si>
    <t>Titting</t>
  </si>
  <si>
    <t>WP Titting</t>
  </si>
  <si>
    <t>BNA1721</t>
  </si>
  <si>
    <t>Berg</t>
  </si>
  <si>
    <t>Windpark Berg</t>
  </si>
  <si>
    <t>BNA1720</t>
  </si>
  <si>
    <t>2277 Gemarkung Merchingen</t>
  </si>
  <si>
    <t>Ravenstein</t>
  </si>
  <si>
    <t>Windpark Ravenstein</t>
  </si>
  <si>
    <t>BNA1719</t>
  </si>
  <si>
    <t>770/1 Gemarkung Michelbach</t>
  </si>
  <si>
    <t>Michelbach an der Bilz</t>
  </si>
  <si>
    <t>Windpark Kohlenstraße</t>
  </si>
  <si>
    <t>BNA1718</t>
  </si>
  <si>
    <t>Flurstück 4041/1</t>
  </si>
  <si>
    <t>Widdern</t>
  </si>
  <si>
    <t>Windpark Harthäuser Wald</t>
  </si>
  <si>
    <t>BNA1717</t>
  </si>
  <si>
    <t>BNA1716</t>
  </si>
  <si>
    <t>Flur 3, Flurstück 2/12</t>
  </si>
  <si>
    <t>Hessisch Lichtenau</t>
  </si>
  <si>
    <t>Windpark Rohrberg</t>
  </si>
  <si>
    <t>BNA1715</t>
  </si>
  <si>
    <t>Gemarkung Sterbfritz, Flur 1, Flurstück 1</t>
  </si>
  <si>
    <t>Sinntal</t>
  </si>
  <si>
    <t>Windpark Buchonia</t>
  </si>
  <si>
    <t>BNA1714</t>
  </si>
  <si>
    <t>Flur 6, Flurstück 1</t>
  </si>
  <si>
    <t>Gemarkung Ersrode</t>
  </si>
  <si>
    <t>Windpark Ludwigsau</t>
  </si>
  <si>
    <t>BNA1713</t>
  </si>
  <si>
    <t>Zum Noll (Weitershain, Fl. 14, Flst. 5/2)</t>
  </si>
  <si>
    <t>Rabenau</t>
  </si>
  <si>
    <t>Energie- und Ressourcenpark Rabenau</t>
  </si>
  <si>
    <t>BNA1712</t>
  </si>
  <si>
    <t>Windenergie (Offshore-Anlage)</t>
  </si>
  <si>
    <t>AWZ</t>
  </si>
  <si>
    <t>Nordsee</t>
  </si>
  <si>
    <t>Gode Wind 2 - Teil 1</t>
  </si>
  <si>
    <t>BNA1711b</t>
  </si>
  <si>
    <t>BNA1711a</t>
  </si>
  <si>
    <t>Gemarkung Günterod, Flur 28, Flurstück 465/329</t>
  </si>
  <si>
    <t>Bad Endbach</t>
  </si>
  <si>
    <t>Windpark Lahn-Dill-Bergland-Mitte</t>
  </si>
  <si>
    <t>BNA1710</t>
  </si>
  <si>
    <t>Gemarkung Martfeld, Flur 10, Flurstück 38</t>
  </si>
  <si>
    <t>Martfeld</t>
  </si>
  <si>
    <t>WP Martfeld</t>
  </si>
  <si>
    <t>BNA1709</t>
  </si>
  <si>
    <t>Flurstück 339, Flur 6</t>
  </si>
  <si>
    <t>Gemarkung Neuenhuntorf, Berne</t>
  </si>
  <si>
    <t>WP Berne</t>
  </si>
  <si>
    <t>BNA1708</t>
  </si>
  <si>
    <t>Flur 3 Stk. 52/2 Gem. Aldorf</t>
  </si>
  <si>
    <t>Drentwede</t>
  </si>
  <si>
    <t>WP Barnstorf</t>
  </si>
  <si>
    <t>BNA1707</t>
  </si>
  <si>
    <t>Schwarme</t>
  </si>
  <si>
    <t>Windpark Schwarme</t>
  </si>
  <si>
    <t>BNA1706</t>
  </si>
  <si>
    <t>Gemarkung Sandbostel, Flur 5</t>
  </si>
  <si>
    <t>Sandbostel</t>
  </si>
  <si>
    <t>Windpark Sandbostel</t>
  </si>
  <si>
    <t>BNA1705</t>
  </si>
  <si>
    <t>Gemarkung Neusustrum, Flur 3, Flurstück 7/2</t>
  </si>
  <si>
    <t>Sustrum</t>
  </si>
  <si>
    <t>Windpark Neusustrum</t>
  </si>
  <si>
    <t>BNA1704</t>
  </si>
  <si>
    <t>Gemarkung Neudersum, Flur 001, Flurstück 57</t>
  </si>
  <si>
    <t>Dersum</t>
  </si>
  <si>
    <t>Windpark Neudersum</t>
  </si>
  <si>
    <t>BNA1703</t>
  </si>
  <si>
    <t>Gem. Wittstedt, Flur 8, Flurstück 24/1</t>
  </si>
  <si>
    <t>Windpark Moosmoor</t>
  </si>
  <si>
    <t>BNA1702</t>
  </si>
  <si>
    <t>Gemarkung Lechtrup, Flur 11, Flurstück 16/1</t>
  </si>
  <si>
    <t>Merzen</t>
  </si>
  <si>
    <t>Windpark Merzen</t>
  </si>
  <si>
    <t>BNA1701</t>
  </si>
  <si>
    <t>45 und 46</t>
  </si>
  <si>
    <t>Beverstedt</t>
  </si>
  <si>
    <t>Windpark Lunestedt-Heerstedt</t>
  </si>
  <si>
    <t>BNA1700</t>
  </si>
  <si>
    <t>Hauptstraße</t>
  </si>
  <si>
    <t>Lorup</t>
  </si>
  <si>
    <t>Windpark Lorup</t>
  </si>
  <si>
    <t>BNA1699</t>
  </si>
  <si>
    <t>Gemarkung Lesse, Flur 11</t>
  </si>
  <si>
    <t>Lesse</t>
  </si>
  <si>
    <t>Windpark Lesse II</t>
  </si>
  <si>
    <t>BNA1698</t>
  </si>
  <si>
    <t>Schafkoben</t>
  </si>
  <si>
    <t>Schwanewede</t>
  </si>
  <si>
    <t>Windpark Klingenberg</t>
  </si>
  <si>
    <t>BNA1697</t>
  </si>
  <si>
    <t>Gemarkung Wesseloh; Flur 1; Flurstück 127/50</t>
  </si>
  <si>
    <t>Schneverdingen/Horst</t>
  </si>
  <si>
    <t>Windpark Horst</t>
  </si>
  <si>
    <t>BNA1696</t>
  </si>
  <si>
    <t>Gemarkung Groß Drehle, Flur 1, Flurstück 3</t>
  </si>
  <si>
    <t>Gehrde</t>
  </si>
  <si>
    <t>Windpark Gehrde "Groß Drehle"</t>
  </si>
  <si>
    <t>BNA1695</t>
  </si>
  <si>
    <t>Coppenbrügge, Flur 14, Flurstück 17</t>
  </si>
  <si>
    <t>Coppenbrügge</t>
  </si>
  <si>
    <t>Windpark Coppenbrügge</t>
  </si>
  <si>
    <t>BNA1694</t>
  </si>
  <si>
    <t>Windpark Appeln</t>
  </si>
  <si>
    <t>BNA1693</t>
  </si>
  <si>
    <t>(WEA 11) Flurstück 39/1 der Flur 2 Gemarkung Burhafe</t>
  </si>
  <si>
    <t>Wittmund</t>
  </si>
  <si>
    <t>Windpark Abens Nord GmbH &amp; Co. KG</t>
  </si>
  <si>
    <t>BNA1692</t>
  </si>
  <si>
    <t>(WEA 18) Flurstück 32/1 der Flur 8 Gemarkung Uttel</t>
  </si>
  <si>
    <t>Windpark Abens Blersum GmbH &amp; Co. KG</t>
  </si>
  <si>
    <t>BNA1691</t>
  </si>
  <si>
    <t>Flurstück 12/5 u. 12/6 der Flur 13, Gemarkung Eggelingen</t>
  </si>
  <si>
    <t>Repowering Windpark Egglingen</t>
  </si>
  <si>
    <t>BNA1690</t>
  </si>
  <si>
    <t>Letzte Lage, Gemarkung Herbergen, Flur 2, Flurstück 4</t>
  </si>
  <si>
    <t>Menslage</t>
  </si>
  <si>
    <t>Menslage 01 - Herberger Feld</t>
  </si>
  <si>
    <t>BNA1689</t>
  </si>
  <si>
    <t>Flur 5, Flurstück 19/3</t>
  </si>
  <si>
    <t>Wachtum</t>
  </si>
  <si>
    <t>Bürgerwindpark Löningen</t>
  </si>
  <si>
    <t>BNA1688</t>
  </si>
  <si>
    <t>Flur:6, Flurstück: 43</t>
  </si>
  <si>
    <t>Gemarkung: Wallmow</t>
  </si>
  <si>
    <t>GR Grünberg</t>
  </si>
  <si>
    <t>BNA1687</t>
  </si>
  <si>
    <t>Flurstück 184, Flur 1</t>
  </si>
  <si>
    <t>Gumtow</t>
  </si>
  <si>
    <t>Groß Welle</t>
  </si>
  <si>
    <t>BNA1686</t>
  </si>
  <si>
    <t>Gemarkung Luckow-Petershagen , Flur 2, Flurstück 255</t>
  </si>
  <si>
    <t>Luckow-Petershagen</t>
  </si>
  <si>
    <t>Windpark Luckow-Petershagen</t>
  </si>
  <si>
    <t>BNA1685</t>
  </si>
  <si>
    <t>Gem. Karche Flur 2 FS 53</t>
  </si>
  <si>
    <t>Luckau OT Duben</t>
  </si>
  <si>
    <t>Windpark Duben II</t>
  </si>
  <si>
    <t>BNA1684</t>
  </si>
  <si>
    <t>Gemarkung Feldheim, Flur 6, Flst. 114</t>
  </si>
  <si>
    <t>Treuenbrietzen OT Feldheim</t>
  </si>
  <si>
    <t>Windpark Feldheim V</t>
  </si>
  <si>
    <t>BNA1683</t>
  </si>
  <si>
    <t>Wahlsdorf</t>
  </si>
  <si>
    <t>Windpark Wahlsdorf</t>
  </si>
  <si>
    <t>BNA1682</t>
  </si>
  <si>
    <t>Gem. Lieskau Flur 1 FS 129</t>
  </si>
  <si>
    <t>Lichterfeld-Schacksdorf</t>
  </si>
  <si>
    <t>Windpark Rehain</t>
  </si>
  <si>
    <t>BNA1681</t>
  </si>
  <si>
    <t>Flur 2, Flurstück 117/1 Gemarkung Tornitz</t>
  </si>
  <si>
    <t>Vetschau/Spreewald</t>
  </si>
  <si>
    <t>Windpark Lobendorfer Forsten Vetschau</t>
  </si>
  <si>
    <t>BNA1680</t>
  </si>
  <si>
    <t>LEW Verteilnetz GmbH</t>
  </si>
  <si>
    <t>MS</t>
  </si>
  <si>
    <t>UW Gennach</t>
  </si>
  <si>
    <t>In Betrieb</t>
  </si>
  <si>
    <t>Gemarkung Amberg, Flurstück 1550</t>
  </si>
  <si>
    <t>Amberg</t>
  </si>
  <si>
    <t>PV Wertachtal-Augsburg</t>
  </si>
  <si>
    <t>BNA1679</t>
  </si>
  <si>
    <t>HSN Magdeburg GmbH</t>
  </si>
  <si>
    <t>HS</t>
  </si>
  <si>
    <t>Lindtorf</t>
  </si>
  <si>
    <t>BNA1586</t>
  </si>
  <si>
    <t>Schleswig-Holstein Netz AG</t>
  </si>
  <si>
    <t>HS/MS</t>
  </si>
  <si>
    <t>Flur 3; Stk. 8</t>
  </si>
  <si>
    <t>Weesby</t>
  </si>
  <si>
    <t>24994</t>
  </si>
  <si>
    <t>BWP BB Wind</t>
  </si>
  <si>
    <t>BNA1581</t>
  </si>
  <si>
    <t>50Hertz Transmission GmbH</t>
  </si>
  <si>
    <t>HöS</t>
  </si>
  <si>
    <t>Ostsee</t>
  </si>
  <si>
    <t>Baltic 2</t>
  </si>
  <si>
    <t>BNA1660</t>
  </si>
  <si>
    <t>TenneT TSO GmbH</t>
  </si>
  <si>
    <t>Amrumbank West</t>
  </si>
  <si>
    <t>BNA1659</t>
  </si>
  <si>
    <t>HöS/HS</t>
  </si>
  <si>
    <t>Trianel Windpark Borkum</t>
  </si>
  <si>
    <t>Trianel Windkraftwerk Borkum GmbH &amp; Co. KG</t>
  </si>
  <si>
    <t>BNA1565</t>
  </si>
  <si>
    <t>Tennet TSO GmbH</t>
  </si>
  <si>
    <t>Borkum Riffgrund I</t>
  </si>
  <si>
    <t>Borkum Riffgrund I Offshore Windpark A/S GmbH &amp; Co. oHG</t>
  </si>
  <si>
    <t>BNA1559</t>
  </si>
  <si>
    <t>EWE NETZ GmbH</t>
  </si>
  <si>
    <t>Zwischenbergen</t>
  </si>
  <si>
    <t>Windpark Zwischenbergen</t>
  </si>
  <si>
    <t>Windpark Zwischenbergen GmbH &amp; Co.  KG</t>
  </si>
  <si>
    <t>BNA1313</t>
  </si>
  <si>
    <t xml:space="preserve">UW Schlunzig </t>
  </si>
  <si>
    <t>Glauchauer Str. 40</t>
  </si>
  <si>
    <t>Zwickau</t>
  </si>
  <si>
    <t xml:space="preserve">Volkswagen Sachsen GmbH </t>
  </si>
  <si>
    <t>BNA1557</t>
  </si>
  <si>
    <t>Viktor Rolf</t>
  </si>
  <si>
    <t>GKW</t>
  </si>
  <si>
    <t>Bessenicher Weg</t>
  </si>
  <si>
    <t>Zülpich</t>
  </si>
  <si>
    <t>Gaskraftwerk</t>
  </si>
  <si>
    <t>Smurfit Kappa Zülpich Papier GmbH</t>
  </si>
  <si>
    <t>BNA1094</t>
  </si>
  <si>
    <t>Rejekt + Biogas</t>
  </si>
  <si>
    <t>Braunkohlebriketts 75%, Sek.Brennstoff 20%, Biogas 5%</t>
  </si>
  <si>
    <t>K06</t>
  </si>
  <si>
    <t>Kohlekraftwerk</t>
  </si>
  <si>
    <t>BNA1097</t>
  </si>
  <si>
    <t>Feld 1 / LS 275</t>
  </si>
  <si>
    <t>Klärschlamm, HSL, HEL</t>
  </si>
  <si>
    <t>Zolling Block 5</t>
  </si>
  <si>
    <t>Leininger Str. 1</t>
  </si>
  <si>
    <t>Zolling</t>
  </si>
  <si>
    <t>GDF SUEZ Energie Deutschland AG</t>
  </si>
  <si>
    <t>BNA1093</t>
  </si>
  <si>
    <t>LS 184</t>
  </si>
  <si>
    <t>GT1 &amp; GT2</t>
  </si>
  <si>
    <t>BNA1092</t>
  </si>
  <si>
    <t>110-kV-Schaltfeld E05 / LS 173</t>
  </si>
  <si>
    <t>HEL</t>
  </si>
  <si>
    <t>Altholz</t>
  </si>
  <si>
    <t>BMHKW</t>
  </si>
  <si>
    <t>BNA1091</t>
  </si>
  <si>
    <t>WEMAG Netz GmbH</t>
  </si>
  <si>
    <t>UW Crivitz</t>
  </si>
  <si>
    <t>Kladrum</t>
  </si>
  <si>
    <t>Zölkow / OT Kladrum</t>
  </si>
  <si>
    <t>Breeze Four Energy GmbH &amp; Co. KG /
Itec International</t>
  </si>
  <si>
    <t>BNA1090</t>
  </si>
  <si>
    <t>Farsleber Str. 1</t>
  </si>
  <si>
    <t>Zielitz</t>
  </si>
  <si>
    <t>K+S AG</t>
  </si>
  <si>
    <t>BNA1089</t>
  </si>
  <si>
    <t>Hauptstraße, 56761 Zettingen</t>
  </si>
  <si>
    <t>Zettingen</t>
  </si>
  <si>
    <t>Windpark Wirfus</t>
  </si>
  <si>
    <t>BNA1441</t>
  </si>
  <si>
    <t>UW Zerre</t>
  </si>
  <si>
    <t>Zerre</t>
  </si>
  <si>
    <t>GHF Windpark Chüden-Zerre GmbH &amp; Co. KG</t>
  </si>
  <si>
    <t>BNA1288</t>
  </si>
  <si>
    <t>Zeltingen</t>
  </si>
  <si>
    <t>RWE Innogy GmbH</t>
  </si>
  <si>
    <t>BNA1287</t>
  </si>
  <si>
    <t>Stadtwerke Suhl/Zella-Mehlis Netz GmbH</t>
  </si>
  <si>
    <t>Station RABA</t>
  </si>
  <si>
    <t>Zella-Mehlis</t>
  </si>
  <si>
    <t>Restabfallbehandlungsanlage</t>
  </si>
  <si>
    <t>Zweckverband für Abfallwirtschaft Südwestthüringen (ZASt)</t>
  </si>
  <si>
    <t>BNA1286</t>
  </si>
  <si>
    <t>MCk0268</t>
  </si>
  <si>
    <t>DTI</t>
  </si>
  <si>
    <t>Albrechtstr. 54</t>
  </si>
  <si>
    <t>Zeitz</t>
  </si>
  <si>
    <t>EZ1</t>
  </si>
  <si>
    <t>Südzucker AG Mannheim/Ochsenfurt, Werk Zeitz</t>
  </si>
  <si>
    <t>BNA1400b</t>
  </si>
  <si>
    <t>CropEnergies Bioethanol GmbH Zeitz</t>
  </si>
  <si>
    <t>BNA1461</t>
  </si>
  <si>
    <t>WSK</t>
  </si>
  <si>
    <t>BNA1400a</t>
  </si>
  <si>
    <t>Übergabestation Zahna</t>
  </si>
  <si>
    <t>Bülziger Landstraße 900 r</t>
  </si>
  <si>
    <t>Zahna-Elster</t>
  </si>
  <si>
    <t>WP Straach</t>
  </si>
  <si>
    <t>PROKON Regenerative Energien GmbH</t>
  </si>
  <si>
    <t>BNA1482</t>
  </si>
  <si>
    <t>Avacon AG</t>
  </si>
  <si>
    <t>UW Tangermünde</t>
  </si>
  <si>
    <t>Wust-Fischbeck</t>
  </si>
  <si>
    <t>WP Fischbeck</t>
  </si>
  <si>
    <t>Stadtwerke Hannover AG</t>
  </si>
  <si>
    <t>BNA1532</t>
  </si>
  <si>
    <t>Mainfranken Netze GmbH</t>
  </si>
  <si>
    <t>UW HKW, 110 kV-Schaltanlage, Zelle E4</t>
  </si>
  <si>
    <t>GTI</t>
  </si>
  <si>
    <t>Veitshöchheimer Str. 1</t>
  </si>
  <si>
    <t>Würzburg</t>
  </si>
  <si>
    <t>Heizkraftwerke an der Friedensbrücke</t>
  </si>
  <si>
    <t>Heizkraftwerk Würzburg GmbH</t>
  </si>
  <si>
    <t>BNA1088</t>
  </si>
  <si>
    <t>UW HKW, 110 kV-Schaltanlge, Zelle E8</t>
  </si>
  <si>
    <t>GTII</t>
  </si>
  <si>
    <t>BNA1087</t>
  </si>
  <si>
    <t>UW HKW, 20 kV-Schaltanlage, Zelle J26</t>
  </si>
  <si>
    <t>TSII</t>
  </si>
  <si>
    <t>BNA1086</t>
  </si>
  <si>
    <t>UW HKW, 20 kV-Schaltanlage, Zelle J34</t>
  </si>
  <si>
    <t>TSIII</t>
  </si>
  <si>
    <t>BNA1085</t>
  </si>
  <si>
    <t>SH 399 MHKW</t>
  </si>
  <si>
    <t>Gattingerstr. 31</t>
  </si>
  <si>
    <t>Turbosatz 2</t>
  </si>
  <si>
    <t>Zweckverband Abfallwirtschaft Raum Würzburg</t>
  </si>
  <si>
    <t>BNA1449b</t>
  </si>
  <si>
    <t>Turbosatz 1</t>
  </si>
  <si>
    <t>BNA1449a</t>
  </si>
  <si>
    <t xml:space="preserve">WSW Netz GmbH </t>
  </si>
  <si>
    <t>Wuppertal</t>
  </si>
  <si>
    <t xml:space="preserve">HKW Elberfeld </t>
  </si>
  <si>
    <t>WSW Energie &amp; Wasser AG</t>
  </si>
  <si>
    <t>BNA1084</t>
  </si>
  <si>
    <t>Block 2</t>
  </si>
  <si>
    <t>Spitzenlastanlage Barmen</t>
  </si>
  <si>
    <t>BNA1083</t>
  </si>
  <si>
    <t>Block 1</t>
  </si>
  <si>
    <t>HKW Barmen</t>
  </si>
  <si>
    <t>BNA1082</t>
  </si>
  <si>
    <t>Elberfeld Süd, Ronsdorf</t>
  </si>
  <si>
    <t>Korzert 15</t>
  </si>
  <si>
    <t>Müllheizkraftwerk</t>
  </si>
  <si>
    <t>AWG Abfallwirtschaftsgesellschaft mbH Wuppertal</t>
  </si>
  <si>
    <t>BNA1316</t>
  </si>
  <si>
    <t>Tienberg 25</t>
  </si>
  <si>
    <t>Sigmundshall</t>
  </si>
  <si>
    <t>Wunstorf</t>
  </si>
  <si>
    <t>BNA1285</t>
  </si>
  <si>
    <t>ENSO Netz GmbH</t>
  </si>
  <si>
    <t>Wülknitz</t>
  </si>
  <si>
    <t>Netzbetrieb Windpark Wülknitz GbR</t>
  </si>
  <si>
    <t>BNA1081</t>
  </si>
  <si>
    <t xml:space="preserve">UW Zeithain </t>
  </si>
  <si>
    <t>Siedlung 1a</t>
  </si>
  <si>
    <t>PVA Wülknitz</t>
  </si>
  <si>
    <t>saferay holding GmbH</t>
  </si>
  <si>
    <t>BNA1080</t>
  </si>
  <si>
    <t>Gemeinde/Gemarkung: Osterrade, Flur:14; Fl.st.36</t>
  </si>
  <si>
    <t>Wrohm</t>
  </si>
  <si>
    <t>25799</t>
  </si>
  <si>
    <t>Bürgerwindpark "Wrohm - Osterrade"</t>
  </si>
  <si>
    <t>BNA1568</t>
  </si>
  <si>
    <t>Wremen</t>
  </si>
  <si>
    <t>Windkraftwerk Wremen GmbH &amp; Co. KG; 
Energiekontor Windkraft GmbH &amp; Co. WP Wremen-Grauwallkan. KG</t>
  </si>
  <si>
    <t>BNA1079</t>
  </si>
  <si>
    <t>Pfalzwerke Netz AG</t>
  </si>
  <si>
    <t>Übergabestation Palm Wörth</t>
  </si>
  <si>
    <t>Reststoffe</t>
  </si>
  <si>
    <t>Am Oberwald 2</t>
  </si>
  <si>
    <t>Wörth</t>
  </si>
  <si>
    <t>HKW Wörth</t>
  </si>
  <si>
    <t>Palm Power GmbH &amp; Co. KG</t>
  </si>
  <si>
    <t>BNA1078</t>
  </si>
  <si>
    <t>EWR Netz GmbH</t>
  </si>
  <si>
    <t>Übergabestation Wörrstadt 48</t>
  </si>
  <si>
    <t>Wörrstadt</t>
  </si>
  <si>
    <t>New Breeze GmbH &amp; Co. Wind Wörrstadt KG</t>
  </si>
  <si>
    <t>BNA1077b</t>
  </si>
  <si>
    <t>Übergabestation Schornsheim 9 Strecke juwi</t>
  </si>
  <si>
    <t>Windpark Wörrstadt-Ost</t>
  </si>
  <si>
    <t>New Breeze GmbH &amp; Co. Wind Wörrstadt Ost KG</t>
  </si>
  <si>
    <t>BNA1077a</t>
  </si>
  <si>
    <t>Station Hernsheim 59</t>
  </si>
  <si>
    <t>In der Hollerhecke 1</t>
  </si>
  <si>
    <t>Worms</t>
  </si>
  <si>
    <t>Co-Generation</t>
  </si>
  <si>
    <t xml:space="preserve">Grace GmbH &amp; Co. KG </t>
  </si>
  <si>
    <t>BNA1284</t>
  </si>
  <si>
    <t>5J</t>
  </si>
  <si>
    <t>G3/Kontu</t>
  </si>
  <si>
    <t>Im Pfaffenwinkel 6</t>
  </si>
  <si>
    <t>Evonik Industries AG (Werk Worms)</t>
  </si>
  <si>
    <t>BNA1447b</t>
  </si>
  <si>
    <t>G2</t>
  </si>
  <si>
    <t>BNA1447a</t>
  </si>
  <si>
    <t>UW Wolfsburg</t>
  </si>
  <si>
    <t>Wolfsburg</t>
  </si>
  <si>
    <t>BNA1076b</t>
  </si>
  <si>
    <t>BNA1076a</t>
  </si>
  <si>
    <t>UW Ost</t>
  </si>
  <si>
    <t>Erdgas, Mineralöl</t>
  </si>
  <si>
    <t>Generator B</t>
  </si>
  <si>
    <t>HKW Nord</t>
  </si>
  <si>
    <t>BNA1075b</t>
  </si>
  <si>
    <t>UW West</t>
  </si>
  <si>
    <t>Generator A</t>
  </si>
  <si>
    <t>BNA1075a</t>
  </si>
  <si>
    <t>Berliner Ring</t>
  </si>
  <si>
    <t>BHKW Braunschweig</t>
  </si>
  <si>
    <t>BNA1677</t>
  </si>
  <si>
    <t>Stadtwerke Wolfhagen GmbH</t>
  </si>
  <si>
    <t>Wolfhagen</t>
  </si>
  <si>
    <t>34466</t>
  </si>
  <si>
    <t>Windpark Rödeser Berg</t>
  </si>
  <si>
    <t>BNA1628</t>
  </si>
  <si>
    <t>UW Wolfen/Filmfabrik</t>
  </si>
  <si>
    <t>Wolfen</t>
  </si>
  <si>
    <t>Spitzenlastkraftwerk Wolfen</t>
  </si>
  <si>
    <t>envia THERM GmbH</t>
  </si>
  <si>
    <t>BNA1074</t>
  </si>
  <si>
    <t xml:space="preserve">Schleswig-Holstein Netz AG </t>
  </si>
  <si>
    <t>Wöhrden</t>
  </si>
  <si>
    <t xml:space="preserve">WKN Windkraft Nord GmbH &amp; Co. Windpark Wöhrden I KG; 
WKN Windkraft Nord GmbH &amp; Co. Windpark Wöhrden II KG </t>
  </si>
  <si>
    <t>BNA1073</t>
  </si>
  <si>
    <t>UW Daimler Wörth</t>
  </si>
  <si>
    <t>Daimler Str. 1</t>
  </si>
  <si>
    <t>Woerth</t>
  </si>
  <si>
    <t>BHKW</t>
  </si>
  <si>
    <t>Daimler AG</t>
  </si>
  <si>
    <t>BNA1504</t>
  </si>
  <si>
    <t>Woddow</t>
  </si>
  <si>
    <t>BNA1072</t>
  </si>
  <si>
    <t>Amprion/Transnet BW</t>
  </si>
  <si>
    <t>Tiengen / Gurtweil</t>
  </si>
  <si>
    <t>Witznau</t>
  </si>
  <si>
    <t>Schwarzatalstr.5</t>
  </si>
  <si>
    <t>Schluchseewerk Aktiengesellschaft</t>
  </si>
  <si>
    <t>BNA1071</t>
  </si>
  <si>
    <t xml:space="preserve">Stadtwerke Witzenhausen GmbH </t>
  </si>
  <si>
    <t>Am Stieg</t>
  </si>
  <si>
    <t>Ersatzbrennstoff aus Abfall</t>
  </si>
  <si>
    <t>Kasseler Landstr. 23</t>
  </si>
  <si>
    <t>Witzenhausen</t>
  </si>
  <si>
    <t>EBS-Kraftwerk Witzenhausen</t>
  </si>
  <si>
    <t>B+T Energie GmbH</t>
  </si>
  <si>
    <t>BNA1465a</t>
  </si>
  <si>
    <t>Biogas</t>
  </si>
  <si>
    <t>BNA1465b</t>
  </si>
  <si>
    <t>Wittstock / Dosse</t>
  </si>
  <si>
    <t>Photovoltaikkraftwerk Alt Daber 10 GmbH &amp; Co. KG</t>
  </si>
  <si>
    <t>BNA1529j</t>
  </si>
  <si>
    <t>Photovoltaikkraftwerk Alt Daber 9 GmbH &amp; Co. KG</t>
  </si>
  <si>
    <t>BNA1529i</t>
  </si>
  <si>
    <t>Photovoltaikkraftwerk Alt Daber 8 GmbH &amp; Co. KG</t>
  </si>
  <si>
    <t>BNA1529h</t>
  </si>
  <si>
    <t>Photovoltaikkraftwerk Alt Daber 7 GmbH &amp; Co. KG</t>
  </si>
  <si>
    <t>BNA1529g</t>
  </si>
  <si>
    <t>Photovoltaikkraftwerk Alt Daber 6 GmbH &amp; Co. KG</t>
  </si>
  <si>
    <t>BNA1529f</t>
  </si>
  <si>
    <t>Photovoltaikkraftwerk Alt Daber 5 GmbH &amp; Co. KG</t>
  </si>
  <si>
    <t>BNA1529e</t>
  </si>
  <si>
    <t>Photovoltaikkraftwerk Alt Daber 4 GmbH &amp; Co. KG</t>
  </si>
  <si>
    <t>BNA1529d</t>
  </si>
  <si>
    <t>Photovoltaikkraftwerk Alt Daber 3 GmbH &amp; Co. KG</t>
  </si>
  <si>
    <t>BNA1529c</t>
  </si>
  <si>
    <t>Photovoltaikkraftwerk Alt Daber 2 GmbH &amp; Co. KG</t>
  </si>
  <si>
    <t>BNA1529b</t>
  </si>
  <si>
    <t>Photovoltaikkraftwerk Alt Daber 1 GmbH &amp; Co. KG</t>
  </si>
  <si>
    <t>BNA1529a</t>
  </si>
  <si>
    <t>BNA1070</t>
  </si>
  <si>
    <t>BNA1069</t>
  </si>
  <si>
    <t>BNA1068</t>
  </si>
  <si>
    <t>BNA1067</t>
  </si>
  <si>
    <t>Dessauer Str. 124R, 06886 Lutherstadt Wittenberg</t>
  </si>
  <si>
    <t>Waldrestholz</t>
  </si>
  <si>
    <t>Wittenberg/ Piesteritz</t>
  </si>
  <si>
    <t>Biomasseheizkraftwerk Piesteritz</t>
  </si>
  <si>
    <t>Stadtwerke Leipzig GmbH</t>
  </si>
  <si>
    <t>BNA0621</t>
  </si>
  <si>
    <t>Wintrich</t>
  </si>
  <si>
    <t>BNA1066</t>
  </si>
  <si>
    <t>Winkelsett</t>
  </si>
  <si>
    <t>Eigentümergemeinschaft 4. Volkswind GmbH &amp; Co. KG 
und Spradau Wind Betriebs GmbH &amp; Co. KG</t>
  </si>
  <si>
    <t>BNA1065</t>
  </si>
  <si>
    <t>Wilstedt</t>
  </si>
  <si>
    <t>Windpark Wilstedt GmbH &amp; Co. KG</t>
  </si>
  <si>
    <t>BNA1064</t>
  </si>
  <si>
    <t>Wilmersdorf</t>
  </si>
  <si>
    <t>e.n.o. Windpark GmbH &amp; Co. Wilmersdorf KG</t>
  </si>
  <si>
    <t>BNA1063</t>
  </si>
  <si>
    <t>Willenscharen</t>
  </si>
  <si>
    <t>Abrechnungsstelle Windpark Willenscharen-Brokstedt GBR</t>
  </si>
  <si>
    <t>BNA1062</t>
  </si>
  <si>
    <t>GEW Wilhelmshaven GmbH</t>
  </si>
  <si>
    <t>Wilhelmshaven</t>
  </si>
  <si>
    <t>26388</t>
  </si>
  <si>
    <t>Anzetel Wehlens</t>
  </si>
  <si>
    <t>BNA1566</t>
  </si>
  <si>
    <t>Maade</t>
  </si>
  <si>
    <t>Heizöl, leicht</t>
  </si>
  <si>
    <t>Kraftwerk Wilhelmshaven</t>
  </si>
  <si>
    <t>Niedersachsendamm</t>
  </si>
  <si>
    <t>BNA1674</t>
  </si>
  <si>
    <t>BNA1061</t>
  </si>
  <si>
    <t>Rüstersiel</t>
  </si>
  <si>
    <t>GT</t>
  </si>
  <si>
    <t>BNA1060</t>
  </si>
  <si>
    <t>Wildeshausen</t>
  </si>
  <si>
    <t>EBV WP Düngstrup GmbH &amp; Co. Betriebs KG</t>
  </si>
  <si>
    <t>BNA1059</t>
  </si>
  <si>
    <t>E.DIS AG</t>
  </si>
  <si>
    <t>Wildberg</t>
  </si>
  <si>
    <t>16845</t>
  </si>
  <si>
    <t>WP Wildberg NST/2010/3906678/RW</t>
  </si>
  <si>
    <t>BNA1653</t>
  </si>
  <si>
    <t>Wiesmoor</t>
  </si>
  <si>
    <t>BNA1058</t>
  </si>
  <si>
    <t>DIF Windpark Wiesmoor GmbH &amp; Co. KG</t>
  </si>
  <si>
    <t>BNA1057</t>
  </si>
  <si>
    <t>InfraServ GmbH &amp; Co. Wiesbaden KG</t>
  </si>
  <si>
    <t>Station 25,G347</t>
  </si>
  <si>
    <t>2003 / 2006</t>
  </si>
  <si>
    <t>Wiesbaden</t>
  </si>
  <si>
    <t>Wi-Biebrich</t>
  </si>
  <si>
    <t>BNA1056</t>
  </si>
  <si>
    <t>BNA1055</t>
  </si>
  <si>
    <t>Stadtwerke Wiesbaden Netz GmbH</t>
  </si>
  <si>
    <t>Zünd- und Stützbrenner Heizöl EL</t>
  </si>
  <si>
    <t>Deponiestraße 14</t>
  </si>
  <si>
    <t>Biomasseheizkraftwerk Wiesbaden</t>
  </si>
  <si>
    <t>ESWE BioEnergie GmbH</t>
  </si>
  <si>
    <t>BNA1520</t>
  </si>
  <si>
    <t>Wiemersdorf</t>
  </si>
  <si>
    <t xml:space="preserve">Windpark Wiemersdorf GmbH &amp; Co. KG </t>
  </si>
  <si>
    <t>BNA1054</t>
  </si>
  <si>
    <t>Bürger-Windpark Wiemersdorf GmbH</t>
  </si>
  <si>
    <t>BNA1053</t>
  </si>
  <si>
    <t>TEN Thüringer Energienetze GmbH</t>
  </si>
  <si>
    <t>Wiegleben</t>
  </si>
  <si>
    <t>Windpark Wiegleben II</t>
  </si>
  <si>
    <t>Windpark Wiegleben II GmbH &amp; Co. KG</t>
  </si>
  <si>
    <t>BNA0044b</t>
  </si>
  <si>
    <t>SA Metjendorf</t>
  </si>
  <si>
    <t>Flurstück 31/6</t>
  </si>
  <si>
    <t>Wiefelstede</t>
  </si>
  <si>
    <t>Solarpark Ammerland I GmbH &amp; Co. KG</t>
  </si>
  <si>
    <t>BNA1283</t>
  </si>
  <si>
    <t>Flurstück 58/6</t>
  </si>
  <si>
    <t>Solarpark Ammerland III GmbH &amp; Co. KG</t>
  </si>
  <si>
    <t>BNA1282</t>
  </si>
  <si>
    <t>Flurstück 31/6 &amp; 58/6</t>
  </si>
  <si>
    <t>Solarpark Ammerland II GmbH &amp; Co. KG</t>
  </si>
  <si>
    <t>BNA1281</t>
  </si>
  <si>
    <t xml:space="preserve">LSW Netz GmbH &amp; Co. KG </t>
  </si>
  <si>
    <t>Wettendorf-Bottendorf</t>
  </si>
  <si>
    <t>K/S Hydrovind VI</t>
  </si>
  <si>
    <t>BNA1051</t>
  </si>
  <si>
    <t>Westerholt</t>
  </si>
  <si>
    <t>26556</t>
  </si>
  <si>
    <t>Holtriem III</t>
  </si>
  <si>
    <t>BNA1585</t>
  </si>
  <si>
    <t>Windpark Norderland Verwaltgungs- und Beteiligungs GmbH</t>
  </si>
  <si>
    <t>BNA1050</t>
  </si>
  <si>
    <t>Westeregeln</t>
  </si>
  <si>
    <t>BNA1049</t>
  </si>
  <si>
    <t>BNA1048</t>
  </si>
  <si>
    <t>internes Netz</t>
  </si>
  <si>
    <t>Heizöl leicht, Erdgas</t>
  </si>
  <si>
    <t>Crackeröl leicht und schwer, Braunkohlenstaub, Fackelgas</t>
  </si>
  <si>
    <t>D210</t>
  </si>
  <si>
    <t>Wesseling</t>
  </si>
  <si>
    <t>Kraftwerk</t>
  </si>
  <si>
    <t>Basell Polyolefine GmbH</t>
  </si>
  <si>
    <t>BNA1280</t>
  </si>
  <si>
    <t>110kV Schaltanlage Bollenacker</t>
  </si>
  <si>
    <t>Heizöl leicht</t>
  </si>
  <si>
    <t>D290</t>
  </si>
  <si>
    <t>Gasturbine</t>
  </si>
  <si>
    <t>BNA1279</t>
  </si>
  <si>
    <t>Gemarkung Hassenbüttel, Flur 2, Flurstück 4/1</t>
  </si>
  <si>
    <t>Wesselburener Deichhausen</t>
  </si>
  <si>
    <t>25764</t>
  </si>
  <si>
    <t>Bürgerwindpark Wesselburener Deichhausen</t>
  </si>
  <si>
    <t>BNA1580</t>
  </si>
  <si>
    <t>UW Bertikow</t>
  </si>
  <si>
    <t>Flur 1, Flurst. 130/1</t>
  </si>
  <si>
    <t>Weselitz</t>
  </si>
  <si>
    <t>ENERTRAG Aktiengesellschaft</t>
  </si>
  <si>
    <t>BNA0091a</t>
  </si>
  <si>
    <t>Stadtwerke Wertheim GmbH</t>
  </si>
  <si>
    <t>DE00067897877LA000000000000005697</t>
  </si>
  <si>
    <t>Wertheim</t>
  </si>
  <si>
    <t>Windpark Wertheim</t>
  </si>
  <si>
    <t>Breeze Three Energy GmbH &amp; Co. KG</t>
  </si>
  <si>
    <t>BNA1047</t>
  </si>
  <si>
    <t>Gersteinwerk</t>
  </si>
  <si>
    <t>K2</t>
  </si>
  <si>
    <t>Werne</t>
  </si>
  <si>
    <t>BNA1046a</t>
  </si>
  <si>
    <t xml:space="preserve">Westnetz GmbH </t>
  </si>
  <si>
    <t xml:space="preserve">K1 </t>
  </si>
  <si>
    <t>BNA1046b</t>
  </si>
  <si>
    <t>Vorläufig Stillgelegt</t>
  </si>
  <si>
    <t>BNA1045</t>
  </si>
  <si>
    <t>F2</t>
  </si>
  <si>
    <t>BNA1044</t>
  </si>
  <si>
    <t>I2</t>
  </si>
  <si>
    <t>BNA1043</t>
  </si>
  <si>
    <t>I1</t>
  </si>
  <si>
    <t>BNA1042</t>
  </si>
  <si>
    <t>H1</t>
  </si>
  <si>
    <t>BNA1041</t>
  </si>
  <si>
    <t>G1</t>
  </si>
  <si>
    <t>BNA1040</t>
  </si>
  <si>
    <t>F1</t>
  </si>
  <si>
    <t>BNA1039</t>
  </si>
  <si>
    <t>Wergzahna</t>
  </si>
  <si>
    <t>WP Wergzahna GmbH &amp; Co. KG</t>
  </si>
  <si>
    <t>BNA1038</t>
  </si>
  <si>
    <t>U205</t>
  </si>
  <si>
    <t>Tiermehl, SBS</t>
  </si>
  <si>
    <t>E4</t>
  </si>
  <si>
    <t>BNA1037</t>
  </si>
  <si>
    <t>U 204</t>
  </si>
  <si>
    <t>Leichtes Heizöl</t>
  </si>
  <si>
    <t>E 1/2</t>
  </si>
  <si>
    <t>BNA1036</t>
  </si>
  <si>
    <t>Werbig</t>
  </si>
  <si>
    <t>Windpark Niederer Fläming GmbH &amp; Co. KG /
c.o. BEC Energie Consult GmbH</t>
  </si>
  <si>
    <t>BNA1034</t>
  </si>
  <si>
    <t>Werbach</t>
  </si>
  <si>
    <t>Breeze Two Energy GmbH &amp; Co. KG</t>
  </si>
  <si>
    <t>BNA1033</t>
  </si>
  <si>
    <t>Hüttenrode</t>
  </si>
  <si>
    <t>PSS B</t>
  </si>
  <si>
    <t>Hangstraße</t>
  </si>
  <si>
    <t>Wendefurth</t>
  </si>
  <si>
    <t>Vattenfall Europe Generation AG</t>
  </si>
  <si>
    <t>BNA1032</t>
  </si>
  <si>
    <t>PSS A</t>
  </si>
  <si>
    <t>BNA1031</t>
  </si>
  <si>
    <t>Welzow</t>
  </si>
  <si>
    <t>Welzow II Flughafen</t>
  </si>
  <si>
    <t>LHI Solar Deutschland VI GmbH &amp; Co. KG</t>
  </si>
  <si>
    <t>BNA1278</t>
  </si>
  <si>
    <t>Welschbillig</t>
  </si>
  <si>
    <t>Eisenach II</t>
  </si>
  <si>
    <t>Windpark Eisenach II</t>
  </si>
  <si>
    <t>EnBW Windpark Eisenach II GmbH</t>
  </si>
  <si>
    <t>BNA1277</t>
  </si>
  <si>
    <t>Wellen</t>
  </si>
  <si>
    <t>Windpark Ochtmersleben OHG</t>
  </si>
  <si>
    <t>BNA1030</t>
  </si>
  <si>
    <t>UW Wellen Betreiber GbR 
c/o Germania Windpark GmbH &amp; Co. KG</t>
  </si>
  <si>
    <t>BNA1029</t>
  </si>
  <si>
    <t>Zukunft</t>
  </si>
  <si>
    <t>MVA</t>
  </si>
  <si>
    <t>MVA Weisweiler</t>
  </si>
  <si>
    <t>BNA1020</t>
  </si>
  <si>
    <t>140844-3710</t>
  </si>
  <si>
    <t>Fabrikstraße 1</t>
  </si>
  <si>
    <t>Weißenborn</t>
  </si>
  <si>
    <t>STW</t>
  </si>
  <si>
    <t>Schoeller Technocell GmbH &amp; Co. KG</t>
  </si>
  <si>
    <t>BNA1407</t>
  </si>
  <si>
    <t>Syna GmbH</t>
  </si>
  <si>
    <t>Weilrod</t>
  </si>
  <si>
    <t>61276</t>
  </si>
  <si>
    <t>Windpark Weilrod</t>
  </si>
  <si>
    <t>BNA1637</t>
  </si>
  <si>
    <t>Kühmoos</t>
  </si>
  <si>
    <t>Wehr</t>
  </si>
  <si>
    <t>Todtmooserstr. 150</t>
  </si>
  <si>
    <t>BNA1019</t>
  </si>
  <si>
    <t>Flughafenring 60 Flurstück 12 Flur 17</t>
  </si>
  <si>
    <t>Weeze</t>
  </si>
  <si>
    <t>47652</t>
  </si>
  <si>
    <t>BNA1357</t>
  </si>
  <si>
    <t>Weener</t>
  </si>
  <si>
    <t>Windpark Weenermoor Netzbetriebs-GbR mbH</t>
  </si>
  <si>
    <t>BNA1018</t>
  </si>
  <si>
    <t>Windpark Weener Verwaltungs-GmbH</t>
  </si>
  <si>
    <t>BNA1017</t>
  </si>
  <si>
    <t>Stromnetz Hamburg GmbH</t>
  </si>
  <si>
    <t>Wedel</t>
  </si>
  <si>
    <t>Wedel 1</t>
  </si>
  <si>
    <t>Tinsdaler Weg 146</t>
  </si>
  <si>
    <t>Vattenfall Europe Wärme AG</t>
  </si>
  <si>
    <t>BNA0404</t>
  </si>
  <si>
    <t>Wedel 2</t>
  </si>
  <si>
    <t>BNA0403</t>
  </si>
  <si>
    <t>GT B</t>
  </si>
  <si>
    <t>BNA1016</t>
  </si>
  <si>
    <t>GT A</t>
  </si>
  <si>
    <t>BNA1015</t>
  </si>
  <si>
    <t>UW Wasserleben Wind</t>
  </si>
  <si>
    <t>Wasserleben</t>
  </si>
  <si>
    <t>Windpark Dardesheim-Druiberg</t>
  </si>
  <si>
    <t>GENERALRENEWABLES GMBH &amp; CO. KG</t>
  </si>
  <si>
    <t>BNA1014</t>
  </si>
  <si>
    <t>UW Wasserburg</t>
  </si>
  <si>
    <t>Innwerkstr. 15</t>
  </si>
  <si>
    <t>Wasserburg</t>
  </si>
  <si>
    <t>VERBUND-Innkraftwerke GmbH</t>
  </si>
  <si>
    <t>BNA1013</t>
  </si>
  <si>
    <t>Wansleben am See</t>
  </si>
  <si>
    <t>Windpark am süßen See Verwaltung GmbH</t>
  </si>
  <si>
    <t>BNA1010</t>
  </si>
  <si>
    <t>Wangerland</t>
  </si>
  <si>
    <t>Bassens Windpark GmbH &amp; Co KG</t>
  </si>
  <si>
    <t>BNA1009</t>
  </si>
  <si>
    <t>Gemarkung Wangelau, Flur: 4, Flurstück: 4/1</t>
  </si>
  <si>
    <t>Wangelau</t>
  </si>
  <si>
    <t>21483</t>
  </si>
  <si>
    <t>Windpark Wangelau</t>
  </si>
  <si>
    <t>BNA1636</t>
  </si>
  <si>
    <t>Schaltstelle Leitzachwerk</t>
  </si>
  <si>
    <t>Wang</t>
  </si>
  <si>
    <t>Uppenborn 1</t>
  </si>
  <si>
    <t>Stadtwerke München GmbH</t>
  </si>
  <si>
    <t>BNA1008</t>
  </si>
  <si>
    <t>Flur 20, Flurstück 2</t>
  </si>
  <si>
    <t>Wanderup</t>
  </si>
  <si>
    <t>24997</t>
  </si>
  <si>
    <t>Windpark Wanderup West GmbH &amp; Co. KG</t>
  </si>
  <si>
    <t>BNA1635</t>
  </si>
  <si>
    <t>Gemarkung Wanderup, Flur 14, Flurstück 21</t>
  </si>
  <si>
    <t>Windpark Wanderup</t>
  </si>
  <si>
    <t>BNA1634</t>
  </si>
  <si>
    <t>Flur 20, Flurstück 7</t>
  </si>
  <si>
    <t>Bürgerwindpark Wanderup GmbH &amp; Co. KG</t>
  </si>
  <si>
    <t>BNA1579</t>
  </si>
  <si>
    <t xml:space="preserve">AllgäuNetz GmbH &amp; Co. KG </t>
  </si>
  <si>
    <t>UW Au</t>
  </si>
  <si>
    <t>SKW Diesel</t>
  </si>
  <si>
    <t>Waltenhofen-Veits</t>
  </si>
  <si>
    <t>Allgäuer Überlandwerk GmbH</t>
  </si>
  <si>
    <t>BNA1007b</t>
  </si>
  <si>
    <t>SKW Gasturbine</t>
  </si>
  <si>
    <t>BNA1007a</t>
  </si>
  <si>
    <t>Schaltanlage vor Ort</t>
  </si>
  <si>
    <t>Ettling</t>
  </si>
  <si>
    <t>Kraftwerkstraße 1</t>
  </si>
  <si>
    <t>Wallersorf/Ettling</t>
  </si>
  <si>
    <t>BNA1274</t>
  </si>
  <si>
    <t>1982+1982/2+1983+1984+2604+2607+2615+2615/1+2615/3+2616</t>
  </si>
  <si>
    <t>Wallersdorf</t>
  </si>
  <si>
    <t>94522</t>
  </si>
  <si>
    <t>BNA1385</t>
  </si>
  <si>
    <t>Walheim</t>
  </si>
  <si>
    <t>Gesetzlich an Stilllegung gehindert</t>
  </si>
  <si>
    <t>WAL 2</t>
  </si>
  <si>
    <t>Mühlstraße</t>
  </si>
  <si>
    <t>Kraftwerk Walheim</t>
  </si>
  <si>
    <t>BNA1006</t>
  </si>
  <si>
    <t>WAL 1</t>
  </si>
  <si>
    <t>BNA1005</t>
  </si>
  <si>
    <t>WAL GT D</t>
  </si>
  <si>
    <t>BNA1004</t>
  </si>
  <si>
    <t>Gurtweil</t>
  </si>
  <si>
    <t>Waldshut</t>
  </si>
  <si>
    <t>Kraftwerkstraße 13</t>
  </si>
  <si>
    <t>Waldshut-Tiengen</t>
  </si>
  <si>
    <t>Kraftwerk Waldshut</t>
  </si>
  <si>
    <t>BNA1003</t>
  </si>
  <si>
    <t>SA Hasselbrock</t>
  </si>
  <si>
    <t>Süd-Nord-Str. 51 z</t>
  </si>
  <si>
    <t>Walchum</t>
  </si>
  <si>
    <t>Windpark Walchum</t>
  </si>
  <si>
    <t>WEA Windpark Walchum Verwaltungsgesellschaft mbH</t>
  </si>
  <si>
    <t>BNA1338c</t>
  </si>
  <si>
    <t>Obernach</t>
  </si>
  <si>
    <t>Einsiedl</t>
  </si>
  <si>
    <t>Walchensee</t>
  </si>
  <si>
    <t>BNA1273</t>
  </si>
  <si>
    <t xml:space="preserve">KEVAG Verteilnetz GmbH </t>
  </si>
  <si>
    <t>UA Höhn</t>
  </si>
  <si>
    <t>Auf der Höhe 4</t>
  </si>
  <si>
    <t>Waigandshain</t>
  </si>
  <si>
    <t>Windpark Waigandshain/Homberg</t>
  </si>
  <si>
    <t>KEVAG - Koblenzer Elektrizitätswerk und Verkehrs-AG</t>
  </si>
  <si>
    <t>BNA1272</t>
  </si>
  <si>
    <t>Schaltanlage Zwenkau</t>
  </si>
  <si>
    <t>Wählitz</t>
  </si>
  <si>
    <t>BNA1002</t>
  </si>
  <si>
    <t xml:space="preserve">Voltlage </t>
  </si>
  <si>
    <t>Windpark Voltlage-Höckel GbR</t>
  </si>
  <si>
    <t>BNA1001</t>
  </si>
  <si>
    <t>Völschow</t>
  </si>
  <si>
    <t>17129</t>
  </si>
  <si>
    <t>Windpark Völschow</t>
  </si>
  <si>
    <t>BNA1632</t>
  </si>
  <si>
    <t>UW Badeleben</t>
  </si>
  <si>
    <t>Völpke</t>
  </si>
  <si>
    <t>Windpark Badeleben</t>
  </si>
  <si>
    <t>Windpark Wendorfer Berg GmbH &amp; Co. KG</t>
  </si>
  <si>
    <t>BNA1555</t>
  </si>
  <si>
    <t>Vollstedt</t>
  </si>
  <si>
    <t xml:space="preserve">Windpark Vollstedt </t>
  </si>
  <si>
    <t>BNA1000</t>
  </si>
  <si>
    <t>VSE Verteilnetz GmbH</t>
  </si>
  <si>
    <t>Fenne</t>
  </si>
  <si>
    <t>HKV</t>
  </si>
  <si>
    <t>Saarbrücker Straße 135-137</t>
  </si>
  <si>
    <t>Völklingen-Fenne</t>
  </si>
  <si>
    <t>STEAG Power Saar GmbH</t>
  </si>
  <si>
    <t>BNA0999</t>
  </si>
  <si>
    <t>MKV</t>
  </si>
  <si>
    <t>Modellkraftwerk</t>
  </si>
  <si>
    <t>BNA0998</t>
  </si>
  <si>
    <t>Steag Power Saar GmbH</t>
  </si>
  <si>
    <t>Gasmotorenanlage Fenne</t>
  </si>
  <si>
    <t>HKW Fenne, Grubengaskraftwerk</t>
  </si>
  <si>
    <t>STEAG New Energies GmbH</t>
  </si>
  <si>
    <t>BNA0997</t>
  </si>
  <si>
    <t>loco Kraftwerk</t>
  </si>
  <si>
    <t>entfällt</t>
  </si>
  <si>
    <t>Vohburg</t>
  </si>
  <si>
    <t>Donau-Wasserkraft AG</t>
  </si>
  <si>
    <t>BNA0996</t>
  </si>
  <si>
    <t>Irsching</t>
  </si>
  <si>
    <t>Ulrich Hartmann
(Irsching)</t>
  </si>
  <si>
    <t>BNA0995</t>
  </si>
  <si>
    <t xml:space="preserve">Gemeinschaftskraftwerk Irsching </t>
  </si>
  <si>
    <t>Gemeinschaftskraftwerk Irsching GmbH</t>
  </si>
  <si>
    <t>BNA0994</t>
  </si>
  <si>
    <t>Erdgas, HEL</t>
  </si>
  <si>
    <t>BNA0993</t>
  </si>
  <si>
    <t>UA Möllen</t>
  </si>
  <si>
    <t>Block B</t>
  </si>
  <si>
    <t>Frankfurter Str 430</t>
  </si>
  <si>
    <t>Voerde</t>
  </si>
  <si>
    <t>KW Voerde</t>
  </si>
  <si>
    <t>Kraftwerk Voerde beschränkt haftende OHG</t>
  </si>
  <si>
    <t>BNA0992</t>
  </si>
  <si>
    <t>Block A</t>
  </si>
  <si>
    <t>BNA0991</t>
  </si>
  <si>
    <t>220 kV Schaltanlage Möllen</t>
  </si>
  <si>
    <t>West 1</t>
  </si>
  <si>
    <t>Frankfurter Str. 430</t>
  </si>
  <si>
    <t>KW West</t>
  </si>
  <si>
    <t>BNA0990</t>
  </si>
  <si>
    <t>West 2</t>
  </si>
  <si>
    <t>BNA0989</t>
  </si>
  <si>
    <t>Vilseck</t>
  </si>
  <si>
    <t>Solarpark Vilseck GmbH &amp; Co. KG</t>
  </si>
  <si>
    <t>BNA0988</t>
  </si>
  <si>
    <t>Industriestraße 2</t>
  </si>
  <si>
    <t>Viernheim</t>
  </si>
  <si>
    <t>Windpark Geisberg GmbH &amp; Co. KG</t>
  </si>
  <si>
    <t>BNA1525</t>
  </si>
  <si>
    <t>Maschine 11</t>
  </si>
  <si>
    <t>Luxemburg</t>
  </si>
  <si>
    <t>B.P. 2</t>
  </si>
  <si>
    <t>Vianden</t>
  </si>
  <si>
    <t>L -9401</t>
  </si>
  <si>
    <t>PSW Vianden</t>
  </si>
  <si>
    <t>Société Electrique de l'Our S.A.</t>
  </si>
  <si>
    <t>BNA1675</t>
  </si>
  <si>
    <t>Niederstedem</t>
  </si>
  <si>
    <t>Maschine 10</t>
  </si>
  <si>
    <t>BNA0987</t>
  </si>
  <si>
    <t>Maschine 5</t>
  </si>
  <si>
    <t>BNA0986</t>
  </si>
  <si>
    <t>Bauler</t>
  </si>
  <si>
    <t>Maschine 4</t>
  </si>
  <si>
    <t>BNA0985</t>
  </si>
  <si>
    <t>Maschine 3</t>
  </si>
  <si>
    <t>BNA0984</t>
  </si>
  <si>
    <t>Maschine 2</t>
  </si>
  <si>
    <t>BNA0983</t>
  </si>
  <si>
    <t>Maschine 1</t>
  </si>
  <si>
    <t>BNA0982</t>
  </si>
  <si>
    <t>Maschine 9</t>
  </si>
  <si>
    <t>BNA0981</t>
  </si>
  <si>
    <t>Maschine 8</t>
  </si>
  <si>
    <t>BNA0980</t>
  </si>
  <si>
    <t>Maschine 7</t>
  </si>
  <si>
    <t>BNA0979</t>
  </si>
  <si>
    <t>Maschine 6</t>
  </si>
  <si>
    <t>BNA0978</t>
  </si>
  <si>
    <t>Vetschau</t>
  </si>
  <si>
    <t>UW Eichow GmbH &amp; Co. KG</t>
  </si>
  <si>
    <t>BNA0977</t>
  </si>
  <si>
    <t>Veitshöchheim</t>
  </si>
  <si>
    <t>BNA0976</t>
  </si>
  <si>
    <t>Abdampf</t>
  </si>
  <si>
    <t>Kondensationsturbine</t>
  </si>
  <si>
    <t>Dangaster Straße 38</t>
  </si>
  <si>
    <t>Varel</t>
  </si>
  <si>
    <t>PKV Kraftwerk</t>
  </si>
  <si>
    <t>Papier- u. Kartonfabrik Varel GmbH &amp; Co. KG</t>
  </si>
  <si>
    <t>BNA1335b</t>
  </si>
  <si>
    <t>Erdgas L</t>
  </si>
  <si>
    <t>KWK-Blöcke</t>
  </si>
  <si>
    <t>BNA1335a</t>
  </si>
  <si>
    <t>Biogasmotoren</t>
  </si>
  <si>
    <t>BNA1335c</t>
  </si>
  <si>
    <t>Transnet BW GmbH</t>
  </si>
  <si>
    <t>Bürs</t>
  </si>
  <si>
    <t>Masch. 1</t>
  </si>
  <si>
    <t>Österreich</t>
  </si>
  <si>
    <t>Vandans</t>
  </si>
  <si>
    <t>A-6773</t>
  </si>
  <si>
    <t>Rodundwerk II</t>
  </si>
  <si>
    <t>BNA0975</t>
  </si>
  <si>
    <t>Masch. 1 bis 4</t>
  </si>
  <si>
    <t>Rodundwerk I</t>
  </si>
  <si>
    <t>BNA0974</t>
  </si>
  <si>
    <t>Vagen</t>
  </si>
  <si>
    <t>Leitzach 2</t>
  </si>
  <si>
    <t>BNA0973</t>
  </si>
  <si>
    <t>Leitzach 1</t>
  </si>
  <si>
    <t>BNA0972</t>
  </si>
  <si>
    <t>Uthlede</t>
  </si>
  <si>
    <t>27628</t>
  </si>
  <si>
    <t>Windpark Uthlede Süd</t>
  </si>
  <si>
    <t>BNA1631</t>
  </si>
  <si>
    <t>AlzChem AG</t>
  </si>
  <si>
    <t>Schaltstelle 2</t>
  </si>
  <si>
    <t>Mühlthal 1</t>
  </si>
  <si>
    <t>Unterneukirchen</t>
  </si>
  <si>
    <t>Kraftwerk 3</t>
  </si>
  <si>
    <t>Alzkraftwerke Heider GmbH</t>
  </si>
  <si>
    <t>BNA1466</t>
  </si>
  <si>
    <t>HUW Föhring</t>
  </si>
  <si>
    <t>Gas</t>
  </si>
  <si>
    <t>Unterföhring</t>
  </si>
  <si>
    <t>Nord 2</t>
  </si>
  <si>
    <t>BNA0969b</t>
  </si>
  <si>
    <t>Stützfeuer</t>
  </si>
  <si>
    <t>Nord 3</t>
  </si>
  <si>
    <t>BNA0969c</t>
  </si>
  <si>
    <t>Nord 1</t>
  </si>
  <si>
    <t>BNA0969a</t>
  </si>
  <si>
    <t>UW Phillippsthal</t>
  </si>
  <si>
    <t>Unterbreizbach</t>
  </si>
  <si>
    <t>BNA1271</t>
  </si>
  <si>
    <t>ovag Netz AG</t>
  </si>
  <si>
    <t>Ulrichstein/Wohnfeld</t>
  </si>
  <si>
    <t>HESSENENERGIE GMBH</t>
  </si>
  <si>
    <t>BNA0968</t>
  </si>
  <si>
    <t>Ulrichstein/Helpershain</t>
  </si>
  <si>
    <t>HESSEN WIND II GMBH &amp; CO.KG</t>
  </si>
  <si>
    <t>BNA0967</t>
  </si>
  <si>
    <t xml:space="preserve">Stadtwerke Ulm/Neu-Ulm Netze GmbH </t>
  </si>
  <si>
    <t>SWU 1, SWU 2</t>
  </si>
  <si>
    <t>Magirusstr. 21</t>
  </si>
  <si>
    <t>Ulm</t>
  </si>
  <si>
    <t>Heizkraftwerk Magirusstraße</t>
  </si>
  <si>
    <t>Fernwärme Ulm GmbH</t>
  </si>
  <si>
    <t>BNA1405a</t>
  </si>
  <si>
    <t>SWU 5</t>
  </si>
  <si>
    <t>BioHKW II</t>
  </si>
  <si>
    <t>BNA1405c</t>
  </si>
  <si>
    <t>SWU 4</t>
  </si>
  <si>
    <t>Biomasse
min. 50 % Frischholz, max. 50% Altholz</t>
  </si>
  <si>
    <t>BioHKW I</t>
  </si>
  <si>
    <t>BNA1405b</t>
  </si>
  <si>
    <t>Ullersdorf</t>
  </si>
  <si>
    <t>15868</t>
  </si>
  <si>
    <t>Windpark Ullersdorf</t>
  </si>
  <si>
    <t>BNA1630</t>
  </si>
  <si>
    <t>Uetze</t>
  </si>
  <si>
    <t>BNA0966</t>
  </si>
  <si>
    <t>Celle-Uelzen Netz GmbH</t>
  </si>
  <si>
    <t>Uelzen</t>
  </si>
  <si>
    <t>ewz Windpark Dörmte GmbH
c/o Deutsche Immobilien Leasing</t>
  </si>
  <si>
    <t>BNA0965</t>
  </si>
  <si>
    <t>Mineralölprodukte, Biogas</t>
  </si>
  <si>
    <t>Sonderfall</t>
  </si>
  <si>
    <t>vor 1945 /
letzte Änderung 1990</t>
  </si>
  <si>
    <t>An der Zuckerfabrik 1</t>
  </si>
  <si>
    <t>Werk Uelzen</t>
  </si>
  <si>
    <t>Nordzucker AG, Werk Uelzen</t>
  </si>
  <si>
    <t>BNA1500</t>
  </si>
  <si>
    <t>Uckerfelde-Kleinow</t>
  </si>
  <si>
    <t>Windpark Falkenwalde</t>
  </si>
  <si>
    <t>Theolia Naturenergien GmbH</t>
  </si>
  <si>
    <t>BNA0091b</t>
  </si>
  <si>
    <t>energis-Netzgesellschaft mbH</t>
  </si>
  <si>
    <t>Flst. 119/5, 137/20, 137/24, 137/30 und 396/133</t>
  </si>
  <si>
    <t>Überherrn</t>
  </si>
  <si>
    <t>66802</t>
  </si>
  <si>
    <t>BNA1389</t>
  </si>
  <si>
    <t>UW Bassum</t>
  </si>
  <si>
    <t>Twistringen</t>
  </si>
  <si>
    <t>RWE Innogy Brise Windparkbetriebsgesellschaft mbH</t>
  </si>
  <si>
    <t>BNA1270</t>
  </si>
  <si>
    <t>Twist</t>
  </si>
  <si>
    <t>WP Twist</t>
  </si>
  <si>
    <t>Enercon Windpark GmbH &amp; Co. Twist KG</t>
  </si>
  <si>
    <t>BNA0963</t>
  </si>
  <si>
    <t>Tutow</t>
  </si>
  <si>
    <t>Tutow Solarpark 2 FF Infrastruktur</t>
  </si>
  <si>
    <t>Solarpark Tutow II GmbH &amp; Co. KG</t>
  </si>
  <si>
    <t>BNA0962b</t>
  </si>
  <si>
    <t>Tutow Solarpark 5</t>
  </si>
  <si>
    <t>Solarpark Tutow V GmbH &amp; Co. KG</t>
  </si>
  <si>
    <t>BNA0962a</t>
  </si>
  <si>
    <t>Tutow Solarpark 1 FF</t>
  </si>
  <si>
    <t>Solarpark Tutow I GmbH</t>
  </si>
  <si>
    <t>BNA0961</t>
  </si>
  <si>
    <t>Turnow-Preilack</t>
  </si>
  <si>
    <t>Solar Power Turnow West I GmbH &amp; Co. KG, 
Solar Power Turnow West II GmbH &amp; Co. KG</t>
  </si>
  <si>
    <t>STAWAG Energie GmbH</t>
  </si>
  <si>
    <t>BNA0960b</t>
  </si>
  <si>
    <t>Solar Power Turnow GmbH &amp; Co. KG</t>
  </si>
  <si>
    <t>BNA0960a</t>
  </si>
  <si>
    <t>Stadtwerke Tübingen GmbH</t>
  </si>
  <si>
    <t>Schalthaus Obere Viehweide</t>
  </si>
  <si>
    <t xml:space="preserve"> -</t>
  </si>
  <si>
    <t>Tübingen</t>
  </si>
  <si>
    <t>BHKW Obere Viehweide</t>
  </si>
  <si>
    <t>BNA0957</t>
  </si>
  <si>
    <t>Masch. 1 bis 5</t>
  </si>
  <si>
    <t>Latschauwerk</t>
  </si>
  <si>
    <t>Tschagguns</t>
  </si>
  <si>
    <t>A-6774</t>
  </si>
  <si>
    <t>Lünerseewerk</t>
  </si>
  <si>
    <t>BNA0954</t>
  </si>
  <si>
    <t>Trier</t>
  </si>
  <si>
    <t>BNA1269</t>
  </si>
  <si>
    <t>Treuenbrietzen OT Rietz</t>
  </si>
  <si>
    <t>14929</t>
  </si>
  <si>
    <t>Rietz 1</t>
  </si>
  <si>
    <t>BNA1589</t>
  </si>
  <si>
    <t>Trebbichau</t>
  </si>
  <si>
    <t>WP Trebbichau</t>
  </si>
  <si>
    <t>Windpark GmbH &amp; Co. Trebbichau KG</t>
  </si>
  <si>
    <t>BNA1446</t>
  </si>
  <si>
    <t>UW Reisach Schaltfeld E03-E05</t>
  </si>
  <si>
    <t>PSKW Reisach</t>
  </si>
  <si>
    <t>Seestraße 6</t>
  </si>
  <si>
    <t>Trausnitz</t>
  </si>
  <si>
    <t>Kraftwerksgruppe Pfreimd</t>
  </si>
  <si>
    <t>BNA0953</t>
  </si>
  <si>
    <t>UW Tanzmühle Schaltfeld E01</t>
  </si>
  <si>
    <t>PSKW Tanzmühle</t>
  </si>
  <si>
    <t>BNA0946a</t>
  </si>
  <si>
    <t>KW Trausnitz Feld J04;J07</t>
  </si>
  <si>
    <t>LWKW Trausnitz</t>
  </si>
  <si>
    <t>BNA0946c</t>
  </si>
  <si>
    <t>KW Tanzmühle Feld J05</t>
  </si>
  <si>
    <t>LWKW Tanzmühle</t>
  </si>
  <si>
    <t>BNA0946b</t>
  </si>
  <si>
    <t>UW Tarnow</t>
  </si>
  <si>
    <t>Tranow</t>
  </si>
  <si>
    <t>Tarnow</t>
  </si>
  <si>
    <t>BNA1268</t>
  </si>
  <si>
    <t>UW Gräfentonna Trafo 102</t>
  </si>
  <si>
    <t>Tonna</t>
  </si>
  <si>
    <t>Treuhänder: EEV Erneuerbare Energien Verwaltungs GmbH Dresden</t>
  </si>
  <si>
    <t>BNA0952</t>
  </si>
  <si>
    <t>BNA0951</t>
  </si>
  <si>
    <t>UW Töging</t>
  </si>
  <si>
    <t>Werkstr. 18</t>
  </si>
  <si>
    <t>Töging</t>
  </si>
  <si>
    <t>BNA0950</t>
  </si>
  <si>
    <t>HSA Jackerath
DE 007332 52445 00000000000000195668</t>
  </si>
  <si>
    <t>Titz</t>
  </si>
  <si>
    <t>Green GECCO GmbH &amp; Co. KG</t>
  </si>
  <si>
    <t>BNA1439</t>
  </si>
  <si>
    <t>Tiefenbach, OT Etzdorf (SC Mittweida)</t>
  </si>
  <si>
    <t>BNA0949</t>
  </si>
  <si>
    <t>Tiefenbach</t>
  </si>
  <si>
    <t>Uppenborn 2</t>
  </si>
  <si>
    <t>BNA1267</t>
  </si>
  <si>
    <t>Markt Thüngen Gemeindewerke - Stromversorgung</t>
  </si>
  <si>
    <t>Flurstück 625</t>
  </si>
  <si>
    <t>Thüngen</t>
  </si>
  <si>
    <t>97289</t>
  </si>
  <si>
    <t>BNA1342</t>
  </si>
  <si>
    <t>Solarpark Thüngen</t>
  </si>
  <si>
    <t>Flur 625</t>
  </si>
  <si>
    <t>HSE Solarpark Thüngen GmbH &amp; Co. KG</t>
  </si>
  <si>
    <t>BNA1266</t>
  </si>
  <si>
    <t>Thedinghausen</t>
  </si>
  <si>
    <t>Windpark Beppen II- Intschede Netz GbR; 
Windstrom GmbH &amp; Co. Windfeld Beppener Bruch Infrastruktur KG</t>
  </si>
  <si>
    <t>BNA0948</t>
  </si>
  <si>
    <t>Teutschenthal, OT Steuden</t>
  </si>
  <si>
    <t>Rowind GmbH</t>
  </si>
  <si>
    <t>BNA0947</t>
  </si>
  <si>
    <t>Teuchern</t>
  </si>
  <si>
    <t>Deuben</t>
  </si>
  <si>
    <t>BNA0196</t>
  </si>
  <si>
    <t>Vietmannsd.Fl.4,Fls.2,13,17/Groß Dölln Fl.4,Fls.233,224,242</t>
  </si>
  <si>
    <t>Templin</t>
  </si>
  <si>
    <t>17268</t>
  </si>
  <si>
    <t>Photovoltaikkraftwerk Groß Dölln 4 GmbH &amp; Co. KG</t>
  </si>
  <si>
    <t>BNA1428</t>
  </si>
  <si>
    <t>Gem.Groß Väter,Fl.1,Fls.69,111/Gem.Vietmanns.,Fl.4,Fls.10,18</t>
  </si>
  <si>
    <t>Photovoltaikkraftwerk Groß Dölln 6 GmbH &amp; Co. KG</t>
  </si>
  <si>
    <t>BNA1427</t>
  </si>
  <si>
    <t>Gem.Groß Dölln,Flur1,Flst.90/2,91/2,98,99,100,103,104/2,201,</t>
  </si>
  <si>
    <t>Photovoltaikkraftwerk Groß Dölln 5 GmbH &amp; Co. KG</t>
  </si>
  <si>
    <t>BNA1416</t>
  </si>
  <si>
    <t>Gem.Vietmannsd.,Flur4,Fls.2,16,17/Gem.Grunew.,Flur4,Fls.5/1</t>
  </si>
  <si>
    <t>Photovoltaikkraftwerk Groß Dölln 3 GmbH &amp; Co. KG</t>
  </si>
  <si>
    <t>BNA1415</t>
  </si>
  <si>
    <t>Gemarkung Groß Väter,Flur1,Flurstück 9/1,10/1,69,86,87,88</t>
  </si>
  <si>
    <t>Photovoltaikkraftwerk Groß Dölln 8 GmbH &amp; Co. KG</t>
  </si>
  <si>
    <t>BNA1413</t>
  </si>
  <si>
    <t>Groß Väter,Fl.1,Fls.55,56,57,88,175,176/3,178,195bis198</t>
  </si>
  <si>
    <t>Photovoltaikkraftwerk Groß Dölln 7 GmbH &amp; Co. KG</t>
  </si>
  <si>
    <t>BNA1412</t>
  </si>
  <si>
    <t>Gemarkung Vietmannsdorf,Flur4,Flurst.2,10,11,12/2,13,16,17</t>
  </si>
  <si>
    <t>Photovoltaikkraftwerk Groß Dölln 2 GmbH &amp; Co. KG</t>
  </si>
  <si>
    <t>BNA1411</t>
  </si>
  <si>
    <t>Gemarkung Vietmannsdorf,Flur 4, Flurstück 10,11,18</t>
  </si>
  <si>
    <t>Photovoltaikkraftwerk Groß Dölln 1 GmbH &amp; Co. KG</t>
  </si>
  <si>
    <t>BNA1410</t>
  </si>
  <si>
    <t>Tellingstedt</t>
  </si>
  <si>
    <t>25782</t>
  </si>
  <si>
    <t>BNA1569</t>
  </si>
  <si>
    <t>03185 Teichland, Mast 113, 110 kV</t>
  </si>
  <si>
    <t>Dorfstr. 99R</t>
  </si>
  <si>
    <t>Teichland</t>
  </si>
  <si>
    <t>WP Cottbus</t>
  </si>
  <si>
    <t>WINDPARK COTTBUSSER SEE GmbH &amp; Co KG</t>
  </si>
  <si>
    <t>BNA1533</t>
  </si>
  <si>
    <t>Tannheim</t>
  </si>
  <si>
    <t>BNA1265</t>
  </si>
  <si>
    <t>Tanna</t>
  </si>
  <si>
    <t>Windpark Enercon GmbH &amp; Co. Windnutzung II KG</t>
  </si>
  <si>
    <t>BNA0945b</t>
  </si>
  <si>
    <t>BNA0945a</t>
  </si>
  <si>
    <t>Tagewerben</t>
  </si>
  <si>
    <t>e.n.o. energy finance GmbH &amp; Co. KG</t>
  </si>
  <si>
    <t>BNA0944</t>
  </si>
  <si>
    <t>Lindenstraße</t>
  </si>
  <si>
    <t>06667</t>
  </si>
  <si>
    <t>BNA1368</t>
  </si>
  <si>
    <t>Syke</t>
  </si>
  <si>
    <t>WindStrom GmbH &amp; Co. Windpark Okeler Bruch Infrastruktur KG</t>
  </si>
  <si>
    <t>BNA0943</t>
  </si>
  <si>
    <t>Sülzetal</t>
  </si>
  <si>
    <t>BNA0942</t>
  </si>
  <si>
    <t>BNA0941</t>
  </si>
  <si>
    <t>Gem. Sükow, Flur 4, Flst. 54</t>
  </si>
  <si>
    <t>Sükow</t>
  </si>
  <si>
    <t>19348</t>
  </si>
  <si>
    <t>BNA1378</t>
  </si>
  <si>
    <t>85-86,146-153,160-165,175-180,284,305-309,325-330,z.T.84,87/</t>
  </si>
  <si>
    <t>Sukow</t>
  </si>
  <si>
    <t>19079</t>
  </si>
  <si>
    <t>BNA1362</t>
  </si>
  <si>
    <t>UW 2 und SH Bh</t>
  </si>
  <si>
    <t>Fröhliche-Mann-Straße 2</t>
  </si>
  <si>
    <t>Suhl</t>
  </si>
  <si>
    <t>HKW Bohrhügel</t>
  </si>
  <si>
    <t>Stadtwerke Suhl/Zella-Mehlis GmbH</t>
  </si>
  <si>
    <t>BNA1264</t>
  </si>
  <si>
    <t>Flur 2, Flurstück 9/2, Gemarkung Süderlügum</t>
  </si>
  <si>
    <t>Süderlügum</t>
  </si>
  <si>
    <t>25923</t>
  </si>
  <si>
    <t>Bürgerwindpark Süderlügum</t>
  </si>
  <si>
    <t>BNA1578</t>
  </si>
  <si>
    <t>Süderhastedt</t>
  </si>
  <si>
    <t>25727</t>
  </si>
  <si>
    <t>BNA1582</t>
  </si>
  <si>
    <t>DE00713729693S1200000000000213401</t>
  </si>
  <si>
    <t>Nienhagener Weg</t>
  </si>
  <si>
    <t>Suderbruch</t>
  </si>
  <si>
    <t>Windpark Aller-Leine-Tal GmbH &amp; Co. KG</t>
  </si>
  <si>
    <t>BNA1534</t>
  </si>
  <si>
    <t>Münster</t>
  </si>
  <si>
    <t>MÜN DT15</t>
  </si>
  <si>
    <t>Voltastraße 45</t>
  </si>
  <si>
    <t>Restmüll-Heizkraftwerk Stuttgart-Münster</t>
  </si>
  <si>
    <t>BNA0936</t>
  </si>
  <si>
    <t>MÜN DT12</t>
  </si>
  <si>
    <t>BNA0935</t>
  </si>
  <si>
    <t>Erdgas, Heizöl</t>
  </si>
  <si>
    <t>GAI DT 14 neu</t>
  </si>
  <si>
    <t>BNA0934</t>
  </si>
  <si>
    <t>MÜN GT18</t>
  </si>
  <si>
    <t>BNA0939b</t>
  </si>
  <si>
    <t>MÜN GT17</t>
  </si>
  <si>
    <t>BNA0938</t>
  </si>
  <si>
    <t>MÜN GT16</t>
  </si>
  <si>
    <t>BNA0937</t>
  </si>
  <si>
    <t>UW Allmand T111/T113</t>
  </si>
  <si>
    <t>Heizöl EL</t>
  </si>
  <si>
    <t>Erdgas H</t>
  </si>
  <si>
    <t>Block 60</t>
  </si>
  <si>
    <t>Pfaffenwaldring 8</t>
  </si>
  <si>
    <t>HKW Pfaffenwald</t>
  </si>
  <si>
    <t>Universität Stuttgart</t>
  </si>
  <si>
    <t>BNA1333c</t>
  </si>
  <si>
    <t>Block 50</t>
  </si>
  <si>
    <t>BNA1333b</t>
  </si>
  <si>
    <t>Anlage 40</t>
  </si>
  <si>
    <t>BNA1333a</t>
  </si>
  <si>
    <t>Steinkohle (1/3)</t>
  </si>
  <si>
    <t>Abfall (2/3)</t>
  </si>
  <si>
    <t>MÜN DT19 neu</t>
  </si>
  <si>
    <t>BNA0939a</t>
  </si>
  <si>
    <t>Stuhr</t>
  </si>
  <si>
    <t>Siekwind GmbH &amp; Co. KG; 
WP Windpark Stuhr GmbH &amp; Co. Betriebs KG</t>
  </si>
  <si>
    <t>BNA0932</t>
  </si>
  <si>
    <t>Netzgesellschaft Ostwürttemberg DonauRies GmbH</t>
  </si>
  <si>
    <t>Striethof</t>
  </si>
  <si>
    <t>BNA0931</t>
  </si>
  <si>
    <t>Straubing</t>
  </si>
  <si>
    <t>Kagerser Hauptstraße 164</t>
  </si>
  <si>
    <t>Rhein-Main-Donau AG</t>
  </si>
  <si>
    <t>BNA0929</t>
  </si>
  <si>
    <t>Mühltal</t>
  </si>
  <si>
    <t>Mühltal 7</t>
  </si>
  <si>
    <t>Straßlach</t>
  </si>
  <si>
    <t>BNA1263</t>
  </si>
  <si>
    <t xml:space="preserve">DE00722594342HRA00GAENSDORFE00001 </t>
  </si>
  <si>
    <t>Straßkirchen</t>
  </si>
  <si>
    <t>Solarpark Gänsdorf</t>
  </si>
  <si>
    <t>Umspannwerk Straßkirchen GmbH &amp; Co. KG</t>
  </si>
  <si>
    <t>BNA0928</t>
  </si>
  <si>
    <t>Windpark Stößen II</t>
  </si>
  <si>
    <t>Enercon Windpark GmbH &amp; Co. Stößen II KG</t>
  </si>
  <si>
    <t>BNA1305</t>
  </si>
  <si>
    <t>Störkathenquarnstedt</t>
  </si>
  <si>
    <t>BNA0927</t>
  </si>
  <si>
    <t>Übergabestation Störkathen</t>
  </si>
  <si>
    <t>Dorfstraße 99</t>
  </si>
  <si>
    <t>Störkathen</t>
  </si>
  <si>
    <t>WP Quarnstedt II</t>
  </si>
  <si>
    <t>BNA1480</t>
  </si>
  <si>
    <t>Primär Kundenanlage zur betrieblichen Eigenversorgung
; Verbindung mit Netz der allgemeinen Versorgung über Trafo 11 (110/20kV)</t>
  </si>
  <si>
    <t>Erdgas, Heizöl, Rinde, Holz, Biogas, Biotrockengut</t>
  </si>
  <si>
    <t>Konventionelles Sammelschienenkraftwerk</t>
  </si>
  <si>
    <t>Obernburger Straße 1-9</t>
  </si>
  <si>
    <t>Stockstadt</t>
  </si>
  <si>
    <t>Heizkraftwerk der Sappi Stockstadt GmbH</t>
  </si>
  <si>
    <t>Sappi Stockstadt GmbH</t>
  </si>
  <si>
    <t>BNA0926b</t>
  </si>
  <si>
    <t>Heizöl als Stützfeuerung</t>
  </si>
  <si>
    <t>Ablauge aus Zellstoffherstellung</t>
  </si>
  <si>
    <t>Biomasseheizkraftwerk</t>
  </si>
  <si>
    <t>BNA0926a</t>
  </si>
  <si>
    <t>Steyerberg</t>
  </si>
  <si>
    <t>Windpark Anemolter/Steyerberg</t>
  </si>
  <si>
    <t>Enercon Windpark GmbH &amp; Co. Frische Brise I KG</t>
  </si>
  <si>
    <t>BNA1299</t>
  </si>
  <si>
    <t>Windpark Deblinghausen</t>
  </si>
  <si>
    <t>Enercon Windpark GmbH &amp; Co. Deblinghausen KG</t>
  </si>
  <si>
    <t>BNA1298</t>
  </si>
  <si>
    <t>1123 -24 -26 -26/1 -20 -22 -41 -42 -44 -45 48 1714</t>
  </si>
  <si>
    <t>Stephansposching</t>
  </si>
  <si>
    <t>94569</t>
  </si>
  <si>
    <t>BNA1387</t>
  </si>
  <si>
    <t>Stendal</t>
  </si>
  <si>
    <t>BNA0924</t>
  </si>
  <si>
    <t>71/1;71/5;135;137;206/44;265/4;285/44;287/45;289/71-2;+div.</t>
  </si>
  <si>
    <t>39576</t>
  </si>
  <si>
    <t>BNA1423</t>
  </si>
  <si>
    <t>Stadtwerke Stendal GmbH - Altm. Gas-, Wasser-u.Elektrizitätswerke</t>
  </si>
  <si>
    <t>BHKW Schillerstraße</t>
  </si>
  <si>
    <t>Schillerstraße</t>
  </si>
  <si>
    <t>Heizkraftwerk Stendal</t>
  </si>
  <si>
    <t>VASA Kraftwerke-Pool GmbH &amp; Co. KG</t>
  </si>
  <si>
    <t>BNA1489</t>
  </si>
  <si>
    <t>ZPDE0071372941600000E00000000139917</t>
  </si>
  <si>
    <t>Erdgaseigenproduktion</t>
  </si>
  <si>
    <t>GUD</t>
  </si>
  <si>
    <t xml:space="preserve">Bobbenmärsche 11 </t>
  </si>
  <si>
    <t>Steinitz</t>
  </si>
  <si>
    <t>GDF SUEZ E&amp;P DEUTSCHLAND GMBH</t>
  </si>
  <si>
    <t>BNA1403</t>
  </si>
  <si>
    <t>48565</t>
  </si>
  <si>
    <t>Bürgerwindpark Hollich Sellen, Bereich Hollich</t>
  </si>
  <si>
    <t>BNA1571</t>
  </si>
  <si>
    <t>Gemarkung Hademarschen, Flur 2, Flurstück 24</t>
  </si>
  <si>
    <t>Steenfeld</t>
  </si>
  <si>
    <t>25557</t>
  </si>
  <si>
    <t>WP Hamer-Steenfeld / Projektnummer: 43787</t>
  </si>
  <si>
    <t>BNA1644</t>
  </si>
  <si>
    <t>Hubschrauberlandeplatz Basepohl</t>
  </si>
  <si>
    <t>Stavenhagen</t>
  </si>
  <si>
    <t>17153</t>
  </si>
  <si>
    <t>BNA1352</t>
  </si>
  <si>
    <t>Staßfurt</t>
  </si>
  <si>
    <t>BNA0923</t>
  </si>
  <si>
    <t>UW NORD</t>
  </si>
  <si>
    <t>Athenslebener Weg 57</t>
  </si>
  <si>
    <t>GuD-Ikw Staßfurt</t>
  </si>
  <si>
    <t>KWG-Kraftwerksgesellschaft Staßfurt mbH</t>
  </si>
  <si>
    <t>BNA0922</t>
  </si>
  <si>
    <t>Butterwecker Weg 6</t>
  </si>
  <si>
    <t>REMONDIS Thermische Abfallverwertung GmbH</t>
  </si>
  <si>
    <t>BNA1262</t>
  </si>
  <si>
    <t>SA Stapelfeld MVA</t>
  </si>
  <si>
    <t>Abfall, biol. abbaubarer Anteil von Abfällen aus Haushalten und Industrie</t>
  </si>
  <si>
    <t>Stapelfeld</t>
  </si>
  <si>
    <t>EEW Energy from Waste Stapelfeld GmbH</t>
  </si>
  <si>
    <t>BNA1261</t>
  </si>
  <si>
    <t>UW Stammham</t>
  </si>
  <si>
    <t>Innstufenstr. 15</t>
  </si>
  <si>
    <t>Stammham</t>
  </si>
  <si>
    <t>BNA0921</t>
  </si>
  <si>
    <t>Flurstück 31, Flur 22, Gemarkung Stadum</t>
  </si>
  <si>
    <t>Stadum</t>
  </si>
  <si>
    <t>25917</t>
  </si>
  <si>
    <t>Bürger-Windpark Holzacker-Knorburg</t>
  </si>
  <si>
    <t>BNA1572</t>
  </si>
  <si>
    <t>Stadland</t>
  </si>
  <si>
    <t>Abrechnungsgemeinschaft Windpark Rodenkircherwurp GbR</t>
  </si>
  <si>
    <t>BNA0920</t>
  </si>
  <si>
    <t>SA Abbenfleth</t>
  </si>
  <si>
    <t>GT 1/2</t>
  </si>
  <si>
    <t>Johann- Rathje- Köser- Straße</t>
  </si>
  <si>
    <t>Stade- Bützfleth</t>
  </si>
  <si>
    <t>KWK AOS GmbH</t>
  </si>
  <si>
    <t>Aluminium Oxid Stade GmbH</t>
  </si>
  <si>
    <t>BNA1437</t>
  </si>
  <si>
    <t>Dow Werksnetz</t>
  </si>
  <si>
    <t>Dow Werksnetz (keine Einspeisung in das Netz der Allgemeinen Versorgung)</t>
  </si>
  <si>
    <t>Wasserstoff</t>
  </si>
  <si>
    <t>Cogen Dow Stade</t>
  </si>
  <si>
    <t>BNA0918b</t>
  </si>
  <si>
    <t>APG/Bayernwerk AG</t>
  </si>
  <si>
    <t>Schärding-Neuhaus</t>
  </si>
  <si>
    <t>Badhöring 16</t>
  </si>
  <si>
    <t>St. Florian am Inn</t>
  </si>
  <si>
    <t>A-4782</t>
  </si>
  <si>
    <t>Innwerk AG</t>
  </si>
  <si>
    <t>BNA0917</t>
  </si>
  <si>
    <t>Springe</t>
  </si>
  <si>
    <t>Windpark Springe Bennigsen GmbH &amp; Co.KG</t>
  </si>
  <si>
    <t>BNA0916</t>
  </si>
  <si>
    <t>Graustein</t>
  </si>
  <si>
    <t>An der alten Ziegelei 1</t>
  </si>
  <si>
    <t>Spremberg</t>
  </si>
  <si>
    <t>Schwarze Pumpe</t>
  </si>
  <si>
    <t>BNA0915</t>
  </si>
  <si>
    <t>An der alten
Ziegelei 1</t>
  </si>
  <si>
    <t>BNA0914</t>
  </si>
  <si>
    <t>An der Heide B5</t>
  </si>
  <si>
    <t>Hamburger Rieger</t>
  </si>
  <si>
    <t>Spreestromerzeugungs GmbH</t>
  </si>
  <si>
    <t>BNA1510</t>
  </si>
  <si>
    <t>UW Teufelsbruck</t>
  </si>
  <si>
    <t>Ponschabaustr. 25</t>
  </si>
  <si>
    <t>Soyen</t>
  </si>
  <si>
    <t>Teufelsbruck</t>
  </si>
  <si>
    <t>BNA0912</t>
  </si>
  <si>
    <t>Flur 38, Flurstück 14</t>
  </si>
  <si>
    <t>Sörup</t>
  </si>
  <si>
    <t>24966</t>
  </si>
  <si>
    <t>Windpark Barg-Schwensby GmbH &amp; Co. KG</t>
  </si>
  <si>
    <t>BNA1665</t>
  </si>
  <si>
    <t>Sornzig-Ablass, OT Ablass</t>
  </si>
  <si>
    <t>BNA0911</t>
  </si>
  <si>
    <t>EnergieNetz Mitte GmbH</t>
  </si>
  <si>
    <t>Sontra</t>
  </si>
  <si>
    <t>36205</t>
  </si>
  <si>
    <t>WP Sontra</t>
  </si>
  <si>
    <t>BNA1652</t>
  </si>
  <si>
    <t>Städtische Werke Netz + Service GmbH</t>
  </si>
  <si>
    <t>Umspannwerk Kraftwerk Kassel, Dennhäuser Str. 122, 34134 Kassel</t>
  </si>
  <si>
    <t>Gemarkung Wellerode</t>
  </si>
  <si>
    <t>Söhrewald</t>
  </si>
  <si>
    <t>Windpark Söhrewald</t>
  </si>
  <si>
    <t>Windpark Söhrewald / Niestetal GmbH &amp; Co. KG</t>
  </si>
  <si>
    <t>BNA1554</t>
  </si>
  <si>
    <t xml:space="preserve">Sohren </t>
  </si>
  <si>
    <t>ProVento Pool  Verwaltungs-GmbH &amp; Co. KG</t>
  </si>
  <si>
    <t>BNA0910</t>
  </si>
  <si>
    <t>Sögel</t>
  </si>
  <si>
    <t>WSW Energie GmbH</t>
  </si>
  <si>
    <t>BNA0909</t>
  </si>
  <si>
    <t>DE00721471063000ZE000000861318VS0</t>
  </si>
  <si>
    <t>1980 / 2013</t>
  </si>
  <si>
    <t>Sammelschienen-HKW</t>
  </si>
  <si>
    <t>Sindelfingen</t>
  </si>
  <si>
    <t>Heizkraftwerk Sindelfingen</t>
  </si>
  <si>
    <t>BNA1260</t>
  </si>
  <si>
    <t>Simmersfeld</t>
  </si>
  <si>
    <t>BNA0908</t>
  </si>
  <si>
    <t>Simmerath</t>
  </si>
  <si>
    <t>Windpark Lammersdorf</t>
  </si>
  <si>
    <t>Enercon Windpark GmbH &amp; Co. Passat III KG</t>
  </si>
  <si>
    <t>BNA1301</t>
  </si>
  <si>
    <t>WP Strauch-Michelshof</t>
  </si>
  <si>
    <t>Enercon Windpark GmbH &amp; Co. Strauch-Michelshof KG</t>
  </si>
  <si>
    <t>BNA0907</t>
  </si>
  <si>
    <t>TIWAG-Netz AG/APG/TenneT</t>
  </si>
  <si>
    <t>UW Silz</t>
  </si>
  <si>
    <t>Silz</t>
  </si>
  <si>
    <t>A-6424</t>
  </si>
  <si>
    <t>KW Silz</t>
  </si>
  <si>
    <t>TIWAG-Tiroler Wasserkraft AG</t>
  </si>
  <si>
    <t>BNA0906</t>
  </si>
  <si>
    <t>Silmersdorf</t>
  </si>
  <si>
    <t>Windpark Silmersdorf GmbH &amp; Co KG</t>
  </si>
  <si>
    <t>BNA0905</t>
  </si>
  <si>
    <t>Sillerup</t>
  </si>
  <si>
    <t>BNA0904</t>
  </si>
  <si>
    <t>Flurstück 4/1, Flur 1, Gemarkung Sieverstedt</t>
  </si>
  <si>
    <t>Sieverstedt</t>
  </si>
  <si>
    <t>24885</t>
  </si>
  <si>
    <t>Windpark Jalm</t>
  </si>
  <si>
    <t>BNA1613</t>
  </si>
  <si>
    <t>Siestedt</t>
  </si>
  <si>
    <t>Lockstedt-Siestedt II Netzanschluss GbR</t>
  </si>
  <si>
    <t>BNA0903</t>
  </si>
  <si>
    <t>Stadtwerke Senftenberg GmbH</t>
  </si>
  <si>
    <t>Flur 24 Flurstück 14</t>
  </si>
  <si>
    <t>Senftenberg</t>
  </si>
  <si>
    <t>01968</t>
  </si>
  <si>
    <t>BNA1347</t>
  </si>
  <si>
    <t>BNA1346</t>
  </si>
  <si>
    <t>BNA1345</t>
  </si>
  <si>
    <t>UW Senftenberg/West</t>
  </si>
  <si>
    <t>SEBE VII</t>
  </si>
  <si>
    <t>Flur 4, Flurst. 24</t>
  </si>
  <si>
    <t>PVA Senftenberg</t>
  </si>
  <si>
    <t>BNA0902d</t>
  </si>
  <si>
    <t>SEBE V</t>
  </si>
  <si>
    <t>BNA0902c</t>
  </si>
  <si>
    <t>SEBE VI</t>
  </si>
  <si>
    <t>BNA0902b</t>
  </si>
  <si>
    <t>PAM Infra 456 GmbH &amp; Co. KG</t>
  </si>
  <si>
    <t>BNA0902a</t>
  </si>
  <si>
    <t>Sendenhorst</t>
  </si>
  <si>
    <t>WP Sendenhorst</t>
  </si>
  <si>
    <t>Windpark Sendenhorst GmbH &amp; Co. KG</t>
  </si>
  <si>
    <t>BNA0901</t>
  </si>
  <si>
    <t>DE0001814832400000000000000695362</t>
  </si>
  <si>
    <t>Windpark Sendenhorst</t>
  </si>
  <si>
    <t>HelveticWind Deutschland GmbH</t>
  </si>
  <si>
    <t>BNA0900</t>
  </si>
  <si>
    <t>Sehnde</t>
  </si>
  <si>
    <t>NEIF (Sehnde Lehrte Windpark) GmbH &amp; Co. KG</t>
  </si>
  <si>
    <t>BNA0899</t>
  </si>
  <si>
    <t>BNA0898</t>
  </si>
  <si>
    <t>Gemarkung Sehestedt, Flur 3, Flurstück 64/10</t>
  </si>
  <si>
    <t>Sehestedt</t>
  </si>
  <si>
    <t>24814</t>
  </si>
  <si>
    <t>WP Sehestedt</t>
  </si>
  <si>
    <t>BNA1651</t>
  </si>
  <si>
    <t>DE0010811590700000000000000078489</t>
  </si>
  <si>
    <t>Feldscheide 2</t>
  </si>
  <si>
    <t>Windpark Schönwalde GmbH &amp; Co. KG</t>
  </si>
  <si>
    <t>BNA1535</t>
  </si>
  <si>
    <t>UW Seelow</t>
  </si>
  <si>
    <t>Müncheberger Weg 25</t>
  </si>
  <si>
    <t>Seelow</t>
  </si>
  <si>
    <t>WP Podelzig</t>
  </si>
  <si>
    <t>BNA1479</t>
  </si>
  <si>
    <t>Umspannwerk Amsdorf Solar</t>
  </si>
  <si>
    <t>Chausseestraße 1</t>
  </si>
  <si>
    <t>Seegebiet Mansfelder Land OT Amsdorf</t>
  </si>
  <si>
    <t>Solarpark Amsdorf</t>
  </si>
  <si>
    <t>GERO Solarpark GmbH</t>
  </si>
  <si>
    <t>BNA1259</t>
  </si>
  <si>
    <t>Chausseestraße</t>
  </si>
  <si>
    <t>Seegebiet Mansfelder Land</t>
  </si>
  <si>
    <t>06317</t>
  </si>
  <si>
    <t>BNA1367</t>
  </si>
  <si>
    <t>SF6-Schaltanlage Amsdorf Braunkohle</t>
  </si>
  <si>
    <t>Grubenheizkraftwerk</t>
  </si>
  <si>
    <t>ROMONTA GmbH</t>
  </si>
  <si>
    <t>BNA1486</t>
  </si>
  <si>
    <t>UW Stadorf</t>
  </si>
  <si>
    <t>Schwienau II</t>
  </si>
  <si>
    <t>Schwienau</t>
  </si>
  <si>
    <t>Windpark Schwienau II</t>
  </si>
  <si>
    <t>EnBW Onshore Portfolio GmbH</t>
  </si>
  <si>
    <t>BNA1258</t>
  </si>
  <si>
    <t>Schwielochsee OT Siegadel</t>
  </si>
  <si>
    <t>15913</t>
  </si>
  <si>
    <t>Windpark Klein Leine</t>
  </si>
  <si>
    <t>BNA1617</t>
  </si>
  <si>
    <t xml:space="preserve">Netzgesellschaft Schwerin mbH </t>
  </si>
  <si>
    <t>Schalthaus Lankow</t>
  </si>
  <si>
    <t>Schwerin</t>
  </si>
  <si>
    <t>HKW Schwerin Lankow</t>
  </si>
  <si>
    <t>Energieversorgung Schwerin GmbH &amp; Co. Erzeugung KG</t>
  </si>
  <si>
    <t>BNA0897</t>
  </si>
  <si>
    <t>UW Wüstmark</t>
  </si>
  <si>
    <t>HKW Schwerin Süd</t>
  </si>
  <si>
    <t>BNA0896</t>
  </si>
  <si>
    <t>Stadtwerke Schweinfurt GmbH</t>
  </si>
  <si>
    <t>Stadtwerke SW</t>
  </si>
  <si>
    <t>Steinkohle, Abfall</t>
  </si>
  <si>
    <t>Hafenstraße 30</t>
  </si>
  <si>
    <t>Schweinfurt</t>
  </si>
  <si>
    <t>GKS</t>
  </si>
  <si>
    <t>GKS Gemeinschaftskraftwerk Schweinfurt GmbH</t>
  </si>
  <si>
    <t>BNA0895</t>
  </si>
  <si>
    <t>UW Schwedt</t>
  </si>
  <si>
    <t>Heinersdorf</t>
  </si>
  <si>
    <t>Schwedt / OT Heinersdorf</t>
  </si>
  <si>
    <t>BNA1257</t>
  </si>
  <si>
    <t>UW Haindl</t>
  </si>
  <si>
    <t>Reststoffe aus der Papierherstellung, Altholz; alt. HEL, Erdgas</t>
  </si>
  <si>
    <t>Dampfturbine</t>
  </si>
  <si>
    <t>Kuhheide 1</t>
  </si>
  <si>
    <t>Schwedt</t>
  </si>
  <si>
    <t>UPM Schwedt</t>
  </si>
  <si>
    <t>UPM GmbH Werk Schwedt</t>
  </si>
  <si>
    <t>BNA1256</t>
  </si>
  <si>
    <t>Ersatzbrennstoffe &amp; Abfall, 
biol. abbaubarer Anteil von Abfällen aus Haushalt und Industrie</t>
  </si>
  <si>
    <t>Kraftwerk Schwedt GmbH &amp; Co.KG</t>
  </si>
  <si>
    <t>Kraftwerk Schwedt GmbH &amp; Co. KG</t>
  </si>
  <si>
    <t>BNA1255</t>
  </si>
  <si>
    <t>Schipkauer Str.1</t>
  </si>
  <si>
    <t>Schwarzheide</t>
  </si>
  <si>
    <t>GuD Schwarzheide</t>
  </si>
  <si>
    <t>BASF Schwarzheide GmbH</t>
  </si>
  <si>
    <t>BNA0893</t>
  </si>
  <si>
    <t>Winkra Krokhorst Windparkbetriebsgesellschaft mbH</t>
  </si>
  <si>
    <t>BNA0892</t>
  </si>
  <si>
    <t xml:space="preserve">Heizöl </t>
  </si>
  <si>
    <t>Alustraße 7</t>
  </si>
  <si>
    <t>Schwandorf</t>
  </si>
  <si>
    <t>Müllkraftwerk Schwandorf</t>
  </si>
  <si>
    <t>Zweckverband Müllverwertung Schwandorf</t>
  </si>
  <si>
    <t>BNA1254</t>
  </si>
  <si>
    <t>Schuby</t>
  </si>
  <si>
    <t xml:space="preserve">NSG Netzanschluß Schuby GmbH </t>
  </si>
  <si>
    <t>BNA0891</t>
  </si>
  <si>
    <t>Schortewitz</t>
  </si>
  <si>
    <t>WP Schortewitz</t>
  </si>
  <si>
    <t>e.disnatur Erneuerbare Energien GmbH</t>
  </si>
  <si>
    <t>BNA1253</t>
  </si>
  <si>
    <t>DE00014548624S0000000000000030048</t>
  </si>
  <si>
    <t>Haverbeck</t>
  </si>
  <si>
    <t>Schöppingen</t>
  </si>
  <si>
    <t>Windkraftanlagen Schöppingen Haverbeck GmbH &amp; Co. KG</t>
  </si>
  <si>
    <t>BNA1536</t>
  </si>
  <si>
    <t>Schöppenstedt</t>
  </si>
  <si>
    <t>BNA0890</t>
  </si>
  <si>
    <t>Unterfränkische Überlandzentrale eG</t>
  </si>
  <si>
    <t>ÜZ-UW Heidenfeld</t>
  </si>
  <si>
    <t>Außenbereich</t>
  </si>
  <si>
    <t>Schonungen</t>
  </si>
  <si>
    <t>ÜZ-Wind-Schonungen</t>
  </si>
  <si>
    <t>ÜZ Windpark Schonungen GmbH &amp; Co. KG</t>
  </si>
  <si>
    <t>BNA1252</t>
  </si>
  <si>
    <t>Schöningen</t>
  </si>
  <si>
    <t>Windpark Badeleben ApS &amp; Co. OHG</t>
  </si>
  <si>
    <t>BNA0889</t>
  </si>
  <si>
    <t>Schönhagen</t>
  </si>
  <si>
    <t xml:space="preserve">Difko Schönhagen </t>
  </si>
  <si>
    <t>BNA0888</t>
  </si>
  <si>
    <t>UW UPM/Haindl</t>
  </si>
  <si>
    <t>Reststoffe aus Altpapieraufbereitung</t>
  </si>
  <si>
    <t>Heizkraftwerk 2</t>
  </si>
  <si>
    <t>Friedrich-Haindl-Strasse 10</t>
  </si>
  <si>
    <t>Schongau</t>
  </si>
  <si>
    <t>UPM Schongau</t>
  </si>
  <si>
    <t>UPM GmbH</t>
  </si>
  <si>
    <t>BNA1249</t>
  </si>
  <si>
    <t>Dornau</t>
  </si>
  <si>
    <t>Lechuferstraße 21</t>
  </si>
  <si>
    <t>BNA1251</t>
  </si>
  <si>
    <t>Wasserkraft</t>
  </si>
  <si>
    <t>BNA1250</t>
  </si>
  <si>
    <t>HKW 3</t>
  </si>
  <si>
    <t>HKW3 UPM Schongau</t>
  </si>
  <si>
    <t>BNA1248b</t>
  </si>
  <si>
    <t>Dampfkraftwerk</t>
  </si>
  <si>
    <t>BNA1248a</t>
  </si>
  <si>
    <t>Schönewalde</t>
  </si>
  <si>
    <t>Windpark Schönewalde</t>
  </si>
  <si>
    <t>BNA0887a</t>
  </si>
  <si>
    <t>Unterbergen</t>
  </si>
  <si>
    <t>Lechfeldstraße</t>
  </si>
  <si>
    <t>Schmiechen-Unterbergen</t>
  </si>
  <si>
    <t>BNA1247</t>
  </si>
  <si>
    <t>OsthessenNetz GmbH</t>
  </si>
  <si>
    <t>Habertshof 5</t>
  </si>
  <si>
    <t>Windpark Schlüchtern</t>
  </si>
  <si>
    <t>Schlüchtern</t>
  </si>
  <si>
    <t>HSE Windpark Schlüchtern GmbH</t>
  </si>
  <si>
    <t>BNA0885</t>
  </si>
  <si>
    <t>Schloßvippach</t>
  </si>
  <si>
    <t>Erzeugergemeinschaft Schloßvippach GbR</t>
  </si>
  <si>
    <t>BNA0884</t>
  </si>
  <si>
    <t>Schlitz, OT Rimbach</t>
  </si>
  <si>
    <t>36110</t>
  </si>
  <si>
    <t>Windpark Berngerode</t>
  </si>
  <si>
    <t>BNA1598</t>
  </si>
  <si>
    <t>Plauensche Straße 1</t>
  </si>
  <si>
    <t>Schleiz</t>
  </si>
  <si>
    <t>07907</t>
  </si>
  <si>
    <t>BNA1386</t>
  </si>
  <si>
    <t>Remptendorf</t>
  </si>
  <si>
    <t>Gräfenwarth</t>
  </si>
  <si>
    <t>Bleiloch</t>
  </si>
  <si>
    <t>BNA0883</t>
  </si>
  <si>
    <t>BNA0882</t>
  </si>
  <si>
    <t>Schleiden</t>
  </si>
  <si>
    <t>53937</t>
  </si>
  <si>
    <t>Bürgerwindpark Schleiden</t>
  </si>
  <si>
    <t>BNA1577</t>
  </si>
  <si>
    <t>Betreibergemeinschaft Windpark Schleiden
ABO Wind Betriebs GmbH</t>
  </si>
  <si>
    <t>BNA0881</t>
  </si>
  <si>
    <t>Schleich</t>
  </si>
  <si>
    <t>Detzem</t>
  </si>
  <si>
    <t>BNA0880</t>
  </si>
  <si>
    <t>Schlalach</t>
  </si>
  <si>
    <t>WP Schlalach</t>
  </si>
  <si>
    <t>Windpark GmbH &amp; Co. Schlalach KG</t>
  </si>
  <si>
    <t>BNA0887b</t>
  </si>
  <si>
    <t>2006 / 2007</t>
  </si>
  <si>
    <t>Schkortleben</t>
  </si>
  <si>
    <t>Windpark Schkortleben</t>
  </si>
  <si>
    <t>BNA1493</t>
  </si>
  <si>
    <t>50Hertz Transmission GmbH/DB Energie GmbH</t>
  </si>
  <si>
    <t>Bad Lauchstedt</t>
  </si>
  <si>
    <t>Schkopau</t>
  </si>
  <si>
    <t>BNA0879</t>
  </si>
  <si>
    <t>BNA0878</t>
  </si>
  <si>
    <t>Schipkau</t>
  </si>
  <si>
    <t>01998</t>
  </si>
  <si>
    <t>Windpark Klettwitz</t>
  </si>
  <si>
    <t>BNA1618</t>
  </si>
  <si>
    <t>Schinne</t>
  </si>
  <si>
    <t>WP Schinne II</t>
  </si>
  <si>
    <t>Windpark GmbH &amp; Co. Schinne II KG</t>
  </si>
  <si>
    <t>BNA0877f</t>
  </si>
  <si>
    <t>WP Schinne V</t>
  </si>
  <si>
    <t>Windpark GmbH &amp; Co. Schinne V KG</t>
  </si>
  <si>
    <t>BNA0877e</t>
  </si>
  <si>
    <t>WP Schinne III</t>
  </si>
  <si>
    <t>Windpark GmbH &amp; Co. Schinne III KG</t>
  </si>
  <si>
    <t>BNA0877d</t>
  </si>
  <si>
    <t>WP Schinne IV</t>
  </si>
  <si>
    <t>Windpark GmbH &amp; Co. Schinne IV KG</t>
  </si>
  <si>
    <t>BNA0877c</t>
  </si>
  <si>
    <t>WP Schinne I</t>
  </si>
  <si>
    <t>Windpark GmbH &amp; Co. Schinne I KG</t>
  </si>
  <si>
    <t>BNA0877b</t>
  </si>
  <si>
    <t>BNA0877a</t>
  </si>
  <si>
    <t>Schildetal Badow</t>
  </si>
  <si>
    <t>19209</t>
  </si>
  <si>
    <t>Windpark Badow</t>
  </si>
  <si>
    <t>BNA1594</t>
  </si>
  <si>
    <t>Schiffdorf</t>
  </si>
  <si>
    <t>Kabeltrassen- und Infrastruktur GmbH &amp; Co. Sellstedt/Nückel</t>
  </si>
  <si>
    <t>BNA0876</t>
  </si>
  <si>
    <t>Scheuring</t>
  </si>
  <si>
    <t>Lechau</t>
  </si>
  <si>
    <t>BNA1246</t>
  </si>
  <si>
    <t>Schwabstadl</t>
  </si>
  <si>
    <t>Zollhaus</t>
  </si>
  <si>
    <t>BNA1245</t>
  </si>
  <si>
    <t>UW Burg</t>
  </si>
  <si>
    <t>Schermen</t>
  </si>
  <si>
    <t>BNA1483</t>
  </si>
  <si>
    <t>Schauenburg</t>
  </si>
  <si>
    <t>34270</t>
  </si>
  <si>
    <t>WP Lindenberg</t>
  </si>
  <si>
    <t>BNA1649</t>
  </si>
  <si>
    <t>Flur: 2   Flurstück: 33/3</t>
  </si>
  <si>
    <t>Schafflund</t>
  </si>
  <si>
    <t>24980</t>
  </si>
  <si>
    <t>Bürgerwindpark Schafflund GmbH &amp; Co.KG</t>
  </si>
  <si>
    <t>BNA1576</t>
  </si>
  <si>
    <t>Saterland</t>
  </si>
  <si>
    <t>Energiewind Scharrel GmbH &amp; Co. KG</t>
  </si>
  <si>
    <t>BNA0874</t>
  </si>
  <si>
    <t>Sassenberg</t>
  </si>
  <si>
    <t>Windpark Füchtorf</t>
  </si>
  <si>
    <t>Enercon Windpark GmbH &amp; Co. Passat II KG</t>
  </si>
  <si>
    <t>BNA1302</t>
  </si>
  <si>
    <t>Handelsweg 901R, 06526 Sangerhausen</t>
  </si>
  <si>
    <t>Handelsweg 901R</t>
  </si>
  <si>
    <t>Sangerhausen</t>
  </si>
  <si>
    <t>Windpark Holdenstedt-Bornstedt</t>
  </si>
  <si>
    <t>BNA1442</t>
  </si>
  <si>
    <t>Sande</t>
  </si>
  <si>
    <t>Windpark Sande GmbH &amp; Co KG; 
Gemeinde Sande</t>
  </si>
  <si>
    <t>BNA0873</t>
  </si>
  <si>
    <t>Westfalen Weser Netz GmbH</t>
  </si>
  <si>
    <t>Salzhemmendorf</t>
  </si>
  <si>
    <t>Salzhemmendorf Wind GmbH &amp; Co. KG</t>
  </si>
  <si>
    <t>BNA0871</t>
  </si>
  <si>
    <t>UW Lebenstedt Süd</t>
  </si>
  <si>
    <t>Lesse 1</t>
  </si>
  <si>
    <t>Salzgitter</t>
  </si>
  <si>
    <t>BNA0868</t>
  </si>
  <si>
    <t>UW Lebenstedt Nord</t>
  </si>
  <si>
    <t>Lesse 2</t>
  </si>
  <si>
    <t>BNA0867</t>
  </si>
  <si>
    <t>Werknetz</t>
  </si>
  <si>
    <t>Kuppelprodukte der Stahlerzeugung</t>
  </si>
  <si>
    <t>Kraftwerk Salzgitter</t>
  </si>
  <si>
    <t>Salzgitter Flachstahl GmbH</t>
  </si>
  <si>
    <t>BNA0865b</t>
  </si>
  <si>
    <t>BNA0864</t>
  </si>
  <si>
    <t>AB</t>
  </si>
  <si>
    <t>BNA0863</t>
  </si>
  <si>
    <t>Neutz-Lettewitz 2/14 2/15 2/16 2/17 2/18 2/19 2/20 2/21 2/22</t>
  </si>
  <si>
    <t>Salzatal</t>
  </si>
  <si>
    <t>06198</t>
  </si>
  <si>
    <t>BNA1382</t>
  </si>
  <si>
    <t>UW Schwarzheide Ost</t>
  </si>
  <si>
    <t>Sallgast</t>
  </si>
  <si>
    <t>ERG Renew /
MRS Betriebsgesellschaft mbH &amp; Co. KG /
Itec International</t>
  </si>
  <si>
    <t>BNA0862</t>
  </si>
  <si>
    <t>STEAG GmbH</t>
  </si>
  <si>
    <t>DE00096266115N0000000000000000348</t>
  </si>
  <si>
    <t>Alte Grube Velsen 16</t>
  </si>
  <si>
    <t>Saarbrücken-Velsen</t>
  </si>
  <si>
    <t>AVA Velsen</t>
  </si>
  <si>
    <t>AVA Velsen GmbH</t>
  </si>
  <si>
    <t>BNA1244</t>
  </si>
  <si>
    <t>Stadtwerke Saarbrücken AG /
VSE Verteilnetz GmbH</t>
  </si>
  <si>
    <t>UW Römerbrücke</t>
  </si>
  <si>
    <t>Saisonale Konservierung</t>
  </si>
  <si>
    <t>Kohleanlage</t>
  </si>
  <si>
    <t>Saarbrücken</t>
  </si>
  <si>
    <t>HKW Römerbrücke</t>
  </si>
  <si>
    <t>Energie SaarLorLux AG</t>
  </si>
  <si>
    <t>BNA0861b</t>
  </si>
  <si>
    <t>Stadtwerke Saarbrücken AG</t>
  </si>
  <si>
    <t>UW Südraum</t>
  </si>
  <si>
    <t>Untertürkheimer Straße 5</t>
  </si>
  <si>
    <t>Gas- u. Dampfturbinenanlage Südraum</t>
  </si>
  <si>
    <t>ZF Friedrichshafen AG</t>
  </si>
  <si>
    <t>BNA1464</t>
  </si>
  <si>
    <t>HEL (teilweise)</t>
  </si>
  <si>
    <t>2005 / 2012</t>
  </si>
  <si>
    <t>GuD-Anlage</t>
  </si>
  <si>
    <t>BNA0861a</t>
  </si>
  <si>
    <t>Saalburg-Ebersdorf</t>
  </si>
  <si>
    <t>Klausner Holz Thüringen GmbH</t>
  </si>
  <si>
    <t>BNA0860</t>
  </si>
  <si>
    <t>Rüting</t>
  </si>
  <si>
    <t xml:space="preserve">Denker &amp; Wulf AG </t>
  </si>
  <si>
    <t>BNA0858</t>
  </si>
  <si>
    <t>Stadtwerke Mainz Netze GmbH (dienstleistend)</t>
  </si>
  <si>
    <t>KEO-Kundenanlage in Rüsselsheim</t>
  </si>
  <si>
    <t>M120</t>
  </si>
  <si>
    <t>Rüsselheim</t>
  </si>
  <si>
    <t>GuD-Anlage Rüsselsheim</t>
  </si>
  <si>
    <t>Adam Opel AG</t>
  </si>
  <si>
    <t>BNA0857</t>
  </si>
  <si>
    <t>EnR Energienetze Rudolstadt GmbH</t>
  </si>
  <si>
    <t>20-kV-GSA</t>
  </si>
  <si>
    <t>Fremdbezug Dampf</t>
  </si>
  <si>
    <t>1936 / 2008</t>
  </si>
  <si>
    <t>Rudolstadt</t>
  </si>
  <si>
    <t>HKW Schwarza</t>
  </si>
  <si>
    <t>Energie- und Medienversorgung Schwarza GmbH</t>
  </si>
  <si>
    <t>BNA0856</t>
  </si>
  <si>
    <t>Siedlerweg 11</t>
  </si>
  <si>
    <t>Rüdersdorf bei Berlin</t>
  </si>
  <si>
    <t>IKW Rüdersdorf</t>
  </si>
  <si>
    <t>Vattenfall Europe New Energy Ecopower GmbH</t>
  </si>
  <si>
    <t>BNA0855</t>
  </si>
  <si>
    <t>UW Feldkirchen</t>
  </si>
  <si>
    <t>Oberwöhrn 100</t>
  </si>
  <si>
    <t>Rott</t>
  </si>
  <si>
    <t>Feldkirchen</t>
  </si>
  <si>
    <t>BNA0854</t>
  </si>
  <si>
    <t>Rothselberg</t>
  </si>
  <si>
    <t>67753</t>
  </si>
  <si>
    <t>BNA1607</t>
  </si>
  <si>
    <t>DE000726102929EP00000000000049869</t>
  </si>
  <si>
    <t>Friedenstr. 105c</t>
  </si>
  <si>
    <t xml:space="preserve">Rothenburg </t>
  </si>
  <si>
    <t>Rothenburg KG</t>
  </si>
  <si>
    <t>Gehrlicher GmbH &amp; Co. Solarpark Rothenburg KG / Stadtwerke München GmbH</t>
  </si>
  <si>
    <t>BNA0852</t>
  </si>
  <si>
    <t>G. Lodenau Fl.9 Fls.254/2, G. Rothenburg Fl.3 Fls.7/60</t>
  </si>
  <si>
    <t>Rothenburg</t>
  </si>
  <si>
    <t>02929</t>
  </si>
  <si>
    <t>BNA1426</t>
  </si>
  <si>
    <t xml:space="preserve">Roth </t>
  </si>
  <si>
    <t>KOLBA Grundstücksgesellschaft mbH &amp; Co. KG 
Windpark Eifel GmbH &amp; Co. KG</t>
  </si>
  <si>
    <t>BNA0851</t>
  </si>
  <si>
    <t>Rotenburg</t>
  </si>
  <si>
    <t>Windpark Elsdorf II</t>
  </si>
  <si>
    <t>Windfarm Elsdorf II GmbH</t>
  </si>
  <si>
    <t>BNA0850</t>
  </si>
  <si>
    <t>Bentwisch</t>
  </si>
  <si>
    <t>Rostock</t>
  </si>
  <si>
    <t>Am Kühlturm 1</t>
  </si>
  <si>
    <t>KNG Kraftwerk Rostock</t>
  </si>
  <si>
    <t>BNA0849</t>
  </si>
  <si>
    <t>Stadtwerke Rostock Netzgesellschaft mbH</t>
  </si>
  <si>
    <t>UW Marienehe</t>
  </si>
  <si>
    <t>GuD Marienehe</t>
  </si>
  <si>
    <t>Stadtwerke Rostock AG</t>
  </si>
  <si>
    <t>BNA0848</t>
  </si>
  <si>
    <t>Umspannwerk Seehafen</t>
  </si>
  <si>
    <t>Ost-West-Straße 25</t>
  </si>
  <si>
    <t>EBS-HKW Rostock</t>
  </si>
  <si>
    <t>BNA1243</t>
  </si>
  <si>
    <t>Roßhaupten</t>
  </si>
  <si>
    <t>Forggenseestraße 100</t>
  </si>
  <si>
    <t>BNA0847</t>
  </si>
  <si>
    <t>Rositz</t>
  </si>
  <si>
    <t>SCE Wind Rositz GmbH &amp; Co.KG</t>
  </si>
  <si>
    <t>BNA0846</t>
  </si>
  <si>
    <t>Stadtwerke Rosenheim Netze GmbH</t>
  </si>
  <si>
    <t>Oberaustraße 12</t>
  </si>
  <si>
    <t>Gasmotor 5</t>
  </si>
  <si>
    <t>Rosenheim</t>
  </si>
  <si>
    <t>Stadtwerke Rosenheim GmbH &amp; Co. KG</t>
  </si>
  <si>
    <t>BNA0843</t>
  </si>
  <si>
    <t>Bayerstraße 5</t>
  </si>
  <si>
    <t>Gasmotor 4</t>
  </si>
  <si>
    <t>Färberstraße 47</t>
  </si>
  <si>
    <t>BNA0842b</t>
  </si>
  <si>
    <t>Gasmotore 1-3</t>
  </si>
  <si>
    <t>Gasmotore</t>
  </si>
  <si>
    <t>BNA0842a</t>
  </si>
  <si>
    <t>Abfall, Erdgas, HEL</t>
  </si>
  <si>
    <t>T1a/b, T2</t>
  </si>
  <si>
    <t>MHKW, WKW</t>
  </si>
  <si>
    <t>BNA0845</t>
  </si>
  <si>
    <t>Gebiet Höven</t>
  </si>
  <si>
    <t>Rosendahl</t>
  </si>
  <si>
    <t>Mergen GmbH &amp; Co. KG Windpark Rosendahl</t>
  </si>
  <si>
    <t>BNA0840</t>
  </si>
  <si>
    <t>Schmirchau Flst.90/9+Ronnebg. Flst.852/6+852/15+Flst.1730/22</t>
  </si>
  <si>
    <t>Ronneburg</t>
  </si>
  <si>
    <t>07580</t>
  </si>
  <si>
    <t>BNA1372</t>
  </si>
  <si>
    <t>UW Rosenheim</t>
  </si>
  <si>
    <t>Ahornstr. 10</t>
  </si>
  <si>
    <t>Rohrdorf</t>
  </si>
  <si>
    <t>BNA0839</t>
  </si>
  <si>
    <t>Rodeberg</t>
  </si>
  <si>
    <t>BNA0838</t>
  </si>
  <si>
    <t>Rochau</t>
  </si>
  <si>
    <t>BNA0837</t>
  </si>
  <si>
    <t>ÜST Röbel</t>
  </si>
  <si>
    <t>Gemarkung Röbel, 
Flur 14, Flurstück 335/6</t>
  </si>
  <si>
    <t>Röbel</t>
  </si>
  <si>
    <t>BNA1242</t>
  </si>
  <si>
    <t>25920</t>
  </si>
  <si>
    <t>Windpark Kohldamm GmbH &amp; Co. KG</t>
  </si>
  <si>
    <t>BNA1621</t>
  </si>
  <si>
    <t>Ringstedt</t>
  </si>
  <si>
    <t>Windfarm Ringstedt II GmbH</t>
  </si>
  <si>
    <t>BNA0836</t>
  </si>
  <si>
    <t>UW Tauche</t>
  </si>
  <si>
    <t>Falkenberger Str.</t>
  </si>
  <si>
    <t>Rietz-Neuendorf</t>
  </si>
  <si>
    <t>WP Glienicke</t>
  </si>
  <si>
    <t>BNA1469</t>
  </si>
  <si>
    <t>WP Buckow</t>
  </si>
  <si>
    <t>BNA1468</t>
  </si>
  <si>
    <t>Riethnordhausen</t>
  </si>
  <si>
    <t xml:space="preserve">WP Riethnordhausen </t>
  </si>
  <si>
    <t>BNA1241</t>
  </si>
  <si>
    <t>20-30</t>
  </si>
  <si>
    <t>Lingerhahn</t>
  </si>
  <si>
    <t>Riegenroth</t>
  </si>
  <si>
    <t>Windpark Riegenroth</t>
  </si>
  <si>
    <t>Windpark Riegenroth GmbH &amp; Co. KG</t>
  </si>
  <si>
    <t>BNA1543</t>
  </si>
  <si>
    <t>Militärflughafen Pütnitz</t>
  </si>
  <si>
    <t>Ribnitz-Damgarten</t>
  </si>
  <si>
    <t>18311</t>
  </si>
  <si>
    <t>Pütnitz</t>
  </si>
  <si>
    <t>Solarparc AG</t>
  </si>
  <si>
    <t>BNA1419</t>
  </si>
  <si>
    <t>Ryburg-Schwörstadt bzw. CH</t>
  </si>
  <si>
    <t>Ryburg-Schwörstadt</t>
  </si>
  <si>
    <t>Postfach 1370</t>
  </si>
  <si>
    <t>Rheinfelden</t>
  </si>
  <si>
    <t xml:space="preserve">Rheinkraftwerk Ryburg-Schwörstadt </t>
  </si>
  <si>
    <t>BNA0859</t>
  </si>
  <si>
    <t>110-kV-Leitung Rheinfelden-KRS Süd</t>
  </si>
  <si>
    <t>KW Rheinfelden</t>
  </si>
  <si>
    <t>Windpark Reußenköge VI GmbH &amp; Co. KG</t>
  </si>
  <si>
    <t>Energiedienst AG</t>
  </si>
  <si>
    <t>BNA0835</t>
  </si>
  <si>
    <t xml:space="preserve">ED Netze GmbH </t>
  </si>
  <si>
    <t>Degussa Süd 1</t>
  </si>
  <si>
    <t>Wasserstoff (Restgas eines Produktions-betriebes)</t>
  </si>
  <si>
    <t>Untere Kanalstraße 3</t>
  </si>
  <si>
    <t>Windpark Reußenköge V GmbH &amp; Co. KG,</t>
  </si>
  <si>
    <t>Evonik Degussa GmbH</t>
  </si>
  <si>
    <t>BNA1408</t>
  </si>
  <si>
    <t>DE0001814848500000000000000446685</t>
  </si>
  <si>
    <t>Kampelweg</t>
  </si>
  <si>
    <t>Rheine</t>
  </si>
  <si>
    <t xml:space="preserve">Windpark Reußenköge IV GmbH &amp; Co. KG, </t>
  </si>
  <si>
    <t>Rheiner Windpark GmbH &amp; Co. KG</t>
  </si>
  <si>
    <t>BNA1240</t>
  </si>
  <si>
    <t>Steinkohle, Erdgas</t>
  </si>
  <si>
    <t>Rheinberg</t>
  </si>
  <si>
    <t xml:space="preserve">Windpark Reußenköge III GmbH &amp; Co. Pionier KG, </t>
  </si>
  <si>
    <t>Solvay Chemicals GmbH</t>
  </si>
  <si>
    <t>BNA0834</t>
  </si>
  <si>
    <t>FairNetz GmbH</t>
  </si>
  <si>
    <t>10-kV Schaltanlage</t>
  </si>
  <si>
    <t>Motorenanlage</t>
  </si>
  <si>
    <t>Hauffstraße 89 m</t>
  </si>
  <si>
    <t>Reutlingen</t>
  </si>
  <si>
    <t xml:space="preserve">Windpark Reußenköge III GmbH &amp; Co. KG, </t>
  </si>
  <si>
    <t>FairEnergie GmbH</t>
  </si>
  <si>
    <t>BNA0832</t>
  </si>
  <si>
    <t>DE00722525821HV04000000REUKJ00104, 
DE00722525821HV04000000REUKJ00105, 
DE00722525821HV04000000REUKJ00107, 
DE00722525821HV04000000REUKJ00205, 
DE00722525821HV04000000REUKJ00207</t>
  </si>
  <si>
    <t>Windpark Reußenköge GmbH &amp; Co. I KG, 
Windpark Reußenköge III GmbH &amp; Co. KG, 
Windpark Reußenköge III GmbH &amp; Co. Pionier KG, 
Windpark Reußenköge IV GmbH &amp; Co. KG, 
Windpark Reußenköge V GmbH &amp; Co. KG,
Windpark Reußenköge VI GmbH &amp; Co. KG</t>
  </si>
  <si>
    <t>UW Reußenköge GmbH</t>
  </si>
  <si>
    <t>BNA0201b</t>
  </si>
  <si>
    <t>Retzstadt</t>
  </si>
  <si>
    <t>97282</t>
  </si>
  <si>
    <t>Bürgerwindpark Retzstadt</t>
  </si>
  <si>
    <t>BNA1575</t>
  </si>
  <si>
    <t>Rentweinsdorf</t>
  </si>
  <si>
    <t>Solarkraftwerk Rentweinsdorf GmbH &amp; Co. KG</t>
  </si>
  <si>
    <t>BNA0830</t>
  </si>
  <si>
    <t>Rennertshofen</t>
  </si>
  <si>
    <t>Bertoldsheim</t>
  </si>
  <si>
    <t>BNA1239</t>
  </si>
  <si>
    <t xml:space="preserve">EnergieNetz Mitte GmbH </t>
  </si>
  <si>
    <t>UW Aßlar</t>
  </si>
  <si>
    <t>2012 / 2013</t>
  </si>
  <si>
    <t>Remlingen</t>
  </si>
  <si>
    <t>Windpark Remlingen</t>
  </si>
  <si>
    <t>BNA1456</t>
  </si>
  <si>
    <t>Bayerngas</t>
  </si>
  <si>
    <t>Schalthaus Ost</t>
  </si>
  <si>
    <t>Megglestraße 6 - 12</t>
  </si>
  <si>
    <t>Reitmehring</t>
  </si>
  <si>
    <t>Kraftwerk Meggle</t>
  </si>
  <si>
    <t>Molkerei MEGGLE Wasserburg GmbH &amp; Co. KG</t>
  </si>
  <si>
    <t>BNA1238</t>
  </si>
  <si>
    <t>20/110</t>
  </si>
  <si>
    <t>NST-54421-A-S0445238;
NST-54421-A-S0448725</t>
  </si>
  <si>
    <t>Reinsfeld</t>
  </si>
  <si>
    <t>Windpark Reinsfeld/Hinzert-Pölert</t>
  </si>
  <si>
    <t>SachsenFonds Windpark VII GmbH &amp; Co. KG</t>
  </si>
  <si>
    <t>BNA1497</t>
  </si>
  <si>
    <t>Flur 6 Flurstück 28</t>
  </si>
  <si>
    <t>Reinsbüttel</t>
  </si>
  <si>
    <t>Weidehof</t>
  </si>
  <si>
    <t>BNA1591</t>
  </si>
  <si>
    <t>Trassengesellschaft Reinsbüttel GmbH &amp; Co. KG</t>
  </si>
  <si>
    <t>BNA0829</t>
  </si>
  <si>
    <t>UW Kagel</t>
  </si>
  <si>
    <t>Rehfelde</t>
  </si>
  <si>
    <t>Windpark Werder Zinndorf</t>
  </si>
  <si>
    <t>Windpark Werder Zinndorf GmbH &amp; Co. KG</t>
  </si>
  <si>
    <t>BNA1551</t>
  </si>
  <si>
    <t>Reher</t>
  </si>
  <si>
    <t xml:space="preserve">Windpark Reher II GmbH &amp; Co. KG </t>
  </si>
  <si>
    <t>BNA0828</t>
  </si>
  <si>
    <t>UW Genthin</t>
  </si>
  <si>
    <t>Redekin</t>
  </si>
  <si>
    <t>Windpark Redekin GmbH &amp; Co. KG / 
Itec International</t>
  </si>
  <si>
    <t>BNA1237</t>
  </si>
  <si>
    <t>UA-Katharinenstraße</t>
  </si>
  <si>
    <t>BMHKW-RE Recklinghausen</t>
  </si>
  <si>
    <t>Maria-May-Straße 1</t>
  </si>
  <si>
    <t>Recklinghausen</t>
  </si>
  <si>
    <t>Ökotech Ingenieurgesellschaft mbh</t>
  </si>
  <si>
    <t>BNA0826</t>
  </si>
  <si>
    <t>Rauschwitz</t>
  </si>
  <si>
    <t>Windpark Wetzdorf GmbH &amp; Co.KG 
c/o Deutsche Structured Finance GmbH</t>
  </si>
  <si>
    <t>BNA0824</t>
  </si>
  <si>
    <t>Havelland</t>
  </si>
  <si>
    <t>Raum Brandenburg</t>
  </si>
  <si>
    <t>SWM Wind Havelland GmbH &amp; Co. KG</t>
  </si>
  <si>
    <t>Stadtwerke München GmbH, 
HEAG Südhessische Energie AG (HSE)</t>
  </si>
  <si>
    <t>BNA0823</t>
  </si>
  <si>
    <t>UW PANG / PWA</t>
  </si>
  <si>
    <t>Rosenheimer Str. 37</t>
  </si>
  <si>
    <t>Raubling</t>
  </si>
  <si>
    <t>HBB</t>
  </si>
  <si>
    <t>HBB Heizkraftwerk Bauernfeind Betreibergesellschaft mbh</t>
  </si>
  <si>
    <t>BNA1328</t>
  </si>
  <si>
    <t>UW Weferlingen</t>
  </si>
  <si>
    <t>Rätzlingen</t>
  </si>
  <si>
    <t>Windpark Lockstedt</t>
  </si>
  <si>
    <t>BNA1236</t>
  </si>
  <si>
    <t>UW Kölleda Stadt Kölleda, Gewerbegebiet "Kölledakleblitzhöhe"</t>
  </si>
  <si>
    <t>Olberslebener Straße</t>
  </si>
  <si>
    <t>Rastenberg</t>
  </si>
  <si>
    <t>Windpark Rastenberg</t>
  </si>
  <si>
    <t>BNA1443</t>
  </si>
  <si>
    <t xml:space="preserve">WKN Windkraft Nord GmbH &amp; Co. Bürgerwindpark Rantrum KG; 
Windp. Rantrumfeld GmbH &amp; Co. KG  </t>
  </si>
  <si>
    <t>BNA0822</t>
  </si>
  <si>
    <t>UW Rain</t>
  </si>
  <si>
    <t>Rain</t>
  </si>
  <si>
    <t>BNA1235</t>
  </si>
  <si>
    <t>UW Raguhn</t>
  </si>
  <si>
    <t>Raguhn-Jeßnitz</t>
  </si>
  <si>
    <t>Umspannwerk Raguhn GmbH</t>
  </si>
  <si>
    <t>BNA0821</t>
  </si>
  <si>
    <t>Uchtelfangen</t>
  </si>
  <si>
    <t>Weiher III</t>
  </si>
  <si>
    <t>Holzer Straße</t>
  </si>
  <si>
    <t>Quierschied</t>
  </si>
  <si>
    <t>Weiher</t>
  </si>
  <si>
    <t>BNA0820</t>
  </si>
  <si>
    <t>Querstedt</t>
  </si>
  <si>
    <t>Windpark Querstedt</t>
  </si>
  <si>
    <t>GDF SUEZ WP Portfolio 1 GmbH</t>
  </si>
  <si>
    <t>BNA1496</t>
  </si>
  <si>
    <t>Quenstedt</t>
  </si>
  <si>
    <t>N.prior energy GmbH</t>
  </si>
  <si>
    <t>BNA0819</t>
  </si>
  <si>
    <t>Puschwitz</t>
  </si>
  <si>
    <t>SCE Wind Puschwitz GmbH &amp; Co. KG</t>
  </si>
  <si>
    <t>BNA0818</t>
  </si>
  <si>
    <t>Puls</t>
  </si>
  <si>
    <t>WKN Windkraft Nord GmbH &amp; Co. Windpark Puls KG</t>
  </si>
  <si>
    <t>BNA0817</t>
  </si>
  <si>
    <t>TIWAG-Netz AG/APG bzw. Amprion</t>
  </si>
  <si>
    <t>UW Prutz</t>
  </si>
  <si>
    <t>Prutz</t>
  </si>
  <si>
    <t>A-6522</t>
  </si>
  <si>
    <t>KW Kaunertal</t>
  </si>
  <si>
    <t>BNA0816</t>
  </si>
  <si>
    <t>Wemag Netz GmbH</t>
  </si>
  <si>
    <t>UW Pröttlin</t>
  </si>
  <si>
    <t>Pröttlin</t>
  </si>
  <si>
    <t>Windpark Pröttlin</t>
  </si>
  <si>
    <t>Windpark Pröttlin GmbH &amp; Co. KG</t>
  </si>
  <si>
    <t>BNA1549</t>
  </si>
  <si>
    <t>Pritzwalk</t>
  </si>
  <si>
    <t>16928</t>
  </si>
  <si>
    <t>Windpark Pritzwalk</t>
  </si>
  <si>
    <t>BNA1627</t>
  </si>
  <si>
    <t>Prittriching</t>
  </si>
  <si>
    <t>Lechstraße</t>
  </si>
  <si>
    <t>BNA1234</t>
  </si>
  <si>
    <t>Prenzlau</t>
  </si>
  <si>
    <t>BNA0815</t>
  </si>
  <si>
    <t>Flur 6 (Flst.418), Flur 7 (Flst.241,244,247,158/14,139/2)</t>
  </si>
  <si>
    <t>17291</t>
  </si>
  <si>
    <t>LHI Solar Prenzlau GmbH &amp; Co. KG</t>
  </si>
  <si>
    <t>BNA1355</t>
  </si>
  <si>
    <t>20 kV Schaltanlage</t>
  </si>
  <si>
    <t>Abfall, biologisch abbaubarer Anteil von Abfällen aus Haushalten und Industrie</t>
  </si>
  <si>
    <t>EVE</t>
  </si>
  <si>
    <t>Dr. Herbert-Rein-Straße 1</t>
  </si>
  <si>
    <t>Premnitz</t>
  </si>
  <si>
    <t>EEW Energy from Waste Premnitz GmbH</t>
  </si>
  <si>
    <t>BNA1233</t>
  </si>
  <si>
    <t>ZWSF</t>
  </si>
  <si>
    <t>BNA1232</t>
  </si>
  <si>
    <t>Netzgesellschaft Potsdam GmbH</t>
  </si>
  <si>
    <t>UW Potsdam-Süd</t>
  </si>
  <si>
    <t>Gesamtanlage</t>
  </si>
  <si>
    <t>Potsdam</t>
  </si>
  <si>
    <t>HKW Potsdam-Süd</t>
  </si>
  <si>
    <t>Energie und Wasser Potsdam GmbH</t>
  </si>
  <si>
    <t>BNA0814</t>
  </si>
  <si>
    <t>UW Putlitz</t>
  </si>
  <si>
    <t>Putlitz</t>
  </si>
  <si>
    <t>Porep</t>
  </si>
  <si>
    <t>BNA0808</t>
  </si>
  <si>
    <t>WP Polch an UA Mayen</t>
  </si>
  <si>
    <t>Polch</t>
  </si>
  <si>
    <t>Windpark Polch</t>
  </si>
  <si>
    <t>pfalzwind GmbH (Standort Polch)</t>
  </si>
  <si>
    <t>BNA1462</t>
  </si>
  <si>
    <t>Im Gohl 2</t>
  </si>
  <si>
    <t>56751</t>
  </si>
  <si>
    <t>BNA1364</t>
  </si>
  <si>
    <t>Pocking</t>
  </si>
  <si>
    <t>Solarpark Pocking 2 GmbH</t>
  </si>
  <si>
    <t>BNA0807</t>
  </si>
  <si>
    <t>Prettin</t>
  </si>
  <si>
    <t>WIP Prettin III</t>
  </si>
  <si>
    <t>Plossig</t>
  </si>
  <si>
    <t>Repower Deutschland GmbH</t>
  </si>
  <si>
    <t>BNA1231</t>
  </si>
  <si>
    <t>UW Krakow</t>
  </si>
  <si>
    <t>Plauerhagen</t>
  </si>
  <si>
    <t>Windpark Plauerhagen</t>
  </si>
  <si>
    <t>BNA0806</t>
  </si>
  <si>
    <t>Pielweichs</t>
  </si>
  <si>
    <t>An der Staustufe 1</t>
  </si>
  <si>
    <t>Plattling</t>
  </si>
  <si>
    <t>BNA1230</t>
  </si>
  <si>
    <t>DE00722594447HRA00000000PLAE00014; DE00722594447HRV00000000PLAE00014; DE00722594447HRA00000000PLAE00015; DE00722594447HRV00000000PLAE00015</t>
  </si>
  <si>
    <t>Kraftwerk Plattling</t>
  </si>
  <si>
    <t>Daimler AG / UPM GmbH</t>
  </si>
  <si>
    <t>BNA0805</t>
  </si>
  <si>
    <t>Stadtwerke Pirmasens Versorgungs GmbH</t>
  </si>
  <si>
    <t>Übergabe 20 KV EB-Schiene MHKW</t>
  </si>
  <si>
    <t>Abfall, biol. abbaubarer Anteil von Abfällen aus Haushalt und Industrie</t>
  </si>
  <si>
    <t>Am Staffelberg 2-4</t>
  </si>
  <si>
    <t>Pirmasens</t>
  </si>
  <si>
    <t>MHKW Pirmasens</t>
  </si>
  <si>
    <t>EEW Energy from Waste Saarbrücken GmbH</t>
  </si>
  <si>
    <t>BNA1229</t>
  </si>
  <si>
    <t>Landau</t>
  </si>
  <si>
    <t>Stauseestraße 1</t>
  </si>
  <si>
    <t>Pilsting-Harburg</t>
  </si>
  <si>
    <t>BNA1228</t>
  </si>
  <si>
    <t>Hattorf</t>
  </si>
  <si>
    <t>Philippsthal</t>
  </si>
  <si>
    <t>BNA0804b</t>
  </si>
  <si>
    <t>BNA0804a</t>
  </si>
  <si>
    <t>Philippsburg</t>
  </si>
  <si>
    <t>KKP 2</t>
  </si>
  <si>
    <t>Rheinschanzinsel</t>
  </si>
  <si>
    <t>Kernkraftwerk Philippsburg 2</t>
  </si>
  <si>
    <t>BNA0802</t>
  </si>
  <si>
    <t>Stadtwerke Pforzheim GmbH und Co. KG</t>
  </si>
  <si>
    <t>Hohwiesenweg</t>
  </si>
  <si>
    <t>EBS; Mineralölprodukte; Klärgas</t>
  </si>
  <si>
    <t>Wirbelschichtblock</t>
  </si>
  <si>
    <t>Hohwiesenweg 15</t>
  </si>
  <si>
    <t>Pforzheim</t>
  </si>
  <si>
    <t>Heizkraftwerk Pforzheim GmbH</t>
  </si>
  <si>
    <t>BNA0801</t>
  </si>
  <si>
    <t>Kombiblock/GuD</t>
  </si>
  <si>
    <t>BNA0800</t>
  </si>
  <si>
    <t>Gaskesselanlage</t>
  </si>
  <si>
    <t>BNA0799</t>
  </si>
  <si>
    <t>Erdgas; Klärgas</t>
  </si>
  <si>
    <t>BNA0797</t>
  </si>
  <si>
    <t>Vereinigte Wertach Elektrizitätswerke GmbH</t>
  </si>
  <si>
    <t>SH KW Leinau</t>
  </si>
  <si>
    <t>1978 - 1983</t>
  </si>
  <si>
    <t>Am Kraftwerk 1</t>
  </si>
  <si>
    <t>Pforzen</t>
  </si>
  <si>
    <t>DKW Leinau</t>
  </si>
  <si>
    <t>Vereinigte Wertach-Elektrizitätswerke GmbH</t>
  </si>
  <si>
    <t>BNA1227</t>
  </si>
  <si>
    <t>Geisling</t>
  </si>
  <si>
    <t>Pfatter</t>
  </si>
  <si>
    <t>BNA0795</t>
  </si>
  <si>
    <t>Pfaffroda/E., OT Dörnthal</t>
  </si>
  <si>
    <t>Windkraft Unger GmbH</t>
  </si>
  <si>
    <t>BNA0794</t>
  </si>
  <si>
    <t>Ovenstädt</t>
  </si>
  <si>
    <t>Petershagen</t>
  </si>
  <si>
    <t>Heyden</t>
  </si>
  <si>
    <t>BNA0793</t>
  </si>
  <si>
    <t>UW Quitzow</t>
  </si>
  <si>
    <t>Perleberg</t>
  </si>
  <si>
    <t>Windpark Quitzow</t>
  </si>
  <si>
    <t>Windpark Quitzow GmbH &amp; Co. KG</t>
  </si>
  <si>
    <t>BNA1550</t>
  </si>
  <si>
    <t>UW Kletzke</t>
  </si>
  <si>
    <t>Windpark Perleberg</t>
  </si>
  <si>
    <t>BNA1321</t>
  </si>
  <si>
    <t>Gem.Perleb. Fl. 19 Flst. 74&amp;765;Fl. 20 Flst. 73&amp;763</t>
  </si>
  <si>
    <t>BNA1373</t>
  </si>
  <si>
    <t>UW Perach</t>
  </si>
  <si>
    <t>Niederperach</t>
  </si>
  <si>
    <t>Perach</t>
  </si>
  <si>
    <t>BNA0792</t>
  </si>
  <si>
    <t>Peitz, OT Drehnower Vorstadt</t>
  </si>
  <si>
    <t>Acciona Energie Windparks Deutschland GmbH</t>
  </si>
  <si>
    <t>BNA0791</t>
  </si>
  <si>
    <t>Preilack</t>
  </si>
  <si>
    <t>Kraftwerksstraße</t>
  </si>
  <si>
    <t>Peitz</t>
  </si>
  <si>
    <t>KW Jänschwalde</t>
  </si>
  <si>
    <t>BNA0790</t>
  </si>
  <si>
    <t>BNA0789</t>
  </si>
  <si>
    <t>BNA0788</t>
  </si>
  <si>
    <t>BNA0787</t>
  </si>
  <si>
    <t>BNA0786</t>
  </si>
  <si>
    <t>BNA0785</t>
  </si>
  <si>
    <t xml:space="preserve">Gemeindewerke Peißenberg </t>
  </si>
  <si>
    <t>UW Peißenberg</t>
  </si>
  <si>
    <t>Erdgas und Heizöl</t>
  </si>
  <si>
    <t>MHKW 1</t>
  </si>
  <si>
    <t>Peißenberg</t>
  </si>
  <si>
    <t>PWG</t>
  </si>
  <si>
    <t>Peißenberger Wärmegesellschaft mbH</t>
  </si>
  <si>
    <t>BNA1226</t>
  </si>
  <si>
    <t>MHKW 2</t>
  </si>
  <si>
    <t>BNA1225</t>
  </si>
  <si>
    <t>UW Vrd</t>
  </si>
  <si>
    <t>SE 4</t>
  </si>
  <si>
    <t>PCK Schwedt</t>
  </si>
  <si>
    <t>IKS PCK Schwedt</t>
  </si>
  <si>
    <t>PCK Raffinerie GmbH</t>
  </si>
  <si>
    <t>BNA0894e</t>
  </si>
  <si>
    <t>HSCR/VBR/VR/Raff.Gas</t>
  </si>
  <si>
    <t>HSCR</t>
  </si>
  <si>
    <t>Block 2 SE 2</t>
  </si>
  <si>
    <t>BNA0894d</t>
  </si>
  <si>
    <t>Block 1 SE 1</t>
  </si>
  <si>
    <t>BNA0894c</t>
  </si>
  <si>
    <t>CLO/Raff.Gas</t>
  </si>
  <si>
    <t>CLO</t>
  </si>
  <si>
    <t>Block 6 SE 6</t>
  </si>
  <si>
    <t>BNA0894b</t>
  </si>
  <si>
    <t>Block 5 SE 5</t>
  </si>
  <si>
    <t>BNA0894a</t>
  </si>
  <si>
    <t>Passau-Ingling</t>
  </si>
  <si>
    <t>Innstraße 121</t>
  </si>
  <si>
    <t>Passau</t>
  </si>
  <si>
    <t>BNA0784</t>
  </si>
  <si>
    <t>Kachlet</t>
  </si>
  <si>
    <t>Schleusenweg 10</t>
  </si>
  <si>
    <t>BNA0782</t>
  </si>
  <si>
    <t>ÜST Ruhleben</t>
  </si>
  <si>
    <t>Gemarkung Pasewalk, 
Flur 23, Flurstück 26/1</t>
  </si>
  <si>
    <t>Pasewalk</t>
  </si>
  <si>
    <t>BNA0781</t>
  </si>
  <si>
    <t>Partenen</t>
  </si>
  <si>
    <t>A-6794</t>
  </si>
  <si>
    <t>Vermuntwerk</t>
  </si>
  <si>
    <t>BNA0780</t>
  </si>
  <si>
    <t>Masch. 1 u. 2</t>
  </si>
  <si>
    <t>Obervermuntwerk</t>
  </si>
  <si>
    <t>BNA0779</t>
  </si>
  <si>
    <t>Masch. 1 bis 3</t>
  </si>
  <si>
    <t xml:space="preserve">Kopswerk II </t>
  </si>
  <si>
    <t>BNA0778</t>
  </si>
  <si>
    <t xml:space="preserve">Kopswerk I </t>
  </si>
  <si>
    <t>BNA0777</t>
  </si>
  <si>
    <t>DE00100016248DS000000000005554231</t>
  </si>
  <si>
    <t>Parsteinsee</t>
  </si>
  <si>
    <t>Windpark Lüdersdorf Parstein</t>
  </si>
  <si>
    <t>BNA0776</t>
  </si>
  <si>
    <t>DE00729719089VEH0WE00132369065176</t>
  </si>
  <si>
    <t>Parchimer Strasse</t>
  </si>
  <si>
    <t>Parchim</t>
  </si>
  <si>
    <t>WP Dargelütz</t>
  </si>
  <si>
    <t>E.ON Climate &amp; Renewables Central Europe GmbH</t>
  </si>
  <si>
    <t>BNA0186</t>
  </si>
  <si>
    <t>Völlner Dorfstraße</t>
  </si>
  <si>
    <t xml:space="preserve">Altholz  </t>
  </si>
  <si>
    <t>Am Nordhafen 5</t>
  </si>
  <si>
    <t>Papenburg</t>
  </si>
  <si>
    <t>Biomasse-HKW</t>
  </si>
  <si>
    <t>EEV BioEnergie GmbH &amp; Co. KG</t>
  </si>
  <si>
    <t>BNA0775</t>
  </si>
  <si>
    <t>Paderborn</t>
  </si>
  <si>
    <t>BNA0774</t>
  </si>
  <si>
    <t>BNA0773</t>
  </si>
  <si>
    <t>BNA0772</t>
  </si>
  <si>
    <t>Oyten</t>
  </si>
  <si>
    <t>Dezentrale Energie Anlagen Beteiligungs-und Verwaltungsgesellschaft mbH</t>
  </si>
  <si>
    <t>BNA0771</t>
  </si>
  <si>
    <t>Ovelgönne</t>
  </si>
  <si>
    <t>WPO GmbH &amp; Co. Betriebs KG 
WPM GmbH &amp; Co. Betriebs KG</t>
  </si>
  <si>
    <t>BNA0770</t>
  </si>
  <si>
    <t>OSS Baltic 1</t>
  </si>
  <si>
    <t>Baltic 1</t>
  </si>
  <si>
    <t>16 km vor der Küste Mecklenburg-Vorpommerns, nördlich der Halbinsel Fischland-Darß-Zingst</t>
  </si>
  <si>
    <t>Windpark Baltic 1</t>
  </si>
  <si>
    <t>EnBW Baltic 1 GmbH &amp; Co. KG</t>
  </si>
  <si>
    <t>BNA0769</t>
  </si>
  <si>
    <t>UW Langholt</t>
  </si>
  <si>
    <t>Langholter Str. 10</t>
  </si>
  <si>
    <t>Ostrhauderfehn</t>
  </si>
  <si>
    <t>BNA1224</t>
  </si>
  <si>
    <t>BNA0768</t>
  </si>
  <si>
    <t>Ostingersleben</t>
  </si>
  <si>
    <t>Windkonzept - Energieanlagen GmbH &amp; Co. KG</t>
  </si>
  <si>
    <t>BNA0767</t>
  </si>
  <si>
    <t>UW Osterweddingen</t>
  </si>
  <si>
    <t>Gemarkung Osterweddingen 
Flur 8, Flurstück 5/1</t>
  </si>
  <si>
    <t>Osterweddingen</t>
  </si>
  <si>
    <t>BNA0971</t>
  </si>
  <si>
    <t>Audorf</t>
  </si>
  <si>
    <t>Osterrönfeld</t>
  </si>
  <si>
    <t>BNA0766</t>
  </si>
  <si>
    <t>Osterrade</t>
  </si>
  <si>
    <t xml:space="preserve">Windpark Osterrade GmbH </t>
  </si>
  <si>
    <t>BNA0765</t>
  </si>
  <si>
    <t>UW Osterburg</t>
  </si>
  <si>
    <t>Osterburg</t>
  </si>
  <si>
    <t>Windpark Krevese</t>
  </si>
  <si>
    <t>Windpark Krevese Verwaltungsgesellschaft mbH</t>
  </si>
  <si>
    <t>BNA0764</t>
  </si>
  <si>
    <t>Osterbruch</t>
  </si>
  <si>
    <t>BNA0763</t>
  </si>
  <si>
    <t>Oschersleben</t>
  </si>
  <si>
    <t>BNA0762</t>
  </si>
  <si>
    <t>Windpark Oldenswort Moordeich GmbH &amp; Co.KG</t>
  </si>
  <si>
    <t>BNA0760</t>
  </si>
  <si>
    <t>UW Clenze</t>
  </si>
  <si>
    <t>Oldendorf</t>
  </si>
  <si>
    <t>Oldendorf/Schnega</t>
  </si>
  <si>
    <t>Windpark Oldendorf</t>
  </si>
  <si>
    <t>EnBW Windpark Schwienau II GmbH</t>
  </si>
  <si>
    <t>BNA1223</t>
  </si>
  <si>
    <t>Itzehoe-West</t>
  </si>
  <si>
    <t>Itzehoe</t>
  </si>
  <si>
    <t>BNA0759</t>
  </si>
  <si>
    <t>Alexanderstraße</t>
  </si>
  <si>
    <t>Oldenburg</t>
  </si>
  <si>
    <t>26127</t>
  </si>
  <si>
    <t>BNA1358</t>
  </si>
  <si>
    <t>Gewanne im Birkenbüschel; Flurstücke 7245, 7244</t>
  </si>
  <si>
    <t>Offenbach an der Queich</t>
  </si>
  <si>
    <t>76877</t>
  </si>
  <si>
    <t>Offenbach an der Queich II</t>
  </si>
  <si>
    <t>BNA1588</t>
  </si>
  <si>
    <t>Andréstraße</t>
  </si>
  <si>
    <t>Offenbach</t>
  </si>
  <si>
    <t>Heizkraftwerk Offenbach</t>
  </si>
  <si>
    <t>Energieversorgung Offenbach AG</t>
  </si>
  <si>
    <t>BNA0758</t>
  </si>
  <si>
    <t>MHKW Offenbach 1  und MHKW Offenbach 2</t>
  </si>
  <si>
    <t>Müllheizkraftwerk Offenbach</t>
  </si>
  <si>
    <t>BNA1222</t>
  </si>
  <si>
    <t>A 7</t>
  </si>
  <si>
    <t>Oeversee</t>
  </si>
  <si>
    <t>24988</t>
  </si>
  <si>
    <t>BNA1374</t>
  </si>
  <si>
    <t>Oederquart</t>
  </si>
  <si>
    <t>BNA0757</t>
  </si>
  <si>
    <t>Odelzhausen</t>
  </si>
  <si>
    <t>85235</t>
  </si>
  <si>
    <t>Brugger</t>
  </si>
  <si>
    <t>BNA1567</t>
  </si>
  <si>
    <t xml:space="preserve">Pfalzwerke Netzgesellschaft mbH </t>
  </si>
  <si>
    <t>UW Grünstadt</t>
  </si>
  <si>
    <t>Heizöl schwer</t>
  </si>
  <si>
    <t>Wormser Straße 11</t>
  </si>
  <si>
    <t>Obrigheim</t>
  </si>
  <si>
    <t>HKW 1 Werk Offstein</t>
  </si>
  <si>
    <t>Südzucker AG Mannheim/Ochsenfurt</t>
  </si>
  <si>
    <t>BNA1516</t>
  </si>
  <si>
    <t>Oberwesel</t>
  </si>
  <si>
    <t>Windpark Oberwesel III</t>
  </si>
  <si>
    <t>Windpark Oberwesel III GmbH &amp; Co. KG</t>
  </si>
  <si>
    <t>BNA1545</t>
  </si>
  <si>
    <t>Windpark Oberwesel II</t>
  </si>
  <si>
    <t>Windpark Oberwesel II GmbH &amp; Co. KG</t>
  </si>
  <si>
    <t>BNA1544</t>
  </si>
  <si>
    <t>Oberrot</t>
  </si>
  <si>
    <t>EnBW Klenk Holzenergie GmbH</t>
  </si>
  <si>
    <t>BNA0756</t>
  </si>
  <si>
    <t>UW Oberpeiching</t>
  </si>
  <si>
    <t>Oberndorf</t>
  </si>
  <si>
    <t>Oberpeiching</t>
  </si>
  <si>
    <t>BNA1221</t>
  </si>
  <si>
    <t>UW AKZO</t>
  </si>
  <si>
    <t>Obernburg</t>
  </si>
  <si>
    <t>Kraftwerk Obernburg GmbH</t>
  </si>
  <si>
    <t>BNA0755b</t>
  </si>
  <si>
    <t>BNA0755a</t>
  </si>
  <si>
    <t>DE0010107344700000000000000285382</t>
  </si>
  <si>
    <t>Oberkochen</t>
  </si>
  <si>
    <t>Windpark Lauterburg</t>
  </si>
  <si>
    <t>BNA0754</t>
  </si>
  <si>
    <t>Stadtwerke Oberkirch GmbH</t>
  </si>
  <si>
    <t>ERB, kom. KS</t>
  </si>
  <si>
    <t>Hauptstraße 2-4</t>
  </si>
  <si>
    <t>Oberkirch</t>
  </si>
  <si>
    <t>Koehler SE</t>
  </si>
  <si>
    <t>BNA1467</t>
  </si>
  <si>
    <t>Holten und Handbach</t>
  </si>
  <si>
    <t>Erdgas / Heizöl</t>
  </si>
  <si>
    <t>Nebenprodukte chem. Prod.anlagen</t>
  </si>
  <si>
    <t>Otto-Roelen-Str.3</t>
  </si>
  <si>
    <t>Oberhausen</t>
  </si>
  <si>
    <t>Oxea GmbH</t>
  </si>
  <si>
    <t>BNA1399</t>
  </si>
  <si>
    <t>Oberhausener Netzgesellschaft mbH</t>
  </si>
  <si>
    <t>HKW 2</t>
  </si>
  <si>
    <t>Energieversorgung Oberhausen AG</t>
  </si>
  <si>
    <t>BNA0753</t>
  </si>
  <si>
    <t>HKW 1</t>
  </si>
  <si>
    <t>BNA0752</t>
  </si>
  <si>
    <t xml:space="preserve">Oberhausener Netzgesellschaft mbH </t>
  </si>
  <si>
    <t>AJT01 Trafo</t>
  </si>
  <si>
    <t>Ausspeisung 10/25kV (Turbine 1)</t>
  </si>
  <si>
    <t>Liricher Straße 121</t>
  </si>
  <si>
    <t>GMVA Niederrhein</t>
  </si>
  <si>
    <t>GMVA Gemeinschafts-Müll-Verbrennungsanlage Niederrhein GmbH</t>
  </si>
  <si>
    <t>BNA0751</t>
  </si>
  <si>
    <t>BBB05 Anschlusszelle</t>
  </si>
  <si>
    <t>Ausspeisung 10/110kV (Turbine 2)</t>
  </si>
  <si>
    <t>BNA0750</t>
  </si>
  <si>
    <t>Ober-Flörsheim</t>
  </si>
  <si>
    <t>Windmüller Ober-Flörsheim GbR</t>
  </si>
  <si>
    <t>BNA0749</t>
  </si>
  <si>
    <t>Bayernwerk AG/DB Energie GmbH</t>
  </si>
  <si>
    <t>Aufkirchen</t>
  </si>
  <si>
    <t>Bayernwerkstraße 1</t>
  </si>
  <si>
    <t>Oberding</t>
  </si>
  <si>
    <t>BNA1220</t>
  </si>
  <si>
    <t>Oberaudorf-Ebbs</t>
  </si>
  <si>
    <t>Untere Innauen 1</t>
  </si>
  <si>
    <t>Oberaudorf</t>
  </si>
  <si>
    <t>BNA0748</t>
  </si>
  <si>
    <t>Nußdorf</t>
  </si>
  <si>
    <t>Am Inn 19</t>
  </si>
  <si>
    <t>BNA0747</t>
  </si>
  <si>
    <t>N-ERGIE Netz GmbH</t>
  </si>
  <si>
    <t>U7</t>
  </si>
  <si>
    <t>Breslauer Str. 300</t>
  </si>
  <si>
    <t>Nürnberg</t>
  </si>
  <si>
    <t xml:space="preserve">GT4 </t>
  </si>
  <si>
    <t>Prinovis Ltd. &amp; Co. KG</t>
  </si>
  <si>
    <t>BNA1444d</t>
  </si>
  <si>
    <t xml:space="preserve">GT3 </t>
  </si>
  <si>
    <t>BNA1444c</t>
  </si>
  <si>
    <t xml:space="preserve">GT2 </t>
  </si>
  <si>
    <t>BNA1444b</t>
  </si>
  <si>
    <t xml:space="preserve">GT1 </t>
  </si>
  <si>
    <t>BNA1444a</t>
  </si>
  <si>
    <t>Gebersdorf</t>
  </si>
  <si>
    <t>Franken 1</t>
  </si>
  <si>
    <t>BNA0745</t>
  </si>
  <si>
    <t>BNA0744</t>
  </si>
  <si>
    <t>U36 Sandreuth</t>
  </si>
  <si>
    <t>GuD 2</t>
  </si>
  <si>
    <t>Sandreuthstr. 51</t>
  </si>
  <si>
    <t>HKW Sandreuth</t>
  </si>
  <si>
    <t>N-ERGIE AG</t>
  </si>
  <si>
    <t>BNA0743</t>
  </si>
  <si>
    <t>GuD 1</t>
  </si>
  <si>
    <t>BNA0742</t>
  </si>
  <si>
    <t>Erdgas, Öl</t>
  </si>
  <si>
    <t>Abfall (Fremddampfbezug)</t>
  </si>
  <si>
    <t>BNA0746</t>
  </si>
  <si>
    <t>Thyrow</t>
  </si>
  <si>
    <t>GT D</t>
  </si>
  <si>
    <t>Nunsdorf</t>
  </si>
  <si>
    <t>BNA0741</t>
  </si>
  <si>
    <t>GT C</t>
  </si>
  <si>
    <t>BNA0740</t>
  </si>
  <si>
    <t>BNA0739</t>
  </si>
  <si>
    <t>BNA0738</t>
  </si>
  <si>
    <t>GT H</t>
  </si>
  <si>
    <t>BNA0737</t>
  </si>
  <si>
    <t>GT G</t>
  </si>
  <si>
    <t>BNA0736</t>
  </si>
  <si>
    <t>GT F</t>
  </si>
  <si>
    <t>BNA0735</t>
  </si>
  <si>
    <t>GT E</t>
  </si>
  <si>
    <t>BNA0734</t>
  </si>
  <si>
    <t>Nossen</t>
  </si>
  <si>
    <t>Umspannwerk Heynitz GmbH</t>
  </si>
  <si>
    <t>BNA0733</t>
  </si>
  <si>
    <t xml:space="preserve">Nörvenich </t>
  </si>
  <si>
    <t>Betreibergemeinschaft Windpark Vettweiß/Nörvenich/Erp</t>
  </si>
  <si>
    <t>BNA0732</t>
  </si>
  <si>
    <t>Hauptstrasse 15</t>
  </si>
  <si>
    <t>Nortrup</t>
  </si>
  <si>
    <t>Heizkraftwerk zur Papierfabrik</t>
  </si>
  <si>
    <t>Delkeskamp Verpackungswerke GmbH</t>
  </si>
  <si>
    <t>BNA1402</t>
  </si>
  <si>
    <t>Nordstrand</t>
  </si>
  <si>
    <t xml:space="preserve">NeNo GmbH </t>
  </si>
  <si>
    <t>BNA0731</t>
  </si>
  <si>
    <t>Steinkohle, Mineralölprodukte</t>
  </si>
  <si>
    <t>vor 1945 /
letzte Änderung 1953</t>
  </si>
  <si>
    <t>Calenberger Str. 36</t>
  </si>
  <si>
    <t>Nordstemmen</t>
  </si>
  <si>
    <t>Werk Nordstemmen</t>
  </si>
  <si>
    <t>Nordzucker AG, Werk Nordstemmen</t>
  </si>
  <si>
    <t>BNA1498</t>
  </si>
  <si>
    <t>Nordsee-AWZ
SylWin-Cluster (5)</t>
  </si>
  <si>
    <t>Butendiek</t>
  </si>
  <si>
    <t>OWP Butendiek GmbH &amp; Co. KG</t>
  </si>
  <si>
    <t>BNA1564</t>
  </si>
  <si>
    <t>Helwin 1</t>
  </si>
  <si>
    <t>Nordsee vor Helgoland</t>
  </si>
  <si>
    <t>Meerwind SüdIOst</t>
  </si>
  <si>
    <t>WindMW GmbH</t>
  </si>
  <si>
    <t>BNA1561</t>
  </si>
  <si>
    <t>Diele</t>
  </si>
  <si>
    <t>2010 - 2013</t>
  </si>
  <si>
    <t>90 km nordwestlich von Borkum</t>
  </si>
  <si>
    <t xml:space="preserve">Nordsee </t>
  </si>
  <si>
    <t>BARD Offshore 1</t>
  </si>
  <si>
    <t>Ocean Breeze Energy GmbH &amp; Co. KG</t>
  </si>
  <si>
    <t>BNA0039</t>
  </si>
  <si>
    <t>Global Tech I</t>
  </si>
  <si>
    <t>HEAG Südhessische Energie AG / 
Stadtwerke München GmbH</t>
  </si>
  <si>
    <t>BNA1562</t>
  </si>
  <si>
    <t>UW Plattform Riffgat</t>
  </si>
  <si>
    <t>15 Kilometer vor der Nordseeinsel Borkum</t>
  </si>
  <si>
    <t>Windpark Riffgat</t>
  </si>
  <si>
    <t>Offshore-Windpark RIFFGAT GmbH &amp; Co. KG/EWE ERNEUERBARE ENERGIEN GmbH</t>
  </si>
  <si>
    <t>BNA1519</t>
  </si>
  <si>
    <t>UW Hagermarsch</t>
  </si>
  <si>
    <t>45 Kilometer nördlich der Insel Borkum</t>
  </si>
  <si>
    <t>Windpark alpha ventus</t>
  </si>
  <si>
    <t>Vattenfall Europe Windkraft GmbH / EWE Vertrieb GmbH</t>
  </si>
  <si>
    <t>BNA0730</t>
  </si>
  <si>
    <t>Nordleda</t>
  </si>
  <si>
    <t>ENERGIEKONTOR Windkraft GmbH &amp; Co.</t>
  </si>
  <si>
    <t>BNA0729</t>
  </si>
  <si>
    <t>UW Bimolten</t>
  </si>
  <si>
    <t>Barrinkbölt</t>
  </si>
  <si>
    <t>Nordhorn (Bimolten)</t>
  </si>
  <si>
    <t>Windpark Bimolten</t>
  </si>
  <si>
    <t>Öko Windpark Bimolten GmbH</t>
  </si>
  <si>
    <t>BNA1323</t>
  </si>
  <si>
    <t>Nordholz</t>
  </si>
  <si>
    <t>BNA0728</t>
  </si>
  <si>
    <t>Flur 9</t>
  </si>
  <si>
    <t>Nordhackstedt</t>
  </si>
  <si>
    <t>Windpark der H &amp; N Bürgerwind GmbH &amp; Co. KG</t>
  </si>
  <si>
    <t>BNA1605</t>
  </si>
  <si>
    <t>Norden</t>
  </si>
  <si>
    <t>Windpark Norderland GmbH &amp; Co. KG</t>
  </si>
  <si>
    <t>BNA0727</t>
  </si>
  <si>
    <t>Norby</t>
  </si>
  <si>
    <t>BNA0726</t>
  </si>
  <si>
    <t>Am Flughafen 1</t>
  </si>
  <si>
    <t>Nobitz</t>
  </si>
  <si>
    <t>04603</t>
  </si>
  <si>
    <t>BNA1383</t>
  </si>
  <si>
    <t>Nienburg</t>
  </si>
  <si>
    <t>BNA0725</t>
  </si>
  <si>
    <t>DE0073373931900000E01000000021057</t>
  </si>
  <si>
    <t>Nielebock</t>
  </si>
  <si>
    <t>Windpark Nielebock</t>
  </si>
  <si>
    <t>BNA0724</t>
  </si>
  <si>
    <t>Niederwartha</t>
  </si>
  <si>
    <t>PSS D</t>
  </si>
  <si>
    <t>Am Fährhaus 4</t>
  </si>
  <si>
    <t>BNA0722</t>
  </si>
  <si>
    <t>PSS C</t>
  </si>
  <si>
    <t>BNA0721</t>
  </si>
  <si>
    <t>Gummering</t>
  </si>
  <si>
    <t>Untere Au 60</t>
  </si>
  <si>
    <t>Niederviehbach</t>
  </si>
  <si>
    <t>BNA1219</t>
  </si>
  <si>
    <t>US Niederlangen</t>
  </si>
  <si>
    <t>Forststr. 3 w</t>
  </si>
  <si>
    <t>Niederlangen</t>
  </si>
  <si>
    <t>BNA1338b</t>
  </si>
  <si>
    <t>BNA0719</t>
  </si>
  <si>
    <t>BNA0718</t>
  </si>
  <si>
    <t>BNA0717</t>
  </si>
  <si>
    <t>UW Morbach J03</t>
  </si>
  <si>
    <t>Niederkirchen</t>
  </si>
  <si>
    <t>Windpark Niederkirchen</t>
  </si>
  <si>
    <t>pfalzwind GmbH</t>
  </si>
  <si>
    <t>BNA0716</t>
  </si>
  <si>
    <t>Niederhausen an der Appel</t>
  </si>
  <si>
    <t>67822</t>
  </si>
  <si>
    <t>BNA1587</t>
  </si>
  <si>
    <t>UW Algenrodt</t>
  </si>
  <si>
    <t>Niederhambach</t>
  </si>
  <si>
    <t>Windpark Niederhambach</t>
  </si>
  <si>
    <t>BNA1515</t>
  </si>
  <si>
    <t>UW Bardenitz</t>
  </si>
  <si>
    <t>Malterhausen</t>
  </si>
  <si>
    <t>Niedergörsdorf</t>
  </si>
  <si>
    <t>BNA0629</t>
  </si>
  <si>
    <t>UW Charlottenfelde</t>
  </si>
  <si>
    <t>Niederer Fläming</t>
  </si>
  <si>
    <t>Windpark Illmersdorf</t>
  </si>
  <si>
    <t>BNA1218</t>
  </si>
  <si>
    <t>Niederaichbach</t>
  </si>
  <si>
    <t>Kraftwerkstraße 26</t>
  </si>
  <si>
    <t>BNA1217</t>
  </si>
  <si>
    <t>Neustadt</t>
  </si>
  <si>
    <t>BNA0704</t>
  </si>
  <si>
    <t>BNA0703</t>
  </si>
  <si>
    <t>Umspannwerk Neustadt</t>
  </si>
  <si>
    <t>Erdgas Haupt BS</t>
  </si>
  <si>
    <t>Postfach 1252</t>
  </si>
  <si>
    <t>Cogeneration</t>
  </si>
  <si>
    <t>Bayernoil Raffineriegesellschaft mbH</t>
  </si>
  <si>
    <t>BNA0702</t>
  </si>
  <si>
    <t xml:space="preserve">Neuss </t>
  </si>
  <si>
    <t>Hummel Energiesysteme Neuss I</t>
  </si>
  <si>
    <t>BNA0701</t>
  </si>
  <si>
    <t>Düsseldorfer Str. 182-184</t>
  </si>
  <si>
    <t>Neuss</t>
  </si>
  <si>
    <t>FS-Karton</t>
  </si>
  <si>
    <t>FS-Karton GmbH</t>
  </si>
  <si>
    <t>BNA1406</t>
  </si>
  <si>
    <t>UW Kränzlin (An den Eichen)</t>
  </si>
  <si>
    <t>Neuruppin</t>
  </si>
  <si>
    <t>Windpark Neuruppin</t>
  </si>
  <si>
    <t>Windfarm Neuruppin GmbH &amp; Co. KG</t>
  </si>
  <si>
    <t>BNA1542</t>
  </si>
  <si>
    <t>UW Neuötting</t>
  </si>
  <si>
    <t>Innstr. 11</t>
  </si>
  <si>
    <t>Neuötting</t>
  </si>
  <si>
    <t>BNA0695</t>
  </si>
  <si>
    <t>KEW Kommunale Energie- und Wasserversorgung AG</t>
  </si>
  <si>
    <t>Schaltanlage Gneisenauflöz</t>
  </si>
  <si>
    <t>Abfall, biol. Abbaubarer Anteil von Abfällen aus haushalten und Industrie</t>
  </si>
  <si>
    <t>Linie 3 + 4</t>
  </si>
  <si>
    <t>Am Blücherflöz 12</t>
  </si>
  <si>
    <t>AHKW Neunkirchen</t>
  </si>
  <si>
    <t>BNA1448</t>
  </si>
  <si>
    <t>UW-Mitte</t>
  </si>
  <si>
    <t>Steinkohle/HEL/Erdgas</t>
  </si>
  <si>
    <t>Abfall/Ersatzbrennstoff</t>
  </si>
  <si>
    <t>1982 / 2014</t>
  </si>
  <si>
    <t>Neumünster</t>
  </si>
  <si>
    <t>Heizkraftwerk NMS</t>
  </si>
  <si>
    <t>SWN Stadtwerke Neumünster GmbH</t>
  </si>
  <si>
    <t>BNA0693</t>
  </si>
  <si>
    <t>Stadtwerke Neumarkt i.d.OPf.</t>
  </si>
  <si>
    <t>Übergabe KWK</t>
  </si>
  <si>
    <t>Altholz A1-A4</t>
  </si>
  <si>
    <t>Dreichlinger Str. 76</t>
  </si>
  <si>
    <t>Neumarkt i.d. Oberpfalz</t>
  </si>
  <si>
    <t>KWK Neumarkt</t>
  </si>
  <si>
    <t>Pfleiderer Neumarkt GmbH</t>
  </si>
  <si>
    <t>BNA0692</t>
  </si>
  <si>
    <t>Neumarkt</t>
  </si>
  <si>
    <t>92318</t>
  </si>
  <si>
    <t>Windpark Kräft</t>
  </si>
  <si>
    <t>BNA1624</t>
  </si>
  <si>
    <t>Flur 1, Flurstück 466</t>
  </si>
  <si>
    <t>Neuhausen</t>
  </si>
  <si>
    <t>03058</t>
  </si>
  <si>
    <t>BNA1361</t>
  </si>
  <si>
    <t>Oderbruchstraße</t>
  </si>
  <si>
    <t>Neuhardenberg</t>
  </si>
  <si>
    <t>15320</t>
  </si>
  <si>
    <t>LHI Green Infrastructure Solar Deutschland I GmbH &amp; Co. KG</t>
  </si>
  <si>
    <t>BNA1435</t>
  </si>
  <si>
    <t>BNA1434</t>
  </si>
  <si>
    <t>BNA1433</t>
  </si>
  <si>
    <t>BNA1432</t>
  </si>
  <si>
    <t>BNA1429</t>
  </si>
  <si>
    <t>BNA1425</t>
  </si>
  <si>
    <t>Neuenkirchen-Vörden</t>
  </si>
  <si>
    <t>Windpark Gehrde GmbH &amp; Co. KG</t>
  </si>
  <si>
    <t>BNA0691b</t>
  </si>
  <si>
    <t>Windpark Neuenkirchen</t>
  </si>
  <si>
    <t>ENERCON Windpark GmbH &amp; Co. Tornado KG</t>
  </si>
  <si>
    <t>BNA0691a</t>
  </si>
  <si>
    <t xml:space="preserve">Neuenkirchen </t>
  </si>
  <si>
    <t>Windpark Achmer Vinte GmbH &amp; Co. KG Renditefonds</t>
  </si>
  <si>
    <t>BNA0690</t>
  </si>
  <si>
    <t>Neuenkirchen</t>
  </si>
  <si>
    <t>25792</t>
  </si>
  <si>
    <t>Bürgerwindpark Neuenkirchen</t>
  </si>
  <si>
    <t>BNA1670</t>
  </si>
  <si>
    <t>Neuburg an der Donau</t>
  </si>
  <si>
    <t>Bittenbrunn</t>
  </si>
  <si>
    <t>BNA0689</t>
  </si>
  <si>
    <t>E.DIS AG und Neubrandenburger Stadtwerke GmbH</t>
  </si>
  <si>
    <t>UW Warliner Straße</t>
  </si>
  <si>
    <t>Neubrandenburg</t>
  </si>
  <si>
    <t>GuD-HKW Neubrandenburg</t>
  </si>
  <si>
    <t>Neubrandenburger Stadtwerke GmbH /
VASA Kraftwerkepool GmbH und Co. KG</t>
  </si>
  <si>
    <t>BNA0688</t>
  </si>
  <si>
    <t>Bürs / Werben</t>
  </si>
  <si>
    <t>Eichholz 1</t>
  </si>
  <si>
    <t>Nenzing</t>
  </si>
  <si>
    <t>A-06710</t>
  </si>
  <si>
    <t>Walgauwerk</t>
  </si>
  <si>
    <t>EnBW Energie Baden-Württenberg AG</t>
  </si>
  <si>
    <t>BNA1672</t>
  </si>
  <si>
    <t>Am Groß Schacksdorfer Wald (u.a.164,162,104,177,426)</t>
  </si>
  <si>
    <t>Neiße-Malxetal</t>
  </si>
  <si>
    <t>03159</t>
  </si>
  <si>
    <t>BNA1391</t>
  </si>
  <si>
    <t>Neef</t>
  </si>
  <si>
    <t>BNA1216</t>
  </si>
  <si>
    <t>Transnet BW GmbH/DB Energie GmbH</t>
  </si>
  <si>
    <t>Neckarwestheim</t>
  </si>
  <si>
    <t>GKN II</t>
  </si>
  <si>
    <t>Im Steinbruch</t>
  </si>
  <si>
    <t>Gemeinschaftskernkraftwerk Neckarwestheim II</t>
  </si>
  <si>
    <t>BNA0686</t>
  </si>
  <si>
    <t>Naundorf</t>
  </si>
  <si>
    <t>WP Naundorf I</t>
  </si>
  <si>
    <t>BNA0761</t>
  </si>
  <si>
    <t>münsterNETZ GmbH</t>
  </si>
  <si>
    <t>Umspannwerk Hafen</t>
  </si>
  <si>
    <t>Heizkraftwerk Hafen</t>
  </si>
  <si>
    <t>Stadtwerke Münster GmbH</t>
  </si>
  <si>
    <t>BNA0685</t>
  </si>
  <si>
    <t>Münnerstadt</t>
  </si>
  <si>
    <t>97702</t>
  </si>
  <si>
    <t>WP-Münnerstadt</t>
  </si>
  <si>
    <t>BNA1656</t>
  </si>
  <si>
    <t>Energienetze Bayern GmbH</t>
  </si>
  <si>
    <t>Energiezentrale 2016</t>
  </si>
  <si>
    <t>Flughafen München GmbH</t>
  </si>
  <si>
    <t>BNA1678</t>
  </si>
  <si>
    <t>145.01-MSNN-EG.01</t>
  </si>
  <si>
    <t>AGG8 - AGG9</t>
  </si>
  <si>
    <t>nicht öffentlicher Bereich (Btl. 145.01)</t>
  </si>
  <si>
    <t>Erweiterung Energiezentrale 2003</t>
  </si>
  <si>
    <t>BNA1327b</t>
  </si>
  <si>
    <t>HEL (Notstrombetrieb)</t>
  </si>
  <si>
    <t>AGG1 -  AGG7</t>
  </si>
  <si>
    <t>Energiezentrale 1992</t>
  </si>
  <si>
    <t>BNA1327a</t>
  </si>
  <si>
    <t>Schaltstelle Isartalstraße</t>
  </si>
  <si>
    <t>Süd DT60</t>
  </si>
  <si>
    <t>BNA0684c</t>
  </si>
  <si>
    <t>Süd GT 62</t>
  </si>
  <si>
    <t>BNA0684b</t>
  </si>
  <si>
    <t>Süd GT 61</t>
  </si>
  <si>
    <t>BNA0684a</t>
  </si>
  <si>
    <t>Süd GT2</t>
  </si>
  <si>
    <t>BNA0683c</t>
  </si>
  <si>
    <t>Süd GT3</t>
  </si>
  <si>
    <t>BNA0683b</t>
  </si>
  <si>
    <t>Süd DT1</t>
  </si>
  <si>
    <t>BNA0683a</t>
  </si>
  <si>
    <t>62,63,64,110</t>
  </si>
  <si>
    <t>Müncheberg</t>
  </si>
  <si>
    <t>15374</t>
  </si>
  <si>
    <t>BNA1417</t>
  </si>
  <si>
    <t>UW Wittenberg</t>
  </si>
  <si>
    <t>Mühlanger</t>
  </si>
  <si>
    <t>Windpark Mühlanger</t>
  </si>
  <si>
    <t>BNA1320</t>
  </si>
  <si>
    <t>Müden</t>
  </si>
  <si>
    <t>BNA1214</t>
  </si>
  <si>
    <t>UW Möthlitz</t>
  </si>
  <si>
    <t>Möthlitz</t>
  </si>
  <si>
    <t>Windpark Möthlitz</t>
  </si>
  <si>
    <t>EBLD Möthlitz GmbH /
Itec International</t>
  </si>
  <si>
    <t>BNA1452</t>
  </si>
  <si>
    <t>Mörsdorf</t>
  </si>
  <si>
    <t>56290</t>
  </si>
  <si>
    <t>WP Mörsdorf Nord GmbH &amp; Co. KG</t>
  </si>
  <si>
    <t>BNA1650</t>
  </si>
  <si>
    <t xml:space="preserve">DREWAG NETZ GmbH </t>
  </si>
  <si>
    <t>EVC I</t>
  </si>
  <si>
    <t>Boxdorf, Ringstr. 3</t>
  </si>
  <si>
    <t>Moritzburg</t>
  </si>
  <si>
    <t>EVC / GLOBALFOUNDRIES</t>
  </si>
  <si>
    <t>Energieversorgungscenter Dresden-Wilschdorf GmbH &amp; Co. KG</t>
  </si>
  <si>
    <t>BNA1396</t>
  </si>
  <si>
    <t>Morbach WEA</t>
  </si>
  <si>
    <t>Morbach</t>
  </si>
  <si>
    <t>Energiepark Morbach</t>
  </si>
  <si>
    <t>juwi Windenergie GmbH &amp; Co. S+S  I+III KG</t>
  </si>
  <si>
    <t>BNA0678b</t>
  </si>
  <si>
    <t>juwi Verwaltungs GmbH &amp; Co. Morbach I-VI KG</t>
  </si>
  <si>
    <t>BNA0678a</t>
  </si>
  <si>
    <t>Pfrombach</t>
  </si>
  <si>
    <t>Moosburg-Pfrombach</t>
  </si>
  <si>
    <t>BNA1213</t>
  </si>
  <si>
    <t>Moormerland</t>
  </si>
  <si>
    <t>BNA0677</t>
  </si>
  <si>
    <t>Monschau</t>
  </si>
  <si>
    <t>Windpark Monschau</t>
  </si>
  <si>
    <t>Enercon Windpark GmbH &amp; Co. Passat I KG</t>
  </si>
  <si>
    <t>BNA1303</t>
  </si>
  <si>
    <t>NEW Netz GmbH</t>
  </si>
  <si>
    <t>Mönchengladbach</t>
  </si>
  <si>
    <t>Infrastruktur Windpark Wanlo GbR 
(MAIBARA Mobiliengesellschaft mbH &amp; Co.KG)</t>
  </si>
  <si>
    <t>BNA0676</t>
  </si>
  <si>
    <t>Molauer Land, OT Molau</t>
  </si>
  <si>
    <t>Levanto Molau/Leislau GmbH</t>
  </si>
  <si>
    <t>BNA0675</t>
  </si>
  <si>
    <t>5/25</t>
  </si>
  <si>
    <t>DE00018147455V0000000753653</t>
  </si>
  <si>
    <t>Flüssige und gasförmige Produktionsrückstände</t>
  </si>
  <si>
    <t>TG7/8</t>
  </si>
  <si>
    <t>Römerstr. 733</t>
  </si>
  <si>
    <t>Moers</t>
  </si>
  <si>
    <t>INEOS Kraftwerk</t>
  </si>
  <si>
    <t>INEOS Solvents Germany GmbH</t>
  </si>
  <si>
    <t>BNA1332</t>
  </si>
  <si>
    <t>Möckern</t>
  </si>
  <si>
    <t>Lorica Windpark Stegelitz GmbH &amp; Co. KG</t>
  </si>
  <si>
    <t>BNA0674</t>
  </si>
  <si>
    <t>Mittelstenahe</t>
  </si>
  <si>
    <t>Windpark Mittelstenahe GmbH &amp; Co. Betriebs-KG</t>
  </si>
  <si>
    <t>BNA0673</t>
  </si>
  <si>
    <t>Mittelherwigsdorf</t>
  </si>
  <si>
    <t>Enercon Windpark GmbH &amp; Co. Mittelherwigsdorf KG</t>
  </si>
  <si>
    <t>BNA0672b</t>
  </si>
  <si>
    <t>Enercon Windpark GmbH &amp; Co.Megawind I KG</t>
  </si>
  <si>
    <t>BNA0672a</t>
  </si>
  <si>
    <t>SH KW Nord</t>
  </si>
  <si>
    <t>Mindelmähderweg 10</t>
  </si>
  <si>
    <t>Mindelheim</t>
  </si>
  <si>
    <t>DKW Nord</t>
  </si>
  <si>
    <t>BNA1212</t>
  </si>
  <si>
    <t>2001 / 2013</t>
  </si>
  <si>
    <t>Miltzow</t>
  </si>
  <si>
    <t>WP Miltzow</t>
  </si>
  <si>
    <t>BNA1211</t>
  </si>
  <si>
    <t>Mieste</t>
  </si>
  <si>
    <t>BNA0671</t>
  </si>
  <si>
    <t>Midlum</t>
  </si>
  <si>
    <t>TREF Wind Midlum GmbH &amp; Co. KG</t>
  </si>
  <si>
    <t>BNA0670</t>
  </si>
  <si>
    <t>Meyenburg</t>
  </si>
  <si>
    <t>Windpark Meyenburg</t>
  </si>
  <si>
    <t>SachsenFonds Windpark IX GmbH &amp; Co. KG</t>
  </si>
  <si>
    <t>BNA1491</t>
  </si>
  <si>
    <t>Metzingen</t>
  </si>
  <si>
    <t>Pumpspeicherkraftwerk Glems</t>
  </si>
  <si>
    <t>Unterer Hof 2</t>
  </si>
  <si>
    <t>Metzingen-Glems</t>
  </si>
  <si>
    <t>BNA0669</t>
  </si>
  <si>
    <t>Merching</t>
  </si>
  <si>
    <t>Friedenaustraße</t>
  </si>
  <si>
    <t>BNA1210</t>
  </si>
  <si>
    <t>UW Teisbach</t>
  </si>
  <si>
    <t xml:space="preserve">Mengkofen </t>
  </si>
  <si>
    <t>Rasch</t>
  </si>
  <si>
    <t>BNA0667</t>
  </si>
  <si>
    <t>UW Meitingen</t>
  </si>
  <si>
    <t>Meitingen</t>
  </si>
  <si>
    <t>Bayerische Elektrizitätswerke GmbH</t>
  </si>
  <si>
    <t>BNA1209</t>
  </si>
  <si>
    <t>Meinheim</t>
  </si>
  <si>
    <t>MS Windkraft GmbH</t>
  </si>
  <si>
    <t>BNA0666</t>
  </si>
  <si>
    <t>Mehring</t>
  </si>
  <si>
    <t>Windpark Mehring</t>
  </si>
  <si>
    <t>Enercon Windpark GmbH &amp; Co. Windrose KG</t>
  </si>
  <si>
    <t>BNA1306</t>
  </si>
  <si>
    <t>Übergabeschaltanlage</t>
  </si>
  <si>
    <t>2001 / 2009</t>
  </si>
  <si>
    <t>Meckel</t>
  </si>
  <si>
    <t>Windkraftwerk Meckel/Gilzem GmbH &amp; Co. KG</t>
  </si>
  <si>
    <t>BNA1202</t>
  </si>
  <si>
    <t>Mechernich</t>
  </si>
  <si>
    <t>Vernet GmbH</t>
  </si>
  <si>
    <t>BNA0665</t>
  </si>
  <si>
    <t>DE 0001810 56727 V000000000000000723894</t>
  </si>
  <si>
    <t>Fangstoff aus Altpapieraufbereitung</t>
  </si>
  <si>
    <t>Block 3 (Kessel 3 und 4, DT 2 und 3 anteilig)</t>
  </si>
  <si>
    <t>Polcher Str. 113</t>
  </si>
  <si>
    <t>Mayen</t>
  </si>
  <si>
    <t>Gemeinschaftskraftwerk Weig</t>
  </si>
  <si>
    <t>Moritz J. Weig GmbH &amp; Co KG</t>
  </si>
  <si>
    <t>BNA1523c</t>
  </si>
  <si>
    <t>Block 4 (Kessel 1, DT 2 und 3 anteilig)</t>
  </si>
  <si>
    <t>BNA1523d</t>
  </si>
  <si>
    <t>Block 2 (Kessel 6, GT 2, DT 3)</t>
  </si>
  <si>
    <t>BNA1523b</t>
  </si>
  <si>
    <t>Block 1 (Kessel2, GT 1, DT 2)</t>
  </si>
  <si>
    <t>BNA1523a</t>
  </si>
  <si>
    <t xml:space="preserve">Mastershausen </t>
  </si>
  <si>
    <t>Windpark Mastershausen GmbH &amp; Co. KG</t>
  </si>
  <si>
    <t>BNA0664</t>
  </si>
  <si>
    <t>Maßbach</t>
  </si>
  <si>
    <t>97711</t>
  </si>
  <si>
    <t>Green City Energy Windpark Maßbach</t>
  </si>
  <si>
    <t>BNA1584</t>
  </si>
  <si>
    <t>Flurstück 416 u.a.</t>
  </si>
  <si>
    <t>Martinsheim</t>
  </si>
  <si>
    <t>97340</t>
  </si>
  <si>
    <t>BNA1351</t>
  </si>
  <si>
    <t xml:space="preserve">Marsberg </t>
  </si>
  <si>
    <t>Sintfeld REGO-Strom GmbH</t>
  </si>
  <si>
    <t>BNA0663</t>
  </si>
  <si>
    <t>Abfälle, Erdgas</t>
  </si>
  <si>
    <t xml:space="preserve">Block 5 </t>
  </si>
  <si>
    <t>Marl</t>
  </si>
  <si>
    <t xml:space="preserve">Kraftwerk I </t>
  </si>
  <si>
    <t>BNA0662a</t>
  </si>
  <si>
    <t>Kraftwerk II</t>
  </si>
  <si>
    <t>BNA0661</t>
  </si>
  <si>
    <t>Abfälle, Heizöl</t>
  </si>
  <si>
    <t xml:space="preserve">Block 4 </t>
  </si>
  <si>
    <t xml:space="preserve">Kraftwerk I  </t>
  </si>
  <si>
    <t>BNA0660</t>
  </si>
  <si>
    <t>1939 und später</t>
  </si>
  <si>
    <t>Dampfwirtschaft (6 Einzelturbinen)</t>
  </si>
  <si>
    <t>Kraftwerk I</t>
  </si>
  <si>
    <t>BNA0662b</t>
  </si>
  <si>
    <t>DE007586457720000000S097220018F01</t>
  </si>
  <si>
    <t>Kraftwerk IV</t>
  </si>
  <si>
    <t>BNA1676</t>
  </si>
  <si>
    <t>Block 312</t>
  </si>
  <si>
    <t>Kraftwerk III</t>
  </si>
  <si>
    <t>BNA0659</t>
  </si>
  <si>
    <t>Block 311</t>
  </si>
  <si>
    <t>BNA0658</t>
  </si>
  <si>
    <t>Markt Stammbach</t>
  </si>
  <si>
    <t>95236</t>
  </si>
  <si>
    <t>Windpark Hochfranken</t>
  </si>
  <si>
    <t>BNA1611</t>
  </si>
  <si>
    <t>UW Kränzlin</t>
  </si>
  <si>
    <t>Märkisch Linden</t>
  </si>
  <si>
    <t>Windpark Märkisch Linden</t>
  </si>
  <si>
    <t>Windfarm Märkisch Linden GmbH &amp; Co. KG</t>
  </si>
  <si>
    <t>BNA1314</t>
  </si>
  <si>
    <t>Röhrsdorf</t>
  </si>
  <si>
    <t>PSS F</t>
  </si>
  <si>
    <t>Oberbeckenstr. 8</t>
  </si>
  <si>
    <t>Markersbach</t>
  </si>
  <si>
    <t>BNA0657</t>
  </si>
  <si>
    <t>PSS E</t>
  </si>
  <si>
    <t>BNA0656</t>
  </si>
  <si>
    <t>BNA0655</t>
  </si>
  <si>
    <t>BNA0654</t>
  </si>
  <si>
    <t>BNA0653</t>
  </si>
  <si>
    <t>BNA0652</t>
  </si>
  <si>
    <t>Landkreis Teltow-Fläming</t>
  </si>
  <si>
    <t>Markendorf</t>
  </si>
  <si>
    <t>Windpark Heidehof II</t>
  </si>
  <si>
    <t>LHI Kapitalverwaltungsgesellschaft mbH</t>
  </si>
  <si>
    <t>BNA0887g</t>
  </si>
  <si>
    <t>DE0005073769610000000000000028639</t>
  </si>
  <si>
    <t>Marienmünster/ Bredenborn</t>
  </si>
  <si>
    <t>Windpark Bredenborn</t>
  </si>
  <si>
    <t>BNA0651</t>
  </si>
  <si>
    <t>Marienhafe</t>
  </si>
  <si>
    <t>Planung-Aufbau-Verwaltung Eidelweg GmbH &amp; Co. KG</t>
  </si>
  <si>
    <t>BNA0650</t>
  </si>
  <si>
    <t>Gemarkung Krempendorf, Flur 5 und Flur 6</t>
  </si>
  <si>
    <t>Marienfließ</t>
  </si>
  <si>
    <t>16945</t>
  </si>
  <si>
    <t>BNA1430</t>
  </si>
  <si>
    <t>Birkenweg 1</t>
  </si>
  <si>
    <t>BNA1379</t>
  </si>
  <si>
    <t>BNA1369</t>
  </si>
  <si>
    <t>Marbach</t>
  </si>
  <si>
    <t>MAR III DT</t>
  </si>
  <si>
    <t>Thomas-Alva-Edison-Ring 6</t>
  </si>
  <si>
    <t>Dampfkraftwerk Marbach am Neckar</t>
  </si>
  <si>
    <t>BNA0649</t>
  </si>
  <si>
    <t>Marbach III GT (solo)</t>
  </si>
  <si>
    <t>BNA0648</t>
  </si>
  <si>
    <t>Marbach II GT</t>
  </si>
  <si>
    <t>BNA0647</t>
  </si>
  <si>
    <t xml:space="preserve">220 kV Schaltfelder GKM </t>
  </si>
  <si>
    <t>Block 9</t>
  </si>
  <si>
    <t>BNA0646b</t>
  </si>
  <si>
    <t>Block 8</t>
  </si>
  <si>
    <t>BNA0646a</t>
  </si>
  <si>
    <t>Block 7</t>
  </si>
  <si>
    <t>BNA0645</t>
  </si>
  <si>
    <t>Block 6</t>
  </si>
  <si>
    <t>BNA0644</t>
  </si>
  <si>
    <t>DE00746668305MA000000000000009811</t>
  </si>
  <si>
    <t>GuD-Kraftwerk</t>
  </si>
  <si>
    <t>Energie- und Medienversorgung Sandhofer Straße GmbH &amp; Co. KG</t>
  </si>
  <si>
    <t>BNA1200</t>
  </si>
  <si>
    <t>Erdgas / Biomasse</t>
  </si>
  <si>
    <t>Sulfitablauge</t>
  </si>
  <si>
    <t>1966 / 2000</t>
  </si>
  <si>
    <t>SCA Mannheim</t>
  </si>
  <si>
    <t>Sandhofer Straße 176</t>
  </si>
  <si>
    <t>SCA HYGIENE PRODUCTS GmbH</t>
  </si>
  <si>
    <t>BNA0637</t>
  </si>
  <si>
    <t>Otto-Hahn-Str. 1</t>
  </si>
  <si>
    <t>BMKW Mannheim</t>
  </si>
  <si>
    <t>BNA0636</t>
  </si>
  <si>
    <t xml:space="preserve">Netrion GmbH </t>
  </si>
  <si>
    <t>Turbine E.0</t>
  </si>
  <si>
    <t>BNA0641c</t>
  </si>
  <si>
    <t>Turbine D.0</t>
  </si>
  <si>
    <t>BNA0641b</t>
  </si>
  <si>
    <t>Erdgas (für An- und Abfahrvorgänge)</t>
  </si>
  <si>
    <t>Turbine 60</t>
  </si>
  <si>
    <t>BNA0641a</t>
  </si>
  <si>
    <t>Turbine 3</t>
  </si>
  <si>
    <t>BNA0640</t>
  </si>
  <si>
    <t>Mannhagen und Bälau</t>
  </si>
  <si>
    <t>EREM GmbH &amp; Co. German Wind KG 
c/o Treucon Asset Mgmt. GmbH</t>
  </si>
  <si>
    <t>BNA0635</t>
  </si>
  <si>
    <t>UW Malchin</t>
  </si>
  <si>
    <t>Malchin</t>
  </si>
  <si>
    <t>Biomasse-Heizkraftwerk Malchin</t>
  </si>
  <si>
    <t>BNA0628</t>
  </si>
  <si>
    <t>Stadtwerke Mainz Netze GmbH</t>
  </si>
  <si>
    <t>110-kV-Schaltanlage KW2</t>
  </si>
  <si>
    <t>KW2</t>
  </si>
  <si>
    <t>Mainz</t>
  </si>
  <si>
    <t>Kraftwerk Mainz</t>
  </si>
  <si>
    <t>Kraftwerke Mainz-Wiesbaden AG</t>
  </si>
  <si>
    <t>BNA0627</t>
  </si>
  <si>
    <t>110-kV-Schaltanlage KW3</t>
  </si>
  <si>
    <t>KW3</t>
  </si>
  <si>
    <t>BNA0626</t>
  </si>
  <si>
    <t>110-kV-Schaltanlage</t>
  </si>
  <si>
    <t>Kraftwerkallee 1</t>
  </si>
  <si>
    <t>MHKW Mainz</t>
  </si>
  <si>
    <t>Entsorgungsgesellschaft Mainz mbH</t>
  </si>
  <si>
    <t>BNA1199</t>
  </si>
  <si>
    <t>Flur 7, Flurstück 42</t>
  </si>
  <si>
    <t>Mahlwinkel</t>
  </si>
  <si>
    <t>39517</t>
  </si>
  <si>
    <t>Windpark Mahlwinkel Süd</t>
  </si>
  <si>
    <t>BNA1668</t>
  </si>
  <si>
    <t>UW Uchtdorf</t>
  </si>
  <si>
    <t>Mahlwinkel-Nord</t>
  </si>
  <si>
    <t>BNA0625</t>
  </si>
  <si>
    <t>ehemaliger Militärflughafen</t>
  </si>
  <si>
    <t>Flugplatz Mahlwinkel</t>
  </si>
  <si>
    <t>BNA1375</t>
  </si>
  <si>
    <t>SWM Netze GmbH</t>
  </si>
  <si>
    <t>UW Rothensee</t>
  </si>
  <si>
    <t>Abfall, 
biol. abbaubarer Anteil von Abfällen aus Haushalten und Industrie</t>
  </si>
  <si>
    <t>Magdeburg</t>
  </si>
  <si>
    <t>MHKW Rothensee</t>
  </si>
  <si>
    <t>Müllheizkraftwerk Rothensee GmbH</t>
  </si>
  <si>
    <t>BNA0623</t>
  </si>
  <si>
    <t>BNA0622</t>
  </si>
  <si>
    <t>UW Zorbau</t>
  </si>
  <si>
    <t>Bayerische Str.20</t>
  </si>
  <si>
    <t>Lützen OT Zorbau</t>
  </si>
  <si>
    <t xml:space="preserve">SITA Abfallverwertung GmbH </t>
  </si>
  <si>
    <t>SITA Abfallverwertung GmbH</t>
  </si>
  <si>
    <t>BNA1198</t>
  </si>
  <si>
    <t>Kassler Straße 46( Eisleben/13,12/43,320,313,107,101/4,...)</t>
  </si>
  <si>
    <t>Lutherstadt Eisleben</t>
  </si>
  <si>
    <t>06295</t>
  </si>
  <si>
    <t>BNA1431</t>
  </si>
  <si>
    <t>Lütetsburg</t>
  </si>
  <si>
    <t>WG Westerwischer GmbH &amp; Co KG; 
Windpark Norderland Verwaltgs.- u. Beteiligungs GmbH</t>
  </si>
  <si>
    <t>BNA0620</t>
  </si>
  <si>
    <t>UA Lippe</t>
  </si>
  <si>
    <t>Frydagstr. 40</t>
  </si>
  <si>
    <t>Lünen</t>
  </si>
  <si>
    <t>Trianel Kohlekraftwerk Lünen</t>
  </si>
  <si>
    <t>Trianel Kohlekraftwerk Lünen GmbH &amp; Co. KG</t>
  </si>
  <si>
    <t>BNA1508</t>
  </si>
  <si>
    <t>Amprion GmbH/DB Energie GmbH</t>
  </si>
  <si>
    <t>220 kV Schaltanlage Elmenhorst</t>
  </si>
  <si>
    <t>Lünen 7</t>
  </si>
  <si>
    <t>Moltkestr. 215</t>
  </si>
  <si>
    <t>KW Lünen</t>
  </si>
  <si>
    <t>BNA0619</t>
  </si>
  <si>
    <t>110 kV Schaltanlage Lünen</t>
  </si>
  <si>
    <t>Lünen 6</t>
  </si>
  <si>
    <t>BNA0618</t>
  </si>
  <si>
    <t>Stadtwerke Lünen GmbH</t>
  </si>
  <si>
    <t>Josef Rethmann Straße 4</t>
  </si>
  <si>
    <t xml:space="preserve">BMK Lünen </t>
  </si>
  <si>
    <t>BNA0617</t>
  </si>
  <si>
    <t>Ersatzbrennstoffe flüssig, Erdgas, HEL (nur zum Brennerstart)</t>
  </si>
  <si>
    <t>Ersatzbrennstoffe gasförmig</t>
  </si>
  <si>
    <t>S 300
VT 1, VT 2, NT 7</t>
  </si>
  <si>
    <t>S 300</t>
  </si>
  <si>
    <t>Ludwigshafen</t>
  </si>
  <si>
    <t>Kraftwerk Nord</t>
  </si>
  <si>
    <t>BASF SE</t>
  </si>
  <si>
    <t>BNA0616b</t>
  </si>
  <si>
    <t>20 kV Übergabestationen</t>
  </si>
  <si>
    <t>Giulinistr. 2</t>
  </si>
  <si>
    <t>Industriekraftwerk Ludwigshafen</t>
  </si>
  <si>
    <t>BNA1196b</t>
  </si>
  <si>
    <t xml:space="preserve">BHKW </t>
  </si>
  <si>
    <t>Giulinistraße 2</t>
  </si>
  <si>
    <t>BHKW Ludwigshafen</t>
  </si>
  <si>
    <t>BNA1196a</t>
  </si>
  <si>
    <t>GUD C 200
GT 1, GT 2, DT 1</t>
  </si>
  <si>
    <t>C 200</t>
  </si>
  <si>
    <t>Kraftwerk Süd</t>
  </si>
  <si>
    <t>BNA0615</t>
  </si>
  <si>
    <t>W210</t>
  </si>
  <si>
    <t>GUD A 800 
GT 11, GT 12, DT 10</t>
  </si>
  <si>
    <t>A 800</t>
  </si>
  <si>
    <t>Kraftwerk Mitte</t>
  </si>
  <si>
    <t>BNA0614b</t>
  </si>
  <si>
    <t>GT 1</t>
  </si>
  <si>
    <t>A 855</t>
  </si>
  <si>
    <t>KW Mitte</t>
  </si>
  <si>
    <t>BNA0614a</t>
  </si>
  <si>
    <t>Kommunale Netzgesellschaft Südwest mbH</t>
  </si>
  <si>
    <t>FHKW</t>
  </si>
  <si>
    <t xml:space="preserve">Industriestr. 3 </t>
  </si>
  <si>
    <t>FHKW Ludwigshafen</t>
  </si>
  <si>
    <t>Technische Werke Ludwigshafen AG</t>
  </si>
  <si>
    <t>BNA1197</t>
  </si>
  <si>
    <t>Kohle, Brams</t>
  </si>
  <si>
    <t>Klärschlamm</t>
  </si>
  <si>
    <t>Z564</t>
  </si>
  <si>
    <t>Z 564</t>
  </si>
  <si>
    <t>Kläranlage</t>
  </si>
  <si>
    <t>BNA0616a</t>
  </si>
  <si>
    <t>DE001811592600000000000000127121</t>
  </si>
  <si>
    <t>Luckau</t>
  </si>
  <si>
    <t>Windpark Dubener Platte</t>
  </si>
  <si>
    <t>BKW Deutschland GmbH</t>
  </si>
  <si>
    <t>BNA0210</t>
  </si>
  <si>
    <t>Flugplatzstraße</t>
  </si>
  <si>
    <t>Luckaitztal</t>
  </si>
  <si>
    <t>03229</t>
  </si>
  <si>
    <t>BNA1365</t>
  </si>
  <si>
    <t>Lubmin</t>
  </si>
  <si>
    <t>Industriekraftwerk Greifswald</t>
  </si>
  <si>
    <t>Industriekraftwerk Greifswald GmbH</t>
  </si>
  <si>
    <t>BNA1531</t>
  </si>
  <si>
    <t>EWV Energie- und Wasser-Versorgung GmbH</t>
  </si>
  <si>
    <t>Lövenich</t>
  </si>
  <si>
    <t>Windpark Lövenich</t>
  </si>
  <si>
    <t>Levanto Lövenich GmbH</t>
  </si>
  <si>
    <t>BNA1495</t>
  </si>
  <si>
    <t>UW Louisfelde</t>
  </si>
  <si>
    <t>Gemarkung Straßburg, 
Flur 1, Flurstück 144/2</t>
  </si>
  <si>
    <t>Louisfelde</t>
  </si>
  <si>
    <t>BNA0613</t>
  </si>
  <si>
    <t>Losten</t>
  </si>
  <si>
    <t>WP Losten</t>
  </si>
  <si>
    <t>BNA1195</t>
  </si>
  <si>
    <t>Gemarkung Looft, Flur 5, Flurstück 30/4</t>
  </si>
  <si>
    <t>Looft</t>
  </si>
  <si>
    <t>25582</t>
  </si>
  <si>
    <t>Windpark Looft II</t>
  </si>
  <si>
    <t>BNA1667</t>
  </si>
  <si>
    <t>Lommatzsch</t>
  </si>
  <si>
    <t>Windpark Dorner GbR</t>
  </si>
  <si>
    <t>BNA0611</t>
  </si>
  <si>
    <t>Lohne</t>
  </si>
  <si>
    <t>BNA0610</t>
  </si>
  <si>
    <t>Lohe</t>
  </si>
  <si>
    <t>Windpark Lohe</t>
  </si>
  <si>
    <t>REG Regenerative Energien Standortentwicklung GmbH &amp; Co. Beverstedt KG</t>
  </si>
  <si>
    <t>BNA1307</t>
  </si>
  <si>
    <t>Loccum</t>
  </si>
  <si>
    <t>Windpark Loccum/Wasserstraße</t>
  </si>
  <si>
    <t>Loccumer Windparksbetriebsgesellschaft mbH</t>
  </si>
  <si>
    <t>BNA0827</t>
  </si>
  <si>
    <t>UW Oppeln</t>
  </si>
  <si>
    <t>Löbau</t>
  </si>
  <si>
    <t>Windpark Löbau</t>
  </si>
  <si>
    <t>BOREAS Energie GmbH</t>
  </si>
  <si>
    <t>BNA0609</t>
  </si>
  <si>
    <t>regionetz GmbH</t>
  </si>
  <si>
    <t>Linnich</t>
  </si>
  <si>
    <t>Enercon Windpark GmbH &amp; Co. Küstenwind I KG</t>
  </si>
  <si>
    <t>BNA0608b</t>
  </si>
  <si>
    <t>BNA0608a</t>
  </si>
  <si>
    <t>Hanekenfähr</t>
  </si>
  <si>
    <t>KKE</t>
  </si>
  <si>
    <t>Lingen</t>
  </si>
  <si>
    <t>Kernkraftwerk Emsland</t>
  </si>
  <si>
    <t>Kernkraftwerke Lippe-Ems GmbH (KLE)</t>
  </si>
  <si>
    <t>BNA0607</t>
  </si>
  <si>
    <t>Station Holthausen</t>
  </si>
  <si>
    <t>Raffineriestrasse</t>
  </si>
  <si>
    <t>BP Werk Lingen</t>
  </si>
  <si>
    <t>BP Europa SE</t>
  </si>
  <si>
    <t>BNA1509</t>
  </si>
  <si>
    <t>Emsland</t>
  </si>
  <si>
    <t>BNA0606</t>
  </si>
  <si>
    <t>C2</t>
  </si>
  <si>
    <t>BNA0605</t>
  </si>
  <si>
    <t>B2</t>
  </si>
  <si>
    <t>BNA0604</t>
  </si>
  <si>
    <t>B1</t>
  </si>
  <si>
    <t>BNA0603</t>
  </si>
  <si>
    <t>C1</t>
  </si>
  <si>
    <t>BNA0602</t>
  </si>
  <si>
    <t>Lindstedt</t>
  </si>
  <si>
    <t>WP Kassiek-Lindstedt (III)</t>
  </si>
  <si>
    <t>Windpark Kassieck-Lindstedt (III) GmbH &amp; Co. KG</t>
  </si>
  <si>
    <t>BNA1540c</t>
  </si>
  <si>
    <t>WP Kassiek-Lindstedt (II)</t>
  </si>
  <si>
    <t>Windpark Kassieck-Lindstedt (II) GmbH &amp; Co. KG</t>
  </si>
  <si>
    <t>BNA1540b</t>
  </si>
  <si>
    <t>WP Kassiek-Lindstedt (I)</t>
  </si>
  <si>
    <t>Windpark Kassieck-Lindstedt (I) GmbH &amp; Co. KG</t>
  </si>
  <si>
    <t>BNA1540a</t>
  </si>
  <si>
    <t>UA Holzhausen</t>
  </si>
  <si>
    <t xml:space="preserve">Liebenscheid </t>
  </si>
  <si>
    <t>Biomasse HKW Siegerland GmbH &amp; Co.KG</t>
  </si>
  <si>
    <t>BNA0601</t>
  </si>
  <si>
    <t>ÜS Asseln</t>
  </si>
  <si>
    <t>RWE Innogy Mistral Windparkbetriebsgesellschaft mbH</t>
  </si>
  <si>
    <t>BNA1194</t>
  </si>
  <si>
    <t>CURRENTA</t>
  </si>
  <si>
    <t>Erdgas, Braunkohle,  Produktionsrückstände</t>
  </si>
  <si>
    <t>CHEMPARK, Geb. G 22</t>
  </si>
  <si>
    <t>Leverkusen</t>
  </si>
  <si>
    <t>G-Kraftwerk</t>
  </si>
  <si>
    <t>Currenta GmbH &amp; Co. OHG</t>
  </si>
  <si>
    <t>BNA0600b</t>
  </si>
  <si>
    <t>CHEMPARK, Geb. X 50</t>
  </si>
  <si>
    <t>X-Kraftwerk</t>
  </si>
  <si>
    <t>BNA0600a</t>
  </si>
  <si>
    <t xml:space="preserve">Rheinische NETZGesellschaft mbH </t>
  </si>
  <si>
    <t>UA Manfort / UA Küppersteg</t>
  </si>
  <si>
    <t>AVEA Entsorgungsbetriebe GmbH &amp; Co. KG</t>
  </si>
  <si>
    <t>BNA0599</t>
  </si>
  <si>
    <t>InfraLeuna GmbH</t>
  </si>
  <si>
    <t>Bau 5130</t>
  </si>
  <si>
    <t>Dampf</t>
  </si>
  <si>
    <t>KT1</t>
  </si>
  <si>
    <t>Leuna</t>
  </si>
  <si>
    <t>ILK-GuD</t>
  </si>
  <si>
    <t>BNA0598b</t>
  </si>
  <si>
    <t>EKT</t>
  </si>
  <si>
    <t>ILK-EKT</t>
  </si>
  <si>
    <t>BNA0598a</t>
  </si>
  <si>
    <t>DT1</t>
  </si>
  <si>
    <t>BNA0597</t>
  </si>
  <si>
    <t>Leuna Süd-Mitte</t>
  </si>
  <si>
    <t>Raffineriekraftwerk</t>
  </si>
  <si>
    <t>TOTAL Raffinerie Mitteldeutschland GmbH</t>
  </si>
  <si>
    <t>BNA0596</t>
  </si>
  <si>
    <t>Bau 5131</t>
  </si>
  <si>
    <t>GT3</t>
  </si>
  <si>
    <t>BNA0595</t>
  </si>
  <si>
    <t>Leuna Mitte</t>
  </si>
  <si>
    <t>GT2</t>
  </si>
  <si>
    <t>InfraLeuna GmbH/TOTAL Raffinerie Mitteldeutschland GmbH</t>
  </si>
  <si>
    <t>BNA0594</t>
  </si>
  <si>
    <t>GT1</t>
  </si>
  <si>
    <t>BNA0593</t>
  </si>
  <si>
    <t>UW Leuna</t>
  </si>
  <si>
    <t>GuD Leuna</t>
  </si>
  <si>
    <t>BNA0592</t>
  </si>
  <si>
    <t>Bau 2312</t>
  </si>
  <si>
    <t>Linie 2</t>
  </si>
  <si>
    <t>An der B91</t>
  </si>
  <si>
    <t>TREA Leuna</t>
  </si>
  <si>
    <t>BNA0591</t>
  </si>
  <si>
    <t>Linie 1</t>
  </si>
  <si>
    <t>BNA0590</t>
  </si>
  <si>
    <t>An den Breiten, 01454 Leppersdorf</t>
  </si>
  <si>
    <t>An den Breiten</t>
  </si>
  <si>
    <t>Leppersdorf</t>
  </si>
  <si>
    <t>Sachsenmilch Leppersdorf GmbH</t>
  </si>
  <si>
    <t>BNA1556</t>
  </si>
  <si>
    <t>Station Lengerich</t>
  </si>
  <si>
    <t>Handruper Str.</t>
  </si>
  <si>
    <t>Lengerich</t>
  </si>
  <si>
    <t>Windpark Lengerich</t>
  </si>
  <si>
    <t>Öko Windpark Lengerich GmbH</t>
  </si>
  <si>
    <t>BNA1325</t>
  </si>
  <si>
    <t>ÜS Barbecke</t>
  </si>
  <si>
    <t>Barbecke</t>
  </si>
  <si>
    <t>Lengede</t>
  </si>
  <si>
    <t>BNA0589</t>
  </si>
  <si>
    <t>Stadtwerke Lippe-Weser Service GmbH &amp; Co. KG</t>
  </si>
  <si>
    <t>HKW-West</t>
  </si>
  <si>
    <t>Liemer Weg 71</t>
  </si>
  <si>
    <t xml:space="preserve">Lemgo </t>
  </si>
  <si>
    <t>Stadtwerke Lemgo GmbH</t>
  </si>
  <si>
    <t>BNA1193</t>
  </si>
  <si>
    <t>UW-Mitte (Bruchweg)</t>
  </si>
  <si>
    <t>Bruchweg 24</t>
  </si>
  <si>
    <t>Lemgo</t>
  </si>
  <si>
    <t>HKW-Mitte</t>
  </si>
  <si>
    <t>Alte Hansestadt Lemgo</t>
  </si>
  <si>
    <t>BNA1658</t>
  </si>
  <si>
    <t>Netz Leipzig GmbH</t>
  </si>
  <si>
    <t>Eutritzscher Str. 14b</t>
  </si>
  <si>
    <t>leichtes Heizöl</t>
  </si>
  <si>
    <t>Leipzig</t>
  </si>
  <si>
    <t>Heizkraftwerk Leipzig-Nord</t>
  </si>
  <si>
    <t>BNA0588</t>
  </si>
  <si>
    <t>Lehmen</t>
  </si>
  <si>
    <t>BNA0715</t>
  </si>
  <si>
    <t>DE00014548624E00708478N5207925L01</t>
  </si>
  <si>
    <t xml:space="preserve">Schöppingerstr. </t>
  </si>
  <si>
    <t>Legden</t>
  </si>
  <si>
    <t>Grundstücksges. Umspannwerk WP Schöppingen, Haverb.-Wersche GbR</t>
  </si>
  <si>
    <t>BNA1538</t>
  </si>
  <si>
    <t>Prem</t>
  </si>
  <si>
    <t>Am Premer Lechsee</t>
  </si>
  <si>
    <t>Lechbruck</t>
  </si>
  <si>
    <t>BNA1192</t>
  </si>
  <si>
    <t>Urspring</t>
  </si>
  <si>
    <t>Via Claudia</t>
  </si>
  <si>
    <t>BNA1191</t>
  </si>
  <si>
    <t>Lautertal/Dirlammen</t>
  </si>
  <si>
    <t>ENERGIE KONTOR UMWELT GMBH</t>
  </si>
  <si>
    <t>BNA0585</t>
  </si>
  <si>
    <t>Industrie strasse B</t>
  </si>
  <si>
    <t>Lauta</t>
  </si>
  <si>
    <t>02991</t>
  </si>
  <si>
    <t>BNA1354</t>
  </si>
  <si>
    <t>110-kV-Schaltfeld 15 Umspannwerk Lauta</t>
  </si>
  <si>
    <t>Industrie- und Gewerbegebiet Lauta, 
Straße B Nr. 5</t>
  </si>
  <si>
    <t>Thermische Abfallbehandlung Lauta GmbH &amp; Co. oHG</t>
  </si>
  <si>
    <t>Thermische Abfallbehandlung Lauta GmbH &amp; Co. oHG</t>
  </si>
  <si>
    <t>BNA1190</t>
  </si>
  <si>
    <t>DE00002789415Rl00000001046138000</t>
  </si>
  <si>
    <t>Hygstetter Weg</t>
  </si>
  <si>
    <t xml:space="preserve">Lauingen </t>
  </si>
  <si>
    <t>Helmeringen KG</t>
  </si>
  <si>
    <t>BNA0584</t>
  </si>
  <si>
    <t>Lauingen</t>
  </si>
  <si>
    <t>Faimingen</t>
  </si>
  <si>
    <t>Obere Donau Kraftwerke AG</t>
  </si>
  <si>
    <t>BNA1189</t>
  </si>
  <si>
    <t>110-kV-Schaltanlage Laufenburg</t>
  </si>
  <si>
    <t>KW Laufenburg</t>
  </si>
  <si>
    <t>Schweiz</t>
  </si>
  <si>
    <t>Laufenburg</t>
  </si>
  <si>
    <t>CH-5080</t>
  </si>
  <si>
    <t>Energiedienst Holding AG</t>
  </si>
  <si>
    <t>BNA0583</t>
  </si>
  <si>
    <t>UW Bargteheide</t>
  </si>
  <si>
    <t>Lasbek</t>
  </si>
  <si>
    <t>BNA1188</t>
  </si>
  <si>
    <t>Langwedel</t>
  </si>
  <si>
    <t>LERAK Mobiliengesellschaft mbH &amp; Co. KG</t>
  </si>
  <si>
    <t>BNA0582</t>
  </si>
  <si>
    <t>Gemarkung Labendorf; Flurstück: 849</t>
  </si>
  <si>
    <t>Langenzenn</t>
  </si>
  <si>
    <t>90579</t>
  </si>
  <si>
    <t>Windpark Langenzenn</t>
  </si>
  <si>
    <t>BNA1626</t>
  </si>
  <si>
    <t>Langen</t>
  </si>
  <si>
    <t>BNA0580</t>
  </si>
  <si>
    <t>Energiekontor Windkraft GmbH &amp; Co. WP SIE-Gem. d. Eigentümer</t>
  </si>
  <si>
    <t>BNA0579</t>
  </si>
  <si>
    <t>Energiekontor Umwelt GmbH &amp; Co.</t>
  </si>
  <si>
    <t>BNA0578</t>
  </si>
  <si>
    <t>Energiekontor Windkraft GmbH &amp; Co. WP KRE KG</t>
  </si>
  <si>
    <t>BNA0577</t>
  </si>
  <si>
    <t>BNA0576</t>
  </si>
  <si>
    <t>Landsberg, OT Sietzsch</t>
  </si>
  <si>
    <t>06188</t>
  </si>
  <si>
    <t>Wattner SunAsset Solarkraftwerk 006 GmbH &amp; Co. KG</t>
  </si>
  <si>
    <t>BNA0575</t>
  </si>
  <si>
    <t>Landesbergen</t>
  </si>
  <si>
    <t>Windpark Landesbergen-Süd</t>
  </si>
  <si>
    <t>SWS Süd-West-Strom GmbH &amp; Co KG</t>
  </si>
  <si>
    <t>BNA1290b</t>
  </si>
  <si>
    <t>Windpark Landesbergen-Nord</t>
  </si>
  <si>
    <t>BNA1290a</t>
  </si>
  <si>
    <t>Landesbergen Gas</t>
  </si>
  <si>
    <t>Statkraft Markets GmbH</t>
  </si>
  <si>
    <t>BNA0574</t>
  </si>
  <si>
    <t>Landesbergen Biomasse</t>
  </si>
  <si>
    <t>BNA0573</t>
  </si>
  <si>
    <t>Lamstedt</t>
  </si>
  <si>
    <t>Windpark Lamstedt GbR</t>
  </si>
  <si>
    <t>BNA0572</t>
  </si>
  <si>
    <t>Lahstedt</t>
  </si>
  <si>
    <t>Windpark Lahstedt ApS &amp; Co. OHG</t>
  </si>
  <si>
    <t>BNA0571</t>
  </si>
  <si>
    <t>Lahn</t>
  </si>
  <si>
    <t>Raiffeisenwindpark Lahn GmbH &amp; Co.KG</t>
  </si>
  <si>
    <t>BNA0570</t>
  </si>
  <si>
    <t>Schweröl</t>
  </si>
  <si>
    <t>Kessel 1/2/3</t>
  </si>
  <si>
    <t>Heidensche Str. 70</t>
  </si>
  <si>
    <t>Lage</t>
  </si>
  <si>
    <t>P&amp;L Werk Lage</t>
  </si>
  <si>
    <t>Pfeifer &amp; Langen Kommanditgesellschaft</t>
  </si>
  <si>
    <t>BNA1187</t>
  </si>
  <si>
    <t>Lachendorf</t>
  </si>
  <si>
    <t>deag Energie GmbH</t>
  </si>
  <si>
    <t>BNA0569</t>
  </si>
  <si>
    <t>Georg-Drewsen-Weg 2</t>
  </si>
  <si>
    <t>GUD-Anlage DREWSEN</t>
  </si>
  <si>
    <t>DREWSEN SPEZIALPAPIERE GmbH &amp; Co.KG</t>
  </si>
  <si>
    <t>BNA1450</t>
  </si>
  <si>
    <t>Kutzleben</t>
  </si>
  <si>
    <t>99955</t>
  </si>
  <si>
    <t>BNA1664</t>
  </si>
  <si>
    <t>Kutenholz</t>
  </si>
  <si>
    <t>Windpark Kutenholz II</t>
  </si>
  <si>
    <t>Windpark Kutenholz GmbH &amp; Co. KG</t>
  </si>
  <si>
    <t>BNA1312</t>
  </si>
  <si>
    <t>Windpark Kutenholz I</t>
  </si>
  <si>
    <t>Enercon Windpark GmbH &amp; Co. Kutenholz KG</t>
  </si>
  <si>
    <t>BNA1300</t>
  </si>
  <si>
    <t>Reckingen bzw. CH</t>
  </si>
  <si>
    <t>Reckingen</t>
  </si>
  <si>
    <t>Kraftwerkstraße 24</t>
  </si>
  <si>
    <t>Küssaberg</t>
  </si>
  <si>
    <t>Rheinkraftwerk Reckingen</t>
  </si>
  <si>
    <t>BNA0825</t>
  </si>
  <si>
    <t>Külz</t>
  </si>
  <si>
    <t>WP Külz II</t>
  </si>
  <si>
    <t>Windpark GmbH &amp; Co. Külz II KG</t>
  </si>
  <si>
    <t>BNA1445</t>
  </si>
  <si>
    <t>Kühtai Ma 2</t>
  </si>
  <si>
    <t>Kühtai</t>
  </si>
  <si>
    <t>A-6183</t>
  </si>
  <si>
    <t>KW Kühtai</t>
  </si>
  <si>
    <t>BNA0567b</t>
  </si>
  <si>
    <t>Kühtai Ma1</t>
  </si>
  <si>
    <t>BNA0567a</t>
  </si>
  <si>
    <t>Kühbach</t>
  </si>
  <si>
    <t>Pfeifer Holz GmbH</t>
  </si>
  <si>
    <t>BNA0566</t>
  </si>
  <si>
    <t>Gemarkung Litten 52/13 Gemarkung Purschwitz 241/6</t>
  </si>
  <si>
    <t>Kubschütz</t>
  </si>
  <si>
    <t>02627</t>
  </si>
  <si>
    <t>BNA1422</t>
  </si>
  <si>
    <t>BNA1421</t>
  </si>
  <si>
    <t>Krummhörn</t>
  </si>
  <si>
    <t xml:space="preserve">Windpark Jennelt GmbH </t>
  </si>
  <si>
    <t>BNA0565</t>
  </si>
  <si>
    <t>Windpark Groothusen GmbH &amp; Co. Betriebs KG</t>
  </si>
  <si>
    <t>BNA0564</t>
  </si>
  <si>
    <t>Hoher Grodenweg / 
Groothuser Grodenweg</t>
  </si>
  <si>
    <t xml:space="preserve">WEP Hamswehrum </t>
  </si>
  <si>
    <t>EWE VERTRIEB GmbH</t>
  </si>
  <si>
    <t>BNA0563</t>
  </si>
  <si>
    <t>BNA0561</t>
  </si>
  <si>
    <t>UW-Rauschenthal</t>
  </si>
  <si>
    <t>GT / GDT</t>
  </si>
  <si>
    <t>Bauhofstr. 1</t>
  </si>
  <si>
    <t>Kriebstein</t>
  </si>
  <si>
    <t>K&amp;N PFK AG EV</t>
  </si>
  <si>
    <t>Kübler &amp; Niethammer Papierfabrik Kriebstein AG</t>
  </si>
  <si>
    <t>BNA1329</t>
  </si>
  <si>
    <t>Krempdorf</t>
  </si>
  <si>
    <t>WKN Windkraft Nord GmbH &amp; Co. Windpark Krempdorf KG</t>
  </si>
  <si>
    <t>BNA0560</t>
  </si>
  <si>
    <t>Kremdorf</t>
  </si>
  <si>
    <t xml:space="preserve">Windpark Kremsdorf GmbH </t>
  </si>
  <si>
    <t>BNA0559</t>
  </si>
  <si>
    <t>Kreiensen</t>
  </si>
  <si>
    <t>Erzhausen</t>
  </si>
  <si>
    <t>BNA0558</t>
  </si>
  <si>
    <t>Erdgas, Produktionsrückstände</t>
  </si>
  <si>
    <t>CHEMPARK, Geb. N 230</t>
  </si>
  <si>
    <t>Krefeld-Uerdingen</t>
  </si>
  <si>
    <t>Kraftwerk N 230</t>
  </si>
  <si>
    <t>BNA0557b</t>
  </si>
  <si>
    <t>Erdgas, Braunkohle, Produktionsrückstände</t>
  </si>
  <si>
    <t>CHEMPARK, Geb. L 57</t>
  </si>
  <si>
    <t>Kraftwerk L 57</t>
  </si>
  <si>
    <t>BNA0557a</t>
  </si>
  <si>
    <t xml:space="preserve">SWK NETZE GmbH </t>
  </si>
  <si>
    <t>UA Frankenring</t>
  </si>
  <si>
    <t>1990 / 2013</t>
  </si>
  <si>
    <t>Krefeld</t>
  </si>
  <si>
    <t>Heizkraftwerk Krefeld</t>
  </si>
  <si>
    <t>SWK ENERGIE GmbH</t>
  </si>
  <si>
    <t>BNA1502</t>
  </si>
  <si>
    <t>UA Hafen</t>
  </si>
  <si>
    <t>Heizöl El</t>
  </si>
  <si>
    <t>Gasmotor (Dieselgenerator)</t>
  </si>
  <si>
    <t>Düsseldorfer Str. 191</t>
  </si>
  <si>
    <t>KWK-Anlage Krefeld VM</t>
  </si>
  <si>
    <t>Cargill Deutschland GmbH</t>
  </si>
  <si>
    <t>BNA0556b</t>
  </si>
  <si>
    <t>KWK-Anlage Krefeld DT</t>
  </si>
  <si>
    <t>BNA0556a</t>
  </si>
  <si>
    <t>Parkstr. 234</t>
  </si>
  <si>
    <t>MKVA Krefeld</t>
  </si>
  <si>
    <t>EGK Entsorgungsgesellschaft Krefeld GmbH &amp; Co.KG</t>
  </si>
  <si>
    <t>BNA1186e</t>
  </si>
  <si>
    <t>Turbine 5</t>
  </si>
  <si>
    <t>BNA1186d</t>
  </si>
  <si>
    <t>BNA1186c</t>
  </si>
  <si>
    <t>Turbine 4</t>
  </si>
  <si>
    <t>BNA1186b</t>
  </si>
  <si>
    <t>BNA1186a</t>
  </si>
  <si>
    <t>Flur 1, Flurstück 48/26</t>
  </si>
  <si>
    <t>Kratzenburg</t>
  </si>
  <si>
    <t>56283</t>
  </si>
  <si>
    <t>Windpark Kolbenstein</t>
  </si>
  <si>
    <t>BNA1666</t>
  </si>
  <si>
    <t>Ernst-Röwer-Ring 2</t>
  </si>
  <si>
    <t>Krackow</t>
  </si>
  <si>
    <t>BioEnergie Park Klarsee</t>
  </si>
  <si>
    <t>Geno Bioenergie Leasingfonds Erste GmbH &amp; Co. KG</t>
  </si>
  <si>
    <t>BNA1522</t>
  </si>
  <si>
    <t>Köthen</t>
  </si>
  <si>
    <t>06366</t>
  </si>
  <si>
    <t>KOGEP vierzehn GmbH &amp; Co. Solar 1411 KG</t>
  </si>
  <si>
    <t>BNA0555</t>
  </si>
  <si>
    <t>ASPERG SECHSTE SOLAR GmbH</t>
  </si>
  <si>
    <t>BNA0554</t>
  </si>
  <si>
    <t>DE0072285092EBY00000000000009017</t>
  </si>
  <si>
    <t>Raffineriegas</t>
  </si>
  <si>
    <t>Kösching</t>
  </si>
  <si>
    <t>Gunvor Raffinerie Ingolstadt GmbH</t>
  </si>
  <si>
    <t>BNA1553</t>
  </si>
  <si>
    <t>UW GROM</t>
  </si>
  <si>
    <t>Einsteinstraße 9</t>
  </si>
  <si>
    <t>BMHKW-BinderHolz</t>
  </si>
  <si>
    <t>BinderHolz Deutschland GmbH</t>
  </si>
  <si>
    <t>BNA0553</t>
  </si>
  <si>
    <t>UW Körbelitz</t>
  </si>
  <si>
    <t>Woltersdorfer Str.</t>
  </si>
  <si>
    <t>Körbelitz</t>
  </si>
  <si>
    <t>BNA0552</t>
  </si>
  <si>
    <t>BNA0551</t>
  </si>
  <si>
    <t>UW Körbelitz Wind</t>
  </si>
  <si>
    <t>BNA0550</t>
  </si>
  <si>
    <t>UW Gottersdorf</t>
  </si>
  <si>
    <t>Konradsreuth</t>
  </si>
  <si>
    <t>Windpark Hof</t>
  </si>
  <si>
    <t>Trasse Münchberg GmbH &amp; Co. KG, c/o BW Partner</t>
  </si>
  <si>
    <t>BNA1436</t>
  </si>
  <si>
    <t>UW Könnern Süd</t>
  </si>
  <si>
    <t>Könnern</t>
  </si>
  <si>
    <t>WP Könnern II</t>
  </si>
  <si>
    <t>BNA1478</t>
  </si>
  <si>
    <t>JK Ø 3</t>
  </si>
  <si>
    <t>Kessel 1 und 2</t>
  </si>
  <si>
    <t>An den Sieben Stücken</t>
  </si>
  <si>
    <t>P&amp;L Werk Könnern</t>
  </si>
  <si>
    <t>BNA1185</t>
  </si>
  <si>
    <t>Hoyerswerdaerstrasse</t>
  </si>
  <si>
    <t>Königsbrück</t>
  </si>
  <si>
    <t>01936</t>
  </si>
  <si>
    <t>BNA1420</t>
  </si>
  <si>
    <t>Am Nordhafen 12</t>
  </si>
  <si>
    <t>Königs Wusterhausen</t>
  </si>
  <si>
    <t>BMKW Königs Wusterhausen</t>
  </si>
  <si>
    <t>BNA0549</t>
  </si>
  <si>
    <t>Kundenanlage Ineos</t>
  </si>
  <si>
    <t>HD-Heizgas</t>
  </si>
  <si>
    <t>Reststoffe aus Produktion</t>
  </si>
  <si>
    <t>T31</t>
  </si>
  <si>
    <t>Alte Strasse 201</t>
  </si>
  <si>
    <t>Köln</t>
  </si>
  <si>
    <t>O10</t>
  </si>
  <si>
    <t>Ineos Manufacturing Deutschland GmbH</t>
  </si>
  <si>
    <t>BNA1397e</t>
  </si>
  <si>
    <t>T24</t>
  </si>
  <si>
    <t>BNA1397d</t>
  </si>
  <si>
    <t>T23</t>
  </si>
  <si>
    <t>BNA1397c</t>
  </si>
  <si>
    <t>T22</t>
  </si>
  <si>
    <t>BNA1397b</t>
  </si>
  <si>
    <t>T21</t>
  </si>
  <si>
    <t>BNA1397a</t>
  </si>
  <si>
    <t>Raffinerie Godorf Godorfer Hauptstr. 150</t>
  </si>
  <si>
    <t>Godorfer Hauptstr. 150</t>
  </si>
  <si>
    <t>Raffineriekraftwerk Köln Godorf</t>
  </si>
  <si>
    <t>BNA0547</t>
  </si>
  <si>
    <t>UW Merheim</t>
  </si>
  <si>
    <t>HKW Merheim</t>
  </si>
  <si>
    <t>RheinEnergie AG</t>
  </si>
  <si>
    <t>BNA1183</t>
  </si>
  <si>
    <t>UW Merkenich</t>
  </si>
  <si>
    <t>HKW Merkenich</t>
  </si>
  <si>
    <t>BNA1182</t>
  </si>
  <si>
    <t>BNA0546</t>
  </si>
  <si>
    <t>UW Mole</t>
  </si>
  <si>
    <t>HKW Niehl 2</t>
  </si>
  <si>
    <t>BNA0545</t>
  </si>
  <si>
    <t>UW Bonner Wall</t>
  </si>
  <si>
    <t>HKW Südstadt</t>
  </si>
  <si>
    <t>BNA0544</t>
  </si>
  <si>
    <t>BNA0543</t>
  </si>
  <si>
    <t>RMVA Köln</t>
  </si>
  <si>
    <t>Geestemünder Str. 23</t>
  </si>
  <si>
    <t>AVG Köln mbH</t>
  </si>
  <si>
    <t>BNA1184</t>
  </si>
  <si>
    <t>Kölleda</t>
  </si>
  <si>
    <t>IBERDROLA Renovables Deutschland GmbH</t>
  </si>
  <si>
    <t>BNA0542</t>
  </si>
  <si>
    <t>Kodersdorf</t>
  </si>
  <si>
    <t>BNA0541</t>
  </si>
  <si>
    <t>Altjoch 21</t>
  </si>
  <si>
    <t>Kochel am See</t>
  </si>
  <si>
    <t>BNA0540</t>
  </si>
  <si>
    <t>KEVAG Verteilnetz GmbH</t>
  </si>
  <si>
    <t>Koblenz</t>
  </si>
  <si>
    <t>BNA1181</t>
  </si>
  <si>
    <t>Kniphagen</t>
  </si>
  <si>
    <t>23744</t>
  </si>
  <si>
    <t>Windpark Kniphagen</t>
  </si>
  <si>
    <t>BNA1620</t>
  </si>
  <si>
    <t>UW Neuferchau Wind</t>
  </si>
  <si>
    <t>Klötze</t>
  </si>
  <si>
    <t>38486</t>
  </si>
  <si>
    <t>WP Kusey</t>
  </si>
  <si>
    <t>LHI SolarWind Kusey GmbH &amp; Co. KG</t>
  </si>
  <si>
    <t>BNA1648</t>
  </si>
  <si>
    <t>Klostermansfeld</t>
  </si>
  <si>
    <t>06308</t>
  </si>
  <si>
    <t>GSI Photovoltaik Projektgesellschaft Helbra mbH</t>
  </si>
  <si>
    <t>BNA0539</t>
  </si>
  <si>
    <t>Kloster Lehnin OT Reckahn</t>
  </si>
  <si>
    <t>Solarkraftwerk Reckahn Infrastruktur GmbH &amp; Co. KG</t>
  </si>
  <si>
    <t>BNA0538</t>
  </si>
  <si>
    <t>Flurstück 69</t>
  </si>
  <si>
    <t>Klixbüll</t>
  </si>
  <si>
    <t>25899</t>
  </si>
  <si>
    <t>Zweite Klixbüll Energie GmbH &amp; Co KG</t>
  </si>
  <si>
    <t>BNA1657</t>
  </si>
  <si>
    <t>Kletzin</t>
  </si>
  <si>
    <t>17111</t>
  </si>
  <si>
    <t>Windpark Kletzin</t>
  </si>
  <si>
    <t>BNA1619</t>
  </si>
  <si>
    <t xml:space="preserve">UW Kostebrau </t>
  </si>
  <si>
    <t>Klettwitz</t>
  </si>
  <si>
    <t>Windpark Kostebrau</t>
  </si>
  <si>
    <t>Klettwitz Green Energy GmbH &amp; Co. KG /
Itec International</t>
  </si>
  <si>
    <t>BNA1454</t>
  </si>
  <si>
    <t>BNA1453</t>
  </si>
  <si>
    <t>Flurstück 14, Flur 3, Gemarkung Meuro</t>
  </si>
  <si>
    <t>BNA1349</t>
  </si>
  <si>
    <t>Flurstück 12, Flur 3, Gemarkung Meuro</t>
  </si>
  <si>
    <t>BNA1348</t>
  </si>
  <si>
    <t>UW Brieske</t>
  </si>
  <si>
    <t>Flurstück 12 Flur 3</t>
  </si>
  <si>
    <t>Solar Meuro II GmbH &amp; Co. KG</t>
  </si>
  <si>
    <t>BNA1180</t>
  </si>
  <si>
    <t>Flurstück 14 Flur 3</t>
  </si>
  <si>
    <t>Solar Schipkau II GmbH &amp; Co. KG</t>
  </si>
  <si>
    <t>BNA1179</t>
  </si>
  <si>
    <t>Flurstück 11 Flur 3</t>
  </si>
  <si>
    <t>Solar Meuro I GmbH &amp; Co. KG</t>
  </si>
  <si>
    <t>BNA1178</t>
  </si>
  <si>
    <t>Solar Schipkau I GmbH &amp; Co. KG</t>
  </si>
  <si>
    <t>BNA1177</t>
  </si>
  <si>
    <t>Kleinbrembach</t>
  </si>
  <si>
    <t>ewz Windpark Kleinbrembach GmbH</t>
  </si>
  <si>
    <t>BNA0537</t>
  </si>
  <si>
    <t>Magdeburger Landstraße 1 bis 5</t>
  </si>
  <si>
    <t>Klein Wanzleben</t>
  </si>
  <si>
    <t>Werk Klein Wanzleben</t>
  </si>
  <si>
    <t>Nordzucker AG, Werk Klein Wanzleben</t>
  </si>
  <si>
    <t>BNA1506</t>
  </si>
  <si>
    <t>Klein Twülpstedt</t>
  </si>
  <si>
    <t>Windpark Klein Twülpstedt GmbH &amp; Co. KG</t>
  </si>
  <si>
    <t>BNA0536</t>
  </si>
  <si>
    <t>Lübbenau</t>
  </si>
  <si>
    <t>WIP Kittlitz II</t>
  </si>
  <si>
    <t>Kittlitz</t>
  </si>
  <si>
    <t>BNA1176b</t>
  </si>
  <si>
    <t>DE0010810322200000000000000065432</t>
  </si>
  <si>
    <t>Windpark Kittlitz GmbH &amp; Co. KG</t>
  </si>
  <si>
    <t>BNA1176a</t>
  </si>
  <si>
    <t>Kisselsheide</t>
  </si>
  <si>
    <t>WP Kisselsheide</t>
  </si>
  <si>
    <t>Windpark GmbH &amp; Co. Kisselsheide KG</t>
  </si>
  <si>
    <t>BNA1539</t>
  </si>
  <si>
    <t>UW Kisselbach Schaltzelle J03</t>
  </si>
  <si>
    <t>Kisselbach</t>
  </si>
  <si>
    <t>Windpark Kisselbach</t>
  </si>
  <si>
    <t>BNA0533</t>
  </si>
  <si>
    <t>Kirchwistedt</t>
  </si>
  <si>
    <t>Windpark Vollersode</t>
  </si>
  <si>
    <t>SWS Süd-West-Strom GmbH &amp; Co. KG</t>
  </si>
  <si>
    <t>BNA0532b</t>
  </si>
  <si>
    <t>Windpark Kirchwistedt</t>
  </si>
  <si>
    <t>REG Regenerative Energien Standortentwicklung Gmbh &amp; Co. Kirchwistedt KG</t>
  </si>
  <si>
    <t>BNA0532a</t>
  </si>
  <si>
    <t>E.ON Westfalen Weser Netz GmbH</t>
  </si>
  <si>
    <t>UW Kirchlengern</t>
  </si>
  <si>
    <t>Kirchlengern</t>
  </si>
  <si>
    <t>KW Kirchlengern</t>
  </si>
  <si>
    <t>Energieservice Westfalen Weser GmbH</t>
  </si>
  <si>
    <t>BNA0531</t>
  </si>
  <si>
    <t>Kirchengel</t>
  </si>
  <si>
    <t>Windpark Großenehrich GmbH &amp; Co. KG Renditefonds</t>
  </si>
  <si>
    <t>BNA0530</t>
  </si>
  <si>
    <t>1924/1959</t>
  </si>
  <si>
    <t>Unteropfingen</t>
  </si>
  <si>
    <t>Kraftwerkstraße 4</t>
  </si>
  <si>
    <t>Kirchdorf</t>
  </si>
  <si>
    <t>BNA1175</t>
  </si>
  <si>
    <t>Braunau-Simbach</t>
  </si>
  <si>
    <t>Ach 6</t>
  </si>
  <si>
    <t>BNA0529</t>
  </si>
  <si>
    <t>Kirchberg</t>
  </si>
  <si>
    <t>Windpark Kirchberg</t>
  </si>
  <si>
    <t>BNA1174</t>
  </si>
  <si>
    <t>Umspannwerk Hasselfelde</t>
  </si>
  <si>
    <t>Kiel</t>
  </si>
  <si>
    <t>Gemeinschaftskraftwerk Kiel</t>
  </si>
  <si>
    <t>Gemeinschaftskraftwerk Kiel GmbH</t>
  </si>
  <si>
    <t>BNA0526</t>
  </si>
  <si>
    <t xml:space="preserve">Stadtwerke Kiel Netz GmbH </t>
  </si>
  <si>
    <t>Umspannwerk Humboldtstr.</t>
  </si>
  <si>
    <t>1970</t>
  </si>
  <si>
    <t>HKW Humboldtstr.</t>
  </si>
  <si>
    <t>Stadtwerke Kiel AG</t>
  </si>
  <si>
    <t>BNA0527</t>
  </si>
  <si>
    <t>Ketzin</t>
  </si>
  <si>
    <t>WP Ketzin</t>
  </si>
  <si>
    <t>BNA1171</t>
  </si>
  <si>
    <t>Kesdorf</t>
  </si>
  <si>
    <t>BNA0525</t>
  </si>
  <si>
    <t>Stadtwerke Kempen GmbH</t>
  </si>
  <si>
    <t>BHKW Otto-Schott-Straße</t>
  </si>
  <si>
    <t>Kempen</t>
  </si>
  <si>
    <t>BNA1528</t>
  </si>
  <si>
    <t>UW Kemlitz</t>
  </si>
  <si>
    <t>Kemlitz</t>
  </si>
  <si>
    <t>Windpark Dahme</t>
  </si>
  <si>
    <t>Windpark Dahme GmbH &amp; Co. KG</t>
  </si>
  <si>
    <t>BNA1548</t>
  </si>
  <si>
    <t>Bad Schmiedeberg</t>
  </si>
  <si>
    <t>Kemberg</t>
  </si>
  <si>
    <t>Kemberg bzw. Bad Schmiedeberg</t>
  </si>
  <si>
    <t>06091 bzw. 06905</t>
  </si>
  <si>
    <t>Windpark Kemberg II</t>
  </si>
  <si>
    <t>BNA1170b</t>
  </si>
  <si>
    <t xml:space="preserve">Kemberg </t>
  </si>
  <si>
    <t>Windpark Kemberg</t>
  </si>
  <si>
    <t>BNA1170a</t>
  </si>
  <si>
    <t>Kaufering</t>
  </si>
  <si>
    <t>Lechfeldwiesen</t>
  </si>
  <si>
    <t>BNA1169</t>
  </si>
  <si>
    <t>Flur 2, Flurstück 19 (vorher Flurstück 17)</t>
  </si>
  <si>
    <t>Kastorf</t>
  </si>
  <si>
    <t>23847</t>
  </si>
  <si>
    <t>Windpark Kastorf</t>
  </si>
  <si>
    <t>BNA1616</t>
  </si>
  <si>
    <t>DE0003323413400000000009959305051</t>
  </si>
  <si>
    <t>Kassel</t>
  </si>
  <si>
    <t>Kombi-HKW</t>
  </si>
  <si>
    <t>Städtische Werke Energie + Wärme GmbH</t>
  </si>
  <si>
    <t>BNA0521</t>
  </si>
  <si>
    <t>DE00033234134000KFWFKK10000199995</t>
  </si>
  <si>
    <t>Steinkohle, Klärschlamm, Erdgas, Heizöl EL</t>
  </si>
  <si>
    <t>FKK</t>
  </si>
  <si>
    <t>BNA0523</t>
  </si>
  <si>
    <t>DE0003323412300000000009942006855</t>
  </si>
  <si>
    <t>Müllheizkraftwerk Kassel GmbH</t>
  </si>
  <si>
    <t>BNA1168</t>
  </si>
  <si>
    <t>Kasendorf</t>
  </si>
  <si>
    <t>95359</t>
  </si>
  <si>
    <t>Windpark Kasendorf-Weismain</t>
  </si>
  <si>
    <t>BNA1615</t>
  </si>
  <si>
    <t>Karstädt/Blüthen</t>
  </si>
  <si>
    <t>Windpark Karstädt/Blüthen</t>
  </si>
  <si>
    <t>BNA1494</t>
  </si>
  <si>
    <t>Karstädt</t>
  </si>
  <si>
    <t>Windpark Kribbe-Premslin</t>
  </si>
  <si>
    <t>BNA1319</t>
  </si>
  <si>
    <t>Energieversorgung Lohr-Karlstadt und Umgebung GmbH &amp; Co. KG</t>
  </si>
  <si>
    <t>Duttenbrunner Weg</t>
  </si>
  <si>
    <t>Karlstadt</t>
  </si>
  <si>
    <t>97753</t>
  </si>
  <si>
    <t>BNA1341</t>
  </si>
  <si>
    <t>Daxlanden</t>
  </si>
  <si>
    <t>RDK 8</t>
  </si>
  <si>
    <t>Fettweisstraße 42</t>
  </si>
  <si>
    <t>Karlsruhe</t>
  </si>
  <si>
    <t>Rheinhafen-Dampfkraftwerk</t>
  </si>
  <si>
    <t>BNA0518b</t>
  </si>
  <si>
    <t>RDK 7</t>
  </si>
  <si>
    <t>BNA0518a</t>
  </si>
  <si>
    <t>Kesselhaus Werk 2</t>
  </si>
  <si>
    <t>MiRO</t>
  </si>
  <si>
    <t>Mineraloelraffinerie Oberrhein GmbH &amp; Co. KG</t>
  </si>
  <si>
    <t>BNA0517</t>
  </si>
  <si>
    <t>Kesselhaus Werk 1</t>
  </si>
  <si>
    <t>BNA0516</t>
  </si>
  <si>
    <t>Stadtwerke Karlsruhe Netzservice GmbH</t>
  </si>
  <si>
    <t>T3</t>
  </si>
  <si>
    <t>Heizkraftwerk West</t>
  </si>
  <si>
    <t>Stadtwerke Karlsruhe GmbH</t>
  </si>
  <si>
    <t>BNA0515</t>
  </si>
  <si>
    <t>RDK 4S</t>
  </si>
  <si>
    <t>BNA0514</t>
  </si>
  <si>
    <t>DE00032776187ES000125501100010000</t>
  </si>
  <si>
    <t>Steinkohle (bei zu feuchter Biomasse), Schlämme, Ersatzbrennstoff, Erdgas i.d.R. zur Stützfeuerung</t>
  </si>
  <si>
    <t xml:space="preserve">Biomasse </t>
  </si>
  <si>
    <t>Stora Enso Maxau</t>
  </si>
  <si>
    <t>Stora Enso Maxau GmbH</t>
  </si>
  <si>
    <t>BNA0520</t>
  </si>
  <si>
    <t>UW Wolgast</t>
  </si>
  <si>
    <t>Karlsburg</t>
  </si>
  <si>
    <t>Windpark Wolgast</t>
  </si>
  <si>
    <t>BNA1322</t>
  </si>
  <si>
    <t>UA Graft, Zählpunkt DE-000181-50259-Z0000000000000000429</t>
  </si>
  <si>
    <t>Notstromdiesel</t>
  </si>
  <si>
    <t>Graftstr. 25</t>
  </si>
  <si>
    <t>Kamp-Lintfort</t>
  </si>
  <si>
    <t>Abfallentsorgungszentrum Asdonkshof</t>
  </si>
  <si>
    <t>Kreis Weseler Abfallgesellschaft mbH &amp; Co. KG (KWA)</t>
  </si>
  <si>
    <t>BNA1166</t>
  </si>
  <si>
    <t>BNA1167</t>
  </si>
  <si>
    <t>Kamenz</t>
  </si>
  <si>
    <t>EST Elektro-Spezial-Technik Inh. Steffen Stecher</t>
  </si>
  <si>
    <t>BNA0513</t>
  </si>
  <si>
    <t>Kall</t>
  </si>
  <si>
    <t>Windpark Kall GmbH &amp; Co WPKA KG</t>
  </si>
  <si>
    <t>BNA0512</t>
  </si>
  <si>
    <t>Biogas, Schweröl, Leichtöl</t>
  </si>
  <si>
    <t>Lentjes-Kessel</t>
  </si>
  <si>
    <t>Reeser Str 280-300</t>
  </si>
  <si>
    <t>Kalkar</t>
  </si>
  <si>
    <t>P&amp;L Werk Appeldorn</t>
  </si>
  <si>
    <t>BNA1165</t>
  </si>
  <si>
    <t>UW Badel</t>
  </si>
  <si>
    <t>Thüritz</t>
  </si>
  <si>
    <t>Kalbe</t>
  </si>
  <si>
    <t>WP Fleetmark</t>
  </si>
  <si>
    <t>BNA1474</t>
  </si>
  <si>
    <t>BNA0511</t>
  </si>
  <si>
    <t>SWK Stadtwerke Kaiserslautern Versorgungs-AG</t>
  </si>
  <si>
    <t>UW1</t>
  </si>
  <si>
    <t>Kaiserslautern</t>
  </si>
  <si>
    <t>HKW Karcherstr.</t>
  </si>
  <si>
    <t>SWK - Stadtwerke Kaiserslautern</t>
  </si>
  <si>
    <t>BNA0510b</t>
  </si>
  <si>
    <t>UW 1</t>
  </si>
  <si>
    <t>BNA0510a</t>
  </si>
  <si>
    <t xml:space="preserve">Kaisersesch </t>
  </si>
  <si>
    <t>Windfarm Zettingen GmbH</t>
  </si>
  <si>
    <t>BNA0509</t>
  </si>
  <si>
    <t>Flur 41 Flst. 193,198,326,328,220,221,328,415,416,419,420</t>
  </si>
  <si>
    <t>Jüterbog</t>
  </si>
  <si>
    <t>14913</t>
  </si>
  <si>
    <t>BNA1424</t>
  </si>
  <si>
    <t>Jürgenshagen</t>
  </si>
  <si>
    <t>Windpark Jürgenshagen GmbH &amp; Co.Betriebs-KG Renditefonds</t>
  </si>
  <si>
    <t>BNA0508</t>
  </si>
  <si>
    <t>Gereonstr. 6, 52428 Jülich</t>
  </si>
  <si>
    <t>Gereonstr. 6</t>
  </si>
  <si>
    <t>Jülich</t>
  </si>
  <si>
    <t>Windpark Jülicher Börde</t>
  </si>
  <si>
    <t>BNA0507b</t>
  </si>
  <si>
    <t>Windpark Jülicher Land GmbH</t>
  </si>
  <si>
    <t>BNA0507a</t>
  </si>
  <si>
    <t>Stadtwerke Jülich GmbH</t>
  </si>
  <si>
    <t>Kessel 5</t>
  </si>
  <si>
    <t>Dürenerstr. 20</t>
  </si>
  <si>
    <t>P&amp;L Werk Jülich</t>
  </si>
  <si>
    <t>BNA1164</t>
  </si>
  <si>
    <t>Joldelund</t>
  </si>
  <si>
    <t>25862</t>
  </si>
  <si>
    <t>Veer Dörper Fläche 51</t>
  </si>
  <si>
    <t>BNA1590</t>
  </si>
  <si>
    <t>Jever</t>
  </si>
  <si>
    <t>Windpark Jever GbR</t>
  </si>
  <si>
    <t>BNA0506</t>
  </si>
  <si>
    <t>Jennelt</t>
  </si>
  <si>
    <t>Windpark Jennelt II</t>
  </si>
  <si>
    <t>Windpark Jennelt II GmbH &amp; Co. KG</t>
  </si>
  <si>
    <t>BNA1311</t>
  </si>
  <si>
    <t>TIWAG-Netz AG/APG bzw. Tennet</t>
  </si>
  <si>
    <t>UW Jenbach</t>
  </si>
  <si>
    <t>Jenbach</t>
  </si>
  <si>
    <t>A-6200</t>
  </si>
  <si>
    <t>KW Jenbach</t>
  </si>
  <si>
    <t>BNA0505</t>
  </si>
  <si>
    <t>UW HKW Jena</t>
  </si>
  <si>
    <t>HKW Jena</t>
  </si>
  <si>
    <t>Jena</t>
  </si>
  <si>
    <t>Thüringer Energie AG</t>
  </si>
  <si>
    <t>BNA0504</t>
  </si>
  <si>
    <t>Jeggeleben</t>
  </si>
  <si>
    <t>UWB Umspannwerk Betriebsgesellschaft Sallentin mbH</t>
  </si>
  <si>
    <t>BNA0503</t>
  </si>
  <si>
    <t>Gemarkung 1171, Flur 1, Flurstück 17</t>
  </si>
  <si>
    <t>Jardelund</t>
  </si>
  <si>
    <t>Bürgerwindpark im Kirchspiel Medelby</t>
  </si>
  <si>
    <t>BNA1573</t>
  </si>
  <si>
    <t>UW Cottbus Ost</t>
  </si>
  <si>
    <t>Jänschwalde</t>
  </si>
  <si>
    <t>Windpark Jänschwalde</t>
  </si>
  <si>
    <t>Vattenfall Europe Windkraft GmbH</t>
  </si>
  <si>
    <t>BNA1163</t>
  </si>
  <si>
    <t>Jänickendorf</t>
  </si>
  <si>
    <t>Windpark Heidehof</t>
  </si>
  <si>
    <t>Windpark Jänickendorfer Heide GmbH &amp; Co. KG</t>
  </si>
  <si>
    <t>BNA0887d</t>
  </si>
  <si>
    <t>Jabel</t>
  </si>
  <si>
    <t>Jabel FF</t>
  </si>
  <si>
    <t>LHI Solar Deutschland V GmbH &amp; Co. KG</t>
  </si>
  <si>
    <t>BNA1162</t>
  </si>
  <si>
    <t xml:space="preserve">Stadtwerke Iserlohn GmbH </t>
  </si>
  <si>
    <t>10 kV Schaltanlage</t>
  </si>
  <si>
    <t>Erdgas, Heizöl EL</t>
  </si>
  <si>
    <t>Giesestraße 10</t>
  </si>
  <si>
    <t>Iserlohn</t>
  </si>
  <si>
    <t>AMK - Abfallentsorgungsgesellschaft des Märkischen Kreises mbH</t>
  </si>
  <si>
    <t>BNA1289</t>
  </si>
  <si>
    <t>Ingolstadt</t>
  </si>
  <si>
    <t>BNA1160</t>
  </si>
  <si>
    <t>Stadtwerke Ingolstadt Netze GmbH</t>
  </si>
  <si>
    <t>Ingolstadt, Am Mailinger Bach 141, Schalthaus Müllverwertungsanlage;
DE000314850550000102762000000S013</t>
  </si>
  <si>
    <t>Müllheizkraftwerk (MHKW)</t>
  </si>
  <si>
    <t>Am Mailinger Bach 141</t>
  </si>
  <si>
    <t>MVA Ingolstadt</t>
  </si>
  <si>
    <t>Zweckverband Müllverwertungsanlage Ingolstadt (MVA Ingolstadt)</t>
  </si>
  <si>
    <t>BNA1161</t>
  </si>
  <si>
    <t>Rheinhessische Energie- und Wasserversorgungs-GmbH</t>
  </si>
  <si>
    <t>Ingelheim</t>
  </si>
  <si>
    <t>Boehringer Ingelheim Pharma GmbH &amp; Co. KG</t>
  </si>
  <si>
    <t>BNA0500</t>
  </si>
  <si>
    <t>Infraserv GmbH &amp; Co. Höchst KG</t>
  </si>
  <si>
    <t>FWH O/W</t>
  </si>
  <si>
    <t>Industriepark Höchst</t>
  </si>
  <si>
    <t>BNA0498</t>
  </si>
  <si>
    <t>BNA0499</t>
  </si>
  <si>
    <t>ADS-Anlage</t>
  </si>
  <si>
    <t>BNA0497</t>
  </si>
  <si>
    <t>UW Imst</t>
  </si>
  <si>
    <t>Imsterberg</t>
  </si>
  <si>
    <t>A-6491</t>
  </si>
  <si>
    <t>KW Imst</t>
  </si>
  <si>
    <t>BNA0496</t>
  </si>
  <si>
    <t>UW Lauterhofen</t>
  </si>
  <si>
    <t>Illschwang</t>
  </si>
  <si>
    <t>Windpark Illschwang</t>
  </si>
  <si>
    <t>FLEMMA W.1 Energie GmbH &amp; Co. KG</t>
  </si>
  <si>
    <t>BNA1512</t>
  </si>
  <si>
    <t>Ihlow</t>
  </si>
  <si>
    <t>WP Ihlow</t>
  </si>
  <si>
    <t>Enercon Windpark GmbH &amp; Co. Ihlow KG</t>
  </si>
  <si>
    <t>BNA0495b</t>
  </si>
  <si>
    <t>UW Simonswolde</t>
  </si>
  <si>
    <t>Strodeweg 5</t>
  </si>
  <si>
    <t>Windpark Ihlow</t>
  </si>
  <si>
    <t>BNA0495a</t>
  </si>
  <si>
    <t>Iffezheim</t>
  </si>
  <si>
    <t>1978 / 2013</t>
  </si>
  <si>
    <t>Iffezheim M1-M5</t>
  </si>
  <si>
    <t>An der Staustufe 27</t>
  </si>
  <si>
    <t>Rheinkraftwerk Iffezheim</t>
  </si>
  <si>
    <t>BNA0494</t>
  </si>
  <si>
    <t>Idsingen</t>
  </si>
  <si>
    <t>29664</t>
  </si>
  <si>
    <t>Windpark Hamwiede</t>
  </si>
  <si>
    <t>BNA1609</t>
  </si>
  <si>
    <t>Westerkappeln</t>
  </si>
  <si>
    <t>Klärschlamm / Tiermehl</t>
  </si>
  <si>
    <t>Ibbenbüren</t>
  </si>
  <si>
    <t>BNA0493</t>
  </si>
  <si>
    <t>110kV-Anlage Bergwerk</t>
  </si>
  <si>
    <t>EVA</t>
  </si>
  <si>
    <t>RAG Anthrazit Ibbenbüren GmbH</t>
  </si>
  <si>
    <t>BNA0492</t>
  </si>
  <si>
    <t>Hürth-Knapsack</t>
  </si>
  <si>
    <t>Knapsack Gas II</t>
  </si>
  <si>
    <t>BNA0548b</t>
  </si>
  <si>
    <t>Knapsack Gas I</t>
  </si>
  <si>
    <t>BNA0548a</t>
  </si>
  <si>
    <t>Berrenrath</t>
  </si>
  <si>
    <t>Altholz / SBS</t>
  </si>
  <si>
    <t>Ville/Berrenrath</t>
  </si>
  <si>
    <t>BNA0491</t>
  </si>
  <si>
    <t>BNA0490a</t>
  </si>
  <si>
    <t xml:space="preserve">InfraServ GmbH &amp; Co. Knapsack KG </t>
  </si>
  <si>
    <t>Industriestr. 300</t>
  </si>
  <si>
    <t>EBKW Knapsack</t>
  </si>
  <si>
    <t>EBS - Kraftwerks GmbH</t>
  </si>
  <si>
    <t>BNA1490</t>
  </si>
  <si>
    <t>Huje</t>
  </si>
  <si>
    <t xml:space="preserve">WKN Windkraft Nord GmbH &amp; Co. Windpark Huje KG </t>
  </si>
  <si>
    <t>BNA0488</t>
  </si>
  <si>
    <t>Hude</t>
  </si>
  <si>
    <t>BNA0487</t>
  </si>
  <si>
    <t>Horst</t>
  </si>
  <si>
    <t>BNA0484</t>
  </si>
  <si>
    <t>Horn-Bad Meinberg</t>
  </si>
  <si>
    <t>GHP Glunz  Holzwerkstoffproduktion GmbH</t>
  </si>
  <si>
    <t>BNA0483</t>
  </si>
  <si>
    <t>Hoppenrade</t>
  </si>
  <si>
    <t>14641</t>
  </si>
  <si>
    <t>WP Hoppenrade</t>
  </si>
  <si>
    <t>BNA1647</t>
  </si>
  <si>
    <t>Stadtwerke Homburg GmbH</t>
  </si>
  <si>
    <t>Homburg</t>
  </si>
  <si>
    <t>BNA0482</t>
  </si>
  <si>
    <t>UW Heinrichsfelde</t>
  </si>
  <si>
    <t>Holzhausen</t>
  </si>
  <si>
    <t>Windpark Holzhausen</t>
  </si>
  <si>
    <t>BNA1159</t>
  </si>
  <si>
    <t>Holtgast</t>
  </si>
  <si>
    <t>Germania Windpark GmbH &amp; Co KG</t>
  </si>
  <si>
    <t>BNA0481</t>
  </si>
  <si>
    <t>DE0010810617900000000000000000001</t>
  </si>
  <si>
    <t>Holleben</t>
  </si>
  <si>
    <t>BKW Holleben Wind GmbH</t>
  </si>
  <si>
    <t>BNA1459</t>
  </si>
  <si>
    <t>UW Lachendorf</t>
  </si>
  <si>
    <t>Schmarloh</t>
  </si>
  <si>
    <t>Hohne</t>
  </si>
  <si>
    <t>BNA0568</t>
  </si>
  <si>
    <t>Höhn</t>
  </si>
  <si>
    <t>Windpark Westerwald GmbH</t>
  </si>
  <si>
    <t>BNA0475</t>
  </si>
  <si>
    <t>PSS H</t>
  </si>
  <si>
    <t>Preßwitzer Str. 25</t>
  </si>
  <si>
    <t>Hohenwarte</t>
  </si>
  <si>
    <t>Hohenwarte 2</t>
  </si>
  <si>
    <t>BNA0474</t>
  </si>
  <si>
    <t>PSS G</t>
  </si>
  <si>
    <t>BNA0473</t>
  </si>
  <si>
    <t>BNA0472</t>
  </si>
  <si>
    <t>BNA0471</t>
  </si>
  <si>
    <t>BNA0470</t>
  </si>
  <si>
    <t>BNA0469</t>
  </si>
  <si>
    <t>BNA0468</t>
  </si>
  <si>
    <t>BNA0467</t>
  </si>
  <si>
    <t>Hohenwarte 1</t>
  </si>
  <si>
    <t>BNA0466</t>
  </si>
  <si>
    <t>BNA0465</t>
  </si>
  <si>
    <t>Hohenwart</t>
  </si>
  <si>
    <t>86558</t>
  </si>
  <si>
    <t>Windpark Englmannsberg</t>
  </si>
  <si>
    <t>BNA1606</t>
  </si>
  <si>
    <t>Hohenseefeld</t>
  </si>
  <si>
    <t>Windpark Hohenseefeld II</t>
  </si>
  <si>
    <t>BNA1612</t>
  </si>
  <si>
    <t>Werschen, Flur 5, Flurstück 8</t>
  </si>
  <si>
    <t>Hohenmölsen</t>
  </si>
  <si>
    <t>06679</t>
  </si>
  <si>
    <t>WP Hohenmölsen</t>
  </si>
  <si>
    <t>BNA1645</t>
  </si>
  <si>
    <t>UW-Mehrum</t>
  </si>
  <si>
    <t>Block3</t>
  </si>
  <si>
    <t>Hohenhameln OT Mehrum</t>
  </si>
  <si>
    <t>KWM</t>
  </si>
  <si>
    <t>BNA0464</t>
  </si>
  <si>
    <t>vor 1945 /
letzte Änderung 2000</t>
  </si>
  <si>
    <t>Zuckerfabrik 3</t>
  </si>
  <si>
    <t>Hohenhameln</t>
  </si>
  <si>
    <t>Werk Clauen</t>
  </si>
  <si>
    <t>Nordzucker AG, Werk Clauen</t>
  </si>
  <si>
    <t>BNA1499</t>
  </si>
  <si>
    <t>UW Ellingen</t>
  </si>
  <si>
    <t>Hohenberg-Krusemark</t>
  </si>
  <si>
    <t>Windpark Krusemark</t>
  </si>
  <si>
    <t>BNA0463b</t>
  </si>
  <si>
    <t>ABO Wind UW Uettingen GmbH &amp; Co. KG</t>
  </si>
  <si>
    <t>Hohenahr</t>
  </si>
  <si>
    <t>Windpark Hohenahr</t>
  </si>
  <si>
    <t>BNA1457</t>
  </si>
  <si>
    <t>Hohen Pritz</t>
  </si>
  <si>
    <t>Windpark Hohen Pritz GbR</t>
  </si>
  <si>
    <t>BNA0455</t>
  </si>
  <si>
    <t>Höfer</t>
  </si>
  <si>
    <t>Anlagenbetreiber Windpark Ohe/Höfer
deanBV Verwaltungs-GmbH</t>
  </si>
  <si>
    <t>BNA0454</t>
  </si>
  <si>
    <t>Höchstenbach</t>
  </si>
  <si>
    <t>BNA0453</t>
  </si>
  <si>
    <t>KW Höchstädt</t>
  </si>
  <si>
    <t>Höchstädt</t>
  </si>
  <si>
    <t>Mittlere Donau Kraftwerke AG</t>
  </si>
  <si>
    <t>BNA1157</t>
  </si>
  <si>
    <t>Hinte</t>
  </si>
  <si>
    <t>WEA Windpark Hinte GmbH &amp; Co. Ost KG</t>
  </si>
  <si>
    <t>BNA0452</t>
  </si>
  <si>
    <t xml:space="preserve">ENSO Netz GmbH </t>
  </si>
  <si>
    <t>UW Heynitz</t>
  </si>
  <si>
    <t>Heynitz</t>
  </si>
  <si>
    <t>BNA0451</t>
  </si>
  <si>
    <t>UW Hettstedt</t>
  </si>
  <si>
    <t>Hettstedt</t>
  </si>
  <si>
    <t>BNA1156</t>
  </si>
  <si>
    <t>enwor - energie &amp; wasser vor ort GmbH</t>
  </si>
  <si>
    <t>Nivelsteiner Weg</t>
  </si>
  <si>
    <t>Herzogenrath</t>
  </si>
  <si>
    <t>52134</t>
  </si>
  <si>
    <t>BNA1388</t>
  </si>
  <si>
    <t xml:space="preserve">Harz Energie Netz GmbH </t>
  </si>
  <si>
    <t>Andreasberger Str. 1</t>
  </si>
  <si>
    <t>Herzberg</t>
  </si>
  <si>
    <t>Smurfit Kappa Herzberger Papierfabrik GmbH</t>
  </si>
  <si>
    <t>BNA1463</t>
  </si>
  <si>
    <t xml:space="preserve">Hertener Stadtwerke GmbH </t>
  </si>
  <si>
    <t>RZR II</t>
  </si>
  <si>
    <t>Im Emscherbruch 11</t>
  </si>
  <si>
    <t>Herten</t>
  </si>
  <si>
    <t>RZR Herten II</t>
  </si>
  <si>
    <t>AGR Abfallentsorgungsgesellschaft Ruhrgebiet mbH</t>
  </si>
  <si>
    <t>BNA1155</t>
  </si>
  <si>
    <t>RZR I</t>
  </si>
  <si>
    <t>RZR Herten I</t>
  </si>
  <si>
    <t>BNA1154</t>
  </si>
  <si>
    <t>220 kV Schaltanlage Bochum</t>
  </si>
  <si>
    <t>Herne 4</t>
  </si>
  <si>
    <t>BNA0450</t>
  </si>
  <si>
    <t>Herne 3</t>
  </si>
  <si>
    <t>BNA0449</t>
  </si>
  <si>
    <t>UW Herl</t>
  </si>
  <si>
    <t xml:space="preserve">Herl </t>
  </si>
  <si>
    <t>Mehringer Höhe</t>
  </si>
  <si>
    <t xml:space="preserve">juwi Beteiligungs GmbH &amp; Co. Naturpower 10KG </t>
  </si>
  <si>
    <t>BNA0445</t>
  </si>
  <si>
    <t>Dampf von extern aus Abfall</t>
  </si>
  <si>
    <t>Wintershall</t>
  </si>
  <si>
    <t>Heringen</t>
  </si>
  <si>
    <t>BNA0444</t>
  </si>
  <si>
    <t>Garenfeld</t>
  </si>
  <si>
    <t>Koepchenwerk</t>
  </si>
  <si>
    <t>Herdecke</t>
  </si>
  <si>
    <t>BNA0443</t>
  </si>
  <si>
    <t>U 106 und U 107</t>
  </si>
  <si>
    <t>H6</t>
  </si>
  <si>
    <t>Cuno Heizkraftwerk Herdecke</t>
  </si>
  <si>
    <t>Mark-E AG / Statkraft Markets GmbH</t>
  </si>
  <si>
    <t>BNA0442</t>
  </si>
  <si>
    <t>Umspannwerk Giengen</t>
  </si>
  <si>
    <t>Oskar-von-Miller-Weg 1</t>
  </si>
  <si>
    <t>Herbrechtingen</t>
  </si>
  <si>
    <t>Bio HKW Herbrechtingen</t>
  </si>
  <si>
    <t>Biomasse-Heizkraftwerk-Herbrechtingen GmbH</t>
  </si>
  <si>
    <t>BNA1501</t>
  </si>
  <si>
    <t>Werksnetz
Schleswig-Holstein Netz AG</t>
  </si>
  <si>
    <t>6 auf 20</t>
  </si>
  <si>
    <t>Umspannwerk Heide/Holstein</t>
  </si>
  <si>
    <t>Rückstandsöle, 
Raffineriegas aus Chemie-
produktion</t>
  </si>
  <si>
    <t>Meldorfer Str. 43</t>
  </si>
  <si>
    <t>Hemminstedt</t>
  </si>
  <si>
    <t>Kraftwerk Raffinerie Heide</t>
  </si>
  <si>
    <t>Raffinerie Heide GmbH</t>
  </si>
  <si>
    <t>BNA1526</t>
  </si>
  <si>
    <t>Helmstedt</t>
  </si>
  <si>
    <t>NEIF (Merinda Windpark) GmbH &amp; Co. KG</t>
  </si>
  <si>
    <t>BNA0441</t>
  </si>
  <si>
    <t>DE0071373835000000E04000000093983</t>
  </si>
  <si>
    <t>Bundesstraße L640</t>
  </si>
  <si>
    <t>WP Treue/Treue Ost</t>
  </si>
  <si>
    <t>BNA0440</t>
  </si>
  <si>
    <t>Buschhaus</t>
  </si>
  <si>
    <t>Helmstedter Revier GmbH</t>
  </si>
  <si>
    <t>BNA0439</t>
  </si>
  <si>
    <t>Umspannwerk Helmstedt, Leitung 121, Feld E17</t>
  </si>
  <si>
    <t>Linie 1-3</t>
  </si>
  <si>
    <t>TRV Buschhaus</t>
  </si>
  <si>
    <t>EEW Energy from Waste Helmstedt GmbH</t>
  </si>
  <si>
    <t>BNA0438</t>
  </si>
  <si>
    <t>WP Helmstadt</t>
  </si>
  <si>
    <t>Helmstadt</t>
  </si>
  <si>
    <t>BNA1438</t>
  </si>
  <si>
    <t>Hellenthal</t>
  </si>
  <si>
    <t>GVK Windpark Hellenthal GmbH &amp; Co. KG
WKA Oberreifferscheid Süd</t>
  </si>
  <si>
    <t>BNA0437</t>
  </si>
  <si>
    <t>Alliander Netz Heinsberg GmbH</t>
  </si>
  <si>
    <t>Heinsberg</t>
  </si>
  <si>
    <t>BNA0436</t>
  </si>
  <si>
    <t>Heimbach</t>
  </si>
  <si>
    <t>BNA1153</t>
  </si>
  <si>
    <t>Schwammenauel</t>
  </si>
  <si>
    <t>BNA1152</t>
  </si>
  <si>
    <t>UW Heiligengrabe</t>
  </si>
  <si>
    <t>Biomasse (Holz)</t>
  </si>
  <si>
    <t>Wittstocker Chaussee 1</t>
  </si>
  <si>
    <t>Heiligengrabe</t>
  </si>
  <si>
    <t>Energieanlage 3</t>
  </si>
  <si>
    <t>Kronoply GmbH</t>
  </si>
  <si>
    <t>BNA1398</t>
  </si>
  <si>
    <t>BNA0435</t>
  </si>
  <si>
    <t>Großgartach</t>
  </si>
  <si>
    <t>HLB 7</t>
  </si>
  <si>
    <t>Lichtenbergerstraße 23</t>
  </si>
  <si>
    <t>Heilbronn</t>
  </si>
  <si>
    <t>Heizkraftwerk Heilbronn</t>
  </si>
  <si>
    <t>BNA0434</t>
  </si>
  <si>
    <t>HLB 6</t>
  </si>
  <si>
    <t>BNA0433</t>
  </si>
  <si>
    <t>HLB 5</t>
  </si>
  <si>
    <t>BNA0432</t>
  </si>
  <si>
    <t>Heidenrod</t>
  </si>
  <si>
    <t>65321</t>
  </si>
  <si>
    <t>Windenergiepark Heidenrod GmbH</t>
  </si>
  <si>
    <t>BNA1592</t>
  </si>
  <si>
    <t>Hellenstein-Energie-Logistik GmbH</t>
  </si>
  <si>
    <t>DE0002787911101990010010000000001</t>
  </si>
  <si>
    <t>BHKW-Anlage</t>
  </si>
  <si>
    <t>Alexanderstr. 8</t>
  </si>
  <si>
    <t>Heidenheim</t>
  </si>
  <si>
    <t>IHKW Heidenheim</t>
  </si>
  <si>
    <t>Voith Dienstleistungen und Grundstücks GmbH &amp; Co. KG</t>
  </si>
  <si>
    <t>BNA1292b</t>
  </si>
  <si>
    <t>Kessel-Turbine</t>
  </si>
  <si>
    <t>BNA1292a</t>
  </si>
  <si>
    <t>DE0001814632500000000000000596467</t>
  </si>
  <si>
    <t>Heidener Str. 141</t>
  </si>
  <si>
    <t>Heiden</t>
  </si>
  <si>
    <t>Windkraft Heiden GmbH &amp; Co. KG</t>
  </si>
  <si>
    <t>BNA1537</t>
  </si>
  <si>
    <t>Stadtwerke Heidelberg Netze GmbH</t>
  </si>
  <si>
    <t>DE000277691200000000000021A129569</t>
  </si>
  <si>
    <t>Neuenheimer Feld 530</t>
  </si>
  <si>
    <t>Heidelberg</t>
  </si>
  <si>
    <t>KWKK Heidelberg</t>
  </si>
  <si>
    <t>RWE Energiedienstleistungen GmbH</t>
  </si>
  <si>
    <t>BNA1151</t>
  </si>
  <si>
    <t>Heidehof/Markendorf</t>
  </si>
  <si>
    <t>WP Jänickendorf</t>
  </si>
  <si>
    <t>Windpark GmbH &amp; Co. Jänickendorf KG</t>
  </si>
  <si>
    <t>BNA0887f</t>
  </si>
  <si>
    <t>Pilzheide</t>
  </si>
  <si>
    <t>Heideblick</t>
  </si>
  <si>
    <t>15926</t>
  </si>
  <si>
    <t>BNA1395</t>
  </si>
  <si>
    <t>BNA1393</t>
  </si>
  <si>
    <t>BNA1392</t>
  </si>
  <si>
    <t>UW Tuchem</t>
  </si>
  <si>
    <t>Heckelberg-Breydin</t>
  </si>
  <si>
    <t>Heckelberg-Brunow und Breydin</t>
  </si>
  <si>
    <t>16259 und 16230</t>
  </si>
  <si>
    <t>Windfarm Heckelberg-Breydin</t>
  </si>
  <si>
    <t>BNA0431b</t>
  </si>
  <si>
    <t>BNA0431a</t>
  </si>
  <si>
    <t>UW Hausham</t>
  </si>
  <si>
    <t>GT 4</t>
  </si>
  <si>
    <t>Hausham</t>
  </si>
  <si>
    <t>Kraftwerk Hausham</t>
  </si>
  <si>
    <t>Peissenberger Kraftwerksgesellschaft mbH Kraftwerk Hausham</t>
  </si>
  <si>
    <t>BNA0430</t>
  </si>
  <si>
    <t>GT 3</t>
  </si>
  <si>
    <t>BNA0429</t>
  </si>
  <si>
    <t>GT 2</t>
  </si>
  <si>
    <t>BNA0428</t>
  </si>
  <si>
    <t>BNA0427</t>
  </si>
  <si>
    <t>Häusern</t>
  </si>
  <si>
    <t>Schwarzabruck 2</t>
  </si>
  <si>
    <t>BNA0426</t>
  </si>
  <si>
    <t>UW Flensburg Wind</t>
  </si>
  <si>
    <t>Gemarkung Haurup, 
Flur 1, Flurstück 17 &amp; 41</t>
  </si>
  <si>
    <t>Haurup</t>
  </si>
  <si>
    <t>BNA1150</t>
  </si>
  <si>
    <t xml:space="preserve">UW Freisen </t>
  </si>
  <si>
    <t>Haupersweiler</t>
  </si>
  <si>
    <t>Windpark Haupersweiler</t>
  </si>
  <si>
    <t>BNA1149</t>
  </si>
  <si>
    <t>Haselünne</t>
  </si>
  <si>
    <t>Raiffeisenwindpark Haselünne Flechum GmbH &amp; Co. KG</t>
  </si>
  <si>
    <t>BNA0425</t>
  </si>
  <si>
    <t>Harsleben Süd</t>
  </si>
  <si>
    <t>Harsleben</t>
  </si>
  <si>
    <t>Windparks Gröningen und Wegeleben</t>
  </si>
  <si>
    <t>Windpark Wegeleben GmbH &amp; Co. KG und 
Wind Am Speckberg GmbH</t>
  </si>
  <si>
    <t>BNA0424</t>
  </si>
  <si>
    <t>UW Harsleben</t>
  </si>
  <si>
    <t>Windparks Schwanebeck und Wulferstedt</t>
  </si>
  <si>
    <t>WP Schwanebeck u. Wulferstedt Infrastruktur GbR</t>
  </si>
  <si>
    <t>BNA0423</t>
  </si>
  <si>
    <t>Happurg</t>
  </si>
  <si>
    <t>Haupstraße 26</t>
  </si>
  <si>
    <t>BNA0422</t>
  </si>
  <si>
    <t>Gemarkung Storbeck, Flur 2, Flurstück 13/5</t>
  </si>
  <si>
    <t>39606</t>
  </si>
  <si>
    <t>Windpark Storbeck</t>
  </si>
  <si>
    <t>BNA1629</t>
  </si>
  <si>
    <t xml:space="preserve">enercity Netzgesellschaft mbH </t>
  </si>
  <si>
    <t>UW-Stöcken</t>
  </si>
  <si>
    <t>Block2</t>
  </si>
  <si>
    <t>Hannover</t>
  </si>
  <si>
    <t>GKH</t>
  </si>
  <si>
    <t>BNA0421</t>
  </si>
  <si>
    <t>Block1</t>
  </si>
  <si>
    <t>BNA0420</t>
  </si>
  <si>
    <t>UW-Leinhausen</t>
  </si>
  <si>
    <t>KWH</t>
  </si>
  <si>
    <t>BNA0419</t>
  </si>
  <si>
    <t>UW-Linden</t>
  </si>
  <si>
    <t>1998 / 2013</t>
  </si>
  <si>
    <t>GKL</t>
  </si>
  <si>
    <t>BNA0418</t>
  </si>
  <si>
    <t>Umspannwerk Hannover, Leitung 121, Feld E17</t>
  </si>
  <si>
    <t>EEW Energy from Waste Hannover GmbH</t>
  </si>
  <si>
    <t>BNA0417</t>
  </si>
  <si>
    <t>UA Gundersheim</t>
  </si>
  <si>
    <t>Hangen-Weisheim</t>
  </si>
  <si>
    <t>Windpark Hangen-Weisheim GmbH &amp; Co. KG</t>
  </si>
  <si>
    <t>BNA1552</t>
  </si>
  <si>
    <t>Handewitt</t>
  </si>
  <si>
    <t>Windpark Handewitt</t>
  </si>
  <si>
    <t>Denker &amp; Wulf AG</t>
  </si>
  <si>
    <t>BNA0416</t>
  </si>
  <si>
    <t>Uentrop</t>
  </si>
  <si>
    <t>BNA0413c</t>
  </si>
  <si>
    <t>BNA0413b</t>
  </si>
  <si>
    <t>SA Geithe</t>
  </si>
  <si>
    <t>Block 20</t>
  </si>
  <si>
    <t>Trianelstraße 1</t>
  </si>
  <si>
    <t>Hamm</t>
  </si>
  <si>
    <t xml:space="preserve">Trianel Gaskraftwerk </t>
  </si>
  <si>
    <t xml:space="preserve">Trianel Gaskraftwerk Hamm GmbH &amp; Co. KG </t>
  </si>
  <si>
    <t>BNA0411</t>
  </si>
  <si>
    <t>Block 10</t>
  </si>
  <si>
    <t>BNA0410</t>
  </si>
  <si>
    <t>UW Bockum-Hövel</t>
  </si>
  <si>
    <t>Am Lausbach 2</t>
  </si>
  <si>
    <t>MVA Hamm</t>
  </si>
  <si>
    <t>MHB Hamm Betriebsführungsgesellschaft mbH</t>
  </si>
  <si>
    <t>BNA1148</t>
  </si>
  <si>
    <t>Hamersen</t>
  </si>
  <si>
    <t>Windpark Hamersen GmbH &amp; Co. KG</t>
  </si>
  <si>
    <t>BNA0409</t>
  </si>
  <si>
    <t>UW Afferde</t>
  </si>
  <si>
    <t>Hameln</t>
  </si>
  <si>
    <t>Enertec Hameln</t>
  </si>
  <si>
    <t>Enertec Hameln GmbH</t>
  </si>
  <si>
    <t>BNA0408</t>
  </si>
  <si>
    <t>Linien 1,3,4</t>
  </si>
  <si>
    <t>BNA0407</t>
  </si>
  <si>
    <t>BNA0406</t>
  </si>
  <si>
    <t>Windpark Hamburg</t>
  </si>
  <si>
    <t>Windpark GmbH &amp; Co. Hamburg KG</t>
  </si>
  <si>
    <t>BNA0405b</t>
  </si>
  <si>
    <t>BNA0405a</t>
  </si>
  <si>
    <t>Moorburg A</t>
  </si>
  <si>
    <t>Moorburger Schanze 2</t>
  </si>
  <si>
    <t>Vattenfall Kraftwerk Moorburg GmbH</t>
  </si>
  <si>
    <t>BNA1673</t>
  </si>
  <si>
    <t>Moorburg B</t>
  </si>
  <si>
    <t>BNA1558</t>
  </si>
  <si>
    <t>Tiefstack</t>
  </si>
  <si>
    <t>Andreas-Meyer-Straße 8</t>
  </si>
  <si>
    <t>Vattenfall Europe Wärme Aktiengesellschaft</t>
  </si>
  <si>
    <t>BNA0402</t>
  </si>
  <si>
    <t>KS 89915</t>
  </si>
  <si>
    <t>Butan/Buten</t>
  </si>
  <si>
    <t>EEV</t>
  </si>
  <si>
    <t>Hohe-Schaar-Straße 34</t>
  </si>
  <si>
    <t>Shell Deutschland Oil GmbH</t>
  </si>
  <si>
    <t>BNA1294</t>
  </si>
  <si>
    <t>Nr. 147190</t>
  </si>
  <si>
    <t>HKW</t>
  </si>
  <si>
    <t>Nippoldstr. 117</t>
  </si>
  <si>
    <t>ADM Hamburg Aktiengesellschaft</t>
  </si>
  <si>
    <t>BNA0401</t>
  </si>
  <si>
    <t>GuD Tiefstack</t>
  </si>
  <si>
    <t>BNA0400</t>
  </si>
  <si>
    <t xml:space="preserve">Billbrook  KS 80121 und Horn  KS 80128 </t>
  </si>
  <si>
    <t>Holzhackschnitzel</t>
  </si>
  <si>
    <t>Borsigstraße 3</t>
  </si>
  <si>
    <t>Müllverwertung Borsigstraße MVB</t>
  </si>
  <si>
    <t>MVB Müllverwertung Borsigstraße GmbH</t>
  </si>
  <si>
    <t>BNA0399</t>
  </si>
  <si>
    <t>UW Neuhof</t>
  </si>
  <si>
    <t>Rugenberger Damm 1</t>
  </si>
  <si>
    <t>MVR Müllverwertung Rugenberger Damm GmbH &amp; Co. KG</t>
  </si>
  <si>
    <t>BNA0398</t>
  </si>
  <si>
    <t>ThyssenKrupp Steel Europe AG</t>
  </si>
  <si>
    <t>Anschluss im Werksnetz</t>
  </si>
  <si>
    <t>Kuppelprodukte der Stahl- und Kokserzeugung</t>
  </si>
  <si>
    <t>Hamborn</t>
  </si>
  <si>
    <t>Duisburg Hamborn 5</t>
  </si>
  <si>
    <t>BNA0397</t>
  </si>
  <si>
    <t>Duisburg Hamborn 4</t>
  </si>
  <si>
    <t>BNA0396</t>
  </si>
  <si>
    <t>Duisburg Hamborn 3</t>
  </si>
  <si>
    <t>BNA0395</t>
  </si>
  <si>
    <t>Halle</t>
  </si>
  <si>
    <t>BNA0394</t>
  </si>
  <si>
    <t>UW Halle Nord</t>
  </si>
  <si>
    <t>HKW Halle Trotha</t>
  </si>
  <si>
    <t>Heizkraftwerk Halle-Trotha GmbH</t>
  </si>
  <si>
    <t>BNA0392b</t>
  </si>
  <si>
    <t>Energieversorgung Halle Netz GmbH</t>
  </si>
  <si>
    <t>UW Halle Dieselstraße</t>
  </si>
  <si>
    <t>Block A und B</t>
  </si>
  <si>
    <t>EVH GmbH</t>
  </si>
  <si>
    <t>BNA0392a</t>
  </si>
  <si>
    <t>Halenbeck</t>
  </si>
  <si>
    <t>WP Halenbeck GmbH &amp; Co. KG</t>
  </si>
  <si>
    <t>BNA0391</t>
  </si>
  <si>
    <t>Halberstadtwerke GmbH</t>
  </si>
  <si>
    <t>1/3;2/4;8/1;11/2;11/3;11/4;12/3;12/4;29/1;29/2;2/5;72 etc.</t>
  </si>
  <si>
    <t>Halberstadt</t>
  </si>
  <si>
    <t>38805</t>
  </si>
  <si>
    <t>BNA1414</t>
  </si>
  <si>
    <t>UW Hakenstedt I</t>
  </si>
  <si>
    <t>Lehmberg</t>
  </si>
  <si>
    <t>Hakenstedt</t>
  </si>
  <si>
    <t>WP Hakenstedt III</t>
  </si>
  <si>
    <t>BNA1473</t>
  </si>
  <si>
    <t>UW Hakenstedt II</t>
  </si>
  <si>
    <t>WP Hakenstedt II</t>
  </si>
  <si>
    <t>BNA1472</t>
  </si>
  <si>
    <t>WP Eilsleben II</t>
  </si>
  <si>
    <t>BNA1471</t>
  </si>
  <si>
    <t>WP Eilsleben I</t>
  </si>
  <si>
    <t>BNA1470</t>
  </si>
  <si>
    <t>Umspannwerke Druxberge GmbH &amp; Co. KG 
c/o Windstrom GmbH</t>
  </si>
  <si>
    <t>BNA0390</t>
  </si>
  <si>
    <t>UW Kalteiche</t>
  </si>
  <si>
    <t>Haiger</t>
  </si>
  <si>
    <t>Windpark Haiger</t>
  </si>
  <si>
    <t>HSE Windpark Haiger GmbH &amp; Co. KG</t>
  </si>
  <si>
    <t>BNA1513</t>
  </si>
  <si>
    <t>U 101 und U 102</t>
  </si>
  <si>
    <t>H4/5</t>
  </si>
  <si>
    <t>Hagen</t>
  </si>
  <si>
    <t>Heizkraftwerk Hagen-Kabel</t>
  </si>
  <si>
    <t>BNA0389</t>
  </si>
  <si>
    <t>U 101</t>
  </si>
  <si>
    <t>BVA</t>
  </si>
  <si>
    <t>Biomasse-Verstromungs-Anlage</t>
  </si>
  <si>
    <t>BNA0388</t>
  </si>
  <si>
    <t>Höchstenbach Windeinspeisung</t>
  </si>
  <si>
    <t>Hachenburg</t>
  </si>
  <si>
    <t>Windpark Hartenfelser Kopf</t>
  </si>
  <si>
    <t>BNA0387</t>
  </si>
  <si>
    <t xml:space="preserve">Netzgesellschaft Gütersloh mbH </t>
  </si>
  <si>
    <t xml:space="preserve">Carl Bertelsmann Straße 161 </t>
  </si>
  <si>
    <t>Carl Bertelsmann Straße 161</t>
  </si>
  <si>
    <t>Gütersloh</t>
  </si>
  <si>
    <t>Energiezentrum Mohn Media</t>
  </si>
  <si>
    <t>Mohn Media Mohndruck GmbH</t>
  </si>
  <si>
    <t>BNA0386</t>
  </si>
  <si>
    <t>Schaltanlage KWK</t>
  </si>
  <si>
    <t>Holz</t>
  </si>
  <si>
    <t>Stadtring Nordhorn 61</t>
  </si>
  <si>
    <t>KWK Gütersloh</t>
  </si>
  <si>
    <t>Pfleiderer Gütersloh GmbH</t>
  </si>
  <si>
    <t>BNA0385</t>
  </si>
  <si>
    <t>Stadtwerke Güstrow GmbH</t>
  </si>
  <si>
    <t>Glasewitzer Chausee</t>
  </si>
  <si>
    <t>Güstrow</t>
  </si>
  <si>
    <t>18273</t>
  </si>
  <si>
    <t>BNA1371</t>
  </si>
  <si>
    <t>Güssefeld</t>
  </si>
  <si>
    <t>Windpark Altmark GmbH &amp; Co. Infrastruktur KG</t>
  </si>
  <si>
    <t>BNA0383</t>
  </si>
  <si>
    <t>Gemarkung Eimsheim, Flur 6, Flurstück 2</t>
  </si>
  <si>
    <t>Guntersblum</t>
  </si>
  <si>
    <t>67583</t>
  </si>
  <si>
    <t>WP Eimsheim II</t>
  </si>
  <si>
    <t>BNA1642</t>
  </si>
  <si>
    <t>Gundelfingen</t>
  </si>
  <si>
    <t>Gundremmingen</t>
  </si>
  <si>
    <t xml:space="preserve">Kernkraft Gundremmingen </t>
  </si>
  <si>
    <t>Kernkraftwerk Gundremmingen GmbH (KGG)</t>
  </si>
  <si>
    <t>BNA0382</t>
  </si>
  <si>
    <t>BNA0381</t>
  </si>
  <si>
    <t>UW Gubin</t>
  </si>
  <si>
    <t>Schenkendöbern</t>
  </si>
  <si>
    <t>Gubin / Schenkendöbern</t>
  </si>
  <si>
    <t>Windpark Schenkendöbern</t>
  </si>
  <si>
    <t>BNA1146</t>
  </si>
  <si>
    <t>UW Guben</t>
  </si>
  <si>
    <t>Friedensstraße 999</t>
  </si>
  <si>
    <t>Guben</t>
  </si>
  <si>
    <t>WP Sembten</t>
  </si>
  <si>
    <t>BNA1481</t>
  </si>
  <si>
    <t>Heiterer Blick</t>
  </si>
  <si>
    <t>Großweitzschen</t>
  </si>
  <si>
    <t>04720</t>
  </si>
  <si>
    <t>BNA1366</t>
  </si>
  <si>
    <t>UW Gräfentonna</t>
  </si>
  <si>
    <t>Großvargula</t>
  </si>
  <si>
    <t>Windpark Großvargula</t>
  </si>
  <si>
    <t>BNA1318</t>
  </si>
  <si>
    <t>110 kV Schaltanlage</t>
  </si>
  <si>
    <t>Großräschen</t>
  </si>
  <si>
    <t>EEW Großräschen</t>
  </si>
  <si>
    <t>EEW Energy from Waste Großräschen GmbH</t>
  </si>
  <si>
    <t>BNA0380</t>
  </si>
  <si>
    <t>Großmehring</t>
  </si>
  <si>
    <t>BNA0379</t>
  </si>
  <si>
    <t>BNA0378</t>
  </si>
  <si>
    <t>BNA0377</t>
  </si>
  <si>
    <t>BNA0374</t>
  </si>
  <si>
    <t>UW Großkayna/neu</t>
  </si>
  <si>
    <t>Großkayna</t>
  </si>
  <si>
    <t>Spitzenlastkraftwerk Großkayna</t>
  </si>
  <si>
    <t>BNA0373</t>
  </si>
  <si>
    <t>Großenkneten</t>
  </si>
  <si>
    <t>AOS WP Bissel GmbH &amp; Co KG</t>
  </si>
  <si>
    <t>BNA0372</t>
  </si>
  <si>
    <t>Gebr. Stolle Windkraftanlagen GbR</t>
  </si>
  <si>
    <t>BNA0371</t>
  </si>
  <si>
    <t>Vechtaer Straße 35</t>
  </si>
  <si>
    <t>26197</t>
  </si>
  <si>
    <t>BNA1381</t>
  </si>
  <si>
    <t>BNA1380</t>
  </si>
  <si>
    <t>Großefehn</t>
  </si>
  <si>
    <t>26629</t>
  </si>
  <si>
    <t>Windpark Bagband</t>
  </si>
  <si>
    <t>BNA1595</t>
  </si>
  <si>
    <t>Windpark Timmeler Kampen II/Reidenweg GmbH &amp; Co. KG</t>
  </si>
  <si>
    <t>BNA0370</t>
  </si>
  <si>
    <t>UW Sermuth</t>
  </si>
  <si>
    <t>Großbothen</t>
  </si>
  <si>
    <t>Spitzenlastkraftwerk Sermuth</t>
  </si>
  <si>
    <t>BNA0369</t>
  </si>
  <si>
    <t>Großberndten</t>
  </si>
  <si>
    <t>Windpark Großberndten GmbH &amp; Co. KG 
c/o Deutsche Structured Finance GmbH</t>
  </si>
  <si>
    <t>BNA0368</t>
  </si>
  <si>
    <t>Groß Santersleben</t>
  </si>
  <si>
    <t>Windpark Niedere Börde GmbH &amp; Co. KG</t>
  </si>
  <si>
    <t>BNA0367</t>
  </si>
  <si>
    <t>Groß Kreutz (Havel)</t>
  </si>
  <si>
    <t>Photovoltaikkraftwerk Bochow 6 GmbH &amp; Co. KG</t>
  </si>
  <si>
    <t>BNA1530f</t>
  </si>
  <si>
    <t>Photovoltaikkraftwerk Bochow 5 GmbH &amp; Co. KG</t>
  </si>
  <si>
    <t>BNA1530e</t>
  </si>
  <si>
    <t>Photovoltaikkraftwerk Bochow 4 GmbH &amp; Co. KG</t>
  </si>
  <si>
    <t>BNA1530d</t>
  </si>
  <si>
    <t>Photovoltaikkraftwerk Bochow 3 GmbH &amp; Co. KG</t>
  </si>
  <si>
    <t>BNA1530c</t>
  </si>
  <si>
    <t>Photovoltaikkraftwerk Bochow 2 GmbH &amp; Co. KG</t>
  </si>
  <si>
    <t>BNA1530b</t>
  </si>
  <si>
    <t>Photovoltaikkraftwerk Bochow 1 GmbH &amp; Co. KG</t>
  </si>
  <si>
    <t>BNA1530a</t>
  </si>
  <si>
    <t>Stadtwerke Gronau GmbH</t>
  </si>
  <si>
    <t>Gronau</t>
  </si>
  <si>
    <t>BNA0366</t>
  </si>
  <si>
    <t>Gröditz</t>
  </si>
  <si>
    <t>BNA0365</t>
  </si>
  <si>
    <t>Jochenstein</t>
  </si>
  <si>
    <t>Am Kraftwerk 2</t>
  </si>
  <si>
    <t>Griesbach</t>
  </si>
  <si>
    <t>BNA0364</t>
  </si>
  <si>
    <t>Grevenbroich-Neurath</t>
  </si>
  <si>
    <t>Neurath</t>
  </si>
  <si>
    <t>BNA0700</t>
  </si>
  <si>
    <t>BNA0699</t>
  </si>
  <si>
    <t>BNA0698</t>
  </si>
  <si>
    <t>BNA0697</t>
  </si>
  <si>
    <t>BNA0696</t>
  </si>
  <si>
    <t>Norf</t>
  </si>
  <si>
    <t>Papierschlamm</t>
  </si>
  <si>
    <t>Q</t>
  </si>
  <si>
    <t>BNA0314</t>
  </si>
  <si>
    <t>P</t>
  </si>
  <si>
    <t>BNA0313</t>
  </si>
  <si>
    <t>Neurath G</t>
  </si>
  <si>
    <t>Energiestraße 101</t>
  </si>
  <si>
    <t>Grevenbroich</t>
  </si>
  <si>
    <t>BoA 3</t>
  </si>
  <si>
    <t>BNA1401b</t>
  </si>
  <si>
    <t>Neurath F</t>
  </si>
  <si>
    <t>BoA 2</t>
  </si>
  <si>
    <t>BNA1401a</t>
  </si>
  <si>
    <t>Umspannwerk Wyhlen</t>
  </si>
  <si>
    <t>KW Wyhlen</t>
  </si>
  <si>
    <t>Grenzach-Wyhlen</t>
  </si>
  <si>
    <t>BNA0362</t>
  </si>
  <si>
    <t>79639 Grenzach-Wyhlen, Rheinallee, FlSt-Nr. 478/5; US KGW Kraftwerk Grenzach-Wyhlen GmbH</t>
  </si>
  <si>
    <t>Kraftwerk Grenzach-Wyhlen</t>
  </si>
  <si>
    <t>KGW - Kraftwerk Grenzach-Wyhlen GmbH</t>
  </si>
  <si>
    <t>BNA0361</t>
  </si>
  <si>
    <t>Stromversorgung Greifswald GmbH</t>
  </si>
  <si>
    <t>MSA HKW</t>
  </si>
  <si>
    <t>Öl</t>
  </si>
  <si>
    <t>Greifswald</t>
  </si>
  <si>
    <t>HKW "Helmshäger Berg"</t>
  </si>
  <si>
    <t>Energieerzeugungsgesellschaft Greifswald GmbH</t>
  </si>
  <si>
    <t>BNA0360</t>
  </si>
  <si>
    <t>Grebbin</t>
  </si>
  <si>
    <t>19374</t>
  </si>
  <si>
    <t>Windpark Grebbin Süd</t>
  </si>
  <si>
    <t>BNA1608</t>
  </si>
  <si>
    <t>Gransee</t>
  </si>
  <si>
    <t>BNA0356</t>
  </si>
  <si>
    <t>Gemarkung Grafenwöhr Flst. 124,125,127,128 u.a.</t>
  </si>
  <si>
    <t>Grafenwöhr</t>
  </si>
  <si>
    <t>92649</t>
  </si>
  <si>
    <t>BNA1377</t>
  </si>
  <si>
    <t>DE0003303707310300000000001902150</t>
  </si>
  <si>
    <t>Rudolf-Diesel-Straße 1</t>
  </si>
  <si>
    <t>Göttingen</t>
  </si>
  <si>
    <t>HKW Göttingen</t>
  </si>
  <si>
    <t>Georg-August-Universität Göttingen Stiftung Öffentlichen Rechts</t>
  </si>
  <si>
    <t>BNA0354</t>
  </si>
  <si>
    <t>Güldene Aue; Gotha; Flur15; Sundhausen; Flur 2</t>
  </si>
  <si>
    <t>Gotha</t>
  </si>
  <si>
    <t>99867</t>
  </si>
  <si>
    <t>BNA1360</t>
  </si>
  <si>
    <t>Granzow</t>
  </si>
  <si>
    <t>Görike</t>
  </si>
  <si>
    <t>Windpark Görike</t>
  </si>
  <si>
    <t>BNA1145</t>
  </si>
  <si>
    <t>10AHA</t>
  </si>
  <si>
    <t>Turb. Neu</t>
  </si>
  <si>
    <t>Göppingen</t>
  </si>
  <si>
    <t>EEW Göppingen</t>
  </si>
  <si>
    <t>EEW Energy from Waste Göppingen GmbH</t>
  </si>
  <si>
    <t>BNA1144</t>
  </si>
  <si>
    <t>Göllheim</t>
  </si>
  <si>
    <t>67307</t>
  </si>
  <si>
    <t>WP Göllheim</t>
  </si>
  <si>
    <t>BNA1643</t>
  </si>
  <si>
    <t>Altenfeld</t>
  </si>
  <si>
    <t>Am Rotseifenbach</t>
  </si>
  <si>
    <t>Goldisthal</t>
  </si>
  <si>
    <t>BNA0353</t>
  </si>
  <si>
    <t>BNA0352</t>
  </si>
  <si>
    <t>BNA0351</t>
  </si>
  <si>
    <t>BNA0350</t>
  </si>
  <si>
    <t>Goldbeck</t>
  </si>
  <si>
    <t>39596</t>
  </si>
  <si>
    <t>BNA1633</t>
  </si>
  <si>
    <t>HEL, Steinkohle</t>
  </si>
  <si>
    <t>EBS</t>
  </si>
  <si>
    <t>Stadtstraße 20</t>
  </si>
  <si>
    <t>Glückstadt</t>
  </si>
  <si>
    <t>Steinbeis Energie</t>
  </si>
  <si>
    <t>Steinbeis Energie GmbH</t>
  </si>
  <si>
    <t>BNA1330</t>
  </si>
  <si>
    <t>Glövzin</t>
  </si>
  <si>
    <t>Windpark Karstädt</t>
  </si>
  <si>
    <t>GDF SUEZ WP Portfolio 2 GmbH</t>
  </si>
  <si>
    <t>BNA0349</t>
  </si>
  <si>
    <t>Giersleben</t>
  </si>
  <si>
    <t>Ecomill Windpark GmbH &amp; Co. Giersleben KG</t>
  </si>
  <si>
    <t>BNA0348</t>
  </si>
  <si>
    <t>Giengen</t>
  </si>
  <si>
    <t>Biomasse Heizkraftwerk Herbrechtingen GmbH</t>
  </si>
  <si>
    <t>BNA0347</t>
  </si>
  <si>
    <t>Flurnummer 452 (Nord)</t>
  </si>
  <si>
    <t>Giebelstadt</t>
  </si>
  <si>
    <t>97232</t>
  </si>
  <si>
    <t>BNA1359</t>
  </si>
  <si>
    <t>Flurnummer 452 (Süd)</t>
  </si>
  <si>
    <t>BNA1356</t>
  </si>
  <si>
    <t>Gerstetten</t>
  </si>
  <si>
    <t>Gnannenweiler Windnetz GmbH &amp; Co. KG</t>
  </si>
  <si>
    <t>BNA0346</t>
  </si>
  <si>
    <t>Flurstücke 600,503,644,642,978</t>
  </si>
  <si>
    <t>Geroldshausen</t>
  </si>
  <si>
    <t>97256</t>
  </si>
  <si>
    <t>BNA1340</t>
  </si>
  <si>
    <t>UW Falkenhagen Nord II</t>
  </si>
  <si>
    <t>Gerdshagen</t>
  </si>
  <si>
    <t>Windpark Gerdshagen/Falkenhagen II GmbH &amp; Co. KG</t>
  </si>
  <si>
    <t>BNA0345b</t>
  </si>
  <si>
    <t>Windpark K/S Difko Gerdshagen / Dänemark</t>
  </si>
  <si>
    <t>BNA0345a</t>
  </si>
  <si>
    <t xml:space="preserve">GeraNetz GmbH </t>
  </si>
  <si>
    <t>Siemensstraße 45</t>
  </si>
  <si>
    <t>Gera</t>
  </si>
  <si>
    <t>Heizkraftwerk Gera-Nord</t>
  </si>
  <si>
    <t>Energieversorgung Gera GmbH</t>
  </si>
  <si>
    <t>BNA0343</t>
  </si>
  <si>
    <t>Georgsdorf 14/10; 1/41; 1/39; 2/7; 1/42; 11/4; 11/5; u.a.</t>
  </si>
  <si>
    <t>Georgsdorf</t>
  </si>
  <si>
    <t>49828</t>
  </si>
  <si>
    <t>LHI Solar Georgsdorf GmbH &amp; Co. KG</t>
  </si>
  <si>
    <t>BNA1353</t>
  </si>
  <si>
    <t>Genthin</t>
  </si>
  <si>
    <t>BNA0342</t>
  </si>
  <si>
    <t>BNA0341</t>
  </si>
  <si>
    <t>BNA0340</t>
  </si>
  <si>
    <t>BNA0339</t>
  </si>
  <si>
    <t>BNA0338</t>
  </si>
  <si>
    <t>Gemünden</t>
  </si>
  <si>
    <t>PSW Langenprozelten</t>
  </si>
  <si>
    <t>BNA0337</t>
  </si>
  <si>
    <t>Gemeinde Feilitzsch</t>
  </si>
  <si>
    <t>95183</t>
  </si>
  <si>
    <t>Windpark Zedtwitz</t>
  </si>
  <si>
    <t>BNA1638</t>
  </si>
  <si>
    <t>FWK Buer</t>
  </si>
  <si>
    <t>BNA0336</t>
  </si>
  <si>
    <t>BNA0332</t>
  </si>
  <si>
    <t>BNA0331</t>
  </si>
  <si>
    <t>Bergedorf</t>
  </si>
  <si>
    <t>Elbuferstr. 49</t>
  </si>
  <si>
    <t>Geesthacht</t>
  </si>
  <si>
    <t>BNA0329</t>
  </si>
  <si>
    <t>BNA0328</t>
  </si>
  <si>
    <t>BNA0327</t>
  </si>
  <si>
    <t>HEW HofEnergie+Wasser GmbH</t>
  </si>
  <si>
    <t>Gattendorf</t>
  </si>
  <si>
    <t>REWAG Regensburger Energie-und Wasserversorgung AG&amp;Co. KG</t>
  </si>
  <si>
    <t>BNA0325</t>
  </si>
  <si>
    <t>UW Gars</t>
  </si>
  <si>
    <t>Agg 4</t>
  </si>
  <si>
    <t>Gars</t>
  </si>
  <si>
    <t>BNA0324</t>
  </si>
  <si>
    <t>UW Schilfa</t>
  </si>
  <si>
    <t>Gangloffsömmern</t>
  </si>
  <si>
    <t>BNA0323</t>
  </si>
  <si>
    <t xml:space="preserve">Gangelt </t>
  </si>
  <si>
    <t>Windpark Breberen GmbH &amp; Co. KG</t>
  </si>
  <si>
    <t>BNA0322</t>
  </si>
  <si>
    <t>Ganderkesee</t>
  </si>
  <si>
    <t>PWG GmbH &amp; Co. Bürgerwindpark Grüppenbühren KG</t>
  </si>
  <si>
    <t>BNA0321</t>
  </si>
  <si>
    <t>Flur 12 Flurstück 70</t>
  </si>
  <si>
    <t>Galmsbüll</t>
  </si>
  <si>
    <t>Bürgerwindpark Norderhof II GmbH &amp; Co KG</t>
  </si>
  <si>
    <t>BNA1574</t>
  </si>
  <si>
    <t xml:space="preserve">Bürgerwindpark Galmsbüll GmbH </t>
  </si>
  <si>
    <t>BNA0319</t>
  </si>
  <si>
    <t>Fulda</t>
  </si>
  <si>
    <t>Kraftwerk Fulda</t>
  </si>
  <si>
    <t>RhönEnergie Fulda GmbH</t>
  </si>
  <si>
    <t>BNA0318</t>
  </si>
  <si>
    <t>4848 Fulda Hermann Muth Straße 6</t>
  </si>
  <si>
    <t>Hermann-Muth-Str. 6</t>
  </si>
  <si>
    <t>Kraftwerk 2</t>
  </si>
  <si>
    <t>Papierfabrik Adolf Jass Schwarza GmbH</t>
  </si>
  <si>
    <t>BNA1492b</t>
  </si>
  <si>
    <t>BNA1492a</t>
  </si>
  <si>
    <t>Frose</t>
  </si>
  <si>
    <t>Winag Neue Energie GmbH &amp; Co. Reinstedt KG</t>
  </si>
  <si>
    <t>BNA0316</t>
  </si>
  <si>
    <t>72 im Flur 4 Gemarkung Rheinstedt</t>
  </si>
  <si>
    <t>Windpark Ermsleben GmbH &amp; Co. KG</t>
  </si>
  <si>
    <t>BNA0315</t>
  </si>
  <si>
    <t>Friesoythe</t>
  </si>
  <si>
    <t>SachsenFonds Windpark IV GmbH &amp; Co. KG</t>
  </si>
  <si>
    <t>BNA0301</t>
  </si>
  <si>
    <t>Windpark Gehlenberg Pool GbR</t>
  </si>
  <si>
    <t>BNA0300</t>
  </si>
  <si>
    <t>Gemarkung Friedrichsgabekoog, Flur 3, Flurstück 27</t>
  </si>
  <si>
    <t>Friedrichsgabekoog</t>
  </si>
  <si>
    <t>Windpark Büttler Balje</t>
  </si>
  <si>
    <t>BNA1602</t>
  </si>
  <si>
    <t>Freyenstein</t>
  </si>
  <si>
    <t>BNA0299</t>
  </si>
  <si>
    <t>Freudenburg</t>
  </si>
  <si>
    <t>Serrig</t>
  </si>
  <si>
    <t>BNA1143</t>
  </si>
  <si>
    <t>Fresenburg</t>
  </si>
  <si>
    <t>BVT Windpark Sustrum/Renkenberge GmbH &amp; Co. KG</t>
  </si>
  <si>
    <t>BNA0298</t>
  </si>
  <si>
    <t>BW Bürgerwindpark Freren-Bardel</t>
  </si>
  <si>
    <t>Bardel</t>
  </si>
  <si>
    <t xml:space="preserve">Freren </t>
  </si>
  <si>
    <t>Bürgerwindpark Freren</t>
  </si>
  <si>
    <t>BW-Bürgerwindpark Freren Verwaltungsgesellschaft mbH</t>
  </si>
  <si>
    <t>BNA0297</t>
  </si>
  <si>
    <t>Station Bawöste</t>
  </si>
  <si>
    <t>Beestener Str. 17</t>
  </si>
  <si>
    <t>Freren</t>
  </si>
  <si>
    <t>Windpark Bawöste</t>
  </si>
  <si>
    <t>AgRo &amp; WEA Projekt GmbH &amp; Co. KG</t>
  </si>
  <si>
    <t>BNA1324</t>
  </si>
  <si>
    <t>Freiensteinau</t>
  </si>
  <si>
    <t>36399</t>
  </si>
  <si>
    <t>Windwald Blaues Eck</t>
  </si>
  <si>
    <t>BNA1639</t>
  </si>
  <si>
    <t>Freiburg</t>
  </si>
  <si>
    <t>Bürgerwindpark Oederquart Erschließungsges.mbH &amp; Co.</t>
  </si>
  <si>
    <t>BNA0296</t>
  </si>
  <si>
    <t>Energiekontor Ökofonds GmbH &amp; Co. WP BD KG</t>
  </si>
  <si>
    <t>BNA0295</t>
  </si>
  <si>
    <t>Energiekontor Windkraft GmbH &amp; Co. WP OE KG</t>
  </si>
  <si>
    <t>BNA0294</t>
  </si>
  <si>
    <t>bnNETZE GmbH</t>
  </si>
  <si>
    <t>Übergabe</t>
  </si>
  <si>
    <t>Holzpellets</t>
  </si>
  <si>
    <t>Hartmannstrasse 1</t>
  </si>
  <si>
    <t>Universitätsklinikum Freiburg AdöR</t>
  </si>
  <si>
    <t>BNA1315</t>
  </si>
  <si>
    <t xml:space="preserve">bnNETZE GmbH </t>
  </si>
  <si>
    <t>110kV Schalter WVK GuD Anlage</t>
  </si>
  <si>
    <t>GuD Anlage</t>
  </si>
  <si>
    <t>GuD Anlage WVK</t>
  </si>
  <si>
    <t>Solvay Acetow GmbH</t>
  </si>
  <si>
    <t>BNA0293</t>
  </si>
  <si>
    <t>DE0009990959900000E10001587000001</t>
  </si>
  <si>
    <t>Freiberg</t>
  </si>
  <si>
    <t>HKW Freiberg</t>
  </si>
  <si>
    <t>Freiberger Erdgas GmbH</t>
  </si>
  <si>
    <t>BNA1541</t>
  </si>
  <si>
    <t>Frechen</t>
  </si>
  <si>
    <t>Frechen/Wachtberg</t>
  </si>
  <si>
    <t>BNA0292</t>
  </si>
  <si>
    <t>Frauenprießnitz</t>
  </si>
  <si>
    <t>BNA0291</t>
  </si>
  <si>
    <t>Frauenhagen</t>
  </si>
  <si>
    <t>WP Frauenhagen</t>
  </si>
  <si>
    <t>BNA1142</t>
  </si>
  <si>
    <t>Netzgesellschaft Frankfurt (Oder) mbH</t>
  </si>
  <si>
    <t>Zelle 3 und 13 Schaltanlage "Am Hohen Feld 4"</t>
  </si>
  <si>
    <t>Braunkohlestaub</t>
  </si>
  <si>
    <t>Block1-GuD-EK</t>
  </si>
  <si>
    <t>Frankfurt Oder</t>
  </si>
  <si>
    <t>Heizkraftwerk FFO</t>
  </si>
  <si>
    <t>Stadtwerke Frankfurt (Oder) GmbH</t>
  </si>
  <si>
    <t>BNA0284</t>
  </si>
  <si>
    <t>BNA0290</t>
  </si>
  <si>
    <t>BNA0289b</t>
  </si>
  <si>
    <t>UW Goldsteinstraße</t>
  </si>
  <si>
    <t>Lyoner Straße  9</t>
  </si>
  <si>
    <t>HKW Niederrad</t>
  </si>
  <si>
    <t>BNA0288</t>
  </si>
  <si>
    <t>BNA0286</t>
  </si>
  <si>
    <t>Lyoner Straße  8</t>
  </si>
  <si>
    <t>BNA0285</t>
  </si>
  <si>
    <t>UW Hanauer Landstraße</t>
  </si>
  <si>
    <t>Alt Fechenheim 34</t>
  </si>
  <si>
    <t>BKF</t>
  </si>
  <si>
    <t>BNA0283</t>
  </si>
  <si>
    <t>UW Heddernheim</t>
  </si>
  <si>
    <t>T 7 (nur alleiniger Betrieb, kein gemeinsamer Betrieb mit T 3 möglich)</t>
  </si>
  <si>
    <t>Heddernheimer Landstraße 157</t>
  </si>
  <si>
    <t>MHKW Frankfurt</t>
  </si>
  <si>
    <t>BNA0287b</t>
  </si>
  <si>
    <t>T 3 (nur alleiniger Betrieb, kein gemeinsamer Betrieb mit T 7 möglich)</t>
  </si>
  <si>
    <t>Heddernheimer Landstraße 158</t>
  </si>
  <si>
    <t>BNA0287a</t>
  </si>
  <si>
    <t>UW Förderstedt</t>
  </si>
  <si>
    <t>Umspannwerk 0 c</t>
  </si>
  <si>
    <t>Förderstedt</t>
  </si>
  <si>
    <t>WP Hohe Wuhne III</t>
  </si>
  <si>
    <t>BNA1476</t>
  </si>
  <si>
    <t>WP Hohe Wuhne II</t>
  </si>
  <si>
    <t>BNA1475</t>
  </si>
  <si>
    <t>BNA0282</t>
  </si>
  <si>
    <t>BNA0281</t>
  </si>
  <si>
    <t>BNA0280</t>
  </si>
  <si>
    <t>Forbach</t>
  </si>
  <si>
    <t>Pumpspeicherkraftwerk Schwarzenbachwerk</t>
  </si>
  <si>
    <t>Werkstraße 5</t>
  </si>
  <si>
    <t xml:space="preserve">Rudolf-Fettweis-Werk     </t>
  </si>
  <si>
    <t>BNA0279</t>
  </si>
  <si>
    <t>Forb/ Murgwerk</t>
  </si>
  <si>
    <t>BNA0278</t>
  </si>
  <si>
    <t xml:space="preserve">Syna GmbH </t>
  </si>
  <si>
    <t>Am Steinmühlenweg 5</t>
  </si>
  <si>
    <t>Flörsheim Wicker</t>
  </si>
  <si>
    <t>BMKW Flörsheim Wicker</t>
  </si>
  <si>
    <t>BNA0277</t>
  </si>
  <si>
    <t>Flomborn</t>
  </si>
  <si>
    <t>Windpark Flomborn</t>
  </si>
  <si>
    <t>Windpark Flomborn / Stetten GmbH &amp; Co. KG</t>
  </si>
  <si>
    <t>BNA0276</t>
  </si>
  <si>
    <t xml:space="preserve">Stadtwerke Flensburg GmbH </t>
  </si>
  <si>
    <t>SW Flensburg GmbH</t>
  </si>
  <si>
    <t>Heizkraftwerk FL</t>
  </si>
  <si>
    <t>BNA0274</t>
  </si>
  <si>
    <t>BNA0273</t>
  </si>
  <si>
    <t>EBS / Biomasse</t>
  </si>
  <si>
    <t>BNA0272</t>
  </si>
  <si>
    <t>BNA0271</t>
  </si>
  <si>
    <t>Block 11</t>
  </si>
  <si>
    <t>BNA0270</t>
  </si>
  <si>
    <t>Flur 50, Fl-St. 191 u. Flur 52, Fl-St. 107</t>
  </si>
  <si>
    <t>Finsterwalde</t>
  </si>
  <si>
    <t>03238</t>
  </si>
  <si>
    <t>MITAB GmbH &amp; Co. KG</t>
  </si>
  <si>
    <t>BNA1339b</t>
  </si>
  <si>
    <t>SILVINO GmbH &amp; Co. KG</t>
  </si>
  <si>
    <t>BNA1339a</t>
  </si>
  <si>
    <t>PSW</t>
  </si>
  <si>
    <t>Finnentrop</t>
  </si>
  <si>
    <t>Pumpspeicherwerk Rönkhausen</t>
  </si>
  <si>
    <t>BNA0268</t>
  </si>
  <si>
    <t>Fiebing</t>
  </si>
  <si>
    <t>Windpark Fiebing</t>
  </si>
  <si>
    <t>Windpark Fiebing GmbH &amp; Co. KG</t>
  </si>
  <si>
    <t>BNA1308</t>
  </si>
  <si>
    <t>Feldheim</t>
  </si>
  <si>
    <t>WP Feldheim</t>
  </si>
  <si>
    <t>Windpark GmbH &amp; Co. Feldheim KG</t>
  </si>
  <si>
    <t>BNA0887c</t>
  </si>
  <si>
    <t>BNA0267b</t>
  </si>
  <si>
    <t>DE00729704916REC0SW00335210597514</t>
  </si>
  <si>
    <t>Windpark Feldheim VI</t>
  </si>
  <si>
    <t>Energiequelle GmbH &amp; Co. Windpark Feldheim KG</t>
  </si>
  <si>
    <t>BNA0267a</t>
  </si>
  <si>
    <t>UW Petersdorf</t>
  </si>
  <si>
    <t>Bisdorf 47a</t>
  </si>
  <si>
    <t>Fehmarn</t>
  </si>
  <si>
    <t>Windpark Fehmarn-Mitte GmbH &amp; Co. KG</t>
  </si>
  <si>
    <t>BNA0266c</t>
  </si>
  <si>
    <t>Schlagsdorf 19</t>
  </si>
  <si>
    <t>Bürger-Windpark-Westfehmarn GmbH &amp; Co. KG</t>
  </si>
  <si>
    <t>BNA0266b</t>
  </si>
  <si>
    <t>UW Göhl</t>
  </si>
  <si>
    <t>Osterhof, Däschendorf</t>
  </si>
  <si>
    <t>Fehmarn Netz GmbH &amp; Co. OHG</t>
  </si>
  <si>
    <t>BNA0266a</t>
  </si>
  <si>
    <t>Natrap II</t>
  </si>
  <si>
    <t>Everswinkel</t>
  </si>
  <si>
    <t>Windpark Everswinkel</t>
  </si>
  <si>
    <t>Windpark Everswinkel GmbH &amp; Co KG</t>
  </si>
  <si>
    <t>BNA1517b</t>
  </si>
  <si>
    <t>Natrap I</t>
  </si>
  <si>
    <t>BNA1517a</t>
  </si>
  <si>
    <t>Erdgas,Heizöl S,Heizöl EL</t>
  </si>
  <si>
    <t>Braunkohlebrikett</t>
  </si>
  <si>
    <t>1970 / 1981 / 2013</t>
  </si>
  <si>
    <t>Kessel 4 / 6</t>
  </si>
  <si>
    <t>Bonner Strasse 2</t>
  </si>
  <si>
    <t>Euskirchen</t>
  </si>
  <si>
    <t>P&amp;L Werk Euskirchen</t>
  </si>
  <si>
    <t>BNA1141</t>
  </si>
  <si>
    <t>Euscheid</t>
  </si>
  <si>
    <t>Windpark Kesfeld-Heckhuscheid GmbH &amp; Co. KG</t>
  </si>
  <si>
    <t>BNA0265</t>
  </si>
  <si>
    <t>Altheim</t>
  </si>
  <si>
    <t>Kraftwerkstraße 22</t>
  </si>
  <si>
    <t>Essenbach</t>
  </si>
  <si>
    <t>BNA1140</t>
  </si>
  <si>
    <t>Isar</t>
  </si>
  <si>
    <t>KKI 2</t>
  </si>
  <si>
    <t>Isar 2</t>
  </si>
  <si>
    <t>BNA0263</t>
  </si>
  <si>
    <t>Karnap</t>
  </si>
  <si>
    <t>Essen</t>
  </si>
  <si>
    <t>BNA0519</t>
  </si>
  <si>
    <t>UW Querfurter Platte</t>
  </si>
  <si>
    <t>Esperstedt</t>
  </si>
  <si>
    <t>WP Esperstedt-Obhausen</t>
  </si>
  <si>
    <t>WEO GmbH &amp; Co. KG</t>
  </si>
  <si>
    <t>BNA0262</t>
  </si>
  <si>
    <t>H_VGT</t>
  </si>
  <si>
    <t>BNA1024</t>
  </si>
  <si>
    <t>G_VGT</t>
  </si>
  <si>
    <t>BNA1023</t>
  </si>
  <si>
    <t>Erdgas / Papierschlamm</t>
  </si>
  <si>
    <t>H</t>
  </si>
  <si>
    <t>BNA1028</t>
  </si>
  <si>
    <t>BNA1027</t>
  </si>
  <si>
    <t>BNA1026</t>
  </si>
  <si>
    <t>BNA1025</t>
  </si>
  <si>
    <t>Esche</t>
  </si>
  <si>
    <t>Esche Nord</t>
  </si>
  <si>
    <t>BNA1583</t>
  </si>
  <si>
    <t>UW Esche</t>
  </si>
  <si>
    <t>Osterwalderstraße 6</t>
  </si>
  <si>
    <t>Windpark Esche</t>
  </si>
  <si>
    <t>BNA1326</t>
  </si>
  <si>
    <t>Eschbach, Heitersheimer Straße</t>
  </si>
  <si>
    <t>Heitersheimer Straße 2</t>
  </si>
  <si>
    <t>Eschbach</t>
  </si>
  <si>
    <t>TREA Breisgau</t>
  </si>
  <si>
    <t>BNA1139</t>
  </si>
  <si>
    <t>Erlanger Stadtwerke AG</t>
  </si>
  <si>
    <t>UW Mitte</t>
  </si>
  <si>
    <t>Steinkohle, Heizöl</t>
  </si>
  <si>
    <t>K6 DT2</t>
  </si>
  <si>
    <t xml:space="preserve"> Äußere Bruckerstr. 33</t>
  </si>
  <si>
    <t>Erlangen</t>
  </si>
  <si>
    <t>HKW Erlangen</t>
  </si>
  <si>
    <t>BNA0261b</t>
  </si>
  <si>
    <t>Hammerbacherstr.</t>
  </si>
  <si>
    <t>BNA0261c</t>
  </si>
  <si>
    <t>GuD I</t>
  </si>
  <si>
    <t>BNA0261a</t>
  </si>
  <si>
    <t>Stadtwerke Erkrath GmbH</t>
  </si>
  <si>
    <t>Schaltanlage BHKW</t>
  </si>
  <si>
    <t>Module 1, 2 und 3</t>
  </si>
  <si>
    <t>Klinkerweg 4</t>
  </si>
  <si>
    <t>Erkrath</t>
  </si>
  <si>
    <t>BHKW an Klinkerweg</t>
  </si>
  <si>
    <t>BNA1138</t>
  </si>
  <si>
    <t>Erkelenz</t>
  </si>
  <si>
    <t>Windpark Erkelenz Nr. 14</t>
  </si>
  <si>
    <t>BNA0260</t>
  </si>
  <si>
    <t>Ering</t>
  </si>
  <si>
    <t>Innwerkstraße 38</t>
  </si>
  <si>
    <t>BNA0259</t>
  </si>
  <si>
    <t>SWE Netz GmbH (Erfurt)</t>
  </si>
  <si>
    <t>Erfurt-Kerspleben</t>
  </si>
  <si>
    <t>Windpark Katzenberg GmbH &amp; Co. KG</t>
  </si>
  <si>
    <t>BNA0258</t>
  </si>
  <si>
    <t>Erfurt</t>
  </si>
  <si>
    <t>Ventimotor GmbH &amp; Co.UHW KG</t>
  </si>
  <si>
    <t>BNA0257</t>
  </si>
  <si>
    <t>Linie 3</t>
  </si>
  <si>
    <t>HKW Erfurt-Ost</t>
  </si>
  <si>
    <t>SWE Energie GmbH</t>
  </si>
  <si>
    <t>BNA0256b</t>
  </si>
  <si>
    <t>UW Erfurt-Ost</t>
  </si>
  <si>
    <t>BNA0256a</t>
  </si>
  <si>
    <t>UW Iderhoffstraße</t>
  </si>
  <si>
    <t>HKW Iderhoffstraße</t>
  </si>
  <si>
    <t>BNA0255</t>
  </si>
  <si>
    <t>Erfstadt</t>
  </si>
  <si>
    <t>Windpark Erfstadt</t>
  </si>
  <si>
    <t>Enercon Windpark GmbH &amp; Co. Erfstadt KG</t>
  </si>
  <si>
    <t>BNA0254</t>
  </si>
  <si>
    <t>Schaltanlage Ensdorf (UA-Ensdorf); DE 0001816680600000000000000580138</t>
  </si>
  <si>
    <t>Kurt-Kessler-Str.</t>
  </si>
  <si>
    <t>Ensdorf</t>
  </si>
  <si>
    <t>Kraftwerk Ensdorf</t>
  </si>
  <si>
    <t>VSE AG, Kraftwerk Ensdorf</t>
  </si>
  <si>
    <t>BNA0253</t>
  </si>
  <si>
    <t>Schaltanlage Ensdorf</t>
  </si>
  <si>
    <t>Kurt Kessler Str. 1</t>
  </si>
  <si>
    <t>Gemeinschaft nach Bruchteilen der Saarstahl AG (SAG) und Saarschmiede GmbH Freiformschmiede (SSF)</t>
  </si>
  <si>
    <t>BNA0252</t>
  </si>
  <si>
    <t>Enningerloh</t>
  </si>
  <si>
    <t>Windpark Enningerloh</t>
  </si>
  <si>
    <t>Windpark GmbH &amp; Co. Enningerloh KG</t>
  </si>
  <si>
    <t>BNA1310</t>
  </si>
  <si>
    <t>Enkirch</t>
  </si>
  <si>
    <t>BNA1137</t>
  </si>
  <si>
    <t>Emsdetten</t>
  </si>
  <si>
    <t>48282</t>
  </si>
  <si>
    <t>Windpark Karlsburg</t>
  </si>
  <si>
    <t>BNA1614</t>
  </si>
  <si>
    <t>Grohnde</t>
  </si>
  <si>
    <t>KWG</t>
  </si>
  <si>
    <t>Emmerthal</t>
  </si>
  <si>
    <t>BNA0251</t>
  </si>
  <si>
    <t>Emmendorf</t>
  </si>
  <si>
    <t>Windpark Emmendorf</t>
  </si>
  <si>
    <t>Windpark Emmendorf GmbH &amp; Co. KG</t>
  </si>
  <si>
    <t>BNA1518</t>
  </si>
  <si>
    <t>Emmelsbüll-Hostbüll</t>
  </si>
  <si>
    <t>25924</t>
  </si>
  <si>
    <t>Bürgerwindpark Emmelsbüll-Horsbüll GmbH &amp; Co. KG</t>
  </si>
  <si>
    <t>BNA1570</t>
  </si>
  <si>
    <t>DE0073304982400000000000000149412</t>
  </si>
  <si>
    <t>Emslandstr. 900 Z</t>
  </si>
  <si>
    <t>Emlichheim</t>
  </si>
  <si>
    <t>BEKW Bioenergiekraftwerk Emsland GmbH &amp; Co. KG</t>
  </si>
  <si>
    <t>BNA0250b</t>
  </si>
  <si>
    <t>Neuerostraße 8</t>
  </si>
  <si>
    <t>PN Biomasseheizkraftwerk Emlichheim GmbH &amp; Co. KG</t>
  </si>
  <si>
    <t>BNA0250a</t>
  </si>
  <si>
    <t>Wybelsum</t>
  </si>
  <si>
    <t>Emden</t>
  </si>
  <si>
    <t>Windpark Rysumer Nacken</t>
  </si>
  <si>
    <t>BARD Holding GmbH</t>
  </si>
  <si>
    <t>BNA0249</t>
  </si>
  <si>
    <t>BNA0248</t>
  </si>
  <si>
    <t>Stadtwerke Emden GmbH</t>
  </si>
  <si>
    <t>Schalthaus Emden</t>
  </si>
  <si>
    <t>Windpark SWE (Larrelter Polder)</t>
  </si>
  <si>
    <t>BNA0247</t>
  </si>
  <si>
    <t xml:space="preserve">Windpark Wybelsumer Polder </t>
  </si>
  <si>
    <t>Windpark Wybelsumer Polder GmbH &amp; Co. KG</t>
  </si>
  <si>
    <t>BNA0246b</t>
  </si>
  <si>
    <t>Am Neuen Seedeich / 
Wolfsburger Straße</t>
  </si>
  <si>
    <t>WEP Wybelsumer Polder (EWE)</t>
  </si>
  <si>
    <t>BNA0246a</t>
  </si>
  <si>
    <t>Emden Gas</t>
  </si>
  <si>
    <t>BNA0245b</t>
  </si>
  <si>
    <t>BNA0245a</t>
  </si>
  <si>
    <t>Emden Biomasse</t>
  </si>
  <si>
    <t>BNA0244</t>
  </si>
  <si>
    <t>Palm Eltmann</t>
  </si>
  <si>
    <t>Industriestraße 23</t>
  </si>
  <si>
    <t>Eltmann</t>
  </si>
  <si>
    <t>HKW Eltmann</t>
  </si>
  <si>
    <t>BNA0243</t>
  </si>
  <si>
    <t>Elsterwerda</t>
  </si>
  <si>
    <t>Danpower GmbH</t>
  </si>
  <si>
    <t>BNA0242</t>
  </si>
  <si>
    <t>Elsfleth</t>
  </si>
  <si>
    <t>Huntorfer Windpark GmbH &amp; Co. KG 
und Bürgerwp. Huntorf GmbH</t>
  </si>
  <si>
    <t>BNA0241</t>
  </si>
  <si>
    <t>Wehrder Bürgerwp.u. Wehrderwp. 1.Betr. 
u. Wp Wehrder Bautr. GmbH</t>
  </si>
  <si>
    <t>BNA0240</t>
  </si>
  <si>
    <t>Huntorf</t>
  </si>
  <si>
    <t>Druckluftspeicher</t>
  </si>
  <si>
    <t>BNA0239</t>
  </si>
  <si>
    <t>FS 1/4 und 13; Flur 6; FS 91; Flur 7 (Lanken)</t>
  </si>
  <si>
    <t>Elmenhorst</t>
  </si>
  <si>
    <t>21493</t>
  </si>
  <si>
    <t>BNA1370</t>
  </si>
  <si>
    <t>UW Ellgau</t>
  </si>
  <si>
    <t>Ellgau</t>
  </si>
  <si>
    <t>BNA1136</t>
  </si>
  <si>
    <t>Ellenz-Poltersdorf</t>
  </si>
  <si>
    <t>Fankel</t>
  </si>
  <si>
    <t>BNA1135</t>
  </si>
  <si>
    <t>Eitting</t>
  </si>
  <si>
    <t>Am Moosrain 10</t>
  </si>
  <si>
    <t>BNA1134</t>
  </si>
  <si>
    <t>UW Polleben / Reidewitz</t>
  </si>
  <si>
    <t>Heizhausweg 6a</t>
  </si>
  <si>
    <t>Eisleben</t>
  </si>
  <si>
    <t>Windpark Eisleben</t>
  </si>
  <si>
    <t>Trianel Onshore Windkraftwerk Eisleben GmbH &amp; Co. KG</t>
  </si>
  <si>
    <t>BNA1514</t>
  </si>
  <si>
    <t>Erdgas (als Ersatz)</t>
  </si>
  <si>
    <t>Gichtgas, Konvertergas</t>
  </si>
  <si>
    <t>Werkstraße 1</t>
  </si>
  <si>
    <t>Eisenhüttenstadt</t>
  </si>
  <si>
    <t>IKW</t>
  </si>
  <si>
    <t>Arcelor Mittal Eisenhüttenstadt GmbH</t>
  </si>
  <si>
    <t>BNA0238b</t>
  </si>
  <si>
    <t>UW Eisenhüttenstadt Pohlitz</t>
  </si>
  <si>
    <t>Erdgas (falls nicht genügend Gicht- bzw. Konvertergas zur Verfügung steht)</t>
  </si>
  <si>
    <t>BNA0238a</t>
  </si>
  <si>
    <t xml:space="preserve">Umspannwerk Eisenhüttenstadt </t>
  </si>
  <si>
    <t>aufbereiteter Haushalts- und Gewerbemüll, Klärschlamm, Rejekte, Steinkohle, Heizöl</t>
  </si>
  <si>
    <t>EBS / Abfall</t>
  </si>
  <si>
    <t>EBS-Heizkraftwerk</t>
  </si>
  <si>
    <t>EnBW Propower GmbH</t>
  </si>
  <si>
    <t>BNA0237</t>
  </si>
  <si>
    <t>Eisenach</t>
  </si>
  <si>
    <t>Green Energy GmbH</t>
  </si>
  <si>
    <t>BNA0236</t>
  </si>
  <si>
    <t>BNA0235</t>
  </si>
  <si>
    <t xml:space="preserve">TEN Thüringer Energienetze GmbH </t>
  </si>
  <si>
    <t>UW Eisenach West</t>
  </si>
  <si>
    <t>Adam-Opel-Str.</t>
  </si>
  <si>
    <t>HKW Wiesengrund</t>
  </si>
  <si>
    <t>ENAG/Maingas Energieanlagen GmbH</t>
  </si>
  <si>
    <t>BNA1505</t>
  </si>
  <si>
    <t>UW Kospa</t>
  </si>
  <si>
    <t>Biogas, Papierfaserschlamm, EBS</t>
  </si>
  <si>
    <t>Am Schanzberg 1</t>
  </si>
  <si>
    <t>Eilenburg</t>
  </si>
  <si>
    <t>Kombikraftwerk</t>
  </si>
  <si>
    <t>Stora Enso Sachsen GmbH</t>
  </si>
  <si>
    <t>BNA0233</t>
  </si>
  <si>
    <t>Kessel 6 - Turbine 4</t>
  </si>
  <si>
    <t>Ehingen</t>
  </si>
  <si>
    <t>Werkskraftwerk Sappi Ehingen</t>
  </si>
  <si>
    <t>Sappi Ehingen GmbH</t>
  </si>
  <si>
    <t>BNA0232c</t>
  </si>
  <si>
    <t xml:space="preserve">Erdgas </t>
  </si>
  <si>
    <t>Kessel 4 - Turbine 3</t>
  </si>
  <si>
    <t>BNA0232b</t>
  </si>
  <si>
    <t>Erdgas (Stützfeuerung)</t>
  </si>
  <si>
    <t>Kessel 5 - Turbine 5</t>
  </si>
  <si>
    <t>BNA0232a</t>
  </si>
  <si>
    <t>Hemfurth</t>
  </si>
  <si>
    <t>Ederstraße</t>
  </si>
  <si>
    <t>Edertal Hemfurth-Edersee</t>
  </si>
  <si>
    <t>BNA0230</t>
  </si>
  <si>
    <t>Waldeck 2</t>
  </si>
  <si>
    <t>Kraftwerkstraße 10</t>
  </si>
  <si>
    <t>BNA0229</t>
  </si>
  <si>
    <t>Waldeck1/Bringhausen</t>
  </si>
  <si>
    <t>BNA0228</t>
  </si>
  <si>
    <t>Edersleben</t>
  </si>
  <si>
    <t>WP Edersleben</t>
  </si>
  <si>
    <t>BNA1132</t>
  </si>
  <si>
    <t>Edemissen</t>
  </si>
  <si>
    <t>Windpark Oelerse I-III GmbH &amp; Co. Infrastruktur KG</t>
  </si>
  <si>
    <t>BNA0227</t>
  </si>
  <si>
    <t>Eckolstädt</t>
  </si>
  <si>
    <t>Windpark Eckolstädt GmbH &amp; Co. KG</t>
  </si>
  <si>
    <t>BNA0226</t>
  </si>
  <si>
    <t>Eberswalde</t>
  </si>
  <si>
    <t>16227</t>
  </si>
  <si>
    <t>BNA0225</t>
  </si>
  <si>
    <t>BNA0224</t>
  </si>
  <si>
    <t>Ebendorf</t>
  </si>
  <si>
    <t>Windpark Niederndodeleben</t>
  </si>
  <si>
    <t>Enercon Windpark GmbH &amp; Co. Scirocco I KG</t>
  </si>
  <si>
    <t>BNA1304</t>
  </si>
  <si>
    <t xml:space="preserve">Netzgesellschaft Düsseldorf mbH </t>
  </si>
  <si>
    <t>U50</t>
  </si>
  <si>
    <t>GTKW</t>
  </si>
  <si>
    <t>Behrenstraße 85</t>
  </si>
  <si>
    <t>Düsseldorf</t>
  </si>
  <si>
    <t>Stadtwerke Düsseldorf AG</t>
  </si>
  <si>
    <t>BNA0222</t>
  </si>
  <si>
    <t>Netzgesellschaft Düsseldorf mbH</t>
  </si>
  <si>
    <t>U14</t>
  </si>
  <si>
    <t>Rather Str. 51</t>
  </si>
  <si>
    <t>BHKW H.120</t>
  </si>
  <si>
    <t>BNA1503</t>
  </si>
  <si>
    <t>SWD-Netz U47/U60</t>
  </si>
  <si>
    <t>Flüssige Produktionsrückstände</t>
  </si>
  <si>
    <t>Henkelstr. 67</t>
  </si>
  <si>
    <t>Holthausen</t>
  </si>
  <si>
    <t>Henkel AG &amp; Co.KGaA</t>
  </si>
  <si>
    <t>BNA1336</t>
  </si>
  <si>
    <t>U71</t>
  </si>
  <si>
    <t>Block E</t>
  </si>
  <si>
    <t>Auf der Lausward 75</t>
  </si>
  <si>
    <t>Gasblock</t>
  </si>
  <si>
    <t>BNA0221c</t>
  </si>
  <si>
    <t>Block E GTE1</t>
  </si>
  <si>
    <t>BNA0221b</t>
  </si>
  <si>
    <t>Block E GTE2</t>
  </si>
  <si>
    <t>BNA0221a</t>
  </si>
  <si>
    <t>AGuD</t>
  </si>
  <si>
    <t>BNA0220</t>
  </si>
  <si>
    <t>Flingern T1</t>
  </si>
  <si>
    <t>DT</t>
  </si>
  <si>
    <t>BNA0223b</t>
  </si>
  <si>
    <t>Flingern T4</t>
  </si>
  <si>
    <t>BNA0223a</t>
  </si>
  <si>
    <t xml:space="preserve">Leitungspartner GmbH </t>
  </si>
  <si>
    <t>DE0001495235500000000000001001639</t>
  </si>
  <si>
    <t>L-Gas</t>
  </si>
  <si>
    <t>Kreuzauer Str. 18</t>
  </si>
  <si>
    <t>Düren</t>
  </si>
  <si>
    <t>Kessel 2</t>
  </si>
  <si>
    <t>Papierfabrik Schoellershammer 
Heinrich August Schoeller Söhne GmbH &amp; Co. KG</t>
  </si>
  <si>
    <t>BNA1511b</t>
  </si>
  <si>
    <t>Keine Ausspeisung</t>
  </si>
  <si>
    <t>Veldener Strasse 121 - 131</t>
  </si>
  <si>
    <t>MT, Düren</t>
  </si>
  <si>
    <t>Metsä Tissue GmbH Werk Düren</t>
  </si>
  <si>
    <t>BNA1131</t>
  </si>
  <si>
    <t>DE0001495235500000000000001001638</t>
  </si>
  <si>
    <t>Kurzfaserreststoffe</t>
  </si>
  <si>
    <t>Kessel 4</t>
  </si>
  <si>
    <t>BNA1511a</t>
  </si>
  <si>
    <t>Mündelheim</t>
  </si>
  <si>
    <t>Erd-/Gicht-/Hochofengas</t>
  </si>
  <si>
    <t>Duisburg-Huckingen</t>
  </si>
  <si>
    <t>Huckingen</t>
  </si>
  <si>
    <t>Hüttenwerke Krupp Mannesmann GmbH</t>
  </si>
  <si>
    <t>BNA0486</t>
  </si>
  <si>
    <t>BNA0485</t>
  </si>
  <si>
    <t>Duisburg - Ruhrort</t>
  </si>
  <si>
    <t>Duisburg Ruhrort 4</t>
  </si>
  <si>
    <t>BNA0219</t>
  </si>
  <si>
    <t>Duisburg Ruhrort 3</t>
  </si>
  <si>
    <t>BNA0218</t>
  </si>
  <si>
    <t>Duisburg Ruhrort 2</t>
  </si>
  <si>
    <t>BNA0217</t>
  </si>
  <si>
    <t>SA-Walsum</t>
  </si>
  <si>
    <t>Walsum 10</t>
  </si>
  <si>
    <t>BNA0216b</t>
  </si>
  <si>
    <t>Walsum 9</t>
  </si>
  <si>
    <t>BNA0216a</t>
  </si>
  <si>
    <t>UW HKW I</t>
  </si>
  <si>
    <t>Heizöl, Biomasse</t>
  </si>
  <si>
    <t>ZAWSF</t>
  </si>
  <si>
    <t>HKW I</t>
  </si>
  <si>
    <t>BNA0211</t>
  </si>
  <si>
    <t>SNA-47053-4-04461-00000374</t>
  </si>
  <si>
    <t>Hochofen-Gichtgas</t>
  </si>
  <si>
    <t>Wörthstraße 175</t>
  </si>
  <si>
    <t>DK Kraftwerk</t>
  </si>
  <si>
    <t>DK Recycling und Roheisen GmbH</t>
  </si>
  <si>
    <t>BNA1409</t>
  </si>
  <si>
    <t>UW HKW III</t>
  </si>
  <si>
    <t>HKW III/B</t>
  </si>
  <si>
    <t>Wanheimer Straße 439-454</t>
  </si>
  <si>
    <t>BNA0214</t>
  </si>
  <si>
    <t>HKW III/A</t>
  </si>
  <si>
    <t>BNA0213</t>
  </si>
  <si>
    <t>10, 25</t>
  </si>
  <si>
    <t>Homberg</t>
  </si>
  <si>
    <t>Dr.-Rudolf-Sachtleben-Str. 4</t>
  </si>
  <si>
    <t>HKW Sachtleben</t>
  </si>
  <si>
    <t>Sachtleben Chemie GmbH</t>
  </si>
  <si>
    <t>BNA1451</t>
  </si>
  <si>
    <t>UW Druxberge</t>
  </si>
  <si>
    <t>Druxberge</t>
  </si>
  <si>
    <t>Windpark Druxberge</t>
  </si>
  <si>
    <t>BNA0209</t>
  </si>
  <si>
    <t>Drochtersen</t>
  </si>
  <si>
    <t>Windfeld Drochtersen Netz- und Abrechnungs GbR</t>
  </si>
  <si>
    <t>BNA0208</t>
  </si>
  <si>
    <t>110 kV Trafo 111 - 114</t>
  </si>
  <si>
    <t>HKW Dresden-Nossener Brücke 
(3 GT + 1 DT, Sammelschiene)</t>
  </si>
  <si>
    <t>Oederaner Str. 21 - 25</t>
  </si>
  <si>
    <t xml:space="preserve">Dresden </t>
  </si>
  <si>
    <t>HKW Dresden-Nossener Brücke</t>
  </si>
  <si>
    <t>DREWAG Stadtwerke Dresden GmbH</t>
  </si>
  <si>
    <t>BNA0207</t>
  </si>
  <si>
    <t>DE0010810311600000000000000094454</t>
  </si>
  <si>
    <t>Drebkau, OT Casel</t>
  </si>
  <si>
    <t>Windpark Greifenhain GmbH &amp; Co. KG</t>
  </si>
  <si>
    <t>BNA0205</t>
  </si>
  <si>
    <t>Dötlingen</t>
  </si>
  <si>
    <t>Windkraft Iserloy GmbH &amp; Co KG</t>
  </si>
  <si>
    <t>BNA0204</t>
  </si>
  <si>
    <t>Dortmunder Netz GmbH</t>
  </si>
  <si>
    <t>Werksinternes Schalthaus 3</t>
  </si>
  <si>
    <t>Restgas mit H2 und CO-Gehalt</t>
  </si>
  <si>
    <t>1984 / 1989</t>
  </si>
  <si>
    <t>Weidenstr. 70-72</t>
  </si>
  <si>
    <t>Deutsche Gasrußwerke GmbH &amp; Co. KG</t>
  </si>
  <si>
    <t>BNA1488</t>
  </si>
  <si>
    <t>KDO</t>
  </si>
  <si>
    <t>BNA0202</t>
  </si>
  <si>
    <t>DE00722525821HRA0000DOERPUME00001, 
DE00722525821HRA0000DOERPUME00003, 
DE00722525821HRA0000DOERPUME00005</t>
  </si>
  <si>
    <t>Dörpum</t>
  </si>
  <si>
    <t>Windpark Dörpum GmbH &amp; Co. KG, 
Infrastrukturgesellschaft Windpark Norstedt GmbH,
BL Wind GmbH &amp; Co. KG,
Bürgerwindpark Bordelum III GmbH &amp; Co. KG</t>
  </si>
  <si>
    <t>UW Dörpum GmbH</t>
  </si>
  <si>
    <t>BNA0201a</t>
  </si>
  <si>
    <t>Dörpen</t>
  </si>
  <si>
    <t>DIF Windpark Heede GmbH &amp; Co.KG</t>
  </si>
  <si>
    <t>BNA0200</t>
  </si>
  <si>
    <t>Dornum</t>
  </si>
  <si>
    <t>26553</t>
  </si>
  <si>
    <t>WP Dornum</t>
  </si>
  <si>
    <t>BNA1641</t>
  </si>
  <si>
    <t>Bayerwerk / Dormagen</t>
  </si>
  <si>
    <t>Dormagen</t>
  </si>
  <si>
    <t>BNA0199</t>
  </si>
  <si>
    <t>Tiengen</t>
  </si>
  <si>
    <t>Zollstrasse</t>
  </si>
  <si>
    <t>Dogern</t>
  </si>
  <si>
    <t>WKW</t>
  </si>
  <si>
    <t>Rheinkraftwerk Albbruck- Dogern AG</t>
  </si>
  <si>
    <t>BNA0010b</t>
  </si>
  <si>
    <t>Doberlug-Kirchhain OT Buchhain</t>
  </si>
  <si>
    <t>03253</t>
  </si>
  <si>
    <t>Windpark Buchhainer Heide</t>
  </si>
  <si>
    <t>BNA1601</t>
  </si>
  <si>
    <t>Döbeln</t>
  </si>
  <si>
    <t>Windpark Littdorf GmbH &amp; Co. KG</t>
  </si>
  <si>
    <t>BNA0198</t>
  </si>
  <si>
    <t>Dinklage</t>
  </si>
  <si>
    <t>WP Höne Planungs- u. Betriebs GmbH &amp; Co.KG</t>
  </si>
  <si>
    <t>BNA0197</t>
  </si>
  <si>
    <t>Dingolfing</t>
  </si>
  <si>
    <t>Bayernwerkstraße 55</t>
  </si>
  <si>
    <t>BNA1129</t>
  </si>
  <si>
    <t>Landshuter Straße 56</t>
  </si>
  <si>
    <t>GHD</t>
  </si>
  <si>
    <t>GHD Bayernwerk Natur GmbH &amp; Co. KG</t>
  </si>
  <si>
    <t>BNA1128</t>
  </si>
  <si>
    <t>BNA1127</t>
  </si>
  <si>
    <t>Koksofengas / Erdgas</t>
  </si>
  <si>
    <t>Hochofengas</t>
  </si>
  <si>
    <t>Dillingen/Saar</t>
  </si>
  <si>
    <t>Gichtgaskraftwerk Dillingen</t>
  </si>
  <si>
    <t>Aktien-Gesellschaft der Dillinger Hüttenwerke, ROGESA Roheisengesellschaft Saar mbH und Zentralkokerei Saar GmbH, als Bruchteilsgemeinschaft</t>
  </si>
  <si>
    <t>BNA1115</t>
  </si>
  <si>
    <t>DE0073303443100000000000000124642</t>
  </si>
  <si>
    <t>Diemelsee</t>
  </si>
  <si>
    <t>Windpark Adorf</t>
  </si>
  <si>
    <t>Windparkbetriebsgesellschaft Adorf/Diemelsee mbH
c/o LENPower GmbH</t>
  </si>
  <si>
    <t>BNA1527</t>
  </si>
  <si>
    <t>Nordsee, Deutsche Bucht, 70 km vor Sylt</t>
  </si>
  <si>
    <t>Offshore Windfarm Danysk</t>
  </si>
  <si>
    <t>Vattenfall Europe Windkraft GmbH / 
Stadtwerke München GmbH</t>
  </si>
  <si>
    <t>BNA1560</t>
  </si>
  <si>
    <t>Dettingen</t>
  </si>
  <si>
    <t>BNA1126</t>
  </si>
  <si>
    <t>Stadtwerke Detmold GmbH</t>
  </si>
  <si>
    <t>Detmold</t>
  </si>
  <si>
    <t>Windpark Nienhagen GmbH &amp; Co. KG</t>
  </si>
  <si>
    <t>BNA0195</t>
  </si>
  <si>
    <t>Dessauer Stromversorgung GmbH</t>
  </si>
  <si>
    <t>KWD</t>
  </si>
  <si>
    <t>Braunkohle, Erdgas</t>
  </si>
  <si>
    <t>Dessau-Roßlau</t>
  </si>
  <si>
    <t>Kraftwerk Dessau</t>
  </si>
  <si>
    <t>Kraftwerk Dessau GmbH</t>
  </si>
  <si>
    <t>BNA0194</t>
  </si>
  <si>
    <t>SA Dersum</t>
  </si>
  <si>
    <t>Mittelweg 6 w</t>
  </si>
  <si>
    <t>BNA1338a</t>
  </si>
  <si>
    <t>Delmenhorst</t>
  </si>
  <si>
    <t>Zweite Volkswind GmbH &amp; Co KG</t>
  </si>
  <si>
    <t>BNA0193</t>
  </si>
  <si>
    <t>Delitzsch Netz GmbH</t>
  </si>
  <si>
    <t>Carl-Friedrich-Benz-Str.</t>
  </si>
  <si>
    <t>Delitzsch</t>
  </si>
  <si>
    <t>04509</t>
  </si>
  <si>
    <t>BNA1394</t>
  </si>
  <si>
    <t>Technische Werke Delitzsch GmbH</t>
  </si>
  <si>
    <t>Carl-Friedrich-Benz-Straße</t>
  </si>
  <si>
    <t>BNA1376</t>
  </si>
  <si>
    <t>BKD Biokraftwerk Delitzsch GmbH</t>
  </si>
  <si>
    <t>BNA0192</t>
  </si>
  <si>
    <t>TWD Netz GmbH</t>
  </si>
  <si>
    <t>Danpower Energie Service GmbH</t>
  </si>
  <si>
    <t>BNA0191</t>
  </si>
  <si>
    <t>UW Dauer</t>
  </si>
  <si>
    <t>Dauer</t>
  </si>
  <si>
    <t>BNA0190</t>
  </si>
  <si>
    <t>e-netz Südhessen GmbH &amp; Co. KG</t>
  </si>
  <si>
    <t>UA Nord</t>
  </si>
  <si>
    <t>Frankfurter Str. 250</t>
  </si>
  <si>
    <t xml:space="preserve">Darmstadt </t>
  </si>
  <si>
    <t>Merck KGaA</t>
  </si>
  <si>
    <t>BNA1125</t>
  </si>
  <si>
    <t>UA Nord Darmstadt</t>
  </si>
  <si>
    <t>Frankfurter Str. 100</t>
  </si>
  <si>
    <t>Darmstadt</t>
  </si>
  <si>
    <t>GTKW Darmstadt</t>
  </si>
  <si>
    <t>Entega AG</t>
  </si>
  <si>
    <t>BNA1487</t>
  </si>
  <si>
    <t>Gemarkung Dammfleth, Flur 12, Flurstück 17/1</t>
  </si>
  <si>
    <t>Dammfleth</t>
  </si>
  <si>
    <t>25554</t>
  </si>
  <si>
    <t>Windpark Dammfleth-Hochfeld</t>
  </si>
  <si>
    <t>BNA1604</t>
  </si>
  <si>
    <t>UW Falkensee J08/J27</t>
  </si>
  <si>
    <t>Hamburger Chaussee</t>
  </si>
  <si>
    <t>Dallgow-Döberitz</t>
  </si>
  <si>
    <t>PVA Dallgow-Döberitz</t>
  </si>
  <si>
    <t>BNA1124</t>
  </si>
  <si>
    <t>UW Dahlenburg</t>
  </si>
  <si>
    <t>Dahlenburg</t>
  </si>
  <si>
    <t>Windpark Dahlenburg GmbH &amp; Co. KG</t>
  </si>
  <si>
    <t>BNA0185</t>
  </si>
  <si>
    <t>UW Altenbruch</t>
  </si>
  <si>
    <t>Cuxhaven-Altenbruch</t>
  </si>
  <si>
    <t>Windpark Altenbruch II</t>
  </si>
  <si>
    <t>PNE WIND AG</t>
  </si>
  <si>
    <t>BNA0184</t>
  </si>
  <si>
    <t>SWC / NA 1 und NA 2</t>
  </si>
  <si>
    <t>Wirbelschichtbraunkohle</t>
  </si>
  <si>
    <t>Cottbus</t>
  </si>
  <si>
    <t>HKW Cottbus</t>
  </si>
  <si>
    <t>HKW Heizkraftwerksgesellschaft Cottbus mbH</t>
  </si>
  <si>
    <t>BNA0183</t>
  </si>
  <si>
    <t>Coppenbrügge Hohnsen</t>
  </si>
  <si>
    <t>BNA1663</t>
  </si>
  <si>
    <t>UW</t>
  </si>
  <si>
    <t>Weimar</t>
  </si>
  <si>
    <t>Coppanz</t>
  </si>
  <si>
    <t>BNA1123</t>
  </si>
  <si>
    <t>Stadtwerke Coesfeld GmbH</t>
  </si>
  <si>
    <t>Coesfeld</t>
  </si>
  <si>
    <t>BNA0182</t>
  </si>
  <si>
    <t>Clenze</t>
  </si>
  <si>
    <t>BNA0181</t>
  </si>
  <si>
    <t>Cismar</t>
  </si>
  <si>
    <t>BNA0180</t>
  </si>
  <si>
    <t>UW Christinendorf</t>
  </si>
  <si>
    <t>Christinendorf</t>
  </si>
  <si>
    <t>BNA1122</t>
  </si>
  <si>
    <t>Chransdorf</t>
  </si>
  <si>
    <t>Chransdorf-West</t>
  </si>
  <si>
    <t>BNA1662</t>
  </si>
  <si>
    <t>inetz GmbH</t>
  </si>
  <si>
    <t>UW Chemnitz Mitte</t>
  </si>
  <si>
    <t>Chemnitz</t>
  </si>
  <si>
    <t>HKW Chemnitz  Nord II</t>
  </si>
  <si>
    <t>eins energie in sachsen GmbH &amp; Co. KG</t>
  </si>
  <si>
    <t>BNA0178</t>
  </si>
  <si>
    <t>Ersatzbrennstoff, Erdgas (beide Stütz-/Zusatzenergieträger)</t>
  </si>
  <si>
    <t>Rohbraunkohle</t>
  </si>
  <si>
    <t>Block C</t>
  </si>
  <si>
    <t>BNA0179</t>
  </si>
  <si>
    <t>UW Chemnitz Glösa</t>
  </si>
  <si>
    <t>Ersatzbrennstoff, Erdgas (Zünd- und Stützgas)</t>
  </si>
  <si>
    <t>BNA0177</t>
  </si>
  <si>
    <t>Energiecenter</t>
  </si>
  <si>
    <t>Kekulestraße 30</t>
  </si>
  <si>
    <t>Castrop-Rauxel</t>
  </si>
  <si>
    <t>Energiezentrale</t>
  </si>
  <si>
    <t>RÜTGERS InfraTec GmbH</t>
  </si>
  <si>
    <t>BNA1121</t>
  </si>
  <si>
    <t>BNA1120</t>
  </si>
  <si>
    <t>Calbe</t>
  </si>
  <si>
    <t>ACR Biokraftwerk Calbe Invest GmbH &amp; Co. KG</t>
  </si>
  <si>
    <t>BNA0176</t>
  </si>
  <si>
    <t>UW Saßleben, Calauer Straße 999U</t>
  </si>
  <si>
    <t>Calau</t>
  </si>
  <si>
    <t>03205</t>
  </si>
  <si>
    <t>Windpark Calau II D</t>
  </si>
  <si>
    <t>BNA1603</t>
  </si>
  <si>
    <t>Laasower Weg</t>
  </si>
  <si>
    <t>BNA1343</t>
  </si>
  <si>
    <t>UW Buttstädt Wind</t>
  </si>
  <si>
    <t>Buttstädt</t>
  </si>
  <si>
    <t>BNA1485</t>
  </si>
  <si>
    <t>UW Büttel</t>
  </si>
  <si>
    <t>Büttel</t>
  </si>
  <si>
    <t>Windpark Büttel</t>
  </si>
  <si>
    <t>Windpark Büttel GmbH &amp; Co. KG</t>
  </si>
  <si>
    <t>BNA1547</t>
  </si>
  <si>
    <t>Busenwurth</t>
  </si>
  <si>
    <t>Edrifta GmbH &amp; Co. KG</t>
  </si>
  <si>
    <t>BNA0175</t>
  </si>
  <si>
    <t>InfraServ GmbH &amp; Co. Gendorf KG</t>
  </si>
  <si>
    <t>UW Gendorf</t>
  </si>
  <si>
    <t>Burgkirchen</t>
  </si>
  <si>
    <t>Industriepark Werk Gendorf</t>
  </si>
  <si>
    <t>BNA0174</t>
  </si>
  <si>
    <t>DE00754884504B007225Z0285XXXXFFFF</t>
  </si>
  <si>
    <t>Bruck 110</t>
  </si>
  <si>
    <t>MHKW Burgkirchen</t>
  </si>
  <si>
    <t>Zweckverband Abfallverwertung Südostbayern</t>
  </si>
  <si>
    <t>BNA1119</t>
  </si>
  <si>
    <t>Alzwerk</t>
  </si>
  <si>
    <t>Johannes-Hess Straße 24</t>
  </si>
  <si>
    <t>Burghausen</t>
  </si>
  <si>
    <t>Alzwerke GmbH</t>
  </si>
  <si>
    <t>Wacker Chemie AG</t>
  </si>
  <si>
    <t>BNA0173</t>
  </si>
  <si>
    <t>Wacker intern</t>
  </si>
  <si>
    <t>WACKER</t>
  </si>
  <si>
    <t>Heizöl/EL</t>
  </si>
  <si>
    <t>BNA0172b</t>
  </si>
  <si>
    <t>UW Holzfeld und UW Burghausen</t>
  </si>
  <si>
    <t>Dampfkraftwerk BGH - O1</t>
  </si>
  <si>
    <t>BNA0172a</t>
  </si>
  <si>
    <t>Dessau</t>
  </si>
  <si>
    <t>Burggen</t>
  </si>
  <si>
    <t>BNA1118</t>
  </si>
  <si>
    <t>Burg</t>
  </si>
  <si>
    <t>BNA0171</t>
  </si>
  <si>
    <t>Burg, Flur 1 Flst. 56 u. Seidenwinkel, Flur 15 Flst. 116,117,118</t>
  </si>
  <si>
    <t>02979</t>
  </si>
  <si>
    <t>BNA1363</t>
  </si>
  <si>
    <t>UW Marklendorf</t>
  </si>
  <si>
    <t>Buchholz</t>
  </si>
  <si>
    <t>Buchholz (Aller)</t>
  </si>
  <si>
    <t>Windpark Buchholz</t>
  </si>
  <si>
    <t>BNA0170</t>
  </si>
  <si>
    <t>Buchen</t>
  </si>
  <si>
    <t>Biomasseheizkraftwerk Odenwald GmbH</t>
  </si>
  <si>
    <t>BNA0169</t>
  </si>
  <si>
    <t>UW Coppanz</t>
  </si>
  <si>
    <t>Bucha</t>
  </si>
  <si>
    <t>Windpark Weimar</t>
  </si>
  <si>
    <t>Windfarm Weimar GmbH &amp; Co.KG, 
RheinEnergieAG</t>
  </si>
  <si>
    <t>BNA0168</t>
  </si>
  <si>
    <t xml:space="preserve">Windpark Brunsbüttel GmbH </t>
  </si>
  <si>
    <t>BNA0167</t>
  </si>
  <si>
    <t>BNA0166</t>
  </si>
  <si>
    <t>UW Ostermoor West</t>
  </si>
  <si>
    <t>ERG Renew /
Itec International</t>
  </si>
  <si>
    <t>BNA0165</t>
  </si>
  <si>
    <t>Otto Hahn Str. 76</t>
  </si>
  <si>
    <t>BNA0164</t>
  </si>
  <si>
    <t>BNA0163</t>
  </si>
  <si>
    <t>BNA0162</t>
  </si>
  <si>
    <t>BNA0161</t>
  </si>
  <si>
    <t>Bruchhausen-Vilsen</t>
  </si>
  <si>
    <t>BNA0159</t>
  </si>
  <si>
    <t>BNA0158</t>
  </si>
  <si>
    <t>Brokdorf</t>
  </si>
  <si>
    <t>KBR</t>
  </si>
  <si>
    <t>BNA0157</t>
  </si>
  <si>
    <t>Bröckel</t>
  </si>
  <si>
    <t>Windpark Bröckel-Eicklingen</t>
  </si>
  <si>
    <t>Windpark GmbH &amp; Co. Bröckel-Eicklingen KG</t>
  </si>
  <si>
    <t>BNA1309</t>
  </si>
  <si>
    <t>Gasturbinen - KWK - Anlage</t>
  </si>
  <si>
    <t>Im Kissen 19</t>
  </si>
  <si>
    <t xml:space="preserve">Brilon </t>
  </si>
  <si>
    <t>Egger Kraftwerk Briilon</t>
  </si>
  <si>
    <t>Egger Kraftwerk Brilon GmbH</t>
  </si>
  <si>
    <t>BNA0156b</t>
  </si>
  <si>
    <t>Biomasse - KWK - Anlage</t>
  </si>
  <si>
    <t>BNA0156a</t>
  </si>
  <si>
    <t>Briest</t>
  </si>
  <si>
    <t>BNA0155</t>
  </si>
  <si>
    <t>Briesen OT Biegen</t>
  </si>
  <si>
    <t>BNA0154</t>
  </si>
  <si>
    <t>UA Sandbach</t>
  </si>
  <si>
    <t>Höchster Str. 48-60</t>
  </si>
  <si>
    <t>Breuberg</t>
  </si>
  <si>
    <t>Industriekraftwerk Breuberg</t>
  </si>
  <si>
    <t>Industriekraftwerk Breuberg GmbH /
Pirelli Deutschland GmbH</t>
  </si>
  <si>
    <t>BNA1117</t>
  </si>
  <si>
    <t>Brest</t>
  </si>
  <si>
    <t>Windpark Altenbruch GmbH &amp; Co. Betriebs-KG</t>
  </si>
  <si>
    <t>BNA0153</t>
  </si>
  <si>
    <t>EUROGATE Technical Services GmbH</t>
  </si>
  <si>
    <t>DE00753827568WEAMULTIBRIDGRAUWVA1</t>
  </si>
  <si>
    <t>WEA 1</t>
  </si>
  <si>
    <t>Bremerhaven</t>
  </si>
  <si>
    <t>Windpark Speckenbüttel</t>
  </si>
  <si>
    <t>Stadtwerke Bochum Holding GmbH</t>
  </si>
  <si>
    <t>BNA0152b</t>
  </si>
  <si>
    <t>DE00753827568WEAMULTIBRIDGRAUWVA2</t>
  </si>
  <si>
    <t>WEA 2</t>
  </si>
  <si>
    <t>BNA0152a</t>
  </si>
  <si>
    <t>Wesernetz Bremerhaven GmbH &amp; Co. KG</t>
  </si>
  <si>
    <t>DE0001072757600000000000000735747</t>
  </si>
  <si>
    <t>Windpark Lehe</t>
  </si>
  <si>
    <t>BNA0151</t>
  </si>
  <si>
    <t>110/6</t>
  </si>
  <si>
    <t>Uspannwerk Blexen</t>
  </si>
  <si>
    <t>Kronos Titan GmbH</t>
  </si>
  <si>
    <t>BNA1671</t>
  </si>
  <si>
    <t>Wesernetz Bremen GmbH</t>
  </si>
  <si>
    <t>MBA</t>
  </si>
  <si>
    <t>Zur Hexenbrücke 16</t>
  </si>
  <si>
    <t>BEG</t>
  </si>
  <si>
    <t>Bremerhavener Entsorgungsgesellschaft mbH</t>
  </si>
  <si>
    <t>BNA1116</t>
  </si>
  <si>
    <t>WKB</t>
  </si>
  <si>
    <t>Bremen (Hastedt)</t>
  </si>
  <si>
    <t>Weserkraftwerk Bremen</t>
  </si>
  <si>
    <t>BNA1098</t>
  </si>
  <si>
    <t>BNA0150</t>
  </si>
  <si>
    <t>swb Weserwind GmbH &amp; Co. KG</t>
  </si>
  <si>
    <t>BNA0149</t>
  </si>
  <si>
    <t>WindRAT Bremen GmbH &amp; Co.KG</t>
  </si>
  <si>
    <t>BNA0148</t>
  </si>
  <si>
    <t>Farge - FA1</t>
  </si>
  <si>
    <t>Farge</t>
  </si>
  <si>
    <t>Wilhelmshavener Str. 6</t>
  </si>
  <si>
    <t>BNA0147</t>
  </si>
  <si>
    <t>DE0072032823700000000000000232558</t>
  </si>
  <si>
    <t>Otavistr. 7-9</t>
  </si>
  <si>
    <t>KW Hafen</t>
  </si>
  <si>
    <t>BNA0146</t>
  </si>
  <si>
    <t>DE0072032825900000000000000232559</t>
  </si>
  <si>
    <t>BNA0145</t>
  </si>
  <si>
    <t>DE0072032820700000000000000232557</t>
  </si>
  <si>
    <t>Block 15</t>
  </si>
  <si>
    <t>Hastedter Osterdeich 255</t>
  </si>
  <si>
    <t>KW Hastedt</t>
  </si>
  <si>
    <t>BNA0144</t>
  </si>
  <si>
    <t>DE0072032823700000000000000731878</t>
  </si>
  <si>
    <t>Arcelor Mittal Bremen GmbH</t>
  </si>
  <si>
    <t>BNA0142</t>
  </si>
  <si>
    <t>DE0072032823700000000000000731877</t>
  </si>
  <si>
    <t>BNA0141</t>
  </si>
  <si>
    <t>10kV Schaltanlage CR3 Anschlussfeld Finkenau, Waterbergstr.</t>
  </si>
  <si>
    <t>1993 und 2002</t>
  </si>
  <si>
    <t>GT 1-3, DT</t>
  </si>
  <si>
    <t>Waterbergstraße 14</t>
  </si>
  <si>
    <t>KWK-Anlage</t>
  </si>
  <si>
    <t>CR3-Kaffeeveredelung M. Hermsen GmbH</t>
  </si>
  <si>
    <t>BNA1334</t>
  </si>
  <si>
    <t>DE0072032820700000000000000232556</t>
  </si>
  <si>
    <t>Block 14</t>
  </si>
  <si>
    <t>BNA0140</t>
  </si>
  <si>
    <t>1969 / 2012</t>
  </si>
  <si>
    <t>MHKW</t>
  </si>
  <si>
    <t>Oken 2</t>
  </si>
  <si>
    <t>swb Entsorgung GmbH &amp; Co. KG</t>
  </si>
  <si>
    <t>BNA1114</t>
  </si>
  <si>
    <t>über Block 5 und 6 (KW Hafen; swb Erzeugung)</t>
  </si>
  <si>
    <t>MKK</t>
  </si>
  <si>
    <t>BNA0139</t>
  </si>
  <si>
    <t>Breklum</t>
  </si>
  <si>
    <t>25821</t>
  </si>
  <si>
    <t>WPB II</t>
  </si>
  <si>
    <t>BNA1655</t>
  </si>
  <si>
    <t>WPB</t>
  </si>
  <si>
    <t>BNA1654</t>
  </si>
  <si>
    <t>WP Bredstedt-Land</t>
  </si>
  <si>
    <t>BNA1640</t>
  </si>
  <si>
    <t>UW Roitzsch</t>
  </si>
  <si>
    <t>Gemarkung Brehna / Roitzsch, 
an der Umgehungsstrasse</t>
  </si>
  <si>
    <t>Brehna / Roitzsch</t>
  </si>
  <si>
    <t>BNA1113</t>
  </si>
  <si>
    <t>Braunschweiger Netz GmbH</t>
  </si>
  <si>
    <t>UW Hasenwinkel</t>
  </si>
  <si>
    <t>Heizöl S</t>
  </si>
  <si>
    <t xml:space="preserve">Block 1 </t>
  </si>
  <si>
    <t>Braunschweig</t>
  </si>
  <si>
    <t>Braunschweiger Versorgungs-AG &amp; Co. KG</t>
  </si>
  <si>
    <t>BNA0138</t>
  </si>
  <si>
    <t xml:space="preserve">UW Nord Zelle 21 </t>
  </si>
  <si>
    <t xml:space="preserve">Heizöl L </t>
  </si>
  <si>
    <t>HKW-Nord</t>
  </si>
  <si>
    <t>BNA0137</t>
  </si>
  <si>
    <t>UW Hasenwinkel 3/7</t>
  </si>
  <si>
    <t>Heizöl L</t>
  </si>
  <si>
    <t>BNA0136</t>
  </si>
  <si>
    <t>UW Hasenwinkel 5/8</t>
  </si>
  <si>
    <t>Block 12</t>
  </si>
  <si>
    <t>BNA0135</t>
  </si>
  <si>
    <t>Brandis</t>
  </si>
  <si>
    <t>Waldpolenz Energiepark FF 1</t>
  </si>
  <si>
    <t>SachsenFonds Solar I GmbH &amp; Co. KG</t>
  </si>
  <si>
    <t>BNA0134</t>
  </si>
  <si>
    <t>Waldpolenz Energiepark FF 3</t>
  </si>
  <si>
    <t>SachsenFonds Solar III GmbH &amp; Co. KG</t>
  </si>
  <si>
    <t>BNA0133</t>
  </si>
  <si>
    <t>Waldpolenz Energiepark FF 2</t>
  </si>
  <si>
    <t>SachsenFonds Solar II GmbH &amp; Co. KG</t>
  </si>
  <si>
    <t>BNA0132</t>
  </si>
  <si>
    <t>Stadtwerke Brandenburg an der Havel GmbH</t>
  </si>
  <si>
    <t>BNA0131</t>
  </si>
  <si>
    <t>Unterwerk Kirchmöser</t>
  </si>
  <si>
    <t>Kirchmöser</t>
  </si>
  <si>
    <t>BNA0130</t>
  </si>
  <si>
    <t>UW Hohenstücken</t>
  </si>
  <si>
    <t>BNA0129</t>
  </si>
  <si>
    <t>Bramstedt</t>
  </si>
  <si>
    <t>FWE Windpark Wittstedt K/S 
c/o ESSEX INVEST A/S</t>
  </si>
  <si>
    <t>BNA0128</t>
  </si>
  <si>
    <t>Brake</t>
  </si>
  <si>
    <t>Windpark Brake GmbH &amp; Co KG Renditefonds</t>
  </si>
  <si>
    <t>BNA0127</t>
  </si>
  <si>
    <t>Braderup</t>
  </si>
  <si>
    <t xml:space="preserve">Windpark Braderup GmbH &amp; Co.KG </t>
  </si>
  <si>
    <t>BNA0126</t>
  </si>
  <si>
    <t>Kreiswerke Main-Kinzig GmbH</t>
  </si>
  <si>
    <t>UW Wächstersbach</t>
  </si>
  <si>
    <t>Windpark Vogelsberg</t>
  </si>
  <si>
    <t>Brachttal-Streitberg</t>
  </si>
  <si>
    <t>BNA0720</t>
  </si>
  <si>
    <t>Boxberg</t>
  </si>
  <si>
    <t>Wind 100 GmbH &amp; Co.KG</t>
  </si>
  <si>
    <t>BNA0125</t>
  </si>
  <si>
    <t>UW Bärwalde</t>
  </si>
  <si>
    <t>R</t>
  </si>
  <si>
    <t xml:space="preserve">Kraftwerkstraße </t>
  </si>
  <si>
    <t>BNA1404</t>
  </si>
  <si>
    <t>Bärwalde</t>
  </si>
  <si>
    <t>BNA0124</t>
  </si>
  <si>
    <t>BNA0123</t>
  </si>
  <si>
    <t>BNA0122</t>
  </si>
  <si>
    <t>Bovenau</t>
  </si>
  <si>
    <t>24796</t>
  </si>
  <si>
    <t>Windpark Osterrade</t>
  </si>
  <si>
    <t>BNA1669</t>
  </si>
  <si>
    <t>Bösel</t>
  </si>
  <si>
    <t>26219</t>
  </si>
  <si>
    <t>Windpark Kündelmoor</t>
  </si>
  <si>
    <t>BNA1625</t>
  </si>
  <si>
    <t>UW Beyernaumburg</t>
  </si>
  <si>
    <t>Bornstedt</t>
  </si>
  <si>
    <t>Windpark Bornstedt-Holdenstedt</t>
  </si>
  <si>
    <t>BNA1317</t>
  </si>
  <si>
    <t>Borken</t>
  </si>
  <si>
    <t>Borchers Biomassekraftwerk GmbH</t>
  </si>
  <si>
    <t>BNA0121</t>
  </si>
  <si>
    <t>Borchen</t>
  </si>
  <si>
    <t>H &amp; P Windkraft GmbH &amp; Co. KG</t>
  </si>
  <si>
    <t>BNA0120</t>
  </si>
  <si>
    <t>Mönikes Energie GmbH &amp; Co. KG</t>
  </si>
  <si>
    <t>BNA0119</t>
  </si>
  <si>
    <t>Bonn Netz GmbH</t>
  </si>
  <si>
    <t>10 und 110</t>
  </si>
  <si>
    <t>Dampf aus Müllverbrennungsanlage</t>
  </si>
  <si>
    <t>Heizkraftwerk Karlstraße</t>
  </si>
  <si>
    <t>BNA0117b</t>
  </si>
  <si>
    <t>Umspannanlage Endenich</t>
  </si>
  <si>
    <t>BNA0117a</t>
  </si>
  <si>
    <t>UW Bomlitz Westerharler Straße</t>
  </si>
  <si>
    <t>Industriepark Walsrode, 
August-Wolff-Str. 13</t>
  </si>
  <si>
    <t>Bomlitz</t>
  </si>
  <si>
    <t>Heizkraftwerk Bomlitz</t>
  </si>
  <si>
    <t>Dow Wolff Cellulosics GmbH</t>
  </si>
  <si>
    <t>BNA1524</t>
  </si>
  <si>
    <t>Bokelrehm</t>
  </si>
  <si>
    <t>25596</t>
  </si>
  <si>
    <t>Windpark Kohlenbek</t>
  </si>
  <si>
    <t>BNA1622</t>
  </si>
  <si>
    <t>MS/NS</t>
  </si>
  <si>
    <t>Neuacker, Flur 3, Flurstück 92</t>
  </si>
  <si>
    <t>Bohmstedt</t>
  </si>
  <si>
    <t>25853</t>
  </si>
  <si>
    <t>Windpark Bohmstedt GmbH &amp; Co. KG</t>
  </si>
  <si>
    <t>BNA1600</t>
  </si>
  <si>
    <t>Pulgar</t>
  </si>
  <si>
    <t>LIP S</t>
  </si>
  <si>
    <t>Werkstraße</t>
  </si>
  <si>
    <t>Böhlen</t>
  </si>
  <si>
    <t>Braunkohlekraftwerk Lippendorf</t>
  </si>
  <si>
    <t>BNA0116</t>
  </si>
  <si>
    <t>Lippendorf</t>
  </si>
  <si>
    <t>BNA0115</t>
  </si>
  <si>
    <t>Bockhorn</t>
  </si>
  <si>
    <t>Windpark Hiddels GmbH &amp; Co. Betriebs KG</t>
  </si>
  <si>
    <t>BNA0114</t>
  </si>
  <si>
    <t>Bockenem</t>
  </si>
  <si>
    <t>BNA0113</t>
  </si>
  <si>
    <t>DE0009990470300000E10000601000001</t>
  </si>
  <si>
    <t>Bockelwitz</t>
  </si>
  <si>
    <t>Windpark Bockelwitz</t>
  </si>
  <si>
    <t>BNA0112</t>
  </si>
  <si>
    <t>Stadtwerke Bochum Netz GmbH</t>
  </si>
  <si>
    <t>INGU 2089 / IGRU 2088</t>
  </si>
  <si>
    <t>Bochum</t>
  </si>
  <si>
    <t>HKW Hiltrop</t>
  </si>
  <si>
    <t>BNA0111</t>
  </si>
  <si>
    <t>Weitmar</t>
  </si>
  <si>
    <t>KBO</t>
  </si>
  <si>
    <t>BNA0110</t>
  </si>
  <si>
    <t>Bocholter Energie- und Wasserversorgung GmbH</t>
  </si>
  <si>
    <t>Bocholt</t>
  </si>
  <si>
    <t>CaSa Energy GmbH</t>
  </si>
  <si>
    <t>BNA0109</t>
  </si>
  <si>
    <t>Müllverbrennung</t>
  </si>
  <si>
    <t>Musbergersträßle 11</t>
  </si>
  <si>
    <t>Böblingen</t>
  </si>
  <si>
    <t>Restmüllheizkraftwerk Böblingen</t>
  </si>
  <si>
    <t>Zweckverband Restmüllheizkraftwerk Böblingen</t>
  </si>
  <si>
    <t>BNA1110</t>
  </si>
  <si>
    <t>Gemarkung Bobbau, 
Flur 6, Flurstück 11</t>
  </si>
  <si>
    <t>Bobbau</t>
  </si>
  <si>
    <t>BNA1109</t>
  </si>
  <si>
    <t>UW Blockwitz</t>
  </si>
  <si>
    <t>Blockwitz / OT Sitten</t>
  </si>
  <si>
    <t>Windpark Sitten</t>
  </si>
  <si>
    <t>Momentum Gruppen A/S
 K/S Windpartner 26 /
Itec International</t>
  </si>
  <si>
    <t>BNA1455</t>
  </si>
  <si>
    <t xml:space="preserve">UW Bliesdorf </t>
  </si>
  <si>
    <t>Bliesdorf</t>
  </si>
  <si>
    <t>Neue GHF Windpark Bliesdorf-Ketzin GmbH &amp; Co. KG
c/o Itec International</t>
  </si>
  <si>
    <t>BNA0107</t>
  </si>
  <si>
    <t>Umspannwerk</t>
  </si>
  <si>
    <t>Hauptstraße 16</t>
  </si>
  <si>
    <t>Blankenstein</t>
  </si>
  <si>
    <t>Zellstoff- und Papierfabrik Rosenthal GmbH</t>
  </si>
  <si>
    <t>BNA0106</t>
  </si>
  <si>
    <t>Übergabestation EVIP/TRB-Anlage, Elektrolysestraße</t>
  </si>
  <si>
    <t>Ostraße 1</t>
  </si>
  <si>
    <t>Bitterfeld - Wolfen</t>
  </si>
  <si>
    <t>PD energy GmbH</t>
  </si>
  <si>
    <t>BNA1108</t>
  </si>
  <si>
    <t>UW Bitterfeld Mitte</t>
  </si>
  <si>
    <t>Bitterfeld</t>
  </si>
  <si>
    <t>GuD Bitterfeld</t>
  </si>
  <si>
    <t>BNA0105</t>
  </si>
  <si>
    <t>Bischofswerda</t>
  </si>
  <si>
    <t>Bau- und Umwelttechnik Gesellschaft für ökologisches Investment mbH &amp; Co.Windwelt KG</t>
  </si>
  <si>
    <t>BNA0104</t>
  </si>
  <si>
    <t>Umspannwerk Bischofferode</t>
  </si>
  <si>
    <t>Bischofferode</t>
  </si>
  <si>
    <t>Biomassekraftwerk Bischofferode</t>
  </si>
  <si>
    <t>BNA0103</t>
  </si>
  <si>
    <t>DE 000181 49584 00000000000000592034</t>
  </si>
  <si>
    <t>Bippen</t>
  </si>
  <si>
    <t>BKW Bippen Wind GmbH</t>
  </si>
  <si>
    <t>BNA1460</t>
  </si>
  <si>
    <t>UW Biere und UW Biere West</t>
  </si>
  <si>
    <t>Biere</t>
  </si>
  <si>
    <t>Windparks Biere und Borne</t>
  </si>
  <si>
    <t>UWB Umspannwerk Betriebsgesellschaft Biere mbH,  
UWB Umspannwerk Betriebsgesellschaft Borne mbH</t>
  </si>
  <si>
    <t>BNA0102</t>
  </si>
  <si>
    <t>UW Kraftwerk</t>
  </si>
  <si>
    <t>Heizöl el</t>
  </si>
  <si>
    <t>HKW Schildescher Straße</t>
  </si>
  <si>
    <t>Stadtwerke Bielefeld GmbH</t>
  </si>
  <si>
    <t>BNA0101</t>
  </si>
  <si>
    <t>GuD Kraftwerk Hillegossen</t>
  </si>
  <si>
    <t>BNA0100</t>
  </si>
  <si>
    <t>BNA0098</t>
  </si>
  <si>
    <t>UW Milse</t>
  </si>
  <si>
    <t>Linien 1 - 3</t>
  </si>
  <si>
    <t>Schelpmilser Weg 30</t>
  </si>
  <si>
    <t>MVA Bielefeld</t>
  </si>
  <si>
    <t>MVA Bielefeld-Herford GmbH</t>
  </si>
  <si>
    <t>BNA0097</t>
  </si>
  <si>
    <t>Mittelbexbach</t>
  </si>
  <si>
    <t>BEX</t>
  </si>
  <si>
    <t>Grubenstraße</t>
  </si>
  <si>
    <t>Bexbach</t>
  </si>
  <si>
    <t>Kraftwerk Bexbach</t>
  </si>
  <si>
    <t>BNA0093</t>
  </si>
  <si>
    <t>Windpark Holste / Ringstedt</t>
  </si>
  <si>
    <t>BNA0092</t>
  </si>
  <si>
    <t>Bertkow</t>
  </si>
  <si>
    <t>Windpark Bertkow</t>
  </si>
  <si>
    <t>Enercon Windpark GmbH &amp; Co. Bertkow KG</t>
  </si>
  <si>
    <t>BNA1297</t>
  </si>
  <si>
    <t>Windpark Bertkow II</t>
  </si>
  <si>
    <t>Enercon Windpark GmbH &amp; Co. Bertkow II KG</t>
  </si>
  <si>
    <t>BNA1296</t>
  </si>
  <si>
    <t>Bertikow</t>
  </si>
  <si>
    <t>ENERTRAG Netz GmbH 
(UW Bertikow)</t>
  </si>
  <si>
    <t>BNA0090</t>
  </si>
  <si>
    <t>Bernstadt a. d. Eigen</t>
  </si>
  <si>
    <t>Erzeugergemeinschaft Dittersbach GbR</t>
  </si>
  <si>
    <t>BNA0089</t>
  </si>
  <si>
    <t>Bernitt</t>
  </si>
  <si>
    <t>18249</t>
  </si>
  <si>
    <t>Windpark Bernitt</t>
  </si>
  <si>
    <t>BNA1599</t>
  </si>
  <si>
    <t>Umspannwerk Bernburg Nord</t>
  </si>
  <si>
    <t>Bernburg</t>
  </si>
  <si>
    <t>Industriekraftwerk Bernburg (IKB)</t>
  </si>
  <si>
    <t>BNA0088b</t>
  </si>
  <si>
    <t>Dampfturbinenanlage der EBS-Kessel</t>
  </si>
  <si>
    <t>BNA0088a</t>
  </si>
  <si>
    <t>Reuter</t>
  </si>
  <si>
    <t>Reuter West E</t>
  </si>
  <si>
    <t>Großer Spreering 5</t>
  </si>
  <si>
    <t>Reuter West</t>
  </si>
  <si>
    <t>BNA0087</t>
  </si>
  <si>
    <t>Reuter West D</t>
  </si>
  <si>
    <t>BNA0086</t>
  </si>
  <si>
    <t>Stromnetz Berlin GmbH</t>
  </si>
  <si>
    <t>Moabit</t>
  </si>
  <si>
    <t>Moabit A</t>
  </si>
  <si>
    <t>Friedrich-Krause-Ufer 10- 15</t>
  </si>
  <si>
    <t>BNA0085a</t>
  </si>
  <si>
    <t>Reuter C</t>
  </si>
  <si>
    <t>Otternbuchtstr. 11</t>
  </si>
  <si>
    <t>BNA0082</t>
  </si>
  <si>
    <t>Moabit GT</t>
  </si>
  <si>
    <t>BNA0085b</t>
  </si>
  <si>
    <t>Forckenbeckstr. 3 - 6</t>
  </si>
  <si>
    <t>BNA0083</t>
  </si>
  <si>
    <t>Lichterfelde</t>
  </si>
  <si>
    <t>Lichterfelde 2</t>
  </si>
  <si>
    <t>Ostpreußendamm 61</t>
  </si>
  <si>
    <t>BNA0080</t>
  </si>
  <si>
    <t>Lichterfelde 3</t>
  </si>
  <si>
    <t>BNA0076</t>
  </si>
  <si>
    <t>Lichterfelde 1</t>
  </si>
  <si>
    <t>BNA0075</t>
  </si>
  <si>
    <t>Charlottenburg</t>
  </si>
  <si>
    <t>Mineralöl</t>
  </si>
  <si>
    <t>Am Spreebord 5</t>
  </si>
  <si>
    <t>BNA0074</t>
  </si>
  <si>
    <t>Mitte</t>
  </si>
  <si>
    <t>GuD Mitte</t>
  </si>
  <si>
    <t>Köpenicker Straße 60</t>
  </si>
  <si>
    <t>BNA0073</t>
  </si>
  <si>
    <t>Klingenberg</t>
  </si>
  <si>
    <t xml:space="preserve">Köpenicker Chaussee 42 - 45 </t>
  </si>
  <si>
    <t>BNA0081</t>
  </si>
  <si>
    <t>DE0000801235500000000000080116330</t>
  </si>
  <si>
    <t>Köpenicker Straße 32</t>
  </si>
  <si>
    <t>HHKW Berlin-Neukölln</t>
  </si>
  <si>
    <t>BNA0068</t>
  </si>
  <si>
    <t>Reuter M</t>
  </si>
  <si>
    <t>BNA0084</t>
  </si>
  <si>
    <t>Bergkamen</t>
  </si>
  <si>
    <t>BNA0067</t>
  </si>
  <si>
    <t>GSW Gemeinschaftsstadtwerke GmbH Kamen, Bönen, Bergkamen</t>
  </si>
  <si>
    <t>DE000323591920000304434000000S003</t>
  </si>
  <si>
    <t>Ernst-Schering-Straße 10</t>
  </si>
  <si>
    <t>BMKW Bergkamen</t>
  </si>
  <si>
    <t>BNA0066</t>
  </si>
  <si>
    <t>UW Löcknitz</t>
  </si>
  <si>
    <t>Bergholz</t>
  </si>
  <si>
    <t>BNA1107</t>
  </si>
  <si>
    <t>Station Martinswerk</t>
  </si>
  <si>
    <t>Diesel/G5</t>
  </si>
  <si>
    <t>Kölner Straße 110</t>
  </si>
  <si>
    <t>Bergheim</t>
  </si>
  <si>
    <t>Martinswerk GmbH</t>
  </si>
  <si>
    <t>BNA1293d</t>
  </si>
  <si>
    <t>BNA0065</t>
  </si>
  <si>
    <t>K3+4/TG4</t>
  </si>
  <si>
    <t>BNA1293c</t>
  </si>
  <si>
    <t>K2/TG2</t>
  </si>
  <si>
    <t>BNA1293b</t>
  </si>
  <si>
    <t>K1/TG1</t>
  </si>
  <si>
    <t>BNA1293a</t>
  </si>
  <si>
    <t>Auenheim</t>
  </si>
  <si>
    <t>Fortuna Nord</t>
  </si>
  <si>
    <t>BNA0714</t>
  </si>
  <si>
    <t>Niederaußem</t>
  </si>
  <si>
    <t>BNA0713</t>
  </si>
  <si>
    <t>Brauweiler</t>
  </si>
  <si>
    <t>BNA0712</t>
  </si>
  <si>
    <t>BNA0711</t>
  </si>
  <si>
    <t>BNA0710</t>
  </si>
  <si>
    <t>BNA0709</t>
  </si>
  <si>
    <t>BNA0708</t>
  </si>
  <si>
    <t>BNA0707</t>
  </si>
  <si>
    <t>BNA0706</t>
  </si>
  <si>
    <t>BNA0705</t>
  </si>
  <si>
    <t>Berge</t>
  </si>
  <si>
    <t>Windpark Berge / Kleeste</t>
  </si>
  <si>
    <t>Windpark Berge-Kleeste GmbH &amp; Co. KG /
Energiequelle GmbH</t>
  </si>
  <si>
    <t>BNA0064</t>
  </si>
  <si>
    <t>Fl. 6; FlSt. 80/1</t>
  </si>
  <si>
    <t>Bendorf-Oersdorf</t>
  </si>
  <si>
    <t>Windpark Bendorf-Oersdorf</t>
  </si>
  <si>
    <t>BNA1597</t>
  </si>
  <si>
    <t>Beltheim</t>
  </si>
  <si>
    <t>Windpark Beltheim II</t>
  </si>
  <si>
    <t>Windpark Beltheim II GmbH &amp; Co. KG</t>
  </si>
  <si>
    <t>BNA1546</t>
  </si>
  <si>
    <t>Beiersdorf-Freudenberg</t>
  </si>
  <si>
    <t>16259</t>
  </si>
  <si>
    <t>Windpark Beiersdorf-Freudenberg</t>
  </si>
  <si>
    <t>BNA1596</t>
  </si>
  <si>
    <t>UW Birkholz</t>
  </si>
  <si>
    <t>Beeskow – Hufenfeld</t>
  </si>
  <si>
    <t>Beeskow</t>
  </si>
  <si>
    <t>BNA1106</t>
  </si>
  <si>
    <t>Beeskow-Neuendorf</t>
  </si>
  <si>
    <t>BNA0063</t>
  </si>
  <si>
    <t>BNA0062</t>
  </si>
  <si>
    <t>Beerfelde</t>
  </si>
  <si>
    <t>BNA0061</t>
  </si>
  <si>
    <t>Bedburg/Königshofen</t>
  </si>
  <si>
    <t>50181</t>
  </si>
  <si>
    <t>Windpark Königshovener Höhe</t>
  </si>
  <si>
    <t>BNA1623</t>
  </si>
  <si>
    <t xml:space="preserve">Bedburg </t>
  </si>
  <si>
    <t>BNA0060</t>
  </si>
  <si>
    <t>UW Rengershausen</t>
  </si>
  <si>
    <t>GuD Baunatal, VW Werksgelände</t>
  </si>
  <si>
    <t>BNA0059b</t>
  </si>
  <si>
    <t>Gemarkung Wendorf, Flur 1, Flurstücke 39/2 &amp; 45/3 &amp; 47</t>
  </si>
  <si>
    <t>Baumgarten</t>
  </si>
  <si>
    <t>18246</t>
  </si>
  <si>
    <t>BNA1384</t>
  </si>
  <si>
    <t>Bassum</t>
  </si>
  <si>
    <t>BHT-Windpark GmbH &amp; Co. Hollwedel KG</t>
  </si>
  <si>
    <t>BNA0058</t>
  </si>
  <si>
    <t>UW Basedow</t>
  </si>
  <si>
    <t>Solar</t>
  </si>
  <si>
    <t>Gemarkung Klinkow, 
Flur 1, Flurstück 109</t>
  </si>
  <si>
    <t>Basedow</t>
  </si>
  <si>
    <t>BNA0057</t>
  </si>
  <si>
    <t xml:space="preserve">UTB/Eon-edis </t>
  </si>
  <si>
    <t>Holz;Gas</t>
  </si>
  <si>
    <t>An der Birkenpfuhlheide 3</t>
  </si>
  <si>
    <t>Baruth/Mark</t>
  </si>
  <si>
    <t>UTB</t>
  </si>
  <si>
    <t>Pfleiderer Baruth GmbH</t>
  </si>
  <si>
    <t>BNA0055</t>
  </si>
  <si>
    <t>Stadtwerke Barth GmbH</t>
  </si>
  <si>
    <t>an der L23 Flur:2/1,44,46/1,41/4,1/17,36/1</t>
  </si>
  <si>
    <t>Barth</t>
  </si>
  <si>
    <t>18356</t>
  </si>
  <si>
    <t>BNA1418</t>
  </si>
  <si>
    <t>Flur 24, Flurstücke NN 61, NN 62, NN 63</t>
  </si>
  <si>
    <t>BNA1390</t>
  </si>
  <si>
    <t>UW Rotenburg</t>
  </si>
  <si>
    <t>Bartelsdorf</t>
  </si>
  <si>
    <t>BNA0054</t>
  </si>
  <si>
    <t>Barsinghausen</t>
  </si>
  <si>
    <t>BNA0053</t>
  </si>
  <si>
    <t>Flur 8 Flurstück 45/1</t>
  </si>
  <si>
    <t>25719</t>
  </si>
  <si>
    <t>Bürgerwindpark Barlt Ost</t>
  </si>
  <si>
    <t>BNA1661</t>
  </si>
  <si>
    <t>Barleben</t>
  </si>
  <si>
    <t>BNA0052</t>
  </si>
  <si>
    <t>UW Barderup Schaltfeld E01 am Mast 14 im Stromkreis Flensburg - Weding grün</t>
  </si>
  <si>
    <t>Barderup</t>
  </si>
  <si>
    <t>Solarkraftwerk Barderup</t>
  </si>
  <si>
    <t>Solarkraftwerk Barderup GmbH &amp; Co. KG</t>
  </si>
  <si>
    <t>BNA1521</t>
  </si>
  <si>
    <t>Übergabe Schaltanlage E.ON</t>
  </si>
  <si>
    <t>Monplaisirstr. 22</t>
  </si>
  <si>
    <t>Barby</t>
  </si>
  <si>
    <t>KWK-Anlage Barby</t>
  </si>
  <si>
    <t>BNA0051</t>
  </si>
  <si>
    <t>Badel</t>
  </si>
  <si>
    <t>BNA0050</t>
  </si>
  <si>
    <t>Windpark Büren GmbH &amp; Co. KG</t>
  </si>
  <si>
    <t>BNA0049</t>
  </si>
  <si>
    <t>Bad Soden-Salmünster</t>
  </si>
  <si>
    <t>InvestInvent 16. Windpark GmbH &amp; Co. KG</t>
  </si>
  <si>
    <t>BNA0048</t>
  </si>
  <si>
    <t>UW Bad Salzungen</t>
  </si>
  <si>
    <t>HKW Bad Salzungen</t>
  </si>
  <si>
    <t>Bad Salzungen</t>
  </si>
  <si>
    <t>BNA1105</t>
  </si>
  <si>
    <t>Bad Salzuflen</t>
  </si>
  <si>
    <t>EREM European Renewable Energy Management GmbH &amp; Co. 8.German Wind KG</t>
  </si>
  <si>
    <t>BNA0047</t>
  </si>
  <si>
    <t>Säckingen</t>
  </si>
  <si>
    <t>Stollenweg 2</t>
  </si>
  <si>
    <t>Bad Säckingen</t>
  </si>
  <si>
    <t>BNA0046</t>
  </si>
  <si>
    <t>Säckingen bzw. CH</t>
  </si>
  <si>
    <t>Murger Weg 2</t>
  </si>
  <si>
    <t>Rheinkraftwerk Säckingen</t>
  </si>
  <si>
    <t>EnBW Energie Baden-Württemberg AG /
Energiedienst AG</t>
  </si>
  <si>
    <t>BNA0045</t>
  </si>
  <si>
    <t>UW Bad Langensalza Trafo 105</t>
  </si>
  <si>
    <t>Bad Langensalza</t>
  </si>
  <si>
    <t>UW Langensalza II</t>
  </si>
  <si>
    <t>BNA1484</t>
  </si>
  <si>
    <t>Windpark Wiegleben</t>
  </si>
  <si>
    <t>ENERCON Windpark GmbH &amp; Co. Wiegleben KG</t>
  </si>
  <si>
    <t>BNA0044a</t>
  </si>
  <si>
    <t>UW Bad Langensalza Trafo 104</t>
  </si>
  <si>
    <t>BNA0043</t>
  </si>
  <si>
    <t>Michelinstr. 1</t>
  </si>
  <si>
    <t>Bad Kreuznach</t>
  </si>
  <si>
    <t>Michelin Reifenwerke AG &amp; Co. KGaA 
Standort Bad Kreuznach</t>
  </si>
  <si>
    <t>BNA1507</t>
  </si>
  <si>
    <t>Bad Hersfeld</t>
  </si>
  <si>
    <t>36251</t>
  </si>
  <si>
    <t>Windpark Bad Hersfeld Wehneberg</t>
  </si>
  <si>
    <t>BNA1593</t>
  </si>
  <si>
    <t>Egglfing</t>
  </si>
  <si>
    <t>Am Innwerk 13</t>
  </si>
  <si>
    <t>Bad Füssing</t>
  </si>
  <si>
    <t>BNA0042</t>
  </si>
  <si>
    <t>Bad Endbach  - Bottenhorn</t>
  </si>
  <si>
    <t>35080</t>
  </si>
  <si>
    <t>Windpark Hilsberg</t>
  </si>
  <si>
    <t>BNA1610</t>
  </si>
  <si>
    <t>Feldstraße 5</t>
  </si>
  <si>
    <t>Baasdorf</t>
  </si>
  <si>
    <t>06388</t>
  </si>
  <si>
    <t>BNA1350</t>
  </si>
  <si>
    <t>AWZ, 33 km nördlich Helgoland</t>
  </si>
  <si>
    <t>OWP Nordsee Ost</t>
  </si>
  <si>
    <t>BNA1563</t>
  </si>
  <si>
    <t>Ausleben</t>
  </si>
  <si>
    <t>BNA0038</t>
  </si>
  <si>
    <t>BNA0037</t>
  </si>
  <si>
    <t>BNA0036</t>
  </si>
  <si>
    <t>Aurich</t>
  </si>
  <si>
    <t>BNA0035</t>
  </si>
  <si>
    <t>Bürgerwindpark Königsmoor GmbH &amp; Co KG</t>
  </si>
  <si>
    <t>BNA0034</t>
  </si>
  <si>
    <t>Netze Augsburg GmbH</t>
  </si>
  <si>
    <t>Station 316/318</t>
  </si>
  <si>
    <t>T2</t>
  </si>
  <si>
    <t>Franziskanergasse 9</t>
  </si>
  <si>
    <t xml:space="preserve">Augsburg </t>
  </si>
  <si>
    <t>Stadtwerke Augsburg Energie GmbH</t>
  </si>
  <si>
    <t>BNA1104</t>
  </si>
  <si>
    <t>Station 1000</t>
  </si>
  <si>
    <t>Beim Grenzgraben 10</t>
  </si>
  <si>
    <t>BNA0033</t>
  </si>
  <si>
    <t>Stadtwerke Augsburg</t>
  </si>
  <si>
    <t>Dampfturbine 3</t>
  </si>
  <si>
    <t>Georg-Heindl-Strasse 4</t>
  </si>
  <si>
    <t>Augsburg</t>
  </si>
  <si>
    <t>UPM Augsburg</t>
  </si>
  <si>
    <t>BNA1103</t>
  </si>
  <si>
    <t>V0 BBC06</t>
  </si>
  <si>
    <t>AHKW</t>
  </si>
  <si>
    <t>Am Mittleren Moos 60</t>
  </si>
  <si>
    <t>AVA GmbH</t>
  </si>
  <si>
    <t>AVA Abfallverwertung Augsburg GmbH</t>
  </si>
  <si>
    <t>BNA1295</t>
  </si>
  <si>
    <t>BIGGE ENERGIE GmbH &amp; Co. KG</t>
  </si>
  <si>
    <t>Biggekraftwerk</t>
  </si>
  <si>
    <t>Attendorn</t>
  </si>
  <si>
    <t>Bigge</t>
  </si>
  <si>
    <t>Lister- und Lennekraftwerke GmbH</t>
  </si>
  <si>
    <t>BNA1102</t>
  </si>
  <si>
    <t>Diesel</t>
  </si>
  <si>
    <t>BNA1337d</t>
  </si>
  <si>
    <t>BNA1337e</t>
  </si>
  <si>
    <t>Blockheizkraftwerk 2</t>
  </si>
  <si>
    <t>BNA1337c</t>
  </si>
  <si>
    <t>Blockheizkraftwerk 1</t>
  </si>
  <si>
    <t>BNA1337b</t>
  </si>
  <si>
    <t>UW Arzberg</t>
  </si>
  <si>
    <t>Elbstraße 1</t>
  </si>
  <si>
    <t>WP Koßdorf</t>
  </si>
  <si>
    <t>BNA1477</t>
  </si>
  <si>
    <t>Artern</t>
  </si>
  <si>
    <t>BNA0030</t>
  </si>
  <si>
    <t>UW Arnstorf</t>
  </si>
  <si>
    <t>Arnstorf</t>
  </si>
  <si>
    <t>Solarpark Petzenbach</t>
  </si>
  <si>
    <t>ESK Solarenergie GmbH &amp; Co. KG</t>
  </si>
  <si>
    <t>BNA0029</t>
  </si>
  <si>
    <t>30 auf 6</t>
  </si>
  <si>
    <t>DE00018144139</t>
  </si>
  <si>
    <t>1923 / 1956</t>
  </si>
  <si>
    <t>HD - Kraftwerk</t>
  </si>
  <si>
    <t>Hellefelderstr. 51</t>
  </si>
  <si>
    <t>Arnsberg</t>
  </si>
  <si>
    <t>Reno De Medici</t>
  </si>
  <si>
    <t>Reno De Medici Arnsberg GmbH</t>
  </si>
  <si>
    <t>BNA1331</t>
  </si>
  <si>
    <t>Arneburg</t>
  </si>
  <si>
    <t>BNA0028b</t>
  </si>
  <si>
    <t>UW Arneburg</t>
  </si>
  <si>
    <t>SachsenFonds GmbH &amp; Co. Windpark I KG</t>
  </si>
  <si>
    <t>BNA0028a</t>
  </si>
  <si>
    <t>Infrastrukturbetrieb der Stadt Arneburg</t>
  </si>
  <si>
    <t>DE0075603959600000E00000000013559
DE0075603959600000E00000000013560
DE0075603959600000E00000000013561</t>
  </si>
  <si>
    <t>Schwarzlauge, Holzreste, Erdgas und HEL (nur zu Anfahr &amp; Stützfeuerung)</t>
  </si>
  <si>
    <t>mehrere Energieträger</t>
  </si>
  <si>
    <t>2004 / 2013</t>
  </si>
  <si>
    <t>Goldbecker Straße 1</t>
  </si>
  <si>
    <t>Zellstoff Stendal GmbH</t>
  </si>
  <si>
    <t>BNA0027</t>
  </si>
  <si>
    <t>Apen</t>
  </si>
  <si>
    <t>Windpark Fehnland GmbH &amp; Co. KG Renditefonds</t>
  </si>
  <si>
    <t>BNA0026</t>
  </si>
  <si>
    <t>Wasgaustraße 5</t>
  </si>
  <si>
    <t>Annweiler</t>
  </si>
  <si>
    <t>Buchmann GmbH</t>
  </si>
  <si>
    <t>BNA1458</t>
  </si>
  <si>
    <t>ÜST Anklam</t>
  </si>
  <si>
    <t>Demminer Landstrasse</t>
  </si>
  <si>
    <t>Anklam</t>
  </si>
  <si>
    <t>BNA1101</t>
  </si>
  <si>
    <t>DE00100017389AS000000000001237294</t>
  </si>
  <si>
    <t>Bluthsluster Str. 24</t>
  </si>
  <si>
    <t>Kesselhaus Zuckerfabrik</t>
  </si>
  <si>
    <t>Suiker Unie GmbH</t>
  </si>
  <si>
    <t>BNA0025</t>
  </si>
  <si>
    <t>ThyssenKrupp AG</t>
  </si>
  <si>
    <t>Koblenzer Straße 141</t>
  </si>
  <si>
    <t>Andernach</t>
  </si>
  <si>
    <t>IHKW Andernach</t>
  </si>
  <si>
    <t>IHKW Industrieheizkraftwerk Andernach GmbH</t>
  </si>
  <si>
    <t>BNA1291</t>
  </si>
  <si>
    <t>UW Amlach</t>
  </si>
  <si>
    <t>Amlach</t>
  </si>
  <si>
    <t>A-9900</t>
  </si>
  <si>
    <t>KW Amlach</t>
  </si>
  <si>
    <t>BNA0024</t>
  </si>
  <si>
    <t>Altlüdersdorf</t>
  </si>
  <si>
    <t>BNA0023</t>
  </si>
  <si>
    <t>Altes Lager</t>
  </si>
  <si>
    <t>Windpark Altes Lager</t>
  </si>
  <si>
    <t>Windpark Altes Lager GmbH &amp; Co. KG</t>
  </si>
  <si>
    <t>BNA0887e</t>
  </si>
  <si>
    <t>Alterkülz-Spesenroth</t>
  </si>
  <si>
    <t>Windpark Alterkülz-Spesenroth</t>
  </si>
  <si>
    <t xml:space="preserve">Levanto 2 Portfolio GmbH &amp; Co. KG </t>
  </si>
  <si>
    <t>BNA1100</t>
  </si>
  <si>
    <t>feste Biomasse wie z.B. Holzhackschnitzel, Baum- und Strauchschnitt</t>
  </si>
  <si>
    <t>Triebstraße 90</t>
  </si>
  <si>
    <t>Altenstadt</t>
  </si>
  <si>
    <t>HKW Altenstadt</t>
  </si>
  <si>
    <t>Heizkraftwerk Altenstadt GmbH &amp; Co. KG</t>
  </si>
  <si>
    <t>BNA0021</t>
  </si>
  <si>
    <t>Gemarkung Altenhof, Flur 7, Flurstück 4/1</t>
  </si>
  <si>
    <t>Altenhof</t>
  </si>
  <si>
    <t>24340</t>
  </si>
  <si>
    <t>WP Holtsee-Altenhof</t>
  </si>
  <si>
    <t>BNA1646</t>
  </si>
  <si>
    <t>Altbach</t>
  </si>
  <si>
    <t>ALT HKW 1</t>
  </si>
  <si>
    <t>Industriestraße 11</t>
  </si>
  <si>
    <t>Heizkraftwerk Altbach/Deizisau</t>
  </si>
  <si>
    <t>BNA0020</t>
  </si>
  <si>
    <t>ALT HKW 2 (DT Solobetrieb)</t>
  </si>
  <si>
    <t>BNA0019</t>
  </si>
  <si>
    <t>ALT GT C</t>
  </si>
  <si>
    <t>BNA0018</t>
  </si>
  <si>
    <t>ALT GT B</t>
  </si>
  <si>
    <t>BNA0017</t>
  </si>
  <si>
    <t>ALT GT A (Solo)</t>
  </si>
  <si>
    <t>BNA0016</t>
  </si>
  <si>
    <t>ALT GT E (solo)</t>
  </si>
  <si>
    <t>BNA0015</t>
  </si>
  <si>
    <t>110/20</t>
  </si>
  <si>
    <t>UW Klostermannsfeld / UW Schackstedt</t>
  </si>
  <si>
    <t>Alsleben (Saale)</t>
  </si>
  <si>
    <t>Windpark Alsleben</t>
  </si>
  <si>
    <t>Dortmunder Energie- und Wasserversorgung GmbH</t>
  </si>
  <si>
    <t>BNA0014</t>
  </si>
  <si>
    <t xml:space="preserve">Alfhausen </t>
  </si>
  <si>
    <t>Windpark Balkum-Thiene GmbH &amp; Co. KG</t>
  </si>
  <si>
    <t>BNA0013</t>
  </si>
  <si>
    <t>Dieselgenerator</t>
  </si>
  <si>
    <t>Mühlenmarsch 1</t>
  </si>
  <si>
    <t>Alfeld</t>
  </si>
  <si>
    <t>Werkskraftwerk Sappi Alfeld</t>
  </si>
  <si>
    <t>Sappi Alfeld GmbH</t>
  </si>
  <si>
    <t>BNA0012d</t>
  </si>
  <si>
    <t>Wasserturbine</t>
  </si>
  <si>
    <t>BNA0012c</t>
  </si>
  <si>
    <t>Überlandwerk Leinetal GmbH</t>
  </si>
  <si>
    <t>BNA0012b</t>
  </si>
  <si>
    <t>BNA0012a</t>
  </si>
  <si>
    <t>Kraftwerkstrasse 34</t>
  </si>
  <si>
    <t>RADAG</t>
  </si>
  <si>
    <t>BNA0010a</t>
  </si>
  <si>
    <t>Ahrenviölfeld</t>
  </si>
  <si>
    <t>Erste Buergerwindp. Ahrenvioel Ahrenvioelfeld GmbH &amp; Co. KG</t>
  </si>
  <si>
    <t>BNA0009</t>
  </si>
  <si>
    <t>Mehrower Weg 1, Anl. 2</t>
  </si>
  <si>
    <t>Ahrensfelde</t>
  </si>
  <si>
    <t>16356</t>
  </si>
  <si>
    <t>BNA1344</t>
  </si>
  <si>
    <t>Malchow</t>
  </si>
  <si>
    <t>Lindenberger Weg</t>
  </si>
  <si>
    <t>BNA0008</t>
  </si>
  <si>
    <t>BNA0007</t>
  </si>
  <si>
    <t>BNA0006</t>
  </si>
  <si>
    <t>BNA0005</t>
  </si>
  <si>
    <t>Ahlerstedt</t>
  </si>
  <si>
    <t>Windpark Ahlerstedt GmbH &amp; Co. KG</t>
  </si>
  <si>
    <t>BNA0004</t>
  </si>
  <si>
    <t>Umspannwerk Rosendahl, Ahlen</t>
  </si>
  <si>
    <t>11 Windkraftanlagen 2,3 MW</t>
  </si>
  <si>
    <t xml:space="preserve">Halene - Kampen </t>
  </si>
  <si>
    <t>Ahlen</t>
  </si>
  <si>
    <t>11 Windkraftanlagen</t>
  </si>
  <si>
    <t>Breloh Windenergie GmbH und Co. KG</t>
  </si>
  <si>
    <t>BNA1099</t>
  </si>
  <si>
    <t>Stadtwerke Ahlen Netz GmbH</t>
  </si>
  <si>
    <t>Sendenhorster Windenergie GmbH &amp; Co. KG</t>
  </si>
  <si>
    <t>BNA0003</t>
  </si>
  <si>
    <t>Achim</t>
  </si>
  <si>
    <t>ecoJoule construct GmbH</t>
  </si>
  <si>
    <t>BNA0002</t>
  </si>
  <si>
    <t>DE0010107343300000000000000287689 &amp; DE 0010107343300000000000000690</t>
  </si>
  <si>
    <t>Aalen</t>
  </si>
  <si>
    <t>Windpark Waldhausen</t>
  </si>
  <si>
    <t>BNA1011</t>
  </si>
  <si>
    <t>INFRAWEST GmbH</t>
  </si>
  <si>
    <t>Aachen</t>
  </si>
  <si>
    <t>BNA0001</t>
  </si>
  <si>
    <t>Name Stromnetzbetreiber</t>
  </si>
  <si>
    <t>Netz- oder Umspannebene des Anschlusses in kV</t>
  </si>
  <si>
    <t>Bezeichnung Verknüpfungspunkt (Schaltanlage) mit dem Stromnetz der Allgemeinen Versorgung gemäß Netzbetreiber</t>
  </si>
  <si>
    <t>Netto-Nennleistung (elektrische Wirkleistung) in MW</t>
  </si>
  <si>
    <t>Wärmeauskopplung (KWK)
(ja/nein)</t>
  </si>
  <si>
    <t>Vergütungsfähig nach EEG
(ja/nein)</t>
  </si>
  <si>
    <t>Auswertung
Energieträger (Zuordnung zu einem Hauptenergieträger bei Mehreren Energieträgern)</t>
  </si>
  <si>
    <t>Spezifizierung "Mehrere Energieträger" - Zusatz- / Ersatzbrennstoffe</t>
  </si>
  <si>
    <t>Spezifizierung "Mehrere Energieträger" und "Sonstige Energieträger" - Hauptbrennstoff</t>
  </si>
  <si>
    <t>Kraftwerksstatus 
(in Betrieb/
vorläufig stillgelegt/
saisonale Konservierung
Gesetzlich an Stilllegung gehindert/
Sonderfall)</t>
  </si>
  <si>
    <t>Aufnahme der kommerziellen Stromerzeugung der derzeit in Betrieb befindlichen Erzeugungseinheit
(Jahr)</t>
  </si>
  <si>
    <t>Blockname</t>
  </si>
  <si>
    <t>Bundesland</t>
  </si>
  <si>
    <t>Straße und Hausnummer (Standort Kraftwerk)</t>
  </si>
  <si>
    <t>Ort
(Standort Kraftwerk)</t>
  </si>
  <si>
    <t>PLZ
(Standort Kraftwerk)</t>
  </si>
  <si>
    <t>Kraftwerksname</t>
  </si>
  <si>
    <t>Unternehmen</t>
  </si>
  <si>
    <t>Kraftwerksnummer Bundesnetzagentur</t>
  </si>
  <si>
    <t>Erzeugungsanlagen &lt; 10 MW, die nicht nach EEG vergütungsfähig sind, werden in Summe je Energieträger aufgeführt (Stand August 2015).</t>
  </si>
  <si>
    <t>Erzeugungsanlagen &lt; 10 MW, die nach EEG vergütungsfähig sind, werden in Summe je Bundesland und Energieträger dargestellt (Ausgewertet zum 31.12.2015).</t>
  </si>
  <si>
    <t>In das deutsche Netz einspeisende Kraftwerksleistungen in Luxemburg, Schweiz und Österreich sind ebenfalls enthalten.</t>
  </si>
  <si>
    <t>Erzeugungsanlagen ≥ 10 MW (Netto-Nennleistung) in Deutschland sind einzeln aufgeführt. Wind- oder Solarparks sind einzeln aufgeführt, sofern die Summe der einzelnen Erzeugungsanlagen eines Parks mindestens 10 MW beträgt.</t>
  </si>
  <si>
    <t xml:space="preserve">Hinweise: </t>
  </si>
  <si>
    <t>Daten aus Monitoring 2012/2013/2014/2015 (Anlagen ≥ 10 MW und Nicht-EEG-Anlagen &lt; 10 MW) sowie EEG-Anlagen ≥ 10 MW bis zum 31.03.2016 und EEG-Anlagen &lt; 10 MW bis zum 31.12.2015 (Quellen EEG-Anlagen: ÜNB-Meldung zur Jahresabrechnung 2014 (Stand: 31.07.2015), Anlagenregister Bundesnetzagentur (Stand: 20.04.2016) und Photovoltaik-Melderegister Bundesnetzagentur (Stand:  15.04.2016)</t>
  </si>
  <si>
    <t>Kraftwerksliste Bundesnetzagentur (bundesweit; alle Netz- und Umspannebenen) Stand 10.05.2016</t>
  </si>
  <si>
    <t>Energiespeicher Deutschland</t>
  </si>
  <si>
    <t>1) Elektrospeicher</t>
  </si>
  <si>
    <t>1.1) Pumpspeicherkraftwerke</t>
  </si>
  <si>
    <t>Pumpspeicherwerk</t>
  </si>
  <si>
    <t>Leistung Turbinen</t>
  </si>
  <si>
    <t>Leistung Pumpen</t>
  </si>
  <si>
    <t>Gesamtwirkungsgrad</t>
  </si>
  <si>
    <t>Speicherkapazität</t>
  </si>
  <si>
    <t>Leistung Turbine</t>
  </si>
  <si>
    <t>Wirkleistung</t>
  </si>
  <si>
    <t>MW (Uni Stuttg.)</t>
  </si>
  <si>
    <t>MW (Fraunhofer)</t>
  </si>
  <si>
    <t>MW (Trianel)</t>
  </si>
  <si>
    <t>% (Trianel)</t>
  </si>
  <si>
    <t>MWh (Uni Stuttg.)</t>
  </si>
  <si>
    <t>MWh (Fraunhofer)</t>
  </si>
  <si>
    <t>Einsiedel</t>
  </si>
  <si>
    <t>Bad.-Wür.</t>
  </si>
  <si>
    <t>Nieders.</t>
  </si>
  <si>
    <t>Schl.-Hol.</t>
  </si>
  <si>
    <t>Glems</t>
  </si>
  <si>
    <t>Hohenwarte I</t>
  </si>
  <si>
    <t>Hohenwarte II</t>
  </si>
  <si>
    <t>Nord.-West.</t>
  </si>
  <si>
    <t>Langenprozelten</t>
  </si>
  <si>
    <t>Leitzachwerk I</t>
  </si>
  <si>
    <t>Leitzachwerk II</t>
  </si>
  <si>
    <t>Niederswartha</t>
  </si>
  <si>
    <t>Maxhofen-Oberberg</t>
  </si>
  <si>
    <t>Pfreimd - Tanzmühle</t>
  </si>
  <si>
    <t>Pfreimd - Reisach</t>
  </si>
  <si>
    <t>Rönkhausen</t>
  </si>
  <si>
    <t>Schwarzenbachwerk</t>
  </si>
  <si>
    <t>Sorpekraftwerk</t>
  </si>
  <si>
    <t>Waldeck I</t>
  </si>
  <si>
    <t>Waldeck II</t>
  </si>
  <si>
    <t>Sach.-An.</t>
  </si>
  <si>
    <t>Ergebnis*</t>
  </si>
  <si>
    <t>*Die Ergebnisse sind gemittelte Werte aus den 3 zu Grunde gelegten Quellen.</t>
  </si>
  <si>
    <t>Gewichteter Wirkungsgrad</t>
  </si>
  <si>
    <t>(vergleiche Wikipedia 2006: Gesamtwirkungsgrad 69,3 %)</t>
  </si>
  <si>
    <t>Wirkungsgrad Turbine</t>
  </si>
  <si>
    <t>Referenzwert (%)</t>
  </si>
  <si>
    <t>Referenzgesamtwirkungsgrad (%)</t>
  </si>
  <si>
    <t>(Quelle: Uni Stuttgart)</t>
  </si>
  <si>
    <t>Wirkungsgrad Pumpe</t>
  </si>
  <si>
    <t>1.2) Druckluftspeicherkraftwerke (CAES)</t>
  </si>
  <si>
    <t>Druckluftspeicher-KW</t>
  </si>
  <si>
    <t>Wirkungsgrad</t>
  </si>
  <si>
    <t>% (Jung)</t>
  </si>
  <si>
    <t>1.3) Weitere Elektrospeicher</t>
  </si>
  <si>
    <t>Speicher</t>
  </si>
  <si>
    <t>Art</t>
  </si>
  <si>
    <t>Kapazität je Anlage</t>
  </si>
  <si>
    <t>MWh</t>
  </si>
  <si>
    <t>Spulen</t>
  </si>
  <si>
    <t>Kurzzeitspeicher</t>
  </si>
  <si>
    <t>Kondensatoren</t>
  </si>
  <si>
    <t>Schwungmasse</t>
  </si>
  <si>
    <t>Lithium-Ionen</t>
  </si>
  <si>
    <t>Akkumulatoren</t>
  </si>
  <si>
    <t>Redox-Flow</t>
  </si>
  <si>
    <t>Blei-Säure</t>
  </si>
  <si>
    <t>Quelle: Deutscher Bundestag - Wissenschaftliche Dienste</t>
  </si>
  <si>
    <t>Batteriespeicher-KW</t>
  </si>
  <si>
    <t>Spitzenleistung</t>
  </si>
  <si>
    <t>MW (Wikipedia)</t>
  </si>
  <si>
    <t>MWh (Wikipedia)</t>
  </si>
  <si>
    <t>Berlin-Stieglitz</t>
  </si>
  <si>
    <t>*</t>
  </si>
  <si>
    <t>Meck.-Vor.</t>
  </si>
  <si>
    <t>Wittstock</t>
  </si>
  <si>
    <t>* Leistung geschätzt</t>
  </si>
  <si>
    <t>Dresden</t>
  </si>
  <si>
    <t>**</t>
  </si>
  <si>
    <t>** 2015 nicht fertiggestellt</t>
  </si>
  <si>
    <t>Quelle: Wikipedia</t>
  </si>
  <si>
    <t>Summe (2015)</t>
  </si>
  <si>
    <t>1.4) Elektrospeicher insgesamt</t>
  </si>
  <si>
    <t>Gesamtleistung Turbinen</t>
  </si>
  <si>
    <t>***</t>
  </si>
  <si>
    <t>Gesamtleistung Pumpen</t>
  </si>
  <si>
    <t>Gesamtspeicherkapazität</t>
  </si>
  <si>
    <t>*** Leistungen und Speicherkapazitäten von Druckluft- und Batteriespeichern inbegriffen</t>
  </si>
  <si>
    <t>****</t>
  </si>
  <si>
    <t>**** Wirkungsgrade von Druckluf- und Batteriespeichern nicht berücksichtigt</t>
  </si>
  <si>
    <t>2) Thermische Speicher</t>
  </si>
  <si>
    <t>GWh (Wikipedia)</t>
  </si>
  <si>
    <t>GWh (Saisonalspeicher)</t>
  </si>
  <si>
    <t>Großkraftwerk Mannheim</t>
  </si>
  <si>
    <t>HKW Potsdam Süd</t>
  </si>
  <si>
    <t>Brand.</t>
  </si>
  <si>
    <t>Nürnberg, HKW Sandreuth</t>
  </si>
  <si>
    <t>Saarlouis, Industriehafen</t>
  </si>
  <si>
    <t>Berlin, Heizwerk Weigandufer</t>
  </si>
  <si>
    <t>Augsburg, HKW Augsburg Ost</t>
  </si>
  <si>
    <t>Nord.-Wes.</t>
  </si>
  <si>
    <t>Halle (Saale), HKW Dieselstraé</t>
  </si>
  <si>
    <t>Sach.-Anh.</t>
  </si>
  <si>
    <t>Hamburg, "Hamburg I"</t>
  </si>
  <si>
    <t>Hamburg, "Hamburg II"</t>
  </si>
  <si>
    <t>Ulm, MHKW Donautal</t>
  </si>
  <si>
    <t>Emmingen-Liptingen</t>
  </si>
  <si>
    <t>Zehdenick</t>
  </si>
  <si>
    <t>Mühlheim an der Ruhr</t>
  </si>
  <si>
    <t>Altenkirchen</t>
  </si>
  <si>
    <t>Rheinl.-Pf.</t>
  </si>
  <si>
    <t>Crailsheim</t>
  </si>
  <si>
    <t>Eggenstein</t>
  </si>
  <si>
    <t>Friedrichshafen</t>
  </si>
  <si>
    <t>Summe Group 2</t>
  </si>
  <si>
    <t>(E &lt; 1 GWh)</t>
  </si>
  <si>
    <t>Summe Group 3</t>
  </si>
  <si>
    <t>(E &gt;= 1 GWh)</t>
  </si>
  <si>
    <t>Hinweis: In Dänemark gibt es größere thermische Speicher --&gt; daher vermutlich jeweils 10 GWh für Gruppe 2 und 3 eingetragen</t>
  </si>
  <si>
    <t>3) Brenn- und Treibstoffspeicher</t>
  </si>
  <si>
    <t>3.1) Gasspeicher</t>
  </si>
  <si>
    <t>Arbeitsgasvolumen in Betrieb</t>
  </si>
  <si>
    <t>Mrd. m³ (Fraunhofer)***</t>
  </si>
  <si>
    <t>Mrd. m³ (Erdöl Erdgas Kohle)</t>
  </si>
  <si>
    <t>Mrd. m³ (Statista)</t>
  </si>
  <si>
    <t>Mrd. m³ (LBEG)</t>
  </si>
  <si>
    <t>Porenspeicher</t>
  </si>
  <si>
    <t>10,6 (2014)</t>
  </si>
  <si>
    <t>Kavernenspeicher</t>
  </si>
  <si>
    <t>12,1 (2014)</t>
  </si>
  <si>
    <t>Gesamt</t>
  </si>
  <si>
    <t>22,7 (2014)</t>
  </si>
  <si>
    <t>Summe Arbeitsgasvolumen (Mrd. m³)</t>
  </si>
  <si>
    <t>*** Daten von Fraunhofer veraltet, daher nicht berücksichtigt</t>
  </si>
  <si>
    <t>Energiedichte (Quelle: Fraunhofer)</t>
  </si>
  <si>
    <t>GWh/(Mrd. m³)</t>
  </si>
  <si>
    <t>Speicherkapazität (Hochrechnung)*</t>
  </si>
  <si>
    <t>* gegebenenfalls hier Arbeitsgas- und Kissengasvolumen berücksichtigt</t>
  </si>
  <si>
    <t>Speicherkapazität (Quelle: agsi, Hinweis Dr. Göbel)**</t>
  </si>
  <si>
    <t>AGSI = Aggregated Gas Storage Inventory</t>
  </si>
  <si>
    <t>** 200.590 GWh gelten für 01.01.2015, 209.349 GWh gelten für 31.12.2015; Dr. Göbel (VNG Gasspeicher)</t>
  </si>
  <si>
    <t>3.2) Ölspeicher</t>
  </si>
  <si>
    <t>Rohölspeicher (Fraunhofer)</t>
  </si>
  <si>
    <t>Mio. t</t>
  </si>
  <si>
    <t>Rohölspeicher (Erdölbevorratungsverband)</t>
  </si>
  <si>
    <t>Rohölspeicher gemittelt</t>
  </si>
  <si>
    <t>Energiedichte (Heizwert - Quelle: RP Lexikon)</t>
  </si>
  <si>
    <t>MWh/t</t>
  </si>
  <si>
    <t>Speicherkapazität (Hochrechnung)</t>
  </si>
  <si>
    <t>3.3) Methanolspeicher</t>
  </si>
  <si>
    <t>Quelle: Silicon Fire AG und TU München erproben Technologie noch im Labor - bisher keine großtechnische kommerzielle Nutzung</t>
  </si>
  <si>
    <t>Quellen</t>
  </si>
  <si>
    <t>http://www.zfes.uni-stuttgart.de/deutsch/downloads/20120727_Final_Stromspeicherpotenziale_fuer_Deutschland-.pdf</t>
  </si>
  <si>
    <t>https://www.umsicht.fraunhofer.de/content/dam/umsicht/de/dokumente/pressemitteilungen/2015/Abschlussbericht-Metastudie-Energiespeicher.pdf</t>
  </si>
  <si>
    <t>http://www.trianel-thueringen.de/kraftwerk/pumpspeicherkraftwerke-in-deutschland/</t>
  </si>
  <si>
    <t>https://de.wikipedia.org/wiki/Liste_von_Pumpspeicherkraftwerken</t>
  </si>
  <si>
    <t>Vorlesungsskript "Regenerative Energiesysteme" Prof. Jung</t>
  </si>
  <si>
    <t>http://apps.thueringen.de/de/publikationen/pic/pubdownload1272.pdf</t>
  </si>
  <si>
    <t>https://de.wikipedia.org/wiki/Batterie-Speicherkraftwerk</t>
  </si>
  <si>
    <t>https://de.wikipedia.org/wiki/Fernwärmespeicher#Liste_gro.C3.9Fer_Fernw.C3.A4rmespeicher_und_K.C3.A4ltespeicher</t>
  </si>
  <si>
    <t>http://www.saisonalspeicher.de/Projekte/ProjekteinDeutschland/Stuttgart/tabid/426/Default.aspx</t>
  </si>
  <si>
    <t>http://enerko.de/wp-content/uploads/2016/06/5_160523-KWK-und-Wärmespeicher-Kraft.pdf</t>
  </si>
  <si>
    <t>https://www.ffe.de/download/Publikationen/379_Waermespeicher_KWK/20110615_Waermespeicher_KWK.pdf</t>
  </si>
  <si>
    <t>https://agsi.gie.eu/#/graphs//DE</t>
  </si>
  <si>
    <t>https://www.bezreg-arnsberg.nrw.de/themen/e/erdgas_oelspeicher_kavernen/untergrundspeicher.pdf</t>
  </si>
  <si>
    <t>https://de.statista.com/statistik/daten/studie/164135/umfrage/kapazitaet-der-untertage-erdgasspeicher-in-deutschland-seit-1999/</t>
  </si>
  <si>
    <t>http://www.lbeg.niedersachsen.de/erdoel-erdgas-jahresbericht/jahresbericht-erdoel-und-erdgas-in-der-bundesrepublik-deutschland-936.html</t>
  </si>
  <si>
    <t>Energiedichte</t>
  </si>
  <si>
    <t>https://www.energie-lexikon.info/heizoel.html</t>
  </si>
  <si>
    <t>http://www.silicon-fire.com/pdf/BWK200009075078.pdf</t>
  </si>
  <si>
    <t>Wärmeverteilung 2015</t>
  </si>
  <si>
    <t>Jahresstunde</t>
  </si>
  <si>
    <t>Stunde</t>
  </si>
  <si>
    <t>Tag</t>
  </si>
  <si>
    <t>Wetterdaten Dt. (°C)</t>
  </si>
  <si>
    <t>Einstrahlung (MW)</t>
  </si>
  <si>
    <t>Korr. Einstr. (MW)</t>
  </si>
  <si>
    <t>Wetterkorr. Einstr. (K)</t>
  </si>
  <si>
    <t>Korr. WD Dt. (°C)</t>
  </si>
  <si>
    <t>Wetter</t>
  </si>
  <si>
    <t>WWB-Tag</t>
  </si>
  <si>
    <t>WWB-Anteil (ME)</t>
  </si>
  <si>
    <t>Differenz HGT* (K)</t>
  </si>
  <si>
    <t>Differenz HGT (K)</t>
  </si>
  <si>
    <t>Wärmeverteilung (TWh/h)</t>
  </si>
  <si>
    <t>Differenz KGT* (K)</t>
  </si>
  <si>
    <t>Differenz KGT (K)</t>
  </si>
  <si>
    <t>Kälteverteilung (TWh/h)</t>
  </si>
  <si>
    <t>Wärmeverteilung ohne Prozesswärme (TWh/h)</t>
  </si>
  <si>
    <t>Annahmen Wärme</t>
  </si>
  <si>
    <t>Ergebnisse Wärme</t>
  </si>
  <si>
    <t>Gesamtwärmebedarf</t>
  </si>
  <si>
    <t>Volatiler Wärmebedarf</t>
  </si>
  <si>
    <t>Anteil Grundlast</t>
  </si>
  <si>
    <t>Grundlastwärmebedarf</t>
  </si>
  <si>
    <t>Anteil Warmwasser</t>
  </si>
  <si>
    <t>Warmwasserwärmebedarf</t>
  </si>
  <si>
    <t>Heizgrenztemperatur (HGT)</t>
  </si>
  <si>
    <t>°C</t>
  </si>
  <si>
    <t>Volatiler Anteil</t>
  </si>
  <si>
    <t>TWh/Kh</t>
  </si>
  <si>
    <t>TWh/h</t>
  </si>
  <si>
    <t>Annahmen Wetter</t>
  </si>
  <si>
    <t>TWh/ME</t>
  </si>
  <si>
    <t>Integral Differenz HGT</t>
  </si>
  <si>
    <t>Kh</t>
  </si>
  <si>
    <t>Integral Differenz HGT*</t>
  </si>
  <si>
    <t>Volatiler Anteil*</t>
  </si>
  <si>
    <t>Annahmen Kälte</t>
  </si>
  <si>
    <t>Ergebnisse Kälte</t>
  </si>
  <si>
    <t>Gesamtkältebedarf</t>
  </si>
  <si>
    <t>Grundlastkältebedarf</t>
  </si>
  <si>
    <t>Grundlastanteil</t>
  </si>
  <si>
    <t>Volatiler Kältebedarf</t>
  </si>
  <si>
    <t>Kältegrenztemperatur (KGT)</t>
  </si>
  <si>
    <t>Integral Differenz KGT</t>
  </si>
  <si>
    <t>Integral Differenz KGT*</t>
  </si>
  <si>
    <t>Annahmen Einstrahlung</t>
  </si>
  <si>
    <t>Ergebnisse Einstrahlung</t>
  </si>
  <si>
    <t>Anteil Einstrahlung an VWB</t>
  </si>
  <si>
    <t>Solare Wärmegewinne (SOLL)</t>
  </si>
  <si>
    <t>Integral Korr. Einstrahlung</t>
  </si>
  <si>
    <t>MWh*</t>
  </si>
  <si>
    <t>Solare Wärmegewinne gesamt</t>
  </si>
  <si>
    <t>Integral Wetterkorr.</t>
  </si>
  <si>
    <t>Umrechnungsfaktor</t>
  </si>
  <si>
    <t>Bewertungsfaktor</t>
  </si>
  <si>
    <t>Maximale Temperaturerhöhung</t>
  </si>
  <si>
    <t>Maximaltemperatur</t>
  </si>
  <si>
    <t>Legende</t>
  </si>
  <si>
    <t>Arbeitstag</t>
  </si>
  <si>
    <t>Mix Arbeits-/Feiertag</t>
  </si>
  <si>
    <t>Feiertag/ freier Tag</t>
  </si>
  <si>
    <t>W</t>
  </si>
  <si>
    <t>Winter</t>
  </si>
  <si>
    <t>Ü</t>
  </si>
  <si>
    <t>Übergangszeit</t>
  </si>
  <si>
    <t>S</t>
  </si>
  <si>
    <t>Sommer</t>
  </si>
  <si>
    <t>[Tag][Wetter]</t>
  </si>
  <si>
    <t>Anteil an jährlicher WWB</t>
  </si>
  <si>
    <t>Tab sheet</t>
  </si>
  <si>
    <t>Headline</t>
  </si>
  <si>
    <t>Designation</t>
  </si>
  <si>
    <t>researched value</t>
  </si>
  <si>
    <t>Unit</t>
  </si>
  <si>
    <t>Conversion</t>
  </si>
  <si>
    <t>Literature</t>
  </si>
  <si>
    <t>Comment</t>
  </si>
  <si>
    <t>551,581 TWh/a - 11,3 TWh/a for demand for transportation - 3,5 TWh/a for individual heat pumps</t>
  </si>
  <si>
    <t>83% of 14% of total electricity consumption (electrical cooling demand) ; https://www.ki-portal.de/1777/vdma-neue-studie-zum-energiebedarf-fur-kaltetechnik/</t>
  </si>
  <si>
    <t xml:space="preserve">deposited in the diagram </t>
  </si>
  <si>
    <t>final energy requirement for buildings: 3102 PJ https://www.umweltbundesamt.de/indikator-energieverbrauch-fuer-waerme#textpart-1; Wohngebäude 18 732 000 https://de.statista.com/statistik/daten/studie/70094/umfrage/wohngebaeude-bestand-in-deutschland-seit-1994/; Nichtwohngebäude 3 300 000 http://www.bbsr.bund.de/BBSR/DE/Veroeffentlichungen/AnalysenKompakt/2016/ak-09-2016-dl.pdf?__blob=publicationFile&amp;v=2</t>
  </si>
  <si>
    <t xml:space="preserve">1% of total heat demand divided according to primary energy demand of the fuel boilers </t>
  </si>
  <si>
    <t>Page 9</t>
  </si>
  <si>
    <t>17% of 14% of total electricity consumption (cooling demand non-electric) ; https://www.ki-portal.de/1777/vdma-neue-studie-zum-energiebedarf-fur-kaltetechnik/</t>
  </si>
  <si>
    <t>more detailed description are deposited in the documentation (Calculation according to "Energiebilanz_2015")</t>
  </si>
  <si>
    <t>Line 72, column N</t>
  </si>
  <si>
    <t>Line 72, Column O</t>
  </si>
  <si>
    <t>Line 72, Column AA</t>
  </si>
  <si>
    <t>Line 72, Column L</t>
  </si>
  <si>
    <t>Line 72, column X</t>
  </si>
  <si>
    <t>Line 72, column S</t>
  </si>
  <si>
    <t>Line 72, column AD</t>
  </si>
  <si>
    <t>Not relevant for Germany</t>
  </si>
  <si>
    <t>Page 18, thermal bottleneck capacity</t>
  </si>
  <si>
    <t>Page 18, net heat production divided by total fuel heat</t>
  </si>
  <si>
    <t>Page 20, net heat prdouction divided by fuel input</t>
  </si>
  <si>
    <t>Page 70, tab. 1</t>
  </si>
  <si>
    <t>Page 43</t>
  </si>
  <si>
    <t>mean value of different solar storage content</t>
  </si>
  <si>
    <t>1 TWh deep-geothermal energy and 9.6 TWh near-surface geothermal energy</t>
  </si>
  <si>
    <t>incl. CHP 2 and PP1</t>
  </si>
  <si>
    <t>Non-renewable waste, column AC, line 47+49</t>
  </si>
  <si>
    <t>No combustion takes place, but industrial use as in the “Industry and Fuel” tabsheet</t>
  </si>
  <si>
    <t>Full use is assumed</t>
  </si>
  <si>
    <t>Column AC, line 19</t>
  </si>
  <si>
    <t>according to own estimation</t>
  </si>
  <si>
    <t>Number of kilometres</t>
  </si>
  <si>
    <t>km/year</t>
  </si>
  <si>
    <t>FW</t>
  </si>
  <si>
    <t>AW</t>
  </si>
  <si>
    <t>AÜ</t>
  </si>
  <si>
    <t>MÜ</t>
  </si>
  <si>
    <t>FÜ</t>
  </si>
  <si>
    <t>AS</t>
  </si>
  <si>
    <t>FS</t>
  </si>
  <si>
    <t>Elektrospeicher 2015</t>
  </si>
  <si>
    <t>Thermische Speicher 2015</t>
  </si>
  <si>
    <t>Treibstoffspeicher 2015</t>
  </si>
  <si>
    <t>Statistik BSW Solar</t>
  </si>
  <si>
    <t>https://www.agora-energiewende.de/service/agorameter/chart/power_generation/12.03.2019/15.03.2019/</t>
  </si>
  <si>
    <t>Distribution</t>
  </si>
  <si>
    <t>https://www.ki-portal.de/1777/vdma-neue-studie-zum-energiebedarf-fur-kaltetechnik/</t>
  </si>
  <si>
    <t>Current researches</t>
  </si>
  <si>
    <t>Storage data</t>
  </si>
  <si>
    <t>Volume storage + energy density</t>
  </si>
  <si>
    <t>Volume data</t>
  </si>
  <si>
    <t>Storage data + energy density</t>
  </si>
  <si>
    <t>Capacity data</t>
  </si>
  <si>
    <t>Average efficiency</t>
  </si>
  <si>
    <t>Power plant</t>
  </si>
  <si>
    <t>Power plant + power plant efficiency</t>
  </si>
  <si>
    <t xml:space="preserve">Power plant + efficiency pump, turbine </t>
  </si>
  <si>
    <t>Topic</t>
  </si>
  <si>
    <t>Research component</t>
  </si>
  <si>
    <t>Year (data)</t>
  </si>
  <si>
    <t>References (link)</t>
  </si>
  <si>
    <t>currently</t>
  </si>
  <si>
    <t>Demand heating</t>
  </si>
  <si>
    <t>Solar thermal input</t>
  </si>
  <si>
    <t>Network losses, boilers, CHP, industrial excess heat</t>
  </si>
  <si>
    <t>Assumption</t>
  </si>
  <si>
    <t>Page 10, 2% of supply into the heat grid</t>
  </si>
  <si>
    <t>11,8</t>
  </si>
  <si>
    <t>approximated electric efficiency for 2015, read off to the diagram "Entwicklung des durchschnittlichen Brutto-Wirkungsgrades fossiler Kraftwerke"</t>
  </si>
  <si>
    <t>total value of column Q with following filter settings: columns l - everything but empty lines; column J - everything but "Endgültig Stillgelegt 2011" to "Endgültigt Stillgelegt 2014"; column K - everything but "Kernenergie", "Laufwasser", "Pumpspeicher", "Solare Strahlungsenergie", "Speicherwasser (ohne Pumpspeicher)", "Windenergie (Offshore-Anlagen)" and "Windenergie (Onshore-Anlagen)"; column P - "ja"</t>
  </si>
  <si>
    <t>total value of column Q with following filter settings: columns l - everything but empty lines, column J - everything but "Endgültig Stillgelegt 2011" to "Endgültigt Stillgelegt 2014"; column K - everything but "Kernenergie", "Laufwasser", "Pumpspeicher", "Solare Strahlungsenergie", "Speicherwasser (ohne Pumpspeicher)", "Windenergie (Offshore-Anlagen)" and "Windenergie (Onshore-Anlagen)"</t>
  </si>
  <si>
    <t>https://www.foederal-erneuerbar.de/landesinfo/bundesland/D/kategorie/solar/auswahl/193-solarthermie_waermee/versatz/1/#goto_193</t>
  </si>
  <si>
    <t>https://www.erneuerbare-energien.de/EE/Redaktion/DE/Downloads/zeitreihen-zur-entwicklung-der-erneuerbaren-energien-in-deutschland-1990-2018-en.pdf;jsessionid=B1C0FB10BB745191A723987CED689DF0?__blob=publicationFile&amp;v=6</t>
  </si>
  <si>
    <t>https://www.agfw.de/index.php?eID=tx_securedownloads&amp;p=436&amp;u=0&amp;g=0&amp;t=1553871020&amp;hash=2bf52e6dc92fed4fe8a26af478b12a7391e304da&amp;file=fileadmin/user_upload/Zahlen_und_Statistiken/Version_1_HB2015_WEB.pdf</t>
  </si>
  <si>
    <t>https://www.solarwirtschaft.de/fileadmin/media/pdf/bsw_solar_fakten_st.pdf</t>
  </si>
  <si>
    <t>1) Energiebilanz 2015</t>
  </si>
  <si>
    <t>2) Kraftwerksliste 2015</t>
  </si>
  <si>
    <t>3) Elektrospeicher</t>
  </si>
  <si>
    <t>3.1) Pumpspeicherkraftwerke</t>
  </si>
  <si>
    <t>3.2) Druckluftspeicher</t>
  </si>
  <si>
    <t>3.3) Weitere Elektrospeicher</t>
  </si>
  <si>
    <t>4) Thermische Speicher</t>
  </si>
  <si>
    <t>5) Brenn- und Treibstoffspeicher</t>
  </si>
  <si>
    <t>5.1) Gasspeicher</t>
  </si>
  <si>
    <t>5.2) Ölspeicher</t>
  </si>
  <si>
    <t>5.3) Methanolspeicher</t>
  </si>
  <si>
    <t>6) Agorameter</t>
  </si>
  <si>
    <t>7) Statistik BSW Solar</t>
  </si>
  <si>
    <t>8) AGEE_Zeitreihen</t>
  </si>
  <si>
    <t>9) AGFW_Jahresbericht 2015</t>
  </si>
  <si>
    <t xml:space="preserve">different primary energy </t>
  </si>
  <si>
    <t>different plant capacities</t>
  </si>
  <si>
    <t>https://www.google.de/url?sa=t&amp;rct=j&amp;q=&amp;esrc=s&amp;source=web&amp;cd=1&amp;cad=rja&amp;uact=8&amp;ved=2ahUKEwjgvPXNyJ_hAhUWDmMBHVKjB2AQFjAAegQIABAC&amp;url=https%3A%2F%2Fwww.bundesnetzagentur.de%2FSharedDocs%2FDownloads%2FDE%2FSachgebiete%2FEnergie%2FUnternehmen_Institutionehttps://www.google.de/url?sa=t&amp;rct=j&amp;q=&amp;esrc=s&amp;source=web&amp;cd=1&amp;cad=rja&amp;uact=8&amp;ved=2ahUKEwjgvPXNyJ_hAhUWDmMBHVKjB2AQFjAAegQIABAC&amp;url=https%3A%2F%2Fwww.bundesnetzagentur.de%2FSharedDocs%2FDownloads%2FDE%2FSachgebiete%2FEnergie%2FUnternehmen_Institutionen%2FVersorgungssicherheit%2FErzeugungskapazitaeten%2FKraftwerksliste%2FKraftwerksliste_2015.xls%3F__blob%3DpublicationFile%26v%3D1&amp;usg=AOvVaw14vfdJjt8WeQ9JTnPdCVAJn%2FVersorgungssicherheit%2FErzeugungskapazitaeten%2FKraftwerksliste%2FKraftwerksliste_2015.xls%3F__blob%3DpublicationFile%26v%3D1&amp;usg=AOvVaw14vfdJjt8WeQ9JTnPdCVAJ</t>
  </si>
  <si>
    <t>https://ag-energiebilanzen.de/7-0-Bilanzen-1990-2016.html</t>
  </si>
  <si>
    <t>1990 - 2015</t>
  </si>
  <si>
    <t>Costs</t>
  </si>
  <si>
    <t>https://www.energyplan.eu/useful_resources/existingcountrymodels/</t>
  </si>
  <si>
    <t>10) Paper model Germany 2015</t>
  </si>
  <si>
    <t>Ammonia (NH3)</t>
  </si>
  <si>
    <t>Input Dry Biomass</t>
  </si>
  <si>
    <t>N2 Hydrogenation: NH3</t>
  </si>
  <si>
    <t>N2/NH3</t>
  </si>
  <si>
    <t>Hydrogen (H2/NH3)</t>
  </si>
  <si>
    <t>Elec/N2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</si>
</sst>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\ _€_-;\-* #,##0.00\ _€_-;_-* &quot;-&quot;??\ _€_-;_-@_-"/>
    <numFmt numFmtId="165" formatCode="#\ ###\ ##0;\-#\ ##0;\-"/>
    <numFmt numFmtId="166" formatCode="#.00\ ###\ ##0;\-#.00\ ##0;\-"/>
    <numFmt numFmtId="167" formatCode="0.000"/>
    <numFmt numFmtId="168" formatCode="#,##0.0"/>
    <numFmt numFmtId="169" formatCode="00000"/>
    <numFmt numFmtId="170" formatCode="0.0"/>
    <numFmt numFmtId="171" formatCode="0.0000"/>
    <numFmt numFmtId="172" formatCode="#,##0.000"/>
    <numFmt numFmtId="173" formatCode="#,##0.000000"/>
    <numFmt numFmtId="174" formatCode="#,##0.00000"/>
  </numFmts>
  <fonts count="30" x14ac:knownFonts="1">
    <font>
      <sz val="11"/>
      <color rgb="FF000000"/>
      <name val="Calibri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</font>
    <font>
      <sz val="11"/>
      <name val="Calibri"/>
    </font>
    <font>
      <u/>
      <sz val="11"/>
      <color theme="10"/>
      <name val="Calibri"/>
    </font>
    <font>
      <sz val="11"/>
      <name val="Calibri"/>
      <family val="2"/>
    </font>
    <font>
      <sz val="11"/>
      <color rgb="FF000000"/>
      <name val="Calibri"/>
      <family val="2"/>
    </font>
    <font>
      <sz val="11"/>
      <name val="Calibri"/>
      <family val="2"/>
      <scheme val="minor"/>
    </font>
    <font>
      <vertAlign val="superscript"/>
      <sz val="11"/>
      <color rgb="FF000000"/>
      <name val="Calibri"/>
      <family val="2"/>
    </font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sz val="9"/>
      <color indexed="81"/>
      <name val="Segoe UI"/>
      <charset val="1"/>
    </font>
    <font>
      <sz val="9"/>
      <color indexed="81"/>
      <name val="Segoe UI"/>
      <charset val="1"/>
    </font>
    <font>
      <sz val="10"/>
      <color indexed="8"/>
      <name val="Arial"/>
      <family val="2"/>
    </font>
    <font>
      <i/>
      <sz val="1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b/>
      <u/>
      <sz val="14"/>
      <name val="Arial"/>
      <family val="2"/>
    </font>
    <font>
      <b/>
      <sz val="14"/>
      <name val="Arial"/>
      <family val="2"/>
    </font>
    <font>
      <b/>
      <sz val="16"/>
      <color theme="1"/>
      <name val="Arial"/>
      <family val="2"/>
    </font>
    <font>
      <sz val="11"/>
      <color theme="1"/>
      <name val="Arial"/>
      <family val="2"/>
    </font>
    <font>
      <b/>
      <sz val="14"/>
      <color theme="1"/>
      <name val="Arial"/>
      <family val="2"/>
    </font>
    <font>
      <b/>
      <sz val="11"/>
      <color theme="1"/>
      <name val="Arial"/>
      <family val="2"/>
    </font>
    <font>
      <u/>
      <sz val="12"/>
      <color theme="10"/>
      <name val="Calibri"/>
      <family val="2"/>
      <scheme val="minor"/>
    </font>
    <font>
      <i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A5A5A5"/>
        <bgColor rgb="FFA5A5A5"/>
      </patternFill>
    </fill>
    <fill>
      <patternFill patternType="solid">
        <fgColor theme="2"/>
        <bgColor indexed="64"/>
      </patternFill>
    </fill>
    <fill>
      <patternFill patternType="solid">
        <fgColor theme="2"/>
        <bgColor rgb="FFE7E6E6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rgb="FFA5A5A5"/>
      </patternFill>
    </fill>
  </fills>
  <borders count="47">
    <border>
      <left/>
      <right/>
      <top/>
      <bottom/>
      <diagonal/>
    </border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10">
    <xf numFmtId="0" fontId="0" fillId="0" borderId="0"/>
    <xf numFmtId="0" fontId="5" fillId="0" borderId="0" applyNumberFormat="0" applyFill="0" applyBorder="0" applyAlignment="0" applyProtection="0"/>
    <xf numFmtId="0" fontId="10" fillId="0" borderId="1"/>
    <xf numFmtId="164" fontId="10" fillId="0" borderId="1" applyFont="0" applyFill="0" applyBorder="0" applyAlignment="0" applyProtection="0"/>
    <xf numFmtId="0" fontId="15" fillId="0" borderId="1"/>
    <xf numFmtId="0" fontId="15" fillId="0" borderId="1"/>
    <xf numFmtId="0" fontId="12" fillId="0" borderId="1"/>
    <xf numFmtId="0" fontId="15" fillId="0" borderId="1"/>
    <xf numFmtId="0" fontId="2" fillId="0" borderId="1"/>
    <xf numFmtId="0" fontId="25" fillId="0" borderId="1" applyNumberFormat="0" applyFill="0" applyBorder="0" applyAlignment="0" applyProtection="0"/>
  </cellStyleXfs>
  <cellXfs count="276">
    <xf numFmtId="0" fontId="0" fillId="0" borderId="0" xfId="0"/>
    <xf numFmtId="0" fontId="0" fillId="2" borderId="1" xfId="0" applyFill="1" applyBorder="1" applyAlignment="1">
      <alignment vertical="top"/>
    </xf>
    <xf numFmtId="0" fontId="0" fillId="2" borderId="1" xfId="0" applyFill="1" applyBorder="1" applyAlignment="1">
      <alignment wrapText="1"/>
    </xf>
    <xf numFmtId="0" fontId="3" fillId="0" borderId="0" xfId="0" applyFont="1"/>
    <xf numFmtId="0" fontId="4" fillId="0" borderId="0" xfId="0" applyFont="1"/>
    <xf numFmtId="0" fontId="5" fillId="0" borderId="0" xfId="1"/>
    <xf numFmtId="0" fontId="0" fillId="0" borderId="1" xfId="0" applyBorder="1" applyAlignment="1">
      <alignment vertical="top"/>
    </xf>
    <xf numFmtId="0" fontId="0" fillId="0" borderId="1" xfId="0" applyBorder="1" applyAlignment="1">
      <alignment wrapText="1"/>
    </xf>
    <xf numFmtId="0" fontId="0" fillId="0" borderId="1" xfId="0" applyBorder="1"/>
    <xf numFmtId="0" fontId="4" fillId="3" borderId="0" xfId="0" applyFont="1" applyFill="1"/>
    <xf numFmtId="0" fontId="6" fillId="0" borderId="0" xfId="1" applyFont="1"/>
    <xf numFmtId="0" fontId="7" fillId="2" borderId="1" xfId="0" applyFont="1" applyFill="1" applyBorder="1" applyAlignment="1">
      <alignment vertical="top"/>
    </xf>
    <xf numFmtId="0" fontId="7" fillId="0" borderId="0" xfId="0" applyFont="1"/>
    <xf numFmtId="0" fontId="7" fillId="0" borderId="1" xfId="0" applyFont="1" applyBorder="1" applyAlignment="1">
      <alignment vertical="top"/>
    </xf>
    <xf numFmtId="0" fontId="7" fillId="2" borderId="1" xfId="0" applyFont="1" applyFill="1" applyBorder="1" applyAlignment="1">
      <alignment vertical="top" wrapText="1"/>
    </xf>
    <xf numFmtId="0" fontId="5" fillId="0" borderId="1" xfId="1" applyBorder="1"/>
    <xf numFmtId="0" fontId="7" fillId="0" borderId="1" xfId="0" applyFont="1" applyBorder="1"/>
    <xf numFmtId="0" fontId="7" fillId="3" borderId="1" xfId="0" applyFont="1" applyFill="1" applyBorder="1" applyAlignment="1">
      <alignment vertical="top"/>
    </xf>
    <xf numFmtId="0" fontId="6" fillId="0" borderId="0" xfId="0" applyFont="1"/>
    <xf numFmtId="0" fontId="6" fillId="0" borderId="1" xfId="1" applyFont="1" applyBorder="1" applyAlignment="1">
      <alignment vertical="top"/>
    </xf>
    <xf numFmtId="0" fontId="8" fillId="0" borderId="0" xfId="0" applyFont="1"/>
    <xf numFmtId="0" fontId="4" fillId="0" borderId="1" xfId="0" applyFont="1" applyBorder="1"/>
    <xf numFmtId="0" fontId="6" fillId="3" borderId="1" xfId="0" applyFont="1" applyFill="1" applyBorder="1"/>
    <xf numFmtId="0" fontId="6" fillId="4" borderId="1" xfId="0" applyFont="1" applyFill="1" applyBorder="1"/>
    <xf numFmtId="2" fontId="0" fillId="0" borderId="0" xfId="0" applyNumberFormat="1"/>
    <xf numFmtId="16" fontId="0" fillId="0" borderId="0" xfId="0" applyNumberFormat="1"/>
    <xf numFmtId="0" fontId="7" fillId="3" borderId="1" xfId="0" applyFont="1" applyFill="1" applyBorder="1"/>
    <xf numFmtId="0" fontId="11" fillId="0" borderId="2" xfId="2" quotePrefix="1" applyFont="1" applyBorder="1" applyAlignment="1">
      <alignment horizontal="left"/>
    </xf>
    <xf numFmtId="0" fontId="12" fillId="0" borderId="3" xfId="2" applyFont="1" applyBorder="1" applyAlignment="1">
      <alignment horizontal="right"/>
    </xf>
    <xf numFmtId="0" fontId="11" fillId="0" borderId="4" xfId="2" applyFont="1" applyBorder="1"/>
    <xf numFmtId="0" fontId="12" fillId="0" borderId="4" xfId="2" applyFont="1" applyBorder="1"/>
    <xf numFmtId="0" fontId="12" fillId="0" borderId="3" xfId="2" applyFont="1" applyBorder="1"/>
    <xf numFmtId="0" fontId="11" fillId="0" borderId="4" xfId="2" quotePrefix="1" applyFont="1" applyBorder="1" applyAlignment="1">
      <alignment horizontal="left"/>
    </xf>
    <xf numFmtId="0" fontId="12" fillId="0" borderId="1" xfId="2" applyFont="1"/>
    <xf numFmtId="0" fontId="11" fillId="0" borderId="5" xfId="2" quotePrefix="1" applyFont="1" applyBorder="1" applyAlignment="1">
      <alignment horizontal="left"/>
    </xf>
    <xf numFmtId="0" fontId="12" fillId="0" borderId="6" xfId="2" applyFont="1" applyBorder="1" applyAlignment="1">
      <alignment horizontal="right"/>
    </xf>
    <xf numFmtId="0" fontId="12" fillId="0" borderId="6" xfId="2" applyFont="1" applyBorder="1"/>
    <xf numFmtId="1" fontId="10" fillId="0" borderId="1" xfId="2" applyNumberFormat="1"/>
    <xf numFmtId="0" fontId="11" fillId="0" borderId="1" xfId="2" applyFont="1"/>
    <xf numFmtId="0" fontId="11" fillId="0" borderId="7" xfId="2" quotePrefix="1" applyFont="1" applyBorder="1" applyAlignment="1">
      <alignment horizontal="left"/>
    </xf>
    <xf numFmtId="0" fontId="11" fillId="0" borderId="8" xfId="2" applyFont="1" applyBorder="1"/>
    <xf numFmtId="0" fontId="11" fillId="0" borderId="5" xfId="2" applyFont="1" applyBorder="1"/>
    <xf numFmtId="0" fontId="12" fillId="0" borderId="6" xfId="2" applyFont="1" applyBorder="1" applyAlignment="1">
      <alignment horizontal="center"/>
    </xf>
    <xf numFmtId="0" fontId="12" fillId="0" borderId="9" xfId="2" applyFont="1" applyBorder="1" applyAlignment="1">
      <alignment horizontal="center"/>
    </xf>
    <xf numFmtId="0" fontId="12" fillId="0" borderId="10" xfId="2" applyFont="1" applyBorder="1" applyAlignment="1">
      <alignment horizontal="center"/>
    </xf>
    <xf numFmtId="0" fontId="12" fillId="0" borderId="11" xfId="2" applyFont="1" applyBorder="1" applyAlignment="1">
      <alignment horizontal="center"/>
    </xf>
    <xf numFmtId="0" fontId="12" fillId="0" borderId="5" xfId="2" applyFont="1" applyBorder="1"/>
    <xf numFmtId="0" fontId="12" fillId="0" borderId="1" xfId="2" applyFont="1" applyAlignment="1">
      <alignment horizontal="center"/>
    </xf>
    <xf numFmtId="0" fontId="12" fillId="0" borderId="1" xfId="2" quotePrefix="1" applyFont="1" applyAlignment="1">
      <alignment horizontal="center"/>
    </xf>
    <xf numFmtId="0" fontId="12" fillId="0" borderId="4" xfId="2" applyFont="1" applyBorder="1" applyAlignment="1">
      <alignment horizontal="center"/>
    </xf>
    <xf numFmtId="0" fontId="12" fillId="0" borderId="8" xfId="2" applyFont="1" applyBorder="1" applyAlignment="1">
      <alignment horizontal="center"/>
    </xf>
    <xf numFmtId="0" fontId="12" fillId="0" borderId="2" xfId="2" applyFont="1" applyBorder="1"/>
    <xf numFmtId="165" fontId="12" fillId="0" borderId="4" xfId="2" applyNumberFormat="1" applyFont="1" applyBorder="1"/>
    <xf numFmtId="165" fontId="12" fillId="0" borderId="4" xfId="2" applyNumberFormat="1" applyFont="1" applyBorder="1" applyAlignment="1">
      <alignment horizontal="right"/>
    </xf>
    <xf numFmtId="165" fontId="12" fillId="0" borderId="3" xfId="2" applyNumberFormat="1" applyFont="1" applyBorder="1" applyAlignment="1">
      <alignment horizontal="right"/>
    </xf>
    <xf numFmtId="165" fontId="12" fillId="0" borderId="3" xfId="2" applyNumberFormat="1" applyFont="1" applyBorder="1"/>
    <xf numFmtId="165" fontId="12" fillId="0" borderId="2" xfId="2" applyNumberFormat="1" applyFont="1" applyBorder="1"/>
    <xf numFmtId="3" fontId="12" fillId="0" borderId="1" xfId="2" applyNumberFormat="1" applyFont="1"/>
    <xf numFmtId="165" fontId="12" fillId="0" borderId="1" xfId="2" applyNumberFormat="1" applyFont="1"/>
    <xf numFmtId="165" fontId="12" fillId="0" borderId="6" xfId="2" applyNumberFormat="1" applyFont="1" applyBorder="1"/>
    <xf numFmtId="165" fontId="12" fillId="0" borderId="1" xfId="2" applyNumberFormat="1" applyFont="1" applyAlignment="1">
      <alignment horizontal="right"/>
    </xf>
    <xf numFmtId="165" fontId="12" fillId="0" borderId="6" xfId="2" applyNumberFormat="1" applyFont="1" applyBorder="1" applyAlignment="1">
      <alignment horizontal="right"/>
    </xf>
    <xf numFmtId="165" fontId="12" fillId="0" borderId="5" xfId="2" applyNumberFormat="1" applyFont="1" applyBorder="1" applyAlignment="1">
      <alignment horizontal="right"/>
    </xf>
    <xf numFmtId="0" fontId="12" fillId="0" borderId="11" xfId="2" applyFont="1" applyBorder="1"/>
    <xf numFmtId="0" fontId="12" fillId="0" borderId="10" xfId="2" applyFont="1" applyBorder="1" applyAlignment="1">
      <alignment horizontal="right"/>
    </xf>
    <xf numFmtId="165" fontId="12" fillId="0" borderId="9" xfId="2" applyNumberFormat="1" applyFont="1" applyBorder="1"/>
    <xf numFmtId="165" fontId="12" fillId="0" borderId="10" xfId="2" applyNumberFormat="1" applyFont="1" applyBorder="1"/>
    <xf numFmtId="165" fontId="12" fillId="0" borderId="9" xfId="2" applyNumberFormat="1" applyFont="1" applyBorder="1" applyAlignment="1">
      <alignment horizontal="right"/>
    </xf>
    <xf numFmtId="165" fontId="12" fillId="0" borderId="11" xfId="2" applyNumberFormat="1" applyFont="1" applyBorder="1"/>
    <xf numFmtId="165" fontId="12" fillId="0" borderId="10" xfId="2" applyNumberFormat="1" applyFont="1" applyBorder="1" applyAlignment="1">
      <alignment horizontal="right"/>
    </xf>
    <xf numFmtId="0" fontId="12" fillId="0" borderId="5" xfId="2" quotePrefix="1" applyFont="1" applyBorder="1" applyAlignment="1">
      <alignment horizontal="left"/>
    </xf>
    <xf numFmtId="165" fontId="12" fillId="0" borderId="5" xfId="2" applyNumberFormat="1" applyFont="1" applyBorder="1"/>
    <xf numFmtId="165" fontId="12" fillId="0" borderId="11" xfId="2" applyNumberFormat="1" applyFont="1" applyBorder="1" applyAlignment="1">
      <alignment horizontal="right"/>
    </xf>
    <xf numFmtId="0" fontId="12" fillId="0" borderId="1" xfId="2" applyFont="1" applyAlignment="1">
      <alignment horizontal="right"/>
    </xf>
    <xf numFmtId="2" fontId="12" fillId="0" borderId="1" xfId="3" applyNumberFormat="1" applyFont="1"/>
    <xf numFmtId="2" fontId="12" fillId="0" borderId="1" xfId="2" applyNumberFormat="1" applyFont="1"/>
    <xf numFmtId="166" fontId="12" fillId="0" borderId="1" xfId="2" applyNumberFormat="1" applyFont="1"/>
    <xf numFmtId="167" fontId="12" fillId="0" borderId="1" xfId="2" applyNumberFormat="1" applyFont="1"/>
    <xf numFmtId="0" fontId="10" fillId="0" borderId="1" xfId="2"/>
    <xf numFmtId="0" fontId="12" fillId="0" borderId="11" xfId="4" applyFont="1" applyBorder="1" applyAlignment="1">
      <alignment horizontal="left"/>
    </xf>
    <xf numFmtId="0" fontId="12" fillId="0" borderId="11" xfId="2" applyFont="1" applyBorder="1" applyAlignment="1">
      <alignment horizontal="left"/>
    </xf>
    <xf numFmtId="168" fontId="12" fillId="0" borderId="11" xfId="4" applyNumberFormat="1" applyFont="1" applyBorder="1" applyAlignment="1">
      <alignment horizontal="right"/>
    </xf>
    <xf numFmtId="0" fontId="12" fillId="0" borderId="11" xfId="2" applyFont="1" applyBorder="1" applyAlignment="1">
      <alignment horizontal="right"/>
    </xf>
    <xf numFmtId="169" fontId="12" fillId="0" borderId="11" xfId="4" applyNumberFormat="1" applyFont="1" applyBorder="1" applyAlignment="1">
      <alignment horizontal="left"/>
    </xf>
    <xf numFmtId="169" fontId="12" fillId="0" borderId="11" xfId="4" applyNumberFormat="1" applyFont="1" applyBorder="1" applyAlignment="1">
      <alignment horizontal="right"/>
    </xf>
    <xf numFmtId="1" fontId="12" fillId="0" borderId="11" xfId="2" applyNumberFormat="1" applyFont="1" applyBorder="1" applyAlignment="1">
      <alignment horizontal="left"/>
    </xf>
    <xf numFmtId="168" fontId="12" fillId="0" borderId="11" xfId="2" applyNumberFormat="1" applyFont="1" applyBorder="1"/>
    <xf numFmtId="0" fontId="12" fillId="0" borderId="11" xfId="2" applyFont="1" applyBorder="1" applyAlignment="1">
      <alignment wrapText="1"/>
    </xf>
    <xf numFmtId="169" fontId="12" fillId="0" borderId="11" xfId="2" applyNumberFormat="1" applyFont="1" applyBorder="1"/>
    <xf numFmtId="168" fontId="12" fillId="0" borderId="11" xfId="2" applyNumberFormat="1" applyFont="1" applyBorder="1" applyAlignment="1">
      <alignment horizontal="right"/>
    </xf>
    <xf numFmtId="1" fontId="12" fillId="0" borderId="11" xfId="2" applyNumberFormat="1" applyFont="1" applyBorder="1" applyAlignment="1">
      <alignment horizontal="right"/>
    </xf>
    <xf numFmtId="169" fontId="12" fillId="0" borderId="11" xfId="2" applyNumberFormat="1" applyFont="1" applyBorder="1" applyAlignment="1">
      <alignment horizontal="right"/>
    </xf>
    <xf numFmtId="0" fontId="12" fillId="0" borderId="11" xfId="2" applyFont="1" applyBorder="1" applyAlignment="1">
      <alignment horizontal="left" wrapText="1"/>
    </xf>
    <xf numFmtId="168" fontId="12" fillId="0" borderId="11" xfId="2" applyNumberFormat="1" applyFont="1" applyBorder="1" applyAlignment="1">
      <alignment horizontal="left"/>
    </xf>
    <xf numFmtId="1" fontId="12" fillId="0" borderId="11" xfId="2" applyNumberFormat="1" applyFont="1" applyBorder="1"/>
    <xf numFmtId="0" fontId="12" fillId="0" borderId="11" xfId="5" applyFont="1" applyBorder="1"/>
    <xf numFmtId="169" fontId="12" fillId="0" borderId="11" xfId="2" applyNumberFormat="1" applyFont="1" applyBorder="1" applyAlignment="1">
      <alignment horizontal="left"/>
    </xf>
    <xf numFmtId="0" fontId="16" fillId="0" borderId="11" xfId="2" applyFont="1" applyBorder="1" applyAlignment="1">
      <alignment horizontal="left"/>
    </xf>
    <xf numFmtId="0" fontId="12" fillId="0" borderId="11" xfId="2" applyFont="1" applyBorder="1" applyAlignment="1">
      <alignment horizontal="right" wrapText="1"/>
    </xf>
    <xf numFmtId="49" fontId="12" fillId="0" borderId="11" xfId="2" applyNumberFormat="1" applyFont="1" applyBorder="1" applyAlignment="1">
      <alignment horizontal="left"/>
    </xf>
    <xf numFmtId="12" fontId="12" fillId="0" borderId="11" xfId="4" applyNumberFormat="1" applyFont="1" applyBorder="1" applyAlignment="1">
      <alignment horizontal="left"/>
    </xf>
    <xf numFmtId="0" fontId="10" fillId="0" borderId="11" xfId="2" applyBorder="1"/>
    <xf numFmtId="1" fontId="10" fillId="0" borderId="11" xfId="2" applyNumberFormat="1" applyBorder="1"/>
    <xf numFmtId="0" fontId="12" fillId="0" borderId="11" xfId="2" applyFont="1" applyBorder="1" applyAlignment="1" applyProtection="1">
      <alignment horizontal="left" wrapText="1"/>
      <protection locked="0"/>
    </xf>
    <xf numFmtId="0" fontId="12" fillId="0" borderId="11" xfId="5" applyFont="1" applyBorder="1" applyAlignment="1">
      <alignment horizontal="left"/>
    </xf>
    <xf numFmtId="169" fontId="12" fillId="0" borderId="11" xfId="5" applyNumberFormat="1" applyFont="1" applyBorder="1" applyAlignment="1">
      <alignment horizontal="right"/>
    </xf>
    <xf numFmtId="0" fontId="10" fillId="0" borderId="11" xfId="2" applyBorder="1" applyAlignment="1">
      <alignment wrapText="1"/>
    </xf>
    <xf numFmtId="1" fontId="12" fillId="0" borderId="11" xfId="2" applyNumberFormat="1" applyFont="1" applyBorder="1" applyAlignment="1" applyProtection="1">
      <alignment horizontal="right" wrapText="1"/>
      <protection locked="0"/>
    </xf>
    <xf numFmtId="170" fontId="12" fillId="0" borderId="11" xfId="2" applyNumberFormat="1" applyFont="1" applyBorder="1" applyAlignment="1">
      <alignment horizontal="left"/>
    </xf>
    <xf numFmtId="0" fontId="12" fillId="0" borderId="11" xfId="4" applyFont="1" applyBorder="1" applyAlignment="1">
      <alignment horizontal="left" wrapText="1"/>
    </xf>
    <xf numFmtId="0" fontId="12" fillId="0" borderId="11" xfId="4" applyFont="1" applyBorder="1"/>
    <xf numFmtId="0" fontId="12" fillId="0" borderId="15" xfId="2" applyFont="1" applyBorder="1" applyAlignment="1">
      <alignment horizontal="left"/>
    </xf>
    <xf numFmtId="0" fontId="12" fillId="0" borderId="15" xfId="4" applyFont="1" applyBorder="1" applyAlignment="1">
      <alignment horizontal="left"/>
    </xf>
    <xf numFmtId="0" fontId="12" fillId="0" borderId="15" xfId="2" applyFont="1" applyBorder="1"/>
    <xf numFmtId="169" fontId="12" fillId="0" borderId="11" xfId="2" applyNumberFormat="1" applyFont="1" applyBorder="1" applyAlignment="1" applyProtection="1">
      <alignment horizontal="right" wrapText="1"/>
      <protection locked="0"/>
    </xf>
    <xf numFmtId="0" fontId="12" fillId="0" borderId="11" xfId="6" applyBorder="1" applyAlignment="1">
      <alignment horizontal="left"/>
    </xf>
    <xf numFmtId="0" fontId="12" fillId="0" borderId="15" xfId="2" applyFont="1" applyBorder="1" applyAlignment="1" applyProtection="1">
      <alignment horizontal="left" wrapText="1"/>
      <protection locked="0"/>
    </xf>
    <xf numFmtId="0" fontId="12" fillId="0" borderId="7" xfId="2" applyFont="1" applyBorder="1" applyAlignment="1">
      <alignment horizontal="right"/>
    </xf>
    <xf numFmtId="0" fontId="12" fillId="0" borderId="1" xfId="2" applyFont="1" applyAlignment="1">
      <alignment horizontal="left"/>
    </xf>
    <xf numFmtId="168" fontId="10" fillId="0" borderId="11" xfId="2" applyNumberFormat="1" applyBorder="1"/>
    <xf numFmtId="12" fontId="12" fillId="0" borderId="11" xfId="4" applyNumberFormat="1" applyFont="1" applyBorder="1" applyAlignment="1">
      <alignment horizontal="left" wrapText="1"/>
    </xf>
    <xf numFmtId="0" fontId="12" fillId="0" borderId="5" xfId="2" applyFont="1" applyBorder="1" applyAlignment="1">
      <alignment horizontal="left"/>
    </xf>
    <xf numFmtId="0" fontId="12" fillId="0" borderId="11" xfId="7" applyFont="1" applyBorder="1" applyAlignment="1">
      <alignment horizontal="left"/>
    </xf>
    <xf numFmtId="170" fontId="12" fillId="0" borderId="11" xfId="2" applyNumberFormat="1" applyFont="1" applyBorder="1"/>
    <xf numFmtId="49" fontId="17" fillId="0" borderId="11" xfId="2" applyNumberFormat="1" applyFont="1" applyBorder="1" applyAlignment="1">
      <alignment horizontal="left"/>
    </xf>
    <xf numFmtId="0" fontId="12" fillId="0" borderId="11" xfId="6" applyBorder="1" applyAlignment="1">
      <alignment horizontal="left" wrapText="1"/>
    </xf>
    <xf numFmtId="49" fontId="12" fillId="0" borderId="11" xfId="2" applyNumberFormat="1" applyFont="1" applyBorder="1"/>
    <xf numFmtId="49" fontId="12" fillId="0" borderId="11" xfId="2" applyNumberFormat="1" applyFont="1" applyBorder="1" applyAlignment="1">
      <alignment horizontal="right"/>
    </xf>
    <xf numFmtId="1" fontId="12" fillId="0" borderId="11" xfId="2" applyNumberFormat="1" applyFont="1" applyBorder="1" applyAlignment="1">
      <alignment horizontal="right" wrapText="1"/>
    </xf>
    <xf numFmtId="17" fontId="12" fillId="0" borderId="11" xfId="2" applyNumberFormat="1" applyFont="1" applyBorder="1" applyAlignment="1">
      <alignment horizontal="left"/>
    </xf>
    <xf numFmtId="170" fontId="10" fillId="0" borderId="11" xfId="2" applyNumberFormat="1" applyBorder="1"/>
    <xf numFmtId="168" fontId="12" fillId="0" borderId="11" xfId="2" applyNumberFormat="1" applyFont="1" applyBorder="1" applyAlignment="1">
      <alignment horizontal="left" wrapText="1"/>
    </xf>
    <xf numFmtId="168" fontId="12" fillId="0" borderId="16" xfId="2" applyNumberFormat="1" applyFont="1" applyBorder="1" applyAlignment="1">
      <alignment horizontal="right"/>
    </xf>
    <xf numFmtId="0" fontId="12" fillId="0" borderId="7" xfId="2" applyFont="1" applyBorder="1" applyAlignment="1">
      <alignment horizontal="left"/>
    </xf>
    <xf numFmtId="171" fontId="12" fillId="0" borderId="11" xfId="2" applyNumberFormat="1" applyFont="1" applyBorder="1" applyAlignment="1">
      <alignment horizontal="left"/>
    </xf>
    <xf numFmtId="168" fontId="12" fillId="0" borderId="11" xfId="2" applyNumberFormat="1" applyFont="1" applyBorder="1" applyAlignment="1" applyProtection="1">
      <alignment horizontal="right" wrapText="1"/>
      <protection locked="0"/>
    </xf>
    <xf numFmtId="0" fontId="10" fillId="0" borderId="11" xfId="2" applyBorder="1" applyAlignment="1">
      <alignment horizontal="left"/>
    </xf>
    <xf numFmtId="0" fontId="12" fillId="0" borderId="11" xfId="5" applyFont="1" applyBorder="1" applyAlignment="1">
      <alignment horizontal="left" wrapText="1"/>
    </xf>
    <xf numFmtId="16" fontId="12" fillId="0" borderId="11" xfId="2" applyNumberFormat="1" applyFont="1" applyBorder="1" applyAlignment="1">
      <alignment horizontal="left"/>
    </xf>
    <xf numFmtId="0" fontId="12" fillId="0" borderId="11" xfId="2" applyFont="1" applyBorder="1" applyAlignment="1" applyProtection="1">
      <alignment vertical="top" wrapText="1"/>
      <protection locked="0"/>
    </xf>
    <xf numFmtId="0" fontId="18" fillId="0" borderId="11" xfId="2" applyFont="1" applyBorder="1" applyAlignment="1">
      <alignment horizontal="left" vertical="center" wrapText="1"/>
    </xf>
    <xf numFmtId="0" fontId="18" fillId="0" borderId="11" xfId="2" applyFont="1" applyBorder="1" applyAlignment="1">
      <alignment horizontal="left" vertical="center"/>
    </xf>
    <xf numFmtId="0" fontId="10" fillId="0" borderId="1" xfId="2" applyAlignment="1">
      <alignment wrapText="1"/>
    </xf>
    <xf numFmtId="0" fontId="19" fillId="0" borderId="1" xfId="2" applyFont="1"/>
    <xf numFmtId="0" fontId="20" fillId="0" borderId="1" xfId="2" applyFont="1"/>
    <xf numFmtId="0" fontId="21" fillId="0" borderId="1" xfId="8" applyFont="1"/>
    <xf numFmtId="0" fontId="22" fillId="0" borderId="1" xfId="8" applyFont="1"/>
    <xf numFmtId="0" fontId="23" fillId="0" borderId="1" xfId="8" applyFont="1"/>
    <xf numFmtId="0" fontId="22" fillId="0" borderId="18" xfId="8" applyFont="1" applyBorder="1" applyAlignment="1">
      <alignment horizontal="center"/>
    </xf>
    <xf numFmtId="0" fontId="22" fillId="0" borderId="21" xfId="8" applyFont="1" applyBorder="1" applyAlignment="1">
      <alignment horizontal="center"/>
    </xf>
    <xf numFmtId="0" fontId="22" fillId="0" borderId="23" xfId="8" applyFont="1" applyBorder="1" applyAlignment="1">
      <alignment horizontal="center"/>
    </xf>
    <xf numFmtId="0" fontId="22" fillId="0" borderId="24" xfId="8" applyFont="1" applyBorder="1" applyAlignment="1">
      <alignment horizontal="center"/>
    </xf>
    <xf numFmtId="0" fontId="22" fillId="0" borderId="25" xfId="8" applyFont="1" applyBorder="1"/>
    <xf numFmtId="0" fontId="22" fillId="0" borderId="26" xfId="8" applyFont="1" applyBorder="1"/>
    <xf numFmtId="168" fontId="22" fillId="0" borderId="27" xfId="8" applyNumberFormat="1" applyFont="1" applyBorder="1"/>
    <xf numFmtId="168" fontId="22" fillId="0" borderId="28" xfId="8" applyNumberFormat="1" applyFont="1" applyBorder="1"/>
    <xf numFmtId="168" fontId="22" fillId="0" borderId="29" xfId="8" applyNumberFormat="1" applyFont="1" applyBorder="1"/>
    <xf numFmtId="168" fontId="22" fillId="0" borderId="26" xfId="8" applyNumberFormat="1" applyFont="1" applyBorder="1"/>
    <xf numFmtId="168" fontId="22" fillId="0" borderId="30" xfId="8" applyNumberFormat="1" applyFont="1" applyBorder="1"/>
    <xf numFmtId="0" fontId="22" fillId="0" borderId="31" xfId="8" applyFont="1" applyBorder="1"/>
    <xf numFmtId="0" fontId="22" fillId="0" borderId="5" xfId="8" applyFont="1" applyBorder="1"/>
    <xf numFmtId="168" fontId="22" fillId="0" borderId="13" xfId="8" applyNumberFormat="1" applyFont="1" applyBorder="1"/>
    <xf numFmtId="168" fontId="22" fillId="0" borderId="1" xfId="8" applyNumberFormat="1" applyFont="1"/>
    <xf numFmtId="168" fontId="22" fillId="0" borderId="6" xfId="8" applyNumberFormat="1" applyFont="1" applyBorder="1"/>
    <xf numFmtId="168" fontId="22" fillId="0" borderId="5" xfId="8" applyNumberFormat="1" applyFont="1" applyBorder="1"/>
    <xf numFmtId="168" fontId="22" fillId="0" borderId="32" xfId="8" applyNumberFormat="1" applyFont="1" applyBorder="1"/>
    <xf numFmtId="0" fontId="22" fillId="0" borderId="33" xfId="8" applyFont="1" applyBorder="1"/>
    <xf numFmtId="0" fontId="22" fillId="0" borderId="34" xfId="8" applyFont="1" applyBorder="1"/>
    <xf numFmtId="168" fontId="22" fillId="0" borderId="35" xfId="8" applyNumberFormat="1" applyFont="1" applyBorder="1"/>
    <xf numFmtId="168" fontId="22" fillId="0" borderId="36" xfId="8" applyNumberFormat="1" applyFont="1" applyBorder="1"/>
    <xf numFmtId="168" fontId="22" fillId="0" borderId="37" xfId="8" applyNumberFormat="1" applyFont="1" applyBorder="1"/>
    <xf numFmtId="168" fontId="22" fillId="0" borderId="34" xfId="8" applyNumberFormat="1" applyFont="1" applyBorder="1"/>
    <xf numFmtId="168" fontId="22" fillId="0" borderId="38" xfId="8" applyNumberFormat="1" applyFont="1" applyBorder="1"/>
    <xf numFmtId="0" fontId="24" fillId="0" borderId="1" xfId="8" applyFont="1"/>
    <xf numFmtId="168" fontId="24" fillId="0" borderId="1" xfId="8" applyNumberFormat="1" applyFont="1"/>
    <xf numFmtId="3" fontId="24" fillId="0" borderId="1" xfId="8" applyNumberFormat="1" applyFont="1"/>
    <xf numFmtId="168" fontId="24" fillId="0" borderId="1" xfId="8" applyNumberFormat="1" applyFont="1" applyAlignment="1">
      <alignment horizontal="center"/>
    </xf>
    <xf numFmtId="0" fontId="22" fillId="0" borderId="28" xfId="8" applyFont="1" applyBorder="1"/>
    <xf numFmtId="0" fontId="22" fillId="0" borderId="30" xfId="8" applyFont="1" applyBorder="1"/>
    <xf numFmtId="0" fontId="22" fillId="0" borderId="32" xfId="8" applyFont="1" applyBorder="1"/>
    <xf numFmtId="0" fontId="22" fillId="0" borderId="39" xfId="8" applyFont="1" applyBorder="1"/>
    <xf numFmtId="0" fontId="22" fillId="0" borderId="40" xfId="8" applyFont="1" applyBorder="1"/>
    <xf numFmtId="0" fontId="22" fillId="0" borderId="41" xfId="8" applyFont="1" applyBorder="1"/>
    <xf numFmtId="0" fontId="22" fillId="0" borderId="38" xfId="8" applyFont="1" applyBorder="1"/>
    <xf numFmtId="4" fontId="24" fillId="0" borderId="1" xfId="8" applyNumberFormat="1" applyFont="1"/>
    <xf numFmtId="0" fontId="22" fillId="0" borderId="1" xfId="8" applyFont="1" applyAlignment="1">
      <alignment horizontal="center"/>
    </xf>
    <xf numFmtId="0" fontId="22" fillId="0" borderId="25" xfId="8" applyFont="1" applyBorder="1" applyAlignment="1">
      <alignment horizontal="left"/>
    </xf>
    <xf numFmtId="0" fontId="22" fillId="0" borderId="26" xfId="8" applyFont="1" applyBorder="1" applyAlignment="1">
      <alignment horizontal="left"/>
    </xf>
    <xf numFmtId="172" fontId="22" fillId="0" borderId="27" xfId="8" applyNumberFormat="1" applyFont="1" applyBorder="1" applyAlignment="1">
      <alignment horizontal="right"/>
    </xf>
    <xf numFmtId="172" fontId="22" fillId="0" borderId="30" xfId="8" applyNumberFormat="1" applyFont="1" applyBorder="1" applyAlignment="1">
      <alignment horizontal="right"/>
    </xf>
    <xf numFmtId="0" fontId="22" fillId="0" borderId="1" xfId="8" applyFont="1" applyAlignment="1">
      <alignment horizontal="right"/>
    </xf>
    <xf numFmtId="0" fontId="22" fillId="0" borderId="31" xfId="8" applyFont="1" applyBorder="1" applyAlignment="1">
      <alignment horizontal="left"/>
    </xf>
    <xf numFmtId="0" fontId="22" fillId="0" borderId="5" xfId="8" applyFont="1" applyBorder="1" applyAlignment="1">
      <alignment horizontal="left"/>
    </xf>
    <xf numFmtId="172" fontId="22" fillId="0" borderId="13" xfId="8" applyNumberFormat="1" applyFont="1" applyBorder="1" applyAlignment="1">
      <alignment horizontal="right"/>
    </xf>
    <xf numFmtId="172" fontId="22" fillId="0" borderId="32" xfId="8" applyNumberFormat="1" applyFont="1" applyBorder="1" applyAlignment="1">
      <alignment horizontal="right"/>
    </xf>
    <xf numFmtId="168" fontId="22" fillId="0" borderId="13" xfId="8" applyNumberFormat="1" applyFont="1" applyBorder="1" applyAlignment="1">
      <alignment horizontal="right"/>
    </xf>
    <xf numFmtId="0" fontId="22" fillId="0" borderId="33" xfId="8" applyFont="1" applyBorder="1" applyAlignment="1">
      <alignment horizontal="left"/>
    </xf>
    <xf numFmtId="0" fontId="22" fillId="0" borderId="34" xfId="8" applyFont="1" applyBorder="1" applyAlignment="1">
      <alignment horizontal="left"/>
    </xf>
    <xf numFmtId="168" fontId="22" fillId="0" borderId="35" xfId="8" applyNumberFormat="1" applyFont="1" applyBorder="1" applyAlignment="1">
      <alignment horizontal="right"/>
    </xf>
    <xf numFmtId="172" fontId="22" fillId="0" borderId="38" xfId="8" applyNumberFormat="1" applyFont="1" applyBorder="1" applyAlignment="1">
      <alignment horizontal="right"/>
    </xf>
    <xf numFmtId="0" fontId="22" fillId="0" borderId="23" xfId="8" applyFont="1" applyBorder="1"/>
    <xf numFmtId="0" fontId="22" fillId="0" borderId="24" xfId="8" applyFont="1" applyBorder="1"/>
    <xf numFmtId="168" fontId="22" fillId="0" borderId="44" xfId="8" applyNumberFormat="1" applyFont="1" applyBorder="1"/>
    <xf numFmtId="168" fontId="22" fillId="0" borderId="45" xfId="8" applyNumberFormat="1" applyFont="1" applyBorder="1"/>
    <xf numFmtId="168" fontId="22" fillId="0" borderId="46" xfId="8" applyNumberFormat="1" applyFont="1" applyBorder="1"/>
    <xf numFmtId="168" fontId="22" fillId="0" borderId="1" xfId="8" applyNumberFormat="1" applyFont="1" applyAlignment="1">
      <alignment horizontal="center"/>
    </xf>
    <xf numFmtId="3" fontId="22" fillId="0" borderId="1" xfId="8" applyNumberFormat="1" applyFont="1"/>
    <xf numFmtId="0" fontId="22" fillId="0" borderId="1" xfId="8" applyFont="1" applyAlignment="1">
      <alignment horizontal="left"/>
    </xf>
    <xf numFmtId="4" fontId="22" fillId="0" borderId="1" xfId="8" applyNumberFormat="1" applyFont="1"/>
    <xf numFmtId="170" fontId="22" fillId="0" borderId="1" xfId="8" applyNumberFormat="1" applyFont="1"/>
    <xf numFmtId="173" fontId="22" fillId="0" borderId="1" xfId="8" applyNumberFormat="1" applyFont="1"/>
    <xf numFmtId="174" fontId="22" fillId="0" borderId="1" xfId="8" applyNumberFormat="1" applyFont="1"/>
    <xf numFmtId="0" fontId="26" fillId="0" borderId="1" xfId="8" applyFont="1"/>
    <xf numFmtId="0" fontId="7" fillId="0" borderId="1" xfId="0" applyFont="1" applyFill="1" applyBorder="1" applyAlignment="1">
      <alignment vertical="top"/>
    </xf>
    <xf numFmtId="0" fontId="5" fillId="0" borderId="1" xfId="1" applyBorder="1" applyAlignment="1">
      <alignment vertical="top"/>
    </xf>
    <xf numFmtId="0" fontId="0" fillId="3" borderId="0" xfId="0" applyFill="1"/>
    <xf numFmtId="0" fontId="7" fillId="5" borderId="1" xfId="0" applyFont="1" applyFill="1" applyBorder="1"/>
    <xf numFmtId="0" fontId="6" fillId="5" borderId="0" xfId="0" applyFont="1" applyFill="1"/>
    <xf numFmtId="0" fontId="0" fillId="5" borderId="0" xfId="0" applyFill="1"/>
    <xf numFmtId="0" fontId="7" fillId="0" borderId="1" xfId="0" applyFont="1" applyFill="1" applyBorder="1"/>
    <xf numFmtId="0" fontId="6" fillId="0" borderId="0" xfId="0" applyFont="1" applyFill="1"/>
    <xf numFmtId="0" fontId="0" fillId="0" borderId="0" xfId="0" applyFill="1"/>
    <xf numFmtId="0" fontId="5" fillId="0" borderId="0" xfId="1" applyFill="1"/>
    <xf numFmtId="0" fontId="7" fillId="0" borderId="0" xfId="0" applyFont="1" applyFill="1"/>
    <xf numFmtId="0" fontId="0" fillId="0" borderId="0" xfId="0" applyAlignment="1">
      <alignment horizontal="right"/>
    </xf>
    <xf numFmtId="0" fontId="5" fillId="0" borderId="1" xfId="1" applyFill="1" applyBorder="1"/>
    <xf numFmtId="0" fontId="4" fillId="0" borderId="0" xfId="0" applyFont="1" applyFill="1"/>
    <xf numFmtId="0" fontId="28" fillId="0" borderId="1" xfId="8" applyFont="1"/>
    <xf numFmtId="0" fontId="1" fillId="0" borderId="1" xfId="8" applyFont="1" applyAlignment="1">
      <alignment horizontal="left"/>
    </xf>
    <xf numFmtId="0" fontId="1" fillId="0" borderId="1" xfId="8" applyFont="1"/>
    <xf numFmtId="0" fontId="27" fillId="0" borderId="1" xfId="8" applyFont="1"/>
    <xf numFmtId="0" fontId="27" fillId="0" borderId="1" xfId="8" applyFont="1" applyAlignment="1">
      <alignment horizontal="left"/>
    </xf>
    <xf numFmtId="0" fontId="8" fillId="0" borderId="1" xfId="9" applyFont="1"/>
    <xf numFmtId="0" fontId="1" fillId="0" borderId="1" xfId="9" applyFont="1"/>
    <xf numFmtId="0" fontId="29" fillId="0" borderId="1" xfId="0" applyFont="1" applyBorder="1"/>
    <xf numFmtId="0" fontId="29" fillId="0" borderId="1" xfId="0" applyFont="1" applyBorder="1" applyAlignment="1">
      <alignment vertical="top"/>
    </xf>
    <xf numFmtId="0" fontId="0" fillId="4" borderId="1" xfId="0" applyFill="1" applyBorder="1"/>
    <xf numFmtId="0" fontId="7" fillId="4" borderId="1" xfId="0" applyFont="1" applyFill="1" applyBorder="1"/>
    <xf numFmtId="0" fontId="0" fillId="6" borderId="1" xfId="0" applyFill="1" applyBorder="1" applyAlignment="1">
      <alignment vertical="top"/>
    </xf>
    <xf numFmtId="0" fontId="0" fillId="2" borderId="1" xfId="0" applyFill="1" applyBorder="1" applyAlignment="1">
      <alignment horizontal="left" vertical="top"/>
    </xf>
    <xf numFmtId="0" fontId="12" fillId="0" borderId="4" xfId="2" applyFont="1" applyBorder="1" applyAlignment="1">
      <alignment horizontal="center"/>
    </xf>
    <xf numFmtId="0" fontId="12" fillId="0" borderId="3" xfId="2" applyFont="1" applyBorder="1" applyAlignment="1">
      <alignment horizontal="center"/>
    </xf>
    <xf numFmtId="0" fontId="12" fillId="0" borderId="12" xfId="2" quotePrefix="1" applyFont="1" applyBorder="1" applyAlignment="1">
      <alignment horizontal="center" vertical="top" wrapText="1"/>
    </xf>
    <xf numFmtId="0" fontId="10" fillId="0" borderId="13" xfId="2" applyBorder="1" applyAlignment="1">
      <alignment horizontal="center" vertical="top" wrapText="1"/>
    </xf>
    <xf numFmtId="0" fontId="10" fillId="0" borderId="14" xfId="2" applyBorder="1" applyAlignment="1">
      <alignment horizontal="center" vertical="top" wrapText="1"/>
    </xf>
    <xf numFmtId="0" fontId="12" fillId="0" borderId="4" xfId="2" quotePrefix="1" applyFont="1" applyBorder="1" applyAlignment="1">
      <alignment horizontal="center" vertical="top" wrapText="1"/>
    </xf>
    <xf numFmtId="0" fontId="12" fillId="0" borderId="1" xfId="2" applyFont="1" applyAlignment="1">
      <alignment horizontal="center" vertical="top" wrapText="1"/>
    </xf>
    <xf numFmtId="0" fontId="12" fillId="0" borderId="8" xfId="2" applyFont="1" applyBorder="1" applyAlignment="1">
      <alignment horizontal="center" vertical="top" wrapText="1"/>
    </xf>
    <xf numFmtId="0" fontId="10" fillId="0" borderId="1" xfId="2" applyAlignment="1">
      <alignment horizontal="center" vertical="top" wrapText="1"/>
    </xf>
    <xf numFmtId="0" fontId="10" fillId="0" borderId="8" xfId="2" applyBorder="1" applyAlignment="1">
      <alignment horizontal="center" vertical="top" wrapText="1"/>
    </xf>
    <xf numFmtId="0" fontId="12" fillId="0" borderId="2" xfId="2" quotePrefix="1" applyFont="1" applyBorder="1" applyAlignment="1">
      <alignment horizontal="center" vertical="top" wrapText="1"/>
    </xf>
    <xf numFmtId="0" fontId="10" fillId="0" borderId="5" xfId="2" applyBorder="1" applyAlignment="1">
      <alignment horizontal="center" vertical="top" wrapText="1"/>
    </xf>
    <xf numFmtId="0" fontId="10" fillId="0" borderId="7" xfId="2" applyBorder="1" applyAlignment="1">
      <alignment horizontal="center" vertical="top" wrapText="1"/>
    </xf>
    <xf numFmtId="0" fontId="22" fillId="0" borderId="42" xfId="8" applyFont="1" applyBorder="1" applyAlignment="1">
      <alignment horizontal="center"/>
    </xf>
    <xf numFmtId="0" fontId="22" fillId="0" borderId="43" xfId="8" applyFont="1" applyBorder="1" applyAlignment="1">
      <alignment horizontal="center"/>
    </xf>
    <xf numFmtId="0" fontId="22" fillId="0" borderId="29" xfId="8" applyFont="1" applyBorder="1" applyAlignment="1">
      <alignment horizontal="center"/>
    </xf>
    <xf numFmtId="0" fontId="22" fillId="0" borderId="37" xfId="8" applyFont="1" applyBorder="1" applyAlignment="1">
      <alignment horizontal="center"/>
    </xf>
    <xf numFmtId="0" fontId="22" fillId="0" borderId="25" xfId="8" applyFont="1" applyBorder="1" applyAlignment="1">
      <alignment horizontal="center"/>
    </xf>
    <xf numFmtId="0" fontId="22" fillId="0" borderId="31" xfId="8" applyFont="1" applyBorder="1" applyAlignment="1">
      <alignment horizontal="center"/>
    </xf>
    <xf numFmtId="0" fontId="22" fillId="0" borderId="28" xfId="8" applyFont="1" applyBorder="1" applyAlignment="1">
      <alignment horizontal="center"/>
    </xf>
    <xf numFmtId="0" fontId="22" fillId="0" borderId="1" xfId="8" applyFont="1" applyAlignment="1">
      <alignment horizontal="center"/>
    </xf>
    <xf numFmtId="0" fontId="22" fillId="0" borderId="33" xfId="8" applyFont="1" applyBorder="1" applyAlignment="1">
      <alignment horizontal="center"/>
    </xf>
    <xf numFmtId="0" fontId="22" fillId="0" borderId="26" xfId="8" applyFont="1" applyBorder="1" applyAlignment="1">
      <alignment horizontal="center"/>
    </xf>
    <xf numFmtId="0" fontId="22" fillId="0" borderId="34" xfId="8" applyFont="1" applyBorder="1" applyAlignment="1">
      <alignment horizontal="center"/>
    </xf>
    <xf numFmtId="0" fontId="22" fillId="0" borderId="5" xfId="8" applyFont="1" applyBorder="1" applyAlignment="1">
      <alignment horizontal="center"/>
    </xf>
    <xf numFmtId="0" fontId="22" fillId="0" borderId="7" xfId="8" applyFont="1" applyBorder="1" applyAlignment="1">
      <alignment horizontal="center"/>
    </xf>
    <xf numFmtId="3" fontId="24" fillId="0" borderId="1" xfId="8" applyNumberFormat="1" applyFont="1" applyAlignment="1">
      <alignment horizontal="center"/>
    </xf>
    <xf numFmtId="0" fontId="22" fillId="0" borderId="17" xfId="8" applyFont="1" applyBorder="1" applyAlignment="1">
      <alignment horizontal="center"/>
    </xf>
    <xf numFmtId="0" fontId="22" fillId="0" borderId="22" xfId="8" applyFont="1" applyBorder="1" applyAlignment="1">
      <alignment horizontal="center"/>
    </xf>
    <xf numFmtId="0" fontId="22" fillId="0" borderId="18" xfId="8" applyFont="1" applyBorder="1" applyAlignment="1">
      <alignment horizontal="center"/>
    </xf>
    <xf numFmtId="0" fontId="22" fillId="0" borderId="23" xfId="8" applyFont="1" applyBorder="1" applyAlignment="1">
      <alignment horizontal="center"/>
    </xf>
    <xf numFmtId="0" fontId="22" fillId="0" borderId="19" xfId="8" applyFont="1" applyBorder="1" applyAlignment="1">
      <alignment horizontal="center"/>
    </xf>
    <xf numFmtId="0" fontId="22" fillId="0" borderId="20" xfId="8" applyFont="1" applyBorder="1" applyAlignment="1">
      <alignment horizontal="center"/>
    </xf>
    <xf numFmtId="0" fontId="22" fillId="0" borderId="21" xfId="8" applyFont="1" applyBorder="1" applyAlignment="1">
      <alignment horizontal="center"/>
    </xf>
    <xf numFmtId="168" fontId="24" fillId="0" borderId="1" xfId="8" applyNumberFormat="1" applyFont="1" applyAlignment="1">
      <alignment horizontal="center"/>
    </xf>
    <xf numFmtId="168" fontId="22" fillId="0" borderId="1" xfId="8" applyNumberFormat="1" applyFont="1" applyAlignment="1">
      <alignment horizontal="center"/>
    </xf>
  </cellXfs>
  <cellStyles count="10">
    <cellStyle name="Komma 2" xfId="3" xr:uid="{00000000-0005-0000-0000-000001000000}"/>
    <cellStyle name="Link" xfId="1" builtinId="8"/>
    <cellStyle name="Link 2" xfId="9" xr:uid="{00000000-0005-0000-0000-000002000000}"/>
    <cellStyle name="Standard" xfId="0" builtinId="0"/>
    <cellStyle name="Standard 2" xfId="2" xr:uid="{00000000-0005-0000-0000-000004000000}"/>
    <cellStyle name="Standard 3" xfId="6" xr:uid="{00000000-0005-0000-0000-000005000000}"/>
    <cellStyle name="Standard 4" xfId="8" xr:uid="{00000000-0005-0000-0000-000006000000}"/>
    <cellStyle name="Standard_Betreiber unbekannt (2)" xfId="7" xr:uid="{00000000-0005-0000-0000-000007000000}"/>
    <cellStyle name="Standard_Tabelle1" xfId="4" xr:uid="{00000000-0005-0000-0000-000008000000}"/>
    <cellStyle name="Standard_Tabelle2" xfId="5" xr:uid="{00000000-0005-0000-0000-000009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microsoft.com/office/2017/10/relationships/person" Target="persons/perso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alcChain" Target="calcChain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Verteilung_Angebot_Solarthermie" connectionId="1" xr16:uid="{00000000-0016-0000-0600-000000000000}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Larissa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../../../Downloads/Quellen/Energiebilanz_2015.xlsx" TargetMode="External"/><Relationship Id="rId2" Type="http://schemas.openxmlformats.org/officeDocument/2006/relationships/hyperlink" Target="../../../Downloads/Quellen/Energiebilanz_2015.xlsx" TargetMode="External"/><Relationship Id="rId1" Type="http://schemas.openxmlformats.org/officeDocument/2006/relationships/hyperlink" Target="https://www.bund.net/fileadmin/user_upload_bund/publikationen/bund/position/ressourcen_abfallwirtschaft_position.pdf" TargetMode="Externa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../../../Downloads/Quellen/Energiebilanz_2015.xlsx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zfes.uni-stuttgart.de/deutsch/downloads/20120727_Final_Stromspeicherpotenziale_fuer_Deutschland-.pdf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250"/>
  <sheetViews>
    <sheetView tabSelected="1" zoomScale="80" zoomScaleNormal="80" workbookViewId="0">
      <pane ySplit="1" topLeftCell="A2" activePane="bottomLeft" state="frozen"/>
      <selection activeCell="B1" sqref="B1"/>
      <selection pane="bottomLeft" activeCell="A464" sqref="A464"/>
    </sheetView>
  </sheetViews>
  <sheetFormatPr baseColWidth="10" defaultColWidth="14.42578125" defaultRowHeight="15" customHeight="1" x14ac:dyDescent="0.25"/>
  <cols>
    <col min="1" max="1" width="26.28515625" style="215" customWidth="1"/>
    <col min="2" max="2" width="33.42578125" bestFit="1" customWidth="1"/>
    <col min="3" max="3" width="26.7109375" bestFit="1" customWidth="1"/>
    <col min="4" max="4" width="11.85546875" customWidth="1"/>
    <col min="5" max="5" width="10.7109375" customWidth="1"/>
    <col min="6" max="6" width="12" bestFit="1" customWidth="1"/>
    <col min="7" max="7" width="10.7109375" customWidth="1"/>
    <col min="8" max="8" width="21" customWidth="1"/>
    <col min="9" max="9" width="29.85546875" customWidth="1"/>
    <col min="10" max="11" width="15.85546875" customWidth="1"/>
    <col min="12" max="12" width="25.140625" customWidth="1"/>
    <col min="13" max="13" width="21.7109375" customWidth="1"/>
    <col min="14" max="29" width="10.7109375" customWidth="1"/>
  </cols>
  <sheetData>
    <row r="1" spans="1:14" ht="30" x14ac:dyDescent="0.25">
      <c r="A1" s="238" t="s">
        <v>7687</v>
      </c>
      <c r="B1" s="1" t="s">
        <v>7688</v>
      </c>
      <c r="C1" s="1" t="s">
        <v>7689</v>
      </c>
      <c r="D1" s="14" t="s">
        <v>7690</v>
      </c>
      <c r="E1" s="11" t="s">
        <v>7691</v>
      </c>
      <c r="F1" s="14" t="s">
        <v>7692</v>
      </c>
      <c r="G1" s="11" t="s">
        <v>7691</v>
      </c>
      <c r="H1" s="1" t="s">
        <v>7693</v>
      </c>
      <c r="I1" s="239" t="s">
        <v>7694</v>
      </c>
      <c r="J1" s="239"/>
      <c r="K1" s="239"/>
      <c r="L1" s="239"/>
      <c r="M1" s="2"/>
      <c r="N1" s="1"/>
    </row>
    <row r="2" spans="1:14" ht="15.75" customHeight="1" x14ac:dyDescent="0.25">
      <c r="A2" s="236" t="s">
        <v>26</v>
      </c>
      <c r="C2" t="s">
        <v>27</v>
      </c>
      <c r="D2">
        <f>551.581-11.3-3.5</f>
        <v>536.78100000000006</v>
      </c>
      <c r="E2" t="s">
        <v>1</v>
      </c>
      <c r="H2" s="5" t="s">
        <v>289</v>
      </c>
      <c r="I2" t="s">
        <v>7695</v>
      </c>
      <c r="M2" s="4"/>
    </row>
    <row r="3" spans="1:14" ht="15.75" customHeight="1" x14ac:dyDescent="0.25">
      <c r="A3" s="236" t="s">
        <v>26</v>
      </c>
      <c r="C3" t="s">
        <v>326</v>
      </c>
      <c r="D3">
        <v>0</v>
      </c>
      <c r="H3" t="s">
        <v>68</v>
      </c>
      <c r="M3" s="4"/>
    </row>
    <row r="4" spans="1:14" x14ac:dyDescent="0.25">
      <c r="A4" s="236" t="s">
        <v>26</v>
      </c>
      <c r="B4" s="6"/>
      <c r="C4" s="6" t="s">
        <v>56</v>
      </c>
      <c r="D4" s="6">
        <v>438.6</v>
      </c>
      <c r="E4" s="13" t="s">
        <v>79</v>
      </c>
      <c r="F4" s="6">
        <f>D4/3.6</f>
        <v>121.83333333333334</v>
      </c>
      <c r="G4" s="13" t="s">
        <v>1</v>
      </c>
      <c r="H4" s="8" t="s">
        <v>78</v>
      </c>
      <c r="I4" s="13" t="s">
        <v>7697</v>
      </c>
      <c r="J4" s="7"/>
      <c r="K4" s="7"/>
      <c r="L4" s="8"/>
      <c r="M4" s="7"/>
      <c r="N4" s="6"/>
    </row>
    <row r="5" spans="1:14" x14ac:dyDescent="0.25">
      <c r="A5" s="236" t="s">
        <v>26</v>
      </c>
      <c r="B5" s="6"/>
      <c r="C5" s="6" t="s">
        <v>57</v>
      </c>
      <c r="D5">
        <f>0.14*551.581*0.83</f>
        <v>64.093712200000013</v>
      </c>
      <c r="E5" s="6" t="s">
        <v>1</v>
      </c>
      <c r="H5" s="8" t="s">
        <v>7739</v>
      </c>
      <c r="I5" s="12" t="s">
        <v>7696</v>
      </c>
      <c r="L5" s="8"/>
      <c r="M5" s="7"/>
      <c r="N5" s="6"/>
    </row>
    <row r="6" spans="1:14" x14ac:dyDescent="0.25">
      <c r="A6" s="236" t="s">
        <v>26</v>
      </c>
      <c r="B6" s="6"/>
      <c r="C6" s="6" t="s">
        <v>58</v>
      </c>
      <c r="D6" s="6">
        <v>0</v>
      </c>
      <c r="E6" s="6"/>
      <c r="F6" s="6"/>
      <c r="G6" s="6"/>
      <c r="H6" s="6" t="s">
        <v>68</v>
      </c>
      <c r="I6" s="6"/>
      <c r="J6" s="7"/>
      <c r="K6" s="7"/>
      <c r="L6" s="8"/>
      <c r="M6" s="7"/>
      <c r="N6" s="6"/>
    </row>
    <row r="7" spans="1:14" x14ac:dyDescent="0.25">
      <c r="A7" s="236" t="s">
        <v>26</v>
      </c>
      <c r="B7" s="6"/>
      <c r="C7" s="6" t="s">
        <v>327</v>
      </c>
      <c r="D7" s="6">
        <v>1000</v>
      </c>
      <c r="E7" s="6" t="s">
        <v>22</v>
      </c>
      <c r="F7" s="6"/>
      <c r="G7" s="6"/>
      <c r="H7" s="6" t="s">
        <v>68</v>
      </c>
      <c r="I7" s="6"/>
      <c r="J7" s="7"/>
      <c r="K7" s="7"/>
      <c r="L7" s="8"/>
      <c r="M7" s="7"/>
      <c r="N7" s="6"/>
    </row>
    <row r="8" spans="1:14" x14ac:dyDescent="0.25">
      <c r="A8" s="236" t="s">
        <v>26</v>
      </c>
      <c r="B8" s="6"/>
      <c r="C8" s="6" t="s">
        <v>59</v>
      </c>
      <c r="D8" s="6">
        <v>0</v>
      </c>
      <c r="E8" s="6"/>
      <c r="F8" s="6"/>
      <c r="G8" s="6"/>
      <c r="H8" s="6" t="s">
        <v>68</v>
      </c>
      <c r="I8" s="6"/>
      <c r="J8" s="7"/>
      <c r="K8" s="7"/>
      <c r="L8" s="8"/>
      <c r="M8" s="7"/>
      <c r="N8" s="6"/>
    </row>
    <row r="9" spans="1:14" x14ac:dyDescent="0.25">
      <c r="A9" s="236" t="s">
        <v>26</v>
      </c>
      <c r="B9" s="6"/>
      <c r="C9" s="6" t="s">
        <v>327</v>
      </c>
      <c r="D9" s="6">
        <v>1000</v>
      </c>
      <c r="E9" s="6" t="s">
        <v>22</v>
      </c>
      <c r="F9" s="6"/>
      <c r="G9" s="6"/>
      <c r="H9" s="6" t="s">
        <v>68</v>
      </c>
      <c r="I9" s="6"/>
      <c r="J9" s="7"/>
      <c r="K9" s="7"/>
      <c r="L9" s="8"/>
      <c r="M9" s="7"/>
      <c r="N9" s="6"/>
    </row>
    <row r="10" spans="1:14" x14ac:dyDescent="0.25">
      <c r="A10" s="236" t="s">
        <v>26</v>
      </c>
      <c r="B10" s="6"/>
      <c r="C10" s="6" t="s">
        <v>60</v>
      </c>
      <c r="D10" s="6">
        <v>0</v>
      </c>
      <c r="E10" s="6"/>
      <c r="F10" s="6"/>
      <c r="G10" s="6"/>
      <c r="H10" s="6" t="s">
        <v>68</v>
      </c>
      <c r="I10" s="6"/>
      <c r="J10" s="7"/>
      <c r="K10" s="7"/>
      <c r="L10" s="8"/>
      <c r="M10" s="7"/>
      <c r="N10" s="6"/>
    </row>
    <row r="11" spans="1:14" x14ac:dyDescent="0.25">
      <c r="A11" s="236" t="s">
        <v>26</v>
      </c>
      <c r="B11" s="6"/>
      <c r="C11" s="6" t="s">
        <v>327</v>
      </c>
      <c r="D11" s="6">
        <v>1000</v>
      </c>
      <c r="E11" s="6" t="s">
        <v>22</v>
      </c>
      <c r="F11" s="6"/>
      <c r="G11" s="6"/>
      <c r="H11" s="6" t="s">
        <v>68</v>
      </c>
      <c r="I11" s="6"/>
      <c r="J11" s="7"/>
      <c r="K11" s="7"/>
      <c r="L11" s="8"/>
      <c r="M11" s="7"/>
      <c r="N11" s="6"/>
    </row>
    <row r="12" spans="1:14" x14ac:dyDescent="0.25">
      <c r="A12" s="236" t="s">
        <v>26</v>
      </c>
      <c r="B12" s="6"/>
      <c r="C12" s="6" t="s">
        <v>61</v>
      </c>
      <c r="D12" s="6">
        <v>57.64</v>
      </c>
      <c r="E12" s="6" t="s">
        <v>1</v>
      </c>
      <c r="F12" s="6"/>
      <c r="G12" s="6"/>
      <c r="H12" s="5" t="s">
        <v>289</v>
      </c>
      <c r="I12" s="6" t="s">
        <v>290</v>
      </c>
      <c r="J12" s="7"/>
      <c r="K12" s="7"/>
      <c r="L12" s="8"/>
      <c r="M12" s="7"/>
      <c r="N12" s="6"/>
    </row>
    <row r="13" spans="1:14" x14ac:dyDescent="0.25">
      <c r="A13" s="236"/>
      <c r="B13" s="6"/>
      <c r="C13" s="6"/>
      <c r="D13" s="6"/>
      <c r="E13" s="6"/>
      <c r="F13" s="6"/>
      <c r="G13" s="6"/>
      <c r="H13" s="6"/>
      <c r="I13" s="6"/>
      <c r="J13" s="7"/>
      <c r="K13" s="7"/>
      <c r="L13" s="8"/>
      <c r="M13" s="7"/>
      <c r="N13" s="6"/>
    </row>
    <row r="14" spans="1:14" x14ac:dyDescent="0.25">
      <c r="A14" s="9" t="s">
        <v>13</v>
      </c>
      <c r="B14" s="18" t="s">
        <v>62</v>
      </c>
      <c r="C14" s="13" t="s">
        <v>62</v>
      </c>
      <c r="D14">
        <v>39109.78</v>
      </c>
      <c r="E14" s="12" t="s">
        <v>71</v>
      </c>
      <c r="H14" t="s">
        <v>7698</v>
      </c>
    </row>
    <row r="15" spans="1:14" x14ac:dyDescent="0.25">
      <c r="A15" s="9" t="s">
        <v>13</v>
      </c>
      <c r="B15" s="13" t="s">
        <v>14</v>
      </c>
      <c r="C15" s="13" t="s">
        <v>63</v>
      </c>
      <c r="D15">
        <v>32980</v>
      </c>
      <c r="E15" t="s">
        <v>69</v>
      </c>
      <c r="F15">
        <f>D15/3600</f>
        <v>9.1611111111111114</v>
      </c>
      <c r="G15" t="s">
        <v>1</v>
      </c>
      <c r="H15" s="15" t="s">
        <v>90</v>
      </c>
    </row>
    <row r="16" spans="1:14" x14ac:dyDescent="0.25">
      <c r="A16" s="9" t="s">
        <v>13</v>
      </c>
      <c r="B16" s="13" t="s">
        <v>14</v>
      </c>
      <c r="C16" s="13" t="s">
        <v>64</v>
      </c>
      <c r="D16">
        <v>0.7</v>
      </c>
      <c r="E16" s="12" t="s">
        <v>70</v>
      </c>
      <c r="H16" s="10" t="s">
        <v>68</v>
      </c>
      <c r="L16" s="8"/>
      <c r="M16" s="7"/>
      <c r="N16" s="6"/>
    </row>
    <row r="17" spans="1:14" x14ac:dyDescent="0.25">
      <c r="A17" s="9" t="s">
        <v>13</v>
      </c>
      <c r="B17" s="13" t="s">
        <v>14</v>
      </c>
      <c r="C17" s="13" t="s">
        <v>93</v>
      </c>
      <c r="D17" s="6">
        <v>5.0000000000000001E-3</v>
      </c>
      <c r="E17" s="6"/>
      <c r="F17" s="6"/>
      <c r="G17" s="6"/>
      <c r="H17" s="214" t="s">
        <v>343</v>
      </c>
      <c r="I17" s="6"/>
      <c r="J17" s="7"/>
      <c r="K17" s="7"/>
      <c r="L17" s="8"/>
      <c r="M17" s="7"/>
      <c r="N17" s="6"/>
    </row>
    <row r="18" spans="1:14" x14ac:dyDescent="0.25">
      <c r="A18" s="9" t="s">
        <v>13</v>
      </c>
      <c r="B18" s="13" t="s">
        <v>14</v>
      </c>
      <c r="C18" s="13" t="s">
        <v>94</v>
      </c>
      <c r="D18" s="6">
        <v>1</v>
      </c>
      <c r="E18" s="6"/>
      <c r="F18" s="6"/>
      <c r="G18" s="6"/>
      <c r="H18" s="6" t="s">
        <v>68</v>
      </c>
      <c r="I18" s="6"/>
      <c r="J18" s="7"/>
      <c r="K18" s="7"/>
      <c r="L18" s="8"/>
      <c r="M18" s="7"/>
      <c r="N18" s="6"/>
    </row>
    <row r="19" spans="1:14" x14ac:dyDescent="0.25">
      <c r="A19" s="9" t="s">
        <v>13</v>
      </c>
      <c r="B19" s="13" t="s">
        <v>14</v>
      </c>
      <c r="C19" s="13" t="s">
        <v>95</v>
      </c>
      <c r="D19" s="6">
        <f>793.65*0.01*9.16/674.98</f>
        <v>0.10770443568698332</v>
      </c>
      <c r="E19" s="6"/>
      <c r="F19" s="6"/>
      <c r="G19" s="6"/>
      <c r="H19" s="214" t="s">
        <v>7736</v>
      </c>
      <c r="I19" s="13" t="s">
        <v>7699</v>
      </c>
      <c r="J19" s="7"/>
      <c r="K19" s="7"/>
      <c r="L19" s="8"/>
      <c r="M19" s="7"/>
      <c r="N19" s="6"/>
    </row>
    <row r="20" spans="1:14" x14ac:dyDescent="0.25">
      <c r="A20" s="9" t="s">
        <v>13</v>
      </c>
      <c r="B20" s="13" t="s">
        <v>15</v>
      </c>
      <c r="C20" s="13" t="s">
        <v>63</v>
      </c>
      <c r="D20">
        <v>790177</v>
      </c>
      <c r="E20" t="s">
        <v>69</v>
      </c>
      <c r="F20">
        <f t="shared" ref="F20" si="0">D20/3600</f>
        <v>219.49361111111111</v>
      </c>
      <c r="G20" t="s">
        <v>1</v>
      </c>
      <c r="H20" s="15" t="s">
        <v>90</v>
      </c>
    </row>
    <row r="21" spans="1:14" x14ac:dyDescent="0.25">
      <c r="A21" s="9" t="s">
        <v>13</v>
      </c>
      <c r="B21" s="13" t="s">
        <v>15</v>
      </c>
      <c r="C21" s="13" t="s">
        <v>64</v>
      </c>
      <c r="D21">
        <v>0.8</v>
      </c>
      <c r="E21" t="s">
        <v>70</v>
      </c>
      <c r="H21" s="10" t="s">
        <v>68</v>
      </c>
      <c r="I21" s="6"/>
      <c r="J21" s="7"/>
      <c r="K21" s="7"/>
      <c r="L21" s="8"/>
      <c r="M21" s="7"/>
      <c r="N21" s="6"/>
    </row>
    <row r="22" spans="1:14" x14ac:dyDescent="0.25">
      <c r="A22" s="9" t="s">
        <v>13</v>
      </c>
      <c r="B22" s="13" t="s">
        <v>15</v>
      </c>
      <c r="C22" s="13" t="s">
        <v>93</v>
      </c>
      <c r="D22" s="6">
        <v>5.0000000000000001E-3</v>
      </c>
      <c r="E22" s="6"/>
      <c r="F22" s="6"/>
      <c r="G22" s="6"/>
      <c r="H22" s="6" t="s">
        <v>343</v>
      </c>
      <c r="I22" s="6"/>
      <c r="J22" s="7"/>
      <c r="K22" s="7"/>
      <c r="L22" s="8"/>
      <c r="M22" s="7"/>
      <c r="N22" s="6"/>
    </row>
    <row r="23" spans="1:14" x14ac:dyDescent="0.25">
      <c r="A23" s="9" t="s">
        <v>13</v>
      </c>
      <c r="B23" s="13" t="s">
        <v>15</v>
      </c>
      <c r="C23" s="13" t="s">
        <v>94</v>
      </c>
      <c r="D23" s="6">
        <v>1</v>
      </c>
      <c r="E23" s="6"/>
      <c r="F23" s="6"/>
      <c r="G23" s="6"/>
      <c r="H23" s="6" t="s">
        <v>68</v>
      </c>
      <c r="I23" s="6"/>
      <c r="J23" s="7"/>
      <c r="K23" s="7"/>
      <c r="L23" s="8"/>
      <c r="M23" s="7"/>
      <c r="N23" s="6"/>
    </row>
    <row r="24" spans="1:14" x14ac:dyDescent="0.25">
      <c r="A24" s="9" t="s">
        <v>13</v>
      </c>
      <c r="B24" s="13" t="s">
        <v>15</v>
      </c>
      <c r="C24" s="13" t="s">
        <v>95</v>
      </c>
      <c r="D24" s="6">
        <f>793.65*0.01*219.49/674.98</f>
        <v>2.580791112329254</v>
      </c>
      <c r="E24" s="6"/>
      <c r="F24" s="6"/>
      <c r="G24" s="6"/>
      <c r="H24" s="214" t="s">
        <v>7736</v>
      </c>
      <c r="I24" s="13" t="s">
        <v>7699</v>
      </c>
      <c r="J24" s="7"/>
      <c r="K24" s="7"/>
      <c r="L24" s="8"/>
      <c r="M24" s="7"/>
      <c r="N24" s="6"/>
    </row>
    <row r="25" spans="1:14" x14ac:dyDescent="0.25">
      <c r="A25" s="9" t="s">
        <v>13</v>
      </c>
      <c r="B25" s="13" t="s">
        <v>16</v>
      </c>
      <c r="C25" s="13" t="s">
        <v>63</v>
      </c>
      <c r="D25">
        <f>1270118</f>
        <v>1270118</v>
      </c>
      <c r="E25" t="s">
        <v>69</v>
      </c>
      <c r="F25">
        <f t="shared" ref="F25" si="1">D25/3600</f>
        <v>352.81055555555554</v>
      </c>
      <c r="G25" t="s">
        <v>1</v>
      </c>
      <c r="H25" s="15" t="s">
        <v>90</v>
      </c>
    </row>
    <row r="26" spans="1:14" x14ac:dyDescent="0.25">
      <c r="A26" s="9" t="s">
        <v>13</v>
      </c>
      <c r="B26" s="13" t="s">
        <v>16</v>
      </c>
      <c r="C26" s="13" t="s">
        <v>64</v>
      </c>
      <c r="D26">
        <v>0.9</v>
      </c>
      <c r="E26" t="s">
        <v>70</v>
      </c>
      <c r="H26" s="10" t="s">
        <v>68</v>
      </c>
      <c r="I26" s="6"/>
      <c r="J26" s="7"/>
      <c r="K26" s="7"/>
      <c r="L26" s="8"/>
      <c r="M26" s="7"/>
      <c r="N26" s="6"/>
    </row>
    <row r="27" spans="1:14" x14ac:dyDescent="0.25">
      <c r="A27" s="9" t="s">
        <v>13</v>
      </c>
      <c r="B27" s="13" t="s">
        <v>16</v>
      </c>
      <c r="C27" s="13" t="s">
        <v>93</v>
      </c>
      <c r="D27" s="6">
        <v>5.0000000000000001E-3</v>
      </c>
      <c r="E27" s="6"/>
      <c r="F27" s="6"/>
      <c r="G27" s="6"/>
      <c r="H27" s="214" t="s">
        <v>343</v>
      </c>
      <c r="I27" s="6"/>
      <c r="J27" s="7"/>
      <c r="K27" s="7"/>
      <c r="L27" s="8"/>
      <c r="M27" s="7"/>
      <c r="N27" s="6"/>
    </row>
    <row r="28" spans="1:14" x14ac:dyDescent="0.25">
      <c r="A28" s="9" t="s">
        <v>13</v>
      </c>
      <c r="B28" s="13" t="s">
        <v>16</v>
      </c>
      <c r="C28" s="13" t="s">
        <v>94</v>
      </c>
      <c r="D28" s="6">
        <v>1</v>
      </c>
      <c r="E28" s="6"/>
      <c r="F28" s="6"/>
      <c r="G28" s="6"/>
      <c r="H28" s="6" t="s">
        <v>68</v>
      </c>
      <c r="I28" s="6"/>
      <c r="J28" s="7"/>
      <c r="K28" s="7"/>
      <c r="L28" s="8"/>
      <c r="M28" s="7"/>
      <c r="N28" s="6"/>
    </row>
    <row r="29" spans="1:14" x14ac:dyDescent="0.25">
      <c r="A29" s="9" t="s">
        <v>13</v>
      </c>
      <c r="B29" s="13" t="s">
        <v>16</v>
      </c>
      <c r="C29" s="13" t="s">
        <v>95</v>
      </c>
      <c r="D29" s="6">
        <f>793.65*0.01*352.81/674.98</f>
        <v>4.1483844928738627</v>
      </c>
      <c r="E29" s="6"/>
      <c r="F29" s="6"/>
      <c r="G29" s="6"/>
      <c r="H29" s="214" t="s">
        <v>7736</v>
      </c>
      <c r="I29" s="13" t="s">
        <v>7699</v>
      </c>
      <c r="J29" s="7"/>
      <c r="K29" s="7"/>
      <c r="L29" s="8"/>
      <c r="M29" s="7"/>
      <c r="N29" s="6"/>
    </row>
    <row r="30" spans="1:14" x14ac:dyDescent="0.25">
      <c r="A30" s="9" t="s">
        <v>13</v>
      </c>
      <c r="B30" s="13" t="s">
        <v>17</v>
      </c>
      <c r="C30" s="13" t="s">
        <v>63</v>
      </c>
      <c r="D30">
        <f>336671</f>
        <v>336671</v>
      </c>
      <c r="E30" t="s">
        <v>69</v>
      </c>
      <c r="F30">
        <f t="shared" ref="F30" si="2">D30/3600</f>
        <v>93.519722222222228</v>
      </c>
      <c r="G30" t="s">
        <v>1</v>
      </c>
      <c r="H30" s="15" t="s">
        <v>90</v>
      </c>
    </row>
    <row r="31" spans="1:14" x14ac:dyDescent="0.25">
      <c r="A31" s="9" t="s">
        <v>13</v>
      </c>
      <c r="B31" s="13" t="s">
        <v>17</v>
      </c>
      <c r="C31" s="13" t="s">
        <v>64</v>
      </c>
      <c r="D31">
        <v>0.7</v>
      </c>
      <c r="E31" t="s">
        <v>70</v>
      </c>
      <c r="H31" s="10" t="s">
        <v>68</v>
      </c>
      <c r="I31" s="6"/>
      <c r="J31" s="7"/>
      <c r="K31" s="7"/>
      <c r="L31" s="8"/>
      <c r="M31" s="7"/>
      <c r="N31" s="6"/>
    </row>
    <row r="32" spans="1:14" x14ac:dyDescent="0.25">
      <c r="A32" s="9" t="s">
        <v>13</v>
      </c>
      <c r="B32" s="13" t="s">
        <v>17</v>
      </c>
      <c r="C32" s="13" t="s">
        <v>93</v>
      </c>
      <c r="D32" s="6">
        <v>5.0000000000000001E-3</v>
      </c>
      <c r="E32" s="6"/>
      <c r="F32" s="6"/>
      <c r="G32" s="6"/>
      <c r="H32" s="214" t="s">
        <v>343</v>
      </c>
      <c r="I32" s="6"/>
      <c r="J32" s="7"/>
      <c r="K32" s="7"/>
      <c r="L32" s="8"/>
      <c r="M32" s="7"/>
      <c r="N32" s="6"/>
    </row>
    <row r="33" spans="1:14" x14ac:dyDescent="0.25">
      <c r="A33" s="9" t="s">
        <v>13</v>
      </c>
      <c r="B33" s="13" t="s">
        <v>17</v>
      </c>
      <c r="C33" s="13" t="s">
        <v>94</v>
      </c>
      <c r="D33" s="6">
        <v>1</v>
      </c>
      <c r="E33" s="6"/>
      <c r="F33" s="6"/>
      <c r="G33" s="6"/>
      <c r="H33" s="6" t="s">
        <v>68</v>
      </c>
      <c r="I33" s="6"/>
      <c r="J33" s="7"/>
      <c r="K33" s="7"/>
      <c r="L33" s="8"/>
      <c r="M33" s="7"/>
      <c r="N33" s="6"/>
    </row>
    <row r="34" spans="1:14" x14ac:dyDescent="0.25">
      <c r="A34" s="9" t="s">
        <v>13</v>
      </c>
      <c r="B34" s="13" t="s">
        <v>17</v>
      </c>
      <c r="C34" s="13" t="s">
        <v>95</v>
      </c>
      <c r="D34" s="6">
        <f>793.65*0.01*93.52/674.98</f>
        <v>1.0996199591098994</v>
      </c>
      <c r="E34" s="6"/>
      <c r="F34" s="6"/>
      <c r="G34" s="6"/>
      <c r="H34" s="214" t="s">
        <v>7736</v>
      </c>
      <c r="I34" s="13" t="s">
        <v>7699</v>
      </c>
      <c r="J34" s="7"/>
      <c r="K34" s="7"/>
      <c r="L34" s="8"/>
      <c r="M34" s="7"/>
      <c r="N34" s="6"/>
    </row>
    <row r="35" spans="1:14" x14ac:dyDescent="0.25">
      <c r="A35" s="9" t="s">
        <v>13</v>
      </c>
      <c r="B35" t="s">
        <v>65</v>
      </c>
      <c r="C35" s="13" t="s">
        <v>64</v>
      </c>
      <c r="D35" s="6">
        <v>0.5</v>
      </c>
      <c r="H35" s="10" t="s">
        <v>68</v>
      </c>
      <c r="I35" s="6"/>
      <c r="J35" s="7"/>
      <c r="K35" s="7"/>
      <c r="L35" s="8"/>
      <c r="M35" s="7"/>
      <c r="N35" s="6"/>
    </row>
    <row r="36" spans="1:14" x14ac:dyDescent="0.25">
      <c r="A36" s="9" t="s">
        <v>13</v>
      </c>
      <c r="B36" t="s">
        <v>65</v>
      </c>
      <c r="C36" s="13" t="s">
        <v>72</v>
      </c>
      <c r="D36" s="6">
        <v>0</v>
      </c>
      <c r="E36" s="13"/>
      <c r="F36" s="6"/>
      <c r="G36" s="6"/>
      <c r="H36" s="10" t="s">
        <v>68</v>
      </c>
      <c r="I36" s="6"/>
      <c r="J36" s="7"/>
      <c r="K36" s="7"/>
      <c r="L36" s="8"/>
      <c r="M36" s="7"/>
      <c r="N36" s="6"/>
    </row>
    <row r="37" spans="1:14" x14ac:dyDescent="0.25">
      <c r="A37" s="9" t="s">
        <v>13</v>
      </c>
      <c r="B37" t="s">
        <v>65</v>
      </c>
      <c r="C37" s="13" t="s">
        <v>73</v>
      </c>
      <c r="D37" s="6">
        <v>0.3</v>
      </c>
      <c r="E37" s="13"/>
      <c r="F37" s="6"/>
      <c r="G37" s="6"/>
      <c r="H37" s="10" t="s">
        <v>68</v>
      </c>
      <c r="I37" s="6"/>
      <c r="J37" s="7"/>
      <c r="K37" s="7"/>
      <c r="L37" s="8"/>
      <c r="M37" s="7"/>
      <c r="N37" s="6"/>
    </row>
    <row r="38" spans="1:14" x14ac:dyDescent="0.25">
      <c r="A38" s="9" t="s">
        <v>13</v>
      </c>
      <c r="B38" t="s">
        <v>65</v>
      </c>
      <c r="C38" s="13" t="s">
        <v>96</v>
      </c>
      <c r="D38" s="6">
        <v>1</v>
      </c>
      <c r="E38" s="13"/>
      <c r="F38" s="6"/>
      <c r="G38" s="6"/>
      <c r="H38" s="10" t="s">
        <v>68</v>
      </c>
      <c r="I38" s="6"/>
      <c r="J38" s="7"/>
      <c r="K38" s="7"/>
      <c r="L38" s="8"/>
      <c r="M38" s="7"/>
      <c r="N38" s="6"/>
    </row>
    <row r="39" spans="1:14" x14ac:dyDescent="0.25">
      <c r="A39" s="9" t="s">
        <v>13</v>
      </c>
      <c r="B39" t="s">
        <v>65</v>
      </c>
      <c r="C39" s="13" t="s">
        <v>93</v>
      </c>
      <c r="D39" s="6">
        <v>0</v>
      </c>
      <c r="E39" s="13"/>
      <c r="F39" s="6"/>
      <c r="G39" s="6"/>
      <c r="H39" s="10" t="s">
        <v>68</v>
      </c>
      <c r="I39" s="6"/>
      <c r="J39" s="7"/>
      <c r="K39" s="7"/>
      <c r="L39" s="8"/>
      <c r="M39" s="7"/>
      <c r="N39" s="6"/>
    </row>
    <row r="40" spans="1:14" x14ac:dyDescent="0.25">
      <c r="A40" s="9" t="s">
        <v>13</v>
      </c>
      <c r="B40" t="s">
        <v>65</v>
      </c>
      <c r="C40" s="13" t="s">
        <v>94</v>
      </c>
      <c r="D40" s="6">
        <v>1</v>
      </c>
      <c r="E40" s="13"/>
      <c r="F40" s="6"/>
      <c r="G40" s="6"/>
      <c r="H40" s="10" t="s">
        <v>68</v>
      </c>
      <c r="I40" s="6"/>
      <c r="J40" s="7"/>
      <c r="K40" s="7"/>
      <c r="L40" s="8"/>
      <c r="M40" s="7"/>
      <c r="N40" s="6"/>
    </row>
    <row r="41" spans="1:14" x14ac:dyDescent="0.25">
      <c r="A41" s="9" t="s">
        <v>13</v>
      </c>
      <c r="B41" t="s">
        <v>65</v>
      </c>
      <c r="C41" s="13" t="s">
        <v>95</v>
      </c>
      <c r="D41" s="6">
        <v>0</v>
      </c>
      <c r="E41" s="13"/>
      <c r="F41" s="6"/>
      <c r="G41" s="6"/>
      <c r="H41" s="10" t="s">
        <v>68</v>
      </c>
      <c r="I41" s="6"/>
      <c r="J41" s="7"/>
      <c r="K41" s="7"/>
      <c r="L41" s="8"/>
      <c r="M41" s="7"/>
      <c r="N41" s="6"/>
    </row>
    <row r="42" spans="1:14" x14ac:dyDescent="0.25">
      <c r="A42" s="9" t="s">
        <v>13</v>
      </c>
      <c r="B42" s="12" t="s">
        <v>66</v>
      </c>
      <c r="C42" s="13" t="s">
        <v>64</v>
      </c>
      <c r="D42" s="6">
        <v>0.5</v>
      </c>
      <c r="H42" s="10" t="s">
        <v>68</v>
      </c>
      <c r="I42" s="6"/>
      <c r="J42" s="7"/>
      <c r="K42" s="7"/>
      <c r="L42" s="8"/>
      <c r="M42" s="7"/>
      <c r="N42" s="6"/>
    </row>
    <row r="43" spans="1:14" x14ac:dyDescent="0.25">
      <c r="A43" s="9" t="s">
        <v>13</v>
      </c>
      <c r="B43" s="12" t="s">
        <v>66</v>
      </c>
      <c r="C43" s="13" t="s">
        <v>72</v>
      </c>
      <c r="D43" s="6">
        <v>0</v>
      </c>
      <c r="E43" s="13"/>
      <c r="F43" s="6"/>
      <c r="G43" s="6"/>
      <c r="H43" s="10" t="s">
        <v>68</v>
      </c>
      <c r="I43" s="6"/>
      <c r="J43" s="7"/>
      <c r="K43" s="7"/>
      <c r="L43" s="8"/>
      <c r="M43" s="7"/>
      <c r="N43" s="6"/>
    </row>
    <row r="44" spans="1:14" x14ac:dyDescent="0.25">
      <c r="A44" s="9" t="s">
        <v>13</v>
      </c>
      <c r="B44" s="12" t="s">
        <v>66</v>
      </c>
      <c r="C44" s="13" t="s">
        <v>73</v>
      </c>
      <c r="D44" s="6">
        <v>0.3</v>
      </c>
      <c r="E44" s="13"/>
      <c r="F44" s="6"/>
      <c r="G44" s="6"/>
      <c r="H44" s="10" t="s">
        <v>68</v>
      </c>
      <c r="I44" s="6"/>
      <c r="J44" s="7"/>
      <c r="K44" s="7"/>
      <c r="L44" s="8"/>
      <c r="M44" s="7"/>
      <c r="N44" s="6"/>
    </row>
    <row r="45" spans="1:14" x14ac:dyDescent="0.25">
      <c r="A45" s="9" t="s">
        <v>13</v>
      </c>
      <c r="B45" s="12" t="s">
        <v>66</v>
      </c>
      <c r="C45" s="13" t="s">
        <v>96</v>
      </c>
      <c r="D45" s="6">
        <v>1</v>
      </c>
      <c r="E45" s="13"/>
      <c r="F45" s="6"/>
      <c r="G45" s="6"/>
      <c r="H45" s="10" t="s">
        <v>68</v>
      </c>
      <c r="I45" s="6"/>
      <c r="J45" s="7"/>
      <c r="K45" s="7"/>
      <c r="L45" s="8"/>
      <c r="M45" s="7"/>
      <c r="N45" s="6"/>
    </row>
    <row r="46" spans="1:14" x14ac:dyDescent="0.25">
      <c r="A46" s="9" t="s">
        <v>13</v>
      </c>
      <c r="B46" s="12" t="s">
        <v>66</v>
      </c>
      <c r="C46" s="13" t="s">
        <v>93</v>
      </c>
      <c r="D46" s="6">
        <v>0</v>
      </c>
      <c r="E46" s="13"/>
      <c r="F46" s="6"/>
      <c r="G46" s="6"/>
      <c r="H46" s="10" t="s">
        <v>68</v>
      </c>
      <c r="I46" s="6"/>
      <c r="J46" s="7"/>
      <c r="K46" s="7"/>
      <c r="L46" s="8"/>
      <c r="M46" s="7"/>
      <c r="N46" s="6"/>
    </row>
    <row r="47" spans="1:14" x14ac:dyDescent="0.25">
      <c r="A47" s="9" t="s">
        <v>13</v>
      </c>
      <c r="B47" s="12" t="s">
        <v>66</v>
      </c>
      <c r="C47" s="13" t="s">
        <v>94</v>
      </c>
      <c r="D47" s="6">
        <v>1</v>
      </c>
      <c r="E47" s="13"/>
      <c r="F47" s="6"/>
      <c r="G47" s="6"/>
      <c r="H47" s="10" t="s">
        <v>68</v>
      </c>
      <c r="I47" s="6"/>
      <c r="J47" s="7"/>
      <c r="K47" s="7"/>
      <c r="L47" s="8"/>
      <c r="M47" s="7"/>
      <c r="N47" s="6"/>
    </row>
    <row r="48" spans="1:14" x14ac:dyDescent="0.25">
      <c r="A48" s="9" t="s">
        <v>13</v>
      </c>
      <c r="B48" s="12" t="s">
        <v>66</v>
      </c>
      <c r="C48" s="13" t="s">
        <v>95</v>
      </c>
      <c r="D48" s="6">
        <v>0</v>
      </c>
      <c r="E48" s="13"/>
      <c r="F48" s="6"/>
      <c r="G48" s="6"/>
      <c r="H48" s="10" t="s">
        <v>68</v>
      </c>
      <c r="I48" s="6"/>
      <c r="J48" s="7"/>
      <c r="K48" s="7"/>
      <c r="L48" s="8"/>
      <c r="M48" s="7"/>
      <c r="N48" s="6"/>
    </row>
    <row r="49" spans="1:14" x14ac:dyDescent="0.25">
      <c r="A49" s="9" t="s">
        <v>13</v>
      </c>
      <c r="B49" s="12" t="s">
        <v>67</v>
      </c>
      <c r="C49" s="13" t="s">
        <v>64</v>
      </c>
      <c r="D49" s="6">
        <v>0.5</v>
      </c>
      <c r="H49" s="10" t="s">
        <v>68</v>
      </c>
      <c r="I49" s="6"/>
      <c r="J49" s="7"/>
      <c r="K49" s="7"/>
      <c r="L49" s="8"/>
      <c r="M49" s="7"/>
      <c r="N49" s="6"/>
    </row>
    <row r="50" spans="1:14" x14ac:dyDescent="0.25">
      <c r="A50" s="9" t="s">
        <v>13</v>
      </c>
      <c r="B50" s="12" t="s">
        <v>67</v>
      </c>
      <c r="C50" s="13" t="s">
        <v>72</v>
      </c>
      <c r="D50" s="6">
        <v>0</v>
      </c>
      <c r="E50" s="13"/>
      <c r="F50" s="6"/>
      <c r="G50" s="6"/>
      <c r="H50" s="10" t="s">
        <v>68</v>
      </c>
      <c r="I50" s="6"/>
      <c r="J50" s="7"/>
      <c r="K50" s="7"/>
      <c r="L50" s="8"/>
      <c r="M50" s="7"/>
      <c r="N50" s="6"/>
    </row>
    <row r="51" spans="1:14" x14ac:dyDescent="0.25">
      <c r="A51" s="9" t="s">
        <v>13</v>
      </c>
      <c r="B51" s="12" t="s">
        <v>67</v>
      </c>
      <c r="C51" s="13" t="s">
        <v>73</v>
      </c>
      <c r="D51" s="6">
        <v>0.3</v>
      </c>
      <c r="E51" s="13"/>
      <c r="F51" s="6"/>
      <c r="G51" s="6"/>
      <c r="H51" s="10" t="s">
        <v>68</v>
      </c>
      <c r="I51" s="6"/>
      <c r="J51" s="7"/>
      <c r="K51" s="7"/>
      <c r="L51" s="8"/>
      <c r="M51" s="7"/>
      <c r="N51" s="6"/>
    </row>
    <row r="52" spans="1:14" x14ac:dyDescent="0.25">
      <c r="A52" s="9" t="s">
        <v>13</v>
      </c>
      <c r="B52" s="12" t="s">
        <v>67</v>
      </c>
      <c r="C52" s="13" t="s">
        <v>96</v>
      </c>
      <c r="D52" s="6">
        <v>1</v>
      </c>
      <c r="E52" s="13"/>
      <c r="F52" s="6"/>
      <c r="G52" s="6"/>
      <c r="H52" s="10" t="s">
        <v>68</v>
      </c>
      <c r="I52" s="6"/>
      <c r="J52" s="7"/>
      <c r="K52" s="7"/>
      <c r="L52" s="8"/>
      <c r="M52" s="7"/>
      <c r="N52" s="6"/>
    </row>
    <row r="53" spans="1:14" x14ac:dyDescent="0.25">
      <c r="A53" s="9" t="s">
        <v>13</v>
      </c>
      <c r="B53" s="12" t="s">
        <v>67</v>
      </c>
      <c r="C53" s="13" t="s">
        <v>93</v>
      </c>
      <c r="D53" s="6">
        <v>0</v>
      </c>
      <c r="E53" s="13"/>
      <c r="F53" s="6"/>
      <c r="G53" s="6"/>
      <c r="H53" s="10" t="s">
        <v>68</v>
      </c>
      <c r="I53" s="6"/>
      <c r="J53" s="7"/>
      <c r="K53" s="7"/>
      <c r="L53" s="8"/>
      <c r="M53" s="7"/>
      <c r="N53" s="6"/>
    </row>
    <row r="54" spans="1:14" x14ac:dyDescent="0.25">
      <c r="A54" s="9" t="s">
        <v>13</v>
      </c>
      <c r="B54" s="12" t="s">
        <v>67</v>
      </c>
      <c r="C54" s="13" t="s">
        <v>94</v>
      </c>
      <c r="D54" s="6">
        <v>1</v>
      </c>
      <c r="E54" s="13"/>
      <c r="F54" s="6"/>
      <c r="G54" s="6"/>
      <c r="H54" s="10" t="s">
        <v>68</v>
      </c>
      <c r="I54" s="6"/>
      <c r="J54" s="7"/>
      <c r="K54" s="7"/>
      <c r="L54" s="8"/>
      <c r="M54" s="7"/>
      <c r="N54" s="6"/>
    </row>
    <row r="55" spans="1:14" x14ac:dyDescent="0.25">
      <c r="A55" s="9" t="s">
        <v>13</v>
      </c>
      <c r="B55" s="12" t="s">
        <v>67</v>
      </c>
      <c r="C55" s="13" t="s">
        <v>95</v>
      </c>
      <c r="D55" s="6">
        <v>0</v>
      </c>
      <c r="E55" s="13"/>
      <c r="F55" s="6"/>
      <c r="G55" s="6"/>
      <c r="H55" s="10" t="s">
        <v>68</v>
      </c>
      <c r="I55" s="6"/>
      <c r="J55" s="7"/>
      <c r="K55" s="7"/>
      <c r="L55" s="8"/>
      <c r="M55" s="7"/>
      <c r="N55" s="6"/>
    </row>
    <row r="56" spans="1:14" x14ac:dyDescent="0.25">
      <c r="A56" s="9" t="s">
        <v>13</v>
      </c>
      <c r="B56" s="12" t="s">
        <v>74</v>
      </c>
      <c r="C56" s="13" t="s">
        <v>72</v>
      </c>
      <c r="D56" s="6">
        <v>10510</v>
      </c>
      <c r="E56" s="13" t="s">
        <v>76</v>
      </c>
      <c r="F56" s="6">
        <f>D56/1000</f>
        <v>10.51</v>
      </c>
      <c r="G56" s="13" t="s">
        <v>1</v>
      </c>
      <c r="H56" s="15" t="s">
        <v>77</v>
      </c>
      <c r="I56" s="6"/>
      <c r="J56" s="7"/>
      <c r="K56" s="7"/>
      <c r="L56" s="8"/>
      <c r="M56" s="7"/>
      <c r="N56" s="6"/>
    </row>
    <row r="57" spans="1:14" x14ac:dyDescent="0.25">
      <c r="A57" s="9" t="s">
        <v>13</v>
      </c>
      <c r="B57" s="12" t="s">
        <v>74</v>
      </c>
      <c r="C57" s="13" t="s">
        <v>73</v>
      </c>
      <c r="D57" s="6">
        <v>3</v>
      </c>
      <c r="E57" s="13"/>
      <c r="F57" s="6"/>
      <c r="G57" s="6"/>
      <c r="H57" s="13" t="s">
        <v>68</v>
      </c>
      <c r="I57" s="6"/>
      <c r="J57" s="7"/>
      <c r="K57" s="7"/>
      <c r="L57" s="8"/>
      <c r="M57" s="7"/>
      <c r="N57" s="6"/>
    </row>
    <row r="58" spans="1:14" x14ac:dyDescent="0.25">
      <c r="A58" s="9" t="s">
        <v>13</v>
      </c>
      <c r="B58" s="12" t="s">
        <v>74</v>
      </c>
      <c r="C58" s="13" t="s">
        <v>96</v>
      </c>
      <c r="D58" s="6">
        <v>1</v>
      </c>
      <c r="E58" s="13"/>
      <c r="F58" s="6"/>
      <c r="G58" s="6"/>
      <c r="H58" s="13" t="s">
        <v>68</v>
      </c>
      <c r="I58" s="6"/>
      <c r="J58" s="7"/>
      <c r="K58" s="7"/>
      <c r="L58" s="8"/>
      <c r="M58" s="7"/>
      <c r="N58" s="6"/>
    </row>
    <row r="59" spans="1:14" x14ac:dyDescent="0.25">
      <c r="A59" s="9" t="s">
        <v>13</v>
      </c>
      <c r="B59" s="12" t="s">
        <v>74</v>
      </c>
      <c r="C59" s="13" t="s">
        <v>93</v>
      </c>
      <c r="D59" s="6">
        <v>0</v>
      </c>
      <c r="E59" s="13"/>
      <c r="F59" s="6"/>
      <c r="G59" s="6"/>
      <c r="H59" s="13" t="s">
        <v>68</v>
      </c>
      <c r="I59" s="6"/>
      <c r="J59" s="7"/>
      <c r="K59" s="7"/>
      <c r="L59" s="8"/>
      <c r="M59" s="7"/>
      <c r="N59" s="6"/>
    </row>
    <row r="60" spans="1:14" x14ac:dyDescent="0.25">
      <c r="A60" s="9" t="s">
        <v>13</v>
      </c>
      <c r="B60" s="12" t="s">
        <v>74</v>
      </c>
      <c r="C60" s="13" t="s">
        <v>94</v>
      </c>
      <c r="D60" s="6">
        <v>1</v>
      </c>
      <c r="E60" s="13"/>
      <c r="F60" s="6"/>
      <c r="G60" s="6"/>
      <c r="H60" s="13" t="s">
        <v>68</v>
      </c>
      <c r="I60" s="6"/>
      <c r="J60" s="7"/>
      <c r="K60" s="7"/>
      <c r="L60" s="8"/>
      <c r="M60" s="7"/>
      <c r="N60" s="6"/>
    </row>
    <row r="61" spans="1:14" x14ac:dyDescent="0.25">
      <c r="A61" s="9" t="s">
        <v>13</v>
      </c>
      <c r="B61" s="12" t="s">
        <v>74</v>
      </c>
      <c r="C61" s="13" t="s">
        <v>95</v>
      </c>
      <c r="D61" s="6">
        <v>0</v>
      </c>
      <c r="E61" s="13"/>
      <c r="F61" s="6"/>
      <c r="G61" s="6"/>
      <c r="H61" s="13" t="s">
        <v>68</v>
      </c>
      <c r="I61" s="6"/>
      <c r="J61" s="7"/>
      <c r="K61" s="7"/>
      <c r="L61" s="8"/>
      <c r="M61" s="7"/>
      <c r="N61" s="6"/>
    </row>
    <row r="62" spans="1:14" x14ac:dyDescent="0.25">
      <c r="A62" s="9" t="s">
        <v>13</v>
      </c>
      <c r="B62" s="12" t="s">
        <v>75</v>
      </c>
      <c r="C62" s="13" t="s">
        <v>72</v>
      </c>
      <c r="D62" s="6">
        <v>438.6</v>
      </c>
      <c r="E62" s="13" t="s">
        <v>79</v>
      </c>
      <c r="F62" s="6">
        <f>D62/3.6</f>
        <v>121.83333333333334</v>
      </c>
      <c r="G62" s="13" t="s">
        <v>1</v>
      </c>
      <c r="H62" s="8" t="s">
        <v>78</v>
      </c>
      <c r="I62" s="13" t="s">
        <v>7697</v>
      </c>
      <c r="J62" s="7"/>
      <c r="K62" s="7"/>
      <c r="L62" s="8"/>
      <c r="M62" s="7"/>
      <c r="N62" s="6"/>
    </row>
    <row r="63" spans="1:14" x14ac:dyDescent="0.25">
      <c r="A63" s="9" t="s">
        <v>13</v>
      </c>
      <c r="B63" s="12" t="s">
        <v>75</v>
      </c>
      <c r="C63" s="13" t="s">
        <v>96</v>
      </c>
      <c r="D63" s="6">
        <v>1</v>
      </c>
      <c r="E63" s="13"/>
      <c r="F63" s="6"/>
      <c r="G63" s="6"/>
      <c r="H63" s="13" t="s">
        <v>68</v>
      </c>
      <c r="I63" s="6"/>
      <c r="J63" s="7"/>
      <c r="K63" s="7"/>
      <c r="L63" s="8"/>
      <c r="M63" s="7"/>
      <c r="N63" s="6"/>
    </row>
    <row r="64" spans="1:14" x14ac:dyDescent="0.25">
      <c r="A64" s="9" t="s">
        <v>13</v>
      </c>
      <c r="B64" s="12" t="s">
        <v>75</v>
      </c>
      <c r="C64" s="13" t="s">
        <v>93</v>
      </c>
      <c r="D64" s="6">
        <v>0</v>
      </c>
      <c r="E64" s="13"/>
      <c r="F64" s="6"/>
      <c r="G64" s="6"/>
      <c r="H64" s="13" t="s">
        <v>68</v>
      </c>
      <c r="I64" s="6"/>
      <c r="J64" s="7"/>
      <c r="K64" s="7"/>
      <c r="L64" s="8"/>
      <c r="M64" s="7"/>
      <c r="N64" s="6"/>
    </row>
    <row r="65" spans="1:14" x14ac:dyDescent="0.25">
      <c r="A65" s="9" t="s">
        <v>13</v>
      </c>
      <c r="B65" s="12" t="s">
        <v>75</v>
      </c>
      <c r="C65" s="13" t="s">
        <v>94</v>
      </c>
      <c r="D65" s="6">
        <v>1</v>
      </c>
      <c r="E65" s="13"/>
      <c r="F65" s="6"/>
      <c r="G65" s="6"/>
      <c r="H65" s="13" t="s">
        <v>68</v>
      </c>
      <c r="I65" s="6"/>
      <c r="J65" s="7"/>
      <c r="K65" s="7"/>
      <c r="L65" s="8"/>
      <c r="M65" s="7"/>
      <c r="N65" s="6"/>
    </row>
    <row r="66" spans="1:14" x14ac:dyDescent="0.25">
      <c r="A66" s="9" t="s">
        <v>13</v>
      </c>
      <c r="B66" s="12" t="s">
        <v>75</v>
      </c>
      <c r="C66" s="13" t="s">
        <v>95</v>
      </c>
      <c r="D66" s="6">
        <v>0</v>
      </c>
      <c r="E66" s="13"/>
      <c r="F66" s="6"/>
      <c r="G66" s="6"/>
      <c r="H66" s="13" t="s">
        <v>68</v>
      </c>
      <c r="I66" s="6"/>
      <c r="J66" s="7"/>
      <c r="K66" s="7"/>
      <c r="L66" s="8"/>
      <c r="M66" s="7"/>
      <c r="N66" s="6"/>
    </row>
    <row r="67" spans="1:14" x14ac:dyDescent="0.25">
      <c r="A67" s="9" t="s">
        <v>13</v>
      </c>
      <c r="B67" s="13" t="s">
        <v>18</v>
      </c>
      <c r="C67" s="13" t="s">
        <v>45</v>
      </c>
      <c r="D67" s="6">
        <v>0</v>
      </c>
      <c r="E67" s="13" t="s">
        <v>1</v>
      </c>
      <c r="F67" s="6"/>
      <c r="G67" s="6"/>
      <c r="H67" s="13" t="s">
        <v>68</v>
      </c>
      <c r="I67" s="6"/>
      <c r="J67" s="7"/>
      <c r="K67" s="7"/>
      <c r="L67" s="8"/>
      <c r="M67" s="7"/>
      <c r="N67" s="6"/>
    </row>
    <row r="68" spans="1:14" x14ac:dyDescent="0.25">
      <c r="A68" s="9" t="s">
        <v>13</v>
      </c>
      <c r="B68" s="13" t="s">
        <v>18</v>
      </c>
      <c r="C68" s="13" t="s">
        <v>97</v>
      </c>
      <c r="D68" s="6">
        <v>0</v>
      </c>
      <c r="E68" s="13" t="s">
        <v>1</v>
      </c>
      <c r="F68" s="6"/>
      <c r="G68" s="6"/>
      <c r="H68" s="13" t="s">
        <v>68</v>
      </c>
      <c r="I68" s="6"/>
      <c r="J68" s="7"/>
      <c r="K68" s="7"/>
      <c r="L68" s="8"/>
      <c r="M68" s="7"/>
      <c r="N68" s="6"/>
    </row>
    <row r="69" spans="1:14" x14ac:dyDescent="0.25">
      <c r="A69" s="9" t="s">
        <v>13</v>
      </c>
      <c r="B69" s="13" t="s">
        <v>18</v>
      </c>
      <c r="C69" s="13" t="s">
        <v>46</v>
      </c>
      <c r="D69">
        <v>401789</v>
      </c>
      <c r="E69" s="12" t="s">
        <v>69</v>
      </c>
      <c r="F69">
        <f>D69/3600</f>
        <v>111.60805555555555</v>
      </c>
      <c r="G69" t="s">
        <v>1</v>
      </c>
      <c r="H69" s="15" t="s">
        <v>90</v>
      </c>
      <c r="I69" s="12"/>
    </row>
    <row r="70" spans="1:14" x14ac:dyDescent="0.25">
      <c r="A70" s="9" t="s">
        <v>13</v>
      </c>
      <c r="B70" s="13" t="s">
        <v>98</v>
      </c>
      <c r="C70" s="13" t="s">
        <v>45</v>
      </c>
      <c r="D70" s="6">
        <v>0.2</v>
      </c>
      <c r="E70" s="13" t="s">
        <v>70</v>
      </c>
      <c r="F70" s="6"/>
      <c r="G70" s="6"/>
      <c r="H70" s="6" t="s">
        <v>68</v>
      </c>
      <c r="I70" s="6"/>
      <c r="J70" s="7"/>
      <c r="K70" s="7"/>
      <c r="L70" s="8"/>
      <c r="M70" s="7"/>
      <c r="N70" s="6"/>
    </row>
    <row r="71" spans="1:14" x14ac:dyDescent="0.25">
      <c r="A71" s="9" t="s">
        <v>13</v>
      </c>
      <c r="B71" s="13" t="s">
        <v>98</v>
      </c>
      <c r="C71" s="13" t="s">
        <v>97</v>
      </c>
      <c r="D71" s="6">
        <v>0.15</v>
      </c>
      <c r="E71" s="13" t="s">
        <v>70</v>
      </c>
      <c r="F71" s="6"/>
      <c r="G71" s="6"/>
      <c r="H71" s="6" t="s">
        <v>68</v>
      </c>
      <c r="I71" s="6"/>
      <c r="J71" s="7"/>
      <c r="K71" s="7"/>
      <c r="L71" s="8"/>
      <c r="M71" s="7"/>
      <c r="N71" s="6"/>
    </row>
    <row r="72" spans="1:14" x14ac:dyDescent="0.25">
      <c r="A72" s="9" t="s">
        <v>13</v>
      </c>
      <c r="B72" s="13" t="s">
        <v>98</v>
      </c>
      <c r="C72" s="13" t="s">
        <v>46</v>
      </c>
      <c r="D72" s="6">
        <v>0.12</v>
      </c>
      <c r="E72" s="13" t="s">
        <v>70</v>
      </c>
      <c r="F72" s="6"/>
      <c r="G72" s="6"/>
      <c r="H72" s="15" t="s">
        <v>331</v>
      </c>
      <c r="I72" s="13" t="s">
        <v>7700</v>
      </c>
      <c r="J72" s="7"/>
      <c r="K72" s="7"/>
      <c r="L72" s="8"/>
      <c r="M72" s="7"/>
      <c r="N72" s="6"/>
    </row>
    <row r="73" spans="1:14" x14ac:dyDescent="0.25">
      <c r="A73" s="236"/>
      <c r="B73" s="6"/>
      <c r="C73" s="6"/>
      <c r="D73" s="6"/>
      <c r="E73" s="6"/>
      <c r="F73" s="6"/>
      <c r="G73" s="6"/>
      <c r="H73" s="6"/>
      <c r="I73" s="6"/>
      <c r="J73" s="7"/>
      <c r="K73" s="7"/>
      <c r="L73" s="8"/>
      <c r="M73" s="7"/>
      <c r="N73" s="6"/>
    </row>
    <row r="74" spans="1:14" ht="15.75" customHeight="1" x14ac:dyDescent="0.25">
      <c r="A74" s="236" t="s">
        <v>23</v>
      </c>
      <c r="B74" s="12" t="s">
        <v>80</v>
      </c>
      <c r="C74" s="12" t="s">
        <v>81</v>
      </c>
      <c r="D74">
        <f>0.14*551.581*0.83</f>
        <v>64.093712200000013</v>
      </c>
      <c r="E74" s="6" t="s">
        <v>1</v>
      </c>
      <c r="H74" s="8" t="s">
        <v>7739</v>
      </c>
      <c r="I74" s="12" t="s">
        <v>7696</v>
      </c>
    </row>
    <row r="75" spans="1:14" ht="15.75" customHeight="1" x14ac:dyDescent="0.25">
      <c r="A75" s="236" t="s">
        <v>23</v>
      </c>
      <c r="B75" s="12" t="s">
        <v>80</v>
      </c>
      <c r="C75" s="8" t="s">
        <v>24</v>
      </c>
      <c r="D75" s="6">
        <v>1</v>
      </c>
      <c r="E75" s="6" t="s">
        <v>70</v>
      </c>
      <c r="H75" s="8" t="s">
        <v>329</v>
      </c>
      <c r="I75" s="8" t="s">
        <v>328</v>
      </c>
    </row>
    <row r="76" spans="1:14" ht="15.75" customHeight="1" x14ac:dyDescent="0.25">
      <c r="A76" s="236" t="s">
        <v>23</v>
      </c>
      <c r="B76" s="12" t="s">
        <v>82</v>
      </c>
      <c r="C76" s="16" t="s">
        <v>24</v>
      </c>
      <c r="D76" s="6">
        <v>0.6</v>
      </c>
      <c r="E76" s="13" t="s">
        <v>70</v>
      </c>
      <c r="H76" s="12" t="s">
        <v>68</v>
      </c>
    </row>
    <row r="77" spans="1:14" ht="15.75" customHeight="1" x14ac:dyDescent="0.25">
      <c r="A77" s="236" t="s">
        <v>23</v>
      </c>
      <c r="B77" s="12" t="s">
        <v>82</v>
      </c>
      <c r="C77" s="16" t="s">
        <v>85</v>
      </c>
      <c r="D77" s="6">
        <v>0</v>
      </c>
      <c r="E77" s="13" t="s">
        <v>1</v>
      </c>
      <c r="H77" s="12" t="s">
        <v>68</v>
      </c>
    </row>
    <row r="78" spans="1:14" ht="15.75" customHeight="1" x14ac:dyDescent="0.25">
      <c r="A78" s="236" t="s">
        <v>23</v>
      </c>
      <c r="B78" s="12" t="s">
        <v>82</v>
      </c>
      <c r="C78" s="16" t="s">
        <v>86</v>
      </c>
      <c r="D78" s="6">
        <v>0</v>
      </c>
      <c r="E78" s="13" t="s">
        <v>1</v>
      </c>
      <c r="H78" s="12" t="s">
        <v>68</v>
      </c>
    </row>
    <row r="79" spans="1:14" ht="15.75" customHeight="1" x14ac:dyDescent="0.25">
      <c r="A79" s="236" t="s">
        <v>23</v>
      </c>
      <c r="B79" s="12" t="s">
        <v>82</v>
      </c>
      <c r="C79" s="16" t="s">
        <v>87</v>
      </c>
      <c r="D79" s="6">
        <v>0</v>
      </c>
      <c r="E79" s="13" t="s">
        <v>44</v>
      </c>
      <c r="H79" s="12" t="s">
        <v>68</v>
      </c>
    </row>
    <row r="80" spans="1:14" ht="15.75" customHeight="1" x14ac:dyDescent="0.25">
      <c r="A80" s="236" t="s">
        <v>23</v>
      </c>
      <c r="B80" s="12" t="s">
        <v>83</v>
      </c>
      <c r="C80" s="16" t="s">
        <v>24</v>
      </c>
      <c r="D80" s="6">
        <v>0.6</v>
      </c>
      <c r="E80" s="13" t="s">
        <v>70</v>
      </c>
      <c r="H80" s="12" t="s">
        <v>68</v>
      </c>
    </row>
    <row r="81" spans="1:14" ht="15.75" customHeight="1" x14ac:dyDescent="0.25">
      <c r="A81" s="236" t="s">
        <v>23</v>
      </c>
      <c r="B81" s="12" t="s">
        <v>83</v>
      </c>
      <c r="C81" s="16" t="s">
        <v>85</v>
      </c>
      <c r="D81" s="6">
        <v>0</v>
      </c>
      <c r="E81" s="13" t="s">
        <v>1</v>
      </c>
      <c r="H81" s="12" t="s">
        <v>68</v>
      </c>
    </row>
    <row r="82" spans="1:14" ht="15.75" customHeight="1" x14ac:dyDescent="0.25">
      <c r="A82" s="236" t="s">
        <v>23</v>
      </c>
      <c r="B82" s="12" t="s">
        <v>83</v>
      </c>
      <c r="C82" s="16" t="s">
        <v>86</v>
      </c>
      <c r="D82" s="6">
        <v>0</v>
      </c>
      <c r="E82" s="13" t="s">
        <v>1</v>
      </c>
      <c r="H82" s="12" t="s">
        <v>68</v>
      </c>
    </row>
    <row r="83" spans="1:14" ht="15.75" customHeight="1" x14ac:dyDescent="0.25">
      <c r="A83" s="236" t="s">
        <v>23</v>
      </c>
      <c r="B83" s="12" t="s">
        <v>83</v>
      </c>
      <c r="C83" s="16" t="s">
        <v>87</v>
      </c>
      <c r="D83" s="6">
        <v>0</v>
      </c>
      <c r="E83" s="13" t="s">
        <v>44</v>
      </c>
      <c r="H83" s="12" t="s">
        <v>68</v>
      </c>
    </row>
    <row r="84" spans="1:14" ht="15.75" customHeight="1" x14ac:dyDescent="0.25">
      <c r="A84" s="236" t="s">
        <v>23</v>
      </c>
      <c r="B84" s="12" t="s">
        <v>84</v>
      </c>
      <c r="C84" s="16" t="s">
        <v>24</v>
      </c>
      <c r="D84" s="6">
        <v>0.75</v>
      </c>
      <c r="E84" s="13" t="s">
        <v>70</v>
      </c>
      <c r="H84" s="8" t="s">
        <v>329</v>
      </c>
      <c r="I84" t="s">
        <v>328</v>
      </c>
    </row>
    <row r="85" spans="1:14" ht="15.75" customHeight="1" x14ac:dyDescent="0.25">
      <c r="A85" s="236" t="s">
        <v>23</v>
      </c>
      <c r="B85" s="12" t="s">
        <v>84</v>
      </c>
      <c r="C85" s="16" t="s">
        <v>85</v>
      </c>
      <c r="D85" s="6">
        <v>0</v>
      </c>
      <c r="E85" s="13" t="s">
        <v>1</v>
      </c>
      <c r="H85" s="12" t="s">
        <v>68</v>
      </c>
    </row>
    <row r="86" spans="1:14" ht="15.75" customHeight="1" x14ac:dyDescent="0.25">
      <c r="A86" s="236" t="s">
        <v>23</v>
      </c>
      <c r="B86" s="12" t="s">
        <v>84</v>
      </c>
      <c r="C86" t="s">
        <v>25</v>
      </c>
      <c r="D86">
        <f>0.14*551.581*0.17</f>
        <v>13.127627800000003</v>
      </c>
      <c r="E86" s="6" t="s">
        <v>1</v>
      </c>
      <c r="H86" s="8" t="s">
        <v>7739</v>
      </c>
      <c r="I86" s="12" t="s">
        <v>7701</v>
      </c>
    </row>
    <row r="87" spans="1:14" ht="15.75" customHeight="1" x14ac:dyDescent="0.25">
      <c r="A87" s="236" t="s">
        <v>23</v>
      </c>
      <c r="B87" s="12" t="s">
        <v>84</v>
      </c>
      <c r="C87" s="12" t="s">
        <v>87</v>
      </c>
      <c r="D87" s="6">
        <v>0</v>
      </c>
      <c r="E87" s="13" t="s">
        <v>44</v>
      </c>
      <c r="H87" s="12" t="s">
        <v>68</v>
      </c>
    </row>
    <row r="88" spans="1:14" x14ac:dyDescent="0.25">
      <c r="A88" s="236" t="s">
        <v>23</v>
      </c>
      <c r="B88" s="13" t="s">
        <v>88</v>
      </c>
      <c r="C88" s="16" t="s">
        <v>24</v>
      </c>
      <c r="D88" s="6">
        <v>2</v>
      </c>
      <c r="E88" s="13" t="s">
        <v>70</v>
      </c>
      <c r="F88" s="6"/>
      <c r="G88" s="6"/>
      <c r="H88" s="13" t="s">
        <v>68</v>
      </c>
      <c r="I88" s="6"/>
      <c r="J88" s="7"/>
      <c r="K88" s="7"/>
      <c r="L88" s="8"/>
      <c r="M88" s="7"/>
      <c r="N88" s="6"/>
    </row>
    <row r="89" spans="1:14" x14ac:dyDescent="0.25">
      <c r="A89" s="236" t="s">
        <v>23</v>
      </c>
      <c r="B89" s="13" t="s">
        <v>88</v>
      </c>
      <c r="C89" s="16" t="s">
        <v>85</v>
      </c>
      <c r="D89" s="6">
        <v>0</v>
      </c>
      <c r="E89" s="13" t="s">
        <v>1</v>
      </c>
      <c r="F89" s="6"/>
      <c r="G89" s="6"/>
      <c r="H89" s="13" t="s">
        <v>68</v>
      </c>
      <c r="I89" s="6"/>
      <c r="J89" s="7"/>
      <c r="K89" s="7"/>
      <c r="L89" s="8"/>
      <c r="M89" s="7"/>
      <c r="N89" s="6"/>
    </row>
    <row r="90" spans="1:14" x14ac:dyDescent="0.25">
      <c r="A90" s="236" t="s">
        <v>23</v>
      </c>
      <c r="B90" s="13" t="s">
        <v>88</v>
      </c>
      <c r="C90" t="s">
        <v>25</v>
      </c>
      <c r="D90" s="6">
        <v>0</v>
      </c>
      <c r="E90" s="13" t="s">
        <v>1</v>
      </c>
      <c r="F90" s="6"/>
      <c r="G90" s="6"/>
      <c r="H90" s="13" t="s">
        <v>68</v>
      </c>
      <c r="I90" s="6"/>
      <c r="J90" s="7"/>
      <c r="K90" s="7"/>
      <c r="L90" s="8"/>
      <c r="M90" s="7"/>
      <c r="N90" s="6"/>
    </row>
    <row r="91" spans="1:14" x14ac:dyDescent="0.25">
      <c r="A91" s="236" t="s">
        <v>23</v>
      </c>
      <c r="B91" s="13" t="s">
        <v>88</v>
      </c>
      <c r="C91" s="12" t="s">
        <v>87</v>
      </c>
      <c r="D91" s="6">
        <v>0</v>
      </c>
      <c r="E91" s="13" t="s">
        <v>44</v>
      </c>
      <c r="F91" s="6"/>
      <c r="G91" s="6"/>
      <c r="H91" s="13" t="s">
        <v>68</v>
      </c>
      <c r="I91" s="6"/>
      <c r="J91" s="7"/>
      <c r="K91" s="7"/>
      <c r="L91" s="8"/>
      <c r="M91" s="7"/>
      <c r="N91" s="6"/>
    </row>
    <row r="92" spans="1:14" x14ac:dyDescent="0.25">
      <c r="A92" s="17"/>
      <c r="B92" s="13"/>
      <c r="C92" s="13"/>
      <c r="D92" s="6"/>
      <c r="E92" s="6"/>
      <c r="F92" s="6"/>
      <c r="G92" s="6"/>
      <c r="H92" s="6"/>
      <c r="I92" s="6"/>
      <c r="J92" s="7"/>
      <c r="K92" s="7"/>
      <c r="L92" s="8"/>
      <c r="M92" s="7"/>
      <c r="N92" s="6"/>
    </row>
    <row r="93" spans="1:14" x14ac:dyDescent="0.25">
      <c r="A93" s="26" t="s">
        <v>89</v>
      </c>
      <c r="B93" s="13" t="s">
        <v>4</v>
      </c>
      <c r="C93" s="13" t="s">
        <v>0</v>
      </c>
      <c r="D93">
        <f>599145+86849</f>
        <v>685994</v>
      </c>
      <c r="E93" s="13" t="s">
        <v>69</v>
      </c>
      <c r="F93" s="6">
        <f t="shared" ref="F93:F102" si="3">D93/3600</f>
        <v>190.55388888888888</v>
      </c>
      <c r="G93" s="13" t="s">
        <v>1</v>
      </c>
      <c r="H93" s="15" t="s">
        <v>90</v>
      </c>
      <c r="I93" s="13" t="s">
        <v>7702</v>
      </c>
      <c r="J93" s="7"/>
      <c r="K93" s="7"/>
      <c r="L93" s="8"/>
      <c r="M93" s="7"/>
      <c r="N93" s="6"/>
    </row>
    <row r="94" spans="1:14" x14ac:dyDescent="0.25">
      <c r="A94" s="26" t="s">
        <v>89</v>
      </c>
      <c r="B94" s="13" t="s">
        <v>4</v>
      </c>
      <c r="C94" s="13" t="s">
        <v>3</v>
      </c>
      <c r="D94" s="6">
        <v>16757</v>
      </c>
      <c r="E94" s="13" t="s">
        <v>69</v>
      </c>
      <c r="F94" s="6">
        <f t="shared" si="3"/>
        <v>4.6547222222222224</v>
      </c>
      <c r="G94" s="13" t="s">
        <v>1</v>
      </c>
      <c r="H94" s="15" t="s">
        <v>90</v>
      </c>
      <c r="I94" s="13" t="s">
        <v>7702</v>
      </c>
      <c r="J94" s="7"/>
      <c r="K94" s="7"/>
      <c r="L94" s="8"/>
      <c r="M94" s="7"/>
      <c r="N94" s="6"/>
    </row>
    <row r="95" spans="1:14" x14ac:dyDescent="0.25">
      <c r="A95" s="26" t="s">
        <v>89</v>
      </c>
      <c r="B95" s="13" t="s">
        <v>4</v>
      </c>
      <c r="C95" s="13" t="s">
        <v>91</v>
      </c>
      <c r="D95" s="6">
        <v>0</v>
      </c>
      <c r="E95" s="13" t="s">
        <v>70</v>
      </c>
      <c r="F95" s="6"/>
      <c r="G95" s="6"/>
      <c r="H95" s="13" t="s">
        <v>68</v>
      </c>
      <c r="I95" s="6"/>
      <c r="J95" s="7"/>
      <c r="K95" s="7"/>
      <c r="L95" s="8"/>
      <c r="M95" s="7"/>
      <c r="N95" s="6"/>
    </row>
    <row r="96" spans="1:14" x14ac:dyDescent="0.25">
      <c r="A96" s="26" t="s">
        <v>89</v>
      </c>
      <c r="B96" s="13" t="s">
        <v>5</v>
      </c>
      <c r="C96" s="13" t="s">
        <v>0</v>
      </c>
      <c r="D96" s="6">
        <f>85117+291220</f>
        <v>376337</v>
      </c>
      <c r="E96" s="13" t="s">
        <v>69</v>
      </c>
      <c r="F96" s="6">
        <f t="shared" si="3"/>
        <v>104.53805555555556</v>
      </c>
      <c r="G96" s="13" t="s">
        <v>1</v>
      </c>
      <c r="H96" s="15" t="s">
        <v>90</v>
      </c>
      <c r="I96" s="13" t="s">
        <v>7702</v>
      </c>
      <c r="J96" s="7"/>
      <c r="K96" s="7"/>
      <c r="L96" s="8"/>
      <c r="M96" s="7"/>
      <c r="N96" s="6"/>
    </row>
    <row r="97" spans="1:14" x14ac:dyDescent="0.25">
      <c r="A97" s="26" t="s">
        <v>89</v>
      </c>
      <c r="B97" s="13" t="s">
        <v>5</v>
      </c>
      <c r="C97" s="13" t="s">
        <v>3</v>
      </c>
      <c r="D97" s="6">
        <v>833519</v>
      </c>
      <c r="E97" s="13" t="s">
        <v>69</v>
      </c>
      <c r="F97" s="6">
        <f t="shared" si="3"/>
        <v>231.53305555555556</v>
      </c>
      <c r="G97" s="13" t="s">
        <v>1</v>
      </c>
      <c r="H97" s="15" t="s">
        <v>90</v>
      </c>
      <c r="I97" s="13" t="s">
        <v>7702</v>
      </c>
      <c r="J97" s="7"/>
      <c r="K97" s="7"/>
      <c r="L97" s="8"/>
      <c r="M97" s="7"/>
      <c r="N97" s="6"/>
    </row>
    <row r="98" spans="1:14" x14ac:dyDescent="0.25">
      <c r="A98" s="26" t="s">
        <v>89</v>
      </c>
      <c r="B98" s="13" t="s">
        <v>5</v>
      </c>
      <c r="C98" s="13" t="s">
        <v>91</v>
      </c>
      <c r="D98" s="6">
        <v>0</v>
      </c>
      <c r="E98" s="13" t="s">
        <v>70</v>
      </c>
      <c r="F98" s="6"/>
      <c r="G98" s="6"/>
      <c r="H98" s="13" t="s">
        <v>68</v>
      </c>
      <c r="I98" s="6"/>
      <c r="J98" s="7"/>
      <c r="K98" s="7"/>
      <c r="L98" s="8"/>
      <c r="M98" s="7"/>
      <c r="N98" s="6"/>
    </row>
    <row r="99" spans="1:14" x14ac:dyDescent="0.25">
      <c r="A99" s="26" t="s">
        <v>89</v>
      </c>
      <c r="B99" s="13" t="s">
        <v>2</v>
      </c>
      <c r="C99" s="13" t="s">
        <v>0</v>
      </c>
      <c r="D99" s="6">
        <f>824763+71247</f>
        <v>896010</v>
      </c>
      <c r="E99" s="13" t="s">
        <v>69</v>
      </c>
      <c r="F99" s="6">
        <f t="shared" si="3"/>
        <v>248.89166666666668</v>
      </c>
      <c r="G99" s="13" t="s">
        <v>1</v>
      </c>
      <c r="H99" s="15" t="s">
        <v>90</v>
      </c>
      <c r="I99" s="13" t="s">
        <v>7702</v>
      </c>
      <c r="J99" s="7"/>
      <c r="K99" s="7"/>
      <c r="L99" s="8"/>
      <c r="M99" s="7"/>
      <c r="N99" s="6"/>
    </row>
    <row r="100" spans="1:14" x14ac:dyDescent="0.25">
      <c r="A100" s="26" t="s">
        <v>89</v>
      </c>
      <c r="B100" s="13" t="s">
        <v>2</v>
      </c>
      <c r="C100" s="13" t="s">
        <v>3</v>
      </c>
      <c r="D100" s="6">
        <v>111044</v>
      </c>
      <c r="E100" s="13" t="s">
        <v>69</v>
      </c>
      <c r="F100" s="6">
        <f t="shared" si="3"/>
        <v>30.845555555555556</v>
      </c>
      <c r="G100" s="13" t="s">
        <v>1</v>
      </c>
      <c r="H100" s="15" t="s">
        <v>90</v>
      </c>
      <c r="I100" s="13" t="s">
        <v>7702</v>
      </c>
      <c r="J100" s="7"/>
      <c r="K100" s="7"/>
      <c r="L100" s="8"/>
      <c r="M100" s="7"/>
      <c r="N100" s="6"/>
    </row>
    <row r="101" spans="1:14" x14ac:dyDescent="0.25">
      <c r="A101" s="26" t="s">
        <v>89</v>
      </c>
      <c r="B101" s="13" t="s">
        <v>2</v>
      </c>
      <c r="C101" s="13" t="s">
        <v>91</v>
      </c>
      <c r="D101" s="6">
        <v>0</v>
      </c>
      <c r="E101" s="13" t="s">
        <v>70</v>
      </c>
      <c r="F101" s="6"/>
      <c r="G101" s="6"/>
      <c r="H101" s="13" t="s">
        <v>68</v>
      </c>
      <c r="I101" s="6"/>
      <c r="J101" s="7"/>
      <c r="K101" s="7"/>
      <c r="L101" s="8"/>
      <c r="M101" s="7"/>
      <c r="N101" s="6"/>
    </row>
    <row r="102" spans="1:14" x14ac:dyDescent="0.25">
      <c r="A102" s="26" t="s">
        <v>89</v>
      </c>
      <c r="B102" s="13" t="s">
        <v>6</v>
      </c>
      <c r="C102" s="13" t="s">
        <v>0</v>
      </c>
      <c r="D102" s="6">
        <f>350483+22849</f>
        <v>373332</v>
      </c>
      <c r="E102" s="13" t="s">
        <v>69</v>
      </c>
      <c r="F102" s="6">
        <f t="shared" si="3"/>
        <v>103.70333333333333</v>
      </c>
      <c r="G102" s="13" t="s">
        <v>1</v>
      </c>
      <c r="H102" s="15" t="s">
        <v>90</v>
      </c>
      <c r="I102" s="13" t="s">
        <v>7702</v>
      </c>
      <c r="J102" s="7"/>
      <c r="K102" s="7"/>
      <c r="L102" s="8"/>
      <c r="M102" s="7"/>
      <c r="N102" s="6"/>
    </row>
    <row r="103" spans="1:14" x14ac:dyDescent="0.25">
      <c r="A103" s="26" t="s">
        <v>89</v>
      </c>
      <c r="B103" s="13" t="s">
        <v>6</v>
      </c>
      <c r="C103" s="13" t="s">
        <v>3</v>
      </c>
      <c r="D103" s="6">
        <v>0</v>
      </c>
      <c r="E103" s="13" t="s">
        <v>70</v>
      </c>
      <c r="F103" s="6"/>
      <c r="G103" s="6"/>
      <c r="H103" s="15" t="s">
        <v>90</v>
      </c>
      <c r="I103" s="6"/>
      <c r="J103" s="7"/>
      <c r="K103" s="7"/>
      <c r="L103" s="8"/>
      <c r="M103" s="7"/>
      <c r="N103" s="6"/>
    </row>
    <row r="104" spans="1:14" x14ac:dyDescent="0.25">
      <c r="A104" s="26" t="s">
        <v>89</v>
      </c>
      <c r="B104" s="13" t="s">
        <v>6</v>
      </c>
      <c r="C104" s="13" t="s">
        <v>91</v>
      </c>
      <c r="D104" s="6">
        <v>0</v>
      </c>
      <c r="E104" s="13" t="s">
        <v>70</v>
      </c>
      <c r="F104" s="6"/>
      <c r="G104" s="13"/>
      <c r="H104" s="13" t="s">
        <v>68</v>
      </c>
      <c r="I104" s="6"/>
      <c r="J104" s="7"/>
      <c r="K104" s="7"/>
      <c r="L104" s="8"/>
      <c r="M104" s="7"/>
      <c r="N104" s="6"/>
    </row>
    <row r="105" spans="1:14" x14ac:dyDescent="0.25">
      <c r="A105" s="26" t="s">
        <v>89</v>
      </c>
      <c r="B105" s="13" t="s">
        <v>92</v>
      </c>
      <c r="C105" s="13" t="s">
        <v>0</v>
      </c>
      <c r="D105" s="6">
        <v>0</v>
      </c>
      <c r="E105" s="13" t="s">
        <v>70</v>
      </c>
      <c r="F105" s="6"/>
      <c r="G105" s="6"/>
      <c r="H105" s="13" t="s">
        <v>68</v>
      </c>
      <c r="I105" s="6"/>
      <c r="J105" s="7"/>
      <c r="K105" s="7"/>
      <c r="L105" s="8"/>
      <c r="M105" s="7"/>
      <c r="N105" s="6"/>
    </row>
    <row r="106" spans="1:14" x14ac:dyDescent="0.25">
      <c r="A106" s="237"/>
      <c r="B106" s="13"/>
      <c r="C106" s="13"/>
      <c r="D106" s="6"/>
      <c r="E106" s="13"/>
      <c r="F106" s="6"/>
      <c r="G106" s="6"/>
      <c r="H106" s="13"/>
      <c r="I106" s="6"/>
      <c r="J106" s="7"/>
      <c r="K106" s="7"/>
      <c r="L106" s="8"/>
      <c r="M106" s="7"/>
      <c r="N106" s="6"/>
    </row>
    <row r="107" spans="1:14" x14ac:dyDescent="0.25">
      <c r="A107" s="237" t="s">
        <v>7</v>
      </c>
      <c r="B107" s="13" t="s">
        <v>99</v>
      </c>
      <c r="C107" s="13" t="s">
        <v>100</v>
      </c>
      <c r="D107">
        <v>361651</v>
      </c>
      <c r="E107" s="13" t="s">
        <v>69</v>
      </c>
      <c r="F107" s="6">
        <f>D107/3600</f>
        <v>100.45861111111111</v>
      </c>
      <c r="G107" s="13" t="s">
        <v>1</v>
      </c>
      <c r="H107" s="15" t="s">
        <v>90</v>
      </c>
      <c r="I107" s="13" t="s">
        <v>7703</v>
      </c>
      <c r="J107" s="7"/>
      <c r="K107" s="7"/>
      <c r="L107" s="8"/>
      <c r="M107" s="7"/>
      <c r="N107" s="6"/>
    </row>
    <row r="108" spans="1:14" x14ac:dyDescent="0.25">
      <c r="A108" s="237" t="s">
        <v>7</v>
      </c>
      <c r="B108" s="13" t="s">
        <v>99</v>
      </c>
      <c r="C108" s="13" t="s">
        <v>9</v>
      </c>
      <c r="D108" s="6">
        <v>0</v>
      </c>
      <c r="E108" s="13" t="s">
        <v>1</v>
      </c>
      <c r="F108" s="6"/>
      <c r="G108" s="6"/>
      <c r="H108" s="13" t="s">
        <v>68</v>
      </c>
      <c r="I108" s="6"/>
      <c r="J108" s="7"/>
      <c r="K108" s="7"/>
      <c r="L108" s="8"/>
      <c r="M108" s="7"/>
      <c r="N108" s="6"/>
    </row>
    <row r="109" spans="1:14" x14ac:dyDescent="0.25">
      <c r="A109" s="237" t="s">
        <v>7</v>
      </c>
      <c r="B109" s="13" t="s">
        <v>99</v>
      </c>
      <c r="C109" s="13" t="s">
        <v>101</v>
      </c>
      <c r="D109" s="6">
        <v>0</v>
      </c>
      <c r="E109" s="13" t="s">
        <v>1</v>
      </c>
      <c r="F109" s="6"/>
      <c r="G109" s="6"/>
      <c r="H109" s="13" t="s">
        <v>68</v>
      </c>
      <c r="I109" s="6"/>
      <c r="J109" s="7"/>
      <c r="K109" s="7"/>
      <c r="L109" s="8"/>
      <c r="M109" s="7"/>
      <c r="N109" s="6"/>
    </row>
    <row r="110" spans="1:14" x14ac:dyDescent="0.25">
      <c r="A110" s="237" t="s">
        <v>7</v>
      </c>
      <c r="B110" s="13" t="s">
        <v>102</v>
      </c>
      <c r="C110" s="13" t="s">
        <v>100</v>
      </c>
      <c r="D110">
        <v>1375430</v>
      </c>
      <c r="E110" s="13" t="s">
        <v>69</v>
      </c>
      <c r="F110">
        <f>D110/3600</f>
        <v>382.06388888888887</v>
      </c>
      <c r="G110" s="13" t="s">
        <v>1</v>
      </c>
      <c r="H110" s="15" t="s">
        <v>90</v>
      </c>
      <c r="I110" s="13" t="s">
        <v>7704</v>
      </c>
    </row>
    <row r="111" spans="1:14" x14ac:dyDescent="0.25">
      <c r="A111" s="237" t="s">
        <v>7</v>
      </c>
      <c r="B111" s="13" t="s">
        <v>102</v>
      </c>
      <c r="C111" s="13" t="s">
        <v>9</v>
      </c>
      <c r="D111" s="12">
        <v>107506</v>
      </c>
      <c r="E111" s="13" t="s">
        <v>69</v>
      </c>
      <c r="F111">
        <f>D111/3600</f>
        <v>29.862777777777779</v>
      </c>
      <c r="G111" s="13" t="s">
        <v>1</v>
      </c>
      <c r="H111" s="15" t="s">
        <v>90</v>
      </c>
      <c r="I111" s="13" t="s">
        <v>7705</v>
      </c>
      <c r="L111" s="3"/>
    </row>
    <row r="112" spans="1:14" x14ac:dyDescent="0.25">
      <c r="A112" s="237" t="s">
        <v>7</v>
      </c>
      <c r="B112" s="13" t="s">
        <v>102</v>
      </c>
      <c r="C112" s="13" t="s">
        <v>101</v>
      </c>
      <c r="D112">
        <v>0</v>
      </c>
      <c r="E112" s="13" t="s">
        <v>1</v>
      </c>
      <c r="H112" s="12" t="s">
        <v>68</v>
      </c>
    </row>
    <row r="113" spans="1:9" x14ac:dyDescent="0.25">
      <c r="A113" s="237" t="s">
        <v>7</v>
      </c>
      <c r="B113" s="13" t="s">
        <v>103</v>
      </c>
      <c r="C113" s="13" t="s">
        <v>100</v>
      </c>
      <c r="D113">
        <v>709225</v>
      </c>
      <c r="E113" s="13" t="s">
        <v>69</v>
      </c>
      <c r="F113">
        <f>D113/3600</f>
        <v>197.00694444444446</v>
      </c>
      <c r="G113" s="13" t="s">
        <v>1</v>
      </c>
      <c r="H113" s="15" t="s">
        <v>90</v>
      </c>
      <c r="I113" s="13" t="s">
        <v>7706</v>
      </c>
    </row>
    <row r="114" spans="1:9" x14ac:dyDescent="0.25">
      <c r="A114" s="237" t="s">
        <v>7</v>
      </c>
      <c r="B114" s="13" t="s">
        <v>103</v>
      </c>
      <c r="C114" s="13" t="s">
        <v>9</v>
      </c>
      <c r="D114">
        <v>0</v>
      </c>
      <c r="E114" s="13" t="s">
        <v>1</v>
      </c>
      <c r="H114" s="12" t="s">
        <v>68</v>
      </c>
    </row>
    <row r="115" spans="1:9" x14ac:dyDescent="0.25">
      <c r="A115" s="237" t="s">
        <v>7</v>
      </c>
      <c r="B115" s="13" t="s">
        <v>103</v>
      </c>
      <c r="C115" s="13" t="s">
        <v>101</v>
      </c>
      <c r="D115">
        <v>0</v>
      </c>
      <c r="E115" s="13" t="s">
        <v>1</v>
      </c>
      <c r="H115" s="12" t="s">
        <v>68</v>
      </c>
    </row>
    <row r="116" spans="1:9" x14ac:dyDescent="0.25">
      <c r="A116" s="237" t="s">
        <v>7</v>
      </c>
      <c r="B116" s="13" t="s">
        <v>104</v>
      </c>
      <c r="C116" s="13" t="s">
        <v>100</v>
      </c>
      <c r="D116">
        <v>7407</v>
      </c>
      <c r="E116" s="13" t="s">
        <v>69</v>
      </c>
      <c r="F116">
        <f>D116/3600</f>
        <v>2.0575000000000001</v>
      </c>
      <c r="G116" s="13" t="s">
        <v>1</v>
      </c>
      <c r="H116" s="15" t="s">
        <v>90</v>
      </c>
      <c r="I116" s="13" t="s">
        <v>7707</v>
      </c>
    </row>
    <row r="117" spans="1:9" x14ac:dyDescent="0.25">
      <c r="A117" s="237" t="s">
        <v>7</v>
      </c>
      <c r="B117" s="13" t="s">
        <v>8</v>
      </c>
      <c r="C117" s="13" t="s">
        <v>100</v>
      </c>
      <c r="D117">
        <v>18963</v>
      </c>
      <c r="E117" s="13" t="s">
        <v>69</v>
      </c>
      <c r="F117">
        <f>D117/3600</f>
        <v>5.2675000000000001</v>
      </c>
      <c r="G117" s="13" t="s">
        <v>1</v>
      </c>
      <c r="H117" s="15" t="s">
        <v>90</v>
      </c>
      <c r="I117" s="13" t="s">
        <v>7708</v>
      </c>
    </row>
    <row r="118" spans="1:9" x14ac:dyDescent="0.25">
      <c r="A118" s="237" t="s">
        <v>7</v>
      </c>
      <c r="B118" s="13" t="s">
        <v>7791</v>
      </c>
      <c r="C118" s="13" t="s">
        <v>101</v>
      </c>
      <c r="D118">
        <v>0</v>
      </c>
      <c r="E118" s="13" t="s">
        <v>1</v>
      </c>
      <c r="G118" s="13"/>
      <c r="H118" s="19" t="s">
        <v>68</v>
      </c>
      <c r="I118" s="13"/>
    </row>
    <row r="119" spans="1:9" x14ac:dyDescent="0.25">
      <c r="A119" s="237" t="s">
        <v>7</v>
      </c>
      <c r="B119" s="13" t="s">
        <v>10</v>
      </c>
      <c r="C119" s="13" t="s">
        <v>105</v>
      </c>
      <c r="D119">
        <v>0</v>
      </c>
      <c r="E119" s="13" t="s">
        <v>1</v>
      </c>
      <c r="G119" s="13"/>
      <c r="H119" s="19" t="s">
        <v>68</v>
      </c>
      <c r="I119" s="13"/>
    </row>
    <row r="120" spans="1:9" x14ac:dyDescent="0.25">
      <c r="A120" s="237" t="s">
        <v>7</v>
      </c>
      <c r="B120" s="13" t="s">
        <v>106</v>
      </c>
      <c r="C120" s="13" t="s">
        <v>105</v>
      </c>
      <c r="D120">
        <v>40605</v>
      </c>
      <c r="E120" s="13" t="s">
        <v>69</v>
      </c>
      <c r="F120">
        <f>D120/3600</f>
        <v>11.279166666666667</v>
      </c>
      <c r="G120" s="13" t="s">
        <v>1</v>
      </c>
      <c r="H120" s="15" t="s">
        <v>90</v>
      </c>
      <c r="I120" s="13" t="s">
        <v>7709</v>
      </c>
    </row>
    <row r="121" spans="1:9" x14ac:dyDescent="0.25">
      <c r="A121" s="237" t="s">
        <v>7</v>
      </c>
      <c r="B121" s="13" t="s">
        <v>107</v>
      </c>
      <c r="C121" s="13" t="s">
        <v>105</v>
      </c>
      <c r="D121">
        <v>0</v>
      </c>
      <c r="E121" s="13" t="s">
        <v>1</v>
      </c>
      <c r="G121" s="13"/>
      <c r="H121" s="19" t="s">
        <v>68</v>
      </c>
      <c r="I121" s="13"/>
    </row>
    <row r="122" spans="1:9" x14ac:dyDescent="0.25">
      <c r="A122" s="237" t="s">
        <v>7</v>
      </c>
      <c r="B122" s="13" t="s">
        <v>108</v>
      </c>
      <c r="C122" s="13" t="s">
        <v>111</v>
      </c>
      <c r="D122">
        <v>0.2</v>
      </c>
      <c r="E122" s="13" t="s">
        <v>70</v>
      </c>
      <c r="G122" s="13"/>
      <c r="H122" s="19" t="s">
        <v>68</v>
      </c>
      <c r="I122" s="13"/>
    </row>
    <row r="123" spans="1:9" x14ac:dyDescent="0.25">
      <c r="A123" s="237" t="s">
        <v>7</v>
      </c>
      <c r="B123" s="13" t="s">
        <v>108</v>
      </c>
      <c r="C123" s="13" t="s">
        <v>110</v>
      </c>
      <c r="D123">
        <v>0</v>
      </c>
      <c r="E123" s="13" t="s">
        <v>22</v>
      </c>
      <c r="G123" s="13"/>
      <c r="H123" s="19" t="s">
        <v>68</v>
      </c>
      <c r="I123" s="13"/>
    </row>
    <row r="124" spans="1:9" x14ac:dyDescent="0.25">
      <c r="A124" s="237" t="s">
        <v>7</v>
      </c>
      <c r="B124" s="13" t="s">
        <v>108</v>
      </c>
      <c r="C124" s="13" t="s">
        <v>109</v>
      </c>
      <c r="D124">
        <v>0.7</v>
      </c>
      <c r="E124" s="13" t="s">
        <v>70</v>
      </c>
      <c r="G124" s="13"/>
      <c r="H124" s="19" t="s">
        <v>68</v>
      </c>
      <c r="I124" s="13"/>
    </row>
    <row r="125" spans="1:9" x14ac:dyDescent="0.25">
      <c r="A125" s="237" t="s">
        <v>7</v>
      </c>
      <c r="B125" s="13" t="s">
        <v>108</v>
      </c>
      <c r="C125" s="13" t="s">
        <v>112</v>
      </c>
      <c r="D125">
        <v>0.9</v>
      </c>
      <c r="E125" s="13" t="s">
        <v>70</v>
      </c>
      <c r="G125" s="13"/>
      <c r="H125" s="19" t="s">
        <v>68</v>
      </c>
      <c r="I125" s="13"/>
    </row>
    <row r="126" spans="1:9" x14ac:dyDescent="0.25">
      <c r="A126" s="237" t="s">
        <v>7</v>
      </c>
      <c r="B126" s="13" t="s">
        <v>108</v>
      </c>
      <c r="C126" s="13" t="s">
        <v>113</v>
      </c>
      <c r="D126">
        <v>0</v>
      </c>
      <c r="E126" s="13" t="s">
        <v>42</v>
      </c>
      <c r="G126" s="13"/>
      <c r="H126" s="19" t="s">
        <v>68</v>
      </c>
      <c r="I126" s="13"/>
    </row>
    <row r="127" spans="1:9" x14ac:dyDescent="0.25">
      <c r="A127" s="237" t="s">
        <v>7</v>
      </c>
      <c r="B127" s="13" t="s">
        <v>116</v>
      </c>
      <c r="C127" s="13" t="s">
        <v>114</v>
      </c>
      <c r="D127">
        <v>0</v>
      </c>
      <c r="E127" s="13" t="s">
        <v>22</v>
      </c>
      <c r="G127" s="13"/>
      <c r="H127" s="19" t="s">
        <v>68</v>
      </c>
      <c r="I127" s="13"/>
    </row>
    <row r="128" spans="1:9" x14ac:dyDescent="0.25">
      <c r="A128" s="237" t="s">
        <v>7</v>
      </c>
      <c r="B128" s="13" t="s">
        <v>116</v>
      </c>
      <c r="C128" s="13" t="s">
        <v>115</v>
      </c>
      <c r="D128">
        <v>0.9</v>
      </c>
      <c r="E128" s="13" t="s">
        <v>70</v>
      </c>
      <c r="G128" s="13"/>
      <c r="H128" s="19" t="s">
        <v>68</v>
      </c>
      <c r="I128" s="13"/>
    </row>
    <row r="129" spans="1:12" ht="15.75" customHeight="1" x14ac:dyDescent="0.25">
      <c r="A129" s="236" t="s">
        <v>11</v>
      </c>
      <c r="C129" s="12" t="s">
        <v>7724</v>
      </c>
      <c r="D129">
        <v>716154965</v>
      </c>
      <c r="E129" s="213" t="s">
        <v>7725</v>
      </c>
      <c r="H129" s="8" t="s">
        <v>12</v>
      </c>
    </row>
    <row r="130" spans="1:12" ht="15.75" customHeight="1" x14ac:dyDescent="0.25">
      <c r="A130" s="236"/>
    </row>
    <row r="131" spans="1:12" ht="15.75" customHeight="1" x14ac:dyDescent="0.25">
      <c r="A131" s="237" t="s">
        <v>330</v>
      </c>
      <c r="B131" s="13" t="s">
        <v>118</v>
      </c>
      <c r="C131" s="13" t="s">
        <v>117</v>
      </c>
      <c r="D131">
        <v>0</v>
      </c>
      <c r="E131" s="13" t="s">
        <v>119</v>
      </c>
      <c r="H131" s="19" t="s">
        <v>68</v>
      </c>
      <c r="I131" s="12" t="s">
        <v>7710</v>
      </c>
    </row>
    <row r="132" spans="1:12" ht="15.75" customHeight="1" x14ac:dyDescent="0.25">
      <c r="A132" s="237" t="s">
        <v>330</v>
      </c>
      <c r="B132" s="13" t="s">
        <v>118</v>
      </c>
      <c r="C132" s="13" t="s">
        <v>120</v>
      </c>
      <c r="D132">
        <v>0</v>
      </c>
      <c r="E132" s="13" t="s">
        <v>122</v>
      </c>
      <c r="H132" s="19" t="s">
        <v>68</v>
      </c>
      <c r="I132" s="12" t="s">
        <v>7710</v>
      </c>
      <c r="L132" s="12"/>
    </row>
    <row r="133" spans="1:12" ht="15.75" customHeight="1" x14ac:dyDescent="0.25">
      <c r="A133" s="237" t="s">
        <v>330</v>
      </c>
      <c r="B133" s="13" t="s">
        <v>118</v>
      </c>
      <c r="C133" s="13" t="s">
        <v>123</v>
      </c>
      <c r="D133" s="18">
        <v>0</v>
      </c>
      <c r="E133" s="13" t="s">
        <v>124</v>
      </c>
      <c r="H133" s="19" t="s">
        <v>68</v>
      </c>
      <c r="I133" s="12" t="s">
        <v>7710</v>
      </c>
      <c r="L133" s="12"/>
    </row>
    <row r="134" spans="1:12" ht="15.75" customHeight="1" x14ac:dyDescent="0.25">
      <c r="A134" s="237" t="s">
        <v>330</v>
      </c>
      <c r="B134" s="13" t="s">
        <v>118</v>
      </c>
      <c r="C134" s="13" t="s">
        <v>125</v>
      </c>
      <c r="D134">
        <v>0</v>
      </c>
      <c r="E134" s="13" t="s">
        <v>126</v>
      </c>
      <c r="H134" s="19" t="s">
        <v>68</v>
      </c>
      <c r="I134" s="12" t="s">
        <v>7710</v>
      </c>
      <c r="L134" s="12"/>
    </row>
    <row r="135" spans="1:12" ht="15.75" customHeight="1" x14ac:dyDescent="0.25">
      <c r="A135" s="237" t="s">
        <v>330</v>
      </c>
      <c r="B135" s="13" t="s">
        <v>19</v>
      </c>
      <c r="C135" s="13" t="s">
        <v>127</v>
      </c>
      <c r="D135">
        <v>0</v>
      </c>
      <c r="E135" s="13" t="s">
        <v>128</v>
      </c>
      <c r="H135" s="19" t="s">
        <v>68</v>
      </c>
      <c r="I135" s="12" t="s">
        <v>7710</v>
      </c>
      <c r="L135" s="12"/>
    </row>
    <row r="136" spans="1:12" ht="15.75" customHeight="1" x14ac:dyDescent="0.25">
      <c r="A136" s="237" t="s">
        <v>330</v>
      </c>
      <c r="B136" s="13" t="s">
        <v>19</v>
      </c>
      <c r="C136" s="18" t="s">
        <v>129</v>
      </c>
      <c r="D136">
        <v>7</v>
      </c>
      <c r="E136" s="13" t="s">
        <v>130</v>
      </c>
      <c r="H136" s="19" t="s">
        <v>68</v>
      </c>
      <c r="I136" s="12" t="s">
        <v>7710</v>
      </c>
      <c r="J136" s="20"/>
      <c r="L136" s="12"/>
    </row>
    <row r="137" spans="1:12" ht="15.75" customHeight="1" x14ac:dyDescent="0.25">
      <c r="A137" s="237" t="s">
        <v>330</v>
      </c>
      <c r="B137" s="13" t="s">
        <v>19</v>
      </c>
      <c r="C137" s="18" t="s">
        <v>131</v>
      </c>
      <c r="D137">
        <v>0.7</v>
      </c>
      <c r="E137" s="13" t="s">
        <v>132</v>
      </c>
      <c r="H137" s="19" t="s">
        <v>68</v>
      </c>
      <c r="I137" s="12" t="s">
        <v>7710</v>
      </c>
      <c r="J137" s="20"/>
      <c r="L137" s="12"/>
    </row>
    <row r="138" spans="1:12" ht="15.75" customHeight="1" x14ac:dyDescent="0.25">
      <c r="A138" s="237" t="s">
        <v>330</v>
      </c>
      <c r="B138" s="13" t="s">
        <v>19</v>
      </c>
      <c r="C138" s="18" t="s">
        <v>133</v>
      </c>
      <c r="D138">
        <v>0.3</v>
      </c>
      <c r="E138" s="13"/>
      <c r="H138" s="19" t="s">
        <v>68</v>
      </c>
      <c r="I138" s="12" t="s">
        <v>7710</v>
      </c>
      <c r="J138" s="20"/>
      <c r="L138" s="12"/>
    </row>
    <row r="139" spans="1:12" ht="15.75" customHeight="1" x14ac:dyDescent="0.25">
      <c r="A139" s="237" t="s">
        <v>330</v>
      </c>
      <c r="B139" s="13" t="s">
        <v>20</v>
      </c>
      <c r="C139" s="18" t="s">
        <v>134</v>
      </c>
      <c r="D139">
        <v>0.9</v>
      </c>
      <c r="E139" s="13" t="s">
        <v>135</v>
      </c>
      <c r="H139" t="s">
        <v>68</v>
      </c>
      <c r="J139" s="20"/>
    </row>
    <row r="140" spans="1:12" ht="15.75" customHeight="1" x14ac:dyDescent="0.25">
      <c r="A140" s="237" t="s">
        <v>330</v>
      </c>
      <c r="B140" s="13" t="s">
        <v>20</v>
      </c>
      <c r="C140" s="18" t="s">
        <v>136</v>
      </c>
      <c r="D140">
        <v>0.85</v>
      </c>
      <c r="E140" s="13" t="s">
        <v>135</v>
      </c>
      <c r="H140" t="s">
        <v>68</v>
      </c>
      <c r="J140" s="20"/>
    </row>
    <row r="141" spans="1:12" ht="15.75" customHeight="1" x14ac:dyDescent="0.25">
      <c r="A141" s="237" t="s">
        <v>330</v>
      </c>
      <c r="B141" s="13" t="s">
        <v>20</v>
      </c>
      <c r="C141" s="18" t="s">
        <v>21</v>
      </c>
      <c r="D141">
        <v>9426.2000000000007</v>
      </c>
      <c r="E141" s="13" t="s">
        <v>126</v>
      </c>
      <c r="H141" s="5" t="s">
        <v>459</v>
      </c>
      <c r="J141" s="20"/>
    </row>
    <row r="142" spans="1:12" ht="15.75" customHeight="1" x14ac:dyDescent="0.25">
      <c r="A142" s="237" t="s">
        <v>330</v>
      </c>
      <c r="B142" s="13" t="s">
        <v>20</v>
      </c>
      <c r="C142" s="18" t="s">
        <v>137</v>
      </c>
      <c r="D142">
        <v>9426.2000000000007</v>
      </c>
      <c r="E142" s="13" t="s">
        <v>126</v>
      </c>
      <c r="H142" s="5" t="s">
        <v>459</v>
      </c>
      <c r="J142" s="20"/>
    </row>
    <row r="143" spans="1:12" ht="15.75" customHeight="1" x14ac:dyDescent="0.25">
      <c r="A143" s="237" t="s">
        <v>330</v>
      </c>
      <c r="B143" s="13" t="s">
        <v>20</v>
      </c>
      <c r="C143" s="18" t="s">
        <v>138</v>
      </c>
      <c r="D143">
        <v>0</v>
      </c>
      <c r="E143" s="13" t="s">
        <v>121</v>
      </c>
      <c r="H143" t="s">
        <v>68</v>
      </c>
      <c r="J143" s="20"/>
    </row>
    <row r="144" spans="1:12" ht="15.75" customHeight="1" x14ac:dyDescent="0.25">
      <c r="A144" s="237" t="s">
        <v>330</v>
      </c>
      <c r="B144" s="13" t="s">
        <v>20</v>
      </c>
      <c r="C144" s="18" t="s">
        <v>139</v>
      </c>
      <c r="D144">
        <v>2</v>
      </c>
      <c r="E144" s="13" t="s">
        <v>140</v>
      </c>
      <c r="H144" t="s">
        <v>68</v>
      </c>
      <c r="J144" s="20"/>
    </row>
    <row r="145" spans="1:10" ht="15.75" customHeight="1" x14ac:dyDescent="0.25">
      <c r="A145" s="237"/>
      <c r="B145" s="13"/>
      <c r="C145" s="18"/>
      <c r="E145" s="13"/>
      <c r="J145" s="20"/>
    </row>
    <row r="146" spans="1:10" ht="15.75" customHeight="1" x14ac:dyDescent="0.25">
      <c r="A146" s="236"/>
      <c r="C146" s="3"/>
    </row>
    <row r="147" spans="1:10" ht="15.75" customHeight="1" x14ac:dyDescent="0.25">
      <c r="A147" s="237" t="s">
        <v>141</v>
      </c>
      <c r="B147" s="16" t="s">
        <v>142</v>
      </c>
      <c r="C147" s="18" t="s">
        <v>97</v>
      </c>
      <c r="D147">
        <v>0</v>
      </c>
      <c r="E147" s="13" t="s">
        <v>155</v>
      </c>
      <c r="H147" t="s">
        <v>68</v>
      </c>
    </row>
    <row r="148" spans="1:10" ht="15.75" customHeight="1" x14ac:dyDescent="0.25">
      <c r="A148" s="237" t="s">
        <v>141</v>
      </c>
      <c r="B148" s="16" t="s">
        <v>142</v>
      </c>
      <c r="C148" s="18" t="s">
        <v>46</v>
      </c>
      <c r="D148" s="4">
        <v>20488</v>
      </c>
      <c r="E148" s="13" t="s">
        <v>155</v>
      </c>
      <c r="H148" s="15" t="s">
        <v>331</v>
      </c>
      <c r="I148" s="12" t="s">
        <v>7711</v>
      </c>
    </row>
    <row r="149" spans="1:10" ht="15.75" customHeight="1" x14ac:dyDescent="0.25">
      <c r="A149" s="23" t="s">
        <v>141</v>
      </c>
      <c r="B149" s="16" t="s">
        <v>144</v>
      </c>
      <c r="C149" s="18" t="s">
        <v>45</v>
      </c>
      <c r="D149">
        <v>0.9</v>
      </c>
      <c r="E149" s="13"/>
      <c r="H149" s="8" t="s">
        <v>68</v>
      </c>
    </row>
    <row r="150" spans="1:10" ht="15.75" customHeight="1" x14ac:dyDescent="0.25">
      <c r="A150" s="23" t="s">
        <v>141</v>
      </c>
      <c r="B150" s="16" t="s">
        <v>144</v>
      </c>
      <c r="C150" s="18" t="s">
        <v>97</v>
      </c>
      <c r="D150">
        <v>0.9</v>
      </c>
      <c r="E150" s="13"/>
      <c r="H150" s="8" t="s">
        <v>68</v>
      </c>
    </row>
    <row r="151" spans="1:10" ht="15.75" customHeight="1" x14ac:dyDescent="0.25">
      <c r="A151" s="23" t="s">
        <v>141</v>
      </c>
      <c r="B151" s="16" t="s">
        <v>144</v>
      </c>
      <c r="C151" s="18" t="s">
        <v>46</v>
      </c>
      <c r="D151">
        <f>36023/41142</f>
        <v>0.87557726897088128</v>
      </c>
      <c r="E151" s="13"/>
      <c r="H151" s="15" t="s">
        <v>331</v>
      </c>
      <c r="I151" s="12" t="s">
        <v>7712</v>
      </c>
    </row>
    <row r="152" spans="1:10" ht="15.75" customHeight="1" x14ac:dyDescent="0.25">
      <c r="A152" s="23" t="s">
        <v>141</v>
      </c>
      <c r="B152" s="16" t="s">
        <v>143</v>
      </c>
      <c r="C152" s="18" t="s">
        <v>97</v>
      </c>
      <c r="D152">
        <v>0</v>
      </c>
      <c r="E152" s="13" t="s">
        <v>44</v>
      </c>
      <c r="H152" s="8" t="s">
        <v>68</v>
      </c>
    </row>
    <row r="153" spans="1:10" ht="15.75" customHeight="1" x14ac:dyDescent="0.25">
      <c r="A153" s="23" t="s">
        <v>141</v>
      </c>
      <c r="B153" s="16" t="s">
        <v>143</v>
      </c>
      <c r="C153" s="18" t="s">
        <v>46</v>
      </c>
      <c r="D153">
        <v>29</v>
      </c>
      <c r="E153" s="13" t="s">
        <v>44</v>
      </c>
      <c r="H153" s="16" t="s">
        <v>332</v>
      </c>
    </row>
    <row r="154" spans="1:10" s="221" customFormat="1" ht="15.75" customHeight="1" x14ac:dyDescent="0.25">
      <c r="A154" s="22" t="s">
        <v>141</v>
      </c>
      <c r="B154" s="219" t="s">
        <v>148</v>
      </c>
      <c r="C154" s="220" t="s">
        <v>145</v>
      </c>
      <c r="D154" s="221">
        <v>86092</v>
      </c>
      <c r="E154" s="213" t="s">
        <v>30</v>
      </c>
      <c r="H154" s="222" t="s">
        <v>459</v>
      </c>
      <c r="I154" s="223" t="s">
        <v>7763</v>
      </c>
    </row>
    <row r="155" spans="1:10" s="221" customFormat="1" ht="15.75" customHeight="1" x14ac:dyDescent="0.25">
      <c r="A155" s="22" t="s">
        <v>141</v>
      </c>
      <c r="B155" s="219" t="s">
        <v>148</v>
      </c>
      <c r="C155" s="220" t="s">
        <v>146</v>
      </c>
      <c r="D155" s="221">
        <v>0.42</v>
      </c>
      <c r="E155" s="213" t="s">
        <v>70</v>
      </c>
      <c r="H155" s="221" t="s">
        <v>338</v>
      </c>
      <c r="I155" s="221" t="s">
        <v>7761</v>
      </c>
    </row>
    <row r="156" spans="1:10" s="221" customFormat="1" ht="15.75" customHeight="1" x14ac:dyDescent="0.25">
      <c r="A156" s="22" t="s">
        <v>141</v>
      </c>
      <c r="B156" s="219" t="s">
        <v>147</v>
      </c>
      <c r="C156" s="220" t="s">
        <v>149</v>
      </c>
      <c r="D156" s="221">
        <v>0</v>
      </c>
      <c r="E156" s="213" t="s">
        <v>30</v>
      </c>
      <c r="H156" s="221" t="s">
        <v>68</v>
      </c>
    </row>
    <row r="157" spans="1:10" s="221" customFormat="1" ht="15.75" customHeight="1" x14ac:dyDescent="0.25">
      <c r="A157" s="22" t="s">
        <v>141</v>
      </c>
      <c r="B157" s="219" t="s">
        <v>147</v>
      </c>
      <c r="C157" s="220" t="s">
        <v>150</v>
      </c>
      <c r="D157" s="221">
        <v>52564</v>
      </c>
      <c r="E157" s="213" t="s">
        <v>30</v>
      </c>
      <c r="H157" s="221" t="s">
        <v>291</v>
      </c>
      <c r="I157" s="221" t="s">
        <v>7762</v>
      </c>
    </row>
    <row r="158" spans="1:10" s="218" customFormat="1" ht="15.75" customHeight="1" x14ac:dyDescent="0.25">
      <c r="A158" s="23" t="s">
        <v>141</v>
      </c>
      <c r="B158" s="216" t="s">
        <v>147</v>
      </c>
      <c r="C158" s="217" t="s">
        <v>151</v>
      </c>
      <c r="D158" s="218">
        <v>0.4</v>
      </c>
      <c r="H158" s="218" t="s">
        <v>68</v>
      </c>
    </row>
    <row r="159" spans="1:10" s="218" customFormat="1" ht="15.75" customHeight="1" x14ac:dyDescent="0.25">
      <c r="A159" s="23" t="s">
        <v>141</v>
      </c>
      <c r="B159" s="216" t="s">
        <v>147</v>
      </c>
      <c r="C159" s="217" t="s">
        <v>152</v>
      </c>
      <c r="D159" s="218">
        <v>0.27900000000000003</v>
      </c>
      <c r="H159" s="218" t="s">
        <v>331</v>
      </c>
      <c r="I159" s="218" t="s">
        <v>339</v>
      </c>
    </row>
    <row r="160" spans="1:10" ht="15.75" customHeight="1" x14ac:dyDescent="0.25">
      <c r="A160" s="23" t="s">
        <v>141</v>
      </c>
      <c r="B160" s="16" t="s">
        <v>147</v>
      </c>
      <c r="C160" s="18" t="s">
        <v>153</v>
      </c>
      <c r="D160">
        <v>0.5</v>
      </c>
      <c r="H160" t="s">
        <v>68</v>
      </c>
    </row>
    <row r="161" spans="1:13" ht="15.75" customHeight="1" x14ac:dyDescent="0.25">
      <c r="A161" s="22" t="s">
        <v>141</v>
      </c>
      <c r="B161" s="16" t="s">
        <v>147</v>
      </c>
      <c r="C161" s="18" t="s">
        <v>154</v>
      </c>
      <c r="D161">
        <v>0.52800000000000002</v>
      </c>
      <c r="H161" s="5" t="s">
        <v>331</v>
      </c>
      <c r="I161" s="12" t="s">
        <v>7713</v>
      </c>
    </row>
    <row r="162" spans="1:13" ht="15.75" customHeight="1" x14ac:dyDescent="0.25">
      <c r="A162" s="23" t="s">
        <v>141</v>
      </c>
      <c r="B162" s="16" t="s">
        <v>156</v>
      </c>
      <c r="C162" s="18" t="s">
        <v>45</v>
      </c>
      <c r="D162">
        <v>0</v>
      </c>
      <c r="E162" s="12" t="s">
        <v>40</v>
      </c>
      <c r="H162" t="s">
        <v>68</v>
      </c>
    </row>
    <row r="163" spans="1:13" ht="15.75" customHeight="1" x14ac:dyDescent="0.25">
      <c r="A163" s="23" t="s">
        <v>141</v>
      </c>
      <c r="B163" s="16" t="s">
        <v>156</v>
      </c>
      <c r="C163" s="18" t="s">
        <v>97</v>
      </c>
      <c r="D163">
        <v>0</v>
      </c>
      <c r="E163" s="12" t="s">
        <v>40</v>
      </c>
      <c r="H163" t="s">
        <v>68</v>
      </c>
    </row>
    <row r="164" spans="1:13" ht="15.75" customHeight="1" x14ac:dyDescent="0.25">
      <c r="A164" s="22" t="s">
        <v>141</v>
      </c>
      <c r="B164" s="16" t="s">
        <v>156</v>
      </c>
      <c r="C164" s="18" t="s">
        <v>157</v>
      </c>
      <c r="D164">
        <v>33.1</v>
      </c>
      <c r="E164" s="12" t="s">
        <v>40</v>
      </c>
      <c r="H164" t="s">
        <v>333</v>
      </c>
      <c r="I164" s="12" t="s">
        <v>7714</v>
      </c>
    </row>
    <row r="165" spans="1:13" ht="15.75" customHeight="1" x14ac:dyDescent="0.25">
      <c r="A165" s="23" t="s">
        <v>141</v>
      </c>
      <c r="B165" s="16" t="s">
        <v>158</v>
      </c>
      <c r="C165" s="18" t="s">
        <v>45</v>
      </c>
      <c r="D165">
        <v>0</v>
      </c>
      <c r="E165" s="12" t="s">
        <v>40</v>
      </c>
      <c r="H165" t="s">
        <v>68</v>
      </c>
    </row>
    <row r="166" spans="1:13" ht="15.75" customHeight="1" x14ac:dyDescent="0.25">
      <c r="A166" s="23" t="s">
        <v>141</v>
      </c>
      <c r="B166" s="16" t="s">
        <v>158</v>
      </c>
      <c r="C166" s="18" t="s">
        <v>97</v>
      </c>
      <c r="D166">
        <v>0</v>
      </c>
      <c r="E166" s="12" t="s">
        <v>40</v>
      </c>
      <c r="H166" t="s">
        <v>68</v>
      </c>
    </row>
    <row r="167" spans="1:13" ht="15.75" customHeight="1" x14ac:dyDescent="0.25">
      <c r="A167" s="22" t="s">
        <v>141</v>
      </c>
      <c r="B167" s="16" t="s">
        <v>158</v>
      </c>
      <c r="C167" s="18" t="s">
        <v>157</v>
      </c>
      <c r="D167">
        <v>87.2</v>
      </c>
      <c r="E167" s="12" t="s">
        <v>40</v>
      </c>
      <c r="H167" t="s">
        <v>333</v>
      </c>
      <c r="I167" s="12" t="s">
        <v>7714</v>
      </c>
    </row>
    <row r="168" spans="1:13" ht="15.75" customHeight="1" x14ac:dyDescent="0.25">
      <c r="A168" s="23" t="s">
        <v>141</v>
      </c>
      <c r="B168" s="16" t="s">
        <v>159</v>
      </c>
      <c r="C168" s="18" t="s">
        <v>45</v>
      </c>
      <c r="D168">
        <v>0</v>
      </c>
      <c r="E168" s="12" t="s">
        <v>40</v>
      </c>
      <c r="H168" t="s">
        <v>68</v>
      </c>
    </row>
    <row r="169" spans="1:13" ht="15.75" customHeight="1" x14ac:dyDescent="0.25">
      <c r="A169" s="23" t="s">
        <v>141</v>
      </c>
      <c r="B169" s="16" t="s">
        <v>159</v>
      </c>
      <c r="C169" s="18" t="s">
        <v>97</v>
      </c>
      <c r="D169">
        <v>0</v>
      </c>
      <c r="E169" s="12" t="s">
        <v>40</v>
      </c>
      <c r="H169" t="s">
        <v>68</v>
      </c>
    </row>
    <row r="170" spans="1:13" ht="15.75" customHeight="1" x14ac:dyDescent="0.25">
      <c r="A170" s="23" t="s">
        <v>141</v>
      </c>
      <c r="B170" s="16" t="s">
        <v>159</v>
      </c>
      <c r="C170" s="18" t="s">
        <v>157</v>
      </c>
      <c r="D170">
        <v>87.2</v>
      </c>
      <c r="E170" s="12" t="s">
        <v>40</v>
      </c>
      <c r="H170" s="12" t="s">
        <v>7758</v>
      </c>
    </row>
    <row r="171" spans="1:13" ht="15.75" customHeight="1" x14ac:dyDescent="0.25">
      <c r="A171" s="23"/>
      <c r="B171" s="16"/>
      <c r="C171" s="18"/>
      <c r="E171" s="12"/>
    </row>
    <row r="172" spans="1:13" ht="15.75" customHeight="1" x14ac:dyDescent="0.25">
      <c r="A172" s="23" t="s">
        <v>28</v>
      </c>
      <c r="B172" s="16" t="s">
        <v>32</v>
      </c>
      <c r="C172" s="18" t="s">
        <v>160</v>
      </c>
      <c r="D172" s="4">
        <v>0</v>
      </c>
      <c r="E172" s="12" t="s">
        <v>30</v>
      </c>
      <c r="H172" s="4" t="s">
        <v>68</v>
      </c>
      <c r="M172" s="4"/>
    </row>
    <row r="173" spans="1:13" ht="15.75" customHeight="1" x14ac:dyDescent="0.25">
      <c r="A173" s="23" t="s">
        <v>28</v>
      </c>
      <c r="B173" s="16" t="s">
        <v>32</v>
      </c>
      <c r="C173" s="18" t="s">
        <v>161</v>
      </c>
      <c r="D173">
        <v>0.45</v>
      </c>
      <c r="E173" s="12"/>
      <c r="H173" t="s">
        <v>68</v>
      </c>
    </row>
    <row r="174" spans="1:13" ht="15.75" customHeight="1" x14ac:dyDescent="0.25">
      <c r="A174" s="23" t="s">
        <v>28</v>
      </c>
      <c r="B174" s="16" t="s">
        <v>29</v>
      </c>
      <c r="C174" s="18" t="s">
        <v>160</v>
      </c>
      <c r="D174" s="4">
        <v>12075</v>
      </c>
      <c r="E174" s="12" t="s">
        <v>30</v>
      </c>
      <c r="H174" s="5" t="s">
        <v>459</v>
      </c>
      <c r="M174" s="4"/>
    </row>
    <row r="175" spans="1:13" ht="15.75" customHeight="1" x14ac:dyDescent="0.25">
      <c r="A175" s="23" t="s">
        <v>28</v>
      </c>
      <c r="B175" s="16" t="s">
        <v>29</v>
      </c>
      <c r="C175" s="18" t="s">
        <v>161</v>
      </c>
      <c r="D175">
        <v>0.33</v>
      </c>
      <c r="H175" t="s">
        <v>68</v>
      </c>
    </row>
    <row r="176" spans="1:13" ht="15.75" customHeight="1" x14ac:dyDescent="0.25">
      <c r="A176" s="23" t="s">
        <v>28</v>
      </c>
      <c r="B176" s="16" t="s">
        <v>29</v>
      </c>
      <c r="C176" s="18" t="s">
        <v>162</v>
      </c>
      <c r="D176" s="4">
        <v>1</v>
      </c>
      <c r="E176" s="12" t="s">
        <v>163</v>
      </c>
      <c r="H176" s="4" t="s">
        <v>68</v>
      </c>
    </row>
    <row r="177" spans="1:13" ht="15.75" customHeight="1" x14ac:dyDescent="0.25">
      <c r="A177" s="23" t="s">
        <v>28</v>
      </c>
      <c r="C177" s="16" t="s">
        <v>164</v>
      </c>
      <c r="D177">
        <v>1</v>
      </c>
      <c r="H177" t="s">
        <v>68</v>
      </c>
    </row>
    <row r="178" spans="1:13" ht="15.75" customHeight="1" x14ac:dyDescent="0.25">
      <c r="A178" s="23" t="s">
        <v>28</v>
      </c>
      <c r="B178" s="16" t="s">
        <v>31</v>
      </c>
      <c r="C178" s="18" t="s">
        <v>160</v>
      </c>
      <c r="D178" s="4">
        <v>34</v>
      </c>
      <c r="E178" s="12" t="s">
        <v>30</v>
      </c>
      <c r="H178" s="5" t="s">
        <v>459</v>
      </c>
      <c r="M178" s="4"/>
    </row>
    <row r="179" spans="1:13" ht="15.75" customHeight="1" x14ac:dyDescent="0.25">
      <c r="A179" s="22" t="s">
        <v>28</v>
      </c>
      <c r="B179" s="16" t="s">
        <v>31</v>
      </c>
      <c r="C179" s="18" t="s">
        <v>161</v>
      </c>
      <c r="D179">
        <v>0.1</v>
      </c>
      <c r="H179" t="s">
        <v>336</v>
      </c>
    </row>
    <row r="180" spans="1:13" ht="15.75" customHeight="1" x14ac:dyDescent="0.25">
      <c r="A180" s="23" t="s">
        <v>28</v>
      </c>
      <c r="B180" s="16" t="s">
        <v>31</v>
      </c>
      <c r="C180" s="18" t="s">
        <v>162</v>
      </c>
      <c r="D180" s="4">
        <v>1</v>
      </c>
      <c r="E180" s="12" t="s">
        <v>163</v>
      </c>
      <c r="H180" s="4" t="s">
        <v>68</v>
      </c>
    </row>
    <row r="181" spans="1:13" ht="15.75" customHeight="1" x14ac:dyDescent="0.25">
      <c r="A181" s="22" t="s">
        <v>28</v>
      </c>
      <c r="B181" s="16" t="s">
        <v>165</v>
      </c>
      <c r="C181" s="18" t="s">
        <v>166</v>
      </c>
      <c r="D181" s="4">
        <v>27.936</v>
      </c>
      <c r="E181" s="12" t="s">
        <v>40</v>
      </c>
      <c r="H181" s="5" t="s">
        <v>289</v>
      </c>
      <c r="I181" s="12" t="s">
        <v>340</v>
      </c>
    </row>
    <row r="182" spans="1:13" ht="15.75" customHeight="1" x14ac:dyDescent="0.25">
      <c r="A182" s="23" t="s">
        <v>28</v>
      </c>
      <c r="B182" s="16" t="s">
        <v>33</v>
      </c>
      <c r="C182" s="18" t="s">
        <v>160</v>
      </c>
      <c r="D182" s="4">
        <v>1533</v>
      </c>
      <c r="E182" s="12" t="s">
        <v>30</v>
      </c>
      <c r="H182" s="5" t="s">
        <v>459</v>
      </c>
      <c r="M182" s="4"/>
    </row>
    <row r="183" spans="1:13" ht="15.75" customHeight="1" x14ac:dyDescent="0.25">
      <c r="A183" s="23" t="s">
        <v>28</v>
      </c>
      <c r="B183" s="16" t="s">
        <v>33</v>
      </c>
      <c r="C183" s="18" t="s">
        <v>161</v>
      </c>
      <c r="D183" s="4">
        <v>0.33</v>
      </c>
      <c r="H183" s="4" t="s">
        <v>68</v>
      </c>
    </row>
    <row r="184" spans="1:13" ht="15.75" customHeight="1" x14ac:dyDescent="0.25">
      <c r="A184" s="23" t="s">
        <v>28</v>
      </c>
      <c r="B184" s="16" t="s">
        <v>167</v>
      </c>
      <c r="C184" s="18" t="s">
        <v>168</v>
      </c>
      <c r="D184" s="4">
        <v>0</v>
      </c>
      <c r="E184" t="s">
        <v>22</v>
      </c>
      <c r="H184" s="4" t="s">
        <v>68</v>
      </c>
    </row>
    <row r="185" spans="1:13" ht="15.75" customHeight="1" x14ac:dyDescent="0.25">
      <c r="A185" s="23" t="s">
        <v>28</v>
      </c>
      <c r="B185" s="16" t="s">
        <v>169</v>
      </c>
      <c r="C185" s="18" t="s">
        <v>41</v>
      </c>
      <c r="D185" s="4">
        <v>0</v>
      </c>
      <c r="E185" t="s">
        <v>42</v>
      </c>
      <c r="H185" s="4" t="s">
        <v>68</v>
      </c>
    </row>
    <row r="186" spans="1:13" ht="15.75" customHeight="1" x14ac:dyDescent="0.25">
      <c r="A186" s="23" t="s">
        <v>28</v>
      </c>
      <c r="B186" s="16" t="s">
        <v>169</v>
      </c>
      <c r="C186" s="18" t="s">
        <v>170</v>
      </c>
      <c r="D186" s="4">
        <v>0</v>
      </c>
      <c r="E186" t="s">
        <v>30</v>
      </c>
      <c r="H186" s="4" t="s">
        <v>68</v>
      </c>
    </row>
    <row r="187" spans="1:13" ht="15.75" customHeight="1" x14ac:dyDescent="0.25">
      <c r="A187" s="23" t="s">
        <v>28</v>
      </c>
      <c r="B187" s="16" t="s">
        <v>169</v>
      </c>
      <c r="C187" s="18" t="s">
        <v>171</v>
      </c>
      <c r="D187" s="4">
        <v>0.9</v>
      </c>
      <c r="H187" s="4" t="s">
        <v>68</v>
      </c>
    </row>
    <row r="188" spans="1:13" ht="15.75" customHeight="1" x14ac:dyDescent="0.25">
      <c r="A188" s="23"/>
      <c r="B188" s="16"/>
      <c r="C188" s="18"/>
    </row>
    <row r="189" spans="1:13" ht="15.75" customHeight="1" x14ac:dyDescent="0.25">
      <c r="A189" s="23" t="s">
        <v>34</v>
      </c>
      <c r="B189" s="16" t="s">
        <v>172</v>
      </c>
      <c r="C189" s="18" t="s">
        <v>160</v>
      </c>
      <c r="D189" s="4">
        <v>41302</v>
      </c>
      <c r="E189" s="12" t="s">
        <v>22</v>
      </c>
      <c r="H189" s="5" t="s">
        <v>459</v>
      </c>
      <c r="M189" s="4"/>
    </row>
    <row r="190" spans="1:13" ht="15.75" customHeight="1" x14ac:dyDescent="0.25">
      <c r="A190" s="23" t="s">
        <v>34</v>
      </c>
      <c r="B190" s="16" t="s">
        <v>172</v>
      </c>
      <c r="C190" s="18" t="s">
        <v>173</v>
      </c>
      <c r="D190" s="4">
        <v>0</v>
      </c>
      <c r="E190" s="12"/>
      <c r="H190" s="18" t="s">
        <v>68</v>
      </c>
      <c r="M190" s="4"/>
    </row>
    <row r="191" spans="1:13" ht="15.75" customHeight="1" x14ac:dyDescent="0.25">
      <c r="A191" s="23" t="s">
        <v>34</v>
      </c>
      <c r="B191" s="16" t="s">
        <v>172</v>
      </c>
      <c r="C191" s="18" t="s">
        <v>174</v>
      </c>
      <c r="D191" s="4">
        <v>0</v>
      </c>
      <c r="E191" s="12"/>
      <c r="H191" s="18" t="s">
        <v>68</v>
      </c>
      <c r="M191" s="4"/>
    </row>
    <row r="192" spans="1:13" ht="15.75" customHeight="1" x14ac:dyDescent="0.25">
      <c r="A192" s="23" t="s">
        <v>34</v>
      </c>
      <c r="B192" s="16" t="s">
        <v>176</v>
      </c>
      <c r="C192" s="18" t="s">
        <v>160</v>
      </c>
      <c r="D192" s="4">
        <v>3679</v>
      </c>
      <c r="E192" s="12" t="s">
        <v>22</v>
      </c>
      <c r="H192" s="5" t="s">
        <v>459</v>
      </c>
      <c r="M192" s="4"/>
    </row>
    <row r="193" spans="1:13" ht="15.75" customHeight="1" x14ac:dyDescent="0.25">
      <c r="A193" s="23" t="s">
        <v>34</v>
      </c>
      <c r="B193" s="16" t="s">
        <v>176</v>
      </c>
      <c r="C193" s="18" t="s">
        <v>173</v>
      </c>
      <c r="D193" s="18">
        <v>0</v>
      </c>
      <c r="H193" s="18" t="s">
        <v>68</v>
      </c>
    </row>
    <row r="194" spans="1:13" ht="15.75" customHeight="1" x14ac:dyDescent="0.25">
      <c r="A194" s="23" t="s">
        <v>34</v>
      </c>
      <c r="B194" s="16" t="s">
        <v>176</v>
      </c>
      <c r="C194" s="18" t="s">
        <v>174</v>
      </c>
      <c r="D194" s="18">
        <v>0</v>
      </c>
      <c r="H194" s="18" t="s">
        <v>68</v>
      </c>
    </row>
    <row r="195" spans="1:13" ht="15.75" customHeight="1" x14ac:dyDescent="0.25">
      <c r="A195" s="23" t="s">
        <v>34</v>
      </c>
      <c r="B195" s="16" t="s">
        <v>175</v>
      </c>
      <c r="C195" s="18" t="s">
        <v>160</v>
      </c>
      <c r="D195" s="4">
        <v>39332</v>
      </c>
      <c r="E195" s="12" t="s">
        <v>22</v>
      </c>
      <c r="H195" s="4" t="s">
        <v>179</v>
      </c>
      <c r="M195" s="4"/>
    </row>
    <row r="196" spans="1:13" ht="15.75" customHeight="1" x14ac:dyDescent="0.25">
      <c r="A196" s="23" t="s">
        <v>34</v>
      </c>
      <c r="B196" s="16" t="s">
        <v>175</v>
      </c>
      <c r="C196" s="18" t="s">
        <v>173</v>
      </c>
      <c r="D196" s="18">
        <v>0</v>
      </c>
      <c r="H196" s="18" t="s">
        <v>68</v>
      </c>
    </row>
    <row r="197" spans="1:13" ht="15.75" customHeight="1" x14ac:dyDescent="0.25">
      <c r="A197" s="23" t="s">
        <v>34</v>
      </c>
      <c r="B197" s="16" t="s">
        <v>175</v>
      </c>
      <c r="C197" s="18" t="s">
        <v>174</v>
      </c>
      <c r="D197" s="18">
        <v>0</v>
      </c>
      <c r="H197" s="18" t="s">
        <v>68</v>
      </c>
    </row>
    <row r="198" spans="1:13" ht="15.75" customHeight="1" x14ac:dyDescent="0.25">
      <c r="A198" s="23" t="s">
        <v>34</v>
      </c>
      <c r="B198" s="16" t="s">
        <v>177</v>
      </c>
      <c r="C198" s="18" t="s">
        <v>160</v>
      </c>
      <c r="D198" s="4">
        <v>4110</v>
      </c>
      <c r="E198" s="12" t="s">
        <v>22</v>
      </c>
      <c r="H198" t="s">
        <v>180</v>
      </c>
      <c r="M198" s="4"/>
    </row>
    <row r="199" spans="1:13" ht="15.75" customHeight="1" x14ac:dyDescent="0.25">
      <c r="A199" s="23" t="s">
        <v>34</v>
      </c>
      <c r="B199" s="16" t="s">
        <v>177</v>
      </c>
      <c r="C199" s="18" t="s">
        <v>173</v>
      </c>
      <c r="D199" s="18">
        <v>0</v>
      </c>
      <c r="H199" s="18" t="s">
        <v>68</v>
      </c>
    </row>
    <row r="200" spans="1:13" ht="15.75" customHeight="1" x14ac:dyDescent="0.25">
      <c r="A200" s="23" t="s">
        <v>34</v>
      </c>
      <c r="B200" s="16" t="s">
        <v>177</v>
      </c>
      <c r="C200" s="18" t="s">
        <v>174</v>
      </c>
      <c r="D200" s="18">
        <v>0</v>
      </c>
      <c r="H200" s="18" t="s">
        <v>68</v>
      </c>
    </row>
    <row r="201" spans="1:13" ht="15.75" customHeight="1" x14ac:dyDescent="0.25">
      <c r="A201" s="23" t="s">
        <v>34</v>
      </c>
      <c r="B201" s="16" t="s">
        <v>35</v>
      </c>
      <c r="C201" s="18" t="s">
        <v>160</v>
      </c>
      <c r="D201" s="18">
        <v>0</v>
      </c>
      <c r="H201" s="18" t="s">
        <v>68</v>
      </c>
    </row>
    <row r="202" spans="1:13" ht="15.75" customHeight="1" x14ac:dyDescent="0.25">
      <c r="A202" s="23" t="s">
        <v>34</v>
      </c>
      <c r="B202" s="16" t="s">
        <v>35</v>
      </c>
      <c r="C202" s="18" t="s">
        <v>173</v>
      </c>
      <c r="D202" s="18">
        <v>0</v>
      </c>
      <c r="H202" s="18" t="s">
        <v>68</v>
      </c>
    </row>
    <row r="203" spans="1:13" ht="15.75" customHeight="1" x14ac:dyDescent="0.25">
      <c r="A203" s="23" t="s">
        <v>34</v>
      </c>
      <c r="B203" s="16" t="s">
        <v>35</v>
      </c>
      <c r="C203" s="18" t="s">
        <v>174</v>
      </c>
      <c r="D203" s="18">
        <v>0</v>
      </c>
      <c r="H203" s="18" t="s">
        <v>68</v>
      </c>
    </row>
    <row r="204" spans="1:13" ht="15.75" customHeight="1" x14ac:dyDescent="0.25">
      <c r="A204" s="23" t="s">
        <v>34</v>
      </c>
      <c r="B204" s="16" t="s">
        <v>36</v>
      </c>
      <c r="C204" s="18" t="s">
        <v>160</v>
      </c>
      <c r="D204" s="18">
        <v>0</v>
      </c>
      <c r="H204" s="18" t="s">
        <v>68</v>
      </c>
    </row>
    <row r="205" spans="1:13" ht="15.75" customHeight="1" x14ac:dyDescent="0.25">
      <c r="A205" s="23" t="s">
        <v>34</v>
      </c>
      <c r="B205" s="16" t="s">
        <v>36</v>
      </c>
      <c r="C205" s="18" t="s">
        <v>173</v>
      </c>
      <c r="D205" s="18">
        <v>0</v>
      </c>
      <c r="H205" s="18" t="s">
        <v>68</v>
      </c>
    </row>
    <row r="206" spans="1:13" ht="15.75" customHeight="1" x14ac:dyDescent="0.25">
      <c r="A206" s="23" t="s">
        <v>34</v>
      </c>
      <c r="B206" s="16" t="s">
        <v>36</v>
      </c>
      <c r="C206" s="18" t="s">
        <v>174</v>
      </c>
      <c r="D206" s="18">
        <v>0</v>
      </c>
      <c r="H206" s="18" t="s">
        <v>68</v>
      </c>
    </row>
    <row r="207" spans="1:13" ht="15.75" customHeight="1" x14ac:dyDescent="0.25">
      <c r="A207" s="23" t="s">
        <v>34</v>
      </c>
      <c r="B207" s="16" t="s">
        <v>178</v>
      </c>
      <c r="C207" s="18" t="s">
        <v>160</v>
      </c>
      <c r="D207" s="18">
        <v>0</v>
      </c>
      <c r="H207" s="18" t="s">
        <v>68</v>
      </c>
    </row>
    <row r="208" spans="1:13" ht="15.75" customHeight="1" x14ac:dyDescent="0.25">
      <c r="A208" s="23" t="s">
        <v>34</v>
      </c>
      <c r="B208" s="16" t="s">
        <v>178</v>
      </c>
      <c r="C208" s="18" t="s">
        <v>173</v>
      </c>
      <c r="D208" s="18">
        <v>0</v>
      </c>
      <c r="H208" s="18" t="s">
        <v>68</v>
      </c>
    </row>
    <row r="209" spans="1:13" ht="15.75" customHeight="1" x14ac:dyDescent="0.25">
      <c r="A209" s="23" t="s">
        <v>34</v>
      </c>
      <c r="B209" s="16" t="s">
        <v>178</v>
      </c>
      <c r="C209" s="18" t="s">
        <v>174</v>
      </c>
      <c r="D209" s="18">
        <v>0</v>
      </c>
      <c r="H209" s="18" t="s">
        <v>68</v>
      </c>
    </row>
    <row r="210" spans="1:13" ht="15.75" customHeight="1" x14ac:dyDescent="0.25">
      <c r="A210" s="23" t="s">
        <v>34</v>
      </c>
      <c r="B210" s="16" t="s">
        <v>181</v>
      </c>
      <c r="C210" s="18" t="s">
        <v>182</v>
      </c>
      <c r="D210" s="18">
        <v>0</v>
      </c>
      <c r="E210" s="12" t="s">
        <v>40</v>
      </c>
      <c r="H210" s="18" t="s">
        <v>68</v>
      </c>
    </row>
    <row r="211" spans="1:13" ht="15.75" customHeight="1" x14ac:dyDescent="0.25">
      <c r="A211" s="23" t="s">
        <v>34</v>
      </c>
      <c r="B211" s="16" t="s">
        <v>181</v>
      </c>
      <c r="C211" s="18" t="s">
        <v>183</v>
      </c>
      <c r="D211" s="18">
        <v>0</v>
      </c>
      <c r="E211" s="12" t="s">
        <v>42</v>
      </c>
      <c r="H211" s="18" t="s">
        <v>68</v>
      </c>
    </row>
    <row r="212" spans="1:13" ht="15.75" customHeight="1" x14ac:dyDescent="0.25">
      <c r="A212" s="23" t="s">
        <v>34</v>
      </c>
      <c r="B212" s="16" t="s">
        <v>181</v>
      </c>
      <c r="C212" s="18" t="s">
        <v>184</v>
      </c>
      <c r="D212" s="18">
        <v>0.5</v>
      </c>
      <c r="E212" s="12" t="s">
        <v>185</v>
      </c>
      <c r="H212" s="18" t="s">
        <v>68</v>
      </c>
    </row>
    <row r="213" spans="1:13" ht="15.75" customHeight="1" x14ac:dyDescent="0.25">
      <c r="A213" s="23" t="s">
        <v>34</v>
      </c>
      <c r="B213" s="16" t="s">
        <v>181</v>
      </c>
      <c r="C213" s="18" t="s">
        <v>186</v>
      </c>
      <c r="D213" s="18">
        <v>0</v>
      </c>
      <c r="E213" s="12" t="s">
        <v>30</v>
      </c>
      <c r="H213" s="18" t="s">
        <v>68</v>
      </c>
    </row>
    <row r="214" spans="1:13" ht="15.75" customHeight="1" x14ac:dyDescent="0.25">
      <c r="A214" s="23" t="s">
        <v>34</v>
      </c>
      <c r="B214" s="16" t="s">
        <v>181</v>
      </c>
      <c r="C214" s="18" t="s">
        <v>187</v>
      </c>
      <c r="D214" s="18">
        <v>0.3</v>
      </c>
      <c r="H214" s="18" t="s">
        <v>68</v>
      </c>
    </row>
    <row r="215" spans="1:13" ht="15.75" customHeight="1" x14ac:dyDescent="0.25">
      <c r="A215" s="23" t="s">
        <v>34</v>
      </c>
      <c r="B215" s="16" t="s">
        <v>181</v>
      </c>
      <c r="C215" s="18" t="s">
        <v>173</v>
      </c>
      <c r="D215" s="18">
        <v>0</v>
      </c>
      <c r="H215" s="18" t="s">
        <v>68</v>
      </c>
    </row>
    <row r="216" spans="1:13" ht="15.75" customHeight="1" x14ac:dyDescent="0.25">
      <c r="A216" s="23"/>
      <c r="B216" s="16"/>
      <c r="C216" s="18"/>
    </row>
    <row r="217" spans="1:13" ht="15.75" customHeight="1" x14ac:dyDescent="0.25">
      <c r="A217" s="22" t="s">
        <v>37</v>
      </c>
      <c r="B217" s="16" t="s">
        <v>188</v>
      </c>
      <c r="C217" s="18" t="s">
        <v>45</v>
      </c>
      <c r="D217" s="4">
        <v>0</v>
      </c>
      <c r="E217" s="12" t="s">
        <v>40</v>
      </c>
      <c r="H217" s="18" t="s">
        <v>68</v>
      </c>
    </row>
    <row r="218" spans="1:13" ht="15.75" customHeight="1" x14ac:dyDescent="0.25">
      <c r="A218" s="23" t="s">
        <v>37</v>
      </c>
      <c r="B218" s="16" t="s">
        <v>188</v>
      </c>
      <c r="C218" s="18" t="s">
        <v>97</v>
      </c>
      <c r="D218" s="4">
        <v>0</v>
      </c>
      <c r="E218" s="12" t="s">
        <v>40</v>
      </c>
      <c r="H218" s="4" t="s">
        <v>68</v>
      </c>
    </row>
    <row r="219" spans="1:13" ht="15.75" customHeight="1" x14ac:dyDescent="0.25">
      <c r="A219" s="23" t="s">
        <v>37</v>
      </c>
      <c r="B219" s="16" t="s">
        <v>188</v>
      </c>
      <c r="C219" s="18" t="s">
        <v>46</v>
      </c>
      <c r="D219" s="4">
        <v>7.7060000000000004</v>
      </c>
      <c r="E219" s="12" t="s">
        <v>40</v>
      </c>
      <c r="H219" s="8" t="s">
        <v>7764</v>
      </c>
      <c r="I219" s="223"/>
      <c r="M219" s="4"/>
    </row>
    <row r="220" spans="1:13" ht="15.75" customHeight="1" x14ac:dyDescent="0.25">
      <c r="A220" s="23" t="s">
        <v>37</v>
      </c>
      <c r="B220" s="16" t="s">
        <v>189</v>
      </c>
      <c r="C220" s="18" t="s">
        <v>45</v>
      </c>
      <c r="D220" s="18">
        <v>0</v>
      </c>
      <c r="E220" s="12" t="s">
        <v>42</v>
      </c>
      <c r="H220" s="18" t="s">
        <v>68</v>
      </c>
    </row>
    <row r="221" spans="1:13" ht="15.75" customHeight="1" x14ac:dyDescent="0.25">
      <c r="A221" s="23" t="s">
        <v>37</v>
      </c>
      <c r="B221" s="16" t="s">
        <v>189</v>
      </c>
      <c r="C221" s="18" t="s">
        <v>97</v>
      </c>
      <c r="D221" s="4">
        <v>0</v>
      </c>
      <c r="E221" s="12" t="s">
        <v>42</v>
      </c>
      <c r="H221" s="4" t="s">
        <v>68</v>
      </c>
    </row>
    <row r="222" spans="1:13" ht="15.75" customHeight="1" x14ac:dyDescent="0.25">
      <c r="A222" s="22" t="s">
        <v>37</v>
      </c>
      <c r="B222" s="16" t="s">
        <v>189</v>
      </c>
      <c r="C222" s="18" t="s">
        <v>46</v>
      </c>
      <c r="D222" s="4">
        <v>0.111</v>
      </c>
      <c r="E222" s="12" t="s">
        <v>42</v>
      </c>
      <c r="H222" s="8" t="s">
        <v>334</v>
      </c>
      <c r="I222" s="12" t="s">
        <v>7715</v>
      </c>
    </row>
    <row r="223" spans="1:13" ht="15.75" customHeight="1" x14ac:dyDescent="0.25">
      <c r="A223" s="23" t="s">
        <v>37</v>
      </c>
      <c r="B223" s="16" t="s">
        <v>190</v>
      </c>
      <c r="C223" s="18" t="s">
        <v>45</v>
      </c>
      <c r="D223" s="4">
        <v>0</v>
      </c>
      <c r="E223" s="12" t="s">
        <v>163</v>
      </c>
      <c r="H223" s="18" t="s">
        <v>68</v>
      </c>
    </row>
    <row r="224" spans="1:13" ht="15.75" customHeight="1" x14ac:dyDescent="0.25">
      <c r="A224" s="23" t="s">
        <v>37</v>
      </c>
      <c r="B224" s="16" t="s">
        <v>190</v>
      </c>
      <c r="C224" s="18" t="s">
        <v>97</v>
      </c>
      <c r="D224" s="4">
        <v>0</v>
      </c>
      <c r="E224" s="12" t="s">
        <v>163</v>
      </c>
      <c r="H224" s="4" t="s">
        <v>68</v>
      </c>
    </row>
    <row r="225" spans="1:12" ht="15.75" customHeight="1" x14ac:dyDescent="0.25">
      <c r="A225" s="22" t="s">
        <v>37</v>
      </c>
      <c r="B225" s="16" t="s">
        <v>190</v>
      </c>
      <c r="C225" s="18" t="s">
        <v>46</v>
      </c>
      <c r="D225" s="4">
        <v>15</v>
      </c>
      <c r="E225" s="12" t="s">
        <v>163</v>
      </c>
      <c r="H225" s="4" t="s">
        <v>337</v>
      </c>
      <c r="I225" s="12" t="s">
        <v>7716</v>
      </c>
    </row>
    <row r="226" spans="1:12" ht="15.75" customHeight="1" x14ac:dyDescent="0.25">
      <c r="A226" s="23" t="s">
        <v>37</v>
      </c>
      <c r="B226" s="16" t="s">
        <v>191</v>
      </c>
      <c r="C226" s="18" t="s">
        <v>45</v>
      </c>
      <c r="D226" s="4">
        <v>1</v>
      </c>
      <c r="H226" s="4" t="s">
        <v>68</v>
      </c>
    </row>
    <row r="227" spans="1:12" ht="15.75" customHeight="1" x14ac:dyDescent="0.25">
      <c r="A227" s="23" t="s">
        <v>37</v>
      </c>
      <c r="B227" s="16" t="s">
        <v>191</v>
      </c>
      <c r="C227" s="18" t="s">
        <v>97</v>
      </c>
      <c r="D227" s="4">
        <v>1</v>
      </c>
      <c r="H227" s="4" t="s">
        <v>68</v>
      </c>
    </row>
    <row r="228" spans="1:12" ht="15.75" customHeight="1" x14ac:dyDescent="0.25">
      <c r="A228" s="23" t="s">
        <v>37</v>
      </c>
      <c r="B228" s="16" t="s">
        <v>191</v>
      </c>
      <c r="C228" s="18" t="s">
        <v>46</v>
      </c>
      <c r="D228" s="4">
        <v>1</v>
      </c>
      <c r="H228" s="4" t="s">
        <v>68</v>
      </c>
    </row>
    <row r="229" spans="1:12" ht="15.75" customHeight="1" x14ac:dyDescent="0.25">
      <c r="A229" s="23" t="s">
        <v>37</v>
      </c>
      <c r="B229" s="16" t="s">
        <v>192</v>
      </c>
      <c r="C229" s="18" t="s">
        <v>97</v>
      </c>
      <c r="D229" s="4">
        <v>0</v>
      </c>
      <c r="E229" s="12" t="s">
        <v>30</v>
      </c>
      <c r="H229" s="18" t="s">
        <v>68</v>
      </c>
    </row>
    <row r="230" spans="1:12" ht="15.75" customHeight="1" x14ac:dyDescent="0.25">
      <c r="A230" s="23" t="s">
        <v>37</v>
      </c>
      <c r="B230" s="16" t="s">
        <v>192</v>
      </c>
      <c r="C230" s="18" t="s">
        <v>46</v>
      </c>
      <c r="D230" s="4">
        <v>0</v>
      </c>
      <c r="E230" s="12" t="s">
        <v>30</v>
      </c>
      <c r="H230" s="4" t="s">
        <v>68</v>
      </c>
    </row>
    <row r="231" spans="1:12" ht="15.75" customHeight="1" x14ac:dyDescent="0.25">
      <c r="A231" s="23" t="s">
        <v>37</v>
      </c>
      <c r="B231" s="16" t="s">
        <v>193</v>
      </c>
      <c r="C231" s="18" t="s">
        <v>97</v>
      </c>
      <c r="D231">
        <v>4</v>
      </c>
      <c r="H231" s="18" t="s">
        <v>68</v>
      </c>
    </row>
    <row r="232" spans="1:12" ht="15.75" customHeight="1" x14ac:dyDescent="0.25">
      <c r="A232" s="23" t="s">
        <v>37</v>
      </c>
      <c r="B232" s="16" t="s">
        <v>193</v>
      </c>
      <c r="C232" s="18" t="s">
        <v>46</v>
      </c>
      <c r="D232" s="4">
        <v>3</v>
      </c>
      <c r="H232" s="4" t="s">
        <v>68</v>
      </c>
    </row>
    <row r="233" spans="1:12" ht="15.75" customHeight="1" x14ac:dyDescent="0.25">
      <c r="A233" s="23" t="s">
        <v>37</v>
      </c>
      <c r="B233" s="16" t="s">
        <v>194</v>
      </c>
      <c r="C233" s="18" t="s">
        <v>45</v>
      </c>
      <c r="D233" s="4">
        <v>0</v>
      </c>
      <c r="E233" s="12" t="s">
        <v>40</v>
      </c>
      <c r="H233" s="18" t="s">
        <v>68</v>
      </c>
    </row>
    <row r="234" spans="1:12" ht="15.75" customHeight="1" x14ac:dyDescent="0.25">
      <c r="A234" s="23" t="s">
        <v>37</v>
      </c>
      <c r="B234" s="16" t="s">
        <v>194</v>
      </c>
      <c r="C234" s="18" t="s">
        <v>97</v>
      </c>
      <c r="D234" s="4">
        <v>0</v>
      </c>
      <c r="E234" s="12" t="s">
        <v>40</v>
      </c>
      <c r="H234" s="4" t="s">
        <v>68</v>
      </c>
    </row>
    <row r="235" spans="1:12" ht="15.75" customHeight="1" x14ac:dyDescent="0.25">
      <c r="A235" s="22" t="s">
        <v>37</v>
      </c>
      <c r="B235" s="16" t="s">
        <v>194</v>
      </c>
      <c r="C235" s="18" t="s">
        <v>46</v>
      </c>
      <c r="D235">
        <v>10.6</v>
      </c>
      <c r="E235" s="12" t="s">
        <v>40</v>
      </c>
      <c r="H235" s="4" t="s">
        <v>335</v>
      </c>
      <c r="I235" s="12" t="s">
        <v>7717</v>
      </c>
    </row>
    <row r="236" spans="1:12" ht="15.75" customHeight="1" x14ac:dyDescent="0.25">
      <c r="A236" s="23" t="s">
        <v>37</v>
      </c>
      <c r="B236" s="16" t="s">
        <v>38</v>
      </c>
      <c r="C236" s="18" t="s">
        <v>45</v>
      </c>
      <c r="D236" s="18">
        <v>0</v>
      </c>
      <c r="E236" s="12" t="s">
        <v>40</v>
      </c>
      <c r="H236" s="18" t="s">
        <v>68</v>
      </c>
    </row>
    <row r="237" spans="1:12" ht="15.75" customHeight="1" x14ac:dyDescent="0.25">
      <c r="A237" s="23" t="s">
        <v>37</v>
      </c>
      <c r="B237" s="16" t="s">
        <v>38</v>
      </c>
      <c r="C237" s="18" t="s">
        <v>97</v>
      </c>
      <c r="D237" s="4">
        <v>0</v>
      </c>
      <c r="E237" s="12" t="s">
        <v>40</v>
      </c>
      <c r="H237" s="4" t="s">
        <v>68</v>
      </c>
    </row>
    <row r="238" spans="1:12" ht="15.75" customHeight="1" x14ac:dyDescent="0.25">
      <c r="A238" s="23" t="s">
        <v>37</v>
      </c>
      <c r="B238" s="16" t="s">
        <v>38</v>
      </c>
      <c r="C238" s="18" t="s">
        <v>46</v>
      </c>
      <c r="D238" s="4">
        <v>4907</v>
      </c>
      <c r="E238" s="12" t="s">
        <v>69</v>
      </c>
      <c r="F238">
        <f>D238/3600</f>
        <v>1.3630555555555555</v>
      </c>
      <c r="H238" s="5" t="s">
        <v>39</v>
      </c>
      <c r="I238" s="12" t="s">
        <v>7759</v>
      </c>
      <c r="L238" s="4"/>
    </row>
    <row r="239" spans="1:12" ht="15.75" customHeight="1" x14ac:dyDescent="0.25">
      <c r="A239" s="23"/>
      <c r="B239" s="16"/>
      <c r="C239" s="18"/>
      <c r="E239" s="12"/>
      <c r="H239" s="4"/>
      <c r="L239" s="4"/>
    </row>
    <row r="240" spans="1:12" ht="15.75" customHeight="1" x14ac:dyDescent="0.25">
      <c r="A240" s="22" t="s">
        <v>47</v>
      </c>
      <c r="B240" s="16" t="s">
        <v>195</v>
      </c>
      <c r="C240" s="18" t="s">
        <v>4</v>
      </c>
      <c r="D240">
        <v>0</v>
      </c>
      <c r="E240" s="12"/>
      <c r="H240" s="4" t="s">
        <v>68</v>
      </c>
      <c r="L240" s="4"/>
    </row>
    <row r="241" spans="1:13" ht="15.75" customHeight="1" x14ac:dyDescent="0.25">
      <c r="A241" s="22" t="s">
        <v>47</v>
      </c>
      <c r="B241" s="16" t="s">
        <v>195</v>
      </c>
      <c r="C241" s="18" t="s">
        <v>5</v>
      </c>
      <c r="D241">
        <v>0</v>
      </c>
      <c r="E241" s="12"/>
      <c r="H241" s="4" t="s">
        <v>68</v>
      </c>
      <c r="L241" s="4"/>
    </row>
    <row r="242" spans="1:13" ht="15.75" customHeight="1" x14ac:dyDescent="0.25">
      <c r="A242" s="22" t="s">
        <v>47</v>
      </c>
      <c r="B242" s="16" t="s">
        <v>195</v>
      </c>
      <c r="C242" s="18" t="s">
        <v>2</v>
      </c>
      <c r="D242">
        <v>0</v>
      </c>
      <c r="E242" s="12"/>
      <c r="H242" s="4" t="s">
        <v>68</v>
      </c>
      <c r="L242" s="4"/>
    </row>
    <row r="243" spans="1:13" ht="15.75" customHeight="1" x14ac:dyDescent="0.25">
      <c r="A243" s="22" t="s">
        <v>47</v>
      </c>
      <c r="B243" s="16" t="s">
        <v>195</v>
      </c>
      <c r="C243" s="18" t="s">
        <v>6</v>
      </c>
      <c r="D243">
        <v>0</v>
      </c>
      <c r="E243" s="12"/>
      <c r="H243" s="4" t="s">
        <v>68</v>
      </c>
      <c r="L243" s="4"/>
    </row>
    <row r="244" spans="1:13" ht="15.75" customHeight="1" x14ac:dyDescent="0.25">
      <c r="A244" s="22" t="s">
        <v>47</v>
      </c>
      <c r="B244" s="16" t="s">
        <v>195</v>
      </c>
      <c r="C244" s="18" t="s">
        <v>196</v>
      </c>
      <c r="D244">
        <v>0</v>
      </c>
      <c r="E244" s="12"/>
      <c r="H244" s="4" t="s">
        <v>68</v>
      </c>
      <c r="L244" s="4"/>
    </row>
    <row r="245" spans="1:13" ht="15.75" customHeight="1" x14ac:dyDescent="0.25">
      <c r="A245" s="22" t="s">
        <v>47</v>
      </c>
      <c r="B245" s="16" t="s">
        <v>197</v>
      </c>
      <c r="C245" s="18" t="s">
        <v>4</v>
      </c>
      <c r="D245">
        <v>0</v>
      </c>
      <c r="E245" s="12"/>
      <c r="H245" s="4" t="s">
        <v>68</v>
      </c>
      <c r="L245" s="4"/>
    </row>
    <row r="246" spans="1:13" ht="15.75" customHeight="1" x14ac:dyDescent="0.25">
      <c r="A246" s="22" t="s">
        <v>47</v>
      </c>
      <c r="B246" s="16" t="s">
        <v>197</v>
      </c>
      <c r="C246" s="18" t="s">
        <v>5</v>
      </c>
      <c r="D246">
        <v>0</v>
      </c>
      <c r="E246" s="12"/>
      <c r="H246" s="4" t="s">
        <v>68</v>
      </c>
      <c r="L246" s="4"/>
    </row>
    <row r="247" spans="1:13" ht="15.75" customHeight="1" x14ac:dyDescent="0.25">
      <c r="A247" s="22" t="s">
        <v>47</v>
      </c>
      <c r="B247" s="16" t="s">
        <v>197</v>
      </c>
      <c r="C247" s="18" t="s">
        <v>2</v>
      </c>
      <c r="D247">
        <v>0</v>
      </c>
      <c r="E247" s="12"/>
      <c r="H247" s="4" t="s">
        <v>68</v>
      </c>
      <c r="L247" s="4"/>
    </row>
    <row r="248" spans="1:13" ht="15.75" customHeight="1" x14ac:dyDescent="0.25">
      <c r="A248" s="22" t="s">
        <v>47</v>
      </c>
      <c r="B248" s="16" t="s">
        <v>197</v>
      </c>
      <c r="C248" s="18" t="s">
        <v>6</v>
      </c>
      <c r="D248">
        <v>0</v>
      </c>
      <c r="E248" s="12"/>
      <c r="H248" s="4" t="s">
        <v>68</v>
      </c>
      <c r="L248" s="4"/>
    </row>
    <row r="249" spans="1:13" ht="15.75" customHeight="1" x14ac:dyDescent="0.25">
      <c r="A249" s="22" t="s">
        <v>47</v>
      </c>
      <c r="B249" s="16" t="s">
        <v>197</v>
      </c>
      <c r="C249" s="18" t="s">
        <v>196</v>
      </c>
      <c r="D249">
        <v>0</v>
      </c>
      <c r="E249" s="12"/>
      <c r="H249" s="4" t="s">
        <v>68</v>
      </c>
      <c r="L249" s="4"/>
    </row>
    <row r="250" spans="1:13" ht="15.75" customHeight="1" x14ac:dyDescent="0.25">
      <c r="A250" s="22" t="s">
        <v>47</v>
      </c>
      <c r="B250" s="16" t="s">
        <v>198</v>
      </c>
      <c r="C250" s="18" t="s">
        <v>4</v>
      </c>
      <c r="D250" s="4">
        <v>136394</v>
      </c>
      <c r="E250" s="12" t="s">
        <v>69</v>
      </c>
      <c r="F250">
        <f>D250/3600</f>
        <v>37.887222222222221</v>
      </c>
      <c r="G250" t="s">
        <v>40</v>
      </c>
      <c r="H250" s="15" t="s">
        <v>90</v>
      </c>
      <c r="I250" s="4" t="s">
        <v>7718</v>
      </c>
      <c r="M250" s="4"/>
    </row>
    <row r="251" spans="1:13" ht="15.75" customHeight="1" x14ac:dyDescent="0.25">
      <c r="A251" s="22" t="s">
        <v>47</v>
      </c>
      <c r="B251" s="16" t="s">
        <v>198</v>
      </c>
      <c r="C251" s="18" t="s">
        <v>5</v>
      </c>
      <c r="D251" s="4">
        <v>1102</v>
      </c>
      <c r="E251" s="12" t="s">
        <v>69</v>
      </c>
      <c r="F251">
        <f>D251/3600</f>
        <v>0.30611111111111111</v>
      </c>
      <c r="G251" t="s">
        <v>40</v>
      </c>
      <c r="H251" s="15" t="s">
        <v>90</v>
      </c>
      <c r="I251" s="4" t="s">
        <v>7718</v>
      </c>
      <c r="L251" s="4"/>
      <c r="M251" s="4"/>
    </row>
    <row r="252" spans="1:13" ht="15.75" customHeight="1" x14ac:dyDescent="0.25">
      <c r="A252" s="22" t="s">
        <v>47</v>
      </c>
      <c r="B252" s="16" t="s">
        <v>198</v>
      </c>
      <c r="C252" s="18" t="s">
        <v>2</v>
      </c>
      <c r="D252" s="4">
        <v>102509</v>
      </c>
      <c r="E252" s="12" t="s">
        <v>69</v>
      </c>
      <c r="F252">
        <f>D252/3600</f>
        <v>28.474722222222223</v>
      </c>
      <c r="G252" t="s">
        <v>40</v>
      </c>
      <c r="H252" s="15" t="s">
        <v>90</v>
      </c>
      <c r="I252" s="4" t="s">
        <v>7718</v>
      </c>
      <c r="L252" s="4"/>
      <c r="M252" s="4"/>
    </row>
    <row r="253" spans="1:13" ht="15.75" customHeight="1" x14ac:dyDescent="0.25">
      <c r="A253" s="22" t="s">
        <v>47</v>
      </c>
      <c r="B253" s="16" t="s">
        <v>198</v>
      </c>
      <c r="C253" s="18" t="s">
        <v>6</v>
      </c>
      <c r="D253" s="4">
        <v>57271</v>
      </c>
      <c r="E253" s="12" t="s">
        <v>69</v>
      </c>
      <c r="F253">
        <f>D253/3600</f>
        <v>15.908611111111112</v>
      </c>
      <c r="G253" t="s">
        <v>40</v>
      </c>
      <c r="H253" s="15" t="s">
        <v>90</v>
      </c>
      <c r="I253" s="4" t="s">
        <v>7718</v>
      </c>
      <c r="L253" s="4"/>
      <c r="M253" s="4"/>
    </row>
    <row r="254" spans="1:13" ht="15.75" customHeight="1" x14ac:dyDescent="0.25">
      <c r="A254" s="22" t="s">
        <v>47</v>
      </c>
      <c r="B254" s="16" t="s">
        <v>198</v>
      </c>
      <c r="C254" s="18" t="s">
        <v>196</v>
      </c>
      <c r="D254">
        <v>0</v>
      </c>
      <c r="E254" s="12" t="s">
        <v>69</v>
      </c>
      <c r="F254">
        <f>D254/3600</f>
        <v>0</v>
      </c>
      <c r="H254" s="19" t="s">
        <v>68</v>
      </c>
      <c r="L254" s="4"/>
    </row>
    <row r="255" spans="1:13" ht="15.75" customHeight="1" x14ac:dyDescent="0.25">
      <c r="A255" s="22" t="s">
        <v>47</v>
      </c>
      <c r="B255" s="16" t="s">
        <v>199</v>
      </c>
      <c r="C255" s="18" t="s">
        <v>4</v>
      </c>
      <c r="D255">
        <v>0</v>
      </c>
      <c r="E255" s="12"/>
      <c r="H255" s="19" t="s">
        <v>68</v>
      </c>
      <c r="L255" s="4"/>
    </row>
    <row r="256" spans="1:13" ht="15.75" customHeight="1" x14ac:dyDescent="0.25">
      <c r="A256" s="22" t="s">
        <v>47</v>
      </c>
      <c r="B256" s="16" t="s">
        <v>199</v>
      </c>
      <c r="C256" s="18" t="s">
        <v>5</v>
      </c>
      <c r="D256">
        <v>0</v>
      </c>
      <c r="E256" s="12"/>
      <c r="H256" s="19" t="s">
        <v>68</v>
      </c>
      <c r="L256" s="4"/>
    </row>
    <row r="257" spans="1:13" ht="15.75" customHeight="1" x14ac:dyDescent="0.25">
      <c r="A257" s="22" t="s">
        <v>47</v>
      </c>
      <c r="B257" s="16" t="s">
        <v>199</v>
      </c>
      <c r="C257" s="18" t="s">
        <v>2</v>
      </c>
      <c r="D257">
        <v>0</v>
      </c>
      <c r="E257" s="12"/>
      <c r="H257" s="19" t="s">
        <v>68</v>
      </c>
      <c r="L257" s="4"/>
    </row>
    <row r="258" spans="1:13" ht="15.75" customHeight="1" x14ac:dyDescent="0.25">
      <c r="A258" s="22" t="s">
        <v>47</v>
      </c>
      <c r="B258" s="16" t="s">
        <v>199</v>
      </c>
      <c r="C258" s="18" t="s">
        <v>6</v>
      </c>
      <c r="D258">
        <v>0</v>
      </c>
      <c r="E258" s="12"/>
      <c r="H258" s="19" t="s">
        <v>68</v>
      </c>
      <c r="L258" s="4"/>
    </row>
    <row r="259" spans="1:13" ht="15.75" customHeight="1" x14ac:dyDescent="0.25">
      <c r="A259" s="22" t="s">
        <v>47</v>
      </c>
      <c r="B259" s="16" t="s">
        <v>199</v>
      </c>
      <c r="C259" s="18" t="s">
        <v>196</v>
      </c>
      <c r="D259">
        <v>0</v>
      </c>
      <c r="E259" s="12"/>
      <c r="H259" s="19" t="s">
        <v>68</v>
      </c>
      <c r="L259" s="4"/>
    </row>
    <row r="260" spans="1:13" ht="15.75" customHeight="1" x14ac:dyDescent="0.25">
      <c r="A260" s="22" t="s">
        <v>47</v>
      </c>
      <c r="B260" s="16" t="s">
        <v>200</v>
      </c>
      <c r="C260" s="18" t="s">
        <v>4</v>
      </c>
      <c r="D260">
        <v>17377</v>
      </c>
      <c r="E260" s="12" t="s">
        <v>69</v>
      </c>
      <c r="F260">
        <f>D260/3600</f>
        <v>4.826944444444444</v>
      </c>
      <c r="G260" t="s">
        <v>40</v>
      </c>
      <c r="H260" s="15" t="s">
        <v>90</v>
      </c>
      <c r="L260" s="4"/>
    </row>
    <row r="261" spans="1:13" ht="15.75" customHeight="1" x14ac:dyDescent="0.25">
      <c r="A261" s="22" t="s">
        <v>47</v>
      </c>
      <c r="B261" s="16" t="s">
        <v>200</v>
      </c>
      <c r="C261" s="18" t="s">
        <v>5</v>
      </c>
      <c r="D261">
        <v>4978</v>
      </c>
      <c r="E261" s="12" t="s">
        <v>69</v>
      </c>
      <c r="F261">
        <f t="shared" ref="F261:F269" si="4">D261/3600</f>
        <v>1.3827777777777779</v>
      </c>
      <c r="G261" t="s">
        <v>40</v>
      </c>
      <c r="H261" s="15" t="s">
        <v>90</v>
      </c>
      <c r="L261" s="4"/>
    </row>
    <row r="262" spans="1:13" ht="15.75" customHeight="1" x14ac:dyDescent="0.25">
      <c r="A262" s="22" t="s">
        <v>47</v>
      </c>
      <c r="B262" s="16" t="s">
        <v>200</v>
      </c>
      <c r="C262" s="18" t="s">
        <v>2</v>
      </c>
      <c r="D262">
        <v>90333</v>
      </c>
      <c r="E262" s="12" t="s">
        <v>69</v>
      </c>
      <c r="F262">
        <f t="shared" si="4"/>
        <v>25.092500000000001</v>
      </c>
      <c r="G262" t="s">
        <v>40</v>
      </c>
      <c r="H262" s="15" t="s">
        <v>90</v>
      </c>
      <c r="L262" s="4"/>
    </row>
    <row r="263" spans="1:13" ht="15.75" customHeight="1" x14ac:dyDescent="0.25">
      <c r="A263" s="22" t="s">
        <v>47</v>
      </c>
      <c r="B263" s="16" t="s">
        <v>200</v>
      </c>
      <c r="C263" s="18" t="s">
        <v>6</v>
      </c>
      <c r="D263">
        <v>38994</v>
      </c>
      <c r="E263" s="12" t="s">
        <v>69</v>
      </c>
      <c r="F263">
        <f t="shared" si="4"/>
        <v>10.831666666666667</v>
      </c>
      <c r="G263" t="s">
        <v>40</v>
      </c>
      <c r="H263" s="15" t="s">
        <v>90</v>
      </c>
      <c r="L263" s="4"/>
    </row>
    <row r="264" spans="1:13" ht="15.75" customHeight="1" x14ac:dyDescent="0.25">
      <c r="A264" s="22" t="s">
        <v>47</v>
      </c>
      <c r="B264" s="16" t="s">
        <v>200</v>
      </c>
      <c r="C264" s="18" t="s">
        <v>196</v>
      </c>
      <c r="D264">
        <v>0</v>
      </c>
      <c r="E264" s="12" t="s">
        <v>69</v>
      </c>
      <c r="F264">
        <f t="shared" si="4"/>
        <v>0</v>
      </c>
      <c r="G264" t="s">
        <v>40</v>
      </c>
      <c r="H264" s="19" t="s">
        <v>68</v>
      </c>
      <c r="L264" s="4"/>
    </row>
    <row r="265" spans="1:13" s="221" customFormat="1" ht="15.75" customHeight="1" x14ac:dyDescent="0.25">
      <c r="A265" s="22" t="s">
        <v>47</v>
      </c>
      <c r="B265" s="219" t="s">
        <v>201</v>
      </c>
      <c r="C265" s="220" t="s">
        <v>4</v>
      </c>
      <c r="D265" s="221">
        <v>2402528</v>
      </c>
      <c r="E265" s="223" t="s">
        <v>69</v>
      </c>
      <c r="F265" s="221">
        <f t="shared" si="4"/>
        <v>667.36888888888893</v>
      </c>
      <c r="G265" s="221" t="s">
        <v>40</v>
      </c>
      <c r="H265" s="225" t="s">
        <v>90</v>
      </c>
      <c r="L265" s="226"/>
    </row>
    <row r="266" spans="1:13" s="221" customFormat="1" ht="15.75" customHeight="1" x14ac:dyDescent="0.25">
      <c r="A266" s="22" t="s">
        <v>47</v>
      </c>
      <c r="B266" s="219" t="s">
        <v>201</v>
      </c>
      <c r="C266" s="220" t="s">
        <v>5</v>
      </c>
      <c r="D266" s="221">
        <v>49622</v>
      </c>
      <c r="E266" s="223" t="s">
        <v>69</v>
      </c>
      <c r="F266" s="221">
        <f t="shared" si="4"/>
        <v>13.783888888888889</v>
      </c>
      <c r="G266" s="221" t="s">
        <v>40</v>
      </c>
      <c r="H266" s="225" t="s">
        <v>90</v>
      </c>
      <c r="L266" s="226"/>
    </row>
    <row r="267" spans="1:13" s="221" customFormat="1" ht="15.75" customHeight="1" x14ac:dyDescent="0.25">
      <c r="A267" s="22" t="s">
        <v>47</v>
      </c>
      <c r="B267" s="219" t="s">
        <v>201</v>
      </c>
      <c r="C267" s="220" t="s">
        <v>2</v>
      </c>
      <c r="D267" s="221">
        <v>352968</v>
      </c>
      <c r="E267" s="223" t="s">
        <v>69</v>
      </c>
      <c r="F267" s="221">
        <f t="shared" si="4"/>
        <v>98.046666666666667</v>
      </c>
      <c r="G267" s="221" t="s">
        <v>40</v>
      </c>
      <c r="H267" s="225" t="s">
        <v>90</v>
      </c>
      <c r="L267" s="226"/>
    </row>
    <row r="268" spans="1:13" s="221" customFormat="1" ht="15.75" customHeight="1" x14ac:dyDescent="0.25">
      <c r="A268" s="22" t="s">
        <v>47</v>
      </c>
      <c r="B268" s="219" t="s">
        <v>201</v>
      </c>
      <c r="C268" s="220" t="s">
        <v>6</v>
      </c>
      <c r="D268" s="221">
        <v>163455</v>
      </c>
      <c r="E268" s="223" t="s">
        <v>69</v>
      </c>
      <c r="F268" s="221">
        <f t="shared" si="4"/>
        <v>45.404166666666669</v>
      </c>
      <c r="G268" s="221" t="s">
        <v>40</v>
      </c>
      <c r="H268" s="225" t="s">
        <v>90</v>
      </c>
      <c r="L268" s="226"/>
    </row>
    <row r="269" spans="1:13" ht="15.75" customHeight="1" x14ac:dyDescent="0.25">
      <c r="A269" s="22" t="s">
        <v>47</v>
      </c>
      <c r="B269" s="16" t="s">
        <v>201</v>
      </c>
      <c r="C269" s="18" t="s">
        <v>196</v>
      </c>
      <c r="D269">
        <v>0</v>
      </c>
      <c r="E269" s="12" t="s">
        <v>69</v>
      </c>
      <c r="F269">
        <f t="shared" si="4"/>
        <v>0</v>
      </c>
      <c r="G269" t="s">
        <v>40</v>
      </c>
      <c r="H269" s="19" t="s">
        <v>68</v>
      </c>
      <c r="L269" s="4"/>
    </row>
    <row r="270" spans="1:13" ht="15.75" customHeight="1" x14ac:dyDescent="0.25">
      <c r="A270" s="22" t="s">
        <v>47</v>
      </c>
      <c r="B270" s="16" t="s">
        <v>48</v>
      </c>
      <c r="C270" s="18" t="s">
        <v>4</v>
      </c>
      <c r="D270" s="18">
        <v>0</v>
      </c>
      <c r="E270" s="12"/>
      <c r="H270" s="19" t="s">
        <v>68</v>
      </c>
      <c r="L270" s="4"/>
      <c r="M270" s="4"/>
    </row>
    <row r="271" spans="1:13" ht="15.75" customHeight="1" x14ac:dyDescent="0.25">
      <c r="A271" s="22" t="s">
        <v>47</v>
      </c>
      <c r="B271" s="16" t="s">
        <v>48</v>
      </c>
      <c r="C271" s="18" t="s">
        <v>5</v>
      </c>
      <c r="D271">
        <v>0</v>
      </c>
      <c r="E271" s="12"/>
      <c r="H271" s="19" t="s">
        <v>68</v>
      </c>
      <c r="L271" s="4"/>
      <c r="M271" s="4"/>
    </row>
    <row r="272" spans="1:13" ht="15.75" customHeight="1" x14ac:dyDescent="0.25">
      <c r="A272" s="22" t="s">
        <v>47</v>
      </c>
      <c r="B272" s="16" t="s">
        <v>48</v>
      </c>
      <c r="C272" s="18" t="s">
        <v>2</v>
      </c>
      <c r="D272">
        <v>0</v>
      </c>
      <c r="E272" s="12"/>
      <c r="H272" s="19" t="s">
        <v>68</v>
      </c>
      <c r="L272" s="4"/>
      <c r="M272" s="4"/>
    </row>
    <row r="273" spans="1:13" ht="15.75" customHeight="1" x14ac:dyDescent="0.25">
      <c r="A273" s="22" t="s">
        <v>47</v>
      </c>
      <c r="B273" s="16" t="s">
        <v>48</v>
      </c>
      <c r="C273" s="18" t="s">
        <v>6</v>
      </c>
      <c r="D273">
        <v>0</v>
      </c>
      <c r="E273" s="12"/>
      <c r="H273" s="19" t="s">
        <v>68</v>
      </c>
      <c r="L273" s="4"/>
      <c r="M273" s="4"/>
    </row>
    <row r="274" spans="1:13" ht="15.75" customHeight="1" x14ac:dyDescent="0.25">
      <c r="A274" s="22" t="s">
        <v>47</v>
      </c>
      <c r="B274" s="16" t="s">
        <v>48</v>
      </c>
      <c r="C274" s="18" t="s">
        <v>196</v>
      </c>
      <c r="D274">
        <v>0</v>
      </c>
      <c r="E274" s="12"/>
      <c r="H274" s="19" t="s">
        <v>68</v>
      </c>
      <c r="L274" s="4"/>
    </row>
    <row r="275" spans="1:13" ht="15.75" customHeight="1" x14ac:dyDescent="0.25">
      <c r="A275" s="23"/>
      <c r="B275" s="16"/>
      <c r="C275" s="18"/>
      <c r="E275" s="12"/>
      <c r="H275" s="4"/>
      <c r="L275" s="4"/>
    </row>
    <row r="276" spans="1:13" ht="15.75" customHeight="1" x14ac:dyDescent="0.25">
      <c r="A276" s="23" t="s">
        <v>49</v>
      </c>
      <c r="B276" s="16" t="s">
        <v>209</v>
      </c>
      <c r="C276" s="18" t="s">
        <v>202</v>
      </c>
      <c r="D276">
        <v>21.39</v>
      </c>
      <c r="E276" s="12" t="s">
        <v>1</v>
      </c>
      <c r="H276" s="15" t="s">
        <v>90</v>
      </c>
      <c r="I276" t="s">
        <v>7719</v>
      </c>
      <c r="L276" s="4"/>
    </row>
    <row r="277" spans="1:13" ht="15.75" customHeight="1" x14ac:dyDescent="0.25">
      <c r="A277" s="23" t="s">
        <v>49</v>
      </c>
      <c r="B277" s="16" t="s">
        <v>209</v>
      </c>
      <c r="C277" s="18" t="s">
        <v>203</v>
      </c>
      <c r="D277">
        <v>0</v>
      </c>
      <c r="E277" s="12"/>
      <c r="H277" s="12" t="s">
        <v>7720</v>
      </c>
      <c r="L277" s="4"/>
    </row>
    <row r="278" spans="1:13" ht="15.75" customHeight="1" x14ac:dyDescent="0.25">
      <c r="A278" s="23" t="s">
        <v>49</v>
      </c>
      <c r="B278" s="16" t="s">
        <v>209</v>
      </c>
      <c r="C278" s="18" t="s">
        <v>204</v>
      </c>
      <c r="D278">
        <v>0</v>
      </c>
      <c r="E278" s="12"/>
      <c r="H278" s="4" t="s">
        <v>68</v>
      </c>
      <c r="L278" s="4"/>
    </row>
    <row r="279" spans="1:13" ht="15.75" customHeight="1" x14ac:dyDescent="0.25">
      <c r="A279" s="23" t="s">
        <v>49</v>
      </c>
      <c r="B279" s="16" t="s">
        <v>209</v>
      </c>
      <c r="C279" s="18" t="s">
        <v>205</v>
      </c>
      <c r="D279">
        <v>0</v>
      </c>
      <c r="E279" s="12"/>
      <c r="H279" s="4" t="s">
        <v>68</v>
      </c>
      <c r="L279" s="4"/>
    </row>
    <row r="280" spans="1:13" ht="15.75" customHeight="1" x14ac:dyDescent="0.25">
      <c r="A280" s="23" t="s">
        <v>49</v>
      </c>
      <c r="B280" s="16" t="s">
        <v>209</v>
      </c>
      <c r="C280" s="18" t="s">
        <v>206</v>
      </c>
      <c r="D280">
        <v>0</v>
      </c>
      <c r="E280" s="12"/>
      <c r="H280" s="4" t="s">
        <v>68</v>
      </c>
      <c r="L280" s="4"/>
    </row>
    <row r="281" spans="1:13" ht="15.75" customHeight="1" x14ac:dyDescent="0.25">
      <c r="A281" s="23" t="s">
        <v>49</v>
      </c>
      <c r="B281" s="16" t="s">
        <v>209</v>
      </c>
      <c r="C281" s="18" t="s">
        <v>207</v>
      </c>
      <c r="D281">
        <v>1</v>
      </c>
      <c r="E281" s="12"/>
      <c r="H281" s="12" t="s">
        <v>7721</v>
      </c>
      <c r="L281" s="4"/>
    </row>
    <row r="282" spans="1:13" ht="15.75" customHeight="1" x14ac:dyDescent="0.25">
      <c r="A282" s="23" t="s">
        <v>49</v>
      </c>
      <c r="B282" s="16" t="s">
        <v>209</v>
      </c>
      <c r="C282" s="18" t="s">
        <v>208</v>
      </c>
      <c r="D282">
        <v>0</v>
      </c>
      <c r="E282" s="12"/>
      <c r="H282" s="4" t="s">
        <v>68</v>
      </c>
      <c r="L282" s="4"/>
    </row>
    <row r="283" spans="1:13" ht="15.75" customHeight="1" x14ac:dyDescent="0.25">
      <c r="A283" s="23" t="s">
        <v>49</v>
      </c>
      <c r="B283" s="16" t="s">
        <v>210</v>
      </c>
      <c r="C283" s="18" t="s">
        <v>202</v>
      </c>
      <c r="D283">
        <v>3.58</v>
      </c>
      <c r="E283" s="12" t="s">
        <v>1</v>
      </c>
      <c r="H283" s="15" t="s">
        <v>90</v>
      </c>
      <c r="I283" s="12" t="s">
        <v>7722</v>
      </c>
      <c r="L283" s="4"/>
    </row>
    <row r="284" spans="1:13" ht="15.75" customHeight="1" x14ac:dyDescent="0.25">
      <c r="A284" s="23" t="s">
        <v>49</v>
      </c>
      <c r="B284" s="16" t="s">
        <v>210</v>
      </c>
      <c r="C284" s="18" t="s">
        <v>203</v>
      </c>
      <c r="D284">
        <v>0</v>
      </c>
      <c r="E284" s="12"/>
      <c r="H284" s="8" t="s">
        <v>50</v>
      </c>
      <c r="L284" s="4"/>
    </row>
    <row r="285" spans="1:13" ht="15.75" customHeight="1" x14ac:dyDescent="0.25">
      <c r="A285" s="23" t="s">
        <v>49</v>
      </c>
      <c r="B285" s="16" t="s">
        <v>210</v>
      </c>
      <c r="C285" s="18" t="s">
        <v>204</v>
      </c>
      <c r="D285">
        <v>0.15</v>
      </c>
      <c r="E285" s="12"/>
      <c r="H285" s="8" t="s">
        <v>50</v>
      </c>
      <c r="L285" s="4"/>
    </row>
    <row r="286" spans="1:13" ht="15.75" customHeight="1" x14ac:dyDescent="0.25">
      <c r="A286" s="23" t="s">
        <v>49</v>
      </c>
      <c r="B286" s="16" t="s">
        <v>210</v>
      </c>
      <c r="C286" s="18" t="s">
        <v>205</v>
      </c>
      <c r="D286">
        <v>0</v>
      </c>
      <c r="H286" s="21" t="s">
        <v>68</v>
      </c>
    </row>
    <row r="287" spans="1:13" ht="15.75" customHeight="1" x14ac:dyDescent="0.25">
      <c r="A287" s="23" t="s">
        <v>49</v>
      </c>
      <c r="B287" s="16" t="s">
        <v>210</v>
      </c>
      <c r="C287" s="18" t="s">
        <v>206</v>
      </c>
      <c r="D287">
        <v>0</v>
      </c>
      <c r="H287" s="21" t="s">
        <v>68</v>
      </c>
    </row>
    <row r="288" spans="1:13" ht="15.75" customHeight="1" x14ac:dyDescent="0.25">
      <c r="A288" s="23" t="s">
        <v>49</v>
      </c>
      <c r="B288" s="16" t="s">
        <v>210</v>
      </c>
      <c r="C288" s="18" t="s">
        <v>207</v>
      </c>
      <c r="D288">
        <v>0</v>
      </c>
      <c r="H288" s="21" t="s">
        <v>68</v>
      </c>
    </row>
    <row r="289" spans="1:8" ht="15.75" customHeight="1" x14ac:dyDescent="0.25">
      <c r="A289" s="23" t="s">
        <v>49</v>
      </c>
      <c r="B289" s="16" t="s">
        <v>210</v>
      </c>
      <c r="C289" s="18" t="s">
        <v>208</v>
      </c>
      <c r="D289">
        <v>0</v>
      </c>
      <c r="H289" s="21" t="s">
        <v>68</v>
      </c>
    </row>
    <row r="290" spans="1:8" ht="15.75" customHeight="1" x14ac:dyDescent="0.25">
      <c r="A290" s="23" t="s">
        <v>49</v>
      </c>
      <c r="B290" s="16" t="s">
        <v>211</v>
      </c>
      <c r="C290" s="18" t="s">
        <v>202</v>
      </c>
      <c r="D290">
        <v>37.270000000000003</v>
      </c>
      <c r="E290" t="s">
        <v>1</v>
      </c>
      <c r="H290" s="8" t="s">
        <v>50</v>
      </c>
    </row>
    <row r="291" spans="1:8" ht="15.75" customHeight="1" x14ac:dyDescent="0.25">
      <c r="A291" s="23" t="s">
        <v>49</v>
      </c>
      <c r="B291" s="16" t="s">
        <v>211</v>
      </c>
      <c r="C291" s="18" t="s">
        <v>203</v>
      </c>
      <c r="D291">
        <v>0.7</v>
      </c>
      <c r="H291" s="4" t="s">
        <v>50</v>
      </c>
    </row>
    <row r="292" spans="1:8" ht="15.75" customHeight="1" x14ac:dyDescent="0.25">
      <c r="A292" s="23" t="s">
        <v>49</v>
      </c>
      <c r="B292" s="16" t="s">
        <v>211</v>
      </c>
      <c r="C292" s="18" t="s">
        <v>204</v>
      </c>
      <c r="D292">
        <v>0</v>
      </c>
      <c r="H292" s="10" t="s">
        <v>68</v>
      </c>
    </row>
    <row r="293" spans="1:8" ht="15.75" customHeight="1" x14ac:dyDescent="0.25">
      <c r="A293" s="23" t="s">
        <v>49</v>
      </c>
      <c r="B293" s="16" t="s">
        <v>211</v>
      </c>
      <c r="C293" s="18" t="s">
        <v>205</v>
      </c>
      <c r="D293">
        <v>0</v>
      </c>
      <c r="H293" s="21" t="s">
        <v>68</v>
      </c>
    </row>
    <row r="294" spans="1:8" ht="15.75" customHeight="1" x14ac:dyDescent="0.25">
      <c r="A294" s="23" t="s">
        <v>49</v>
      </c>
      <c r="B294" s="16" t="s">
        <v>211</v>
      </c>
      <c r="C294" s="18" t="s">
        <v>206</v>
      </c>
      <c r="D294">
        <v>0</v>
      </c>
      <c r="H294" s="21" t="s">
        <v>68</v>
      </c>
    </row>
    <row r="295" spans="1:8" ht="15.75" customHeight="1" x14ac:dyDescent="0.25">
      <c r="A295" s="23" t="s">
        <v>49</v>
      </c>
      <c r="B295" s="16" t="s">
        <v>211</v>
      </c>
      <c r="C295" s="18" t="s">
        <v>207</v>
      </c>
      <c r="D295">
        <v>0</v>
      </c>
      <c r="H295" s="21" t="s">
        <v>68</v>
      </c>
    </row>
    <row r="296" spans="1:8" ht="15.75" customHeight="1" x14ac:dyDescent="0.25">
      <c r="A296" s="23" t="s">
        <v>49</v>
      </c>
      <c r="B296" s="16" t="s">
        <v>211</v>
      </c>
      <c r="C296" s="18" t="s">
        <v>208</v>
      </c>
      <c r="D296">
        <v>0</v>
      </c>
      <c r="H296" s="21" t="s">
        <v>68</v>
      </c>
    </row>
    <row r="297" spans="1:8" ht="15.75" customHeight="1" x14ac:dyDescent="0.25">
      <c r="A297" s="23" t="s">
        <v>49</v>
      </c>
      <c r="B297" s="16" t="s">
        <v>212</v>
      </c>
      <c r="C297" s="18" t="s">
        <v>203</v>
      </c>
      <c r="D297">
        <v>0</v>
      </c>
      <c r="H297" s="21" t="s">
        <v>68</v>
      </c>
    </row>
    <row r="298" spans="1:8" ht="15.75" customHeight="1" x14ac:dyDescent="0.25">
      <c r="A298" s="23" t="s">
        <v>49</v>
      </c>
      <c r="B298" s="16" t="s">
        <v>212</v>
      </c>
      <c r="C298" s="18" t="s">
        <v>204</v>
      </c>
      <c r="D298">
        <v>0</v>
      </c>
      <c r="H298" s="21" t="s">
        <v>68</v>
      </c>
    </row>
    <row r="299" spans="1:8" ht="15.75" customHeight="1" x14ac:dyDescent="0.25">
      <c r="A299" s="23" t="s">
        <v>49</v>
      </c>
      <c r="B299" s="16" t="s">
        <v>212</v>
      </c>
      <c r="C299" s="18" t="s">
        <v>213</v>
      </c>
      <c r="D299">
        <v>0</v>
      </c>
      <c r="H299" s="21" t="s">
        <v>68</v>
      </c>
    </row>
    <row r="300" spans="1:8" ht="15.75" customHeight="1" x14ac:dyDescent="0.25">
      <c r="A300" s="23" t="s">
        <v>49</v>
      </c>
      <c r="B300" s="16" t="s">
        <v>212</v>
      </c>
      <c r="C300" s="18" t="s">
        <v>214</v>
      </c>
      <c r="D300">
        <v>0</v>
      </c>
      <c r="H300" s="21" t="s">
        <v>68</v>
      </c>
    </row>
    <row r="301" spans="1:8" ht="15.75" customHeight="1" x14ac:dyDescent="0.25">
      <c r="A301" s="23" t="s">
        <v>49</v>
      </c>
      <c r="B301" s="16" t="s">
        <v>212</v>
      </c>
      <c r="C301" s="18" t="s">
        <v>215</v>
      </c>
      <c r="D301">
        <v>0</v>
      </c>
      <c r="H301" s="21" t="s">
        <v>68</v>
      </c>
    </row>
    <row r="302" spans="1:8" ht="15.75" customHeight="1" x14ac:dyDescent="0.25">
      <c r="A302" s="23" t="s">
        <v>49</v>
      </c>
      <c r="B302" s="16" t="s">
        <v>212</v>
      </c>
      <c r="C302" s="18" t="s">
        <v>43</v>
      </c>
      <c r="D302">
        <v>0</v>
      </c>
      <c r="H302" s="21" t="s">
        <v>68</v>
      </c>
    </row>
    <row r="303" spans="1:8" ht="15.75" customHeight="1" x14ac:dyDescent="0.25">
      <c r="A303" s="23" t="s">
        <v>49</v>
      </c>
      <c r="B303" s="16" t="s">
        <v>212</v>
      </c>
      <c r="C303" s="18" t="s">
        <v>216</v>
      </c>
      <c r="D303">
        <v>0</v>
      </c>
      <c r="H303" s="21" t="s">
        <v>68</v>
      </c>
    </row>
    <row r="304" spans="1:8" ht="15.75" customHeight="1" x14ac:dyDescent="0.25">
      <c r="A304" s="23" t="s">
        <v>49</v>
      </c>
      <c r="B304" s="16" t="s">
        <v>217</v>
      </c>
      <c r="C304" s="18" t="s">
        <v>203</v>
      </c>
      <c r="D304">
        <v>0</v>
      </c>
      <c r="H304" s="21" t="s">
        <v>68</v>
      </c>
    </row>
    <row r="305" spans="1:8" ht="15.75" customHeight="1" x14ac:dyDescent="0.25">
      <c r="A305" s="23" t="s">
        <v>49</v>
      </c>
      <c r="B305" s="16" t="s">
        <v>217</v>
      </c>
      <c r="C305" s="18" t="s">
        <v>204</v>
      </c>
      <c r="D305">
        <v>0</v>
      </c>
      <c r="H305" s="21" t="s">
        <v>68</v>
      </c>
    </row>
    <row r="306" spans="1:8" ht="15.75" customHeight="1" x14ac:dyDescent="0.25">
      <c r="A306" s="23" t="s">
        <v>49</v>
      </c>
      <c r="B306" s="16" t="s">
        <v>217</v>
      </c>
      <c r="C306" s="18" t="s">
        <v>213</v>
      </c>
      <c r="D306">
        <v>0</v>
      </c>
      <c r="H306" s="21" t="s">
        <v>68</v>
      </c>
    </row>
    <row r="307" spans="1:8" ht="15.75" customHeight="1" x14ac:dyDescent="0.25">
      <c r="A307" s="23" t="s">
        <v>49</v>
      </c>
      <c r="B307" s="16" t="s">
        <v>217</v>
      </c>
      <c r="C307" s="18" t="s">
        <v>214</v>
      </c>
      <c r="D307">
        <v>0</v>
      </c>
      <c r="H307" s="21" t="s">
        <v>68</v>
      </c>
    </row>
    <row r="308" spans="1:8" ht="15.75" customHeight="1" x14ac:dyDescent="0.25">
      <c r="A308" s="23" t="s">
        <v>49</v>
      </c>
      <c r="B308" s="16" t="s">
        <v>217</v>
      </c>
      <c r="C308" s="18" t="s">
        <v>215</v>
      </c>
      <c r="D308">
        <v>0</v>
      </c>
      <c r="H308" s="21" t="s">
        <v>68</v>
      </c>
    </row>
    <row r="309" spans="1:8" ht="15.75" customHeight="1" x14ac:dyDescent="0.25">
      <c r="A309" s="23" t="s">
        <v>49</v>
      </c>
      <c r="B309" s="16" t="s">
        <v>217</v>
      </c>
      <c r="C309" s="18" t="s">
        <v>43</v>
      </c>
      <c r="D309">
        <v>0</v>
      </c>
      <c r="H309" s="21" t="s">
        <v>68</v>
      </c>
    </row>
    <row r="310" spans="1:8" ht="15.75" customHeight="1" x14ac:dyDescent="0.25">
      <c r="A310" s="23" t="s">
        <v>49</v>
      </c>
      <c r="B310" s="16" t="s">
        <v>217</v>
      </c>
      <c r="C310" s="18" t="s">
        <v>216</v>
      </c>
      <c r="D310">
        <v>0</v>
      </c>
      <c r="H310" s="21" t="s">
        <v>68</v>
      </c>
    </row>
    <row r="311" spans="1:8" ht="15.75" customHeight="1" x14ac:dyDescent="0.25">
      <c r="A311" s="23"/>
      <c r="B311" s="16"/>
      <c r="C311" s="18"/>
    </row>
    <row r="312" spans="1:8" ht="15.75" customHeight="1" x14ac:dyDescent="0.25">
      <c r="A312" s="23" t="s">
        <v>232</v>
      </c>
      <c r="B312" s="16" t="s">
        <v>218</v>
      </c>
      <c r="C312" s="18" t="s">
        <v>219</v>
      </c>
      <c r="D312">
        <v>0</v>
      </c>
      <c r="H312" s="21" t="s">
        <v>68</v>
      </c>
    </row>
    <row r="313" spans="1:8" ht="15.75" customHeight="1" x14ac:dyDescent="0.25">
      <c r="A313" s="23" t="s">
        <v>232</v>
      </c>
      <c r="B313" s="16" t="s">
        <v>218</v>
      </c>
      <c r="C313" s="18" t="s">
        <v>220</v>
      </c>
      <c r="D313">
        <v>0.96</v>
      </c>
      <c r="H313" s="21" t="s">
        <v>68</v>
      </c>
    </row>
    <row r="314" spans="1:8" ht="15.75" customHeight="1" x14ac:dyDescent="0.25">
      <c r="A314" s="23" t="s">
        <v>232</v>
      </c>
      <c r="B314" s="16" t="s">
        <v>218</v>
      </c>
      <c r="C314" s="18" t="s">
        <v>221</v>
      </c>
      <c r="D314">
        <v>0</v>
      </c>
      <c r="H314" s="21" t="s">
        <v>68</v>
      </c>
    </row>
    <row r="315" spans="1:8" ht="15.75" customHeight="1" x14ac:dyDescent="0.25">
      <c r="A315" s="23" t="s">
        <v>232</v>
      </c>
      <c r="B315" s="16" t="s">
        <v>222</v>
      </c>
      <c r="C315" s="18" t="s">
        <v>219</v>
      </c>
      <c r="D315">
        <v>0.01</v>
      </c>
      <c r="H315" s="21" t="s">
        <v>68</v>
      </c>
    </row>
    <row r="316" spans="1:8" ht="15.75" customHeight="1" x14ac:dyDescent="0.25">
      <c r="A316" s="23" t="s">
        <v>232</v>
      </c>
      <c r="B316" s="16" t="s">
        <v>222</v>
      </c>
      <c r="C316" s="18" t="s">
        <v>223</v>
      </c>
      <c r="D316">
        <v>0.12</v>
      </c>
      <c r="H316" s="21" t="s">
        <v>68</v>
      </c>
    </row>
    <row r="317" spans="1:8" ht="15.75" customHeight="1" x14ac:dyDescent="0.25">
      <c r="A317" s="23" t="s">
        <v>232</v>
      </c>
      <c r="B317" s="16" t="s">
        <v>222</v>
      </c>
      <c r="C317" s="18" t="s">
        <v>224</v>
      </c>
      <c r="D317">
        <v>1.25</v>
      </c>
      <c r="H317" s="21" t="s">
        <v>68</v>
      </c>
    </row>
    <row r="318" spans="1:8" ht="15.75" customHeight="1" x14ac:dyDescent="0.25">
      <c r="A318" s="23" t="s">
        <v>232</v>
      </c>
      <c r="B318" s="16" t="s">
        <v>222</v>
      </c>
      <c r="C318" s="18" t="s">
        <v>225</v>
      </c>
      <c r="D318">
        <v>0.4</v>
      </c>
      <c r="H318" s="21" t="s">
        <v>68</v>
      </c>
    </row>
    <row r="319" spans="1:8" ht="15.75" customHeight="1" x14ac:dyDescent="0.25">
      <c r="A319" s="23" t="s">
        <v>232</v>
      </c>
      <c r="B319" s="16" t="s">
        <v>222</v>
      </c>
      <c r="C319" s="18" t="s">
        <v>226</v>
      </c>
      <c r="D319">
        <v>0.5</v>
      </c>
      <c r="H319" s="21" t="s">
        <v>68</v>
      </c>
    </row>
    <row r="320" spans="1:8" ht="15.75" customHeight="1" x14ac:dyDescent="0.25">
      <c r="A320" s="23" t="s">
        <v>232</v>
      </c>
      <c r="B320" s="16" t="s">
        <v>222</v>
      </c>
      <c r="C320" s="18" t="s">
        <v>227</v>
      </c>
      <c r="D320">
        <v>0</v>
      </c>
      <c r="H320" s="21" t="s">
        <v>68</v>
      </c>
    </row>
    <row r="321" spans="1:8" ht="15.75" customHeight="1" x14ac:dyDescent="0.25">
      <c r="A321" s="23" t="s">
        <v>232</v>
      </c>
      <c r="B321" s="16" t="s">
        <v>222</v>
      </c>
      <c r="C321" s="18" t="s">
        <v>228</v>
      </c>
      <c r="D321">
        <v>0.1</v>
      </c>
      <c r="H321" s="21" t="s">
        <v>68</v>
      </c>
    </row>
    <row r="322" spans="1:8" ht="15.75" customHeight="1" x14ac:dyDescent="0.25">
      <c r="A322" s="23" t="s">
        <v>232</v>
      </c>
      <c r="B322" s="16" t="s">
        <v>229</v>
      </c>
      <c r="C322" s="18" t="s">
        <v>219</v>
      </c>
      <c r="D322">
        <v>0.01</v>
      </c>
      <c r="H322" s="21" t="s">
        <v>68</v>
      </c>
    </row>
    <row r="323" spans="1:8" ht="15.75" customHeight="1" x14ac:dyDescent="0.25">
      <c r="A323" s="23" t="s">
        <v>232</v>
      </c>
      <c r="B323" s="16" t="s">
        <v>229</v>
      </c>
      <c r="C323" s="18" t="s">
        <v>223</v>
      </c>
      <c r="D323">
        <v>0.12</v>
      </c>
      <c r="H323" s="21" t="s">
        <v>68</v>
      </c>
    </row>
    <row r="324" spans="1:8" ht="15.75" customHeight="1" x14ac:dyDescent="0.25">
      <c r="A324" s="23" t="s">
        <v>232</v>
      </c>
      <c r="B324" s="16" t="s">
        <v>229</v>
      </c>
      <c r="C324" s="18" t="s">
        <v>224</v>
      </c>
      <c r="D324">
        <v>1.25</v>
      </c>
      <c r="H324" s="21" t="s">
        <v>68</v>
      </c>
    </row>
    <row r="325" spans="1:8" ht="15.75" customHeight="1" x14ac:dyDescent="0.25">
      <c r="A325" s="23" t="s">
        <v>232</v>
      </c>
      <c r="B325" s="16" t="s">
        <v>229</v>
      </c>
      <c r="C325" s="18" t="s">
        <v>230</v>
      </c>
      <c r="D325">
        <v>0.4</v>
      </c>
      <c r="H325" s="21" t="s">
        <v>68</v>
      </c>
    </row>
    <row r="326" spans="1:8" ht="15.75" customHeight="1" x14ac:dyDescent="0.25">
      <c r="A326" s="23" t="s">
        <v>232</v>
      </c>
      <c r="B326" s="16" t="s">
        <v>229</v>
      </c>
      <c r="C326" s="18" t="s">
        <v>226</v>
      </c>
      <c r="D326">
        <v>0.5</v>
      </c>
      <c r="H326" s="21" t="s">
        <v>68</v>
      </c>
    </row>
    <row r="327" spans="1:8" ht="15.75" customHeight="1" x14ac:dyDescent="0.25">
      <c r="A327" s="23" t="s">
        <v>232</v>
      </c>
      <c r="B327" s="16" t="s">
        <v>229</v>
      </c>
      <c r="C327" s="18" t="s">
        <v>227</v>
      </c>
      <c r="D327">
        <v>0</v>
      </c>
      <c r="H327" s="21" t="s">
        <v>68</v>
      </c>
    </row>
    <row r="328" spans="1:8" ht="15.75" customHeight="1" x14ac:dyDescent="0.25">
      <c r="A328" s="23" t="s">
        <v>232</v>
      </c>
      <c r="B328" s="16" t="s">
        <v>229</v>
      </c>
      <c r="C328" s="18" t="s">
        <v>228</v>
      </c>
      <c r="D328">
        <v>0.1</v>
      </c>
      <c r="H328" s="21" t="s">
        <v>68</v>
      </c>
    </row>
    <row r="329" spans="1:8" ht="15.75" customHeight="1" x14ac:dyDescent="0.25">
      <c r="A329" s="23" t="s">
        <v>233</v>
      </c>
      <c r="B329" s="16" t="s">
        <v>231</v>
      </c>
      <c r="C329" s="18" t="s">
        <v>7792</v>
      </c>
      <c r="D329">
        <v>0</v>
      </c>
      <c r="H329" s="21" t="s">
        <v>68</v>
      </c>
    </row>
    <row r="330" spans="1:8" ht="15.75" customHeight="1" x14ac:dyDescent="0.25">
      <c r="A330" s="23" t="s">
        <v>233</v>
      </c>
      <c r="B330" s="16" t="s">
        <v>231</v>
      </c>
      <c r="C330" s="18" t="s">
        <v>234</v>
      </c>
      <c r="D330">
        <v>0</v>
      </c>
      <c r="H330" s="21" t="s">
        <v>68</v>
      </c>
    </row>
    <row r="331" spans="1:8" ht="15.75" customHeight="1" x14ac:dyDescent="0.25">
      <c r="A331" s="23" t="s">
        <v>233</v>
      </c>
      <c r="B331" s="16" t="s">
        <v>231</v>
      </c>
      <c r="C331" s="18" t="s">
        <v>219</v>
      </c>
      <c r="D331">
        <v>0</v>
      </c>
      <c r="H331" s="21" t="s">
        <v>68</v>
      </c>
    </row>
    <row r="332" spans="1:8" ht="15.75" customHeight="1" x14ac:dyDescent="0.25">
      <c r="A332" s="23" t="s">
        <v>233</v>
      </c>
      <c r="B332" s="16" t="s">
        <v>231</v>
      </c>
      <c r="C332" s="18" t="s">
        <v>235</v>
      </c>
      <c r="D332">
        <v>0</v>
      </c>
      <c r="H332" s="21" t="s">
        <v>68</v>
      </c>
    </row>
    <row r="333" spans="1:8" ht="15.75" customHeight="1" x14ac:dyDescent="0.25">
      <c r="A333" s="23" t="s">
        <v>233</v>
      </c>
      <c r="B333" s="16" t="s">
        <v>231</v>
      </c>
      <c r="C333" s="18" t="s">
        <v>236</v>
      </c>
      <c r="D333">
        <v>0</v>
      </c>
      <c r="H333" s="21" t="s">
        <v>68</v>
      </c>
    </row>
    <row r="334" spans="1:8" ht="15.75" customHeight="1" x14ac:dyDescent="0.25">
      <c r="A334" s="23" t="s">
        <v>233</v>
      </c>
      <c r="B334" s="16" t="s">
        <v>231</v>
      </c>
      <c r="C334" s="18" t="s">
        <v>237</v>
      </c>
      <c r="D334">
        <v>0</v>
      </c>
      <c r="H334" s="21" t="s">
        <v>68</v>
      </c>
    </row>
    <row r="335" spans="1:8" ht="15.75" customHeight="1" x14ac:dyDescent="0.25">
      <c r="A335" s="23" t="s">
        <v>233</v>
      </c>
      <c r="B335" s="16" t="s">
        <v>231</v>
      </c>
      <c r="C335" s="18" t="s">
        <v>238</v>
      </c>
      <c r="D335">
        <v>0</v>
      </c>
      <c r="H335" s="21" t="s">
        <v>68</v>
      </c>
    </row>
    <row r="336" spans="1:8" ht="15.75" customHeight="1" x14ac:dyDescent="0.25">
      <c r="A336" s="23" t="s">
        <v>233</v>
      </c>
      <c r="B336" s="16" t="s">
        <v>231</v>
      </c>
      <c r="C336" s="18" t="s">
        <v>239</v>
      </c>
      <c r="D336">
        <v>1</v>
      </c>
      <c r="H336" s="21" t="s">
        <v>68</v>
      </c>
    </row>
    <row r="337" spans="1:8" ht="15.75" customHeight="1" x14ac:dyDescent="0.25">
      <c r="A337" s="23" t="s">
        <v>233</v>
      </c>
      <c r="B337" s="16" t="s">
        <v>240</v>
      </c>
      <c r="C337" s="18" t="s">
        <v>6</v>
      </c>
      <c r="D337">
        <v>0</v>
      </c>
      <c r="H337" s="21" t="s">
        <v>68</v>
      </c>
    </row>
    <row r="338" spans="1:8" ht="15.75" customHeight="1" x14ac:dyDescent="0.25">
      <c r="A338" s="23" t="s">
        <v>233</v>
      </c>
      <c r="B338" s="16" t="s">
        <v>240</v>
      </c>
      <c r="C338" s="18" t="s">
        <v>219</v>
      </c>
      <c r="D338">
        <v>0.01</v>
      </c>
      <c r="H338" s="21" t="s">
        <v>68</v>
      </c>
    </row>
    <row r="339" spans="1:8" ht="15.75" customHeight="1" x14ac:dyDescent="0.25">
      <c r="A339" s="23" t="s">
        <v>233</v>
      </c>
      <c r="B339" s="16" t="s">
        <v>240</v>
      </c>
      <c r="C339" s="18" t="s">
        <v>223</v>
      </c>
      <c r="D339">
        <v>0.13</v>
      </c>
      <c r="H339" s="21" t="s">
        <v>68</v>
      </c>
    </row>
    <row r="340" spans="1:8" ht="15.75" customHeight="1" x14ac:dyDescent="0.25">
      <c r="A340" s="23" t="s">
        <v>233</v>
      </c>
      <c r="B340" s="16" t="s">
        <v>240</v>
      </c>
      <c r="C340" s="18" t="s">
        <v>224</v>
      </c>
      <c r="D340">
        <v>1.25</v>
      </c>
      <c r="H340" s="21" t="s">
        <v>68</v>
      </c>
    </row>
    <row r="341" spans="1:8" ht="15.75" customHeight="1" x14ac:dyDescent="0.25">
      <c r="A341" s="23" t="s">
        <v>233</v>
      </c>
      <c r="B341" s="16" t="s">
        <v>240</v>
      </c>
      <c r="C341" s="18" t="s">
        <v>241</v>
      </c>
      <c r="D341">
        <v>0.93</v>
      </c>
      <c r="H341" s="21" t="s">
        <v>68</v>
      </c>
    </row>
    <row r="342" spans="1:8" ht="15.75" customHeight="1" x14ac:dyDescent="0.25">
      <c r="A342" s="23" t="s">
        <v>233</v>
      </c>
      <c r="B342" s="16" t="s">
        <v>240</v>
      </c>
      <c r="C342" s="18" t="s">
        <v>242</v>
      </c>
      <c r="D342">
        <v>0</v>
      </c>
      <c r="H342" s="21" t="s">
        <v>68</v>
      </c>
    </row>
    <row r="343" spans="1:8" ht="15.75" customHeight="1" x14ac:dyDescent="0.25">
      <c r="A343" s="23" t="s">
        <v>233</v>
      </c>
      <c r="B343" s="16" t="s">
        <v>240</v>
      </c>
      <c r="C343" s="18" t="s">
        <v>237</v>
      </c>
      <c r="D343">
        <v>0.1</v>
      </c>
      <c r="H343" s="21" t="s">
        <v>68</v>
      </c>
    </row>
    <row r="344" spans="1:8" ht="15.75" customHeight="1" x14ac:dyDescent="0.25">
      <c r="A344" s="23" t="s">
        <v>233</v>
      </c>
      <c r="B344" s="16" t="s">
        <v>240</v>
      </c>
      <c r="C344" s="18" t="s">
        <v>243</v>
      </c>
      <c r="D344">
        <v>1</v>
      </c>
      <c r="H344" s="21" t="s">
        <v>68</v>
      </c>
    </row>
    <row r="345" spans="1:8" ht="15.75" customHeight="1" x14ac:dyDescent="0.25">
      <c r="A345" s="23" t="s">
        <v>244</v>
      </c>
      <c r="B345" s="16" t="s">
        <v>245</v>
      </c>
      <c r="C345" s="18" t="s">
        <v>246</v>
      </c>
      <c r="D345">
        <v>0</v>
      </c>
      <c r="H345" s="21" t="s">
        <v>68</v>
      </c>
    </row>
    <row r="346" spans="1:8" ht="15.75" customHeight="1" x14ac:dyDescent="0.25">
      <c r="A346" s="23" t="s">
        <v>244</v>
      </c>
      <c r="B346" s="16" t="s">
        <v>245</v>
      </c>
      <c r="C346" s="18" t="s">
        <v>247</v>
      </c>
      <c r="D346">
        <v>0</v>
      </c>
      <c r="H346" s="21" t="s">
        <v>68</v>
      </c>
    </row>
    <row r="347" spans="1:8" ht="15.75" customHeight="1" x14ac:dyDescent="0.25">
      <c r="A347" s="23" t="s">
        <v>244</v>
      </c>
      <c r="B347" s="16" t="s">
        <v>248</v>
      </c>
      <c r="C347" s="18" t="s">
        <v>249</v>
      </c>
      <c r="D347">
        <v>0.73</v>
      </c>
      <c r="H347" s="21" t="s">
        <v>68</v>
      </c>
    </row>
    <row r="348" spans="1:8" ht="15.75" customHeight="1" x14ac:dyDescent="0.25">
      <c r="A348" s="23" t="s">
        <v>244</v>
      </c>
      <c r="B348" s="16" t="s">
        <v>248</v>
      </c>
      <c r="C348" s="18" t="s">
        <v>250</v>
      </c>
      <c r="D348">
        <v>0</v>
      </c>
      <c r="H348" s="21" t="s">
        <v>68</v>
      </c>
    </row>
    <row r="349" spans="1:8" ht="15.75" customHeight="1" x14ac:dyDescent="0.25">
      <c r="A349" s="23" t="s">
        <v>244</v>
      </c>
      <c r="B349" s="16" t="s">
        <v>248</v>
      </c>
      <c r="C349" s="18" t="s">
        <v>251</v>
      </c>
      <c r="D349">
        <v>0.05</v>
      </c>
      <c r="H349" s="21" t="s">
        <v>68</v>
      </c>
    </row>
    <row r="350" spans="1:8" ht="15.75" customHeight="1" x14ac:dyDescent="0.25">
      <c r="A350" s="23" t="s">
        <v>244</v>
      </c>
      <c r="B350" s="16" t="s">
        <v>252</v>
      </c>
      <c r="C350" s="18" t="s">
        <v>249</v>
      </c>
      <c r="D350">
        <v>0.73</v>
      </c>
      <c r="H350" s="21" t="s">
        <v>68</v>
      </c>
    </row>
    <row r="351" spans="1:8" ht="15.75" customHeight="1" x14ac:dyDescent="0.25">
      <c r="A351" s="23" t="s">
        <v>244</v>
      </c>
      <c r="B351" s="16" t="s">
        <v>252</v>
      </c>
      <c r="C351" s="18" t="s">
        <v>250</v>
      </c>
      <c r="D351">
        <v>0</v>
      </c>
      <c r="H351" s="21" t="s">
        <v>68</v>
      </c>
    </row>
    <row r="352" spans="1:8" ht="15.75" customHeight="1" x14ac:dyDescent="0.25">
      <c r="A352" s="23" t="s">
        <v>244</v>
      </c>
      <c r="B352" s="16" t="s">
        <v>252</v>
      </c>
      <c r="C352" s="18" t="s">
        <v>251</v>
      </c>
      <c r="D352">
        <v>0.06</v>
      </c>
      <c r="H352" s="21" t="s">
        <v>68</v>
      </c>
    </row>
    <row r="353" spans="1:8" ht="15.75" customHeight="1" x14ac:dyDescent="0.25">
      <c r="A353" s="23" t="s">
        <v>244</v>
      </c>
      <c r="B353" s="16" t="s">
        <v>253</v>
      </c>
      <c r="C353" s="18" t="s">
        <v>249</v>
      </c>
      <c r="D353">
        <v>0.73</v>
      </c>
      <c r="H353" s="21" t="s">
        <v>68</v>
      </c>
    </row>
    <row r="354" spans="1:8" ht="15.75" customHeight="1" x14ac:dyDescent="0.25">
      <c r="A354" s="23" t="s">
        <v>244</v>
      </c>
      <c r="B354" s="16" t="s">
        <v>253</v>
      </c>
      <c r="C354" s="18" t="s">
        <v>250</v>
      </c>
      <c r="D354">
        <v>0</v>
      </c>
      <c r="H354" s="21" t="s">
        <v>68</v>
      </c>
    </row>
    <row r="355" spans="1:8" ht="15.75" customHeight="1" x14ac:dyDescent="0.25">
      <c r="A355" s="23" t="s">
        <v>244</v>
      </c>
      <c r="B355" s="16" t="s">
        <v>253</v>
      </c>
      <c r="C355" s="18" t="s">
        <v>251</v>
      </c>
      <c r="D355">
        <v>0.05</v>
      </c>
      <c r="H355" s="21" t="s">
        <v>68</v>
      </c>
    </row>
    <row r="356" spans="1:8" ht="15.75" customHeight="1" x14ac:dyDescent="0.25">
      <c r="A356" s="23" t="s">
        <v>244</v>
      </c>
      <c r="B356" s="16" t="s">
        <v>254</v>
      </c>
      <c r="C356" s="18" t="s">
        <v>249</v>
      </c>
      <c r="D356">
        <v>0.73</v>
      </c>
      <c r="H356" s="21" t="s">
        <v>68</v>
      </c>
    </row>
    <row r="357" spans="1:8" ht="15.75" customHeight="1" x14ac:dyDescent="0.25">
      <c r="A357" s="23" t="s">
        <v>244</v>
      </c>
      <c r="B357" s="16" t="s">
        <v>254</v>
      </c>
      <c r="C357" s="18" t="s">
        <v>250</v>
      </c>
      <c r="D357">
        <v>0</v>
      </c>
      <c r="H357" s="21" t="s">
        <v>68</v>
      </c>
    </row>
    <row r="358" spans="1:8" ht="15.75" customHeight="1" x14ac:dyDescent="0.25">
      <c r="A358" s="23" t="s">
        <v>244</v>
      </c>
      <c r="B358" s="16" t="s">
        <v>254</v>
      </c>
      <c r="C358" s="18" t="s">
        <v>251</v>
      </c>
      <c r="D358">
        <v>0.05</v>
      </c>
      <c r="H358" s="21" t="s">
        <v>68</v>
      </c>
    </row>
    <row r="359" spans="1:8" ht="15.75" customHeight="1" x14ac:dyDescent="0.25">
      <c r="A359" s="23" t="s">
        <v>244</v>
      </c>
      <c r="B359" s="16" t="s">
        <v>255</v>
      </c>
      <c r="C359" s="18" t="s">
        <v>249</v>
      </c>
      <c r="D359">
        <v>0.73</v>
      </c>
      <c r="H359" s="21" t="s">
        <v>68</v>
      </c>
    </row>
    <row r="360" spans="1:8" ht="15.75" customHeight="1" x14ac:dyDescent="0.25">
      <c r="A360" s="23" t="s">
        <v>244</v>
      </c>
      <c r="B360" s="16" t="s">
        <v>255</v>
      </c>
      <c r="C360" s="18" t="s">
        <v>250</v>
      </c>
      <c r="D360">
        <v>0</v>
      </c>
      <c r="H360" s="21" t="s">
        <v>68</v>
      </c>
    </row>
    <row r="361" spans="1:8" ht="15.75" customHeight="1" x14ac:dyDescent="0.25">
      <c r="A361" s="23" t="s">
        <v>244</v>
      </c>
      <c r="B361" s="16" t="s">
        <v>255</v>
      </c>
      <c r="C361" s="18" t="s">
        <v>251</v>
      </c>
      <c r="D361">
        <v>0.05</v>
      </c>
      <c r="H361" s="21" t="s">
        <v>68</v>
      </c>
    </row>
    <row r="362" spans="1:8" ht="15.75" customHeight="1" x14ac:dyDescent="0.25">
      <c r="A362" s="23" t="s">
        <v>244</v>
      </c>
      <c r="B362" s="16" t="s">
        <v>7791</v>
      </c>
      <c r="C362" s="18" t="s">
        <v>249</v>
      </c>
      <c r="D362">
        <v>0.73</v>
      </c>
      <c r="H362" s="21" t="s">
        <v>68</v>
      </c>
    </row>
    <row r="363" spans="1:8" ht="15.75" customHeight="1" x14ac:dyDescent="0.25">
      <c r="A363" s="23" t="s">
        <v>244</v>
      </c>
      <c r="B363" s="16" t="s">
        <v>7791</v>
      </c>
      <c r="C363" s="18" t="s">
        <v>250</v>
      </c>
      <c r="D363">
        <v>0</v>
      </c>
      <c r="H363" s="21" t="s">
        <v>68</v>
      </c>
    </row>
    <row r="364" spans="1:8" ht="15.75" customHeight="1" x14ac:dyDescent="0.25">
      <c r="A364" s="23" t="s">
        <v>244</v>
      </c>
      <c r="B364" s="16" t="s">
        <v>7791</v>
      </c>
      <c r="C364" s="18" t="s">
        <v>251</v>
      </c>
      <c r="D364">
        <v>0.05</v>
      </c>
      <c r="H364" s="21" t="s">
        <v>68</v>
      </c>
    </row>
    <row r="365" spans="1:8" ht="15.75" customHeight="1" x14ac:dyDescent="0.25">
      <c r="A365" s="23" t="s">
        <v>244</v>
      </c>
      <c r="B365" s="16" t="s">
        <v>256</v>
      </c>
      <c r="C365" s="18" t="s">
        <v>246</v>
      </c>
      <c r="D365">
        <v>0</v>
      </c>
      <c r="H365" s="21" t="s">
        <v>68</v>
      </c>
    </row>
    <row r="366" spans="1:8" ht="15.75" customHeight="1" x14ac:dyDescent="0.25">
      <c r="A366" s="23" t="s">
        <v>244</v>
      </c>
      <c r="B366" s="16" t="s">
        <v>256</v>
      </c>
      <c r="C366" s="18" t="s">
        <v>257</v>
      </c>
      <c r="D366">
        <v>0.73</v>
      </c>
      <c r="H366" s="21" t="s">
        <v>68</v>
      </c>
    </row>
    <row r="367" spans="1:8" ht="15.75" customHeight="1" x14ac:dyDescent="0.25">
      <c r="A367" s="23" t="s">
        <v>244</v>
      </c>
      <c r="B367" s="16" t="s">
        <v>256</v>
      </c>
      <c r="C367" s="18" t="s">
        <v>247</v>
      </c>
      <c r="D367">
        <v>0</v>
      </c>
      <c r="H367" s="21" t="s">
        <v>68</v>
      </c>
    </row>
    <row r="368" spans="1:8" ht="15.75" customHeight="1" x14ac:dyDescent="0.25">
      <c r="A368" s="23" t="s">
        <v>244</v>
      </c>
      <c r="B368" s="16" t="s">
        <v>258</v>
      </c>
      <c r="C368" s="18" t="s">
        <v>246</v>
      </c>
      <c r="D368">
        <v>0</v>
      </c>
      <c r="H368" s="21" t="s">
        <v>68</v>
      </c>
    </row>
    <row r="369" spans="1:8" ht="15.75" customHeight="1" x14ac:dyDescent="0.25">
      <c r="A369" s="23" t="s">
        <v>244</v>
      </c>
      <c r="B369" s="16" t="s">
        <v>258</v>
      </c>
      <c r="C369" s="18" t="s">
        <v>249</v>
      </c>
      <c r="D369">
        <v>0.73</v>
      </c>
      <c r="H369" s="21" t="s">
        <v>68</v>
      </c>
    </row>
    <row r="370" spans="1:8" ht="15.75" customHeight="1" x14ac:dyDescent="0.25">
      <c r="A370" s="23" t="s">
        <v>244</v>
      </c>
      <c r="B370" s="16" t="s">
        <v>258</v>
      </c>
      <c r="C370" s="18" t="s">
        <v>250</v>
      </c>
      <c r="D370">
        <v>0.05</v>
      </c>
      <c r="H370" s="21" t="s">
        <v>68</v>
      </c>
    </row>
    <row r="371" spans="1:8" ht="15.75" customHeight="1" x14ac:dyDescent="0.25">
      <c r="A371" s="23" t="s">
        <v>244</v>
      </c>
      <c r="B371" s="16" t="s">
        <v>258</v>
      </c>
      <c r="C371" s="18" t="s">
        <v>247</v>
      </c>
      <c r="D371">
        <v>0</v>
      </c>
      <c r="H371" s="21" t="s">
        <v>68</v>
      </c>
    </row>
    <row r="372" spans="1:8" ht="15.75" customHeight="1" x14ac:dyDescent="0.25">
      <c r="A372" s="23" t="s">
        <v>244</v>
      </c>
      <c r="B372" s="16" t="s">
        <v>259</v>
      </c>
      <c r="C372" s="18" t="s">
        <v>246</v>
      </c>
      <c r="D372">
        <v>0</v>
      </c>
      <c r="H372" s="21" t="s">
        <v>68</v>
      </c>
    </row>
    <row r="373" spans="1:8" ht="15.75" customHeight="1" x14ac:dyDescent="0.25">
      <c r="A373" s="23" t="s">
        <v>244</v>
      </c>
      <c r="B373" s="16" t="s">
        <v>259</v>
      </c>
      <c r="C373" s="18" t="s">
        <v>249</v>
      </c>
      <c r="D373">
        <v>0.73</v>
      </c>
      <c r="H373" s="21" t="s">
        <v>68</v>
      </c>
    </row>
    <row r="374" spans="1:8" ht="15.75" customHeight="1" x14ac:dyDescent="0.25">
      <c r="A374" s="23" t="s">
        <v>244</v>
      </c>
      <c r="B374" s="16" t="s">
        <v>259</v>
      </c>
      <c r="C374" s="18" t="s">
        <v>251</v>
      </c>
      <c r="D374">
        <v>0.05</v>
      </c>
      <c r="H374" s="21" t="s">
        <v>68</v>
      </c>
    </row>
    <row r="375" spans="1:8" ht="15.75" customHeight="1" x14ac:dyDescent="0.25">
      <c r="A375" s="23" t="s">
        <v>244</v>
      </c>
      <c r="B375" s="16" t="s">
        <v>259</v>
      </c>
      <c r="C375" s="18" t="s">
        <v>247</v>
      </c>
      <c r="D375">
        <v>0</v>
      </c>
      <c r="H375" s="21" t="s">
        <v>68</v>
      </c>
    </row>
    <row r="376" spans="1:8" ht="15.75" customHeight="1" x14ac:dyDescent="0.25">
      <c r="A376" s="23" t="s">
        <v>260</v>
      </c>
      <c r="B376" s="16" t="s">
        <v>268</v>
      </c>
      <c r="C376" s="18" t="s">
        <v>261</v>
      </c>
      <c r="D376">
        <v>0.17699999999999999</v>
      </c>
      <c r="H376" s="21" t="s">
        <v>68</v>
      </c>
    </row>
    <row r="377" spans="1:8" ht="15.75" customHeight="1" x14ac:dyDescent="0.25">
      <c r="A377" s="23" t="s">
        <v>260</v>
      </c>
      <c r="B377" s="16" t="s">
        <v>268</v>
      </c>
      <c r="C377" s="18" t="s">
        <v>262</v>
      </c>
      <c r="D377">
        <v>1.0860000000000001</v>
      </c>
      <c r="H377" s="21" t="s">
        <v>68</v>
      </c>
    </row>
    <row r="378" spans="1:8" ht="15.75" customHeight="1" x14ac:dyDescent="0.25">
      <c r="A378" s="23" t="s">
        <v>260</v>
      </c>
      <c r="B378" s="16" t="s">
        <v>268</v>
      </c>
      <c r="C378" s="18" t="s">
        <v>263</v>
      </c>
      <c r="D378">
        <v>0</v>
      </c>
      <c r="H378" s="21" t="s">
        <v>68</v>
      </c>
    </row>
    <row r="379" spans="1:8" ht="15.75" customHeight="1" x14ac:dyDescent="0.25">
      <c r="A379" s="23" t="s">
        <v>260</v>
      </c>
      <c r="B379" s="16" t="s">
        <v>268</v>
      </c>
      <c r="C379" s="18" t="s">
        <v>264</v>
      </c>
      <c r="D379">
        <v>0.28899999999999998</v>
      </c>
      <c r="H379" s="21" t="s">
        <v>68</v>
      </c>
    </row>
    <row r="380" spans="1:8" ht="15.75" customHeight="1" x14ac:dyDescent="0.25">
      <c r="A380" s="23" t="s">
        <v>260</v>
      </c>
      <c r="B380" s="16" t="s">
        <v>268</v>
      </c>
      <c r="C380" s="18" t="s">
        <v>236</v>
      </c>
      <c r="D380">
        <v>0</v>
      </c>
      <c r="H380" s="21" t="s">
        <v>68</v>
      </c>
    </row>
    <row r="381" spans="1:8" ht="15.75" customHeight="1" x14ac:dyDescent="0.25">
      <c r="A381" s="23" t="s">
        <v>260</v>
      </c>
      <c r="B381" s="16" t="s">
        <v>268</v>
      </c>
      <c r="C381" s="18" t="s">
        <v>237</v>
      </c>
      <c r="D381">
        <v>0.05</v>
      </c>
      <c r="H381" s="21" t="s">
        <v>68</v>
      </c>
    </row>
    <row r="382" spans="1:8" ht="15.75" customHeight="1" x14ac:dyDescent="0.25">
      <c r="A382" s="23" t="s">
        <v>260</v>
      </c>
      <c r="B382" s="16" t="s">
        <v>268</v>
      </c>
      <c r="C382" s="18" t="s">
        <v>265</v>
      </c>
      <c r="D382">
        <v>0</v>
      </c>
      <c r="H382" s="21" t="s">
        <v>68</v>
      </c>
    </row>
    <row r="383" spans="1:8" ht="15.75" customHeight="1" x14ac:dyDescent="0.25">
      <c r="A383" s="23" t="s">
        <v>260</v>
      </c>
      <c r="B383" s="16" t="s">
        <v>269</v>
      </c>
      <c r="C383" s="18" t="s">
        <v>261</v>
      </c>
      <c r="D383">
        <v>0.252</v>
      </c>
      <c r="H383" s="21" t="s">
        <v>68</v>
      </c>
    </row>
    <row r="384" spans="1:8" ht="15.75" customHeight="1" x14ac:dyDescent="0.25">
      <c r="A384" s="23" t="s">
        <v>260</v>
      </c>
      <c r="B384" s="16" t="s">
        <v>269</v>
      </c>
      <c r="C384" s="18" t="s">
        <v>262</v>
      </c>
      <c r="D384">
        <v>1.153</v>
      </c>
      <c r="H384" s="21" t="s">
        <v>68</v>
      </c>
    </row>
    <row r="385" spans="1:8" ht="15.75" customHeight="1" x14ac:dyDescent="0.25">
      <c r="A385" s="23" t="s">
        <v>260</v>
      </c>
      <c r="B385" s="16" t="s">
        <v>269</v>
      </c>
      <c r="C385" s="18" t="s">
        <v>263</v>
      </c>
      <c r="D385">
        <v>0</v>
      </c>
      <c r="H385" s="21" t="s">
        <v>68</v>
      </c>
    </row>
    <row r="386" spans="1:8" ht="15.75" customHeight="1" x14ac:dyDescent="0.25">
      <c r="A386" s="23" t="s">
        <v>260</v>
      </c>
      <c r="B386" s="16" t="s">
        <v>7793</v>
      </c>
      <c r="C386" s="18" t="s">
        <v>7794</v>
      </c>
      <c r="D386">
        <v>0.14599999999999999</v>
      </c>
      <c r="H386" s="21" t="s">
        <v>68</v>
      </c>
    </row>
    <row r="387" spans="1:8" ht="15.75" customHeight="1" x14ac:dyDescent="0.25">
      <c r="A387" s="23" t="s">
        <v>260</v>
      </c>
      <c r="B387" s="16" t="s">
        <v>7793</v>
      </c>
      <c r="C387" s="18" t="s">
        <v>7795</v>
      </c>
      <c r="D387">
        <v>0.94799999999999995</v>
      </c>
      <c r="H387" s="21" t="s">
        <v>68</v>
      </c>
    </row>
    <row r="388" spans="1:8" ht="15.75" customHeight="1" x14ac:dyDescent="0.25">
      <c r="A388" s="23" t="s">
        <v>260</v>
      </c>
      <c r="B388" s="16" t="s">
        <v>7793</v>
      </c>
      <c r="C388" s="18" t="s">
        <v>263</v>
      </c>
      <c r="D388">
        <v>0</v>
      </c>
      <c r="H388" s="21" t="s">
        <v>68</v>
      </c>
    </row>
    <row r="389" spans="1:8" ht="15.75" customHeight="1" x14ac:dyDescent="0.25">
      <c r="A389" s="23" t="s">
        <v>260</v>
      </c>
      <c r="B389" s="16" t="s">
        <v>7793</v>
      </c>
      <c r="C389" s="18" t="s">
        <v>7796</v>
      </c>
      <c r="D389">
        <v>0.107</v>
      </c>
      <c r="H389" s="21" t="s">
        <v>68</v>
      </c>
    </row>
    <row r="390" spans="1:8" ht="15.75" customHeight="1" x14ac:dyDescent="0.25">
      <c r="A390" s="23" t="s">
        <v>260</v>
      </c>
      <c r="B390" s="16" t="s">
        <v>7793</v>
      </c>
      <c r="C390" s="18" t="s">
        <v>236</v>
      </c>
      <c r="D390">
        <v>0</v>
      </c>
      <c r="H390" s="21" t="s">
        <v>68</v>
      </c>
    </row>
    <row r="391" spans="1:8" ht="15.75" customHeight="1" x14ac:dyDescent="0.25">
      <c r="A391" s="23" t="s">
        <v>260</v>
      </c>
      <c r="B391" s="16" t="s">
        <v>7793</v>
      </c>
      <c r="C391" s="18" t="s">
        <v>267</v>
      </c>
      <c r="D391">
        <v>0</v>
      </c>
      <c r="H391" s="21" t="s">
        <v>68</v>
      </c>
    </row>
    <row r="392" spans="1:8" ht="15.75" customHeight="1" x14ac:dyDescent="0.25">
      <c r="A392" s="23" t="s">
        <v>260</v>
      </c>
      <c r="B392" s="16" t="s">
        <v>270</v>
      </c>
      <c r="C392" s="18" t="s">
        <v>161</v>
      </c>
      <c r="D392">
        <v>1.018</v>
      </c>
      <c r="H392" s="21" t="s">
        <v>68</v>
      </c>
    </row>
    <row r="393" spans="1:8" ht="15.75" customHeight="1" x14ac:dyDescent="0.25">
      <c r="A393" s="23" t="s">
        <v>260</v>
      </c>
      <c r="B393" s="16" t="s">
        <v>270</v>
      </c>
      <c r="C393" s="18" t="s">
        <v>266</v>
      </c>
      <c r="D393">
        <v>0.55200000000000005</v>
      </c>
      <c r="H393" s="21" t="s">
        <v>68</v>
      </c>
    </row>
    <row r="394" spans="1:8" ht="15.75" customHeight="1" x14ac:dyDescent="0.25">
      <c r="A394" s="23" t="s">
        <v>260</v>
      </c>
      <c r="B394" s="16" t="s">
        <v>270</v>
      </c>
      <c r="C394" s="18" t="s">
        <v>263</v>
      </c>
      <c r="D394">
        <v>0</v>
      </c>
      <c r="H394" s="21" t="s">
        <v>68</v>
      </c>
    </row>
    <row r="395" spans="1:8" ht="15.75" customHeight="1" x14ac:dyDescent="0.25">
      <c r="A395" s="23" t="s">
        <v>260</v>
      </c>
      <c r="B395" s="16" t="s">
        <v>270</v>
      </c>
      <c r="C395" s="18" t="s">
        <v>236</v>
      </c>
      <c r="D395">
        <v>0</v>
      </c>
      <c r="H395" s="21" t="s">
        <v>68</v>
      </c>
    </row>
    <row r="396" spans="1:8" ht="15.75" customHeight="1" x14ac:dyDescent="0.25">
      <c r="A396" s="23" t="s">
        <v>260</v>
      </c>
      <c r="B396" s="16" t="s">
        <v>270</v>
      </c>
      <c r="C396" s="18" t="s">
        <v>267</v>
      </c>
      <c r="D396">
        <v>0.05</v>
      </c>
      <c r="H396" s="21" t="s">
        <v>68</v>
      </c>
    </row>
    <row r="397" spans="1:8" ht="15.75" customHeight="1" x14ac:dyDescent="0.25">
      <c r="A397" s="23" t="s">
        <v>260</v>
      </c>
      <c r="B397" s="16" t="s">
        <v>271</v>
      </c>
      <c r="C397" s="18" t="s">
        <v>161</v>
      </c>
      <c r="D397">
        <v>0.99199999999999999</v>
      </c>
      <c r="H397" s="21" t="s">
        <v>68</v>
      </c>
    </row>
    <row r="398" spans="1:8" ht="15.75" customHeight="1" x14ac:dyDescent="0.25">
      <c r="A398" s="23" t="s">
        <v>260</v>
      </c>
      <c r="B398" s="16" t="s">
        <v>271</v>
      </c>
      <c r="C398" s="18" t="s">
        <v>266</v>
      </c>
      <c r="D398">
        <v>0.38</v>
      </c>
      <c r="H398" s="21" t="s">
        <v>68</v>
      </c>
    </row>
    <row r="399" spans="1:8" ht="15.75" customHeight="1" x14ac:dyDescent="0.25">
      <c r="A399" s="23" t="s">
        <v>260</v>
      </c>
      <c r="B399" s="16" t="s">
        <v>271</v>
      </c>
      <c r="C399" s="18" t="s">
        <v>263</v>
      </c>
      <c r="D399">
        <v>0</v>
      </c>
      <c r="H399" s="21" t="s">
        <v>68</v>
      </c>
    </row>
    <row r="400" spans="1:8" ht="15.75" customHeight="1" x14ac:dyDescent="0.25">
      <c r="A400" s="23" t="s">
        <v>260</v>
      </c>
      <c r="B400" s="16" t="s">
        <v>273</v>
      </c>
      <c r="C400" s="18" t="s">
        <v>161</v>
      </c>
      <c r="D400">
        <v>0.82</v>
      </c>
      <c r="H400" s="21" t="s">
        <v>68</v>
      </c>
    </row>
    <row r="401" spans="1:8" ht="15.75" customHeight="1" x14ac:dyDescent="0.25">
      <c r="A401" s="23" t="s">
        <v>260</v>
      </c>
      <c r="B401" s="16" t="s">
        <v>273</v>
      </c>
      <c r="C401" s="18" t="s">
        <v>266</v>
      </c>
      <c r="D401">
        <v>0.37</v>
      </c>
      <c r="H401" s="21" t="s">
        <v>68</v>
      </c>
    </row>
    <row r="402" spans="1:8" ht="15.75" customHeight="1" x14ac:dyDescent="0.25">
      <c r="A402" s="23" t="s">
        <v>260</v>
      </c>
      <c r="B402" s="16" t="s">
        <v>273</v>
      </c>
      <c r="C402" s="18" t="s">
        <v>263</v>
      </c>
      <c r="D402">
        <v>0</v>
      </c>
      <c r="H402" s="21" t="s">
        <v>68</v>
      </c>
    </row>
    <row r="403" spans="1:8" ht="15.75" customHeight="1" x14ac:dyDescent="0.25">
      <c r="A403" s="23" t="s">
        <v>260</v>
      </c>
      <c r="B403" s="16" t="s">
        <v>273</v>
      </c>
      <c r="C403" s="18" t="s">
        <v>274</v>
      </c>
      <c r="D403">
        <v>0</v>
      </c>
      <c r="H403" s="21" t="s">
        <v>68</v>
      </c>
    </row>
    <row r="404" spans="1:8" ht="15.75" customHeight="1" x14ac:dyDescent="0.25">
      <c r="A404" s="23" t="s">
        <v>260</v>
      </c>
      <c r="B404" s="16" t="s">
        <v>273</v>
      </c>
      <c r="C404" s="18" t="s">
        <v>237</v>
      </c>
      <c r="D404">
        <v>0.05</v>
      </c>
      <c r="H404" s="21" t="s">
        <v>68</v>
      </c>
    </row>
    <row r="405" spans="1:8" ht="15.75" customHeight="1" x14ac:dyDescent="0.25">
      <c r="A405" s="23" t="s">
        <v>260</v>
      </c>
      <c r="B405" s="16" t="s">
        <v>272</v>
      </c>
      <c r="C405" s="18" t="s">
        <v>161</v>
      </c>
      <c r="D405">
        <v>0</v>
      </c>
      <c r="H405" s="21" t="s">
        <v>68</v>
      </c>
    </row>
    <row r="406" spans="1:8" ht="15.75" customHeight="1" x14ac:dyDescent="0.25">
      <c r="A406" s="23" t="s">
        <v>260</v>
      </c>
      <c r="B406" s="16" t="s">
        <v>272</v>
      </c>
      <c r="C406" s="18" t="s">
        <v>266</v>
      </c>
      <c r="D406">
        <v>0</v>
      </c>
      <c r="H406" s="21" t="s">
        <v>68</v>
      </c>
    </row>
    <row r="407" spans="1:8" ht="15.75" customHeight="1" x14ac:dyDescent="0.25">
      <c r="A407" s="23" t="s">
        <v>260</v>
      </c>
      <c r="B407" s="16" t="s">
        <v>272</v>
      </c>
      <c r="C407" s="18" t="s">
        <v>263</v>
      </c>
      <c r="D407">
        <v>0</v>
      </c>
      <c r="H407" s="21" t="s">
        <v>68</v>
      </c>
    </row>
    <row r="408" spans="1:8" ht="15.75" customHeight="1" x14ac:dyDescent="0.25">
      <c r="A408" s="23" t="s">
        <v>260</v>
      </c>
      <c r="B408" s="16" t="s">
        <v>275</v>
      </c>
      <c r="C408" s="18" t="s">
        <v>276</v>
      </c>
      <c r="D408">
        <v>0.8</v>
      </c>
      <c r="H408" s="21" t="s">
        <v>68</v>
      </c>
    </row>
    <row r="409" spans="1:8" ht="15.75" customHeight="1" x14ac:dyDescent="0.25">
      <c r="A409" s="23" t="s">
        <v>260</v>
      </c>
      <c r="B409" s="16" t="s">
        <v>275</v>
      </c>
      <c r="C409" s="18" t="s">
        <v>277</v>
      </c>
      <c r="D409">
        <v>1</v>
      </c>
      <c r="H409" s="21" t="s">
        <v>68</v>
      </c>
    </row>
    <row r="410" spans="1:8" ht="15.75" customHeight="1" x14ac:dyDescent="0.25">
      <c r="A410" s="23" t="s">
        <v>260</v>
      </c>
      <c r="B410" s="16" t="s">
        <v>275</v>
      </c>
      <c r="C410" s="18" t="s">
        <v>278</v>
      </c>
      <c r="D410">
        <v>1</v>
      </c>
      <c r="H410" s="21" t="s">
        <v>68</v>
      </c>
    </row>
    <row r="411" spans="1:8" ht="15.75" customHeight="1" x14ac:dyDescent="0.25">
      <c r="A411" s="23" t="s">
        <v>279</v>
      </c>
      <c r="B411" s="16" t="s">
        <v>54</v>
      </c>
      <c r="C411" s="18" t="s">
        <v>280</v>
      </c>
      <c r="D411">
        <v>0</v>
      </c>
      <c r="H411" s="21" t="s">
        <v>68</v>
      </c>
    </row>
    <row r="412" spans="1:8" ht="15.75" customHeight="1" x14ac:dyDescent="0.25">
      <c r="A412" s="23" t="s">
        <v>279</v>
      </c>
      <c r="B412" s="16" t="s">
        <v>54</v>
      </c>
      <c r="C412" s="18" t="s">
        <v>281</v>
      </c>
      <c r="D412">
        <v>0.6</v>
      </c>
      <c r="H412" s="21" t="s">
        <v>68</v>
      </c>
    </row>
    <row r="413" spans="1:8" ht="15.75" customHeight="1" x14ac:dyDescent="0.25">
      <c r="A413" s="23" t="s">
        <v>279</v>
      </c>
      <c r="B413" s="16" t="s">
        <v>54</v>
      </c>
      <c r="C413" s="18" t="s">
        <v>282</v>
      </c>
      <c r="D413">
        <v>0.2</v>
      </c>
      <c r="H413" s="21" t="s">
        <v>68</v>
      </c>
    </row>
    <row r="414" spans="1:8" ht="15.75" customHeight="1" x14ac:dyDescent="0.25">
      <c r="A414" s="23" t="s">
        <v>279</v>
      </c>
      <c r="B414" s="16" t="s">
        <v>4</v>
      </c>
      <c r="C414" s="18" t="s">
        <v>280</v>
      </c>
      <c r="D414">
        <v>0</v>
      </c>
      <c r="H414" s="21" t="s">
        <v>68</v>
      </c>
    </row>
    <row r="415" spans="1:8" ht="15.75" customHeight="1" x14ac:dyDescent="0.25">
      <c r="A415" s="23" t="s">
        <v>279</v>
      </c>
      <c r="B415" s="16" t="s">
        <v>4</v>
      </c>
      <c r="C415" s="18" t="s">
        <v>281</v>
      </c>
      <c r="D415">
        <v>0.1</v>
      </c>
      <c r="H415" s="21" t="s">
        <v>68</v>
      </c>
    </row>
    <row r="416" spans="1:8" ht="15.75" customHeight="1" x14ac:dyDescent="0.25">
      <c r="A416" s="23" t="s">
        <v>279</v>
      </c>
      <c r="B416" s="16" t="s">
        <v>4</v>
      </c>
      <c r="C416" s="18" t="s">
        <v>282</v>
      </c>
      <c r="D416">
        <v>0.2</v>
      </c>
      <c r="H416" s="21" t="s">
        <v>68</v>
      </c>
    </row>
    <row r="417" spans="1:8" ht="15.75" customHeight="1" x14ac:dyDescent="0.25">
      <c r="A417" s="23" t="s">
        <v>279</v>
      </c>
      <c r="B417" s="16" t="s">
        <v>6</v>
      </c>
      <c r="C417" s="18" t="s">
        <v>280</v>
      </c>
      <c r="D417">
        <v>0</v>
      </c>
      <c r="H417" s="21" t="s">
        <v>68</v>
      </c>
    </row>
    <row r="418" spans="1:8" ht="15.75" customHeight="1" x14ac:dyDescent="0.25">
      <c r="A418" s="23" t="s">
        <v>279</v>
      </c>
      <c r="B418" s="16" t="s">
        <v>6</v>
      </c>
      <c r="C418" s="18" t="s">
        <v>281</v>
      </c>
      <c r="D418">
        <v>0.2</v>
      </c>
      <c r="H418" s="21" t="s">
        <v>68</v>
      </c>
    </row>
    <row r="419" spans="1:8" ht="15.75" customHeight="1" x14ac:dyDescent="0.25">
      <c r="A419" s="23" t="s">
        <v>279</v>
      </c>
      <c r="B419" s="16" t="s">
        <v>6</v>
      </c>
      <c r="C419" s="18" t="s">
        <v>282</v>
      </c>
      <c r="D419">
        <v>0.5</v>
      </c>
      <c r="H419" s="21" t="s">
        <v>68</v>
      </c>
    </row>
    <row r="420" spans="1:8" ht="15.75" customHeight="1" x14ac:dyDescent="0.25">
      <c r="A420" s="23"/>
    </row>
    <row r="421" spans="1:8" ht="15.75" customHeight="1" x14ac:dyDescent="0.25">
      <c r="A421" s="23" t="s">
        <v>51</v>
      </c>
      <c r="B421" t="s">
        <v>283</v>
      </c>
      <c r="C421" s="18" t="s">
        <v>4</v>
      </c>
      <c r="D421">
        <v>94.6</v>
      </c>
      <c r="E421" t="s">
        <v>52</v>
      </c>
      <c r="H421" t="s">
        <v>53</v>
      </c>
    </row>
    <row r="422" spans="1:8" ht="15.75" customHeight="1" x14ac:dyDescent="0.25">
      <c r="A422" s="23" t="s">
        <v>51</v>
      </c>
      <c r="B422" t="s">
        <v>283</v>
      </c>
      <c r="C422" s="18" t="s">
        <v>284</v>
      </c>
      <c r="D422">
        <v>74.900000000000006</v>
      </c>
      <c r="E422" t="s">
        <v>52</v>
      </c>
      <c r="H422" t="s">
        <v>53</v>
      </c>
    </row>
    <row r="423" spans="1:8" ht="15.75" customHeight="1" x14ac:dyDescent="0.25">
      <c r="A423" s="23" t="s">
        <v>51</v>
      </c>
      <c r="B423" t="s">
        <v>283</v>
      </c>
      <c r="C423" s="18" t="s">
        <v>2</v>
      </c>
      <c r="D423">
        <v>56.1</v>
      </c>
      <c r="E423" t="s">
        <v>52</v>
      </c>
      <c r="H423" t="s">
        <v>53</v>
      </c>
    </row>
    <row r="424" spans="1:8" ht="15.75" customHeight="1" x14ac:dyDescent="0.25">
      <c r="A424" s="23" t="s">
        <v>51</v>
      </c>
      <c r="B424" t="s">
        <v>283</v>
      </c>
      <c r="C424" s="18" t="s">
        <v>8</v>
      </c>
      <c r="D424">
        <v>63.1</v>
      </c>
      <c r="E424" t="s">
        <v>52</v>
      </c>
      <c r="H424" t="s">
        <v>53</v>
      </c>
    </row>
    <row r="425" spans="1:8" ht="15.75" customHeight="1" x14ac:dyDescent="0.25">
      <c r="A425" s="23" t="s">
        <v>51</v>
      </c>
      <c r="B425" t="s">
        <v>283</v>
      </c>
      <c r="C425" s="18" t="s">
        <v>54</v>
      </c>
      <c r="D425">
        <v>42.6</v>
      </c>
      <c r="E425" t="s">
        <v>52</v>
      </c>
      <c r="H425" s="8" t="s">
        <v>55</v>
      </c>
    </row>
    <row r="426" spans="1:8" ht="15.75" customHeight="1" x14ac:dyDescent="0.25">
      <c r="A426" s="23" t="s">
        <v>51</v>
      </c>
      <c r="B426" t="s">
        <v>285</v>
      </c>
      <c r="C426" s="18" t="s">
        <v>286</v>
      </c>
      <c r="D426">
        <v>0</v>
      </c>
      <c r="E426" t="s">
        <v>292</v>
      </c>
      <c r="H426" s="8" t="s">
        <v>68</v>
      </c>
    </row>
    <row r="427" spans="1:8" ht="15.75" customHeight="1" x14ac:dyDescent="0.25">
      <c r="A427" s="23" t="s">
        <v>51</v>
      </c>
      <c r="B427" t="s">
        <v>285</v>
      </c>
      <c r="C427" s="18" t="s">
        <v>287</v>
      </c>
      <c r="D427">
        <v>0.37</v>
      </c>
      <c r="H427" s="8" t="s">
        <v>68</v>
      </c>
    </row>
    <row r="428" spans="1:8" ht="15.75" customHeight="1" x14ac:dyDescent="0.25">
      <c r="A428" s="23" t="s">
        <v>51</v>
      </c>
      <c r="B428" t="s">
        <v>285</v>
      </c>
      <c r="C428" s="18" t="s">
        <v>288</v>
      </c>
      <c r="D428">
        <v>0</v>
      </c>
      <c r="H428" s="8" t="s">
        <v>68</v>
      </c>
    </row>
    <row r="429" spans="1:8" ht="15.75" customHeight="1" x14ac:dyDescent="0.25">
      <c r="A429" s="23"/>
      <c r="C429" s="18"/>
      <c r="H429" s="8"/>
    </row>
    <row r="430" spans="1:8" ht="15.75" customHeight="1" x14ac:dyDescent="0.25">
      <c r="H430" s="8" t="s">
        <v>68</v>
      </c>
    </row>
    <row r="431" spans="1:8" ht="15.75" customHeight="1" x14ac:dyDescent="0.25">
      <c r="A431" s="23" t="s">
        <v>316</v>
      </c>
      <c r="B431" t="s">
        <v>293</v>
      </c>
      <c r="C431" s="18" t="s">
        <v>294</v>
      </c>
      <c r="D431">
        <v>0</v>
      </c>
      <c r="H431" s="8" t="s">
        <v>68</v>
      </c>
    </row>
    <row r="432" spans="1:8" ht="15.75" customHeight="1" x14ac:dyDescent="0.25">
      <c r="A432" s="23" t="s">
        <v>316</v>
      </c>
      <c r="B432" t="s">
        <v>293</v>
      </c>
      <c r="C432" s="18" t="s">
        <v>295</v>
      </c>
      <c r="D432">
        <v>0</v>
      </c>
      <c r="H432" s="8" t="s">
        <v>68</v>
      </c>
    </row>
    <row r="433" spans="1:8" ht="15.75" customHeight="1" x14ac:dyDescent="0.25">
      <c r="A433" s="23" t="s">
        <v>316</v>
      </c>
      <c r="B433" t="s">
        <v>293</v>
      </c>
      <c r="C433" s="18" t="s">
        <v>296</v>
      </c>
      <c r="D433">
        <v>0</v>
      </c>
      <c r="H433" s="8" t="s">
        <v>68</v>
      </c>
    </row>
    <row r="434" spans="1:8" ht="15.75" customHeight="1" x14ac:dyDescent="0.25">
      <c r="A434" s="23" t="s">
        <v>316</v>
      </c>
      <c r="B434" t="s">
        <v>293</v>
      </c>
      <c r="C434" s="18" t="s">
        <v>297</v>
      </c>
      <c r="D434">
        <v>0</v>
      </c>
      <c r="H434" s="8" t="s">
        <v>68</v>
      </c>
    </row>
    <row r="435" spans="1:8" ht="15.75" customHeight="1" x14ac:dyDescent="0.25">
      <c r="A435" s="23" t="s">
        <v>316</v>
      </c>
      <c r="B435" t="s">
        <v>293</v>
      </c>
      <c r="C435" s="18" t="s">
        <v>298</v>
      </c>
      <c r="D435">
        <v>0</v>
      </c>
      <c r="H435" s="8" t="s">
        <v>68</v>
      </c>
    </row>
    <row r="436" spans="1:8" ht="15.75" customHeight="1" x14ac:dyDescent="0.25">
      <c r="A436" s="23" t="s">
        <v>316</v>
      </c>
      <c r="B436" t="s">
        <v>293</v>
      </c>
      <c r="C436" s="18" t="s">
        <v>299</v>
      </c>
      <c r="D436">
        <v>0</v>
      </c>
      <c r="E436" t="s">
        <v>22</v>
      </c>
      <c r="H436" s="8" t="s">
        <v>68</v>
      </c>
    </row>
    <row r="437" spans="1:8" ht="15.75" customHeight="1" x14ac:dyDescent="0.25">
      <c r="A437" s="23" t="s">
        <v>316</v>
      </c>
      <c r="B437" t="s">
        <v>293</v>
      </c>
      <c r="C437" s="18" t="s">
        <v>300</v>
      </c>
      <c r="D437">
        <v>0</v>
      </c>
      <c r="H437" s="8" t="s">
        <v>68</v>
      </c>
    </row>
    <row r="438" spans="1:8" ht="15.75" customHeight="1" x14ac:dyDescent="0.25">
      <c r="A438" s="23" t="s">
        <v>316</v>
      </c>
      <c r="B438" t="s">
        <v>301</v>
      </c>
      <c r="C438" s="18" t="s">
        <v>302</v>
      </c>
      <c r="D438">
        <v>0</v>
      </c>
      <c r="H438" s="8" t="s">
        <v>68</v>
      </c>
    </row>
    <row r="439" spans="1:8" ht="15.75" customHeight="1" x14ac:dyDescent="0.25">
      <c r="A439" s="23" t="s">
        <v>316</v>
      </c>
      <c r="B439" t="s">
        <v>301</v>
      </c>
      <c r="C439" s="18" t="s">
        <v>304</v>
      </c>
      <c r="D439">
        <v>0.05</v>
      </c>
      <c r="H439" s="8" t="s">
        <v>68</v>
      </c>
    </row>
    <row r="440" spans="1:8" ht="15.75" customHeight="1" x14ac:dyDescent="0.25">
      <c r="A440" s="23" t="s">
        <v>316</v>
      </c>
      <c r="B440" t="s">
        <v>301</v>
      </c>
      <c r="C440" s="18" t="s">
        <v>315</v>
      </c>
      <c r="D440">
        <v>0</v>
      </c>
      <c r="H440" s="8" t="s">
        <v>68</v>
      </c>
    </row>
    <row r="441" spans="1:8" ht="15.75" customHeight="1" x14ac:dyDescent="0.25">
      <c r="A441" s="23" t="s">
        <v>316</v>
      </c>
      <c r="B441" t="s">
        <v>301</v>
      </c>
      <c r="C441" s="18" t="s">
        <v>305</v>
      </c>
      <c r="D441">
        <v>0.8</v>
      </c>
      <c r="H441" s="8" t="s">
        <v>68</v>
      </c>
    </row>
    <row r="442" spans="1:8" ht="15.75" customHeight="1" x14ac:dyDescent="0.25">
      <c r="A442" s="23" t="s">
        <v>316</v>
      </c>
      <c r="B442" t="s">
        <v>301</v>
      </c>
      <c r="C442" s="18" t="s">
        <v>303</v>
      </c>
      <c r="D442">
        <v>0</v>
      </c>
      <c r="H442" s="8" t="s">
        <v>68</v>
      </c>
    </row>
    <row r="443" spans="1:8" ht="15.75" customHeight="1" x14ac:dyDescent="0.25">
      <c r="A443" s="23" t="s">
        <v>316</v>
      </c>
      <c r="B443" t="s">
        <v>301</v>
      </c>
      <c r="C443" s="18" t="s">
        <v>306</v>
      </c>
      <c r="D443">
        <v>1</v>
      </c>
      <c r="H443" s="8" t="s">
        <v>68</v>
      </c>
    </row>
    <row r="444" spans="1:8" ht="15.75" customHeight="1" x14ac:dyDescent="0.25">
      <c r="A444" s="22" t="s">
        <v>316</v>
      </c>
      <c r="B444" t="s">
        <v>307</v>
      </c>
      <c r="C444" s="18" t="s">
        <v>308</v>
      </c>
      <c r="D444">
        <v>6301</v>
      </c>
      <c r="E444" t="s">
        <v>22</v>
      </c>
      <c r="H444" s="5" t="s">
        <v>7733</v>
      </c>
    </row>
    <row r="445" spans="1:8" ht="15.75" customHeight="1" x14ac:dyDescent="0.25">
      <c r="A445" s="22" t="s">
        <v>316</v>
      </c>
      <c r="B445" t="s">
        <v>307</v>
      </c>
      <c r="C445" s="18" t="s">
        <v>310</v>
      </c>
      <c r="D445">
        <v>0.83</v>
      </c>
      <c r="H445" s="5" t="s">
        <v>7733</v>
      </c>
    </row>
    <row r="446" spans="1:8" ht="15.75" customHeight="1" x14ac:dyDescent="0.25">
      <c r="A446" s="22" t="s">
        <v>316</v>
      </c>
      <c r="B446" t="s">
        <v>307</v>
      </c>
      <c r="C446" s="18" t="s">
        <v>303</v>
      </c>
      <c r="D446">
        <v>39.002000000000002</v>
      </c>
      <c r="E446" t="s">
        <v>42</v>
      </c>
      <c r="H446" s="5" t="s">
        <v>7733</v>
      </c>
    </row>
    <row r="447" spans="1:8" ht="15.75" customHeight="1" x14ac:dyDescent="0.25">
      <c r="A447" s="22" t="s">
        <v>316</v>
      </c>
      <c r="B447" t="s">
        <v>307</v>
      </c>
      <c r="C447" s="18" t="s">
        <v>309</v>
      </c>
      <c r="D447">
        <v>6818</v>
      </c>
      <c r="E447" t="s">
        <v>22</v>
      </c>
      <c r="H447" s="5" t="s">
        <v>7733</v>
      </c>
    </row>
    <row r="448" spans="1:8" ht="15.75" customHeight="1" x14ac:dyDescent="0.25">
      <c r="A448" s="22" t="s">
        <v>316</v>
      </c>
      <c r="B448" t="s">
        <v>307</v>
      </c>
      <c r="C448" s="18" t="s">
        <v>311</v>
      </c>
      <c r="D448">
        <v>0.86</v>
      </c>
      <c r="H448" s="5" t="s">
        <v>7733</v>
      </c>
    </row>
    <row r="449" spans="1:8" ht="15.75" customHeight="1" x14ac:dyDescent="0.25">
      <c r="A449" s="23" t="s">
        <v>316</v>
      </c>
      <c r="B449" t="s">
        <v>307</v>
      </c>
      <c r="C449" s="18" t="s">
        <v>312</v>
      </c>
      <c r="D449">
        <v>0</v>
      </c>
      <c r="H449" t="s">
        <v>68</v>
      </c>
    </row>
    <row r="450" spans="1:8" ht="15.75" customHeight="1" x14ac:dyDescent="0.25">
      <c r="A450" s="23" t="s">
        <v>316</v>
      </c>
      <c r="B450" t="s">
        <v>313</v>
      </c>
      <c r="C450" s="18" t="s">
        <v>314</v>
      </c>
      <c r="D450">
        <v>37</v>
      </c>
      <c r="H450" s="12" t="s">
        <v>7723</v>
      </c>
    </row>
    <row r="451" spans="1:8" ht="15.75" customHeight="1" x14ac:dyDescent="0.25">
      <c r="A451" s="23" t="s">
        <v>316</v>
      </c>
      <c r="B451" t="s">
        <v>313</v>
      </c>
      <c r="C451">
        <v>4</v>
      </c>
      <c r="D451">
        <v>0</v>
      </c>
      <c r="E451" t="s">
        <v>22</v>
      </c>
      <c r="H451" t="s">
        <v>68</v>
      </c>
    </row>
    <row r="452" spans="1:8" ht="15.75" customHeight="1" x14ac:dyDescent="0.25">
      <c r="A452" s="23" t="s">
        <v>316</v>
      </c>
      <c r="B452" t="s">
        <v>313</v>
      </c>
      <c r="C452">
        <v>5</v>
      </c>
      <c r="D452">
        <v>0</v>
      </c>
      <c r="E452" t="s">
        <v>22</v>
      </c>
      <c r="H452" t="s">
        <v>68</v>
      </c>
    </row>
    <row r="453" spans="1:8" ht="15.75" customHeight="1" x14ac:dyDescent="0.25">
      <c r="A453" s="23" t="s">
        <v>317</v>
      </c>
      <c r="B453" t="s">
        <v>318</v>
      </c>
      <c r="C453" s="18" t="s">
        <v>97</v>
      </c>
      <c r="D453">
        <v>0</v>
      </c>
      <c r="H453" s="12" t="s">
        <v>68</v>
      </c>
    </row>
    <row r="454" spans="1:8" ht="15.75" customHeight="1" x14ac:dyDescent="0.25">
      <c r="A454" s="22" t="s">
        <v>317</v>
      </c>
      <c r="B454" t="s">
        <v>318</v>
      </c>
      <c r="C454" s="18" t="s">
        <v>46</v>
      </c>
      <c r="D454" s="224" t="s">
        <v>7760</v>
      </c>
      <c r="H454" s="5" t="s">
        <v>7734</v>
      </c>
    </row>
    <row r="455" spans="1:8" ht="15.75" customHeight="1" x14ac:dyDescent="0.25">
      <c r="A455" s="22" t="s">
        <v>317</v>
      </c>
      <c r="B455" t="s">
        <v>319</v>
      </c>
      <c r="C455" s="18" t="s">
        <v>105</v>
      </c>
      <c r="D455">
        <v>14</v>
      </c>
      <c r="H455" s="8" t="s">
        <v>68</v>
      </c>
    </row>
    <row r="456" spans="1:8" ht="15.75" customHeight="1" x14ac:dyDescent="0.25">
      <c r="A456" s="22" t="s">
        <v>317</v>
      </c>
      <c r="B456" t="s">
        <v>320</v>
      </c>
      <c r="C456" s="18" t="s">
        <v>97</v>
      </c>
      <c r="D456">
        <v>0.5</v>
      </c>
      <c r="H456" t="s">
        <v>68</v>
      </c>
    </row>
    <row r="457" spans="1:8" ht="15.75" customHeight="1" x14ac:dyDescent="0.25">
      <c r="A457" s="22" t="s">
        <v>317</v>
      </c>
      <c r="B457" t="s">
        <v>320</v>
      </c>
      <c r="C457" s="18" t="s">
        <v>46</v>
      </c>
      <c r="D457">
        <v>0.5</v>
      </c>
      <c r="H457" t="s">
        <v>68</v>
      </c>
    </row>
    <row r="458" spans="1:8" ht="15.75" customHeight="1" x14ac:dyDescent="0.25">
      <c r="A458" s="22" t="s">
        <v>321</v>
      </c>
      <c r="B458" t="s">
        <v>322</v>
      </c>
      <c r="C458" s="18" t="s">
        <v>323</v>
      </c>
      <c r="D458">
        <v>200590</v>
      </c>
      <c r="E458" t="s">
        <v>42</v>
      </c>
      <c r="H458" s="5" t="s">
        <v>7735</v>
      </c>
    </row>
    <row r="459" spans="1:8" ht="15.75" customHeight="1" x14ac:dyDescent="0.25">
      <c r="A459" s="22" t="s">
        <v>321</v>
      </c>
      <c r="B459" t="s">
        <v>322</v>
      </c>
      <c r="C459" s="18" t="s">
        <v>324</v>
      </c>
      <c r="D459">
        <v>290280</v>
      </c>
      <c r="E459" t="s">
        <v>42</v>
      </c>
      <c r="H459" s="5" t="s">
        <v>7735</v>
      </c>
    </row>
    <row r="460" spans="1:8" ht="15.75" customHeight="1" x14ac:dyDescent="0.25">
      <c r="A460" s="22" t="s">
        <v>321</v>
      </c>
      <c r="B460" t="s">
        <v>322</v>
      </c>
      <c r="C460" s="18" t="s">
        <v>325</v>
      </c>
      <c r="D460">
        <v>0</v>
      </c>
      <c r="E460" t="s">
        <v>42</v>
      </c>
      <c r="H460" s="5" t="s">
        <v>7735</v>
      </c>
    </row>
    <row r="461" spans="1:8" ht="15.75" customHeight="1" x14ac:dyDescent="0.25">
      <c r="A461" s="22"/>
      <c r="C461" s="18"/>
      <c r="H461" s="5"/>
    </row>
    <row r="462" spans="1:8" ht="15.75" customHeight="1" x14ac:dyDescent="0.25"/>
    <row r="463" spans="1:8" ht="15.75" customHeight="1" x14ac:dyDescent="0.25">
      <c r="A463" s="22" t="s">
        <v>352</v>
      </c>
      <c r="B463" t="s">
        <v>341</v>
      </c>
      <c r="D463">
        <v>34.6</v>
      </c>
      <c r="E463" t="s">
        <v>342</v>
      </c>
      <c r="H463" s="214" t="s">
        <v>343</v>
      </c>
    </row>
    <row r="464" spans="1:8" ht="15.75" customHeight="1" x14ac:dyDescent="0.25">
      <c r="A464" s="22" t="s">
        <v>352</v>
      </c>
      <c r="B464" t="s">
        <v>344</v>
      </c>
      <c r="D464">
        <v>4</v>
      </c>
      <c r="H464" s="214" t="s">
        <v>343</v>
      </c>
    </row>
    <row r="465" spans="1:8" ht="15.75" customHeight="1" x14ac:dyDescent="0.25">
      <c r="A465" s="22" t="s">
        <v>353</v>
      </c>
      <c r="B465" t="s">
        <v>354</v>
      </c>
      <c r="C465" t="s">
        <v>356</v>
      </c>
      <c r="D465" s="24">
        <v>1.2</v>
      </c>
      <c r="H465" s="214" t="s">
        <v>343</v>
      </c>
    </row>
    <row r="466" spans="1:8" ht="15.75" customHeight="1" x14ac:dyDescent="0.25">
      <c r="A466" s="22" t="s">
        <v>353</v>
      </c>
      <c r="B466" t="s">
        <v>354</v>
      </c>
      <c r="C466" t="s">
        <v>361</v>
      </c>
      <c r="D466">
        <v>25</v>
      </c>
      <c r="H466" s="214" t="s">
        <v>343</v>
      </c>
    </row>
    <row r="467" spans="1:8" ht="15.75" customHeight="1" x14ac:dyDescent="0.25">
      <c r="A467" s="22" t="s">
        <v>353</v>
      </c>
      <c r="B467" t="s">
        <v>354</v>
      </c>
      <c r="C467" t="s">
        <v>362</v>
      </c>
      <c r="D467">
        <v>3.75</v>
      </c>
      <c r="H467" s="214" t="s">
        <v>343</v>
      </c>
    </row>
    <row r="468" spans="1:8" ht="15.75" customHeight="1" x14ac:dyDescent="0.25">
      <c r="A468" s="22" t="s">
        <v>353</v>
      </c>
      <c r="B468" t="s">
        <v>357</v>
      </c>
      <c r="C468" t="s">
        <v>356</v>
      </c>
      <c r="D468">
        <v>0.81</v>
      </c>
      <c r="H468" s="214" t="s">
        <v>343</v>
      </c>
    </row>
    <row r="469" spans="1:8" ht="15.75" customHeight="1" x14ac:dyDescent="0.25">
      <c r="A469" s="22" t="s">
        <v>353</v>
      </c>
      <c r="B469" t="s">
        <v>357</v>
      </c>
      <c r="C469" t="s">
        <v>361</v>
      </c>
      <c r="D469">
        <v>25</v>
      </c>
      <c r="H469" s="214" t="s">
        <v>343</v>
      </c>
    </row>
    <row r="470" spans="1:8" ht="15.75" customHeight="1" x14ac:dyDescent="0.25">
      <c r="A470" s="22" t="s">
        <v>353</v>
      </c>
      <c r="B470" t="s">
        <v>357</v>
      </c>
      <c r="C470" t="s">
        <v>362</v>
      </c>
      <c r="D470">
        <v>3.66</v>
      </c>
      <c r="H470" s="214" t="s">
        <v>343</v>
      </c>
    </row>
    <row r="471" spans="1:8" ht="15.75" customHeight="1" x14ac:dyDescent="0.25">
      <c r="A471" s="22" t="s">
        <v>353</v>
      </c>
      <c r="B471" t="s">
        <v>358</v>
      </c>
      <c r="C471" t="s">
        <v>356</v>
      </c>
      <c r="D471">
        <v>3</v>
      </c>
      <c r="H471" s="214" t="s">
        <v>343</v>
      </c>
    </row>
    <row r="472" spans="1:8" ht="15.75" customHeight="1" x14ac:dyDescent="0.25">
      <c r="A472" s="22" t="s">
        <v>353</v>
      </c>
      <c r="B472" t="s">
        <v>358</v>
      </c>
      <c r="C472" t="s">
        <v>361</v>
      </c>
      <c r="D472">
        <v>20</v>
      </c>
      <c r="H472" s="214" t="s">
        <v>343</v>
      </c>
    </row>
    <row r="473" spans="1:8" ht="15.75" customHeight="1" x14ac:dyDescent="0.25">
      <c r="A473" s="22" t="s">
        <v>353</v>
      </c>
      <c r="B473" t="s">
        <v>358</v>
      </c>
      <c r="C473" t="s">
        <v>362</v>
      </c>
      <c r="D473">
        <v>0.7</v>
      </c>
      <c r="H473" s="214" t="s">
        <v>343</v>
      </c>
    </row>
    <row r="474" spans="1:8" ht="15.75" customHeight="1" x14ac:dyDescent="0.25">
      <c r="A474" s="22" t="s">
        <v>353</v>
      </c>
      <c r="B474" t="s">
        <v>359</v>
      </c>
      <c r="C474" t="s">
        <v>356</v>
      </c>
      <c r="D474">
        <v>215.6</v>
      </c>
      <c r="H474" s="214" t="s">
        <v>343</v>
      </c>
    </row>
    <row r="475" spans="1:8" ht="15.75" customHeight="1" x14ac:dyDescent="0.25">
      <c r="A475" s="22" t="s">
        <v>353</v>
      </c>
      <c r="B475" t="s">
        <v>359</v>
      </c>
      <c r="C475" t="s">
        <v>361</v>
      </c>
      <c r="D475">
        <v>20</v>
      </c>
      <c r="H475" s="214" t="s">
        <v>343</v>
      </c>
    </row>
    <row r="476" spans="1:8" ht="15.75" customHeight="1" x14ac:dyDescent="0.25">
      <c r="A476" s="22" t="s">
        <v>353</v>
      </c>
      <c r="B476" t="s">
        <v>359</v>
      </c>
      <c r="C476" t="s">
        <v>362</v>
      </c>
      <c r="D476">
        <v>0.7</v>
      </c>
      <c r="H476" s="214" t="s">
        <v>343</v>
      </c>
    </row>
    <row r="477" spans="1:8" ht="15.75" customHeight="1" x14ac:dyDescent="0.25">
      <c r="A477" s="22" t="s">
        <v>353</v>
      </c>
      <c r="B477" t="s">
        <v>360</v>
      </c>
      <c r="C477" t="s">
        <v>356</v>
      </c>
      <c r="D477">
        <v>0.4</v>
      </c>
      <c r="H477" s="214" t="s">
        <v>343</v>
      </c>
    </row>
    <row r="478" spans="1:8" ht="15.75" customHeight="1" x14ac:dyDescent="0.25">
      <c r="A478" s="22" t="s">
        <v>353</v>
      </c>
      <c r="B478" t="s">
        <v>360</v>
      </c>
      <c r="C478" t="s">
        <v>361</v>
      </c>
      <c r="D478">
        <v>20</v>
      </c>
      <c r="H478" s="214" t="s">
        <v>343</v>
      </c>
    </row>
    <row r="479" spans="1:8" ht="15.75" customHeight="1" x14ac:dyDescent="0.25">
      <c r="A479" s="22" t="s">
        <v>353</v>
      </c>
      <c r="B479" t="s">
        <v>360</v>
      </c>
      <c r="C479" t="s">
        <v>362</v>
      </c>
      <c r="D479">
        <v>4.7</v>
      </c>
      <c r="H479" s="214" t="s">
        <v>343</v>
      </c>
    </row>
    <row r="480" spans="1:8" ht="15.75" customHeight="1" x14ac:dyDescent="0.25">
      <c r="A480" s="22" t="s">
        <v>353</v>
      </c>
      <c r="B480" t="s">
        <v>363</v>
      </c>
      <c r="C480" t="s">
        <v>356</v>
      </c>
      <c r="D480">
        <v>3.43</v>
      </c>
      <c r="H480" s="214" t="s">
        <v>343</v>
      </c>
    </row>
    <row r="481" spans="1:8" ht="15.75" customHeight="1" x14ac:dyDescent="0.25">
      <c r="A481" s="22" t="s">
        <v>353</v>
      </c>
      <c r="B481" t="s">
        <v>363</v>
      </c>
      <c r="C481" t="s">
        <v>361</v>
      </c>
      <c r="D481">
        <v>25</v>
      </c>
      <c r="H481" s="214" t="s">
        <v>343</v>
      </c>
    </row>
    <row r="482" spans="1:8" ht="15.75" customHeight="1" x14ac:dyDescent="0.25">
      <c r="A482" s="22" t="s">
        <v>353</v>
      </c>
      <c r="B482" t="s">
        <v>363</v>
      </c>
      <c r="C482" t="s">
        <v>362</v>
      </c>
      <c r="D482">
        <v>2</v>
      </c>
      <c r="H482" s="214" t="s">
        <v>343</v>
      </c>
    </row>
    <row r="483" spans="1:8" ht="15.75" customHeight="1" x14ac:dyDescent="0.25">
      <c r="A483" s="22" t="s">
        <v>353</v>
      </c>
      <c r="B483" t="s">
        <v>364</v>
      </c>
      <c r="C483" t="s">
        <v>356</v>
      </c>
      <c r="D483">
        <v>3.25</v>
      </c>
      <c r="H483" s="214" t="s">
        <v>343</v>
      </c>
    </row>
    <row r="484" spans="1:8" ht="15.75" customHeight="1" x14ac:dyDescent="0.25">
      <c r="A484" s="22" t="s">
        <v>353</v>
      </c>
      <c r="B484" t="s">
        <v>364</v>
      </c>
      <c r="C484" t="s">
        <v>361</v>
      </c>
      <c r="D484">
        <v>25</v>
      </c>
      <c r="H484" s="214" t="s">
        <v>343</v>
      </c>
    </row>
    <row r="485" spans="1:8" ht="15.75" customHeight="1" x14ac:dyDescent="0.25">
      <c r="A485" s="22" t="s">
        <v>353</v>
      </c>
      <c r="B485" t="s">
        <v>364</v>
      </c>
      <c r="C485" t="s">
        <v>362</v>
      </c>
      <c r="D485">
        <v>2</v>
      </c>
      <c r="H485" s="214" t="s">
        <v>343</v>
      </c>
    </row>
    <row r="486" spans="1:8" ht="15.75" customHeight="1" x14ac:dyDescent="0.25">
      <c r="A486" s="22" t="s">
        <v>353</v>
      </c>
      <c r="B486" t="s">
        <v>345</v>
      </c>
      <c r="C486" t="s">
        <v>356</v>
      </c>
      <c r="D486">
        <v>0.1</v>
      </c>
      <c r="H486" s="214" t="s">
        <v>343</v>
      </c>
    </row>
    <row r="487" spans="1:8" ht="15.75" customHeight="1" x14ac:dyDescent="0.25">
      <c r="A487" s="22" t="s">
        <v>353</v>
      </c>
      <c r="B487" t="s">
        <v>345</v>
      </c>
      <c r="C487" t="s">
        <v>361</v>
      </c>
      <c r="D487">
        <v>35</v>
      </c>
      <c r="H487" s="214" t="s">
        <v>343</v>
      </c>
    </row>
    <row r="488" spans="1:8" ht="15.75" customHeight="1" x14ac:dyDescent="0.25">
      <c r="A488" s="22" t="s">
        <v>353</v>
      </c>
      <c r="B488" t="s">
        <v>345</v>
      </c>
      <c r="C488" t="s">
        <v>362</v>
      </c>
      <c r="D488">
        <v>3.7</v>
      </c>
      <c r="H488" s="214" t="s">
        <v>343</v>
      </c>
    </row>
    <row r="489" spans="1:8" ht="15.75" customHeight="1" x14ac:dyDescent="0.25">
      <c r="A489" s="22" t="s">
        <v>353</v>
      </c>
      <c r="B489" t="s">
        <v>365</v>
      </c>
      <c r="C489" t="s">
        <v>356</v>
      </c>
      <c r="D489">
        <v>7.4999999999999997E-2</v>
      </c>
      <c r="H489" s="214" t="s">
        <v>343</v>
      </c>
    </row>
    <row r="490" spans="1:8" ht="15.75" customHeight="1" x14ac:dyDescent="0.25">
      <c r="A490" s="22" t="s">
        <v>353</v>
      </c>
      <c r="B490" t="s">
        <v>365</v>
      </c>
      <c r="C490" t="s">
        <v>361</v>
      </c>
      <c r="D490">
        <v>35</v>
      </c>
      <c r="H490" s="214" t="s">
        <v>343</v>
      </c>
    </row>
    <row r="491" spans="1:8" ht="15.75" customHeight="1" x14ac:dyDescent="0.25">
      <c r="A491" s="22" t="s">
        <v>353</v>
      </c>
      <c r="B491" t="s">
        <v>365</v>
      </c>
      <c r="C491" t="s">
        <v>362</v>
      </c>
      <c r="D491">
        <v>1.47</v>
      </c>
      <c r="H491" s="214" t="s">
        <v>343</v>
      </c>
    </row>
    <row r="492" spans="1:8" ht="15.75" customHeight="1" x14ac:dyDescent="0.25">
      <c r="A492" s="22" t="s">
        <v>353</v>
      </c>
      <c r="B492" t="s">
        <v>366</v>
      </c>
      <c r="C492" t="s">
        <v>356</v>
      </c>
      <c r="D492">
        <v>0.1</v>
      </c>
      <c r="H492" s="214" t="s">
        <v>343</v>
      </c>
    </row>
    <row r="493" spans="1:8" ht="15.75" customHeight="1" x14ac:dyDescent="0.25">
      <c r="A493" s="22" t="s">
        <v>353</v>
      </c>
      <c r="B493" t="s">
        <v>366</v>
      </c>
      <c r="C493" t="s">
        <v>361</v>
      </c>
      <c r="D493">
        <v>35</v>
      </c>
      <c r="H493" s="214" t="s">
        <v>343</v>
      </c>
    </row>
    <row r="494" spans="1:8" ht="15.75" customHeight="1" x14ac:dyDescent="0.25">
      <c r="A494" s="22" t="s">
        <v>353</v>
      </c>
      <c r="B494" t="s">
        <v>366</v>
      </c>
      <c r="C494" t="s">
        <v>362</v>
      </c>
      <c r="D494">
        <v>3.7</v>
      </c>
      <c r="H494" s="214" t="s">
        <v>343</v>
      </c>
    </row>
    <row r="495" spans="1:8" ht="15.75" customHeight="1" x14ac:dyDescent="0.25">
      <c r="A495" s="22" t="s">
        <v>353</v>
      </c>
      <c r="B495" t="s">
        <v>346</v>
      </c>
      <c r="C495" t="s">
        <v>356</v>
      </c>
      <c r="D495">
        <v>0.98</v>
      </c>
      <c r="H495" s="214" t="s">
        <v>343</v>
      </c>
    </row>
    <row r="496" spans="1:8" ht="15.75" customHeight="1" x14ac:dyDescent="0.25">
      <c r="A496" s="22" t="s">
        <v>353</v>
      </c>
      <c r="B496" t="s">
        <v>346</v>
      </c>
      <c r="C496" t="s">
        <v>361</v>
      </c>
      <c r="D496">
        <v>27</v>
      </c>
      <c r="H496" s="214" t="s">
        <v>343</v>
      </c>
    </row>
    <row r="497" spans="1:8" ht="15.75" customHeight="1" x14ac:dyDescent="0.25">
      <c r="A497" s="22" t="s">
        <v>353</v>
      </c>
      <c r="B497" t="s">
        <v>346</v>
      </c>
      <c r="C497" t="s">
        <v>362</v>
      </c>
      <c r="D497">
        <v>3.16</v>
      </c>
      <c r="H497" s="214" t="s">
        <v>343</v>
      </c>
    </row>
    <row r="498" spans="1:8" ht="15.75" customHeight="1" x14ac:dyDescent="0.25">
      <c r="A498" s="22" t="s">
        <v>353</v>
      </c>
      <c r="B498" t="s">
        <v>367</v>
      </c>
      <c r="C498" t="s">
        <v>356</v>
      </c>
      <c r="D498">
        <v>3</v>
      </c>
      <c r="H498" s="214" t="s">
        <v>343</v>
      </c>
    </row>
    <row r="499" spans="1:8" ht="15.75" customHeight="1" x14ac:dyDescent="0.25">
      <c r="A499" s="22" t="s">
        <v>353</v>
      </c>
      <c r="B499" t="s">
        <v>367</v>
      </c>
      <c r="C499" t="s">
        <v>361</v>
      </c>
      <c r="D499">
        <v>35</v>
      </c>
      <c r="H499" s="214" t="s">
        <v>343</v>
      </c>
    </row>
    <row r="500" spans="1:8" ht="15.75" customHeight="1" x14ac:dyDescent="0.25">
      <c r="A500" s="22" t="s">
        <v>353</v>
      </c>
      <c r="B500" t="s">
        <v>367</v>
      </c>
      <c r="C500" t="s">
        <v>362</v>
      </c>
      <c r="D500">
        <v>3.21</v>
      </c>
      <c r="H500" s="214" t="s">
        <v>343</v>
      </c>
    </row>
    <row r="501" spans="1:8" ht="15.75" customHeight="1" x14ac:dyDescent="0.25">
      <c r="A501" s="22" t="s">
        <v>353</v>
      </c>
      <c r="B501" t="s">
        <v>368</v>
      </c>
      <c r="C501" t="s">
        <v>356</v>
      </c>
      <c r="D501">
        <v>1.2</v>
      </c>
      <c r="H501" s="214" t="s">
        <v>343</v>
      </c>
    </row>
    <row r="502" spans="1:8" ht="15.75" customHeight="1" x14ac:dyDescent="0.25">
      <c r="A502" s="22" t="s">
        <v>353</v>
      </c>
      <c r="B502" t="s">
        <v>368</v>
      </c>
      <c r="C502" t="s">
        <v>361</v>
      </c>
      <c r="D502">
        <v>40</v>
      </c>
      <c r="H502" s="214" t="s">
        <v>343</v>
      </c>
    </row>
    <row r="503" spans="1:8" ht="15.75" customHeight="1" x14ac:dyDescent="0.25">
      <c r="A503" s="22" t="s">
        <v>353</v>
      </c>
      <c r="B503" t="s">
        <v>368</v>
      </c>
      <c r="C503" t="s">
        <v>362</v>
      </c>
      <c r="D503">
        <v>1</v>
      </c>
      <c r="H503" s="214" t="s">
        <v>343</v>
      </c>
    </row>
    <row r="504" spans="1:8" ht="15.75" customHeight="1" x14ac:dyDescent="0.25">
      <c r="A504" s="22" t="s">
        <v>353</v>
      </c>
      <c r="B504" t="s">
        <v>347</v>
      </c>
      <c r="C504" t="s">
        <v>356</v>
      </c>
      <c r="D504">
        <v>0.6</v>
      </c>
      <c r="H504" s="214" t="s">
        <v>343</v>
      </c>
    </row>
    <row r="505" spans="1:8" ht="15.75" customHeight="1" x14ac:dyDescent="0.25">
      <c r="A505" s="22" t="s">
        <v>353</v>
      </c>
      <c r="B505" t="s">
        <v>347</v>
      </c>
      <c r="C505" t="s">
        <v>361</v>
      </c>
      <c r="D505">
        <v>50</v>
      </c>
      <c r="H505" s="214" t="s">
        <v>343</v>
      </c>
    </row>
    <row r="506" spans="1:8" ht="15.75" customHeight="1" x14ac:dyDescent="0.25">
      <c r="A506" s="22" t="s">
        <v>353</v>
      </c>
      <c r="B506" t="s">
        <v>347</v>
      </c>
      <c r="C506" t="s">
        <v>362</v>
      </c>
      <c r="D506">
        <v>1.5</v>
      </c>
      <c r="H506" s="214" t="s">
        <v>343</v>
      </c>
    </row>
    <row r="507" spans="1:8" ht="15.75" customHeight="1" x14ac:dyDescent="0.25">
      <c r="A507" s="22" t="s">
        <v>353</v>
      </c>
      <c r="B507" t="s">
        <v>348</v>
      </c>
      <c r="C507" t="s">
        <v>356</v>
      </c>
      <c r="D507">
        <v>0.6</v>
      </c>
      <c r="H507" s="214" t="s">
        <v>343</v>
      </c>
    </row>
    <row r="508" spans="1:8" ht="15.75" customHeight="1" x14ac:dyDescent="0.25">
      <c r="A508" s="22" t="s">
        <v>353</v>
      </c>
      <c r="B508" t="s">
        <v>348</v>
      </c>
      <c r="C508" t="s">
        <v>361</v>
      </c>
      <c r="D508">
        <v>50</v>
      </c>
      <c r="H508" s="214" t="s">
        <v>343</v>
      </c>
    </row>
    <row r="509" spans="1:8" ht="15.75" customHeight="1" x14ac:dyDescent="0.25">
      <c r="A509" s="22" t="s">
        <v>353</v>
      </c>
      <c r="B509" t="s">
        <v>348</v>
      </c>
      <c r="C509" t="s">
        <v>362</v>
      </c>
      <c r="D509">
        <v>1.5</v>
      </c>
      <c r="H509" s="214" t="s">
        <v>343</v>
      </c>
    </row>
    <row r="510" spans="1:8" ht="15.75" customHeight="1" x14ac:dyDescent="0.25">
      <c r="A510" s="22" t="s">
        <v>353</v>
      </c>
      <c r="B510" t="s">
        <v>349</v>
      </c>
      <c r="C510" t="s">
        <v>356</v>
      </c>
      <c r="D510">
        <v>7.5</v>
      </c>
      <c r="H510" s="214" t="s">
        <v>343</v>
      </c>
    </row>
    <row r="511" spans="1:8" ht="15.75" customHeight="1" x14ac:dyDescent="0.25">
      <c r="A511" s="22" t="s">
        <v>353</v>
      </c>
      <c r="B511" t="s">
        <v>349</v>
      </c>
      <c r="C511" t="s">
        <v>361</v>
      </c>
      <c r="D511">
        <v>50</v>
      </c>
      <c r="H511" s="214" t="s">
        <v>343</v>
      </c>
    </row>
    <row r="512" spans="1:8" ht="15.75" customHeight="1" x14ac:dyDescent="0.25">
      <c r="A512" s="22" t="s">
        <v>353</v>
      </c>
      <c r="B512" t="s">
        <v>349</v>
      </c>
      <c r="C512" t="s">
        <v>362</v>
      </c>
      <c r="D512">
        <v>1.5</v>
      </c>
      <c r="H512" s="214" t="s">
        <v>343</v>
      </c>
    </row>
    <row r="513" spans="1:8" ht="15.75" customHeight="1" x14ac:dyDescent="0.25">
      <c r="A513" s="22" t="s">
        <v>353</v>
      </c>
      <c r="B513" t="s">
        <v>350</v>
      </c>
      <c r="C513" t="s">
        <v>356</v>
      </c>
      <c r="D513">
        <v>68.3</v>
      </c>
      <c r="H513" s="214" t="s">
        <v>343</v>
      </c>
    </row>
    <row r="514" spans="1:8" ht="15.75" customHeight="1" x14ac:dyDescent="0.25">
      <c r="A514" s="22" t="s">
        <v>353</v>
      </c>
      <c r="B514" t="s">
        <v>350</v>
      </c>
      <c r="C514" t="s">
        <v>361</v>
      </c>
      <c r="D514">
        <v>25</v>
      </c>
      <c r="H514" s="214" t="s">
        <v>343</v>
      </c>
    </row>
    <row r="515" spans="1:8" ht="15.75" customHeight="1" x14ac:dyDescent="0.25">
      <c r="A515" s="22" t="s">
        <v>353</v>
      </c>
      <c r="B515" t="s">
        <v>350</v>
      </c>
      <c r="C515" t="s">
        <v>362</v>
      </c>
      <c r="D515">
        <v>7.3</v>
      </c>
      <c r="H515" s="214" t="s">
        <v>343</v>
      </c>
    </row>
    <row r="516" spans="1:8" ht="15.75" customHeight="1" x14ac:dyDescent="0.25">
      <c r="A516" s="22" t="s">
        <v>353</v>
      </c>
      <c r="B516" t="s">
        <v>369</v>
      </c>
      <c r="C516" t="s">
        <v>356</v>
      </c>
      <c r="D516">
        <v>68.3</v>
      </c>
      <c r="H516" s="214" t="s">
        <v>343</v>
      </c>
    </row>
    <row r="517" spans="1:8" ht="15.75" customHeight="1" x14ac:dyDescent="0.25">
      <c r="A517" s="22" t="s">
        <v>353</v>
      </c>
      <c r="B517" t="s">
        <v>369</v>
      </c>
      <c r="C517" t="s">
        <v>361</v>
      </c>
      <c r="D517">
        <v>25</v>
      </c>
      <c r="H517" s="214" t="s">
        <v>343</v>
      </c>
    </row>
    <row r="518" spans="1:8" ht="15.75" customHeight="1" x14ac:dyDescent="0.25">
      <c r="A518" s="22" t="s">
        <v>353</v>
      </c>
      <c r="B518" t="s">
        <v>369</v>
      </c>
      <c r="C518" t="s">
        <v>362</v>
      </c>
      <c r="D518">
        <v>7.3</v>
      </c>
      <c r="H518" s="214" t="s">
        <v>343</v>
      </c>
    </row>
    <row r="519" spans="1:8" ht="15.75" customHeight="1" x14ac:dyDescent="0.25">
      <c r="A519" s="22" t="s">
        <v>353</v>
      </c>
      <c r="B519" t="s">
        <v>351</v>
      </c>
      <c r="C519" t="s">
        <v>356</v>
      </c>
      <c r="D519">
        <v>0</v>
      </c>
      <c r="H519" s="214" t="s">
        <v>343</v>
      </c>
    </row>
    <row r="520" spans="1:8" ht="15.75" customHeight="1" x14ac:dyDescent="0.25">
      <c r="A520" s="22" t="s">
        <v>353</v>
      </c>
      <c r="B520" t="s">
        <v>351</v>
      </c>
      <c r="C520" t="s">
        <v>361</v>
      </c>
      <c r="D520">
        <v>0</v>
      </c>
      <c r="H520" s="214" t="s">
        <v>343</v>
      </c>
    </row>
    <row r="521" spans="1:8" ht="15.75" customHeight="1" x14ac:dyDescent="0.25">
      <c r="A521" s="22" t="s">
        <v>353</v>
      </c>
      <c r="B521" t="s">
        <v>351</v>
      </c>
      <c r="C521" t="s">
        <v>362</v>
      </c>
      <c r="D521">
        <v>0</v>
      </c>
      <c r="H521" s="214" t="s">
        <v>343</v>
      </c>
    </row>
    <row r="522" spans="1:8" ht="15.75" customHeight="1" x14ac:dyDescent="0.25">
      <c r="A522" s="22" t="s">
        <v>355</v>
      </c>
      <c r="B522" t="s">
        <v>172</v>
      </c>
      <c r="C522" t="s">
        <v>356</v>
      </c>
      <c r="D522">
        <v>1.1000000000000001</v>
      </c>
      <c r="H522" s="214" t="s">
        <v>343</v>
      </c>
    </row>
    <row r="523" spans="1:8" ht="15.75" customHeight="1" x14ac:dyDescent="0.25">
      <c r="A523" s="22" t="s">
        <v>355</v>
      </c>
      <c r="B523" t="s">
        <v>172</v>
      </c>
      <c r="C523" t="s">
        <v>361</v>
      </c>
      <c r="D523">
        <v>25</v>
      </c>
      <c r="H523" s="214" t="s">
        <v>343</v>
      </c>
    </row>
    <row r="524" spans="1:8" ht="15.75" customHeight="1" x14ac:dyDescent="0.25">
      <c r="A524" s="22" t="s">
        <v>355</v>
      </c>
      <c r="B524" t="s">
        <v>172</v>
      </c>
      <c r="C524" t="s">
        <v>362</v>
      </c>
      <c r="D524">
        <v>2.39</v>
      </c>
      <c r="H524" s="214" t="s">
        <v>343</v>
      </c>
    </row>
    <row r="525" spans="1:8" ht="15.75" customHeight="1" x14ac:dyDescent="0.25">
      <c r="A525" s="22" t="s">
        <v>355</v>
      </c>
      <c r="B525" t="s">
        <v>370</v>
      </c>
      <c r="C525" t="s">
        <v>356</v>
      </c>
      <c r="D525">
        <v>2.9</v>
      </c>
      <c r="H525" s="214" t="s">
        <v>343</v>
      </c>
    </row>
    <row r="526" spans="1:8" ht="15.75" customHeight="1" x14ac:dyDescent="0.25">
      <c r="A526" s="22" t="s">
        <v>355</v>
      </c>
      <c r="B526" t="s">
        <v>370</v>
      </c>
      <c r="C526" t="s">
        <v>361</v>
      </c>
      <c r="D526">
        <v>25</v>
      </c>
      <c r="H526" s="214" t="s">
        <v>343</v>
      </c>
    </row>
    <row r="527" spans="1:8" ht="15.75" customHeight="1" x14ac:dyDescent="0.25">
      <c r="A527" s="22" t="s">
        <v>355</v>
      </c>
      <c r="B527" t="s">
        <v>370</v>
      </c>
      <c r="C527" t="s">
        <v>362</v>
      </c>
      <c r="D527">
        <v>2.54</v>
      </c>
      <c r="H527" s="214" t="s">
        <v>343</v>
      </c>
    </row>
    <row r="528" spans="1:8" ht="15.75" customHeight="1" x14ac:dyDescent="0.25">
      <c r="A528" s="22" t="s">
        <v>355</v>
      </c>
      <c r="B528" t="s">
        <v>175</v>
      </c>
      <c r="C528" t="s">
        <v>356</v>
      </c>
      <c r="D528">
        <v>0.82</v>
      </c>
      <c r="H528" s="214" t="s">
        <v>343</v>
      </c>
    </row>
    <row r="529" spans="1:8" ht="15.75" customHeight="1" x14ac:dyDescent="0.25">
      <c r="A529" s="22" t="s">
        <v>355</v>
      </c>
      <c r="B529" t="s">
        <v>175</v>
      </c>
      <c r="C529" t="s">
        <v>361</v>
      </c>
      <c r="D529">
        <v>40</v>
      </c>
      <c r="H529" s="214" t="s">
        <v>343</v>
      </c>
    </row>
    <row r="530" spans="1:8" ht="15.75" customHeight="1" x14ac:dyDescent="0.25">
      <c r="A530" s="22" t="s">
        <v>355</v>
      </c>
      <c r="B530" t="s">
        <v>175</v>
      </c>
      <c r="C530" t="s">
        <v>362</v>
      </c>
      <c r="D530">
        <v>1</v>
      </c>
      <c r="H530" s="214" t="s">
        <v>343</v>
      </c>
    </row>
    <row r="531" spans="1:8" ht="15.75" customHeight="1" x14ac:dyDescent="0.25">
      <c r="A531" s="22" t="s">
        <v>355</v>
      </c>
      <c r="B531" t="s">
        <v>371</v>
      </c>
      <c r="C531" t="s">
        <v>356</v>
      </c>
      <c r="D531">
        <v>5.33</v>
      </c>
      <c r="H531" s="214" t="s">
        <v>343</v>
      </c>
    </row>
    <row r="532" spans="1:8" ht="15.75" customHeight="1" x14ac:dyDescent="0.25">
      <c r="A532" s="22" t="s">
        <v>355</v>
      </c>
      <c r="B532" t="s">
        <v>371</v>
      </c>
      <c r="C532" t="s">
        <v>361</v>
      </c>
      <c r="D532">
        <v>20</v>
      </c>
      <c r="H532" s="214" t="s">
        <v>343</v>
      </c>
    </row>
    <row r="533" spans="1:8" ht="15.75" customHeight="1" x14ac:dyDescent="0.25">
      <c r="A533" s="22" t="s">
        <v>355</v>
      </c>
      <c r="B533" t="s">
        <v>371</v>
      </c>
      <c r="C533" t="s">
        <v>362</v>
      </c>
      <c r="D533">
        <v>3.66</v>
      </c>
      <c r="H533" s="214" t="s">
        <v>343</v>
      </c>
    </row>
    <row r="534" spans="1:8" ht="15.75" customHeight="1" x14ac:dyDescent="0.25">
      <c r="A534" s="22" t="s">
        <v>355</v>
      </c>
      <c r="B534" t="s">
        <v>178</v>
      </c>
      <c r="C534" t="s">
        <v>356</v>
      </c>
      <c r="D534">
        <v>5.98</v>
      </c>
      <c r="H534" s="214" t="s">
        <v>343</v>
      </c>
    </row>
    <row r="535" spans="1:8" ht="15.75" customHeight="1" x14ac:dyDescent="0.25">
      <c r="A535" s="22" t="s">
        <v>355</v>
      </c>
      <c r="B535" t="s">
        <v>178</v>
      </c>
      <c r="C535" t="s">
        <v>361</v>
      </c>
      <c r="D535">
        <v>25</v>
      </c>
      <c r="H535" s="214" t="s">
        <v>343</v>
      </c>
    </row>
    <row r="536" spans="1:8" ht="15.75" customHeight="1" x14ac:dyDescent="0.25">
      <c r="A536" s="22" t="s">
        <v>355</v>
      </c>
      <c r="B536" t="s">
        <v>178</v>
      </c>
      <c r="C536" t="s">
        <v>362</v>
      </c>
      <c r="D536">
        <v>8.1999999999999993</v>
      </c>
      <c r="H536" s="214" t="s">
        <v>343</v>
      </c>
    </row>
    <row r="537" spans="1:8" ht="15.75" customHeight="1" x14ac:dyDescent="0.25">
      <c r="A537" s="22" t="s">
        <v>355</v>
      </c>
      <c r="B537" t="s">
        <v>372</v>
      </c>
      <c r="C537" t="s">
        <v>356</v>
      </c>
      <c r="D537">
        <v>3.3</v>
      </c>
      <c r="H537" s="214" t="s">
        <v>343</v>
      </c>
    </row>
    <row r="538" spans="1:8" ht="15.75" customHeight="1" x14ac:dyDescent="0.25">
      <c r="A538" s="22" t="s">
        <v>355</v>
      </c>
      <c r="B538" t="s">
        <v>372</v>
      </c>
      <c r="C538" t="s">
        <v>361</v>
      </c>
      <c r="D538">
        <v>50</v>
      </c>
      <c r="H538" s="214" t="s">
        <v>343</v>
      </c>
    </row>
    <row r="539" spans="1:8" ht="15.75" customHeight="1" x14ac:dyDescent="0.25">
      <c r="A539" s="22" t="s">
        <v>355</v>
      </c>
      <c r="B539" t="s">
        <v>372</v>
      </c>
      <c r="C539" t="s">
        <v>362</v>
      </c>
      <c r="D539">
        <v>2</v>
      </c>
      <c r="H539" s="214" t="s">
        <v>343</v>
      </c>
    </row>
    <row r="540" spans="1:8" ht="15.75" customHeight="1" x14ac:dyDescent="0.25">
      <c r="A540" s="22" t="s">
        <v>355</v>
      </c>
      <c r="B540" t="s">
        <v>373</v>
      </c>
      <c r="C540" t="s">
        <v>356</v>
      </c>
      <c r="D540">
        <v>4.7</v>
      </c>
      <c r="H540" s="214" t="s">
        <v>343</v>
      </c>
    </row>
    <row r="541" spans="1:8" ht="15.75" customHeight="1" x14ac:dyDescent="0.25">
      <c r="A541" s="22" t="s">
        <v>355</v>
      </c>
      <c r="B541" t="s">
        <v>373</v>
      </c>
      <c r="C541" t="s">
        <v>361</v>
      </c>
      <c r="D541">
        <v>30</v>
      </c>
      <c r="H541" s="214" t="s">
        <v>343</v>
      </c>
    </row>
    <row r="542" spans="1:8" ht="15.75" customHeight="1" x14ac:dyDescent="0.25">
      <c r="A542" s="22" t="s">
        <v>355</v>
      </c>
      <c r="B542" t="s">
        <v>373</v>
      </c>
      <c r="C542" t="s">
        <v>362</v>
      </c>
      <c r="D542">
        <v>1.5</v>
      </c>
      <c r="H542" s="214" t="s">
        <v>343</v>
      </c>
    </row>
    <row r="543" spans="1:8" ht="15.75" customHeight="1" x14ac:dyDescent="0.25">
      <c r="A543" s="22" t="s">
        <v>355</v>
      </c>
      <c r="B543" t="s">
        <v>374</v>
      </c>
      <c r="C543" t="s">
        <v>356</v>
      </c>
      <c r="D543">
        <v>7.5</v>
      </c>
      <c r="H543" s="214" t="s">
        <v>343</v>
      </c>
    </row>
    <row r="544" spans="1:8" ht="15.75" customHeight="1" x14ac:dyDescent="0.25">
      <c r="A544" s="22" t="s">
        <v>355</v>
      </c>
      <c r="B544" t="s">
        <v>374</v>
      </c>
      <c r="C544" t="s">
        <v>361</v>
      </c>
      <c r="D544">
        <v>50</v>
      </c>
      <c r="H544" s="214" t="s">
        <v>343</v>
      </c>
    </row>
    <row r="545" spans="1:8" ht="15.75" customHeight="1" x14ac:dyDescent="0.25">
      <c r="A545" s="22" t="s">
        <v>355</v>
      </c>
      <c r="B545" t="s">
        <v>374</v>
      </c>
      <c r="C545" t="s">
        <v>362</v>
      </c>
      <c r="D545">
        <v>1.5</v>
      </c>
      <c r="H545" s="214" t="s">
        <v>343</v>
      </c>
    </row>
    <row r="546" spans="1:8" ht="15.75" customHeight="1" x14ac:dyDescent="0.25">
      <c r="A546" s="22" t="s">
        <v>355</v>
      </c>
      <c r="B546" t="s">
        <v>375</v>
      </c>
      <c r="C546" t="s">
        <v>356</v>
      </c>
      <c r="D546">
        <v>0.6</v>
      </c>
      <c r="H546" s="214" t="s">
        <v>343</v>
      </c>
    </row>
    <row r="547" spans="1:8" ht="15.75" customHeight="1" x14ac:dyDescent="0.25">
      <c r="A547" s="22" t="s">
        <v>355</v>
      </c>
      <c r="B547" t="s">
        <v>375</v>
      </c>
      <c r="C547" t="s">
        <v>361</v>
      </c>
      <c r="D547">
        <v>50</v>
      </c>
      <c r="H547" s="214" t="s">
        <v>343</v>
      </c>
    </row>
    <row r="548" spans="1:8" ht="15.75" customHeight="1" x14ac:dyDescent="0.25">
      <c r="A548" s="22" t="s">
        <v>355</v>
      </c>
      <c r="B548" t="s">
        <v>375</v>
      </c>
      <c r="C548" t="s">
        <v>362</v>
      </c>
      <c r="D548">
        <v>1.5</v>
      </c>
      <c r="H548" s="214" t="s">
        <v>343</v>
      </c>
    </row>
    <row r="549" spans="1:8" ht="15.75" customHeight="1" x14ac:dyDescent="0.25">
      <c r="A549" s="22" t="s">
        <v>355</v>
      </c>
      <c r="B549" t="s">
        <v>376</v>
      </c>
      <c r="C549" t="s">
        <v>356</v>
      </c>
      <c r="D549">
        <v>4.03</v>
      </c>
      <c r="H549" s="214" t="s">
        <v>343</v>
      </c>
    </row>
    <row r="550" spans="1:8" ht="15.75" customHeight="1" x14ac:dyDescent="0.25">
      <c r="A550" s="22" t="s">
        <v>355</v>
      </c>
      <c r="B550" t="s">
        <v>376</v>
      </c>
      <c r="C550" t="s">
        <v>361</v>
      </c>
      <c r="D550">
        <v>20</v>
      </c>
      <c r="H550" s="214" t="s">
        <v>343</v>
      </c>
    </row>
    <row r="551" spans="1:8" ht="15.75" customHeight="1" x14ac:dyDescent="0.25">
      <c r="A551" s="22" t="s">
        <v>355</v>
      </c>
      <c r="B551" t="s">
        <v>376</v>
      </c>
      <c r="C551" t="s">
        <v>362</v>
      </c>
      <c r="D551">
        <v>3.5</v>
      </c>
      <c r="H551" s="214" t="s">
        <v>343</v>
      </c>
    </row>
    <row r="552" spans="1:8" ht="15.75" customHeight="1" x14ac:dyDescent="0.25">
      <c r="A552" s="22" t="s">
        <v>355</v>
      </c>
      <c r="B552" t="s">
        <v>377</v>
      </c>
      <c r="C552" t="s">
        <v>356</v>
      </c>
      <c r="D552">
        <v>250</v>
      </c>
      <c r="H552" s="214" t="s">
        <v>343</v>
      </c>
    </row>
    <row r="553" spans="1:8" ht="15.75" customHeight="1" x14ac:dyDescent="0.25">
      <c r="A553" s="22" t="s">
        <v>355</v>
      </c>
      <c r="B553" t="s">
        <v>377</v>
      </c>
      <c r="C553" t="s">
        <v>361</v>
      </c>
      <c r="D553">
        <v>25</v>
      </c>
      <c r="H553" s="214" t="s">
        <v>343</v>
      </c>
    </row>
    <row r="554" spans="1:8" ht="15.75" customHeight="1" x14ac:dyDescent="0.25">
      <c r="A554" s="22" t="s">
        <v>355</v>
      </c>
      <c r="B554" t="s">
        <v>377</v>
      </c>
      <c r="C554" t="s">
        <v>362</v>
      </c>
      <c r="D554">
        <v>2.4500000000000002</v>
      </c>
      <c r="H554" s="214" t="s">
        <v>343</v>
      </c>
    </row>
    <row r="555" spans="1:8" ht="15.75" customHeight="1" x14ac:dyDescent="0.25">
      <c r="A555" s="22" t="s">
        <v>355</v>
      </c>
      <c r="B555" t="s">
        <v>378</v>
      </c>
      <c r="C555" t="s">
        <v>356</v>
      </c>
      <c r="D555">
        <v>307</v>
      </c>
      <c r="H555" s="214" t="s">
        <v>343</v>
      </c>
    </row>
    <row r="556" spans="1:8" ht="15.75" customHeight="1" x14ac:dyDescent="0.25">
      <c r="A556" s="22" t="s">
        <v>355</v>
      </c>
      <c r="B556" t="s">
        <v>378</v>
      </c>
      <c r="C556" t="s">
        <v>361</v>
      </c>
      <c r="D556">
        <v>30</v>
      </c>
      <c r="H556" s="214" t="s">
        <v>343</v>
      </c>
    </row>
    <row r="557" spans="1:8" ht="15.75" customHeight="1" x14ac:dyDescent="0.25">
      <c r="A557" s="22" t="s">
        <v>355</v>
      </c>
      <c r="B557" t="s">
        <v>378</v>
      </c>
      <c r="C557" t="s">
        <v>362</v>
      </c>
      <c r="D557">
        <v>0.15</v>
      </c>
      <c r="H557" s="214" t="s">
        <v>343</v>
      </c>
    </row>
    <row r="558" spans="1:8" ht="15.75" customHeight="1" x14ac:dyDescent="0.25">
      <c r="A558" s="22" t="s">
        <v>355</v>
      </c>
      <c r="B558" t="s">
        <v>379</v>
      </c>
      <c r="C558" t="s">
        <v>356</v>
      </c>
      <c r="D558">
        <v>3</v>
      </c>
      <c r="H558" s="214" t="s">
        <v>343</v>
      </c>
    </row>
    <row r="559" spans="1:8" ht="15.75" customHeight="1" x14ac:dyDescent="0.25">
      <c r="A559" s="22" t="s">
        <v>355</v>
      </c>
      <c r="B559" t="s">
        <v>379</v>
      </c>
      <c r="C559" t="s">
        <v>361</v>
      </c>
      <c r="D559">
        <v>20</v>
      </c>
      <c r="H559" s="214" t="s">
        <v>343</v>
      </c>
    </row>
    <row r="560" spans="1:8" ht="15.75" customHeight="1" x14ac:dyDescent="0.25">
      <c r="A560" s="22" t="s">
        <v>355</v>
      </c>
      <c r="B560" t="s">
        <v>379</v>
      </c>
      <c r="C560" t="s">
        <v>362</v>
      </c>
      <c r="D560">
        <v>0.7</v>
      </c>
      <c r="H560" s="214" t="s">
        <v>343</v>
      </c>
    </row>
    <row r="561" spans="1:8" ht="15.75" customHeight="1" x14ac:dyDescent="0.25">
      <c r="A561" s="22" t="s">
        <v>355</v>
      </c>
      <c r="B561" t="s">
        <v>380</v>
      </c>
      <c r="C561" t="s">
        <v>356</v>
      </c>
      <c r="D561">
        <v>40</v>
      </c>
      <c r="H561" s="214" t="s">
        <v>343</v>
      </c>
    </row>
    <row r="562" spans="1:8" ht="15.75" customHeight="1" x14ac:dyDescent="0.25">
      <c r="A562" s="22" t="s">
        <v>355</v>
      </c>
      <c r="B562" t="s">
        <v>380</v>
      </c>
      <c r="C562" t="s">
        <v>361</v>
      </c>
      <c r="D562">
        <v>30</v>
      </c>
      <c r="H562" s="214" t="s">
        <v>343</v>
      </c>
    </row>
    <row r="563" spans="1:8" ht="15.75" customHeight="1" x14ac:dyDescent="0.25">
      <c r="A563" s="22" t="s">
        <v>355</v>
      </c>
      <c r="B563" t="s">
        <v>380</v>
      </c>
      <c r="C563" t="s">
        <v>362</v>
      </c>
      <c r="D563">
        <v>1</v>
      </c>
      <c r="H563" s="214" t="s">
        <v>343</v>
      </c>
    </row>
    <row r="564" spans="1:8" ht="15.75" customHeight="1" x14ac:dyDescent="0.25">
      <c r="A564" s="22" t="s">
        <v>395</v>
      </c>
      <c r="B564" t="s">
        <v>231</v>
      </c>
      <c r="C564" t="s">
        <v>356</v>
      </c>
      <c r="D564">
        <v>240</v>
      </c>
      <c r="H564" s="214" t="s">
        <v>343</v>
      </c>
    </row>
    <row r="565" spans="1:8" ht="15.75" customHeight="1" x14ac:dyDescent="0.25">
      <c r="A565" s="22" t="s">
        <v>395</v>
      </c>
      <c r="B565" t="s">
        <v>231</v>
      </c>
      <c r="C565" t="s">
        <v>361</v>
      </c>
      <c r="D565">
        <v>20</v>
      </c>
      <c r="H565" s="214" t="s">
        <v>343</v>
      </c>
    </row>
    <row r="566" spans="1:8" ht="15.75" customHeight="1" x14ac:dyDescent="0.25">
      <c r="A566" s="22" t="s">
        <v>395</v>
      </c>
      <c r="B566" t="s">
        <v>231</v>
      </c>
      <c r="C566" t="s">
        <v>362</v>
      </c>
      <c r="D566">
        <v>7</v>
      </c>
      <c r="H566" s="214" t="s">
        <v>343</v>
      </c>
    </row>
    <row r="567" spans="1:8" ht="15.75" customHeight="1" x14ac:dyDescent="0.25">
      <c r="A567" s="22" t="s">
        <v>395</v>
      </c>
      <c r="B567" t="s">
        <v>240</v>
      </c>
      <c r="C567" t="s">
        <v>356</v>
      </c>
      <c r="D567">
        <v>0.32</v>
      </c>
      <c r="H567" s="214" t="s">
        <v>343</v>
      </c>
    </row>
    <row r="568" spans="1:8" ht="15.75" customHeight="1" x14ac:dyDescent="0.25">
      <c r="A568" s="22" t="s">
        <v>395</v>
      </c>
      <c r="B568" t="s">
        <v>240</v>
      </c>
      <c r="C568" t="s">
        <v>361</v>
      </c>
      <c r="D568">
        <v>25</v>
      </c>
      <c r="H568" s="214" t="s">
        <v>343</v>
      </c>
    </row>
    <row r="569" spans="1:8" ht="15.75" customHeight="1" x14ac:dyDescent="0.25">
      <c r="A569" s="22" t="s">
        <v>395</v>
      </c>
      <c r="B569" t="s">
        <v>240</v>
      </c>
      <c r="C569" t="s">
        <v>362</v>
      </c>
      <c r="D569">
        <v>7</v>
      </c>
      <c r="H569" s="214" t="s">
        <v>343</v>
      </c>
    </row>
    <row r="570" spans="1:8" ht="15.75" customHeight="1" x14ac:dyDescent="0.25">
      <c r="A570" s="22" t="s">
        <v>395</v>
      </c>
      <c r="B570" t="s">
        <v>381</v>
      </c>
      <c r="C570" t="s">
        <v>356</v>
      </c>
      <c r="D570">
        <v>0.3</v>
      </c>
      <c r="H570" s="214" t="s">
        <v>343</v>
      </c>
    </row>
    <row r="571" spans="1:8" ht="15.75" customHeight="1" x14ac:dyDescent="0.25">
      <c r="A571" s="22" t="s">
        <v>395</v>
      </c>
      <c r="B571" t="s">
        <v>381</v>
      </c>
      <c r="C571" t="s">
        <v>361</v>
      </c>
      <c r="D571">
        <v>15</v>
      </c>
      <c r="H571" s="214" t="s">
        <v>343</v>
      </c>
    </row>
    <row r="572" spans="1:8" ht="15.75" customHeight="1" x14ac:dyDescent="0.25">
      <c r="A572" s="22" t="s">
        <v>395</v>
      </c>
      <c r="B572" t="s">
        <v>381</v>
      </c>
      <c r="C572" t="s">
        <v>362</v>
      </c>
      <c r="D572">
        <v>17.600000000000001</v>
      </c>
      <c r="H572" s="214" t="s">
        <v>343</v>
      </c>
    </row>
    <row r="573" spans="1:8" ht="15.75" customHeight="1" x14ac:dyDescent="0.25">
      <c r="A573" s="22" t="s">
        <v>395</v>
      </c>
      <c r="B573" t="s">
        <v>382</v>
      </c>
      <c r="C573" t="s">
        <v>356</v>
      </c>
      <c r="D573">
        <v>0.3</v>
      </c>
      <c r="H573" s="214" t="s">
        <v>343</v>
      </c>
    </row>
    <row r="574" spans="1:8" ht="15.75" customHeight="1" x14ac:dyDescent="0.25">
      <c r="A574" s="22" t="s">
        <v>395</v>
      </c>
      <c r="B574" t="s">
        <v>382</v>
      </c>
      <c r="C574" t="s">
        <v>361</v>
      </c>
      <c r="D574">
        <v>15</v>
      </c>
      <c r="H574" s="214" t="s">
        <v>343</v>
      </c>
    </row>
    <row r="575" spans="1:8" ht="15.75" customHeight="1" x14ac:dyDescent="0.25">
      <c r="A575" s="22" t="s">
        <v>395</v>
      </c>
      <c r="B575" t="s">
        <v>382</v>
      </c>
      <c r="C575" t="s">
        <v>362</v>
      </c>
      <c r="D575">
        <v>17.600000000000001</v>
      </c>
      <c r="H575" s="214" t="s">
        <v>343</v>
      </c>
    </row>
    <row r="576" spans="1:8" ht="15.75" customHeight="1" x14ac:dyDescent="0.25">
      <c r="A576" s="22" t="s">
        <v>395</v>
      </c>
      <c r="B576" t="s">
        <v>383</v>
      </c>
      <c r="C576" t="s">
        <v>356</v>
      </c>
      <c r="D576">
        <v>2.5299999999999998</v>
      </c>
      <c r="H576" s="214" t="s">
        <v>343</v>
      </c>
    </row>
    <row r="577" spans="1:8" ht="15.75" customHeight="1" x14ac:dyDescent="0.25">
      <c r="A577" s="22" t="s">
        <v>395</v>
      </c>
      <c r="B577" t="s">
        <v>383</v>
      </c>
      <c r="C577" t="s">
        <v>361</v>
      </c>
      <c r="D577">
        <v>20</v>
      </c>
      <c r="H577" s="214" t="s">
        <v>343</v>
      </c>
    </row>
    <row r="578" spans="1:8" ht="15.75" customHeight="1" x14ac:dyDescent="0.25">
      <c r="A578" s="22" t="s">
        <v>395</v>
      </c>
      <c r="B578" t="s">
        <v>383</v>
      </c>
      <c r="C578" t="s">
        <v>362</v>
      </c>
      <c r="D578">
        <v>3</v>
      </c>
      <c r="H578" s="214" t="s">
        <v>343</v>
      </c>
    </row>
    <row r="579" spans="1:8" ht="15.75" customHeight="1" x14ac:dyDescent="0.25">
      <c r="A579" s="22" t="s">
        <v>395</v>
      </c>
      <c r="B579" t="s">
        <v>222</v>
      </c>
      <c r="C579" t="s">
        <v>356</v>
      </c>
      <c r="D579">
        <v>0.57999999999999996</v>
      </c>
      <c r="H579" s="214" t="s">
        <v>343</v>
      </c>
    </row>
    <row r="580" spans="1:8" ht="15.75" customHeight="1" x14ac:dyDescent="0.25">
      <c r="A580" s="22" t="s">
        <v>395</v>
      </c>
      <c r="B580" t="s">
        <v>222</v>
      </c>
      <c r="C580" t="s">
        <v>361</v>
      </c>
      <c r="D580">
        <v>20</v>
      </c>
      <c r="H580" s="214" t="s">
        <v>343</v>
      </c>
    </row>
    <row r="581" spans="1:8" ht="15.75" customHeight="1" x14ac:dyDescent="0.25">
      <c r="A581" s="22" t="s">
        <v>395</v>
      </c>
      <c r="B581" t="s">
        <v>222</v>
      </c>
      <c r="C581" t="s">
        <v>362</v>
      </c>
      <c r="D581">
        <v>7.7</v>
      </c>
      <c r="H581" s="214" t="s">
        <v>343</v>
      </c>
    </row>
    <row r="582" spans="1:8" ht="15.75" customHeight="1" x14ac:dyDescent="0.25">
      <c r="A582" s="22" t="s">
        <v>395</v>
      </c>
      <c r="B582" t="s">
        <v>384</v>
      </c>
      <c r="C582" t="s">
        <v>356</v>
      </c>
      <c r="D582">
        <v>0.57999999999999996</v>
      </c>
      <c r="H582" s="214" t="s">
        <v>343</v>
      </c>
    </row>
    <row r="583" spans="1:8" ht="15.75" customHeight="1" x14ac:dyDescent="0.25">
      <c r="A583" s="22" t="s">
        <v>395</v>
      </c>
      <c r="B583" t="s">
        <v>384</v>
      </c>
      <c r="C583" t="s">
        <v>361</v>
      </c>
      <c r="D583">
        <v>20</v>
      </c>
      <c r="H583" s="214" t="s">
        <v>343</v>
      </c>
    </row>
    <row r="584" spans="1:8" ht="15.75" customHeight="1" x14ac:dyDescent="0.25">
      <c r="A584" s="22" t="s">
        <v>395</v>
      </c>
      <c r="B584" t="s">
        <v>384</v>
      </c>
      <c r="C584" t="s">
        <v>362</v>
      </c>
      <c r="D584">
        <v>7.7</v>
      </c>
      <c r="H584" s="214" t="s">
        <v>343</v>
      </c>
    </row>
    <row r="585" spans="1:8" ht="15.75" customHeight="1" x14ac:dyDescent="0.25">
      <c r="A585" s="22" t="s">
        <v>395</v>
      </c>
      <c r="B585" t="s">
        <v>385</v>
      </c>
      <c r="C585" t="s">
        <v>356</v>
      </c>
      <c r="D585">
        <v>0.6</v>
      </c>
      <c r="H585" s="214" t="s">
        <v>343</v>
      </c>
    </row>
    <row r="586" spans="1:8" ht="15.75" customHeight="1" x14ac:dyDescent="0.25">
      <c r="A586" s="22" t="s">
        <v>395</v>
      </c>
      <c r="B586" t="s">
        <v>385</v>
      </c>
      <c r="C586" t="s">
        <v>361</v>
      </c>
      <c r="D586">
        <v>15</v>
      </c>
      <c r="H586" s="214" t="s">
        <v>343</v>
      </c>
    </row>
    <row r="587" spans="1:8" ht="15.75" customHeight="1" x14ac:dyDescent="0.25">
      <c r="A587" s="22" t="s">
        <v>395</v>
      </c>
      <c r="B587" t="s">
        <v>385</v>
      </c>
      <c r="C587" t="s">
        <v>362</v>
      </c>
      <c r="D587">
        <v>3</v>
      </c>
      <c r="H587" s="214" t="s">
        <v>343</v>
      </c>
    </row>
    <row r="588" spans="1:8" ht="15.75" customHeight="1" x14ac:dyDescent="0.25">
      <c r="A588" s="22" t="s">
        <v>395</v>
      </c>
      <c r="B588" t="s">
        <v>386</v>
      </c>
      <c r="C588" t="s">
        <v>356</v>
      </c>
      <c r="D588">
        <v>0</v>
      </c>
      <c r="H588" s="214" t="s">
        <v>343</v>
      </c>
    </row>
    <row r="589" spans="1:8" ht="15.75" customHeight="1" x14ac:dyDescent="0.25">
      <c r="A589" s="22" t="s">
        <v>395</v>
      </c>
      <c r="B589" t="s">
        <v>386</v>
      </c>
      <c r="C589" t="s">
        <v>361</v>
      </c>
      <c r="D589">
        <v>0</v>
      </c>
      <c r="H589" s="214" t="s">
        <v>343</v>
      </c>
    </row>
    <row r="590" spans="1:8" ht="15.75" customHeight="1" x14ac:dyDescent="0.25">
      <c r="A590" s="22" t="s">
        <v>395</v>
      </c>
      <c r="B590" t="s">
        <v>386</v>
      </c>
      <c r="C590" t="s">
        <v>362</v>
      </c>
      <c r="D590">
        <v>0</v>
      </c>
      <c r="H590" s="214" t="s">
        <v>343</v>
      </c>
    </row>
    <row r="591" spans="1:8" ht="15.75" customHeight="1" x14ac:dyDescent="0.25">
      <c r="A591" s="22" t="s">
        <v>395</v>
      </c>
      <c r="B591" t="s">
        <v>387</v>
      </c>
      <c r="C591" t="s">
        <v>356</v>
      </c>
      <c r="D591">
        <v>0</v>
      </c>
      <c r="H591" s="214" t="s">
        <v>343</v>
      </c>
    </row>
    <row r="592" spans="1:8" ht="15.75" customHeight="1" x14ac:dyDescent="0.25">
      <c r="A592" s="22" t="s">
        <v>395</v>
      </c>
      <c r="B592" t="s">
        <v>387</v>
      </c>
      <c r="C592" t="s">
        <v>361</v>
      </c>
      <c r="D592">
        <v>0</v>
      </c>
      <c r="H592" s="214" t="s">
        <v>343</v>
      </c>
    </row>
    <row r="593" spans="1:8" ht="15.75" customHeight="1" x14ac:dyDescent="0.25">
      <c r="A593" s="22" t="s">
        <v>395</v>
      </c>
      <c r="B593" t="s">
        <v>387</v>
      </c>
      <c r="C593" t="s">
        <v>362</v>
      </c>
      <c r="D593">
        <v>0</v>
      </c>
      <c r="H593" s="214" t="s">
        <v>343</v>
      </c>
    </row>
    <row r="594" spans="1:8" ht="15.75" customHeight="1" x14ac:dyDescent="0.25">
      <c r="A594" s="22" t="s">
        <v>395</v>
      </c>
      <c r="B594" t="s">
        <v>388</v>
      </c>
      <c r="C594" t="s">
        <v>356</v>
      </c>
      <c r="D594">
        <v>0</v>
      </c>
      <c r="H594" s="214" t="s">
        <v>343</v>
      </c>
    </row>
    <row r="595" spans="1:8" ht="15.75" customHeight="1" x14ac:dyDescent="0.25">
      <c r="A595" s="22" t="s">
        <v>395</v>
      </c>
      <c r="B595" t="s">
        <v>388</v>
      </c>
      <c r="C595" t="s">
        <v>361</v>
      </c>
      <c r="D595">
        <v>0</v>
      </c>
      <c r="H595" s="214" t="s">
        <v>343</v>
      </c>
    </row>
    <row r="596" spans="1:8" ht="15.75" customHeight="1" x14ac:dyDescent="0.25">
      <c r="A596" s="22" t="s">
        <v>395</v>
      </c>
      <c r="B596" t="s">
        <v>388</v>
      </c>
      <c r="C596" t="s">
        <v>362</v>
      </c>
      <c r="D596">
        <v>0</v>
      </c>
      <c r="H596" s="214" t="s">
        <v>343</v>
      </c>
    </row>
    <row r="597" spans="1:8" ht="15.75" customHeight="1" x14ac:dyDescent="0.25">
      <c r="A597" s="22" t="s">
        <v>395</v>
      </c>
      <c r="B597" t="s">
        <v>389</v>
      </c>
      <c r="C597" t="s">
        <v>356</v>
      </c>
      <c r="D597">
        <v>0</v>
      </c>
      <c r="H597" s="214" t="s">
        <v>343</v>
      </c>
    </row>
    <row r="598" spans="1:8" ht="15.75" customHeight="1" x14ac:dyDescent="0.25">
      <c r="A598" s="22" t="s">
        <v>395</v>
      </c>
      <c r="B598" t="s">
        <v>389</v>
      </c>
      <c r="C598" t="s">
        <v>361</v>
      </c>
      <c r="D598">
        <v>0</v>
      </c>
      <c r="H598" s="214" t="s">
        <v>343</v>
      </c>
    </row>
    <row r="599" spans="1:8" ht="15.75" customHeight="1" x14ac:dyDescent="0.25">
      <c r="A599" s="22" t="s">
        <v>395</v>
      </c>
      <c r="B599" t="s">
        <v>389</v>
      </c>
      <c r="C599" t="s">
        <v>362</v>
      </c>
      <c r="D599">
        <v>0</v>
      </c>
      <c r="H599" s="214" t="s">
        <v>343</v>
      </c>
    </row>
    <row r="600" spans="1:8" ht="15.75" customHeight="1" x14ac:dyDescent="0.25">
      <c r="A600" s="22" t="s">
        <v>395</v>
      </c>
      <c r="B600" t="s">
        <v>390</v>
      </c>
      <c r="C600" t="s">
        <v>356</v>
      </c>
      <c r="D600">
        <v>0</v>
      </c>
      <c r="H600" s="214" t="s">
        <v>343</v>
      </c>
    </row>
    <row r="601" spans="1:8" ht="15.75" customHeight="1" x14ac:dyDescent="0.25">
      <c r="A601" s="22" t="s">
        <v>395</v>
      </c>
      <c r="B601" t="s">
        <v>390</v>
      </c>
      <c r="C601" t="s">
        <v>361</v>
      </c>
      <c r="D601">
        <v>0</v>
      </c>
      <c r="H601" s="214" t="s">
        <v>343</v>
      </c>
    </row>
    <row r="602" spans="1:8" ht="15.75" customHeight="1" x14ac:dyDescent="0.25">
      <c r="A602" s="22" t="s">
        <v>395</v>
      </c>
      <c r="B602" t="s">
        <v>390</v>
      </c>
      <c r="C602" t="s">
        <v>362</v>
      </c>
      <c r="D602">
        <v>0</v>
      </c>
      <c r="H602" s="214" t="s">
        <v>343</v>
      </c>
    </row>
    <row r="603" spans="1:8" ht="15.75" customHeight="1" x14ac:dyDescent="0.25">
      <c r="A603" s="22" t="s">
        <v>395</v>
      </c>
      <c r="B603" t="s">
        <v>391</v>
      </c>
      <c r="C603" t="s">
        <v>356</v>
      </c>
      <c r="D603">
        <v>0</v>
      </c>
      <c r="H603" s="214" t="s">
        <v>343</v>
      </c>
    </row>
    <row r="604" spans="1:8" ht="15.75" customHeight="1" x14ac:dyDescent="0.25">
      <c r="A604" s="22" t="s">
        <v>395</v>
      </c>
      <c r="B604" t="s">
        <v>391</v>
      </c>
      <c r="C604" t="s">
        <v>361</v>
      </c>
      <c r="D604">
        <v>0</v>
      </c>
      <c r="H604" s="214" t="s">
        <v>343</v>
      </c>
    </row>
    <row r="605" spans="1:8" ht="15.75" customHeight="1" x14ac:dyDescent="0.25">
      <c r="A605" s="22" t="s">
        <v>395</v>
      </c>
      <c r="B605" t="s">
        <v>391</v>
      </c>
      <c r="C605" t="s">
        <v>362</v>
      </c>
      <c r="D605">
        <v>0</v>
      </c>
      <c r="H605" s="214" t="s">
        <v>343</v>
      </c>
    </row>
    <row r="606" spans="1:8" ht="15.75" customHeight="1" x14ac:dyDescent="0.25">
      <c r="A606" s="22" t="s">
        <v>395</v>
      </c>
      <c r="B606" t="s">
        <v>392</v>
      </c>
      <c r="C606" t="s">
        <v>356</v>
      </c>
      <c r="D606">
        <v>0.55000000000000004</v>
      </c>
      <c r="H606" s="214" t="s">
        <v>343</v>
      </c>
    </row>
    <row r="607" spans="1:8" ht="15.75" customHeight="1" x14ac:dyDescent="0.25">
      <c r="A607" s="22" t="s">
        <v>395</v>
      </c>
      <c r="B607" t="s">
        <v>392</v>
      </c>
      <c r="C607" t="s">
        <v>361</v>
      </c>
      <c r="D607">
        <v>20</v>
      </c>
      <c r="H607" s="214" t="s">
        <v>343</v>
      </c>
    </row>
    <row r="608" spans="1:8" ht="15.75" customHeight="1" x14ac:dyDescent="0.25">
      <c r="A608" s="22" t="s">
        <v>395</v>
      </c>
      <c r="B608" t="s">
        <v>392</v>
      </c>
      <c r="C608" t="s">
        <v>362</v>
      </c>
      <c r="D608">
        <v>3.5</v>
      </c>
      <c r="H608" s="214" t="s">
        <v>343</v>
      </c>
    </row>
    <row r="609" spans="1:8" ht="15.75" customHeight="1" x14ac:dyDescent="0.25">
      <c r="A609" s="22" t="s">
        <v>395</v>
      </c>
      <c r="B609" t="s">
        <v>393</v>
      </c>
      <c r="C609" t="s">
        <v>356</v>
      </c>
      <c r="D609">
        <v>0.35</v>
      </c>
      <c r="H609" s="214" t="s">
        <v>343</v>
      </c>
    </row>
    <row r="610" spans="1:8" ht="15.75" customHeight="1" x14ac:dyDescent="0.25">
      <c r="A610" s="22" t="s">
        <v>395</v>
      </c>
      <c r="B610" t="s">
        <v>393</v>
      </c>
      <c r="C610" t="s">
        <v>361</v>
      </c>
      <c r="D610">
        <v>15</v>
      </c>
      <c r="H610" s="214" t="s">
        <v>343</v>
      </c>
    </row>
    <row r="611" spans="1:8" ht="15.75" customHeight="1" x14ac:dyDescent="0.25">
      <c r="A611" s="22" t="s">
        <v>395</v>
      </c>
      <c r="B611" t="s">
        <v>393</v>
      </c>
      <c r="C611" t="s">
        <v>362</v>
      </c>
      <c r="D611">
        <v>3</v>
      </c>
      <c r="H611" s="214" t="s">
        <v>343</v>
      </c>
    </row>
    <row r="612" spans="1:8" ht="15.75" customHeight="1" x14ac:dyDescent="0.25">
      <c r="A612" s="22" t="s">
        <v>395</v>
      </c>
      <c r="B612" t="s">
        <v>247</v>
      </c>
      <c r="C612" t="s">
        <v>356</v>
      </c>
      <c r="D612">
        <v>20</v>
      </c>
      <c r="H612" s="214" t="s">
        <v>343</v>
      </c>
    </row>
    <row r="613" spans="1:8" ht="15.75" customHeight="1" x14ac:dyDescent="0.25">
      <c r="A613" s="22" t="s">
        <v>395</v>
      </c>
      <c r="B613" t="s">
        <v>247</v>
      </c>
      <c r="C613" t="s">
        <v>361</v>
      </c>
      <c r="D613">
        <v>50</v>
      </c>
      <c r="H613" s="214" t="s">
        <v>343</v>
      </c>
    </row>
    <row r="614" spans="1:8" ht="15.75" customHeight="1" x14ac:dyDescent="0.25">
      <c r="A614" s="22" t="s">
        <v>395</v>
      </c>
      <c r="B614" t="s">
        <v>247</v>
      </c>
      <c r="C614" t="s">
        <v>362</v>
      </c>
      <c r="D614">
        <v>0.5</v>
      </c>
      <c r="H614" s="214" t="s">
        <v>343</v>
      </c>
    </row>
    <row r="615" spans="1:8" ht="15.75" customHeight="1" x14ac:dyDescent="0.25">
      <c r="A615" s="22" t="s">
        <v>395</v>
      </c>
      <c r="B615" t="s">
        <v>323</v>
      </c>
      <c r="C615" t="s">
        <v>356</v>
      </c>
      <c r="D615">
        <v>8.1000000000000003E-2</v>
      </c>
      <c r="H615" s="214" t="s">
        <v>343</v>
      </c>
    </row>
    <row r="616" spans="1:8" ht="15.75" customHeight="1" x14ac:dyDescent="0.25">
      <c r="A616" s="22" t="s">
        <v>395</v>
      </c>
      <c r="B616" t="s">
        <v>323</v>
      </c>
      <c r="C616" t="s">
        <v>361</v>
      </c>
      <c r="D616">
        <v>50</v>
      </c>
      <c r="H616" s="214" t="s">
        <v>343</v>
      </c>
    </row>
    <row r="617" spans="1:8" ht="15.75" customHeight="1" x14ac:dyDescent="0.25">
      <c r="A617" s="22" t="s">
        <v>395</v>
      </c>
      <c r="B617" t="s">
        <v>323</v>
      </c>
      <c r="C617" t="s">
        <v>362</v>
      </c>
      <c r="D617">
        <v>1</v>
      </c>
      <c r="H617" s="214" t="s">
        <v>343</v>
      </c>
    </row>
    <row r="618" spans="1:8" ht="15.75" customHeight="1" x14ac:dyDescent="0.25">
      <c r="A618" s="22" t="s">
        <v>395</v>
      </c>
      <c r="B618" t="s">
        <v>324</v>
      </c>
      <c r="C618" t="s">
        <v>356</v>
      </c>
      <c r="D618">
        <v>2.3E-2</v>
      </c>
      <c r="H618" s="214" t="s">
        <v>343</v>
      </c>
    </row>
    <row r="619" spans="1:8" ht="15.75" customHeight="1" x14ac:dyDescent="0.25">
      <c r="A619" s="22" t="s">
        <v>395</v>
      </c>
      <c r="B619" t="s">
        <v>324</v>
      </c>
      <c r="C619" t="s">
        <v>361</v>
      </c>
      <c r="D619">
        <v>50</v>
      </c>
      <c r="H619" s="214" t="s">
        <v>343</v>
      </c>
    </row>
    <row r="620" spans="1:8" ht="15.75" customHeight="1" x14ac:dyDescent="0.25">
      <c r="A620" s="22" t="s">
        <v>395</v>
      </c>
      <c r="B620" t="s">
        <v>324</v>
      </c>
      <c r="C620" t="s">
        <v>362</v>
      </c>
      <c r="D620">
        <v>0.6</v>
      </c>
      <c r="H620" s="214" t="s">
        <v>343</v>
      </c>
    </row>
    <row r="621" spans="1:8" ht="15.75" customHeight="1" x14ac:dyDescent="0.25">
      <c r="A621" s="22" t="s">
        <v>395</v>
      </c>
      <c r="B621" t="s">
        <v>325</v>
      </c>
      <c r="C621" t="s">
        <v>356</v>
      </c>
      <c r="D621">
        <v>5.1999999999999998E-2</v>
      </c>
      <c r="H621" s="214" t="s">
        <v>343</v>
      </c>
    </row>
    <row r="622" spans="1:8" ht="15.75" customHeight="1" x14ac:dyDescent="0.25">
      <c r="A622" s="22" t="s">
        <v>395</v>
      </c>
      <c r="B622" t="s">
        <v>325</v>
      </c>
      <c r="C622" t="s">
        <v>361</v>
      </c>
      <c r="D622">
        <v>50</v>
      </c>
      <c r="H622" s="214" t="s">
        <v>343</v>
      </c>
    </row>
    <row r="623" spans="1:8" ht="15.75" customHeight="1" x14ac:dyDescent="0.25">
      <c r="A623" s="22" t="s">
        <v>395</v>
      </c>
      <c r="B623" t="s">
        <v>325</v>
      </c>
      <c r="C623" t="s">
        <v>362</v>
      </c>
      <c r="D623">
        <v>0.6</v>
      </c>
      <c r="H623" s="214" t="s">
        <v>343</v>
      </c>
    </row>
    <row r="624" spans="1:8" ht="15.75" customHeight="1" x14ac:dyDescent="0.25">
      <c r="A624" s="22" t="s">
        <v>394</v>
      </c>
      <c r="B624" t="s">
        <v>396</v>
      </c>
      <c r="C624" t="s">
        <v>356</v>
      </c>
      <c r="D624">
        <v>5.8</v>
      </c>
      <c r="H624" s="214" t="s">
        <v>343</v>
      </c>
    </row>
    <row r="625" spans="1:8" ht="15.75" customHeight="1" x14ac:dyDescent="0.25">
      <c r="A625" s="22" t="s">
        <v>394</v>
      </c>
      <c r="B625" t="s">
        <v>396</v>
      </c>
      <c r="C625" t="s">
        <v>361</v>
      </c>
      <c r="D625">
        <v>21</v>
      </c>
      <c r="H625" s="214" t="s">
        <v>343</v>
      </c>
    </row>
    <row r="626" spans="1:8" ht="15.75" customHeight="1" x14ac:dyDescent="0.25">
      <c r="A626" s="22" t="s">
        <v>394</v>
      </c>
      <c r="B626" t="s">
        <v>396</v>
      </c>
      <c r="C626" t="s">
        <v>362</v>
      </c>
      <c r="D626">
        <v>2.6</v>
      </c>
      <c r="H626" s="214" t="s">
        <v>343</v>
      </c>
    </row>
    <row r="627" spans="1:8" ht="15.75" customHeight="1" x14ac:dyDescent="0.25">
      <c r="A627" s="22" t="s">
        <v>394</v>
      </c>
      <c r="B627" t="s">
        <v>397</v>
      </c>
      <c r="C627" t="s">
        <v>356</v>
      </c>
      <c r="D627">
        <v>12</v>
      </c>
      <c r="H627" s="214" t="s">
        <v>343</v>
      </c>
    </row>
    <row r="628" spans="1:8" ht="15.75" customHeight="1" x14ac:dyDescent="0.25">
      <c r="A628" s="22" t="s">
        <v>394</v>
      </c>
      <c r="B628" t="s">
        <v>397</v>
      </c>
      <c r="C628" t="s">
        <v>361</v>
      </c>
      <c r="D628">
        <v>10</v>
      </c>
      <c r="H628" s="214" t="s">
        <v>343</v>
      </c>
    </row>
    <row r="629" spans="1:8" ht="15.75" customHeight="1" x14ac:dyDescent="0.25">
      <c r="A629" s="22" t="s">
        <v>394</v>
      </c>
      <c r="B629" t="s">
        <v>397</v>
      </c>
      <c r="C629" t="s">
        <v>362</v>
      </c>
      <c r="D629">
        <v>0</v>
      </c>
      <c r="H629" s="214" t="s">
        <v>343</v>
      </c>
    </row>
    <row r="630" spans="1:8" ht="15.75" customHeight="1" x14ac:dyDescent="0.25">
      <c r="A630" s="22" t="s">
        <v>394</v>
      </c>
      <c r="B630" t="s">
        <v>398</v>
      </c>
      <c r="C630" t="s">
        <v>356</v>
      </c>
      <c r="D630">
        <v>11.5</v>
      </c>
      <c r="H630" s="214" t="s">
        <v>343</v>
      </c>
    </row>
    <row r="631" spans="1:8" ht="15.75" customHeight="1" x14ac:dyDescent="0.25">
      <c r="A631" s="22" t="s">
        <v>394</v>
      </c>
      <c r="B631" t="s">
        <v>398</v>
      </c>
      <c r="C631" t="s">
        <v>361</v>
      </c>
      <c r="D631">
        <v>20</v>
      </c>
      <c r="H631" s="214" t="s">
        <v>343</v>
      </c>
    </row>
    <row r="632" spans="1:8" ht="15.75" customHeight="1" x14ac:dyDescent="0.25">
      <c r="A632" s="22" t="s">
        <v>394</v>
      </c>
      <c r="B632" t="s">
        <v>398</v>
      </c>
      <c r="C632" t="s">
        <v>362</v>
      </c>
      <c r="D632">
        <v>1.5</v>
      </c>
      <c r="H632" s="214" t="s">
        <v>343</v>
      </c>
    </row>
    <row r="633" spans="1:8" ht="15.75" customHeight="1" x14ac:dyDescent="0.25">
      <c r="A633" s="22" t="s">
        <v>394</v>
      </c>
      <c r="B633" t="s">
        <v>399</v>
      </c>
      <c r="C633" t="s">
        <v>356</v>
      </c>
      <c r="D633">
        <v>8</v>
      </c>
      <c r="H633" s="214" t="s">
        <v>343</v>
      </c>
    </row>
    <row r="634" spans="1:8" ht="15.75" customHeight="1" x14ac:dyDescent="0.25">
      <c r="A634" s="22" t="s">
        <v>394</v>
      </c>
      <c r="B634" t="s">
        <v>399</v>
      </c>
      <c r="C634" t="s">
        <v>361</v>
      </c>
      <c r="D634">
        <v>30</v>
      </c>
      <c r="H634" s="214" t="s">
        <v>343</v>
      </c>
    </row>
    <row r="635" spans="1:8" ht="15.75" customHeight="1" x14ac:dyDescent="0.25">
      <c r="A635" s="22" t="s">
        <v>394</v>
      </c>
      <c r="B635" t="s">
        <v>399</v>
      </c>
      <c r="C635" t="s">
        <v>362</v>
      </c>
      <c r="D635">
        <v>1</v>
      </c>
      <c r="H635" s="214" t="s">
        <v>343</v>
      </c>
    </row>
    <row r="636" spans="1:8" ht="15.75" customHeight="1" x14ac:dyDescent="0.25">
      <c r="A636" s="22" t="s">
        <v>394</v>
      </c>
      <c r="B636" t="s">
        <v>400</v>
      </c>
      <c r="C636" t="s">
        <v>356</v>
      </c>
      <c r="D636">
        <v>1533</v>
      </c>
      <c r="H636" s="214" t="s">
        <v>343</v>
      </c>
    </row>
    <row r="637" spans="1:8" ht="15.75" customHeight="1" x14ac:dyDescent="0.25">
      <c r="A637" s="22" t="s">
        <v>394</v>
      </c>
      <c r="B637" t="s">
        <v>400</v>
      </c>
      <c r="C637" t="s">
        <v>361</v>
      </c>
      <c r="D637">
        <v>30</v>
      </c>
      <c r="H637" s="214" t="s">
        <v>343</v>
      </c>
    </row>
    <row r="638" spans="1:8" ht="15.75" customHeight="1" x14ac:dyDescent="0.25">
      <c r="A638" s="22" t="s">
        <v>394</v>
      </c>
      <c r="B638" t="s">
        <v>400</v>
      </c>
      <c r="C638" t="s">
        <v>362</v>
      </c>
      <c r="D638">
        <v>1.22</v>
      </c>
      <c r="H638" s="214" t="s">
        <v>343</v>
      </c>
    </row>
    <row r="639" spans="1:8" ht="15.75" customHeight="1" x14ac:dyDescent="0.25">
      <c r="A639" s="22" t="s">
        <v>401</v>
      </c>
      <c r="B639" t="s">
        <v>402</v>
      </c>
      <c r="C639" t="s">
        <v>403</v>
      </c>
      <c r="D639">
        <v>0</v>
      </c>
      <c r="H639" s="214" t="s">
        <v>343</v>
      </c>
    </row>
    <row r="640" spans="1:8" ht="15.75" customHeight="1" x14ac:dyDescent="0.25">
      <c r="A640" s="22" t="s">
        <v>401</v>
      </c>
      <c r="B640" t="s">
        <v>402</v>
      </c>
      <c r="C640" t="s">
        <v>356</v>
      </c>
      <c r="D640">
        <v>0</v>
      </c>
      <c r="H640" s="214" t="s">
        <v>343</v>
      </c>
    </row>
    <row r="641" spans="1:8" ht="15.75" customHeight="1" x14ac:dyDescent="0.25">
      <c r="A641" s="22" t="s">
        <v>401</v>
      </c>
      <c r="B641" t="s">
        <v>402</v>
      </c>
      <c r="C641" t="s">
        <v>361</v>
      </c>
      <c r="D641">
        <v>0</v>
      </c>
      <c r="H641" s="214" t="s">
        <v>343</v>
      </c>
    </row>
    <row r="642" spans="1:8" ht="15.75" customHeight="1" x14ac:dyDescent="0.25">
      <c r="A642" s="22" t="s">
        <v>401</v>
      </c>
      <c r="B642" t="s">
        <v>402</v>
      </c>
      <c r="C642" t="s">
        <v>362</v>
      </c>
      <c r="D642">
        <v>0</v>
      </c>
      <c r="H642" s="214" t="s">
        <v>343</v>
      </c>
    </row>
    <row r="643" spans="1:8" ht="15.75" customHeight="1" x14ac:dyDescent="0.25">
      <c r="A643" s="22" t="s">
        <v>401</v>
      </c>
      <c r="B643" t="s">
        <v>404</v>
      </c>
      <c r="C643" t="s">
        <v>403</v>
      </c>
      <c r="D643">
        <v>0</v>
      </c>
      <c r="H643" s="214" t="s">
        <v>343</v>
      </c>
    </row>
    <row r="644" spans="1:8" ht="15.75" customHeight="1" x14ac:dyDescent="0.25">
      <c r="A644" s="22" t="s">
        <v>401</v>
      </c>
      <c r="B644" t="s">
        <v>404</v>
      </c>
      <c r="C644" t="s">
        <v>356</v>
      </c>
      <c r="D644">
        <v>6</v>
      </c>
      <c r="H644" s="214" t="s">
        <v>343</v>
      </c>
    </row>
    <row r="645" spans="1:8" ht="15.75" customHeight="1" x14ac:dyDescent="0.25">
      <c r="A645" s="22" t="s">
        <v>401</v>
      </c>
      <c r="B645" t="s">
        <v>404</v>
      </c>
      <c r="C645" t="s">
        <v>361</v>
      </c>
      <c r="D645">
        <v>15</v>
      </c>
      <c r="H645" s="214" t="s">
        <v>343</v>
      </c>
    </row>
    <row r="646" spans="1:8" ht="15.75" customHeight="1" x14ac:dyDescent="0.25">
      <c r="A646" s="22" t="s">
        <v>401</v>
      </c>
      <c r="B646" t="s">
        <v>404</v>
      </c>
      <c r="C646" t="s">
        <v>362</v>
      </c>
      <c r="D646">
        <v>5</v>
      </c>
      <c r="H646" s="214" t="s">
        <v>343</v>
      </c>
    </row>
    <row r="647" spans="1:8" ht="15.75" customHeight="1" x14ac:dyDescent="0.25">
      <c r="A647" s="22" t="s">
        <v>401</v>
      </c>
      <c r="B647" t="s">
        <v>405</v>
      </c>
      <c r="C647" t="s">
        <v>403</v>
      </c>
      <c r="D647">
        <v>1.6</v>
      </c>
      <c r="H647" s="214" t="s">
        <v>343</v>
      </c>
    </row>
    <row r="648" spans="1:8" ht="15.75" customHeight="1" x14ac:dyDescent="0.25">
      <c r="A648" s="22" t="s">
        <v>401</v>
      </c>
      <c r="B648" t="s">
        <v>405</v>
      </c>
      <c r="C648" t="s">
        <v>356</v>
      </c>
      <c r="D648">
        <v>18.100000000000001</v>
      </c>
      <c r="H648" s="214" t="s">
        <v>343</v>
      </c>
    </row>
    <row r="649" spans="1:8" ht="15.75" customHeight="1" x14ac:dyDescent="0.25">
      <c r="A649" s="22" t="s">
        <v>401</v>
      </c>
      <c r="B649" t="s">
        <v>405</v>
      </c>
      <c r="C649" t="s">
        <v>361</v>
      </c>
      <c r="D649">
        <v>16</v>
      </c>
      <c r="H649" s="214" t="s">
        <v>343</v>
      </c>
    </row>
    <row r="650" spans="1:8" ht="15.75" customHeight="1" x14ac:dyDescent="0.25">
      <c r="A650" s="22" t="s">
        <v>401</v>
      </c>
      <c r="B650" t="s">
        <v>405</v>
      </c>
      <c r="C650" t="s">
        <v>362</v>
      </c>
      <c r="D650">
        <v>4.3</v>
      </c>
      <c r="H650" s="214" t="s">
        <v>343</v>
      </c>
    </row>
    <row r="651" spans="1:8" ht="15.75" customHeight="1" x14ac:dyDescent="0.25">
      <c r="A651" s="22" t="s">
        <v>401</v>
      </c>
      <c r="B651" t="s">
        <v>406</v>
      </c>
      <c r="C651" t="s">
        <v>403</v>
      </c>
      <c r="D651">
        <v>41740</v>
      </c>
      <c r="H651" s="214" t="s">
        <v>343</v>
      </c>
    </row>
    <row r="652" spans="1:8" ht="15.75" customHeight="1" x14ac:dyDescent="0.25">
      <c r="A652" s="22" t="s">
        <v>401</v>
      </c>
      <c r="B652" t="s">
        <v>406</v>
      </c>
      <c r="C652" t="s">
        <v>356</v>
      </c>
      <c r="D652">
        <v>20.6</v>
      </c>
      <c r="H652" s="214" t="s">
        <v>343</v>
      </c>
    </row>
    <row r="653" spans="1:8" ht="15.75" customHeight="1" x14ac:dyDescent="0.25">
      <c r="A653" s="22" t="s">
        <v>401</v>
      </c>
      <c r="B653" t="s">
        <v>406</v>
      </c>
      <c r="C653" t="s">
        <v>361</v>
      </c>
      <c r="D653">
        <v>16</v>
      </c>
      <c r="H653" s="214" t="s">
        <v>343</v>
      </c>
    </row>
    <row r="654" spans="1:8" ht="15.75" customHeight="1" x14ac:dyDescent="0.25">
      <c r="A654" s="22" t="s">
        <v>401</v>
      </c>
      <c r="B654" t="s">
        <v>406</v>
      </c>
      <c r="C654" t="s">
        <v>362</v>
      </c>
      <c r="D654">
        <v>4.0999999999999996</v>
      </c>
      <c r="H654" s="214" t="s">
        <v>343</v>
      </c>
    </row>
    <row r="655" spans="1:8" ht="15.75" customHeight="1" x14ac:dyDescent="0.25">
      <c r="A655" s="22" t="s">
        <v>401</v>
      </c>
      <c r="B655" t="s">
        <v>407</v>
      </c>
      <c r="C655" t="s">
        <v>403</v>
      </c>
      <c r="D655">
        <v>0.1</v>
      </c>
      <c r="H655" s="214" t="s">
        <v>343</v>
      </c>
    </row>
    <row r="656" spans="1:8" ht="15.75" customHeight="1" x14ac:dyDescent="0.25">
      <c r="A656" s="22" t="s">
        <v>401</v>
      </c>
      <c r="B656" t="s">
        <v>407</v>
      </c>
      <c r="C656" t="s">
        <v>356</v>
      </c>
      <c r="D656">
        <v>177.2</v>
      </c>
      <c r="H656" s="214" t="s">
        <v>343</v>
      </c>
    </row>
    <row r="657" spans="1:8" ht="15.75" customHeight="1" x14ac:dyDescent="0.25">
      <c r="A657" s="22" t="s">
        <v>401</v>
      </c>
      <c r="B657" t="s">
        <v>407</v>
      </c>
      <c r="C657" t="s">
        <v>361</v>
      </c>
      <c r="D657">
        <v>6</v>
      </c>
      <c r="H657" s="214" t="s">
        <v>343</v>
      </c>
    </row>
    <row r="658" spans="1:8" ht="15.75" customHeight="1" x14ac:dyDescent="0.25">
      <c r="A658" s="22" t="s">
        <v>401</v>
      </c>
      <c r="B658" t="s">
        <v>407</v>
      </c>
      <c r="C658" t="s">
        <v>362</v>
      </c>
      <c r="D658">
        <v>9.1</v>
      </c>
      <c r="H658" s="214" t="s">
        <v>343</v>
      </c>
    </row>
    <row r="659" spans="1:8" ht="15.75" customHeight="1" x14ac:dyDescent="0.25">
      <c r="A659" s="22" t="s">
        <v>401</v>
      </c>
      <c r="B659" t="s">
        <v>408</v>
      </c>
      <c r="C659" t="s">
        <v>403</v>
      </c>
      <c r="D659">
        <v>75.3</v>
      </c>
      <c r="H659" s="214" t="s">
        <v>343</v>
      </c>
    </row>
    <row r="660" spans="1:8" ht="15.75" customHeight="1" x14ac:dyDescent="0.25">
      <c r="A660" s="22" t="s">
        <v>401</v>
      </c>
      <c r="B660" t="s">
        <v>408</v>
      </c>
      <c r="C660" t="s">
        <v>356</v>
      </c>
      <c r="D660">
        <v>177.2</v>
      </c>
      <c r="H660" s="214" t="s">
        <v>343</v>
      </c>
    </row>
    <row r="661" spans="1:8" ht="15.75" customHeight="1" x14ac:dyDescent="0.25">
      <c r="A661" s="22" t="s">
        <v>401</v>
      </c>
      <c r="B661" t="s">
        <v>408</v>
      </c>
      <c r="C661" t="s">
        <v>361</v>
      </c>
      <c r="D661">
        <v>6</v>
      </c>
      <c r="H661" s="214" t="s">
        <v>343</v>
      </c>
    </row>
    <row r="662" spans="1:8" ht="15.75" customHeight="1" x14ac:dyDescent="0.25">
      <c r="A662" s="22" t="s">
        <v>401</v>
      </c>
      <c r="B662" t="s">
        <v>408</v>
      </c>
      <c r="C662" t="s">
        <v>362</v>
      </c>
      <c r="D662">
        <v>9.1</v>
      </c>
      <c r="H662" s="214" t="s">
        <v>343</v>
      </c>
    </row>
    <row r="663" spans="1:8" ht="15.75" customHeight="1" x14ac:dyDescent="0.25">
      <c r="A663" s="22" t="s">
        <v>401</v>
      </c>
      <c r="B663" t="s">
        <v>409</v>
      </c>
      <c r="C663" t="s">
        <v>403</v>
      </c>
      <c r="D663">
        <v>0</v>
      </c>
      <c r="H663" s="214" t="s">
        <v>343</v>
      </c>
    </row>
    <row r="664" spans="1:8" ht="15.75" customHeight="1" x14ac:dyDescent="0.25">
      <c r="A664" s="22" t="s">
        <v>401</v>
      </c>
      <c r="B664" t="s">
        <v>409</v>
      </c>
      <c r="C664" t="s">
        <v>356</v>
      </c>
      <c r="D664">
        <v>99.2</v>
      </c>
      <c r="H664" s="214" t="s">
        <v>343</v>
      </c>
    </row>
    <row r="665" spans="1:8" ht="15.75" customHeight="1" x14ac:dyDescent="0.25">
      <c r="A665" s="22" t="s">
        <v>401</v>
      </c>
      <c r="B665" t="s">
        <v>409</v>
      </c>
      <c r="C665" t="s">
        <v>361</v>
      </c>
      <c r="D665">
        <v>6</v>
      </c>
      <c r="H665" s="214" t="s">
        <v>343</v>
      </c>
    </row>
    <row r="666" spans="1:8" ht="15.75" customHeight="1" x14ac:dyDescent="0.25">
      <c r="A666" s="22" t="s">
        <v>401</v>
      </c>
      <c r="B666" t="s">
        <v>409</v>
      </c>
      <c r="C666" t="s">
        <v>362</v>
      </c>
      <c r="D666">
        <v>21.2</v>
      </c>
      <c r="H666" s="214" t="s">
        <v>343</v>
      </c>
    </row>
    <row r="667" spans="1:8" ht="15.75" customHeight="1" x14ac:dyDescent="0.25">
      <c r="A667" s="22" t="s">
        <v>401</v>
      </c>
      <c r="B667" t="s">
        <v>410</v>
      </c>
      <c r="C667" t="s">
        <v>403</v>
      </c>
      <c r="D667">
        <v>3916.5</v>
      </c>
      <c r="H667" s="214" t="s">
        <v>343</v>
      </c>
    </row>
    <row r="668" spans="1:8" ht="15.75" customHeight="1" x14ac:dyDescent="0.25">
      <c r="A668" s="22" t="s">
        <v>401</v>
      </c>
      <c r="B668" t="s">
        <v>410</v>
      </c>
      <c r="C668" t="s">
        <v>356</v>
      </c>
      <c r="D668">
        <v>99.2</v>
      </c>
      <c r="H668" s="214" t="s">
        <v>343</v>
      </c>
    </row>
    <row r="669" spans="1:8" ht="15.75" customHeight="1" x14ac:dyDescent="0.25">
      <c r="A669" s="22" t="s">
        <v>401</v>
      </c>
      <c r="B669" t="s">
        <v>410</v>
      </c>
      <c r="C669" t="s">
        <v>361</v>
      </c>
      <c r="D669">
        <v>6</v>
      </c>
      <c r="H669" s="214" t="s">
        <v>343</v>
      </c>
    </row>
    <row r="670" spans="1:8" ht="15.75" customHeight="1" x14ac:dyDescent="0.25">
      <c r="A670" s="22" t="s">
        <v>401</v>
      </c>
      <c r="B670" t="s">
        <v>410</v>
      </c>
      <c r="C670" t="s">
        <v>362</v>
      </c>
      <c r="D670">
        <v>21.2</v>
      </c>
      <c r="H670" s="214" t="s">
        <v>343</v>
      </c>
    </row>
    <row r="671" spans="1:8" ht="15.75" customHeight="1" x14ac:dyDescent="0.25">
      <c r="A671" s="22" t="s">
        <v>411</v>
      </c>
      <c r="B671" t="s">
        <v>412</v>
      </c>
      <c r="C671" t="s">
        <v>356</v>
      </c>
      <c r="D671">
        <v>0.08</v>
      </c>
      <c r="H671" s="214" t="s">
        <v>343</v>
      </c>
    </row>
    <row r="672" spans="1:8" ht="15.75" customHeight="1" x14ac:dyDescent="0.25">
      <c r="A672" s="22" t="s">
        <v>411</v>
      </c>
      <c r="B672" t="s">
        <v>412</v>
      </c>
      <c r="C672" t="s">
        <v>361</v>
      </c>
      <c r="D672">
        <v>0</v>
      </c>
      <c r="H672" s="214" t="s">
        <v>343</v>
      </c>
    </row>
    <row r="673" spans="1:8" ht="15.75" customHeight="1" x14ac:dyDescent="0.25">
      <c r="A673" s="22" t="s">
        <v>411</v>
      </c>
      <c r="B673" t="s">
        <v>412</v>
      </c>
      <c r="C673" t="s">
        <v>362</v>
      </c>
      <c r="D673">
        <v>0</v>
      </c>
      <c r="H673" s="214" t="s">
        <v>343</v>
      </c>
    </row>
    <row r="674" spans="1:8" ht="15.75" customHeight="1" x14ac:dyDescent="0.25">
      <c r="A674" s="22" t="s">
        <v>411</v>
      </c>
      <c r="B674" t="s">
        <v>413</v>
      </c>
      <c r="C674" t="s">
        <v>356</v>
      </c>
      <c r="D674">
        <v>0</v>
      </c>
      <c r="H674" s="214" t="s">
        <v>343</v>
      </c>
    </row>
    <row r="675" spans="1:8" ht="15.75" customHeight="1" x14ac:dyDescent="0.25">
      <c r="A675" s="22" t="s">
        <v>411</v>
      </c>
      <c r="B675" t="s">
        <v>413</v>
      </c>
      <c r="C675" t="s">
        <v>361</v>
      </c>
      <c r="D675">
        <v>0</v>
      </c>
      <c r="H675" s="214" t="s">
        <v>343</v>
      </c>
    </row>
    <row r="676" spans="1:8" ht="15.75" customHeight="1" x14ac:dyDescent="0.25">
      <c r="A676" s="22" t="s">
        <v>411</v>
      </c>
      <c r="B676" t="s">
        <v>413</v>
      </c>
      <c r="C676" t="s">
        <v>362</v>
      </c>
      <c r="D676">
        <v>0</v>
      </c>
      <c r="H676" s="214" t="s">
        <v>343</v>
      </c>
    </row>
    <row r="677" spans="1:8" ht="15.75" customHeight="1" x14ac:dyDescent="0.25">
      <c r="A677" s="22" t="s">
        <v>414</v>
      </c>
      <c r="B677" t="s">
        <v>415</v>
      </c>
      <c r="C677" t="s">
        <v>4</v>
      </c>
      <c r="D677">
        <v>3.2</v>
      </c>
      <c r="H677" s="214" t="s">
        <v>343</v>
      </c>
    </row>
    <row r="678" spans="1:8" ht="15.75" customHeight="1" x14ac:dyDescent="0.25">
      <c r="A678" s="22" t="s">
        <v>414</v>
      </c>
      <c r="B678" t="s">
        <v>415</v>
      </c>
      <c r="C678" t="s">
        <v>416</v>
      </c>
      <c r="D678">
        <v>13.3</v>
      </c>
      <c r="H678" s="214" t="s">
        <v>343</v>
      </c>
    </row>
    <row r="679" spans="1:8" ht="15.75" customHeight="1" x14ac:dyDescent="0.25">
      <c r="A679" s="22" t="s">
        <v>414</v>
      </c>
      <c r="B679" t="s">
        <v>415</v>
      </c>
      <c r="C679" t="s">
        <v>417</v>
      </c>
      <c r="D679">
        <v>17</v>
      </c>
      <c r="H679" s="214" t="s">
        <v>343</v>
      </c>
    </row>
    <row r="680" spans="1:8" ht="15.75" customHeight="1" x14ac:dyDescent="0.25">
      <c r="A680" s="22" t="s">
        <v>414</v>
      </c>
      <c r="B680" t="s">
        <v>415</v>
      </c>
      <c r="C680" t="s">
        <v>418</v>
      </c>
      <c r="D680" s="25">
        <v>43633</v>
      </c>
      <c r="H680" s="214" t="s">
        <v>343</v>
      </c>
    </row>
    <row r="681" spans="1:8" ht="15.75" customHeight="1" x14ac:dyDescent="0.25">
      <c r="A681" s="22" t="s">
        <v>414</v>
      </c>
      <c r="B681" t="s">
        <v>415</v>
      </c>
      <c r="C681" t="s">
        <v>2</v>
      </c>
      <c r="D681">
        <v>10.199999999999999</v>
      </c>
      <c r="H681" s="214" t="s">
        <v>343</v>
      </c>
    </row>
    <row r="682" spans="1:8" ht="15.75" customHeight="1" x14ac:dyDescent="0.25">
      <c r="A682" s="22" t="s">
        <v>414</v>
      </c>
      <c r="B682" t="s">
        <v>415</v>
      </c>
      <c r="C682" t="s">
        <v>8</v>
      </c>
      <c r="D682">
        <v>18.7</v>
      </c>
      <c r="H682" s="214" t="s">
        <v>343</v>
      </c>
    </row>
    <row r="683" spans="1:8" ht="15.75" customHeight="1" x14ac:dyDescent="0.25">
      <c r="A683" s="22" t="s">
        <v>414</v>
      </c>
      <c r="B683" t="s">
        <v>415</v>
      </c>
      <c r="C683" t="s">
        <v>54</v>
      </c>
      <c r="D683">
        <v>0</v>
      </c>
      <c r="H683" s="214" t="s">
        <v>343</v>
      </c>
    </row>
    <row r="684" spans="1:8" ht="15.75" customHeight="1" x14ac:dyDescent="0.25">
      <c r="A684" s="22" t="s">
        <v>414</v>
      </c>
      <c r="B684" t="s">
        <v>415</v>
      </c>
      <c r="C684" t="s">
        <v>6</v>
      </c>
      <c r="D684">
        <v>6.8</v>
      </c>
      <c r="H684" s="214" t="s">
        <v>343</v>
      </c>
    </row>
    <row r="685" spans="1:8" ht="15.75" customHeight="1" x14ac:dyDescent="0.25">
      <c r="A685" s="22" t="s">
        <v>414</v>
      </c>
      <c r="B685" t="s">
        <v>415</v>
      </c>
      <c r="C685" t="s">
        <v>419</v>
      </c>
      <c r="D685">
        <v>5.2</v>
      </c>
      <c r="H685" s="214" t="s">
        <v>343</v>
      </c>
    </row>
    <row r="686" spans="1:8" ht="15.75" customHeight="1" x14ac:dyDescent="0.25">
      <c r="A686" s="22" t="s">
        <v>414</v>
      </c>
      <c r="B686" t="s">
        <v>415</v>
      </c>
      <c r="C686" t="s">
        <v>234</v>
      </c>
      <c r="D686">
        <v>0</v>
      </c>
      <c r="H686" s="214" t="s">
        <v>343</v>
      </c>
    </row>
    <row r="687" spans="1:8" ht="15.75" customHeight="1" x14ac:dyDescent="0.25">
      <c r="A687" s="22" t="s">
        <v>414</v>
      </c>
      <c r="B687" t="s">
        <v>415</v>
      </c>
      <c r="C687" t="s">
        <v>420</v>
      </c>
      <c r="D687">
        <v>1.75</v>
      </c>
      <c r="H687" s="214" t="s">
        <v>343</v>
      </c>
    </row>
    <row r="688" spans="1:8" ht="15.75" customHeight="1" x14ac:dyDescent="0.25">
      <c r="A688" s="22" t="s">
        <v>414</v>
      </c>
      <c r="B688" t="s">
        <v>421</v>
      </c>
      <c r="C688" t="s">
        <v>6</v>
      </c>
      <c r="D688">
        <v>1.19</v>
      </c>
      <c r="H688" s="214" t="s">
        <v>343</v>
      </c>
    </row>
    <row r="689" spans="1:8" ht="15.75" customHeight="1" x14ac:dyDescent="0.25">
      <c r="A689" s="22" t="s">
        <v>414</v>
      </c>
      <c r="B689" t="s">
        <v>421</v>
      </c>
      <c r="C689" t="s">
        <v>419</v>
      </c>
      <c r="D689">
        <v>0.54</v>
      </c>
      <c r="H689" s="214" t="s">
        <v>343</v>
      </c>
    </row>
    <row r="690" spans="1:8" ht="15.75" customHeight="1" x14ac:dyDescent="0.25">
      <c r="A690" s="22" t="s">
        <v>414</v>
      </c>
      <c r="B690" t="s">
        <v>421</v>
      </c>
      <c r="C690" t="s">
        <v>234</v>
      </c>
      <c r="D690">
        <v>1.49</v>
      </c>
      <c r="H690" s="214" t="s">
        <v>343</v>
      </c>
    </row>
    <row r="691" spans="1:8" ht="15.75" customHeight="1" x14ac:dyDescent="0.25">
      <c r="A691" s="22" t="s">
        <v>414</v>
      </c>
      <c r="B691" t="s">
        <v>422</v>
      </c>
      <c r="C691" t="s">
        <v>4</v>
      </c>
      <c r="D691">
        <v>0</v>
      </c>
      <c r="H691" s="214" t="s">
        <v>343</v>
      </c>
    </row>
    <row r="692" spans="1:8" ht="15.75" customHeight="1" x14ac:dyDescent="0.25">
      <c r="A692" s="22" t="s">
        <v>414</v>
      </c>
      <c r="B692" t="s">
        <v>422</v>
      </c>
      <c r="C692" t="s">
        <v>416</v>
      </c>
      <c r="D692">
        <v>0.26200000000000001</v>
      </c>
      <c r="H692" s="214" t="s">
        <v>343</v>
      </c>
    </row>
    <row r="693" spans="1:8" ht="15.75" customHeight="1" x14ac:dyDescent="0.25">
      <c r="A693" s="22" t="s">
        <v>414</v>
      </c>
      <c r="B693" t="s">
        <v>422</v>
      </c>
      <c r="C693" t="s">
        <v>54</v>
      </c>
      <c r="D693">
        <v>0</v>
      </c>
      <c r="H693" s="214" t="s">
        <v>343</v>
      </c>
    </row>
    <row r="694" spans="1:8" ht="15.75" customHeight="1" x14ac:dyDescent="0.25">
      <c r="A694" s="22" t="s">
        <v>414</v>
      </c>
      <c r="B694" t="s">
        <v>422</v>
      </c>
      <c r="C694" t="s">
        <v>6</v>
      </c>
      <c r="D694">
        <v>1.19</v>
      </c>
      <c r="H694" s="214" t="s">
        <v>343</v>
      </c>
    </row>
    <row r="695" spans="1:8" ht="15.75" customHeight="1" x14ac:dyDescent="0.25">
      <c r="A695" s="22" t="s">
        <v>414</v>
      </c>
      <c r="B695" t="s">
        <v>423</v>
      </c>
      <c r="C695" t="s">
        <v>4</v>
      </c>
      <c r="D695">
        <v>0</v>
      </c>
      <c r="H695" s="214" t="s">
        <v>343</v>
      </c>
    </row>
    <row r="696" spans="1:8" ht="15.75" customHeight="1" x14ac:dyDescent="0.25">
      <c r="A696" s="22" t="s">
        <v>414</v>
      </c>
      <c r="B696" t="s">
        <v>423</v>
      </c>
      <c r="C696" t="s">
        <v>416</v>
      </c>
      <c r="D696">
        <v>1.9</v>
      </c>
      <c r="H696" s="214" t="s">
        <v>343</v>
      </c>
    </row>
    <row r="697" spans="1:8" ht="15.75" customHeight="1" x14ac:dyDescent="0.25">
      <c r="A697" s="22" t="s">
        <v>414</v>
      </c>
      <c r="B697" t="s">
        <v>423</v>
      </c>
      <c r="C697" t="s">
        <v>2</v>
      </c>
      <c r="D697">
        <v>2</v>
      </c>
      <c r="H697" s="214" t="s">
        <v>343</v>
      </c>
    </row>
    <row r="698" spans="1:8" ht="15.75" customHeight="1" x14ac:dyDescent="0.25">
      <c r="A698" s="22" t="s">
        <v>414</v>
      </c>
      <c r="B698" t="s">
        <v>423</v>
      </c>
      <c r="C698" t="s">
        <v>6</v>
      </c>
      <c r="D698">
        <v>1.2</v>
      </c>
      <c r="H698" s="214" t="s">
        <v>343</v>
      </c>
    </row>
    <row r="699" spans="1:8" ht="15.75" customHeight="1" x14ac:dyDescent="0.25">
      <c r="A699" s="22" t="s">
        <v>414</v>
      </c>
      <c r="B699" t="s">
        <v>424</v>
      </c>
      <c r="C699" t="s">
        <v>4</v>
      </c>
      <c r="D699">
        <v>0</v>
      </c>
      <c r="H699" s="214" t="s">
        <v>343</v>
      </c>
    </row>
    <row r="700" spans="1:8" ht="15.75" customHeight="1" x14ac:dyDescent="0.25">
      <c r="A700" s="22" t="s">
        <v>414</v>
      </c>
      <c r="B700" t="s">
        <v>424</v>
      </c>
      <c r="C700" t="s">
        <v>417</v>
      </c>
      <c r="D700">
        <v>2.08</v>
      </c>
      <c r="H700" s="214" t="s">
        <v>343</v>
      </c>
    </row>
    <row r="701" spans="1:8" ht="15.75" customHeight="1" x14ac:dyDescent="0.25">
      <c r="A701" s="22" t="s">
        <v>414</v>
      </c>
      <c r="B701" t="s">
        <v>424</v>
      </c>
      <c r="C701" t="s">
        <v>2</v>
      </c>
      <c r="D701">
        <v>3.15</v>
      </c>
      <c r="H701" s="214" t="s">
        <v>343</v>
      </c>
    </row>
    <row r="702" spans="1:8" ht="15.75" customHeight="1" x14ac:dyDescent="0.25">
      <c r="A702" s="22" t="s">
        <v>414</v>
      </c>
      <c r="B702" t="s">
        <v>424</v>
      </c>
      <c r="C702" t="s">
        <v>6</v>
      </c>
      <c r="D702">
        <v>3</v>
      </c>
      <c r="H702" s="214" t="s">
        <v>343</v>
      </c>
    </row>
    <row r="703" spans="1:8" ht="15.75" customHeight="1" x14ac:dyDescent="0.25">
      <c r="A703" s="22" t="s">
        <v>414</v>
      </c>
      <c r="B703" t="s">
        <v>425</v>
      </c>
      <c r="C703" t="s">
        <v>417</v>
      </c>
      <c r="D703">
        <v>2.1</v>
      </c>
      <c r="H703" s="214" t="s">
        <v>343</v>
      </c>
    </row>
    <row r="704" spans="1:8" ht="15.75" customHeight="1" x14ac:dyDescent="0.25">
      <c r="A704" s="22" t="s">
        <v>414</v>
      </c>
      <c r="B704" t="s">
        <v>425</v>
      </c>
      <c r="C704" t="s">
        <v>418</v>
      </c>
      <c r="D704">
        <v>2.0840000000000001</v>
      </c>
      <c r="H704" s="214" t="s">
        <v>343</v>
      </c>
    </row>
    <row r="705" spans="1:8" ht="15.75" customHeight="1" x14ac:dyDescent="0.25">
      <c r="A705" s="22" t="s">
        <v>414</v>
      </c>
      <c r="B705" t="s">
        <v>425</v>
      </c>
      <c r="C705" t="s">
        <v>2</v>
      </c>
      <c r="D705">
        <v>0</v>
      </c>
      <c r="H705" s="214" t="s">
        <v>343</v>
      </c>
    </row>
    <row r="706" spans="1:8" ht="15.75" customHeight="1" x14ac:dyDescent="0.25">
      <c r="A706" s="22" t="s">
        <v>414</v>
      </c>
      <c r="B706" t="s">
        <v>425</v>
      </c>
      <c r="C706" t="s">
        <v>6</v>
      </c>
      <c r="D706">
        <v>1.2</v>
      </c>
      <c r="H706" s="214" t="s">
        <v>343</v>
      </c>
    </row>
    <row r="707" spans="1:8" ht="15.75" customHeight="1" x14ac:dyDescent="0.25">
      <c r="A707" s="22" t="s">
        <v>414</v>
      </c>
      <c r="B707" t="s">
        <v>426</v>
      </c>
      <c r="C707" t="s">
        <v>418</v>
      </c>
      <c r="D707">
        <v>0</v>
      </c>
      <c r="H707" s="214" t="s">
        <v>343</v>
      </c>
    </row>
    <row r="708" spans="1:8" ht="15.75" customHeight="1" x14ac:dyDescent="0.25">
      <c r="A708" s="22" t="s">
        <v>414</v>
      </c>
      <c r="B708" t="s">
        <v>427</v>
      </c>
      <c r="C708" t="s">
        <v>4</v>
      </c>
      <c r="D708">
        <v>0</v>
      </c>
      <c r="H708" s="214" t="s">
        <v>343</v>
      </c>
    </row>
    <row r="709" spans="1:8" ht="15.75" customHeight="1" x14ac:dyDescent="0.25">
      <c r="A709" s="22" t="s">
        <v>414</v>
      </c>
      <c r="B709" t="s">
        <v>427</v>
      </c>
      <c r="C709" t="s">
        <v>417</v>
      </c>
      <c r="D709">
        <v>0</v>
      </c>
      <c r="H709" s="214" t="s">
        <v>343</v>
      </c>
    </row>
    <row r="710" spans="1:8" ht="15.75" customHeight="1" x14ac:dyDescent="0.25">
      <c r="A710" s="22" t="s">
        <v>414</v>
      </c>
      <c r="B710" t="s">
        <v>427</v>
      </c>
      <c r="C710" t="s">
        <v>2</v>
      </c>
      <c r="D710">
        <v>0</v>
      </c>
      <c r="H710" s="214" t="s">
        <v>343</v>
      </c>
    </row>
    <row r="711" spans="1:8" ht="15.75" customHeight="1" x14ac:dyDescent="0.25">
      <c r="A711" s="22" t="s">
        <v>414</v>
      </c>
      <c r="B711" t="s">
        <v>427</v>
      </c>
      <c r="C711" t="s">
        <v>6</v>
      </c>
      <c r="D711">
        <v>0</v>
      </c>
      <c r="H711" s="214" t="s">
        <v>343</v>
      </c>
    </row>
    <row r="712" spans="1:8" ht="15.75" customHeight="1" x14ac:dyDescent="0.25">
      <c r="A712" s="22" t="s">
        <v>414</v>
      </c>
      <c r="B712" t="s">
        <v>428</v>
      </c>
      <c r="C712" t="s">
        <v>4</v>
      </c>
      <c r="D712">
        <v>0</v>
      </c>
      <c r="H712" s="214" t="s">
        <v>343</v>
      </c>
    </row>
    <row r="713" spans="1:8" ht="15.75" customHeight="1" x14ac:dyDescent="0.25">
      <c r="A713" s="22" t="s">
        <v>414</v>
      </c>
      <c r="B713" t="s">
        <v>428</v>
      </c>
      <c r="C713" t="s">
        <v>416</v>
      </c>
      <c r="D713">
        <v>0</v>
      </c>
      <c r="H713" s="214" t="s">
        <v>343</v>
      </c>
    </row>
    <row r="714" spans="1:8" ht="15.75" customHeight="1" x14ac:dyDescent="0.25">
      <c r="A714" s="22" t="s">
        <v>414</v>
      </c>
      <c r="B714" t="s">
        <v>428</v>
      </c>
      <c r="C714" t="s">
        <v>2</v>
      </c>
      <c r="D714">
        <v>0</v>
      </c>
      <c r="H714" s="214" t="s">
        <v>343</v>
      </c>
    </row>
    <row r="715" spans="1:8" ht="15.75" customHeight="1" x14ac:dyDescent="0.25">
      <c r="A715" s="22" t="s">
        <v>414</v>
      </c>
      <c r="B715" t="s">
        <v>428</v>
      </c>
      <c r="C715" t="s">
        <v>54</v>
      </c>
      <c r="D715">
        <v>0</v>
      </c>
      <c r="H715" s="214" t="s">
        <v>343</v>
      </c>
    </row>
    <row r="716" spans="1:8" ht="15.75" customHeight="1" x14ac:dyDescent="0.25">
      <c r="A716" s="22" t="s">
        <v>414</v>
      </c>
      <c r="B716" t="s">
        <v>428</v>
      </c>
      <c r="C716" t="s">
        <v>6</v>
      </c>
      <c r="D716">
        <v>0</v>
      </c>
      <c r="H716" s="214" t="s">
        <v>343</v>
      </c>
    </row>
    <row r="717" spans="1:8" ht="15.75" customHeight="1" x14ac:dyDescent="0.25">
      <c r="A717" s="22" t="s">
        <v>414</v>
      </c>
      <c r="B717" t="s">
        <v>429</v>
      </c>
      <c r="C717" t="s">
        <v>4</v>
      </c>
      <c r="D717">
        <v>0</v>
      </c>
      <c r="H717" s="214" t="s">
        <v>343</v>
      </c>
    </row>
    <row r="718" spans="1:8" ht="15.75" customHeight="1" x14ac:dyDescent="0.25">
      <c r="A718" s="22" t="s">
        <v>414</v>
      </c>
      <c r="B718" t="s">
        <v>429</v>
      </c>
      <c r="C718" t="s">
        <v>416</v>
      </c>
      <c r="D718">
        <v>0</v>
      </c>
      <c r="H718" s="214" t="s">
        <v>343</v>
      </c>
    </row>
    <row r="719" spans="1:8" ht="15.75" customHeight="1" x14ac:dyDescent="0.25">
      <c r="A719" s="22" t="s">
        <v>414</v>
      </c>
      <c r="B719" t="s">
        <v>429</v>
      </c>
      <c r="C719" t="s">
        <v>2</v>
      </c>
      <c r="D719">
        <v>0</v>
      </c>
      <c r="H719" s="214" t="s">
        <v>343</v>
      </c>
    </row>
    <row r="720" spans="1:8" ht="15.75" customHeight="1" x14ac:dyDescent="0.25">
      <c r="A720" s="22" t="s">
        <v>414</v>
      </c>
      <c r="B720" t="s">
        <v>429</v>
      </c>
      <c r="C720" t="s">
        <v>54</v>
      </c>
      <c r="D720">
        <v>0</v>
      </c>
      <c r="H720" s="214" t="s">
        <v>343</v>
      </c>
    </row>
    <row r="721" spans="1:8" ht="15.75" customHeight="1" x14ac:dyDescent="0.25">
      <c r="A721" s="22" t="s">
        <v>414</v>
      </c>
      <c r="B721" t="s">
        <v>429</v>
      </c>
      <c r="C721" t="s">
        <v>6</v>
      </c>
      <c r="D721">
        <v>0</v>
      </c>
      <c r="H721" s="214" t="s">
        <v>343</v>
      </c>
    </row>
    <row r="722" spans="1:8" ht="15.75" customHeight="1" x14ac:dyDescent="0.25">
      <c r="A722" s="22" t="s">
        <v>414</v>
      </c>
      <c r="B722" t="s">
        <v>430</v>
      </c>
      <c r="C722" t="s">
        <v>4</v>
      </c>
      <c r="D722">
        <v>0</v>
      </c>
      <c r="H722" s="214" t="s">
        <v>343</v>
      </c>
    </row>
    <row r="723" spans="1:8" ht="15.75" customHeight="1" x14ac:dyDescent="0.25">
      <c r="A723" s="22" t="s">
        <v>414</v>
      </c>
      <c r="B723" t="s">
        <v>430</v>
      </c>
      <c r="C723" t="s">
        <v>416</v>
      </c>
      <c r="D723">
        <v>0</v>
      </c>
      <c r="H723" s="214" t="s">
        <v>343</v>
      </c>
    </row>
    <row r="724" spans="1:8" ht="15.75" customHeight="1" x14ac:dyDescent="0.25">
      <c r="A724" s="22" t="s">
        <v>414</v>
      </c>
      <c r="B724" t="s">
        <v>430</v>
      </c>
      <c r="C724" t="s">
        <v>2</v>
      </c>
      <c r="D724">
        <v>0</v>
      </c>
      <c r="H724" s="214" t="s">
        <v>343</v>
      </c>
    </row>
    <row r="725" spans="1:8" ht="15.75" customHeight="1" x14ac:dyDescent="0.25">
      <c r="A725" s="22" t="s">
        <v>414</v>
      </c>
      <c r="B725" t="s">
        <v>430</v>
      </c>
      <c r="C725" t="s">
        <v>54</v>
      </c>
      <c r="D725">
        <v>0</v>
      </c>
      <c r="H725" s="214" t="s">
        <v>343</v>
      </c>
    </row>
    <row r="726" spans="1:8" ht="15.75" customHeight="1" x14ac:dyDescent="0.25">
      <c r="A726" s="22" t="s">
        <v>414</v>
      </c>
      <c r="B726" t="s">
        <v>430</v>
      </c>
      <c r="C726" t="s">
        <v>6</v>
      </c>
      <c r="D726">
        <v>0</v>
      </c>
      <c r="H726" s="214" t="s">
        <v>343</v>
      </c>
    </row>
    <row r="727" spans="1:8" ht="15.75" customHeight="1" x14ac:dyDescent="0.25">
      <c r="A727" s="22" t="s">
        <v>414</v>
      </c>
      <c r="B727" t="s">
        <v>431</v>
      </c>
      <c r="C727" t="s">
        <v>2</v>
      </c>
      <c r="D727">
        <v>0</v>
      </c>
      <c r="H727" s="214" t="s">
        <v>343</v>
      </c>
    </row>
    <row r="728" spans="1:8" ht="15.75" customHeight="1" x14ac:dyDescent="0.25">
      <c r="A728" s="22" t="s">
        <v>414</v>
      </c>
      <c r="B728" t="s">
        <v>432</v>
      </c>
      <c r="C728" t="s">
        <v>438</v>
      </c>
      <c r="D728">
        <v>0</v>
      </c>
      <c r="H728" s="214" t="s">
        <v>343</v>
      </c>
    </row>
    <row r="729" spans="1:8" ht="15.75" customHeight="1" x14ac:dyDescent="0.25">
      <c r="A729" s="22" t="s">
        <v>414</v>
      </c>
      <c r="B729" t="s">
        <v>432</v>
      </c>
      <c r="C729" t="s">
        <v>433</v>
      </c>
      <c r="D729">
        <v>0</v>
      </c>
      <c r="H729" s="214" t="s">
        <v>343</v>
      </c>
    </row>
    <row r="730" spans="1:8" ht="15.75" customHeight="1" x14ac:dyDescent="0.25">
      <c r="A730" s="22" t="s">
        <v>414</v>
      </c>
      <c r="B730" t="s">
        <v>434</v>
      </c>
      <c r="C730" t="s">
        <v>438</v>
      </c>
      <c r="D730">
        <v>0</v>
      </c>
      <c r="H730" s="214" t="s">
        <v>343</v>
      </c>
    </row>
    <row r="731" spans="1:8" ht="15.75" customHeight="1" x14ac:dyDescent="0.25">
      <c r="A731" s="22" t="s">
        <v>414</v>
      </c>
      <c r="B731" t="s">
        <v>434</v>
      </c>
      <c r="C731" t="s">
        <v>433</v>
      </c>
      <c r="D731">
        <v>0</v>
      </c>
      <c r="H731" s="214" t="s">
        <v>343</v>
      </c>
    </row>
    <row r="732" spans="1:8" ht="15.75" customHeight="1" x14ac:dyDescent="0.25">
      <c r="A732" s="22" t="s">
        <v>414</v>
      </c>
      <c r="B732" t="s">
        <v>435</v>
      </c>
      <c r="C732" t="s">
        <v>438</v>
      </c>
      <c r="D732">
        <v>0</v>
      </c>
      <c r="H732" s="214" t="s">
        <v>343</v>
      </c>
    </row>
    <row r="733" spans="1:8" ht="15.75" customHeight="1" x14ac:dyDescent="0.25">
      <c r="A733" s="22" t="s">
        <v>414</v>
      </c>
      <c r="B733" t="s">
        <v>435</v>
      </c>
      <c r="C733" t="s">
        <v>433</v>
      </c>
      <c r="D733">
        <v>0</v>
      </c>
      <c r="H733" s="214" t="s">
        <v>343</v>
      </c>
    </row>
    <row r="734" spans="1:8" ht="15.75" customHeight="1" x14ac:dyDescent="0.25">
      <c r="A734" s="22" t="s">
        <v>414</v>
      </c>
      <c r="B734" t="s">
        <v>436</v>
      </c>
      <c r="C734" t="s">
        <v>433</v>
      </c>
      <c r="D734">
        <v>0</v>
      </c>
      <c r="H734" s="214" t="s">
        <v>343</v>
      </c>
    </row>
    <row r="735" spans="1:8" ht="15.75" customHeight="1" x14ac:dyDescent="0.25">
      <c r="A735" s="22" t="s">
        <v>414</v>
      </c>
      <c r="B735" t="s">
        <v>437</v>
      </c>
      <c r="C735" t="s">
        <v>438</v>
      </c>
      <c r="D735">
        <v>0</v>
      </c>
      <c r="H735" s="214" t="s">
        <v>343</v>
      </c>
    </row>
    <row r="736" spans="1:8" ht="15.75" customHeight="1" x14ac:dyDescent="0.25">
      <c r="A736" s="22" t="s">
        <v>439</v>
      </c>
      <c r="B736" t="s">
        <v>440</v>
      </c>
      <c r="C736" t="s">
        <v>441</v>
      </c>
      <c r="D736">
        <v>0.15</v>
      </c>
      <c r="H736" s="214" t="s">
        <v>343</v>
      </c>
    </row>
    <row r="737" spans="1:8" ht="15.75" customHeight="1" x14ac:dyDescent="0.25">
      <c r="A737" s="22" t="s">
        <v>439</v>
      </c>
      <c r="B737" t="s">
        <v>440</v>
      </c>
      <c r="C737" t="s">
        <v>442</v>
      </c>
      <c r="D737">
        <v>2.7</v>
      </c>
      <c r="H737" s="214" t="s">
        <v>343</v>
      </c>
    </row>
    <row r="738" spans="1:8" ht="15.75" customHeight="1" x14ac:dyDescent="0.25">
      <c r="A738" s="22" t="s">
        <v>439</v>
      </c>
      <c r="B738" t="s">
        <v>440</v>
      </c>
      <c r="C738" t="s">
        <v>74</v>
      </c>
      <c r="D738">
        <v>0.27</v>
      </c>
      <c r="H738" s="214" t="s">
        <v>343</v>
      </c>
    </row>
    <row r="739" spans="1:8" ht="15.75" customHeight="1" x14ac:dyDescent="0.25">
      <c r="A739" s="22" t="s">
        <v>439</v>
      </c>
      <c r="B739" t="s">
        <v>440</v>
      </c>
      <c r="C739" t="s">
        <v>432</v>
      </c>
      <c r="D739">
        <v>0.5</v>
      </c>
      <c r="H739" s="214" t="s">
        <v>343</v>
      </c>
    </row>
    <row r="740" spans="1:8" ht="15.75" customHeight="1" x14ac:dyDescent="0.25">
      <c r="A740" s="22" t="s">
        <v>439</v>
      </c>
      <c r="B740" t="s">
        <v>443</v>
      </c>
      <c r="C740" t="s">
        <v>373</v>
      </c>
      <c r="D740">
        <v>1.19</v>
      </c>
      <c r="H740" s="214" t="s">
        <v>343</v>
      </c>
    </row>
    <row r="741" spans="1:8" ht="15.75" customHeight="1" x14ac:dyDescent="0.25">
      <c r="A741" s="22" t="s">
        <v>439</v>
      </c>
      <c r="B741" t="s">
        <v>443</v>
      </c>
      <c r="C741" t="s">
        <v>444</v>
      </c>
      <c r="D741">
        <v>2</v>
      </c>
      <c r="H741" s="214" t="s">
        <v>343</v>
      </c>
    </row>
    <row r="742" spans="1:8" ht="15.75" customHeight="1" x14ac:dyDescent="0.25">
      <c r="A742" s="22" t="s">
        <v>439</v>
      </c>
      <c r="B742" t="s">
        <v>443</v>
      </c>
      <c r="C742" t="s">
        <v>31</v>
      </c>
      <c r="D742">
        <v>15</v>
      </c>
      <c r="H742" s="214" t="s">
        <v>343</v>
      </c>
    </row>
    <row r="743" spans="1:8" ht="15.75" customHeight="1" x14ac:dyDescent="0.25">
      <c r="A743" s="22" t="s">
        <v>439</v>
      </c>
      <c r="B743" t="s">
        <v>443</v>
      </c>
      <c r="C743" t="s">
        <v>445</v>
      </c>
      <c r="D743">
        <v>1.8</v>
      </c>
      <c r="H743" s="214" t="s">
        <v>343</v>
      </c>
    </row>
    <row r="744" spans="1:8" ht="15.75" customHeight="1" x14ac:dyDescent="0.25">
      <c r="A744" s="22" t="s">
        <v>439</v>
      </c>
      <c r="B744" t="s">
        <v>443</v>
      </c>
      <c r="C744" t="s">
        <v>446</v>
      </c>
      <c r="D744">
        <v>1</v>
      </c>
      <c r="H744" s="214" t="s">
        <v>343</v>
      </c>
    </row>
    <row r="745" spans="1:8" ht="15.75" customHeight="1" x14ac:dyDescent="0.25">
      <c r="A745" s="22" t="s">
        <v>439</v>
      </c>
      <c r="B745" t="s">
        <v>41</v>
      </c>
      <c r="C745" t="s">
        <v>393</v>
      </c>
      <c r="D745">
        <v>0</v>
      </c>
      <c r="H745" s="214" t="s">
        <v>343</v>
      </c>
    </row>
    <row r="746" spans="1:8" ht="15.75" customHeight="1" x14ac:dyDescent="0.25">
      <c r="A746" s="22" t="s">
        <v>439</v>
      </c>
      <c r="B746" t="s">
        <v>41</v>
      </c>
      <c r="C746" t="s">
        <v>347</v>
      </c>
      <c r="D746">
        <v>1.19</v>
      </c>
      <c r="H746" s="214" t="s">
        <v>343</v>
      </c>
    </row>
    <row r="747" spans="1:8" ht="15.75" customHeight="1" x14ac:dyDescent="0.25">
      <c r="A747" s="22" t="s">
        <v>439</v>
      </c>
      <c r="B747" t="s">
        <v>41</v>
      </c>
      <c r="C747" t="s">
        <v>348</v>
      </c>
      <c r="D747">
        <v>1.19</v>
      </c>
      <c r="H747" s="214" t="s">
        <v>343</v>
      </c>
    </row>
    <row r="748" spans="1:8" ht="15.75" customHeight="1" x14ac:dyDescent="0.25">
      <c r="A748" s="22" t="s">
        <v>439</v>
      </c>
      <c r="B748" t="s">
        <v>41</v>
      </c>
      <c r="C748" t="s">
        <v>447</v>
      </c>
      <c r="D748">
        <v>0</v>
      </c>
      <c r="H748" s="214" t="s">
        <v>343</v>
      </c>
    </row>
    <row r="749" spans="1:8" ht="15.75" customHeight="1" x14ac:dyDescent="0.25">
      <c r="A749" s="22" t="s">
        <v>439</v>
      </c>
      <c r="B749" t="s">
        <v>41</v>
      </c>
      <c r="C749" t="s">
        <v>448</v>
      </c>
      <c r="D749">
        <v>1.19</v>
      </c>
      <c r="H749" s="214" t="s">
        <v>343</v>
      </c>
    </row>
    <row r="750" spans="1:8" ht="15.75" customHeight="1" x14ac:dyDescent="0.25">
      <c r="A750" s="22" t="s">
        <v>439</v>
      </c>
      <c r="B750" t="s">
        <v>41</v>
      </c>
      <c r="C750" t="s">
        <v>215</v>
      </c>
      <c r="D750">
        <v>0</v>
      </c>
      <c r="H750" s="214" t="s">
        <v>343</v>
      </c>
    </row>
    <row r="751" spans="1:8" ht="15.75" customHeight="1" x14ac:dyDescent="0.25">
      <c r="A751" s="22" t="s">
        <v>439</v>
      </c>
      <c r="B751" t="s">
        <v>449</v>
      </c>
      <c r="C751" t="s">
        <v>441</v>
      </c>
      <c r="D751">
        <v>0</v>
      </c>
      <c r="H751" s="214" t="s">
        <v>343</v>
      </c>
    </row>
    <row r="752" spans="1:8" ht="15.75" customHeight="1" x14ac:dyDescent="0.25">
      <c r="A752" s="22" t="s">
        <v>439</v>
      </c>
      <c r="B752" t="s">
        <v>449</v>
      </c>
      <c r="C752" t="s">
        <v>442</v>
      </c>
      <c r="D752">
        <v>0</v>
      </c>
      <c r="H752" s="214" t="s">
        <v>343</v>
      </c>
    </row>
    <row r="753" spans="1:8" ht="15.75" customHeight="1" x14ac:dyDescent="0.25">
      <c r="A753" s="22" t="s">
        <v>439</v>
      </c>
      <c r="B753" t="s">
        <v>449</v>
      </c>
      <c r="C753" t="s">
        <v>74</v>
      </c>
      <c r="D753">
        <v>0</v>
      </c>
      <c r="H753" s="214" t="s">
        <v>343</v>
      </c>
    </row>
    <row r="754" spans="1:8" ht="15.75" customHeight="1" x14ac:dyDescent="0.25">
      <c r="A754" s="22" t="s">
        <v>439</v>
      </c>
      <c r="B754" t="s">
        <v>449</v>
      </c>
      <c r="C754" t="s">
        <v>432</v>
      </c>
      <c r="D754">
        <v>0</v>
      </c>
      <c r="H754" s="214" t="s">
        <v>343</v>
      </c>
    </row>
    <row r="755" spans="1:8" ht="15.75" customHeight="1" x14ac:dyDescent="0.25">
      <c r="A755" s="22" t="s">
        <v>450</v>
      </c>
      <c r="B755" t="s">
        <v>451</v>
      </c>
      <c r="C755" t="s">
        <v>452</v>
      </c>
      <c r="D755">
        <v>0</v>
      </c>
      <c r="H755" s="214" t="s">
        <v>343</v>
      </c>
    </row>
    <row r="756" spans="1:8" ht="15.75" customHeight="1" x14ac:dyDescent="0.25">
      <c r="A756" s="22" t="s">
        <v>450</v>
      </c>
      <c r="B756" t="s">
        <v>451</v>
      </c>
      <c r="C756" t="s">
        <v>453</v>
      </c>
      <c r="D756">
        <v>0.9</v>
      </c>
      <c r="H756" s="214" t="s">
        <v>343</v>
      </c>
    </row>
    <row r="757" spans="1:8" ht="15.75" customHeight="1" x14ac:dyDescent="0.25">
      <c r="A757" s="22" t="s">
        <v>450</v>
      </c>
      <c r="B757" t="s">
        <v>454</v>
      </c>
      <c r="C757" t="s">
        <v>455</v>
      </c>
      <c r="D757">
        <v>0</v>
      </c>
      <c r="E757" t="s">
        <v>458</v>
      </c>
      <c r="H757" s="214" t="s">
        <v>343</v>
      </c>
    </row>
    <row r="758" spans="1:8" ht="15.75" customHeight="1" x14ac:dyDescent="0.25">
      <c r="A758" s="22" t="s">
        <v>450</v>
      </c>
      <c r="B758" t="s">
        <v>454</v>
      </c>
      <c r="C758" t="s">
        <v>456</v>
      </c>
      <c r="D758">
        <v>20</v>
      </c>
      <c r="E758" t="s">
        <v>457</v>
      </c>
      <c r="H758" s="214" t="s">
        <v>343</v>
      </c>
    </row>
    <row r="759" spans="1:8" ht="15.75" customHeight="1" x14ac:dyDescent="0.25">
      <c r="A759" s="22"/>
    </row>
    <row r="760" spans="1:8" ht="15.75" customHeight="1" x14ac:dyDescent="0.25"/>
    <row r="761" spans="1:8" ht="15.75" customHeight="1" x14ac:dyDescent="0.25"/>
    <row r="762" spans="1:8" ht="15.75" customHeight="1" x14ac:dyDescent="0.25"/>
    <row r="763" spans="1:8" ht="15.75" customHeight="1" x14ac:dyDescent="0.25"/>
    <row r="764" spans="1:8" ht="15.75" customHeight="1" x14ac:dyDescent="0.25"/>
    <row r="765" spans="1:8" ht="15.75" customHeight="1" x14ac:dyDescent="0.25"/>
    <row r="766" spans="1:8" ht="15.75" customHeight="1" x14ac:dyDescent="0.25"/>
    <row r="767" spans="1:8" ht="15.75" customHeight="1" x14ac:dyDescent="0.25"/>
    <row r="768" spans="1:8" ht="15.75" customHeight="1" x14ac:dyDescent="0.25"/>
    <row r="769" ht="15.75" customHeight="1" x14ac:dyDescent="0.25"/>
    <row r="770" ht="15.75" customHeight="1" x14ac:dyDescent="0.25"/>
    <row r="771" ht="15.75" customHeight="1" x14ac:dyDescent="0.25"/>
    <row r="772" ht="15.75" customHeight="1" x14ac:dyDescent="0.25"/>
    <row r="773" ht="15.75" customHeight="1" x14ac:dyDescent="0.25"/>
    <row r="774" ht="15.75" customHeight="1" x14ac:dyDescent="0.25"/>
    <row r="775" ht="15.75" customHeight="1" x14ac:dyDescent="0.25"/>
    <row r="776" ht="15.75" customHeight="1" x14ac:dyDescent="0.25"/>
    <row r="777" ht="15.75" customHeight="1" x14ac:dyDescent="0.25"/>
    <row r="778" ht="15.75" customHeight="1" x14ac:dyDescent="0.25"/>
    <row r="779" ht="15.75" customHeight="1" x14ac:dyDescent="0.25"/>
    <row r="780" ht="15.75" customHeight="1" x14ac:dyDescent="0.25"/>
    <row r="781" ht="15.75" customHeight="1" x14ac:dyDescent="0.25"/>
    <row r="782" ht="15.75" customHeight="1" x14ac:dyDescent="0.25"/>
    <row r="783" ht="15.75" customHeight="1" x14ac:dyDescent="0.25"/>
    <row r="784" ht="15.75" customHeight="1" x14ac:dyDescent="0.25"/>
    <row r="785" ht="15.75" customHeight="1" x14ac:dyDescent="0.25"/>
    <row r="786" ht="15.75" customHeight="1" x14ac:dyDescent="0.25"/>
    <row r="787" ht="15.75" customHeight="1" x14ac:dyDescent="0.25"/>
    <row r="788" ht="15.75" customHeight="1" x14ac:dyDescent="0.25"/>
    <row r="789" ht="15.75" customHeight="1" x14ac:dyDescent="0.25"/>
    <row r="790" ht="15.75" customHeight="1" x14ac:dyDescent="0.25"/>
    <row r="791" ht="15.75" customHeight="1" x14ac:dyDescent="0.25"/>
    <row r="792" ht="15.75" customHeight="1" x14ac:dyDescent="0.25"/>
    <row r="793" ht="15.75" customHeight="1" x14ac:dyDescent="0.25"/>
    <row r="794" ht="15.75" customHeight="1" x14ac:dyDescent="0.25"/>
    <row r="795" ht="15.75" customHeight="1" x14ac:dyDescent="0.25"/>
    <row r="796" ht="15.75" customHeight="1" x14ac:dyDescent="0.25"/>
    <row r="797" ht="15.75" customHeight="1" x14ac:dyDescent="0.25"/>
    <row r="798" ht="15.75" customHeight="1" x14ac:dyDescent="0.25"/>
    <row r="799" ht="15.75" customHeight="1" x14ac:dyDescent="0.25"/>
    <row r="800" ht="15.75" customHeight="1" x14ac:dyDescent="0.25"/>
    <row r="801" ht="15.75" customHeight="1" x14ac:dyDescent="0.25"/>
    <row r="802" ht="15.75" customHeight="1" x14ac:dyDescent="0.25"/>
    <row r="803" ht="15.75" customHeight="1" x14ac:dyDescent="0.25"/>
    <row r="804" ht="15.75" customHeight="1" x14ac:dyDescent="0.25"/>
    <row r="805" ht="15.75" customHeight="1" x14ac:dyDescent="0.25"/>
    <row r="806" ht="15.75" customHeight="1" x14ac:dyDescent="0.25"/>
    <row r="807" ht="15.75" customHeight="1" x14ac:dyDescent="0.25"/>
    <row r="808" ht="15.75" customHeight="1" x14ac:dyDescent="0.25"/>
    <row r="809" ht="15.75" customHeight="1" x14ac:dyDescent="0.25"/>
    <row r="810" ht="15.75" customHeight="1" x14ac:dyDescent="0.25"/>
    <row r="811" ht="15.75" customHeight="1" x14ac:dyDescent="0.25"/>
    <row r="812" ht="15.75" customHeight="1" x14ac:dyDescent="0.25"/>
    <row r="813" ht="15.75" customHeight="1" x14ac:dyDescent="0.25"/>
    <row r="814" ht="15.75" customHeight="1" x14ac:dyDescent="0.25"/>
    <row r="815" ht="15.75" customHeight="1" x14ac:dyDescent="0.25"/>
    <row r="816" ht="15.75" customHeight="1" x14ac:dyDescent="0.25"/>
    <row r="817" ht="15.75" customHeight="1" x14ac:dyDescent="0.25"/>
    <row r="818" ht="15.75" customHeight="1" x14ac:dyDescent="0.25"/>
    <row r="819" ht="15.75" customHeight="1" x14ac:dyDescent="0.25"/>
    <row r="820" ht="15.75" customHeight="1" x14ac:dyDescent="0.25"/>
    <row r="821" ht="15.75" customHeight="1" x14ac:dyDescent="0.25"/>
    <row r="822" ht="15.75" customHeight="1" x14ac:dyDescent="0.25"/>
    <row r="823" ht="15.75" customHeight="1" x14ac:dyDescent="0.25"/>
    <row r="824" ht="15.75" customHeight="1" x14ac:dyDescent="0.25"/>
    <row r="825" ht="15.75" customHeight="1" x14ac:dyDescent="0.25"/>
    <row r="826" ht="15.75" customHeight="1" x14ac:dyDescent="0.25"/>
    <row r="827" ht="15.75" customHeight="1" x14ac:dyDescent="0.25"/>
    <row r="828" ht="15.75" customHeight="1" x14ac:dyDescent="0.25"/>
    <row r="829" ht="15.75" customHeight="1" x14ac:dyDescent="0.25"/>
    <row r="830" ht="15.75" customHeight="1" x14ac:dyDescent="0.25"/>
    <row r="831" ht="15.75" customHeight="1" x14ac:dyDescent="0.25"/>
    <row r="832" ht="15.75" customHeight="1" x14ac:dyDescent="0.25"/>
    <row r="833" ht="15.75" customHeight="1" x14ac:dyDescent="0.25"/>
    <row r="834" ht="15.75" customHeight="1" x14ac:dyDescent="0.25"/>
    <row r="835" ht="15.75" customHeight="1" x14ac:dyDescent="0.25"/>
    <row r="836" ht="15.75" customHeight="1" x14ac:dyDescent="0.25"/>
    <row r="837" ht="15.75" customHeight="1" x14ac:dyDescent="0.25"/>
    <row r="838" ht="15.75" customHeight="1" x14ac:dyDescent="0.25"/>
    <row r="839" ht="15.75" customHeight="1" x14ac:dyDescent="0.25"/>
    <row r="840" ht="15.75" customHeight="1" x14ac:dyDescent="0.25"/>
    <row r="841" ht="15.75" customHeight="1" x14ac:dyDescent="0.25"/>
    <row r="842" ht="15.75" customHeight="1" x14ac:dyDescent="0.25"/>
    <row r="843" ht="15.75" customHeight="1" x14ac:dyDescent="0.25"/>
    <row r="844" ht="15.75" customHeight="1" x14ac:dyDescent="0.25"/>
    <row r="845" ht="15.75" customHeight="1" x14ac:dyDescent="0.25"/>
    <row r="846" ht="15.75" customHeight="1" x14ac:dyDescent="0.25"/>
    <row r="847" ht="15.75" customHeight="1" x14ac:dyDescent="0.25"/>
    <row r="848" ht="15.75" customHeight="1" x14ac:dyDescent="0.25"/>
    <row r="849" ht="15.75" customHeight="1" x14ac:dyDescent="0.25"/>
    <row r="850" ht="15.75" customHeight="1" x14ac:dyDescent="0.25"/>
    <row r="851" ht="15.75" customHeight="1" x14ac:dyDescent="0.25"/>
    <row r="852" ht="15.75" customHeight="1" x14ac:dyDescent="0.25"/>
    <row r="853" ht="15.75" customHeight="1" x14ac:dyDescent="0.25"/>
    <row r="854" ht="15.75" customHeight="1" x14ac:dyDescent="0.25"/>
    <row r="855" ht="15.75" customHeight="1" x14ac:dyDescent="0.25"/>
    <row r="856" ht="15.75" customHeight="1" x14ac:dyDescent="0.25"/>
    <row r="857" ht="15.75" customHeight="1" x14ac:dyDescent="0.25"/>
    <row r="858" ht="15.75" customHeight="1" x14ac:dyDescent="0.25"/>
    <row r="859" ht="15.75" customHeight="1" x14ac:dyDescent="0.25"/>
    <row r="860" ht="15.75" customHeight="1" x14ac:dyDescent="0.25"/>
    <row r="861" ht="15.75" customHeight="1" x14ac:dyDescent="0.25"/>
    <row r="862" ht="15.75" customHeight="1" x14ac:dyDescent="0.25"/>
    <row r="863" ht="15.75" customHeight="1" x14ac:dyDescent="0.25"/>
    <row r="864" ht="15.75" customHeight="1" x14ac:dyDescent="0.25"/>
    <row r="865" ht="15.75" customHeight="1" x14ac:dyDescent="0.25"/>
    <row r="866" ht="15.75" customHeight="1" x14ac:dyDescent="0.25"/>
    <row r="867" ht="15.75" customHeight="1" x14ac:dyDescent="0.25"/>
    <row r="868" ht="15.75" customHeight="1" x14ac:dyDescent="0.25"/>
    <row r="869" ht="15.75" customHeight="1" x14ac:dyDescent="0.25"/>
    <row r="870" ht="15.75" customHeight="1" x14ac:dyDescent="0.25"/>
    <row r="871" ht="15.75" customHeight="1" x14ac:dyDescent="0.25"/>
    <row r="872" ht="15.75" customHeight="1" x14ac:dyDescent="0.25"/>
    <row r="873" ht="15.75" customHeight="1" x14ac:dyDescent="0.25"/>
    <row r="874" ht="15.75" customHeight="1" x14ac:dyDescent="0.25"/>
    <row r="875" ht="15.75" customHeight="1" x14ac:dyDescent="0.25"/>
    <row r="876" ht="15.75" customHeight="1" x14ac:dyDescent="0.25"/>
    <row r="877" ht="15.75" customHeight="1" x14ac:dyDescent="0.25"/>
    <row r="878" ht="15.75" customHeight="1" x14ac:dyDescent="0.25"/>
    <row r="879" ht="15.75" customHeight="1" x14ac:dyDescent="0.25"/>
    <row r="880" ht="15.75" customHeight="1" x14ac:dyDescent="0.25"/>
    <row r="881" ht="15.75" customHeight="1" x14ac:dyDescent="0.25"/>
    <row r="882" ht="15.75" customHeight="1" x14ac:dyDescent="0.25"/>
    <row r="883" ht="15.75" customHeight="1" x14ac:dyDescent="0.25"/>
    <row r="884" ht="15.75" customHeight="1" x14ac:dyDescent="0.25"/>
    <row r="885" ht="15.75" customHeight="1" x14ac:dyDescent="0.25"/>
    <row r="886" ht="15.75" customHeight="1" x14ac:dyDescent="0.25"/>
    <row r="887" ht="15.75" customHeight="1" x14ac:dyDescent="0.25"/>
    <row r="888" ht="15.75" customHeight="1" x14ac:dyDescent="0.25"/>
    <row r="889" ht="15.75" customHeight="1" x14ac:dyDescent="0.25"/>
    <row r="890" ht="15.75" customHeight="1" x14ac:dyDescent="0.25"/>
    <row r="891" ht="15.75" customHeight="1" x14ac:dyDescent="0.25"/>
    <row r="892" ht="15.75" customHeight="1" x14ac:dyDescent="0.25"/>
    <row r="893" ht="15.75" customHeight="1" x14ac:dyDescent="0.25"/>
    <row r="894" ht="15.75" customHeight="1" x14ac:dyDescent="0.25"/>
    <row r="895" ht="15.75" customHeight="1" x14ac:dyDescent="0.25"/>
    <row r="896" ht="15.75" customHeight="1" x14ac:dyDescent="0.25"/>
    <row r="897" ht="15.75" customHeight="1" x14ac:dyDescent="0.25"/>
    <row r="898" ht="15.75" customHeight="1" x14ac:dyDescent="0.25"/>
    <row r="899" ht="15.75" customHeight="1" x14ac:dyDescent="0.25"/>
    <row r="900" ht="15.75" customHeight="1" x14ac:dyDescent="0.25"/>
    <row r="901" ht="15.75" customHeight="1" x14ac:dyDescent="0.25"/>
    <row r="902" ht="15.75" customHeight="1" x14ac:dyDescent="0.25"/>
    <row r="903" ht="15.75" customHeight="1" x14ac:dyDescent="0.25"/>
    <row r="904" ht="15.75" customHeight="1" x14ac:dyDescent="0.25"/>
    <row r="905" ht="15.75" customHeight="1" x14ac:dyDescent="0.25"/>
    <row r="906" ht="15.75" customHeight="1" x14ac:dyDescent="0.25"/>
    <row r="907" ht="15.75" customHeight="1" x14ac:dyDescent="0.25"/>
    <row r="908" ht="15.75" customHeight="1" x14ac:dyDescent="0.25"/>
    <row r="909" ht="15.75" customHeight="1" x14ac:dyDescent="0.25"/>
    <row r="910" ht="15.75" customHeight="1" x14ac:dyDescent="0.25"/>
    <row r="911" ht="15.75" customHeight="1" x14ac:dyDescent="0.25"/>
    <row r="912" ht="15.75" customHeight="1" x14ac:dyDescent="0.25"/>
    <row r="913" ht="15.75" customHeight="1" x14ac:dyDescent="0.25"/>
    <row r="914" ht="15.75" customHeight="1" x14ac:dyDescent="0.25"/>
    <row r="915" ht="15.75" customHeight="1" x14ac:dyDescent="0.25"/>
    <row r="916" ht="15.75" customHeight="1" x14ac:dyDescent="0.25"/>
    <row r="917" ht="15.75" customHeight="1" x14ac:dyDescent="0.25"/>
    <row r="918" ht="15.75" customHeight="1" x14ac:dyDescent="0.25"/>
    <row r="919" ht="15.75" customHeight="1" x14ac:dyDescent="0.25"/>
    <row r="920" ht="15.75" customHeight="1" x14ac:dyDescent="0.25"/>
    <row r="921" ht="15.75" customHeight="1" x14ac:dyDescent="0.25"/>
    <row r="922" ht="15.75" customHeight="1" x14ac:dyDescent="0.25"/>
    <row r="923" ht="15.75" customHeight="1" x14ac:dyDescent="0.25"/>
    <row r="924" ht="15.75" customHeight="1" x14ac:dyDescent="0.25"/>
    <row r="925" ht="15.75" customHeight="1" x14ac:dyDescent="0.25"/>
    <row r="926" ht="15.75" customHeight="1" x14ac:dyDescent="0.25"/>
    <row r="927" ht="15.75" customHeight="1" x14ac:dyDescent="0.25"/>
    <row r="928" ht="15.75" customHeight="1" x14ac:dyDescent="0.25"/>
    <row r="929" ht="15.75" customHeight="1" x14ac:dyDescent="0.25"/>
    <row r="930" ht="15.75" customHeight="1" x14ac:dyDescent="0.25"/>
    <row r="931" ht="15.75" customHeight="1" x14ac:dyDescent="0.25"/>
    <row r="932" ht="15.75" customHeight="1" x14ac:dyDescent="0.25"/>
    <row r="933" ht="15.75" customHeight="1" x14ac:dyDescent="0.25"/>
    <row r="934" ht="15.75" customHeight="1" x14ac:dyDescent="0.25"/>
    <row r="935" ht="15.75" customHeight="1" x14ac:dyDescent="0.25"/>
    <row r="936" ht="15.75" customHeight="1" x14ac:dyDescent="0.25"/>
    <row r="937" ht="15.75" customHeight="1" x14ac:dyDescent="0.25"/>
    <row r="938" ht="15.75" customHeight="1" x14ac:dyDescent="0.25"/>
    <row r="939" ht="15.75" customHeight="1" x14ac:dyDescent="0.25"/>
    <row r="940" ht="15.75" customHeight="1" x14ac:dyDescent="0.25"/>
    <row r="941" ht="15.75" customHeight="1" x14ac:dyDescent="0.25"/>
    <row r="942" ht="15.75" customHeight="1" x14ac:dyDescent="0.25"/>
    <row r="943" ht="15.75" customHeight="1" x14ac:dyDescent="0.25"/>
    <row r="944" ht="15.75" customHeight="1" x14ac:dyDescent="0.25"/>
    <row r="945" ht="15.75" customHeight="1" x14ac:dyDescent="0.25"/>
    <row r="946" ht="15.75" customHeight="1" x14ac:dyDescent="0.25"/>
    <row r="947" ht="15.75" customHeight="1" x14ac:dyDescent="0.25"/>
    <row r="948" ht="15.75" customHeight="1" x14ac:dyDescent="0.25"/>
    <row r="949" ht="15.75" customHeight="1" x14ac:dyDescent="0.25"/>
    <row r="950" ht="15.75" customHeight="1" x14ac:dyDescent="0.25"/>
    <row r="951" ht="15.75" customHeight="1" x14ac:dyDescent="0.25"/>
    <row r="952" ht="15.75" customHeight="1" x14ac:dyDescent="0.25"/>
    <row r="953" ht="15.75" customHeight="1" x14ac:dyDescent="0.25"/>
    <row r="954" ht="15.75" customHeight="1" x14ac:dyDescent="0.25"/>
    <row r="955" ht="15.75" customHeight="1" x14ac:dyDescent="0.25"/>
    <row r="956" ht="15.75" customHeight="1" x14ac:dyDescent="0.25"/>
    <row r="957" ht="15.75" customHeight="1" x14ac:dyDescent="0.25"/>
    <row r="958" ht="15.75" customHeight="1" x14ac:dyDescent="0.25"/>
    <row r="959" ht="15.75" customHeight="1" x14ac:dyDescent="0.25"/>
    <row r="960" ht="15.75" customHeight="1" x14ac:dyDescent="0.25"/>
    <row r="961" ht="15.75" customHeight="1" x14ac:dyDescent="0.25"/>
    <row r="962" ht="15.75" customHeight="1" x14ac:dyDescent="0.25"/>
    <row r="963" ht="15.75" customHeight="1" x14ac:dyDescent="0.25"/>
    <row r="964" ht="15.75" customHeight="1" x14ac:dyDescent="0.25"/>
    <row r="965" ht="15.75" customHeight="1" x14ac:dyDescent="0.25"/>
    <row r="966" ht="15.75" customHeight="1" x14ac:dyDescent="0.25"/>
    <row r="967" ht="15.75" customHeight="1" x14ac:dyDescent="0.25"/>
    <row r="968" ht="15.75" customHeight="1" x14ac:dyDescent="0.25"/>
    <row r="969" ht="15.75" customHeight="1" x14ac:dyDescent="0.25"/>
    <row r="970" ht="15.75" customHeight="1" x14ac:dyDescent="0.25"/>
    <row r="971" ht="15.75" customHeight="1" x14ac:dyDescent="0.25"/>
    <row r="972" ht="15.75" customHeight="1" x14ac:dyDescent="0.25"/>
    <row r="973" ht="15.75" customHeight="1" x14ac:dyDescent="0.25"/>
    <row r="974" ht="15.75" customHeight="1" x14ac:dyDescent="0.25"/>
    <row r="975" ht="15.75" customHeight="1" x14ac:dyDescent="0.25"/>
    <row r="976" ht="15.75" customHeight="1" x14ac:dyDescent="0.25"/>
    <row r="977" ht="15.75" customHeight="1" x14ac:dyDescent="0.25"/>
    <row r="978" ht="15.75" customHeight="1" x14ac:dyDescent="0.25"/>
    <row r="979" ht="15.75" customHeight="1" x14ac:dyDescent="0.25"/>
    <row r="980" ht="15.75" customHeight="1" x14ac:dyDescent="0.25"/>
    <row r="981" ht="15.75" customHeight="1" x14ac:dyDescent="0.25"/>
    <row r="982" ht="15.75" customHeight="1" x14ac:dyDescent="0.25"/>
    <row r="983" ht="15.75" customHeight="1" x14ac:dyDescent="0.25"/>
    <row r="984" ht="15.75" customHeight="1" x14ac:dyDescent="0.25"/>
    <row r="985" ht="15.75" customHeight="1" x14ac:dyDescent="0.25"/>
    <row r="986" ht="15.75" customHeight="1" x14ac:dyDescent="0.25"/>
    <row r="987" ht="15.75" customHeight="1" x14ac:dyDescent="0.25"/>
    <row r="988" ht="15.75" customHeight="1" x14ac:dyDescent="0.25"/>
    <row r="989" ht="15.75" customHeight="1" x14ac:dyDescent="0.25"/>
    <row r="990" ht="15.75" customHeight="1" x14ac:dyDescent="0.25"/>
    <row r="991" ht="15.75" customHeight="1" x14ac:dyDescent="0.25"/>
    <row r="992" ht="15.75" customHeight="1" x14ac:dyDescent="0.25"/>
    <row r="993" ht="15.75" customHeight="1" x14ac:dyDescent="0.25"/>
    <row r="994" ht="15.75" customHeight="1" x14ac:dyDescent="0.25"/>
    <row r="995" ht="15.75" customHeight="1" x14ac:dyDescent="0.25"/>
    <row r="996" ht="15.75" customHeight="1" x14ac:dyDescent="0.25"/>
    <row r="997" ht="15.75" customHeight="1" x14ac:dyDescent="0.25"/>
    <row r="998" ht="15.75" customHeight="1" x14ac:dyDescent="0.25"/>
    <row r="999" ht="15.75" customHeight="1" x14ac:dyDescent="0.25"/>
    <row r="1000" ht="15.75" customHeight="1" x14ac:dyDescent="0.25"/>
    <row r="1001" ht="15.75" customHeight="1" x14ac:dyDescent="0.25"/>
    <row r="1002" ht="15.75" customHeight="1" x14ac:dyDescent="0.25"/>
    <row r="1003" ht="15.75" customHeight="1" x14ac:dyDescent="0.25"/>
    <row r="1004" ht="15.75" customHeight="1" x14ac:dyDescent="0.25"/>
    <row r="1005" ht="15.75" customHeight="1" x14ac:dyDescent="0.25"/>
    <row r="1006" ht="15.75" customHeight="1" x14ac:dyDescent="0.25"/>
    <row r="1007" ht="15.75" customHeight="1" x14ac:dyDescent="0.25"/>
    <row r="1008" ht="15.75" customHeight="1" x14ac:dyDescent="0.25"/>
    <row r="1009" ht="15.75" customHeight="1" x14ac:dyDescent="0.25"/>
    <row r="1010" ht="15.75" customHeight="1" x14ac:dyDescent="0.25"/>
    <row r="1011" ht="15.75" customHeight="1" x14ac:dyDescent="0.25"/>
    <row r="1012" ht="15.75" customHeight="1" x14ac:dyDescent="0.25"/>
    <row r="1013" ht="15.75" customHeight="1" x14ac:dyDescent="0.25"/>
    <row r="1014" ht="15.75" customHeight="1" x14ac:dyDescent="0.25"/>
    <row r="1015" ht="15.75" customHeight="1" x14ac:dyDescent="0.25"/>
    <row r="1016" ht="15.75" customHeight="1" x14ac:dyDescent="0.25"/>
    <row r="1017" ht="15.75" customHeight="1" x14ac:dyDescent="0.25"/>
    <row r="1018" ht="15.75" customHeight="1" x14ac:dyDescent="0.25"/>
    <row r="1019" ht="15.75" customHeight="1" x14ac:dyDescent="0.25"/>
    <row r="1020" ht="15.75" customHeight="1" x14ac:dyDescent="0.25"/>
    <row r="1021" ht="15.75" customHeight="1" x14ac:dyDescent="0.25"/>
    <row r="1022" ht="15.75" customHeight="1" x14ac:dyDescent="0.25"/>
    <row r="1023" ht="15.75" customHeight="1" x14ac:dyDescent="0.25"/>
    <row r="1024" ht="15.75" customHeight="1" x14ac:dyDescent="0.25"/>
    <row r="1025" ht="15.75" customHeight="1" x14ac:dyDescent="0.25"/>
    <row r="1026" ht="15.75" customHeight="1" x14ac:dyDescent="0.25"/>
    <row r="1027" ht="15.75" customHeight="1" x14ac:dyDescent="0.25"/>
    <row r="1028" ht="15.75" customHeight="1" x14ac:dyDescent="0.25"/>
    <row r="1029" ht="15.75" customHeight="1" x14ac:dyDescent="0.25"/>
    <row r="1030" ht="15.75" customHeight="1" x14ac:dyDescent="0.25"/>
    <row r="1031" ht="15.75" customHeight="1" x14ac:dyDescent="0.25"/>
    <row r="1032" ht="15.75" customHeight="1" x14ac:dyDescent="0.25"/>
    <row r="1033" ht="15.75" customHeight="1" x14ac:dyDescent="0.25"/>
    <row r="1034" ht="15.75" customHeight="1" x14ac:dyDescent="0.25"/>
    <row r="1035" ht="15.75" customHeight="1" x14ac:dyDescent="0.25"/>
    <row r="1036" ht="15.75" customHeight="1" x14ac:dyDescent="0.25"/>
    <row r="1037" ht="15.75" customHeight="1" x14ac:dyDescent="0.25"/>
    <row r="1038" ht="15.75" customHeight="1" x14ac:dyDescent="0.25"/>
    <row r="1039" ht="15.75" customHeight="1" x14ac:dyDescent="0.25"/>
    <row r="1040" ht="15.75" customHeight="1" x14ac:dyDescent="0.25"/>
    <row r="1041" ht="15.75" customHeight="1" x14ac:dyDescent="0.25"/>
    <row r="1042" ht="15.75" customHeight="1" x14ac:dyDescent="0.25"/>
    <row r="1043" ht="15.75" customHeight="1" x14ac:dyDescent="0.25"/>
    <row r="1044" ht="15.75" customHeight="1" x14ac:dyDescent="0.25"/>
    <row r="1045" ht="15.75" customHeight="1" x14ac:dyDescent="0.25"/>
    <row r="1046" ht="15.75" customHeight="1" x14ac:dyDescent="0.25"/>
    <row r="1047" ht="15.75" customHeight="1" x14ac:dyDescent="0.25"/>
    <row r="1048" ht="15.75" customHeight="1" x14ac:dyDescent="0.25"/>
    <row r="1049" ht="15.75" customHeight="1" x14ac:dyDescent="0.25"/>
    <row r="1050" ht="15.75" customHeight="1" x14ac:dyDescent="0.25"/>
    <row r="1051" ht="15.75" customHeight="1" x14ac:dyDescent="0.25"/>
    <row r="1052" ht="15.75" customHeight="1" x14ac:dyDescent="0.25"/>
    <row r="1053" ht="15.75" customHeight="1" x14ac:dyDescent="0.25"/>
    <row r="1054" ht="15.75" customHeight="1" x14ac:dyDescent="0.25"/>
    <row r="1055" ht="15.75" customHeight="1" x14ac:dyDescent="0.25"/>
    <row r="1056" ht="15.75" customHeight="1" x14ac:dyDescent="0.25"/>
    <row r="1057" ht="15.75" customHeight="1" x14ac:dyDescent="0.25"/>
    <row r="1058" ht="15.75" customHeight="1" x14ac:dyDescent="0.25"/>
    <row r="1059" ht="15.75" customHeight="1" x14ac:dyDescent="0.25"/>
    <row r="1060" ht="15.75" customHeight="1" x14ac:dyDescent="0.25"/>
    <row r="1061" ht="15.75" customHeight="1" x14ac:dyDescent="0.25"/>
    <row r="1062" ht="15.75" customHeight="1" x14ac:dyDescent="0.25"/>
    <row r="1063" ht="15.75" customHeight="1" x14ac:dyDescent="0.25"/>
    <row r="1064" ht="15.75" customHeight="1" x14ac:dyDescent="0.25"/>
    <row r="1065" ht="15.75" customHeight="1" x14ac:dyDescent="0.25"/>
    <row r="1066" ht="15.75" customHeight="1" x14ac:dyDescent="0.25"/>
    <row r="1067" ht="15.75" customHeight="1" x14ac:dyDescent="0.25"/>
    <row r="1068" ht="15.75" customHeight="1" x14ac:dyDescent="0.25"/>
    <row r="1069" ht="15.75" customHeight="1" x14ac:dyDescent="0.25"/>
    <row r="1070" ht="15.75" customHeight="1" x14ac:dyDescent="0.25"/>
    <row r="1071" ht="15.75" customHeight="1" x14ac:dyDescent="0.25"/>
    <row r="1072" ht="15.75" customHeight="1" x14ac:dyDescent="0.25"/>
    <row r="1073" ht="15.75" customHeight="1" x14ac:dyDescent="0.25"/>
    <row r="1074" ht="15.75" customHeight="1" x14ac:dyDescent="0.25"/>
    <row r="1075" ht="15.75" customHeight="1" x14ac:dyDescent="0.25"/>
    <row r="1076" ht="15.75" customHeight="1" x14ac:dyDescent="0.25"/>
    <row r="1077" ht="15.75" customHeight="1" x14ac:dyDescent="0.25"/>
    <row r="1078" ht="15.75" customHeight="1" x14ac:dyDescent="0.25"/>
    <row r="1079" ht="15.75" customHeight="1" x14ac:dyDescent="0.25"/>
    <row r="1080" ht="15.75" customHeight="1" x14ac:dyDescent="0.25"/>
    <row r="1081" ht="15.75" customHeight="1" x14ac:dyDescent="0.25"/>
    <row r="1082" ht="15.75" customHeight="1" x14ac:dyDescent="0.25"/>
    <row r="1083" ht="15.75" customHeight="1" x14ac:dyDescent="0.25"/>
    <row r="1084" ht="15.75" customHeight="1" x14ac:dyDescent="0.25"/>
    <row r="1085" ht="15.75" customHeight="1" x14ac:dyDescent="0.25"/>
    <row r="1086" ht="15.75" customHeight="1" x14ac:dyDescent="0.25"/>
    <row r="1087" ht="15.75" customHeight="1" x14ac:dyDescent="0.25"/>
    <row r="1088" ht="15.75" customHeight="1" x14ac:dyDescent="0.25"/>
    <row r="1089" ht="15.75" customHeight="1" x14ac:dyDescent="0.25"/>
    <row r="1090" ht="15.75" customHeight="1" x14ac:dyDescent="0.25"/>
    <row r="1091" ht="15.75" customHeight="1" x14ac:dyDescent="0.25"/>
    <row r="1092" ht="15.75" customHeight="1" x14ac:dyDescent="0.25"/>
    <row r="1093" ht="15.75" customHeight="1" x14ac:dyDescent="0.25"/>
    <row r="1094" ht="15.75" customHeight="1" x14ac:dyDescent="0.25"/>
    <row r="1095" ht="15.75" customHeight="1" x14ac:dyDescent="0.25"/>
    <row r="1096" ht="15.75" customHeight="1" x14ac:dyDescent="0.25"/>
    <row r="1097" ht="15.75" customHeight="1" x14ac:dyDescent="0.25"/>
    <row r="1098" ht="15.75" customHeight="1" x14ac:dyDescent="0.25"/>
    <row r="1099" ht="15.75" customHeight="1" x14ac:dyDescent="0.25"/>
    <row r="1100" ht="15.75" customHeight="1" x14ac:dyDescent="0.25"/>
    <row r="1101" ht="15.75" customHeight="1" x14ac:dyDescent="0.25"/>
    <row r="1102" ht="15.75" customHeight="1" x14ac:dyDescent="0.25"/>
    <row r="1103" ht="15.75" customHeight="1" x14ac:dyDescent="0.25"/>
    <row r="1104" ht="15.75" customHeight="1" x14ac:dyDescent="0.25"/>
    <row r="1105" ht="15.75" customHeight="1" x14ac:dyDescent="0.25"/>
    <row r="1106" ht="15.75" customHeight="1" x14ac:dyDescent="0.25"/>
    <row r="1107" ht="15.75" customHeight="1" x14ac:dyDescent="0.25"/>
    <row r="1108" ht="15.75" customHeight="1" x14ac:dyDescent="0.25"/>
    <row r="1109" ht="15.75" customHeight="1" x14ac:dyDescent="0.25"/>
    <row r="1110" ht="15.75" customHeight="1" x14ac:dyDescent="0.25"/>
    <row r="1111" ht="15.75" customHeight="1" x14ac:dyDescent="0.25"/>
    <row r="1112" ht="15.75" customHeight="1" x14ac:dyDescent="0.25"/>
    <row r="1113" ht="15.75" customHeight="1" x14ac:dyDescent="0.25"/>
    <row r="1114" ht="15.75" customHeight="1" x14ac:dyDescent="0.25"/>
    <row r="1115" ht="15.75" customHeight="1" x14ac:dyDescent="0.25"/>
    <row r="1116" ht="15.75" customHeight="1" x14ac:dyDescent="0.25"/>
    <row r="1117" ht="15.75" customHeight="1" x14ac:dyDescent="0.25"/>
    <row r="1118" ht="15.75" customHeight="1" x14ac:dyDescent="0.25"/>
    <row r="1119" ht="15.75" customHeight="1" x14ac:dyDescent="0.25"/>
    <row r="1120" ht="15.75" customHeight="1" x14ac:dyDescent="0.25"/>
    <row r="1121" ht="15.75" customHeight="1" x14ac:dyDescent="0.25"/>
    <row r="1122" ht="15.75" customHeight="1" x14ac:dyDescent="0.25"/>
    <row r="1123" ht="15.75" customHeight="1" x14ac:dyDescent="0.25"/>
    <row r="1124" ht="15.75" customHeight="1" x14ac:dyDescent="0.25"/>
    <row r="1125" ht="15.75" customHeight="1" x14ac:dyDescent="0.25"/>
    <row r="1126" ht="15.75" customHeight="1" x14ac:dyDescent="0.25"/>
    <row r="1127" ht="15.75" customHeight="1" x14ac:dyDescent="0.25"/>
    <row r="1128" ht="15.75" customHeight="1" x14ac:dyDescent="0.25"/>
    <row r="1129" ht="15.75" customHeight="1" x14ac:dyDescent="0.25"/>
    <row r="1130" ht="15.75" customHeight="1" x14ac:dyDescent="0.25"/>
    <row r="1131" ht="15.75" customHeight="1" x14ac:dyDescent="0.25"/>
    <row r="1132" ht="15.75" customHeight="1" x14ac:dyDescent="0.25"/>
    <row r="1133" ht="15.75" customHeight="1" x14ac:dyDescent="0.25"/>
    <row r="1134" ht="15.75" customHeight="1" x14ac:dyDescent="0.25"/>
    <row r="1135" ht="15.75" customHeight="1" x14ac:dyDescent="0.25"/>
    <row r="1136" ht="15.75" customHeight="1" x14ac:dyDescent="0.25"/>
    <row r="1137" ht="15.75" customHeight="1" x14ac:dyDescent="0.25"/>
    <row r="1138" ht="15.75" customHeight="1" x14ac:dyDescent="0.25"/>
    <row r="1139" ht="15.75" customHeight="1" x14ac:dyDescent="0.25"/>
    <row r="1140" ht="15.75" customHeight="1" x14ac:dyDescent="0.25"/>
    <row r="1141" ht="15.75" customHeight="1" x14ac:dyDescent="0.25"/>
    <row r="1142" ht="15.75" customHeight="1" x14ac:dyDescent="0.25"/>
    <row r="1143" ht="15.75" customHeight="1" x14ac:dyDescent="0.25"/>
    <row r="1144" ht="15.75" customHeight="1" x14ac:dyDescent="0.25"/>
    <row r="1145" ht="15.75" customHeight="1" x14ac:dyDescent="0.25"/>
    <row r="1146" ht="15.75" customHeight="1" x14ac:dyDescent="0.25"/>
    <row r="1147" ht="15.75" customHeight="1" x14ac:dyDescent="0.25"/>
    <row r="1148" ht="15.75" customHeight="1" x14ac:dyDescent="0.25"/>
    <row r="1149" ht="15.75" customHeight="1" x14ac:dyDescent="0.25"/>
    <row r="1150" ht="15.75" customHeight="1" x14ac:dyDescent="0.25"/>
    <row r="1151" ht="15.75" customHeight="1" x14ac:dyDescent="0.25"/>
    <row r="1152" ht="15.75" customHeight="1" x14ac:dyDescent="0.25"/>
    <row r="1153" ht="15.75" customHeight="1" x14ac:dyDescent="0.25"/>
    <row r="1154" ht="15.75" customHeight="1" x14ac:dyDescent="0.25"/>
    <row r="1155" ht="15.75" customHeight="1" x14ac:dyDescent="0.25"/>
    <row r="1156" ht="15.75" customHeight="1" x14ac:dyDescent="0.25"/>
    <row r="1157" ht="15.75" customHeight="1" x14ac:dyDescent="0.25"/>
    <row r="1158" ht="15.75" customHeight="1" x14ac:dyDescent="0.25"/>
    <row r="1159" ht="15.75" customHeight="1" x14ac:dyDescent="0.25"/>
    <row r="1160" ht="15.75" customHeight="1" x14ac:dyDescent="0.25"/>
    <row r="1161" ht="15.75" customHeight="1" x14ac:dyDescent="0.25"/>
    <row r="1162" ht="15.75" customHeight="1" x14ac:dyDescent="0.25"/>
    <row r="1163" ht="15.75" customHeight="1" x14ac:dyDescent="0.25"/>
    <row r="1164" ht="15.75" customHeight="1" x14ac:dyDescent="0.25"/>
    <row r="1165" ht="15.75" customHeight="1" x14ac:dyDescent="0.25"/>
    <row r="1166" ht="15.75" customHeight="1" x14ac:dyDescent="0.25"/>
    <row r="1167" ht="15.75" customHeight="1" x14ac:dyDescent="0.25"/>
    <row r="1168" ht="15.75" customHeight="1" x14ac:dyDescent="0.25"/>
    <row r="1169" ht="15.75" customHeight="1" x14ac:dyDescent="0.25"/>
    <row r="1170" ht="15.75" customHeight="1" x14ac:dyDescent="0.25"/>
    <row r="1171" ht="15.75" customHeight="1" x14ac:dyDescent="0.25"/>
    <row r="1172" ht="15.75" customHeight="1" x14ac:dyDescent="0.25"/>
    <row r="1173" ht="15.75" customHeight="1" x14ac:dyDescent="0.25"/>
    <row r="1174" ht="15.75" customHeight="1" x14ac:dyDescent="0.25"/>
    <row r="1175" ht="15.75" customHeight="1" x14ac:dyDescent="0.25"/>
    <row r="1176" ht="15.75" customHeight="1" x14ac:dyDescent="0.25"/>
    <row r="1177" ht="15.75" customHeight="1" x14ac:dyDescent="0.25"/>
    <row r="1178" ht="15.75" customHeight="1" x14ac:dyDescent="0.25"/>
    <row r="1179" ht="15.75" customHeight="1" x14ac:dyDescent="0.25"/>
    <row r="1180" ht="15.75" customHeight="1" x14ac:dyDescent="0.25"/>
    <row r="1181" ht="15.75" customHeight="1" x14ac:dyDescent="0.25"/>
    <row r="1182" ht="15.75" customHeight="1" x14ac:dyDescent="0.25"/>
    <row r="1183" ht="15.75" customHeight="1" x14ac:dyDescent="0.25"/>
    <row r="1184" ht="15.75" customHeight="1" x14ac:dyDescent="0.25"/>
    <row r="1185" ht="15.75" customHeight="1" x14ac:dyDescent="0.25"/>
    <row r="1186" ht="15.75" customHeight="1" x14ac:dyDescent="0.25"/>
    <row r="1187" ht="15.75" customHeight="1" x14ac:dyDescent="0.25"/>
    <row r="1188" ht="15.75" customHeight="1" x14ac:dyDescent="0.25"/>
    <row r="1189" ht="15.75" customHeight="1" x14ac:dyDescent="0.25"/>
    <row r="1190" ht="15.75" customHeight="1" x14ac:dyDescent="0.25"/>
    <row r="1191" ht="15.75" customHeight="1" x14ac:dyDescent="0.25"/>
    <row r="1192" ht="15.75" customHeight="1" x14ac:dyDescent="0.25"/>
    <row r="1193" ht="15.75" customHeight="1" x14ac:dyDescent="0.25"/>
    <row r="1194" ht="15.75" customHeight="1" x14ac:dyDescent="0.25"/>
    <row r="1195" ht="15.75" customHeight="1" x14ac:dyDescent="0.25"/>
    <row r="1196" ht="15.75" customHeight="1" x14ac:dyDescent="0.25"/>
    <row r="1197" ht="15.75" customHeight="1" x14ac:dyDescent="0.25"/>
    <row r="1198" ht="15.75" customHeight="1" x14ac:dyDescent="0.25"/>
    <row r="1199" ht="15.75" customHeight="1" x14ac:dyDescent="0.25"/>
    <row r="1200" ht="15.75" customHeight="1" x14ac:dyDescent="0.25"/>
    <row r="1201" ht="15.75" customHeight="1" x14ac:dyDescent="0.25"/>
    <row r="1202" ht="15.75" customHeight="1" x14ac:dyDescent="0.25"/>
    <row r="1203" ht="15.75" customHeight="1" x14ac:dyDescent="0.25"/>
    <row r="1204" ht="15.75" customHeight="1" x14ac:dyDescent="0.25"/>
    <row r="1205" ht="15.75" customHeight="1" x14ac:dyDescent="0.25"/>
    <row r="1206" ht="15.75" customHeight="1" x14ac:dyDescent="0.25"/>
    <row r="1207" ht="15.75" customHeight="1" x14ac:dyDescent="0.25"/>
    <row r="1208" ht="15.75" customHeight="1" x14ac:dyDescent="0.25"/>
    <row r="1209" ht="15.75" customHeight="1" x14ac:dyDescent="0.25"/>
    <row r="1210" ht="15.75" customHeight="1" x14ac:dyDescent="0.25"/>
    <row r="1211" ht="15.75" customHeight="1" x14ac:dyDescent="0.25"/>
    <row r="1212" ht="15.75" customHeight="1" x14ac:dyDescent="0.25"/>
    <row r="1213" ht="15.75" customHeight="1" x14ac:dyDescent="0.25"/>
    <row r="1214" ht="15.75" customHeight="1" x14ac:dyDescent="0.25"/>
    <row r="1215" ht="15.75" customHeight="1" x14ac:dyDescent="0.25"/>
    <row r="1216" ht="15.75" customHeight="1" x14ac:dyDescent="0.25"/>
    <row r="1217" ht="15.75" customHeight="1" x14ac:dyDescent="0.25"/>
    <row r="1218" ht="15.75" customHeight="1" x14ac:dyDescent="0.25"/>
    <row r="1219" ht="15.75" customHeight="1" x14ac:dyDescent="0.25"/>
    <row r="1220" ht="15.75" customHeight="1" x14ac:dyDescent="0.25"/>
    <row r="1221" ht="15.75" customHeight="1" x14ac:dyDescent="0.25"/>
    <row r="1222" ht="15.75" customHeight="1" x14ac:dyDescent="0.25"/>
    <row r="1223" ht="15.75" customHeight="1" x14ac:dyDescent="0.25"/>
    <row r="1224" ht="15.75" customHeight="1" x14ac:dyDescent="0.25"/>
    <row r="1225" ht="15.75" customHeight="1" x14ac:dyDescent="0.25"/>
    <row r="1226" ht="15.75" customHeight="1" x14ac:dyDescent="0.25"/>
    <row r="1227" ht="15.75" customHeight="1" x14ac:dyDescent="0.25"/>
    <row r="1228" ht="15.75" customHeight="1" x14ac:dyDescent="0.25"/>
    <row r="1229" ht="15.75" customHeight="1" x14ac:dyDescent="0.25"/>
    <row r="1230" ht="15.75" customHeight="1" x14ac:dyDescent="0.25"/>
    <row r="1231" ht="15.75" customHeight="1" x14ac:dyDescent="0.25"/>
    <row r="1232" ht="15.75" customHeight="1" x14ac:dyDescent="0.25"/>
    <row r="1233" ht="15.75" customHeight="1" x14ac:dyDescent="0.25"/>
    <row r="1234" ht="15.75" customHeight="1" x14ac:dyDescent="0.25"/>
    <row r="1235" ht="15.75" customHeight="1" x14ac:dyDescent="0.25"/>
    <row r="1236" ht="15.75" customHeight="1" x14ac:dyDescent="0.25"/>
    <row r="1237" ht="15.75" customHeight="1" x14ac:dyDescent="0.25"/>
    <row r="1238" ht="15.75" customHeight="1" x14ac:dyDescent="0.25"/>
    <row r="1239" ht="15.75" customHeight="1" x14ac:dyDescent="0.25"/>
    <row r="1240" ht="15.75" customHeight="1" x14ac:dyDescent="0.25"/>
    <row r="1241" ht="15.75" customHeight="1" x14ac:dyDescent="0.25"/>
    <row r="1242" ht="15.75" customHeight="1" x14ac:dyDescent="0.25"/>
    <row r="1243" ht="15.75" customHeight="1" x14ac:dyDescent="0.25"/>
    <row r="1244" ht="15.75" customHeight="1" x14ac:dyDescent="0.25"/>
    <row r="1245" ht="15.75" customHeight="1" x14ac:dyDescent="0.25"/>
    <row r="1246" ht="15.75" customHeight="1" x14ac:dyDescent="0.25"/>
    <row r="1247" ht="15.75" customHeight="1" x14ac:dyDescent="0.25"/>
    <row r="1248" ht="15.75" customHeight="1" x14ac:dyDescent="0.25"/>
    <row r="1249" ht="15.75" customHeight="1" x14ac:dyDescent="0.25"/>
    <row r="1250" ht="15.75" customHeight="1" x14ac:dyDescent="0.25"/>
  </sheetData>
  <mergeCells count="2">
    <mergeCell ref="I1:J1"/>
    <mergeCell ref="K1:L1"/>
  </mergeCells>
  <hyperlinks>
    <hyperlink ref="H292" r:id="rId1" display="https://www.bund.net/fileadmin/user_upload_bund/publikationen/bund/position/ressourcen_abfallwirtschaft_position.pdf" xr:uid="{00000000-0004-0000-0000-000000000000}"/>
    <hyperlink ref="H264" r:id="rId2" display="Energiebilanz_2015" xr:uid="{00000000-0004-0000-0000-000001000000}"/>
    <hyperlink ref="H269" r:id="rId3" display="Energiebilanz_2015" xr:uid="{00000000-0004-0000-0000-000002000000}"/>
    <hyperlink ref="H270:H274" r:id="rId4" display="Energiebilanz_2015" xr:uid="{00000000-0004-0000-0000-000003000000}"/>
    <hyperlink ref="H93" location="'Energiebilanz 2015'!A1" display="Energiebilanz_2015" xr:uid="{00000000-0004-0000-0000-000004000000}"/>
    <hyperlink ref="H94" location="'Energiebilanz 2015'!A1" display="Energiebilanz_2015" xr:uid="{00000000-0004-0000-0000-000005000000}"/>
    <hyperlink ref="H96" location="'Energiebilanz 2015'!A1" display="Energiebilanz_2015" xr:uid="{00000000-0004-0000-0000-000006000000}"/>
    <hyperlink ref="H97" location="'Energiebilanz 2015'!A1" display="Energiebilanz_2015" xr:uid="{00000000-0004-0000-0000-000007000000}"/>
    <hyperlink ref="H99" location="'Energiebilanz 2015'!A1" display="Energiebilanz_2015" xr:uid="{00000000-0004-0000-0000-000008000000}"/>
    <hyperlink ref="H100" location="'Energiebilanz 2015'!A1" display="Energiebilanz_2015" xr:uid="{00000000-0004-0000-0000-000009000000}"/>
    <hyperlink ref="H102" location="'Energiebilanz 2015'!A1" display="Energiebilanz_2015" xr:uid="{00000000-0004-0000-0000-00000A000000}"/>
    <hyperlink ref="H103" location="'Energiebilanz 2015'!A1" display="Energiebilanz_2015" xr:uid="{00000000-0004-0000-0000-00000B000000}"/>
    <hyperlink ref="H107" location="'Energiebilanz 2015'!A1" display="Energiebilanz_2015" xr:uid="{00000000-0004-0000-0000-00000C000000}"/>
    <hyperlink ref="H110" location="'Energiebilanz 2015'!A1" display="Energiebilanz_2015" xr:uid="{00000000-0004-0000-0000-00000D000000}"/>
    <hyperlink ref="H111" location="'Energiebilanz 2015'!A1" display="Energiebilanz_2015" xr:uid="{00000000-0004-0000-0000-00000E000000}"/>
    <hyperlink ref="H113" location="'Energiebilanz 2015'!A1" display="Energiebilanz_2015" xr:uid="{00000000-0004-0000-0000-00000F000000}"/>
    <hyperlink ref="H116" location="'Energiebilanz 2015'!A1" display="Energiebilanz_2015" xr:uid="{00000000-0004-0000-0000-000010000000}"/>
    <hyperlink ref="H117" location="'Energiebilanz 2015'!A1" display="Energiebilanz_2015" xr:uid="{00000000-0004-0000-0000-000011000000}"/>
    <hyperlink ref="H120" location="'Energiebilanz 2015'!A1" display="Energiebilanz_2015" xr:uid="{00000000-0004-0000-0000-000012000000}"/>
    <hyperlink ref="H250" location="'Energiebilanz 2015'!A1" display="Energiebilanz_2015" xr:uid="{00000000-0004-0000-0000-000013000000}"/>
    <hyperlink ref="H251" location="'Energiebilanz 2015'!A1" display="Energiebilanz_2015" xr:uid="{00000000-0004-0000-0000-000014000000}"/>
    <hyperlink ref="H252" location="'Energiebilanz 2015'!A1" display="Energiebilanz_2015" xr:uid="{00000000-0004-0000-0000-000015000000}"/>
    <hyperlink ref="H253" location="'Energiebilanz 2015'!A1" display="Energiebilanz_2015" xr:uid="{00000000-0004-0000-0000-000016000000}"/>
    <hyperlink ref="H260" location="'Energiebilanz 2015'!A1" display="Energiebilanz_2015" xr:uid="{00000000-0004-0000-0000-000017000000}"/>
    <hyperlink ref="H261" location="'Energiebilanz 2015'!A1" display="Energiebilanz_2015" xr:uid="{00000000-0004-0000-0000-000018000000}"/>
    <hyperlink ref="H262" location="'Energiebilanz 2015'!A1" display="Energiebilanz_2015" xr:uid="{00000000-0004-0000-0000-000019000000}"/>
    <hyperlink ref="H263" location="'Energiebilanz 2015'!A1" display="Energiebilanz_2015" xr:uid="{00000000-0004-0000-0000-00001A000000}"/>
    <hyperlink ref="H265" location="'Energiebilanz 2015'!A1" display="Energiebilanz_2015" xr:uid="{00000000-0004-0000-0000-00001B000000}"/>
    <hyperlink ref="H266" location="'Energiebilanz 2015'!A1" display="Energiebilanz_2015" xr:uid="{00000000-0004-0000-0000-00001C000000}"/>
    <hyperlink ref="H267" location="'Energiebilanz 2015'!A1" display="Energiebilanz_2015" xr:uid="{00000000-0004-0000-0000-00001D000000}"/>
    <hyperlink ref="H268" location="'Energiebilanz 2015'!A1" display="Energiebilanz_2015" xr:uid="{00000000-0004-0000-0000-00001E000000}"/>
    <hyperlink ref="H283" location="'Energiebilanz 2015'!A1" display="Energiebilanz_2015" xr:uid="{00000000-0004-0000-0000-00001F000000}"/>
    <hyperlink ref="H141" location="'Kraftwerksliste 2015'!A1" display="Kraftwerksliste 2015" xr:uid="{00000000-0004-0000-0000-000020000000}"/>
    <hyperlink ref="H142" location="'Kraftwerksliste 2015'!A1" display="Kraftwerksliste 2015" xr:uid="{00000000-0004-0000-0000-000021000000}"/>
    <hyperlink ref="H154" location="'Kraftwerksliste 2015'!A1" display="Kraftwerksliste 2015" xr:uid="{00000000-0004-0000-0000-000022000000}"/>
    <hyperlink ref="H174" location="'Kraftwerksliste 2015'!A1" display="Kraftwerksliste 2015" xr:uid="{00000000-0004-0000-0000-000023000000}"/>
    <hyperlink ref="H178" location="'Kraftwerksliste 2015'!A1" display="Kraftwerksliste 2015" xr:uid="{00000000-0004-0000-0000-000024000000}"/>
    <hyperlink ref="H182" location="'Kraftwerksliste 2015'!A1" display="Kraftwerksliste 2015" xr:uid="{00000000-0004-0000-0000-000025000000}"/>
    <hyperlink ref="H189" location="'Kraftwerksliste 2015'!A1" display="Kraftwerksliste 2015" xr:uid="{00000000-0004-0000-0000-000026000000}"/>
    <hyperlink ref="H192" location="'Kraftwerksliste 2015'!A1" display="Kraftwerksliste 2015" xr:uid="{00000000-0004-0000-0000-000027000000}"/>
    <hyperlink ref="H15" location="'Energiebilanz 2015'!A1" display="Energiebilanz_2015" xr:uid="{00000000-0004-0000-0000-000028000000}"/>
    <hyperlink ref="H20" location="'Energiebilanz 2015'!A1" display="Energiebilanz_2015" xr:uid="{00000000-0004-0000-0000-000029000000}"/>
    <hyperlink ref="H25" location="'Energiebilanz 2015'!A1" display="Energiebilanz_2015" xr:uid="{00000000-0004-0000-0000-00002A000000}"/>
    <hyperlink ref="H30" location="'Energiebilanz 2015'!A1" display="Energiebilanz_2015" xr:uid="{00000000-0004-0000-0000-00002B000000}"/>
    <hyperlink ref="H69" location="'Energiebilanz 2015'!A1" display="Energiebilanz_2015" xr:uid="{00000000-0004-0000-0000-00002C000000}"/>
    <hyperlink ref="H276" location="'Energiebilanz 2015'!A1" display="Energiebilanz_2015" xr:uid="{00000000-0004-0000-0000-00002D000000}"/>
    <hyperlink ref="H444" location="'Elektrospeicher 2015'!A1" display="Speicherliste_Deutschland" xr:uid="{00000000-0004-0000-0000-00002E000000}"/>
    <hyperlink ref="H445" location="'Elektrospeicher 2015'!A1" display="Speicherliste_Deutschland" xr:uid="{00000000-0004-0000-0000-00002F000000}"/>
    <hyperlink ref="H446" location="'Elektrospeicher 2015'!A1" display="Speicherliste_Deutschland" xr:uid="{00000000-0004-0000-0000-000030000000}"/>
    <hyperlink ref="H447" location="'Elektrospeicher 2015'!A1" display="Speicherliste_Deutschland" xr:uid="{00000000-0004-0000-0000-000031000000}"/>
    <hyperlink ref="H448" location="'Elektrospeicher 2015'!A1" display="Speicherliste_Deutschland" xr:uid="{00000000-0004-0000-0000-000032000000}"/>
    <hyperlink ref="H454" location="'Thermische Speicher 2015'!A1" display="Thermische Speicher 2015" xr:uid="{00000000-0004-0000-0000-000033000000}"/>
    <hyperlink ref="H458" location="'Treibstoffspeicher 2015'!A1" display="Treibstoffspeicher 2015" xr:uid="{00000000-0004-0000-0000-000034000000}"/>
    <hyperlink ref="H459" location="'Treibstoffspeicher 2015'!A1" display="Treibstoffspeicher 2015" xr:uid="{00000000-0004-0000-0000-000035000000}"/>
    <hyperlink ref="H460" location="'Treibstoffspeicher 2015'!A1" display="Treibstoffspeicher 2015" xr:uid="{00000000-0004-0000-0000-000036000000}"/>
    <hyperlink ref="H2" location="Quellen!A1" display="Agorameter" xr:uid="{00000000-0004-0000-0000-000037000000}"/>
    <hyperlink ref="H181" location="Quellen!A1" display="Agorameter" xr:uid="{00000000-0004-0000-0000-000038000000}"/>
    <hyperlink ref="H12" location="Quellen!A1" display="Agorameter" xr:uid="{00000000-0004-0000-0000-000039000000}"/>
    <hyperlink ref="H19" location="Quellen!A1" display="Statistik BSW Solar" xr:uid="{00000000-0004-0000-0000-00003A000000}"/>
    <hyperlink ref="H24" location="Quellen!A1" display="Statistik BSW Solar" xr:uid="{00000000-0004-0000-0000-00003B000000}"/>
    <hyperlink ref="H29" location="Quellen!A1" display="Statistik BSW Solar" xr:uid="{00000000-0004-0000-0000-00003C000000}"/>
    <hyperlink ref="H34" location="Quellen!A1" display="Statistik BSW Solar" xr:uid="{00000000-0004-0000-0000-00003D000000}"/>
    <hyperlink ref="H56" location="Quellen!A1" display="AGEE_Zeitreihen" xr:uid="{00000000-0004-0000-0000-00003E000000}"/>
    <hyperlink ref="H72" location="Quellen!A1" display="AGFW Jahresbericht 2015" xr:uid="{00000000-0004-0000-0000-00003F000000}"/>
    <hyperlink ref="H148" location="Quellen!A1" display="AGFW Jahresbericht 2015" xr:uid="{00000000-0004-0000-0000-000040000000}"/>
    <hyperlink ref="H151" location="Quellen!A1" display="AGFW Jahresbericht 2015" xr:uid="{00000000-0004-0000-0000-000041000000}"/>
    <hyperlink ref="H161" location="Quellen!A1" display="AGFW Jahresbericht 2015" xr:uid="{00000000-0004-0000-0000-000042000000}"/>
    <hyperlink ref="H238" location="Quellen!A1" display="AGFW-Jahresbericht 2015" xr:uid="{00000000-0004-0000-0000-000043000000}"/>
    <hyperlink ref="H17" location="Quellen!A1" display="Paper model Germany 2015" xr:uid="{00000000-0004-0000-0000-000044000000}"/>
    <hyperlink ref="H27" location="Quellen!A1" display="Paper model Germany 2015" xr:uid="{00000000-0004-0000-0000-000045000000}"/>
    <hyperlink ref="H32" location="Quellen!A1" display="Paper model Germany 2015" xr:uid="{00000000-0004-0000-0000-000046000000}"/>
    <hyperlink ref="H463" location="Quellen!A1" display="Paper model Germany 2015" xr:uid="{00000000-0004-0000-0000-000047000000}"/>
    <hyperlink ref="H464:H758" location="Quellen!A1" display="Paper model Germany 2015" xr:uid="{00000000-0004-0000-0000-000048000000}"/>
  </hyperlinks>
  <pageMargins left="0.7" right="0.7" top="0.78740157499999996" bottom="0.78740157499999996" header="0" footer="0"/>
  <pageSetup paperSize="9" orientation="portrait" r:id="rId5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transitionEvaluation="1">
    <pageSetUpPr fitToPage="1"/>
  </sheetPr>
  <dimension ref="A1:AJ139"/>
  <sheetViews>
    <sheetView showGridLines="0" zoomScale="85" zoomScaleNormal="85" zoomScaleSheetLayoutView="100" workbookViewId="0">
      <pane xSplit="2" ySplit="7" topLeftCell="C92" activePane="bottomRight" state="frozen"/>
      <selection activeCell="A8" sqref="A8"/>
      <selection pane="topRight" activeCell="A8" sqref="A8"/>
      <selection pane="bottomLeft" activeCell="A8" sqref="A8"/>
      <selection pane="bottomRight" activeCell="G110" sqref="G110"/>
    </sheetView>
  </sheetViews>
  <sheetFormatPr baseColWidth="10" defaultColWidth="9.7109375" defaultRowHeight="12.75" x14ac:dyDescent="0.2"/>
  <cols>
    <col min="1" max="1" width="50.5703125" style="33" customWidth="1"/>
    <col min="2" max="2" width="4.7109375" style="73" customWidth="1"/>
    <col min="3" max="3" width="14" style="33" bestFit="1" customWidth="1"/>
    <col min="4" max="6" width="8.7109375" style="33" customWidth="1"/>
    <col min="7" max="7" width="13.5703125" style="33" bestFit="1" customWidth="1"/>
    <col min="8" max="10" width="8.7109375" style="33" customWidth="1"/>
    <col min="11" max="11" width="11.5703125" style="33" bestFit="1" customWidth="1"/>
    <col min="12" max="12" width="10.140625" style="33" bestFit="1" customWidth="1"/>
    <col min="13" max="13" width="10.140625" style="33" customWidth="1"/>
    <col min="14" max="14" width="10.42578125" style="33" customWidth="1"/>
    <col min="15" max="15" width="10.5703125" style="33" customWidth="1"/>
    <col min="16" max="17" width="9.42578125" style="33" bestFit="1" customWidth="1"/>
    <col min="18" max="20" width="8.7109375" style="33" customWidth="1"/>
    <col min="21" max="21" width="9.140625" style="33" customWidth="1"/>
    <col min="22" max="22" width="8.7109375" style="33" customWidth="1"/>
    <col min="23" max="23" width="9.7109375" style="33" customWidth="1"/>
    <col min="24" max="24" width="10.140625" style="33" bestFit="1" customWidth="1"/>
    <col min="25" max="25" width="8.7109375" style="33" customWidth="1"/>
    <col min="26" max="28" width="10.7109375" style="33" customWidth="1"/>
    <col min="29" max="29" width="13.7109375" style="33" customWidth="1"/>
    <col min="30" max="30" width="11.140625" style="33" customWidth="1"/>
    <col min="31" max="32" width="9.7109375" style="33" customWidth="1"/>
    <col min="33" max="33" width="12.7109375" style="33" customWidth="1"/>
    <col min="34" max="34" width="11.5703125" style="33" customWidth="1"/>
    <col min="35" max="35" width="12.42578125" style="33" customWidth="1"/>
    <col min="36" max="16384" width="9.7109375" style="33"/>
  </cols>
  <sheetData>
    <row r="1" spans="1:36" ht="13.15" customHeight="1" x14ac:dyDescent="0.2">
      <c r="A1" s="27" t="s">
        <v>460</v>
      </c>
      <c r="B1" s="28" t="s">
        <v>461</v>
      </c>
      <c r="C1" s="29" t="s">
        <v>462</v>
      </c>
      <c r="D1" s="30"/>
      <c r="E1" s="30"/>
      <c r="F1" s="31"/>
      <c r="G1" s="29" t="s">
        <v>463</v>
      </c>
      <c r="H1" s="30"/>
      <c r="I1" s="30"/>
      <c r="J1" s="31"/>
      <c r="K1" s="29" t="s">
        <v>464</v>
      </c>
      <c r="L1" s="30"/>
      <c r="M1" s="30"/>
      <c r="N1" s="30"/>
      <c r="O1" s="30"/>
      <c r="P1" s="30"/>
      <c r="Q1" s="30"/>
      <c r="R1" s="30"/>
      <c r="S1" s="30"/>
      <c r="T1" s="30"/>
      <c r="U1" s="31"/>
      <c r="V1" s="29" t="s">
        <v>465</v>
      </c>
      <c r="W1" s="30"/>
      <c r="X1" s="30"/>
      <c r="Y1" s="31"/>
      <c r="Z1" s="32" t="s">
        <v>466</v>
      </c>
      <c r="AA1" s="30"/>
      <c r="AB1" s="30"/>
      <c r="AC1" s="27" t="s">
        <v>467</v>
      </c>
      <c r="AD1" s="29" t="s">
        <v>468</v>
      </c>
      <c r="AE1" s="30"/>
      <c r="AF1" s="31"/>
      <c r="AG1" s="29" t="s">
        <v>469</v>
      </c>
      <c r="AH1" s="30"/>
      <c r="AI1" s="31"/>
    </row>
    <row r="2" spans="1:36" ht="13.15" customHeight="1" x14ac:dyDescent="0.2">
      <c r="A2" s="34" t="s">
        <v>470</v>
      </c>
      <c r="B2" s="35"/>
      <c r="F2" s="36"/>
      <c r="J2" s="36"/>
      <c r="P2" s="37"/>
      <c r="U2" s="36"/>
      <c r="Y2" s="36"/>
      <c r="Z2" s="38"/>
      <c r="AC2" s="39" t="s">
        <v>471</v>
      </c>
      <c r="AD2" s="40" t="s">
        <v>472</v>
      </c>
      <c r="AF2" s="36"/>
      <c r="AI2" s="36"/>
    </row>
    <row r="3" spans="1:36" ht="13.15" customHeight="1" x14ac:dyDescent="0.2">
      <c r="A3" s="41" t="s">
        <v>473</v>
      </c>
      <c r="B3" s="42"/>
      <c r="C3" s="43"/>
      <c r="D3" s="43"/>
      <c r="E3" s="43"/>
      <c r="F3" s="44"/>
      <c r="G3" s="43"/>
      <c r="H3" s="43"/>
      <c r="I3" s="43"/>
      <c r="J3" s="44"/>
      <c r="K3" s="43"/>
      <c r="L3" s="43"/>
      <c r="M3" s="43"/>
      <c r="N3" s="43"/>
      <c r="O3" s="43"/>
      <c r="P3" s="43"/>
      <c r="Q3" s="43"/>
      <c r="R3" s="43"/>
      <c r="S3" s="43"/>
      <c r="T3" s="43"/>
      <c r="U3" s="44"/>
      <c r="V3" s="43"/>
      <c r="W3" s="43"/>
      <c r="X3" s="43"/>
      <c r="Y3" s="44"/>
      <c r="Z3" s="43"/>
      <c r="AA3" s="43"/>
      <c r="AB3" s="43"/>
      <c r="AC3" s="45"/>
      <c r="AD3" s="43"/>
      <c r="AE3" s="43"/>
      <c r="AF3" s="44"/>
      <c r="AG3" s="43"/>
      <c r="AH3" s="43"/>
      <c r="AI3" s="44"/>
    </row>
    <row r="4" spans="1:36" ht="13.15" customHeight="1" x14ac:dyDescent="0.2">
      <c r="A4" s="46" t="s">
        <v>474</v>
      </c>
      <c r="B4" s="35"/>
      <c r="C4" s="47" t="s">
        <v>475</v>
      </c>
      <c r="D4" s="47" t="s">
        <v>476</v>
      </c>
      <c r="E4" s="47" t="s">
        <v>477</v>
      </c>
      <c r="F4" s="42" t="s">
        <v>478</v>
      </c>
      <c r="G4" s="47" t="s">
        <v>475</v>
      </c>
      <c r="H4" s="47" t="s">
        <v>476</v>
      </c>
      <c r="I4" s="47" t="s">
        <v>478</v>
      </c>
      <c r="J4" s="42" t="s">
        <v>479</v>
      </c>
      <c r="K4" s="47" t="s">
        <v>480</v>
      </c>
      <c r="L4" s="47" t="s">
        <v>481</v>
      </c>
      <c r="M4" s="47" t="s">
        <v>482</v>
      </c>
      <c r="N4" s="47" t="s">
        <v>483</v>
      </c>
      <c r="O4" s="47" t="s">
        <v>484</v>
      </c>
      <c r="P4" s="47" t="s">
        <v>485</v>
      </c>
      <c r="Q4" s="47" t="s">
        <v>485</v>
      </c>
      <c r="R4" s="47" t="s">
        <v>486</v>
      </c>
      <c r="S4" s="47" t="s">
        <v>487</v>
      </c>
      <c r="T4" s="47" t="s">
        <v>488</v>
      </c>
      <c r="U4" s="42" t="s">
        <v>478</v>
      </c>
      <c r="V4" s="47" t="s">
        <v>489</v>
      </c>
      <c r="W4" s="48" t="s">
        <v>490</v>
      </c>
      <c r="X4" s="240" t="s">
        <v>491</v>
      </c>
      <c r="Y4" s="241"/>
      <c r="Z4" s="242" t="s">
        <v>492</v>
      </c>
      <c r="AA4" s="245" t="s">
        <v>493</v>
      </c>
      <c r="AB4" s="245" t="s">
        <v>494</v>
      </c>
      <c r="AC4" s="250" t="s">
        <v>495</v>
      </c>
      <c r="AD4" s="49" t="s">
        <v>496</v>
      </c>
      <c r="AE4" s="47" t="s">
        <v>497</v>
      </c>
      <c r="AF4" s="42" t="s">
        <v>498</v>
      </c>
      <c r="AG4" s="47" t="s">
        <v>499</v>
      </c>
      <c r="AH4" s="47" t="s">
        <v>500</v>
      </c>
      <c r="AI4" s="42" t="s">
        <v>501</v>
      </c>
    </row>
    <row r="5" spans="1:36" ht="13.15" customHeight="1" x14ac:dyDescent="0.2">
      <c r="A5" s="46" t="s">
        <v>502</v>
      </c>
      <c r="B5" s="35"/>
      <c r="C5" s="47"/>
      <c r="D5" s="47"/>
      <c r="E5" s="47"/>
      <c r="F5" s="42" t="s">
        <v>503</v>
      </c>
      <c r="G5" s="47"/>
      <c r="H5" s="47"/>
      <c r="I5" s="47" t="s">
        <v>504</v>
      </c>
      <c r="J5" s="42" t="s">
        <v>505</v>
      </c>
      <c r="K5" s="47" t="s">
        <v>506</v>
      </c>
      <c r="L5" s="47" t="s">
        <v>507</v>
      </c>
      <c r="M5" s="47" t="s">
        <v>508</v>
      </c>
      <c r="N5" s="47" t="s">
        <v>509</v>
      </c>
      <c r="O5" s="47" t="s">
        <v>510</v>
      </c>
      <c r="P5" s="47" t="s">
        <v>511</v>
      </c>
      <c r="Q5" s="47" t="s">
        <v>512</v>
      </c>
      <c r="R5" s="47" t="s">
        <v>513</v>
      </c>
      <c r="S5" s="47" t="s">
        <v>514</v>
      </c>
      <c r="T5" s="47" t="s">
        <v>515</v>
      </c>
      <c r="U5" s="42" t="s">
        <v>516</v>
      </c>
      <c r="V5" s="47" t="s">
        <v>517</v>
      </c>
      <c r="W5" s="48" t="s">
        <v>518</v>
      </c>
      <c r="X5" s="47" t="s">
        <v>519</v>
      </c>
      <c r="Y5" s="42" t="s">
        <v>520</v>
      </c>
      <c r="Z5" s="243"/>
      <c r="AA5" s="246"/>
      <c r="AB5" s="248"/>
      <c r="AC5" s="251"/>
      <c r="AD5" s="47"/>
      <c r="AE5" s="47" t="s">
        <v>521</v>
      </c>
      <c r="AF5" s="42" t="s">
        <v>522</v>
      </c>
      <c r="AG5" s="47" t="s">
        <v>523</v>
      </c>
      <c r="AH5" s="47" t="s">
        <v>523</v>
      </c>
      <c r="AI5" s="42"/>
    </row>
    <row r="6" spans="1:36" ht="13.15" customHeight="1" x14ac:dyDescent="0.2">
      <c r="A6" s="46"/>
      <c r="B6" s="35"/>
      <c r="C6" s="47"/>
      <c r="D6" s="47"/>
      <c r="E6" s="47"/>
      <c r="F6" s="42" t="s">
        <v>524</v>
      </c>
      <c r="G6" s="47"/>
      <c r="H6" s="47"/>
      <c r="I6" s="47" t="s">
        <v>524</v>
      </c>
      <c r="J6" s="42" t="s">
        <v>525</v>
      </c>
      <c r="K6" s="47"/>
      <c r="L6" s="47" t="s">
        <v>526</v>
      </c>
      <c r="M6" s="47"/>
      <c r="N6" s="47"/>
      <c r="O6" s="47" t="s">
        <v>527</v>
      </c>
      <c r="P6" s="47"/>
      <c r="Q6" s="47"/>
      <c r="R6" s="47"/>
      <c r="S6" s="47"/>
      <c r="T6" s="47"/>
      <c r="U6" s="42" t="s">
        <v>528</v>
      </c>
      <c r="V6" s="47" t="s">
        <v>514</v>
      </c>
      <c r="W6" s="48" t="s">
        <v>529</v>
      </c>
      <c r="X6" s="47" t="s">
        <v>530</v>
      </c>
      <c r="Y6" s="42" t="s">
        <v>514</v>
      </c>
      <c r="Z6" s="243"/>
      <c r="AA6" s="246"/>
      <c r="AB6" s="248"/>
      <c r="AC6" s="251"/>
      <c r="AD6" s="47"/>
      <c r="AE6" s="47"/>
      <c r="AF6" s="42"/>
      <c r="AG6" s="47" t="s">
        <v>531</v>
      </c>
      <c r="AH6" s="47" t="s">
        <v>531</v>
      </c>
      <c r="AI6" s="42"/>
    </row>
    <row r="7" spans="1:36" ht="13.15" customHeight="1" x14ac:dyDescent="0.2">
      <c r="A7" s="46" t="s">
        <v>532</v>
      </c>
      <c r="B7" s="35"/>
      <c r="C7" s="47"/>
      <c r="D7" s="47"/>
      <c r="E7" s="47"/>
      <c r="F7" s="42" t="s">
        <v>533</v>
      </c>
      <c r="G7" s="47"/>
      <c r="H7" s="47"/>
      <c r="I7" s="47" t="s">
        <v>533</v>
      </c>
      <c r="J7" s="42"/>
      <c r="K7" s="47"/>
      <c r="L7" s="47"/>
      <c r="M7" s="47"/>
      <c r="N7" s="47"/>
      <c r="O7" s="47"/>
      <c r="P7" s="47"/>
      <c r="Q7" s="47"/>
      <c r="R7" s="47"/>
      <c r="S7" s="47"/>
      <c r="T7" s="47"/>
      <c r="U7" s="42" t="s">
        <v>534</v>
      </c>
      <c r="V7" s="47"/>
      <c r="W7" s="47"/>
      <c r="X7" s="47"/>
      <c r="Y7" s="42"/>
      <c r="Z7" s="244"/>
      <c r="AA7" s="247"/>
      <c r="AB7" s="249"/>
      <c r="AC7" s="252"/>
      <c r="AD7" s="50"/>
      <c r="AE7" s="47"/>
      <c r="AF7" s="42"/>
      <c r="AG7" s="47"/>
      <c r="AH7" s="47"/>
      <c r="AI7" s="42"/>
    </row>
    <row r="8" spans="1:36" ht="13.15" customHeight="1" x14ac:dyDescent="0.2">
      <c r="A8" s="51" t="s">
        <v>535</v>
      </c>
      <c r="B8" s="28">
        <v>1</v>
      </c>
      <c r="C8" s="52">
        <v>184547</v>
      </c>
      <c r="D8" s="53">
        <v>0</v>
      </c>
      <c r="E8" s="53">
        <v>0</v>
      </c>
      <c r="F8" s="54">
        <v>0</v>
      </c>
      <c r="G8" s="52">
        <v>1607927</v>
      </c>
      <c r="H8" s="53">
        <v>0</v>
      </c>
      <c r="I8" s="53">
        <v>0</v>
      </c>
      <c r="J8" s="54">
        <v>0</v>
      </c>
      <c r="K8" s="52">
        <v>103212</v>
      </c>
      <c r="L8" s="53">
        <v>0</v>
      </c>
      <c r="M8" s="53">
        <v>0</v>
      </c>
      <c r="N8" s="53">
        <v>0</v>
      </c>
      <c r="O8" s="53">
        <v>0</v>
      </c>
      <c r="P8" s="53">
        <v>0</v>
      </c>
      <c r="Q8" s="53">
        <v>0</v>
      </c>
      <c r="R8" s="53">
        <v>0</v>
      </c>
      <c r="S8" s="53">
        <v>0</v>
      </c>
      <c r="T8" s="53">
        <v>0</v>
      </c>
      <c r="U8" s="54">
        <v>0</v>
      </c>
      <c r="V8" s="53">
        <v>0</v>
      </c>
      <c r="W8" s="53">
        <v>0</v>
      </c>
      <c r="X8" s="52">
        <v>279759</v>
      </c>
      <c r="Y8" s="55">
        <v>10304</v>
      </c>
      <c r="Z8" s="52">
        <v>492875</v>
      </c>
      <c r="AA8" s="52">
        <v>1098853</v>
      </c>
      <c r="AB8" s="52">
        <v>74323</v>
      </c>
      <c r="AC8" s="56">
        <v>224056</v>
      </c>
      <c r="AD8" s="53">
        <v>0</v>
      </c>
      <c r="AE8" s="53">
        <v>0</v>
      </c>
      <c r="AF8" s="54">
        <v>0</v>
      </c>
      <c r="AG8" s="52">
        <v>4075856</v>
      </c>
      <c r="AH8" s="53">
        <v>0</v>
      </c>
      <c r="AI8" s="55">
        <v>4075856</v>
      </c>
      <c r="AJ8" s="57"/>
    </row>
    <row r="9" spans="1:36" ht="13.15" customHeight="1" x14ac:dyDescent="0.2">
      <c r="A9" s="46" t="s">
        <v>536</v>
      </c>
      <c r="B9" s="35">
        <v>2</v>
      </c>
      <c r="C9" s="58">
        <v>1455983</v>
      </c>
      <c r="D9" s="58">
        <v>4867</v>
      </c>
      <c r="E9" s="58">
        <v>83142</v>
      </c>
      <c r="F9" s="59">
        <v>0</v>
      </c>
      <c r="G9" s="60">
        <v>0</v>
      </c>
      <c r="H9" s="58">
        <v>20</v>
      </c>
      <c r="I9" s="58">
        <v>1026</v>
      </c>
      <c r="J9" s="59">
        <v>336</v>
      </c>
      <c r="K9" s="58">
        <v>3879653</v>
      </c>
      <c r="L9" s="58">
        <v>81637</v>
      </c>
      <c r="M9" s="58">
        <v>303989</v>
      </c>
      <c r="N9" s="58">
        <v>213631</v>
      </c>
      <c r="O9" s="58">
        <v>602661</v>
      </c>
      <c r="P9" s="58">
        <v>183313</v>
      </c>
      <c r="Q9" s="58">
        <v>78342</v>
      </c>
      <c r="R9" s="58">
        <v>19694</v>
      </c>
      <c r="S9" s="58">
        <v>33189</v>
      </c>
      <c r="T9" s="60">
        <v>0</v>
      </c>
      <c r="U9" s="59">
        <v>72630</v>
      </c>
      <c r="V9" s="60">
        <v>0</v>
      </c>
      <c r="W9" s="60">
        <v>0</v>
      </c>
      <c r="X9" s="58">
        <v>3606850</v>
      </c>
      <c r="Y9" s="61">
        <v>0</v>
      </c>
      <c r="Z9" s="60">
        <v>0</v>
      </c>
      <c r="AA9" s="60">
        <v>43661</v>
      </c>
      <c r="AB9" s="60">
        <v>0</v>
      </c>
      <c r="AC9" s="62">
        <v>0</v>
      </c>
      <c r="AD9" s="58">
        <v>133228</v>
      </c>
      <c r="AE9" s="58">
        <v>1001297</v>
      </c>
      <c r="AF9" s="61">
        <v>57</v>
      </c>
      <c r="AG9" s="58">
        <v>9987780</v>
      </c>
      <c r="AH9" s="58">
        <v>1811426</v>
      </c>
      <c r="AI9" s="59">
        <v>11799205</v>
      </c>
      <c r="AJ9" s="57"/>
    </row>
    <row r="10" spans="1:36" ht="13.15" customHeight="1" x14ac:dyDescent="0.2">
      <c r="A10" s="46" t="s">
        <v>537</v>
      </c>
      <c r="B10" s="35">
        <v>3</v>
      </c>
      <c r="C10" s="60">
        <v>14825</v>
      </c>
      <c r="D10" s="60">
        <v>0</v>
      </c>
      <c r="E10" s="60">
        <v>690</v>
      </c>
      <c r="F10" s="61">
        <v>0</v>
      </c>
      <c r="G10" s="60">
        <v>319</v>
      </c>
      <c r="H10" s="58">
        <v>500</v>
      </c>
      <c r="I10" s="58">
        <v>0</v>
      </c>
      <c r="J10" s="61">
        <v>0</v>
      </c>
      <c r="K10" s="60">
        <v>10261</v>
      </c>
      <c r="L10" s="58">
        <v>0</v>
      </c>
      <c r="M10" s="58">
        <v>0</v>
      </c>
      <c r="N10" s="60">
        <v>0</v>
      </c>
      <c r="O10" s="60">
        <v>0</v>
      </c>
      <c r="P10" s="58">
        <v>6398</v>
      </c>
      <c r="Q10" s="58">
        <v>0</v>
      </c>
      <c r="R10" s="60">
        <v>0</v>
      </c>
      <c r="S10" s="58">
        <v>0</v>
      </c>
      <c r="T10" s="60">
        <v>4559</v>
      </c>
      <c r="U10" s="59">
        <v>12145</v>
      </c>
      <c r="V10" s="60">
        <v>0</v>
      </c>
      <c r="W10" s="60">
        <v>0</v>
      </c>
      <c r="X10" s="58">
        <v>27363</v>
      </c>
      <c r="Y10" s="61">
        <v>0</v>
      </c>
      <c r="Z10" s="60">
        <v>0</v>
      </c>
      <c r="AA10" s="60">
        <v>0</v>
      </c>
      <c r="AB10" s="60">
        <v>0</v>
      </c>
      <c r="AC10" s="62">
        <v>0</v>
      </c>
      <c r="AD10" s="60">
        <v>0</v>
      </c>
      <c r="AE10" s="60">
        <v>0</v>
      </c>
      <c r="AF10" s="61">
        <v>0</v>
      </c>
      <c r="AG10" s="58">
        <v>52768</v>
      </c>
      <c r="AH10" s="58">
        <v>24293</v>
      </c>
      <c r="AI10" s="59">
        <v>77061</v>
      </c>
      <c r="AJ10" s="57"/>
    </row>
    <row r="11" spans="1:36" ht="13.15" customHeight="1" x14ac:dyDescent="0.2">
      <c r="A11" s="63" t="s">
        <v>538</v>
      </c>
      <c r="B11" s="64">
        <v>4</v>
      </c>
      <c r="C11" s="65">
        <v>1655355</v>
      </c>
      <c r="D11" s="65">
        <v>4867</v>
      </c>
      <c r="E11" s="65">
        <v>83832</v>
      </c>
      <c r="F11" s="66">
        <v>0</v>
      </c>
      <c r="G11" s="65">
        <v>1608246</v>
      </c>
      <c r="H11" s="65">
        <v>520</v>
      </c>
      <c r="I11" s="65">
        <v>1026</v>
      </c>
      <c r="J11" s="66">
        <v>336</v>
      </c>
      <c r="K11" s="65">
        <v>3993126</v>
      </c>
      <c r="L11" s="65">
        <v>81637</v>
      </c>
      <c r="M11" s="65">
        <v>303989</v>
      </c>
      <c r="N11" s="65">
        <v>213631</v>
      </c>
      <c r="O11" s="65">
        <v>602661</v>
      </c>
      <c r="P11" s="65">
        <v>189711</v>
      </c>
      <c r="Q11" s="65">
        <v>78342</v>
      </c>
      <c r="R11" s="65">
        <v>19694</v>
      </c>
      <c r="S11" s="65">
        <v>33189</v>
      </c>
      <c r="T11" s="67">
        <v>4559</v>
      </c>
      <c r="U11" s="66">
        <v>84775</v>
      </c>
      <c r="V11" s="67">
        <v>0</v>
      </c>
      <c r="W11" s="67">
        <v>0</v>
      </c>
      <c r="X11" s="65">
        <v>3913972</v>
      </c>
      <c r="Y11" s="66">
        <v>10304</v>
      </c>
      <c r="Z11" s="65">
        <v>492875</v>
      </c>
      <c r="AA11" s="65">
        <v>1142514</v>
      </c>
      <c r="AB11" s="65">
        <v>74323</v>
      </c>
      <c r="AC11" s="68">
        <v>224056</v>
      </c>
      <c r="AD11" s="65">
        <v>133228</v>
      </c>
      <c r="AE11" s="65">
        <v>1001297</v>
      </c>
      <c r="AF11" s="69">
        <v>57</v>
      </c>
      <c r="AG11" s="65">
        <v>14116404</v>
      </c>
      <c r="AH11" s="65">
        <v>1835719</v>
      </c>
      <c r="AI11" s="66">
        <v>15952122</v>
      </c>
      <c r="AJ11" s="57"/>
    </row>
    <row r="12" spans="1:36" ht="13.15" customHeight="1" x14ac:dyDescent="0.2">
      <c r="A12" s="46" t="s">
        <v>539</v>
      </c>
      <c r="B12" s="35">
        <v>5</v>
      </c>
      <c r="C12" s="58">
        <v>5316</v>
      </c>
      <c r="D12" s="60">
        <v>31</v>
      </c>
      <c r="E12" s="58">
        <v>10001</v>
      </c>
      <c r="F12" s="59">
        <v>0</v>
      </c>
      <c r="G12" s="58">
        <v>9700</v>
      </c>
      <c r="H12" s="58">
        <v>7600</v>
      </c>
      <c r="I12" s="58">
        <v>24550</v>
      </c>
      <c r="J12" s="61">
        <v>0</v>
      </c>
      <c r="K12" s="58">
        <v>14167</v>
      </c>
      <c r="L12" s="58">
        <v>187916</v>
      </c>
      <c r="M12" s="58">
        <v>24295</v>
      </c>
      <c r="N12" s="58">
        <v>52102</v>
      </c>
      <c r="O12" s="58">
        <v>279686</v>
      </c>
      <c r="P12" s="58">
        <v>79968</v>
      </c>
      <c r="Q12" s="58">
        <v>123575</v>
      </c>
      <c r="R12" s="58">
        <v>27162</v>
      </c>
      <c r="S12" s="58">
        <v>11757</v>
      </c>
      <c r="T12" s="60">
        <v>0</v>
      </c>
      <c r="U12" s="59">
        <v>134588</v>
      </c>
      <c r="V12" s="60">
        <v>0</v>
      </c>
      <c r="W12" s="60">
        <v>0</v>
      </c>
      <c r="X12" s="58">
        <v>1143642</v>
      </c>
      <c r="Y12" s="59">
        <v>0</v>
      </c>
      <c r="Z12" s="60">
        <v>0</v>
      </c>
      <c r="AA12" s="60">
        <v>65928</v>
      </c>
      <c r="AB12" s="60">
        <v>0</v>
      </c>
      <c r="AC12" s="62">
        <v>0</v>
      </c>
      <c r="AD12" s="58">
        <v>307045</v>
      </c>
      <c r="AE12" s="60">
        <v>0</v>
      </c>
      <c r="AF12" s="59">
        <v>202</v>
      </c>
      <c r="AG12" s="58">
        <v>1238752</v>
      </c>
      <c r="AH12" s="58">
        <v>1270479</v>
      </c>
      <c r="AI12" s="59">
        <v>2509231</v>
      </c>
      <c r="AJ12" s="57"/>
    </row>
    <row r="13" spans="1:36" ht="13.15" customHeight="1" x14ac:dyDescent="0.2">
      <c r="A13" s="46" t="s">
        <v>540</v>
      </c>
      <c r="B13" s="35">
        <v>6</v>
      </c>
      <c r="C13" s="60">
        <v>0</v>
      </c>
      <c r="D13" s="60">
        <v>0</v>
      </c>
      <c r="E13" s="60">
        <v>0</v>
      </c>
      <c r="F13" s="61">
        <v>0</v>
      </c>
      <c r="G13" s="60">
        <v>0</v>
      </c>
      <c r="H13" s="60">
        <v>0</v>
      </c>
      <c r="I13" s="60">
        <v>0</v>
      </c>
      <c r="J13" s="61">
        <v>0</v>
      </c>
      <c r="K13" s="60">
        <v>0</v>
      </c>
      <c r="L13" s="60">
        <v>0</v>
      </c>
      <c r="M13" s="60">
        <v>0</v>
      </c>
      <c r="N13" s="60">
        <v>0</v>
      </c>
      <c r="O13" s="58">
        <v>43376</v>
      </c>
      <c r="P13" s="60">
        <v>0</v>
      </c>
      <c r="Q13" s="58">
        <v>57900</v>
      </c>
      <c r="R13" s="60">
        <v>0</v>
      </c>
      <c r="S13" s="60">
        <v>0</v>
      </c>
      <c r="T13" s="60">
        <v>0</v>
      </c>
      <c r="U13" s="59">
        <v>31</v>
      </c>
      <c r="V13" s="60">
        <v>0</v>
      </c>
      <c r="W13" s="60">
        <v>0</v>
      </c>
      <c r="X13" s="60">
        <v>0</v>
      </c>
      <c r="Y13" s="61">
        <v>0</v>
      </c>
      <c r="Z13" s="60">
        <v>0</v>
      </c>
      <c r="AA13" s="60">
        <v>0</v>
      </c>
      <c r="AB13" s="60">
        <v>0</v>
      </c>
      <c r="AC13" s="62">
        <v>0</v>
      </c>
      <c r="AD13" s="60">
        <v>0</v>
      </c>
      <c r="AE13" s="60">
        <v>0</v>
      </c>
      <c r="AF13" s="61">
        <v>0</v>
      </c>
      <c r="AG13" s="60">
        <v>0</v>
      </c>
      <c r="AH13" s="58">
        <v>101307</v>
      </c>
      <c r="AI13" s="59">
        <v>101307</v>
      </c>
      <c r="AJ13" s="57"/>
    </row>
    <row r="14" spans="1:36" ht="13.15" customHeight="1" x14ac:dyDescent="0.2">
      <c r="A14" s="46" t="s">
        <v>541</v>
      </c>
      <c r="B14" s="35">
        <v>7</v>
      </c>
      <c r="C14" s="58">
        <v>0</v>
      </c>
      <c r="D14" s="60">
        <v>0</v>
      </c>
      <c r="E14" s="58">
        <v>0</v>
      </c>
      <c r="F14" s="61">
        <v>0</v>
      </c>
      <c r="G14" s="58">
        <v>2387</v>
      </c>
      <c r="H14" s="60">
        <v>96</v>
      </c>
      <c r="I14" s="60">
        <v>300</v>
      </c>
      <c r="J14" s="61">
        <v>0</v>
      </c>
      <c r="K14" s="58">
        <v>0</v>
      </c>
      <c r="L14" s="60">
        <v>15466</v>
      </c>
      <c r="M14" s="60">
        <v>11981</v>
      </c>
      <c r="N14" s="58">
        <v>16490</v>
      </c>
      <c r="O14" s="58">
        <v>29121</v>
      </c>
      <c r="P14" s="60">
        <v>0</v>
      </c>
      <c r="Q14" s="60">
        <v>1845</v>
      </c>
      <c r="R14" s="58">
        <v>592</v>
      </c>
      <c r="S14" s="60">
        <v>1796</v>
      </c>
      <c r="T14" s="58">
        <v>0</v>
      </c>
      <c r="U14" s="61">
        <v>0</v>
      </c>
      <c r="V14" s="60">
        <v>0</v>
      </c>
      <c r="W14" s="60">
        <v>0</v>
      </c>
      <c r="X14" s="60">
        <v>0</v>
      </c>
      <c r="Y14" s="61">
        <v>0</v>
      </c>
      <c r="Z14" s="60">
        <v>0</v>
      </c>
      <c r="AA14" s="60">
        <v>0</v>
      </c>
      <c r="AB14" s="60">
        <v>0</v>
      </c>
      <c r="AC14" s="62">
        <v>0</v>
      </c>
      <c r="AD14" s="60">
        <v>0</v>
      </c>
      <c r="AE14" s="60">
        <v>0</v>
      </c>
      <c r="AF14" s="61">
        <v>0</v>
      </c>
      <c r="AG14" s="58">
        <v>2387</v>
      </c>
      <c r="AH14" s="58">
        <v>77687</v>
      </c>
      <c r="AI14" s="59">
        <v>80074</v>
      </c>
      <c r="AJ14" s="57"/>
    </row>
    <row r="15" spans="1:36" ht="13.15" customHeight="1" x14ac:dyDescent="0.2">
      <c r="A15" s="63" t="s">
        <v>542</v>
      </c>
      <c r="B15" s="64">
        <v>8</v>
      </c>
      <c r="C15" s="65">
        <v>1650039</v>
      </c>
      <c r="D15" s="65">
        <v>4836</v>
      </c>
      <c r="E15" s="65">
        <v>73831</v>
      </c>
      <c r="F15" s="66">
        <v>0</v>
      </c>
      <c r="G15" s="65">
        <v>1596159</v>
      </c>
      <c r="H15" s="65">
        <v>-7176</v>
      </c>
      <c r="I15" s="65">
        <v>-23824</v>
      </c>
      <c r="J15" s="66">
        <v>336</v>
      </c>
      <c r="K15" s="65">
        <v>3978959</v>
      </c>
      <c r="L15" s="65">
        <v>-121746</v>
      </c>
      <c r="M15" s="65">
        <v>267713</v>
      </c>
      <c r="N15" s="65">
        <v>145039</v>
      </c>
      <c r="O15" s="65">
        <v>250478</v>
      </c>
      <c r="P15" s="65">
        <v>109743</v>
      </c>
      <c r="Q15" s="65">
        <v>-104978</v>
      </c>
      <c r="R15" s="65">
        <v>-8059</v>
      </c>
      <c r="S15" s="65">
        <v>19635</v>
      </c>
      <c r="T15" s="65">
        <v>4559</v>
      </c>
      <c r="U15" s="66">
        <v>-49844</v>
      </c>
      <c r="V15" s="67">
        <v>0</v>
      </c>
      <c r="W15" s="67">
        <v>0</v>
      </c>
      <c r="X15" s="65">
        <v>2770330</v>
      </c>
      <c r="Y15" s="66">
        <v>10304</v>
      </c>
      <c r="Z15" s="65">
        <v>492875</v>
      </c>
      <c r="AA15" s="65">
        <v>1076586</v>
      </c>
      <c r="AB15" s="65">
        <v>74323</v>
      </c>
      <c r="AC15" s="68">
        <v>224056</v>
      </c>
      <c r="AD15" s="65">
        <v>-173817</v>
      </c>
      <c r="AE15" s="65">
        <v>1001297</v>
      </c>
      <c r="AF15" s="66">
        <v>-145</v>
      </c>
      <c r="AG15" s="65">
        <v>12875264</v>
      </c>
      <c r="AH15" s="65">
        <v>386246</v>
      </c>
      <c r="AI15" s="66">
        <v>13261510</v>
      </c>
      <c r="AJ15" s="57"/>
    </row>
    <row r="16" spans="1:36" ht="13.15" customHeight="1" x14ac:dyDescent="0.2">
      <c r="A16" s="46" t="s">
        <v>543</v>
      </c>
      <c r="B16" s="35">
        <v>9</v>
      </c>
      <c r="C16" s="58">
        <v>331760</v>
      </c>
      <c r="D16" s="60">
        <v>0</v>
      </c>
      <c r="E16" s="60">
        <v>0</v>
      </c>
      <c r="F16" s="61">
        <v>0</v>
      </c>
      <c r="G16" s="58">
        <v>5580</v>
      </c>
      <c r="H16" s="60">
        <v>0</v>
      </c>
      <c r="I16" s="60">
        <v>0</v>
      </c>
      <c r="J16" s="61">
        <v>0</v>
      </c>
      <c r="K16" s="60">
        <v>0</v>
      </c>
      <c r="L16" s="60">
        <v>0</v>
      </c>
      <c r="M16" s="60">
        <v>0</v>
      </c>
      <c r="N16" s="60">
        <v>0</v>
      </c>
      <c r="O16" s="60">
        <v>0</v>
      </c>
      <c r="P16" s="60">
        <v>0</v>
      </c>
      <c r="Q16" s="60">
        <v>0</v>
      </c>
      <c r="R16" s="58">
        <v>18684</v>
      </c>
      <c r="S16" s="58">
        <v>0</v>
      </c>
      <c r="T16" s="60">
        <v>0</v>
      </c>
      <c r="U16" s="61">
        <v>0</v>
      </c>
      <c r="V16" s="60">
        <v>0</v>
      </c>
      <c r="W16" s="60">
        <v>0</v>
      </c>
      <c r="X16" s="60">
        <v>0</v>
      </c>
      <c r="Y16" s="61">
        <v>0</v>
      </c>
      <c r="Z16" s="60">
        <v>0</v>
      </c>
      <c r="AA16" s="60">
        <v>0</v>
      </c>
      <c r="AB16" s="60">
        <v>0</v>
      </c>
      <c r="AC16" s="62">
        <v>0</v>
      </c>
      <c r="AD16" s="60">
        <v>0</v>
      </c>
      <c r="AE16" s="60">
        <v>0</v>
      </c>
      <c r="AF16" s="61">
        <v>0</v>
      </c>
      <c r="AG16" s="58">
        <v>337340</v>
      </c>
      <c r="AH16" s="58">
        <v>18684</v>
      </c>
      <c r="AI16" s="59">
        <v>356024</v>
      </c>
      <c r="AJ16" s="57"/>
    </row>
    <row r="17" spans="1:36" ht="13.15" customHeight="1" x14ac:dyDescent="0.2">
      <c r="A17" s="46" t="s">
        <v>544</v>
      </c>
      <c r="B17" s="35">
        <v>10</v>
      </c>
      <c r="C17" s="60">
        <v>0</v>
      </c>
      <c r="D17" s="60">
        <v>0</v>
      </c>
      <c r="E17" s="60">
        <v>0</v>
      </c>
      <c r="F17" s="61">
        <v>0</v>
      </c>
      <c r="G17" s="58">
        <v>136359</v>
      </c>
      <c r="H17" s="60">
        <v>0</v>
      </c>
      <c r="I17" s="60">
        <v>0</v>
      </c>
      <c r="J17" s="61">
        <v>0</v>
      </c>
      <c r="K17" s="60">
        <v>0</v>
      </c>
      <c r="L17" s="60">
        <v>0</v>
      </c>
      <c r="M17" s="60">
        <v>0</v>
      </c>
      <c r="N17" s="60">
        <v>0</v>
      </c>
      <c r="O17" s="60">
        <v>0</v>
      </c>
      <c r="P17" s="60">
        <v>0</v>
      </c>
      <c r="Q17" s="60">
        <v>0</v>
      </c>
      <c r="R17" s="60">
        <v>0</v>
      </c>
      <c r="S17" s="60">
        <v>0</v>
      </c>
      <c r="T17" s="60">
        <v>0</v>
      </c>
      <c r="U17" s="59">
        <v>0</v>
      </c>
      <c r="V17" s="60">
        <v>0</v>
      </c>
      <c r="W17" s="60">
        <v>0</v>
      </c>
      <c r="X17" s="60">
        <v>0</v>
      </c>
      <c r="Y17" s="61">
        <v>0</v>
      </c>
      <c r="Z17" s="60">
        <v>0</v>
      </c>
      <c r="AA17" s="60">
        <v>0</v>
      </c>
      <c r="AB17" s="60">
        <v>0</v>
      </c>
      <c r="AC17" s="62">
        <v>0</v>
      </c>
      <c r="AD17" s="60">
        <v>0</v>
      </c>
      <c r="AE17" s="60">
        <v>0</v>
      </c>
      <c r="AF17" s="61">
        <v>0</v>
      </c>
      <c r="AG17" s="58">
        <v>136359</v>
      </c>
      <c r="AH17" s="58">
        <v>0</v>
      </c>
      <c r="AI17" s="59">
        <v>136359</v>
      </c>
      <c r="AJ17" s="57"/>
    </row>
    <row r="18" spans="1:36" ht="13.15" customHeight="1" x14ac:dyDescent="0.2">
      <c r="A18" s="70" t="s">
        <v>545</v>
      </c>
      <c r="B18" s="35">
        <v>11</v>
      </c>
      <c r="C18" s="58">
        <v>974240</v>
      </c>
      <c r="D18" s="60">
        <v>0</v>
      </c>
      <c r="E18" s="60">
        <v>0</v>
      </c>
      <c r="F18" s="61">
        <v>0</v>
      </c>
      <c r="G18" s="58">
        <v>1380733</v>
      </c>
      <c r="H18" s="58">
        <v>1538</v>
      </c>
      <c r="I18" s="58">
        <v>6737</v>
      </c>
      <c r="J18" s="59">
        <v>336</v>
      </c>
      <c r="K18" s="60">
        <v>0</v>
      </c>
      <c r="L18" s="60">
        <v>0</v>
      </c>
      <c r="M18" s="60">
        <v>0</v>
      </c>
      <c r="N18" s="60">
        <v>0</v>
      </c>
      <c r="O18" s="58">
        <v>5</v>
      </c>
      <c r="P18" s="58">
        <v>6232</v>
      </c>
      <c r="Q18" s="58">
        <v>3595</v>
      </c>
      <c r="R18" s="58">
        <v>136</v>
      </c>
      <c r="S18" s="60">
        <v>0</v>
      </c>
      <c r="T18" s="60">
        <v>0</v>
      </c>
      <c r="U18" s="59">
        <v>4492</v>
      </c>
      <c r="V18" s="58">
        <v>2379</v>
      </c>
      <c r="W18" s="58">
        <v>5</v>
      </c>
      <c r="X18" s="58">
        <v>196089</v>
      </c>
      <c r="Y18" s="59">
        <v>1892</v>
      </c>
      <c r="Z18" s="60">
        <v>0</v>
      </c>
      <c r="AA18" s="58">
        <v>123269</v>
      </c>
      <c r="AB18" s="60">
        <v>0</v>
      </c>
      <c r="AC18" s="71">
        <v>72289</v>
      </c>
      <c r="AD18" s="60">
        <v>0</v>
      </c>
      <c r="AE18" s="60">
        <v>0</v>
      </c>
      <c r="AF18" s="61">
        <v>0</v>
      </c>
      <c r="AG18" s="58">
        <v>2748848</v>
      </c>
      <c r="AH18" s="58">
        <v>25119</v>
      </c>
      <c r="AI18" s="59">
        <v>2773967</v>
      </c>
      <c r="AJ18" s="57"/>
    </row>
    <row r="19" spans="1:36" ht="13.15" customHeight="1" x14ac:dyDescent="0.2">
      <c r="A19" s="70" t="s">
        <v>546</v>
      </c>
      <c r="B19" s="35">
        <v>12</v>
      </c>
      <c r="C19" s="58">
        <v>7048</v>
      </c>
      <c r="D19" s="60">
        <v>0</v>
      </c>
      <c r="E19" s="60">
        <v>0</v>
      </c>
      <c r="F19" s="61">
        <v>0</v>
      </c>
      <c r="G19" s="58">
        <v>25679</v>
      </c>
      <c r="H19" s="58">
        <v>2046</v>
      </c>
      <c r="I19" s="58">
        <v>4171</v>
      </c>
      <c r="J19" s="61">
        <v>0</v>
      </c>
      <c r="K19" s="60">
        <v>0</v>
      </c>
      <c r="L19" s="60">
        <v>0</v>
      </c>
      <c r="M19" s="60">
        <v>0</v>
      </c>
      <c r="N19" s="60">
        <v>0</v>
      </c>
      <c r="O19" s="58">
        <v>37</v>
      </c>
      <c r="P19" s="58">
        <v>325</v>
      </c>
      <c r="Q19" s="58">
        <v>5732</v>
      </c>
      <c r="R19" s="58">
        <v>412</v>
      </c>
      <c r="S19" s="58">
        <v>3281</v>
      </c>
      <c r="T19" s="58">
        <v>4873</v>
      </c>
      <c r="U19" s="59">
        <v>20502</v>
      </c>
      <c r="V19" s="58">
        <v>20381</v>
      </c>
      <c r="W19" s="58">
        <v>69607</v>
      </c>
      <c r="X19" s="58">
        <v>153028</v>
      </c>
      <c r="Y19" s="59">
        <v>1959</v>
      </c>
      <c r="Z19" s="60">
        <v>0</v>
      </c>
      <c r="AA19" s="58">
        <v>40186</v>
      </c>
      <c r="AB19" s="60">
        <v>0</v>
      </c>
      <c r="AC19" s="71">
        <v>12882</v>
      </c>
      <c r="AD19" s="60">
        <v>0</v>
      </c>
      <c r="AE19" s="60">
        <v>0</v>
      </c>
      <c r="AF19" s="61">
        <v>0</v>
      </c>
      <c r="AG19" s="58">
        <v>240782</v>
      </c>
      <c r="AH19" s="58">
        <v>131366</v>
      </c>
      <c r="AI19" s="59">
        <v>372149</v>
      </c>
      <c r="AJ19" s="57"/>
    </row>
    <row r="20" spans="1:36" ht="13.15" customHeight="1" x14ac:dyDescent="0.2">
      <c r="A20" s="46" t="s">
        <v>547</v>
      </c>
      <c r="B20" s="35">
        <v>13</v>
      </c>
      <c r="C20" s="60">
        <v>0</v>
      </c>
      <c r="D20" s="60">
        <v>0</v>
      </c>
      <c r="E20" s="60">
        <v>0</v>
      </c>
      <c r="F20" s="61">
        <v>0</v>
      </c>
      <c r="G20" s="60">
        <v>0</v>
      </c>
      <c r="H20" s="60">
        <v>0</v>
      </c>
      <c r="I20" s="60">
        <v>0</v>
      </c>
      <c r="J20" s="61">
        <v>0</v>
      </c>
      <c r="K20" s="60">
        <v>0</v>
      </c>
      <c r="L20" s="60">
        <v>0</v>
      </c>
      <c r="M20" s="60">
        <v>0</v>
      </c>
      <c r="N20" s="60">
        <v>0</v>
      </c>
      <c r="O20" s="60">
        <v>0</v>
      </c>
      <c r="P20" s="60">
        <v>0</v>
      </c>
      <c r="Q20" s="60">
        <v>0</v>
      </c>
      <c r="R20" s="60">
        <v>0</v>
      </c>
      <c r="S20" s="60">
        <v>0</v>
      </c>
      <c r="T20" s="60">
        <v>0</v>
      </c>
      <c r="U20" s="61">
        <v>0</v>
      </c>
      <c r="V20" s="60">
        <v>0</v>
      </c>
      <c r="W20" s="60">
        <v>0</v>
      </c>
      <c r="X20" s="60">
        <v>0</v>
      </c>
      <c r="Y20" s="61">
        <v>0</v>
      </c>
      <c r="Z20" s="60">
        <v>0</v>
      </c>
      <c r="AA20" s="60">
        <v>0</v>
      </c>
      <c r="AB20" s="60">
        <v>0</v>
      </c>
      <c r="AC20" s="62">
        <v>0</v>
      </c>
      <c r="AD20" s="60">
        <v>0</v>
      </c>
      <c r="AE20" s="58">
        <v>1001297</v>
      </c>
      <c r="AF20" s="61">
        <v>0</v>
      </c>
      <c r="AG20" s="58">
        <v>1001297</v>
      </c>
      <c r="AH20" s="60">
        <v>0</v>
      </c>
      <c r="AI20" s="59">
        <v>1001297</v>
      </c>
      <c r="AJ20" s="57"/>
    </row>
    <row r="21" spans="1:36" ht="13.15" customHeight="1" x14ac:dyDescent="0.2">
      <c r="A21" s="70" t="s">
        <v>548</v>
      </c>
      <c r="B21" s="35">
        <v>14</v>
      </c>
      <c r="C21" s="60">
        <v>0</v>
      </c>
      <c r="D21" s="60">
        <v>0</v>
      </c>
      <c r="E21" s="60">
        <v>0</v>
      </c>
      <c r="F21" s="61">
        <v>0</v>
      </c>
      <c r="G21" s="60">
        <v>0</v>
      </c>
      <c r="H21" s="60">
        <v>0</v>
      </c>
      <c r="I21" s="60">
        <v>0</v>
      </c>
      <c r="J21" s="61">
        <v>0</v>
      </c>
      <c r="K21" s="60">
        <v>0</v>
      </c>
      <c r="L21" s="60">
        <v>0</v>
      </c>
      <c r="M21" s="60">
        <v>0</v>
      </c>
      <c r="N21" s="60">
        <v>0</v>
      </c>
      <c r="O21" s="60">
        <v>0</v>
      </c>
      <c r="P21" s="60">
        <v>1402</v>
      </c>
      <c r="Q21" s="60">
        <v>0</v>
      </c>
      <c r="R21" s="60">
        <v>0</v>
      </c>
      <c r="S21" s="60">
        <v>0</v>
      </c>
      <c r="T21" s="60">
        <v>0</v>
      </c>
      <c r="U21" s="61">
        <v>0</v>
      </c>
      <c r="V21" s="60">
        <v>0</v>
      </c>
      <c r="W21" s="60">
        <v>0</v>
      </c>
      <c r="X21" s="60">
        <v>42529</v>
      </c>
      <c r="Y21" s="61">
        <v>3170</v>
      </c>
      <c r="Z21" s="58">
        <v>492875</v>
      </c>
      <c r="AA21" s="58">
        <v>240815</v>
      </c>
      <c r="AB21" s="58">
        <v>4828</v>
      </c>
      <c r="AC21" s="71">
        <v>0</v>
      </c>
      <c r="AD21" s="58">
        <v>28996</v>
      </c>
      <c r="AE21" s="60">
        <v>0</v>
      </c>
      <c r="AF21" s="61">
        <v>0</v>
      </c>
      <c r="AG21" s="58">
        <v>784217</v>
      </c>
      <c r="AH21" s="58">
        <v>30398</v>
      </c>
      <c r="AI21" s="59">
        <v>814616</v>
      </c>
      <c r="AJ21" s="57"/>
    </row>
    <row r="22" spans="1:36" ht="13.15" customHeight="1" x14ac:dyDescent="0.2">
      <c r="A22" s="70" t="s">
        <v>549</v>
      </c>
      <c r="B22" s="35">
        <v>15</v>
      </c>
      <c r="C22" s="58">
        <v>98906</v>
      </c>
      <c r="D22" s="60">
        <v>0</v>
      </c>
      <c r="E22" s="60">
        <v>0</v>
      </c>
      <c r="F22" s="61">
        <v>0</v>
      </c>
      <c r="G22" s="58">
        <v>33136</v>
      </c>
      <c r="H22" s="58">
        <v>396</v>
      </c>
      <c r="I22" s="58">
        <v>3956</v>
      </c>
      <c r="J22" s="59">
        <v>0</v>
      </c>
      <c r="K22" s="60">
        <v>0</v>
      </c>
      <c r="L22" s="60">
        <v>0</v>
      </c>
      <c r="M22" s="60">
        <v>0</v>
      </c>
      <c r="N22" s="60">
        <v>0</v>
      </c>
      <c r="O22" s="58">
        <v>0</v>
      </c>
      <c r="P22" s="58">
        <v>462</v>
      </c>
      <c r="Q22" s="58">
        <v>574</v>
      </c>
      <c r="R22" s="58">
        <v>16</v>
      </c>
      <c r="S22" s="60">
        <v>0</v>
      </c>
      <c r="T22" s="60">
        <v>0</v>
      </c>
      <c r="U22" s="61">
        <v>50</v>
      </c>
      <c r="V22" s="58">
        <v>0</v>
      </c>
      <c r="W22" s="58">
        <v>47</v>
      </c>
      <c r="X22" s="58">
        <v>101720</v>
      </c>
      <c r="Y22" s="59">
        <v>789</v>
      </c>
      <c r="Z22" s="60">
        <v>0</v>
      </c>
      <c r="AA22" s="58">
        <v>57271</v>
      </c>
      <c r="AB22" s="60">
        <v>0</v>
      </c>
      <c r="AC22" s="71">
        <v>37298</v>
      </c>
      <c r="AD22" s="60">
        <v>0</v>
      </c>
      <c r="AE22" s="60">
        <v>0</v>
      </c>
      <c r="AF22" s="61">
        <v>0</v>
      </c>
      <c r="AG22" s="58">
        <v>329120</v>
      </c>
      <c r="AH22" s="58">
        <v>5501</v>
      </c>
      <c r="AI22" s="59">
        <v>334622</v>
      </c>
      <c r="AJ22" s="57"/>
    </row>
    <row r="23" spans="1:36" ht="13.15" customHeight="1" x14ac:dyDescent="0.2">
      <c r="A23" s="46" t="s">
        <v>550</v>
      </c>
      <c r="B23" s="35">
        <v>16</v>
      </c>
      <c r="C23" s="58">
        <v>14782</v>
      </c>
      <c r="D23" s="60">
        <v>0</v>
      </c>
      <c r="E23" s="58">
        <v>29</v>
      </c>
      <c r="F23" s="61">
        <v>0</v>
      </c>
      <c r="G23" s="58">
        <v>923</v>
      </c>
      <c r="H23" s="58">
        <v>0</v>
      </c>
      <c r="I23" s="58">
        <v>1643</v>
      </c>
      <c r="J23" s="59">
        <v>0</v>
      </c>
      <c r="K23" s="60">
        <v>0</v>
      </c>
      <c r="L23" s="60">
        <v>0</v>
      </c>
      <c r="M23" s="60">
        <v>0</v>
      </c>
      <c r="N23" s="60">
        <v>0</v>
      </c>
      <c r="O23" s="60">
        <v>0</v>
      </c>
      <c r="P23" s="58">
        <v>3833</v>
      </c>
      <c r="Q23" s="58">
        <v>110</v>
      </c>
      <c r="R23" s="60">
        <v>0</v>
      </c>
      <c r="S23" s="58">
        <v>21</v>
      </c>
      <c r="T23" s="60">
        <v>0</v>
      </c>
      <c r="U23" s="59">
        <v>1014</v>
      </c>
      <c r="V23" s="58">
        <v>772</v>
      </c>
      <c r="W23" s="60">
        <v>0</v>
      </c>
      <c r="X23" s="58">
        <v>88500</v>
      </c>
      <c r="Y23" s="59">
        <v>1833</v>
      </c>
      <c r="Z23" s="60">
        <v>0</v>
      </c>
      <c r="AA23" s="58">
        <v>37733</v>
      </c>
      <c r="AB23" s="58">
        <v>1261</v>
      </c>
      <c r="AC23" s="71">
        <v>24597</v>
      </c>
      <c r="AD23" s="60">
        <v>0</v>
      </c>
      <c r="AE23" s="60">
        <v>0</v>
      </c>
      <c r="AF23" s="61">
        <v>0</v>
      </c>
      <c r="AG23" s="58">
        <v>169629</v>
      </c>
      <c r="AH23" s="58">
        <v>7422</v>
      </c>
      <c r="AI23" s="59">
        <v>177051</v>
      </c>
      <c r="AJ23" s="57"/>
    </row>
    <row r="24" spans="1:36" ht="13.15" customHeight="1" x14ac:dyDescent="0.2">
      <c r="A24" s="46" t="s">
        <v>551</v>
      </c>
      <c r="B24" s="35">
        <v>17</v>
      </c>
      <c r="C24" s="60">
        <v>0</v>
      </c>
      <c r="D24" s="60">
        <v>0</v>
      </c>
      <c r="E24" s="58">
        <v>166226</v>
      </c>
      <c r="F24" s="61">
        <v>0</v>
      </c>
      <c r="G24" s="60">
        <v>0</v>
      </c>
      <c r="H24" s="60">
        <v>0</v>
      </c>
      <c r="I24" s="60">
        <v>0</v>
      </c>
      <c r="J24" s="61">
        <v>0</v>
      </c>
      <c r="K24" s="60">
        <v>0</v>
      </c>
      <c r="L24" s="60">
        <v>0</v>
      </c>
      <c r="M24" s="60">
        <v>0</v>
      </c>
      <c r="N24" s="60">
        <v>0</v>
      </c>
      <c r="O24" s="60">
        <v>0</v>
      </c>
      <c r="P24" s="60">
        <v>0</v>
      </c>
      <c r="Q24" s="60">
        <v>0</v>
      </c>
      <c r="R24" s="60">
        <v>0</v>
      </c>
      <c r="S24" s="60">
        <v>0</v>
      </c>
      <c r="T24" s="60">
        <v>0</v>
      </c>
      <c r="U24" s="61">
        <v>0</v>
      </c>
      <c r="V24" s="60">
        <v>0</v>
      </c>
      <c r="W24" s="60">
        <v>0</v>
      </c>
      <c r="X24" s="60">
        <v>0</v>
      </c>
      <c r="Y24" s="61">
        <v>0</v>
      </c>
      <c r="Z24" s="60">
        <v>0</v>
      </c>
      <c r="AA24" s="60">
        <v>0</v>
      </c>
      <c r="AB24" s="60">
        <v>0</v>
      </c>
      <c r="AC24" s="62">
        <v>0</v>
      </c>
      <c r="AD24" s="60">
        <v>0</v>
      </c>
      <c r="AE24" s="60">
        <v>0</v>
      </c>
      <c r="AF24" s="61">
        <v>0</v>
      </c>
      <c r="AG24" s="60">
        <v>0</v>
      </c>
      <c r="AH24" s="58">
        <v>166226</v>
      </c>
      <c r="AI24" s="59">
        <v>166226</v>
      </c>
      <c r="AJ24" s="57"/>
    </row>
    <row r="25" spans="1:36" ht="13.15" customHeight="1" x14ac:dyDescent="0.2">
      <c r="A25" s="46" t="s">
        <v>552</v>
      </c>
      <c r="B25" s="35">
        <v>18</v>
      </c>
      <c r="C25" s="60">
        <v>0</v>
      </c>
      <c r="D25" s="60">
        <v>0</v>
      </c>
      <c r="E25" s="60">
        <v>0</v>
      </c>
      <c r="F25" s="61">
        <v>0</v>
      </c>
      <c r="G25" s="60">
        <v>0</v>
      </c>
      <c r="H25" s="60">
        <v>0</v>
      </c>
      <c r="I25" s="60">
        <v>0</v>
      </c>
      <c r="J25" s="61">
        <v>0</v>
      </c>
      <c r="K25" s="58">
        <v>3978960</v>
      </c>
      <c r="L25" s="58">
        <v>53106</v>
      </c>
      <c r="M25" s="58">
        <v>2660</v>
      </c>
      <c r="N25" s="58">
        <v>225</v>
      </c>
      <c r="O25" s="58">
        <v>3</v>
      </c>
      <c r="P25" s="58">
        <v>46094</v>
      </c>
      <c r="Q25" s="58">
        <v>31465</v>
      </c>
      <c r="R25" s="60">
        <v>0</v>
      </c>
      <c r="S25" s="58">
        <v>2388</v>
      </c>
      <c r="T25" s="58">
        <v>4546</v>
      </c>
      <c r="U25" s="59">
        <v>125079</v>
      </c>
      <c r="V25" s="60">
        <v>0</v>
      </c>
      <c r="W25" s="60">
        <v>0</v>
      </c>
      <c r="X25" s="60">
        <v>0</v>
      </c>
      <c r="Y25" s="61">
        <v>0</v>
      </c>
      <c r="Z25" s="60">
        <v>0</v>
      </c>
      <c r="AA25" s="60">
        <v>0</v>
      </c>
      <c r="AB25" s="60">
        <v>0</v>
      </c>
      <c r="AC25" s="62">
        <v>0</v>
      </c>
      <c r="AD25" s="60">
        <v>0</v>
      </c>
      <c r="AE25" s="60">
        <v>0</v>
      </c>
      <c r="AF25" s="61">
        <v>0</v>
      </c>
      <c r="AG25" s="58">
        <v>3978960</v>
      </c>
      <c r="AH25" s="58">
        <v>265564</v>
      </c>
      <c r="AI25" s="59">
        <v>4244523</v>
      </c>
      <c r="AJ25" s="57"/>
    </row>
    <row r="26" spans="1:36" ht="13.15" customHeight="1" x14ac:dyDescent="0.2">
      <c r="A26" s="46" t="s">
        <v>553</v>
      </c>
      <c r="B26" s="35">
        <v>19</v>
      </c>
      <c r="C26" s="60">
        <v>0</v>
      </c>
      <c r="D26" s="60">
        <v>0</v>
      </c>
      <c r="E26" s="60">
        <v>0</v>
      </c>
      <c r="F26" s="59">
        <v>0</v>
      </c>
      <c r="G26" s="60">
        <v>0</v>
      </c>
      <c r="H26" s="60">
        <v>0</v>
      </c>
      <c r="I26" s="60">
        <v>0</v>
      </c>
      <c r="J26" s="61">
        <v>0</v>
      </c>
      <c r="K26" s="60">
        <v>0</v>
      </c>
      <c r="L26" s="60">
        <v>0</v>
      </c>
      <c r="M26" s="58">
        <v>271317</v>
      </c>
      <c r="N26" s="60">
        <v>0</v>
      </c>
      <c r="O26" s="60">
        <v>0</v>
      </c>
      <c r="P26" s="60">
        <v>0</v>
      </c>
      <c r="Q26" s="60">
        <v>0</v>
      </c>
      <c r="R26" s="60">
        <v>0</v>
      </c>
      <c r="S26" s="60">
        <v>0</v>
      </c>
      <c r="T26" s="60">
        <v>0</v>
      </c>
      <c r="U26" s="59">
        <v>17763</v>
      </c>
      <c r="V26" s="60">
        <v>0</v>
      </c>
      <c r="W26" s="60">
        <v>0</v>
      </c>
      <c r="X26" s="60">
        <v>0</v>
      </c>
      <c r="Y26" s="61">
        <v>0</v>
      </c>
      <c r="Z26" s="60">
        <v>0</v>
      </c>
      <c r="AA26" s="58">
        <v>0</v>
      </c>
      <c r="AB26" s="60">
        <v>0</v>
      </c>
      <c r="AC26" s="62">
        <v>0</v>
      </c>
      <c r="AD26" s="60">
        <v>0</v>
      </c>
      <c r="AE26" s="60">
        <v>0</v>
      </c>
      <c r="AF26" s="61">
        <v>0</v>
      </c>
      <c r="AG26" s="58">
        <v>0</v>
      </c>
      <c r="AH26" s="58">
        <v>289080</v>
      </c>
      <c r="AI26" s="59">
        <v>289080</v>
      </c>
      <c r="AJ26" s="57"/>
    </row>
    <row r="27" spans="1:36" ht="13.15" customHeight="1" x14ac:dyDescent="0.2">
      <c r="A27" s="63" t="s">
        <v>554</v>
      </c>
      <c r="B27" s="64">
        <v>20</v>
      </c>
      <c r="C27" s="65">
        <v>1426736</v>
      </c>
      <c r="D27" s="67">
        <v>0</v>
      </c>
      <c r="E27" s="65">
        <v>166255</v>
      </c>
      <c r="F27" s="66">
        <v>0</v>
      </c>
      <c r="G27" s="65">
        <v>1582410</v>
      </c>
      <c r="H27" s="65">
        <v>3980</v>
      </c>
      <c r="I27" s="65">
        <v>16507</v>
      </c>
      <c r="J27" s="66">
        <v>336</v>
      </c>
      <c r="K27" s="65">
        <v>3978960</v>
      </c>
      <c r="L27" s="65">
        <v>53106</v>
      </c>
      <c r="M27" s="65">
        <v>273977</v>
      </c>
      <c r="N27" s="65">
        <v>225</v>
      </c>
      <c r="O27" s="65">
        <v>44</v>
      </c>
      <c r="P27" s="65">
        <v>58348</v>
      </c>
      <c r="Q27" s="65">
        <v>41476</v>
      </c>
      <c r="R27" s="65">
        <v>19247</v>
      </c>
      <c r="S27" s="65">
        <v>5690</v>
      </c>
      <c r="T27" s="65">
        <v>9419</v>
      </c>
      <c r="U27" s="66">
        <v>168899</v>
      </c>
      <c r="V27" s="65">
        <v>23532</v>
      </c>
      <c r="W27" s="65">
        <v>69659</v>
      </c>
      <c r="X27" s="65">
        <v>581867</v>
      </c>
      <c r="Y27" s="66">
        <v>9643</v>
      </c>
      <c r="Z27" s="65">
        <v>492875</v>
      </c>
      <c r="AA27" s="65">
        <v>499274</v>
      </c>
      <c r="AB27" s="65">
        <v>6089</v>
      </c>
      <c r="AC27" s="68">
        <v>147066</v>
      </c>
      <c r="AD27" s="65">
        <v>28996</v>
      </c>
      <c r="AE27" s="65">
        <v>1001297</v>
      </c>
      <c r="AF27" s="69">
        <v>0</v>
      </c>
      <c r="AG27" s="65">
        <v>9726553</v>
      </c>
      <c r="AH27" s="65">
        <v>939360</v>
      </c>
      <c r="AI27" s="66">
        <v>10665913</v>
      </c>
      <c r="AJ27" s="57"/>
    </row>
    <row r="28" spans="1:36" ht="13.15" customHeight="1" x14ac:dyDescent="0.2">
      <c r="A28" s="46" t="s">
        <v>543</v>
      </c>
      <c r="B28" s="35">
        <v>21</v>
      </c>
      <c r="C28" s="60">
        <v>0</v>
      </c>
      <c r="D28" s="60">
        <v>0</v>
      </c>
      <c r="E28" s="58">
        <v>252903</v>
      </c>
      <c r="F28" s="59">
        <v>0</v>
      </c>
      <c r="G28" s="60">
        <v>0</v>
      </c>
      <c r="H28" s="60">
        <v>0</v>
      </c>
      <c r="I28" s="58">
        <v>5114</v>
      </c>
      <c r="J28" s="61">
        <v>0</v>
      </c>
      <c r="K28" s="60">
        <v>0</v>
      </c>
      <c r="L28" s="60">
        <v>0</v>
      </c>
      <c r="M28" s="60">
        <v>0</v>
      </c>
      <c r="N28" s="60">
        <v>0</v>
      </c>
      <c r="O28" s="60">
        <v>0</v>
      </c>
      <c r="P28" s="60">
        <v>0</v>
      </c>
      <c r="Q28" s="60">
        <v>0</v>
      </c>
      <c r="R28" s="60">
        <v>0</v>
      </c>
      <c r="S28" s="60">
        <v>0</v>
      </c>
      <c r="T28" s="60">
        <v>0</v>
      </c>
      <c r="U28" s="61">
        <v>0</v>
      </c>
      <c r="V28" s="58">
        <v>73796</v>
      </c>
      <c r="W28" s="60">
        <v>0</v>
      </c>
      <c r="X28" s="60">
        <v>0</v>
      </c>
      <c r="Y28" s="61">
        <v>0</v>
      </c>
      <c r="Z28" s="60">
        <v>0</v>
      </c>
      <c r="AA28" s="60">
        <v>0</v>
      </c>
      <c r="AB28" s="60">
        <v>0</v>
      </c>
      <c r="AC28" s="62">
        <v>0</v>
      </c>
      <c r="AD28" s="60">
        <v>0</v>
      </c>
      <c r="AE28" s="60">
        <v>0</v>
      </c>
      <c r="AF28" s="61">
        <v>0</v>
      </c>
      <c r="AG28" s="60">
        <v>0</v>
      </c>
      <c r="AH28" s="58">
        <v>331813</v>
      </c>
      <c r="AI28" s="59">
        <v>331813</v>
      </c>
      <c r="AJ28" s="57"/>
    </row>
    <row r="29" spans="1:36" ht="13.15" customHeight="1" x14ac:dyDescent="0.2">
      <c r="A29" s="46" t="s">
        <v>544</v>
      </c>
      <c r="B29" s="35">
        <v>22</v>
      </c>
      <c r="C29" s="60">
        <v>0</v>
      </c>
      <c r="D29" s="60">
        <v>0</v>
      </c>
      <c r="E29" s="60">
        <v>0</v>
      </c>
      <c r="F29" s="61">
        <v>0</v>
      </c>
      <c r="G29" s="60">
        <v>0</v>
      </c>
      <c r="H29" s="58">
        <v>32046</v>
      </c>
      <c r="I29" s="58">
        <v>105636</v>
      </c>
      <c r="J29" s="61">
        <v>0</v>
      </c>
      <c r="K29" s="60">
        <v>0</v>
      </c>
      <c r="L29" s="60">
        <v>0</v>
      </c>
      <c r="M29" s="60">
        <v>0</v>
      </c>
      <c r="N29" s="60">
        <v>0</v>
      </c>
      <c r="O29" s="60">
        <v>0</v>
      </c>
      <c r="P29" s="60">
        <v>0</v>
      </c>
      <c r="Q29" s="60">
        <v>0</v>
      </c>
      <c r="R29" s="60">
        <v>0</v>
      </c>
      <c r="S29" s="60">
        <v>0</v>
      </c>
      <c r="T29" s="60">
        <v>0</v>
      </c>
      <c r="U29" s="61">
        <v>0</v>
      </c>
      <c r="V29" s="60">
        <v>0</v>
      </c>
      <c r="W29" s="60">
        <v>0</v>
      </c>
      <c r="X29" s="60">
        <v>0</v>
      </c>
      <c r="Y29" s="61">
        <v>0</v>
      </c>
      <c r="Z29" s="60">
        <v>0</v>
      </c>
      <c r="AA29" s="60">
        <v>0</v>
      </c>
      <c r="AB29" s="60">
        <v>0</v>
      </c>
      <c r="AC29" s="62">
        <v>0</v>
      </c>
      <c r="AD29" s="60">
        <v>0</v>
      </c>
      <c r="AE29" s="60">
        <v>0</v>
      </c>
      <c r="AF29" s="61">
        <v>0</v>
      </c>
      <c r="AG29" s="60">
        <v>0</v>
      </c>
      <c r="AH29" s="58">
        <v>137682</v>
      </c>
      <c r="AI29" s="59">
        <v>137682</v>
      </c>
      <c r="AJ29" s="57"/>
    </row>
    <row r="30" spans="1:36" ht="13.15" customHeight="1" x14ac:dyDescent="0.2">
      <c r="A30" s="70" t="s">
        <v>545</v>
      </c>
      <c r="B30" s="35">
        <v>23</v>
      </c>
      <c r="C30" s="60">
        <v>0</v>
      </c>
      <c r="D30" s="60">
        <v>0</v>
      </c>
      <c r="E30" s="60">
        <v>0</v>
      </c>
      <c r="F30" s="61">
        <v>0</v>
      </c>
      <c r="G30" s="60">
        <v>0</v>
      </c>
      <c r="H30" s="60">
        <v>0</v>
      </c>
      <c r="I30" s="60">
        <v>0</v>
      </c>
      <c r="J30" s="61">
        <v>0</v>
      </c>
      <c r="K30" s="60">
        <v>0</v>
      </c>
      <c r="L30" s="60">
        <v>0</v>
      </c>
      <c r="M30" s="60">
        <v>0</v>
      </c>
      <c r="N30" s="60">
        <v>0</v>
      </c>
      <c r="O30" s="60">
        <v>0</v>
      </c>
      <c r="P30" s="60">
        <v>0</v>
      </c>
      <c r="Q30" s="60">
        <v>0</v>
      </c>
      <c r="R30" s="60">
        <v>0</v>
      </c>
      <c r="S30" s="60">
        <v>0</v>
      </c>
      <c r="T30" s="60">
        <v>0</v>
      </c>
      <c r="U30" s="61">
        <v>0</v>
      </c>
      <c r="V30" s="60">
        <v>0</v>
      </c>
      <c r="W30" s="60">
        <v>0</v>
      </c>
      <c r="X30" s="60">
        <v>0</v>
      </c>
      <c r="Y30" s="61">
        <v>0</v>
      </c>
      <c r="Z30" s="60">
        <v>0</v>
      </c>
      <c r="AA30" s="60">
        <v>0</v>
      </c>
      <c r="AB30" s="60">
        <v>0</v>
      </c>
      <c r="AC30" s="62">
        <v>0</v>
      </c>
      <c r="AD30" s="58">
        <v>1155050</v>
      </c>
      <c r="AE30" s="60">
        <v>0</v>
      </c>
      <c r="AF30" s="61">
        <v>0</v>
      </c>
      <c r="AG30" s="60">
        <v>0</v>
      </c>
      <c r="AH30" s="58">
        <v>1155050</v>
      </c>
      <c r="AI30" s="59">
        <v>1155050</v>
      </c>
      <c r="AJ30" s="57"/>
    </row>
    <row r="31" spans="1:36" ht="13.15" customHeight="1" x14ac:dyDescent="0.2">
      <c r="A31" s="70" t="s">
        <v>546</v>
      </c>
      <c r="B31" s="35">
        <v>24</v>
      </c>
      <c r="C31" s="60">
        <v>0</v>
      </c>
      <c r="D31" s="60">
        <v>0</v>
      </c>
      <c r="E31" s="60">
        <v>0</v>
      </c>
      <c r="F31" s="61">
        <v>0</v>
      </c>
      <c r="G31" s="60">
        <v>0</v>
      </c>
      <c r="H31" s="60">
        <v>0</v>
      </c>
      <c r="I31" s="60">
        <v>0</v>
      </c>
      <c r="J31" s="61">
        <v>0</v>
      </c>
      <c r="K31" s="60">
        <v>0</v>
      </c>
      <c r="L31" s="60">
        <v>0</v>
      </c>
      <c r="M31" s="60">
        <v>0</v>
      </c>
      <c r="N31" s="60">
        <v>0</v>
      </c>
      <c r="O31" s="60">
        <v>0</v>
      </c>
      <c r="P31" s="60">
        <v>0</v>
      </c>
      <c r="Q31" s="60">
        <v>0</v>
      </c>
      <c r="R31" s="60">
        <v>0</v>
      </c>
      <c r="S31" s="60">
        <v>0</v>
      </c>
      <c r="T31" s="60">
        <v>0</v>
      </c>
      <c r="U31" s="61">
        <v>0</v>
      </c>
      <c r="V31" s="60">
        <v>0</v>
      </c>
      <c r="W31" s="60">
        <v>0</v>
      </c>
      <c r="X31" s="60">
        <v>0</v>
      </c>
      <c r="Y31" s="61">
        <v>0</v>
      </c>
      <c r="Z31" s="60">
        <v>0</v>
      </c>
      <c r="AA31" s="60">
        <v>0</v>
      </c>
      <c r="AB31" s="60">
        <v>0</v>
      </c>
      <c r="AC31" s="62">
        <v>0</v>
      </c>
      <c r="AD31" s="58">
        <v>180205</v>
      </c>
      <c r="AE31" s="60">
        <v>0</v>
      </c>
      <c r="AF31" s="61">
        <v>0</v>
      </c>
      <c r="AG31" s="60">
        <v>0</v>
      </c>
      <c r="AH31" s="58">
        <v>180205</v>
      </c>
      <c r="AI31" s="59">
        <v>180205</v>
      </c>
      <c r="AJ31" s="57"/>
    </row>
    <row r="32" spans="1:36" ht="13.15" customHeight="1" x14ac:dyDescent="0.2">
      <c r="A32" s="46" t="s">
        <v>547</v>
      </c>
      <c r="B32" s="35">
        <v>25</v>
      </c>
      <c r="C32" s="60">
        <v>0</v>
      </c>
      <c r="D32" s="60">
        <v>0</v>
      </c>
      <c r="E32" s="60">
        <v>0</v>
      </c>
      <c r="F32" s="61">
        <v>0</v>
      </c>
      <c r="G32" s="60">
        <v>0</v>
      </c>
      <c r="H32" s="60">
        <v>0</v>
      </c>
      <c r="I32" s="60">
        <v>0</v>
      </c>
      <c r="J32" s="61">
        <v>0</v>
      </c>
      <c r="K32" s="60">
        <v>0</v>
      </c>
      <c r="L32" s="60">
        <v>0</v>
      </c>
      <c r="M32" s="60">
        <v>0</v>
      </c>
      <c r="N32" s="60">
        <v>0</v>
      </c>
      <c r="O32" s="60">
        <v>0</v>
      </c>
      <c r="P32" s="60">
        <v>0</v>
      </c>
      <c r="Q32" s="60">
        <v>0</v>
      </c>
      <c r="R32" s="60">
        <v>0</v>
      </c>
      <c r="S32" s="60">
        <v>0</v>
      </c>
      <c r="T32" s="60">
        <v>0</v>
      </c>
      <c r="U32" s="61">
        <v>0</v>
      </c>
      <c r="V32" s="60">
        <v>0</v>
      </c>
      <c r="W32" s="60">
        <v>0</v>
      </c>
      <c r="X32" s="60">
        <v>0</v>
      </c>
      <c r="Y32" s="61">
        <v>0</v>
      </c>
      <c r="Z32" s="60">
        <v>0</v>
      </c>
      <c r="AA32" s="60">
        <v>0</v>
      </c>
      <c r="AB32" s="60">
        <v>0</v>
      </c>
      <c r="AC32" s="62">
        <v>0</v>
      </c>
      <c r="AD32" s="58">
        <v>330431</v>
      </c>
      <c r="AE32" s="60">
        <v>0</v>
      </c>
      <c r="AF32" s="61">
        <v>0</v>
      </c>
      <c r="AG32" s="60">
        <v>0</v>
      </c>
      <c r="AH32" s="58">
        <v>330431</v>
      </c>
      <c r="AI32" s="59">
        <v>330431</v>
      </c>
      <c r="AJ32" s="57"/>
    </row>
    <row r="33" spans="1:36" ht="13.15" customHeight="1" x14ac:dyDescent="0.2">
      <c r="A33" s="70" t="s">
        <v>548</v>
      </c>
      <c r="B33" s="35">
        <v>26</v>
      </c>
      <c r="C33" s="60">
        <v>0</v>
      </c>
      <c r="D33" s="60">
        <v>0</v>
      </c>
      <c r="E33" s="60">
        <v>0</v>
      </c>
      <c r="F33" s="61">
        <v>0</v>
      </c>
      <c r="G33" s="60">
        <v>0</v>
      </c>
      <c r="H33" s="60">
        <v>0</v>
      </c>
      <c r="I33" s="60">
        <v>0</v>
      </c>
      <c r="J33" s="61">
        <v>0</v>
      </c>
      <c r="K33" s="60">
        <v>0</v>
      </c>
      <c r="L33" s="60">
        <v>0</v>
      </c>
      <c r="M33" s="60">
        <v>0</v>
      </c>
      <c r="N33" s="60">
        <v>0</v>
      </c>
      <c r="O33" s="60">
        <v>0</v>
      </c>
      <c r="P33" s="60">
        <v>0</v>
      </c>
      <c r="Q33" s="60">
        <v>0</v>
      </c>
      <c r="R33" s="60">
        <v>0</v>
      </c>
      <c r="S33" s="60">
        <v>0</v>
      </c>
      <c r="T33" s="60">
        <v>0</v>
      </c>
      <c r="U33" s="61">
        <v>0</v>
      </c>
      <c r="V33" s="60">
        <v>0</v>
      </c>
      <c r="W33" s="60">
        <v>0</v>
      </c>
      <c r="X33" s="60">
        <v>0</v>
      </c>
      <c r="Y33" s="61">
        <v>0</v>
      </c>
      <c r="Z33" s="60">
        <v>0</v>
      </c>
      <c r="AA33" s="60">
        <v>0</v>
      </c>
      <c r="AB33" s="60">
        <v>0</v>
      </c>
      <c r="AC33" s="62">
        <v>0</v>
      </c>
      <c r="AD33" s="58">
        <v>663111</v>
      </c>
      <c r="AE33" s="60">
        <v>0</v>
      </c>
      <c r="AF33" s="61">
        <v>0</v>
      </c>
      <c r="AG33" s="60">
        <v>0</v>
      </c>
      <c r="AH33" s="58">
        <v>663111</v>
      </c>
      <c r="AI33" s="59">
        <v>663111</v>
      </c>
      <c r="AJ33" s="57"/>
    </row>
    <row r="34" spans="1:36" ht="13.15" customHeight="1" x14ac:dyDescent="0.2">
      <c r="A34" s="70" t="s">
        <v>549</v>
      </c>
      <c r="B34" s="35">
        <v>27</v>
      </c>
      <c r="C34" s="60">
        <v>0</v>
      </c>
      <c r="D34" s="60">
        <v>0</v>
      </c>
      <c r="E34" s="60">
        <v>0</v>
      </c>
      <c r="F34" s="61">
        <v>0</v>
      </c>
      <c r="G34" s="60">
        <v>0</v>
      </c>
      <c r="H34" s="60">
        <v>0</v>
      </c>
      <c r="I34" s="60">
        <v>0</v>
      </c>
      <c r="J34" s="61">
        <v>0</v>
      </c>
      <c r="K34" s="60">
        <v>0</v>
      </c>
      <c r="L34" s="60">
        <v>0</v>
      </c>
      <c r="M34" s="60">
        <v>0</v>
      </c>
      <c r="N34" s="60">
        <v>0</v>
      </c>
      <c r="O34" s="60">
        <v>0</v>
      </c>
      <c r="P34" s="60">
        <v>0</v>
      </c>
      <c r="Q34" s="60">
        <v>0</v>
      </c>
      <c r="R34" s="60">
        <v>0</v>
      </c>
      <c r="S34" s="60">
        <v>0</v>
      </c>
      <c r="T34" s="60">
        <v>0</v>
      </c>
      <c r="U34" s="61">
        <v>0</v>
      </c>
      <c r="V34" s="60">
        <v>0</v>
      </c>
      <c r="W34" s="60">
        <v>0</v>
      </c>
      <c r="X34" s="60">
        <v>0</v>
      </c>
      <c r="Y34" s="61">
        <v>0</v>
      </c>
      <c r="Z34" s="60">
        <v>0</v>
      </c>
      <c r="AA34" s="60">
        <v>0</v>
      </c>
      <c r="AB34" s="60">
        <v>0</v>
      </c>
      <c r="AC34" s="62">
        <v>0</v>
      </c>
      <c r="AD34" s="60">
        <v>0</v>
      </c>
      <c r="AE34" s="60">
        <v>0</v>
      </c>
      <c r="AF34" s="59">
        <v>327539</v>
      </c>
      <c r="AG34" s="60">
        <v>0</v>
      </c>
      <c r="AH34" s="58">
        <v>327539</v>
      </c>
      <c r="AI34" s="59">
        <v>327539</v>
      </c>
      <c r="AJ34" s="57"/>
    </row>
    <row r="35" spans="1:36" ht="13.15" customHeight="1" x14ac:dyDescent="0.2">
      <c r="A35" s="46" t="s">
        <v>550</v>
      </c>
      <c r="B35" s="35">
        <v>28</v>
      </c>
      <c r="C35" s="60">
        <v>0</v>
      </c>
      <c r="D35" s="60">
        <v>0</v>
      </c>
      <c r="E35" s="60">
        <v>0</v>
      </c>
      <c r="F35" s="61">
        <v>0</v>
      </c>
      <c r="G35" s="60">
        <v>0</v>
      </c>
      <c r="H35" s="60">
        <v>0</v>
      </c>
      <c r="I35" s="60">
        <v>0</v>
      </c>
      <c r="J35" s="61">
        <v>0</v>
      </c>
      <c r="K35" s="60">
        <v>0</v>
      </c>
      <c r="L35" s="60">
        <v>0</v>
      </c>
      <c r="M35" s="60">
        <v>0</v>
      </c>
      <c r="N35" s="60">
        <v>0</v>
      </c>
      <c r="O35" s="60">
        <v>0</v>
      </c>
      <c r="P35" s="60">
        <v>0</v>
      </c>
      <c r="Q35" s="60">
        <v>0</v>
      </c>
      <c r="R35" s="60">
        <v>0</v>
      </c>
      <c r="S35" s="60">
        <v>0</v>
      </c>
      <c r="T35" s="60">
        <v>0</v>
      </c>
      <c r="U35" s="61">
        <v>0</v>
      </c>
      <c r="V35" s="60">
        <v>0</v>
      </c>
      <c r="W35" s="60">
        <v>0</v>
      </c>
      <c r="X35" s="60">
        <v>0</v>
      </c>
      <c r="Y35" s="61">
        <v>0</v>
      </c>
      <c r="Z35" s="60">
        <v>0</v>
      </c>
      <c r="AA35" s="60">
        <v>0</v>
      </c>
      <c r="AB35" s="60">
        <v>0</v>
      </c>
      <c r="AC35" s="62">
        <v>0</v>
      </c>
      <c r="AD35" s="60">
        <v>0</v>
      </c>
      <c r="AE35" s="60">
        <v>0</v>
      </c>
      <c r="AF35" s="59">
        <v>130052</v>
      </c>
      <c r="AG35" s="60">
        <v>0</v>
      </c>
      <c r="AH35" s="58">
        <v>130052</v>
      </c>
      <c r="AI35" s="59">
        <v>130052</v>
      </c>
      <c r="AJ35" s="57"/>
    </row>
    <row r="36" spans="1:36" ht="13.15" customHeight="1" x14ac:dyDescent="0.2">
      <c r="A36" s="46" t="s">
        <v>551</v>
      </c>
      <c r="B36" s="35">
        <v>29</v>
      </c>
      <c r="C36" s="60">
        <v>0</v>
      </c>
      <c r="D36" s="60">
        <v>0</v>
      </c>
      <c r="E36" s="60">
        <v>0</v>
      </c>
      <c r="F36" s="61">
        <v>0</v>
      </c>
      <c r="G36" s="60">
        <v>0</v>
      </c>
      <c r="H36" s="60">
        <v>0</v>
      </c>
      <c r="I36" s="60">
        <v>0</v>
      </c>
      <c r="J36" s="61">
        <v>0</v>
      </c>
      <c r="K36" s="60">
        <v>0</v>
      </c>
      <c r="L36" s="60">
        <v>0</v>
      </c>
      <c r="M36" s="60">
        <v>0</v>
      </c>
      <c r="N36" s="60">
        <v>0</v>
      </c>
      <c r="O36" s="60">
        <v>0</v>
      </c>
      <c r="P36" s="60">
        <v>0</v>
      </c>
      <c r="Q36" s="60">
        <v>0</v>
      </c>
      <c r="R36" s="60">
        <v>0</v>
      </c>
      <c r="S36" s="60">
        <v>0</v>
      </c>
      <c r="T36" s="60">
        <v>0</v>
      </c>
      <c r="U36" s="61">
        <v>0</v>
      </c>
      <c r="V36" s="60">
        <v>0</v>
      </c>
      <c r="W36" s="58">
        <v>181067</v>
      </c>
      <c r="X36" s="60">
        <v>0</v>
      </c>
      <c r="Y36" s="61">
        <v>0</v>
      </c>
      <c r="Z36" s="60">
        <v>0</v>
      </c>
      <c r="AA36" s="60">
        <v>0</v>
      </c>
      <c r="AB36" s="60">
        <v>0</v>
      </c>
      <c r="AC36" s="62">
        <v>0</v>
      </c>
      <c r="AD36" s="60">
        <v>0</v>
      </c>
      <c r="AE36" s="60">
        <v>0</v>
      </c>
      <c r="AF36" s="61">
        <v>0</v>
      </c>
      <c r="AG36" s="60">
        <v>0</v>
      </c>
      <c r="AH36" s="58">
        <v>181067</v>
      </c>
      <c r="AI36" s="59">
        <v>181067</v>
      </c>
      <c r="AJ36" s="57"/>
    </row>
    <row r="37" spans="1:36" ht="13.15" customHeight="1" x14ac:dyDescent="0.2">
      <c r="A37" s="46" t="s">
        <v>552</v>
      </c>
      <c r="B37" s="35">
        <v>30</v>
      </c>
      <c r="C37" s="60">
        <v>0</v>
      </c>
      <c r="D37" s="60">
        <v>0</v>
      </c>
      <c r="E37" s="60">
        <v>0</v>
      </c>
      <c r="F37" s="61">
        <v>0</v>
      </c>
      <c r="G37" s="60">
        <v>0</v>
      </c>
      <c r="H37" s="60">
        <v>0</v>
      </c>
      <c r="I37" s="60">
        <v>0</v>
      </c>
      <c r="J37" s="61">
        <v>0</v>
      </c>
      <c r="K37" s="60">
        <v>0</v>
      </c>
      <c r="L37" s="58">
        <v>718616</v>
      </c>
      <c r="M37" s="58">
        <v>436096</v>
      </c>
      <c r="N37" s="58">
        <v>220563</v>
      </c>
      <c r="O37" s="58">
        <v>1227339</v>
      </c>
      <c r="P37" s="58">
        <v>616145</v>
      </c>
      <c r="Q37" s="58">
        <v>344681</v>
      </c>
      <c r="R37" s="58">
        <v>60362</v>
      </c>
      <c r="S37" s="58">
        <v>120562</v>
      </c>
      <c r="T37" s="58">
        <v>162493</v>
      </c>
      <c r="U37" s="59">
        <v>272404</v>
      </c>
      <c r="V37" s="60">
        <v>0</v>
      </c>
      <c r="W37" s="60">
        <v>0</v>
      </c>
      <c r="X37" s="60">
        <v>0</v>
      </c>
      <c r="Y37" s="61">
        <v>0</v>
      </c>
      <c r="Z37" s="60">
        <v>0</v>
      </c>
      <c r="AA37" s="60">
        <v>0</v>
      </c>
      <c r="AB37" s="60">
        <v>0</v>
      </c>
      <c r="AC37" s="62">
        <v>0</v>
      </c>
      <c r="AD37" s="60">
        <v>0</v>
      </c>
      <c r="AE37" s="60">
        <v>0</v>
      </c>
      <c r="AF37" s="61">
        <v>0</v>
      </c>
      <c r="AG37" s="60">
        <v>0</v>
      </c>
      <c r="AH37" s="58">
        <v>4179261</v>
      </c>
      <c r="AI37" s="59">
        <v>4179261</v>
      </c>
      <c r="AJ37" s="57"/>
    </row>
    <row r="38" spans="1:36" ht="13.15" customHeight="1" x14ac:dyDescent="0.2">
      <c r="A38" s="46" t="s">
        <v>553</v>
      </c>
      <c r="B38" s="35">
        <v>31</v>
      </c>
      <c r="C38" s="60">
        <v>0</v>
      </c>
      <c r="D38" s="60">
        <v>0</v>
      </c>
      <c r="E38" s="60">
        <v>0</v>
      </c>
      <c r="F38" s="59">
        <v>0</v>
      </c>
      <c r="G38" s="60">
        <v>0</v>
      </c>
      <c r="H38" s="60">
        <v>0</v>
      </c>
      <c r="I38" s="60">
        <v>0</v>
      </c>
      <c r="J38" s="61">
        <v>0</v>
      </c>
      <c r="K38" s="60">
        <v>0</v>
      </c>
      <c r="L38" s="58">
        <v>178026</v>
      </c>
      <c r="M38" s="58">
        <v>17416</v>
      </c>
      <c r="N38" s="60">
        <v>0</v>
      </c>
      <c r="O38" s="60">
        <v>0</v>
      </c>
      <c r="P38" s="58">
        <v>4095</v>
      </c>
      <c r="Q38" s="58">
        <v>8391</v>
      </c>
      <c r="R38" s="60">
        <v>0</v>
      </c>
      <c r="S38" s="58">
        <v>3040</v>
      </c>
      <c r="T38" s="58">
        <v>12580</v>
      </c>
      <c r="U38" s="59">
        <v>52017</v>
      </c>
      <c r="V38" s="60">
        <v>0</v>
      </c>
      <c r="W38" s="60">
        <v>0</v>
      </c>
      <c r="X38" s="60">
        <v>0</v>
      </c>
      <c r="Y38" s="61">
        <v>0</v>
      </c>
      <c r="Z38" s="60">
        <v>0</v>
      </c>
      <c r="AA38" s="58">
        <v>0</v>
      </c>
      <c r="AB38" s="60">
        <v>0</v>
      </c>
      <c r="AC38" s="62">
        <v>0</v>
      </c>
      <c r="AD38" s="60">
        <v>0</v>
      </c>
      <c r="AE38" s="60">
        <v>0</v>
      </c>
      <c r="AF38" s="61">
        <v>0</v>
      </c>
      <c r="AG38" s="58">
        <v>0</v>
      </c>
      <c r="AH38" s="58">
        <v>275566</v>
      </c>
      <c r="AI38" s="59">
        <v>275566</v>
      </c>
      <c r="AJ38" s="57"/>
    </row>
    <row r="39" spans="1:36" ht="13.15" customHeight="1" x14ac:dyDescent="0.2">
      <c r="A39" s="63" t="s">
        <v>555</v>
      </c>
      <c r="B39" s="64">
        <v>32</v>
      </c>
      <c r="C39" s="67">
        <v>0</v>
      </c>
      <c r="D39" s="67">
        <v>0</v>
      </c>
      <c r="E39" s="65">
        <v>252903</v>
      </c>
      <c r="F39" s="66">
        <v>0</v>
      </c>
      <c r="G39" s="67">
        <v>0</v>
      </c>
      <c r="H39" s="65">
        <v>32046</v>
      </c>
      <c r="I39" s="65">
        <v>110750</v>
      </c>
      <c r="J39" s="69">
        <v>0</v>
      </c>
      <c r="K39" s="67">
        <v>0</v>
      </c>
      <c r="L39" s="65">
        <v>896643</v>
      </c>
      <c r="M39" s="65">
        <v>453512</v>
      </c>
      <c r="N39" s="65">
        <v>220563</v>
      </c>
      <c r="O39" s="65">
        <v>1227339</v>
      </c>
      <c r="P39" s="65">
        <v>620241</v>
      </c>
      <c r="Q39" s="65">
        <v>353072</v>
      </c>
      <c r="R39" s="65">
        <v>60362</v>
      </c>
      <c r="S39" s="65">
        <v>123602</v>
      </c>
      <c r="T39" s="65">
        <v>175073</v>
      </c>
      <c r="U39" s="66">
        <v>324421</v>
      </c>
      <c r="V39" s="65">
        <v>73796</v>
      </c>
      <c r="W39" s="65">
        <v>181067</v>
      </c>
      <c r="X39" s="67">
        <v>0</v>
      </c>
      <c r="Y39" s="69">
        <v>0</v>
      </c>
      <c r="Z39" s="67">
        <v>0</v>
      </c>
      <c r="AA39" s="65">
        <v>0</v>
      </c>
      <c r="AB39" s="67">
        <v>0</v>
      </c>
      <c r="AC39" s="72">
        <v>0</v>
      </c>
      <c r="AD39" s="65">
        <v>2328797</v>
      </c>
      <c r="AE39" s="67">
        <v>0</v>
      </c>
      <c r="AF39" s="66">
        <v>457591</v>
      </c>
      <c r="AG39" s="65">
        <v>0</v>
      </c>
      <c r="AH39" s="65">
        <v>7891776</v>
      </c>
      <c r="AI39" s="66">
        <v>7891776</v>
      </c>
      <c r="AJ39" s="57"/>
    </row>
    <row r="40" spans="1:36" ht="13.15" customHeight="1" x14ac:dyDescent="0.2">
      <c r="A40" s="46" t="s">
        <v>543</v>
      </c>
      <c r="B40" s="35">
        <v>33</v>
      </c>
      <c r="C40" s="60">
        <v>0</v>
      </c>
      <c r="D40" s="60">
        <v>0</v>
      </c>
      <c r="E40" s="60">
        <v>0</v>
      </c>
      <c r="F40" s="61">
        <v>0</v>
      </c>
      <c r="G40" s="60">
        <v>0</v>
      </c>
      <c r="H40" s="60">
        <v>0</v>
      </c>
      <c r="I40" s="60">
        <v>0</v>
      </c>
      <c r="J40" s="61">
        <v>0</v>
      </c>
      <c r="K40" s="60">
        <v>0</v>
      </c>
      <c r="L40" s="60">
        <v>0</v>
      </c>
      <c r="M40" s="60">
        <v>0</v>
      </c>
      <c r="N40" s="60">
        <v>0</v>
      </c>
      <c r="O40" s="60">
        <v>0</v>
      </c>
      <c r="P40" s="60">
        <v>0</v>
      </c>
      <c r="Q40" s="60">
        <v>0</v>
      </c>
      <c r="R40" s="60">
        <v>0</v>
      </c>
      <c r="S40" s="60">
        <v>0</v>
      </c>
      <c r="T40" s="60">
        <v>0</v>
      </c>
      <c r="U40" s="61">
        <v>0</v>
      </c>
      <c r="V40" s="58">
        <v>7373</v>
      </c>
      <c r="W40" s="58">
        <v>17793</v>
      </c>
      <c r="X40" s="58">
        <v>40</v>
      </c>
      <c r="Y40" s="61">
        <v>0</v>
      </c>
      <c r="Z40" s="60">
        <v>0</v>
      </c>
      <c r="AA40" s="60">
        <v>0</v>
      </c>
      <c r="AB40" s="60">
        <v>0</v>
      </c>
      <c r="AC40" s="62">
        <v>0</v>
      </c>
      <c r="AD40" s="58">
        <v>1072</v>
      </c>
      <c r="AE40" s="60">
        <v>0</v>
      </c>
      <c r="AF40" s="61">
        <v>0</v>
      </c>
      <c r="AG40" s="58">
        <v>40</v>
      </c>
      <c r="AH40" s="58">
        <v>26238</v>
      </c>
      <c r="AI40" s="59">
        <v>26278</v>
      </c>
      <c r="AJ40" s="57"/>
    </row>
    <row r="41" spans="1:36" ht="13.15" customHeight="1" x14ac:dyDescent="0.2">
      <c r="A41" s="46" t="s">
        <v>556</v>
      </c>
      <c r="B41" s="35">
        <v>34</v>
      </c>
      <c r="C41" s="58">
        <v>0</v>
      </c>
      <c r="D41" s="60">
        <v>0</v>
      </c>
      <c r="E41" s="60">
        <v>0</v>
      </c>
      <c r="F41" s="61">
        <v>0</v>
      </c>
      <c r="G41" s="60">
        <v>0</v>
      </c>
      <c r="H41" s="60">
        <v>0</v>
      </c>
      <c r="I41" s="60">
        <v>0</v>
      </c>
      <c r="J41" s="61">
        <v>0</v>
      </c>
      <c r="K41" s="60">
        <v>0</v>
      </c>
      <c r="L41" s="60">
        <v>0</v>
      </c>
      <c r="M41" s="60">
        <v>0</v>
      </c>
      <c r="N41" s="60">
        <v>0</v>
      </c>
      <c r="O41" s="58">
        <v>5</v>
      </c>
      <c r="P41" s="58">
        <v>23</v>
      </c>
      <c r="Q41" s="58">
        <v>0</v>
      </c>
      <c r="R41" s="60">
        <v>0</v>
      </c>
      <c r="S41" s="60">
        <v>0</v>
      </c>
      <c r="T41" s="60">
        <v>0</v>
      </c>
      <c r="U41" s="61">
        <v>0</v>
      </c>
      <c r="V41" s="58">
        <v>0</v>
      </c>
      <c r="W41" s="60">
        <v>0</v>
      </c>
      <c r="X41" s="58">
        <v>596</v>
      </c>
      <c r="Y41" s="61">
        <v>179</v>
      </c>
      <c r="Z41" s="60">
        <v>0</v>
      </c>
      <c r="AA41" s="60">
        <v>431</v>
      </c>
      <c r="AB41" s="60">
        <v>0</v>
      </c>
      <c r="AC41" s="71">
        <v>0</v>
      </c>
      <c r="AD41" s="58">
        <v>3618</v>
      </c>
      <c r="AE41" s="60">
        <v>0</v>
      </c>
      <c r="AF41" s="59">
        <v>164</v>
      </c>
      <c r="AG41" s="58">
        <v>1206</v>
      </c>
      <c r="AH41" s="58">
        <v>3810</v>
      </c>
      <c r="AI41" s="59">
        <v>5016</v>
      </c>
      <c r="AJ41" s="57"/>
    </row>
    <row r="42" spans="1:36" ht="13.15" customHeight="1" x14ac:dyDescent="0.2">
      <c r="A42" s="46" t="s">
        <v>557</v>
      </c>
      <c r="B42" s="35">
        <v>35</v>
      </c>
      <c r="C42" s="60">
        <v>0</v>
      </c>
      <c r="D42" s="60">
        <v>0</v>
      </c>
      <c r="E42" s="60">
        <v>0</v>
      </c>
      <c r="F42" s="61">
        <v>0</v>
      </c>
      <c r="G42" s="58">
        <v>8650</v>
      </c>
      <c r="H42" s="58">
        <v>177</v>
      </c>
      <c r="I42" s="58">
        <v>22</v>
      </c>
      <c r="J42" s="61">
        <v>0</v>
      </c>
      <c r="K42" s="60">
        <v>0</v>
      </c>
      <c r="L42" s="60">
        <v>0</v>
      </c>
      <c r="M42" s="60">
        <v>0</v>
      </c>
      <c r="N42" s="60">
        <v>0</v>
      </c>
      <c r="O42" s="58">
        <v>1</v>
      </c>
      <c r="P42" s="58">
        <v>69</v>
      </c>
      <c r="Q42" s="60">
        <v>0</v>
      </c>
      <c r="R42" s="60">
        <v>0</v>
      </c>
      <c r="S42" s="60">
        <v>0</v>
      </c>
      <c r="T42" s="60">
        <v>0</v>
      </c>
      <c r="U42" s="59">
        <v>0</v>
      </c>
      <c r="V42" s="60">
        <v>0</v>
      </c>
      <c r="W42" s="60">
        <v>0</v>
      </c>
      <c r="X42" s="60">
        <v>0</v>
      </c>
      <c r="Y42" s="61">
        <v>0</v>
      </c>
      <c r="Z42" s="60">
        <v>0</v>
      </c>
      <c r="AA42" s="58">
        <v>686</v>
      </c>
      <c r="AB42" s="60">
        <v>0</v>
      </c>
      <c r="AC42" s="71">
        <v>0</v>
      </c>
      <c r="AD42" s="58">
        <v>19502</v>
      </c>
      <c r="AE42" s="60">
        <v>0</v>
      </c>
      <c r="AF42" s="59">
        <v>7379</v>
      </c>
      <c r="AG42" s="58">
        <v>9336</v>
      </c>
      <c r="AH42" s="58">
        <v>27150</v>
      </c>
      <c r="AI42" s="59">
        <v>36486</v>
      </c>
      <c r="AJ42" s="57"/>
    </row>
    <row r="43" spans="1:36" ht="13.15" customHeight="1" x14ac:dyDescent="0.2">
      <c r="A43" s="46" t="s">
        <v>558</v>
      </c>
      <c r="B43" s="35">
        <v>36</v>
      </c>
      <c r="C43" s="60">
        <v>0</v>
      </c>
      <c r="D43" s="60">
        <v>0</v>
      </c>
      <c r="E43" s="60">
        <v>0</v>
      </c>
      <c r="F43" s="61">
        <v>0</v>
      </c>
      <c r="G43" s="60">
        <v>0</v>
      </c>
      <c r="H43" s="60">
        <v>0</v>
      </c>
      <c r="I43" s="60">
        <v>0</v>
      </c>
      <c r="J43" s="61">
        <v>0</v>
      </c>
      <c r="K43" s="60">
        <v>0</v>
      </c>
      <c r="L43" s="60">
        <v>0</v>
      </c>
      <c r="M43" s="60">
        <v>0</v>
      </c>
      <c r="N43" s="60">
        <v>0</v>
      </c>
      <c r="O43" s="60">
        <v>0</v>
      </c>
      <c r="P43" s="60">
        <v>0</v>
      </c>
      <c r="Q43" s="60">
        <v>0</v>
      </c>
      <c r="R43" s="60">
        <v>0</v>
      </c>
      <c r="S43" s="60">
        <v>0</v>
      </c>
      <c r="T43" s="60">
        <v>0</v>
      </c>
      <c r="U43" s="61">
        <v>0</v>
      </c>
      <c r="V43" s="60">
        <v>0</v>
      </c>
      <c r="W43" s="60">
        <v>0</v>
      </c>
      <c r="X43" s="60">
        <v>0</v>
      </c>
      <c r="Y43" s="61">
        <v>0</v>
      </c>
      <c r="Z43" s="60">
        <v>0</v>
      </c>
      <c r="AA43" s="60">
        <v>0</v>
      </c>
      <c r="AB43" s="60">
        <v>0</v>
      </c>
      <c r="AC43" s="62">
        <v>0</v>
      </c>
      <c r="AD43" s="58">
        <v>132527</v>
      </c>
      <c r="AE43" s="60">
        <v>0</v>
      </c>
      <c r="AF43" s="59">
        <v>0</v>
      </c>
      <c r="AG43" s="60">
        <v>0</v>
      </c>
      <c r="AH43" s="58">
        <v>132527</v>
      </c>
      <c r="AI43" s="59">
        <v>132527</v>
      </c>
      <c r="AJ43" s="57"/>
    </row>
    <row r="44" spans="1:36" ht="13.15" customHeight="1" x14ac:dyDescent="0.2">
      <c r="A44" s="46" t="s">
        <v>559</v>
      </c>
      <c r="B44" s="35">
        <v>37</v>
      </c>
      <c r="C44" s="60">
        <v>0</v>
      </c>
      <c r="D44" s="60">
        <v>0</v>
      </c>
      <c r="E44" s="60">
        <v>0</v>
      </c>
      <c r="F44" s="61">
        <v>0</v>
      </c>
      <c r="G44" s="60">
        <v>0</v>
      </c>
      <c r="H44" s="60">
        <v>0</v>
      </c>
      <c r="I44" s="60">
        <v>0</v>
      </c>
      <c r="J44" s="61">
        <v>0</v>
      </c>
      <c r="K44" s="60">
        <v>0</v>
      </c>
      <c r="L44" s="60">
        <v>0</v>
      </c>
      <c r="M44" s="60">
        <v>0</v>
      </c>
      <c r="N44" s="60">
        <v>0</v>
      </c>
      <c r="O44" s="58">
        <v>2</v>
      </c>
      <c r="P44" s="58">
        <v>7</v>
      </c>
      <c r="Q44" s="60">
        <v>0</v>
      </c>
      <c r="R44" s="60">
        <v>0</v>
      </c>
      <c r="S44" s="60">
        <v>0</v>
      </c>
      <c r="T44" s="60">
        <v>0</v>
      </c>
      <c r="U44" s="61">
        <v>0</v>
      </c>
      <c r="V44" s="60">
        <v>0</v>
      </c>
      <c r="W44" s="60">
        <v>0</v>
      </c>
      <c r="X44" s="58">
        <v>8638</v>
      </c>
      <c r="Y44" s="61">
        <v>0</v>
      </c>
      <c r="Z44" s="60">
        <v>0</v>
      </c>
      <c r="AA44" s="60">
        <v>0</v>
      </c>
      <c r="AB44" s="60">
        <v>0</v>
      </c>
      <c r="AC44" s="62">
        <v>0</v>
      </c>
      <c r="AD44" s="58">
        <v>2258</v>
      </c>
      <c r="AE44" s="60">
        <v>0</v>
      </c>
      <c r="AF44" s="59">
        <v>29</v>
      </c>
      <c r="AG44" s="58">
        <v>8638</v>
      </c>
      <c r="AH44" s="58">
        <v>2296</v>
      </c>
      <c r="AI44" s="59">
        <v>10935</v>
      </c>
      <c r="AJ44" s="57"/>
    </row>
    <row r="45" spans="1:36" ht="13.15" customHeight="1" x14ac:dyDescent="0.2">
      <c r="A45" s="46" t="s">
        <v>552</v>
      </c>
      <c r="B45" s="35">
        <v>38</v>
      </c>
      <c r="C45" s="60">
        <v>0</v>
      </c>
      <c r="D45" s="60">
        <v>0</v>
      </c>
      <c r="E45" s="60">
        <v>0</v>
      </c>
      <c r="F45" s="61">
        <v>0</v>
      </c>
      <c r="G45" s="60">
        <v>0</v>
      </c>
      <c r="H45" s="60">
        <v>0</v>
      </c>
      <c r="I45" s="60">
        <v>0</v>
      </c>
      <c r="J45" s="61">
        <v>0</v>
      </c>
      <c r="K45" s="60">
        <v>0</v>
      </c>
      <c r="L45" s="60">
        <v>0</v>
      </c>
      <c r="M45" s="60">
        <v>0</v>
      </c>
      <c r="N45" s="60">
        <v>0</v>
      </c>
      <c r="O45" s="58">
        <v>111</v>
      </c>
      <c r="P45" s="58">
        <v>444</v>
      </c>
      <c r="Q45" s="58">
        <v>31153</v>
      </c>
      <c r="R45" s="58">
        <v>18898</v>
      </c>
      <c r="S45" s="58">
        <v>3012</v>
      </c>
      <c r="T45" s="58">
        <v>147671</v>
      </c>
      <c r="U45" s="59">
        <v>11044</v>
      </c>
      <c r="V45" s="58">
        <v>1398</v>
      </c>
      <c r="W45" s="60">
        <v>0</v>
      </c>
      <c r="X45" s="58">
        <v>45223</v>
      </c>
      <c r="Y45" s="61">
        <v>0</v>
      </c>
      <c r="Z45" s="60">
        <v>0</v>
      </c>
      <c r="AA45" s="60">
        <v>365</v>
      </c>
      <c r="AB45" s="60">
        <v>0</v>
      </c>
      <c r="AC45" s="71">
        <v>6804</v>
      </c>
      <c r="AD45" s="58">
        <v>21786</v>
      </c>
      <c r="AE45" s="60">
        <v>0</v>
      </c>
      <c r="AF45" s="59">
        <v>3786</v>
      </c>
      <c r="AG45" s="58">
        <v>52392</v>
      </c>
      <c r="AH45" s="58">
        <v>239302</v>
      </c>
      <c r="AI45" s="59">
        <v>291695</v>
      </c>
      <c r="AJ45" s="57"/>
    </row>
    <row r="46" spans="1:36" ht="13.15" customHeight="1" x14ac:dyDescent="0.2">
      <c r="A46" s="46" t="s">
        <v>553</v>
      </c>
      <c r="B46" s="35">
        <v>39</v>
      </c>
      <c r="C46" s="60">
        <v>0</v>
      </c>
      <c r="D46" s="60">
        <v>0</v>
      </c>
      <c r="E46" s="60">
        <v>0</v>
      </c>
      <c r="F46" s="61">
        <v>0</v>
      </c>
      <c r="G46" s="60">
        <v>0</v>
      </c>
      <c r="H46" s="60">
        <v>0</v>
      </c>
      <c r="I46" s="60">
        <v>0</v>
      </c>
      <c r="J46" s="61">
        <v>0</v>
      </c>
      <c r="K46" s="60">
        <v>0</v>
      </c>
      <c r="L46" s="60">
        <v>0</v>
      </c>
      <c r="M46" s="60">
        <v>0</v>
      </c>
      <c r="N46" s="60">
        <v>0</v>
      </c>
      <c r="O46" s="60">
        <v>0</v>
      </c>
      <c r="P46" s="58">
        <v>0</v>
      </c>
      <c r="Q46" s="58">
        <v>0</v>
      </c>
      <c r="R46" s="60">
        <v>0</v>
      </c>
      <c r="S46" s="58">
        <v>0</v>
      </c>
      <c r="T46" s="60">
        <v>0</v>
      </c>
      <c r="U46" s="59">
        <v>0</v>
      </c>
      <c r="V46" s="60">
        <v>0</v>
      </c>
      <c r="W46" s="60">
        <v>0</v>
      </c>
      <c r="X46" s="60">
        <v>15809</v>
      </c>
      <c r="Y46" s="61">
        <v>0</v>
      </c>
      <c r="Z46" s="60">
        <v>0</v>
      </c>
      <c r="AA46" s="60">
        <v>20403</v>
      </c>
      <c r="AB46" s="60">
        <v>0</v>
      </c>
      <c r="AC46" s="62">
        <v>0</v>
      </c>
      <c r="AD46" s="60">
        <v>0</v>
      </c>
      <c r="AE46" s="60">
        <v>0</v>
      </c>
      <c r="AF46" s="61">
        <v>0</v>
      </c>
      <c r="AG46" s="60">
        <v>36212</v>
      </c>
      <c r="AH46" s="58">
        <v>0</v>
      </c>
      <c r="AI46" s="59">
        <v>36212</v>
      </c>
      <c r="AJ46" s="57"/>
    </row>
    <row r="47" spans="1:36" ht="13.15" customHeight="1" x14ac:dyDescent="0.2">
      <c r="A47" s="63" t="s">
        <v>560</v>
      </c>
      <c r="B47" s="64">
        <v>40</v>
      </c>
      <c r="C47" s="65">
        <v>0</v>
      </c>
      <c r="D47" s="67">
        <v>0</v>
      </c>
      <c r="E47" s="67">
        <v>0</v>
      </c>
      <c r="F47" s="69">
        <v>0</v>
      </c>
      <c r="G47" s="65">
        <v>8650</v>
      </c>
      <c r="H47" s="65">
        <v>177</v>
      </c>
      <c r="I47" s="65">
        <v>22</v>
      </c>
      <c r="J47" s="69">
        <v>0</v>
      </c>
      <c r="K47" s="67">
        <v>0</v>
      </c>
      <c r="L47" s="67">
        <v>0</v>
      </c>
      <c r="M47" s="67">
        <v>0</v>
      </c>
      <c r="N47" s="67">
        <v>0</v>
      </c>
      <c r="O47" s="65">
        <v>119</v>
      </c>
      <c r="P47" s="65">
        <v>543</v>
      </c>
      <c r="Q47" s="65">
        <v>31153</v>
      </c>
      <c r="R47" s="65">
        <v>18898</v>
      </c>
      <c r="S47" s="65">
        <v>3012</v>
      </c>
      <c r="T47" s="65">
        <v>147671</v>
      </c>
      <c r="U47" s="66">
        <v>11044</v>
      </c>
      <c r="V47" s="65">
        <v>8771</v>
      </c>
      <c r="W47" s="65">
        <v>17793</v>
      </c>
      <c r="X47" s="65">
        <v>70306</v>
      </c>
      <c r="Y47" s="69">
        <v>179</v>
      </c>
      <c r="Z47" s="67">
        <v>0</v>
      </c>
      <c r="AA47" s="65">
        <v>21885</v>
      </c>
      <c r="AB47" s="67">
        <v>0</v>
      </c>
      <c r="AC47" s="68">
        <v>6804</v>
      </c>
      <c r="AD47" s="65">
        <v>180763</v>
      </c>
      <c r="AE47" s="67">
        <v>0</v>
      </c>
      <c r="AF47" s="66">
        <v>11358</v>
      </c>
      <c r="AG47" s="65">
        <v>107824</v>
      </c>
      <c r="AH47" s="65">
        <v>431323</v>
      </c>
      <c r="AI47" s="66">
        <v>539147</v>
      </c>
      <c r="AJ47" s="57"/>
    </row>
    <row r="48" spans="1:36" ht="13.15" customHeight="1" x14ac:dyDescent="0.2">
      <c r="A48" s="63" t="s">
        <v>561</v>
      </c>
      <c r="B48" s="64">
        <v>41</v>
      </c>
      <c r="C48" s="67">
        <v>0</v>
      </c>
      <c r="D48" s="67">
        <v>0</v>
      </c>
      <c r="E48" s="67">
        <v>0</v>
      </c>
      <c r="F48" s="69">
        <v>0</v>
      </c>
      <c r="G48" s="67">
        <v>0</v>
      </c>
      <c r="H48" s="67">
        <v>0</v>
      </c>
      <c r="I48" s="67">
        <v>0</v>
      </c>
      <c r="J48" s="69">
        <v>0</v>
      </c>
      <c r="K48" s="67">
        <v>0</v>
      </c>
      <c r="L48" s="67">
        <v>0</v>
      </c>
      <c r="M48" s="67">
        <v>0</v>
      </c>
      <c r="N48" s="67">
        <v>0</v>
      </c>
      <c r="O48" s="67">
        <v>0</v>
      </c>
      <c r="P48" s="67">
        <v>0</v>
      </c>
      <c r="Q48" s="67">
        <v>0</v>
      </c>
      <c r="R48" s="67">
        <v>0</v>
      </c>
      <c r="S48" s="67">
        <v>0</v>
      </c>
      <c r="T48" s="67">
        <v>0</v>
      </c>
      <c r="U48" s="69">
        <v>0</v>
      </c>
      <c r="V48" s="67">
        <v>0</v>
      </c>
      <c r="W48" s="65">
        <v>22459</v>
      </c>
      <c r="X48" s="65">
        <v>330</v>
      </c>
      <c r="Y48" s="66">
        <v>432</v>
      </c>
      <c r="Z48" s="67">
        <v>0</v>
      </c>
      <c r="AA48" s="65">
        <v>964</v>
      </c>
      <c r="AB48" s="67">
        <v>0</v>
      </c>
      <c r="AC48" s="72">
        <v>0</v>
      </c>
      <c r="AD48" s="65">
        <v>92178</v>
      </c>
      <c r="AE48" s="67">
        <v>0</v>
      </c>
      <c r="AF48" s="66">
        <v>44359</v>
      </c>
      <c r="AG48" s="65">
        <v>1726</v>
      </c>
      <c r="AH48" s="65">
        <v>158996</v>
      </c>
      <c r="AI48" s="66">
        <v>160722</v>
      </c>
      <c r="AJ48" s="57"/>
    </row>
    <row r="49" spans="1:36" ht="13.15" customHeight="1" x14ac:dyDescent="0.2">
      <c r="A49" s="63" t="s">
        <v>562</v>
      </c>
      <c r="B49" s="64">
        <v>42</v>
      </c>
      <c r="C49" s="65">
        <v>223303</v>
      </c>
      <c r="D49" s="65">
        <v>4836</v>
      </c>
      <c r="E49" s="65">
        <v>160479</v>
      </c>
      <c r="F49" s="66">
        <v>0</v>
      </c>
      <c r="G49" s="65">
        <v>5099</v>
      </c>
      <c r="H49" s="65">
        <v>20713</v>
      </c>
      <c r="I49" s="65">
        <v>70397</v>
      </c>
      <c r="J49" s="66">
        <v>0</v>
      </c>
      <c r="K49" s="67">
        <v>0</v>
      </c>
      <c r="L49" s="65">
        <v>721791</v>
      </c>
      <c r="M49" s="65">
        <v>447248</v>
      </c>
      <c r="N49" s="65">
        <v>365377</v>
      </c>
      <c r="O49" s="65">
        <v>1477653</v>
      </c>
      <c r="P49" s="65">
        <v>671093</v>
      </c>
      <c r="Q49" s="65">
        <v>175465</v>
      </c>
      <c r="R49" s="65">
        <v>14158</v>
      </c>
      <c r="S49" s="65">
        <v>134535</v>
      </c>
      <c r="T49" s="65">
        <v>22543</v>
      </c>
      <c r="U49" s="66">
        <v>94634</v>
      </c>
      <c r="V49" s="65">
        <v>41493</v>
      </c>
      <c r="W49" s="65">
        <v>71156</v>
      </c>
      <c r="X49" s="65">
        <v>2117828</v>
      </c>
      <c r="Y49" s="66">
        <v>50</v>
      </c>
      <c r="Z49" s="67">
        <v>0</v>
      </c>
      <c r="AA49" s="65">
        <v>554463</v>
      </c>
      <c r="AB49" s="65">
        <v>68234</v>
      </c>
      <c r="AC49" s="68">
        <v>70186</v>
      </c>
      <c r="AD49" s="65">
        <v>1853043</v>
      </c>
      <c r="AE49" s="67">
        <v>0</v>
      </c>
      <c r="AF49" s="66">
        <v>401729</v>
      </c>
      <c r="AG49" s="65">
        <v>3039163</v>
      </c>
      <c r="AH49" s="65">
        <v>6748342</v>
      </c>
      <c r="AI49" s="66">
        <v>9787505</v>
      </c>
      <c r="AJ49" s="57"/>
    </row>
    <row r="50" spans="1:36" ht="12.75" customHeight="1" x14ac:dyDescent="0.2">
      <c r="A50" s="63" t="s">
        <v>563</v>
      </c>
      <c r="B50" s="64">
        <v>43</v>
      </c>
      <c r="C50" s="65">
        <v>672</v>
      </c>
      <c r="D50" s="67">
        <v>0</v>
      </c>
      <c r="E50" s="65">
        <v>2644</v>
      </c>
      <c r="F50" s="66">
        <v>0</v>
      </c>
      <c r="G50" s="65">
        <v>253</v>
      </c>
      <c r="H50" s="67">
        <v>0</v>
      </c>
      <c r="I50" s="65">
        <v>13188</v>
      </c>
      <c r="J50" s="69">
        <v>0</v>
      </c>
      <c r="K50" s="67">
        <v>0</v>
      </c>
      <c r="L50" s="67">
        <v>0</v>
      </c>
      <c r="M50" s="65">
        <v>447248</v>
      </c>
      <c r="N50" s="67">
        <v>0</v>
      </c>
      <c r="O50" s="65">
        <v>0</v>
      </c>
      <c r="P50" s="65">
        <v>11302</v>
      </c>
      <c r="Q50" s="65">
        <v>148857</v>
      </c>
      <c r="R50" s="65">
        <v>7509</v>
      </c>
      <c r="S50" s="65">
        <v>61165</v>
      </c>
      <c r="T50" s="65">
        <v>18994</v>
      </c>
      <c r="U50" s="66">
        <v>138444</v>
      </c>
      <c r="V50" s="67">
        <v>0</v>
      </c>
      <c r="W50" s="67">
        <v>0</v>
      </c>
      <c r="X50" s="65">
        <v>111044</v>
      </c>
      <c r="Y50" s="69">
        <v>0</v>
      </c>
      <c r="Z50" s="67">
        <v>0</v>
      </c>
      <c r="AA50" s="67">
        <v>0</v>
      </c>
      <c r="AB50" s="67">
        <v>0</v>
      </c>
      <c r="AC50" s="72">
        <v>0</v>
      </c>
      <c r="AD50" s="67">
        <v>0</v>
      </c>
      <c r="AE50" s="67">
        <v>0</v>
      </c>
      <c r="AF50" s="69">
        <v>0</v>
      </c>
      <c r="AG50" s="65">
        <v>111969</v>
      </c>
      <c r="AH50" s="65">
        <v>849352</v>
      </c>
      <c r="AI50" s="66">
        <v>961321</v>
      </c>
      <c r="AJ50" s="57"/>
    </row>
    <row r="51" spans="1:36" ht="13.15" customHeight="1" x14ac:dyDescent="0.2">
      <c r="A51" s="63" t="s">
        <v>564</v>
      </c>
      <c r="B51" s="64">
        <v>44</v>
      </c>
      <c r="C51" s="65">
        <v>43747</v>
      </c>
      <c r="D51" s="65">
        <v>0</v>
      </c>
      <c r="E51" s="65">
        <v>-46653</v>
      </c>
      <c r="F51" s="66">
        <v>0</v>
      </c>
      <c r="G51" s="65">
        <v>835</v>
      </c>
      <c r="H51" s="65">
        <v>176</v>
      </c>
      <c r="I51" s="65">
        <v>-276</v>
      </c>
      <c r="J51" s="66">
        <v>0</v>
      </c>
      <c r="K51" s="67">
        <v>0</v>
      </c>
      <c r="L51" s="67">
        <v>-8</v>
      </c>
      <c r="M51" s="67">
        <v>0</v>
      </c>
      <c r="N51" s="67">
        <v>0</v>
      </c>
      <c r="O51" s="67">
        <v>-24</v>
      </c>
      <c r="P51" s="67">
        <v>278</v>
      </c>
      <c r="Q51" s="67">
        <v>-11834</v>
      </c>
      <c r="R51" s="67">
        <v>-1295</v>
      </c>
      <c r="S51" s="67">
        <v>-3810</v>
      </c>
      <c r="T51" s="67">
        <v>-3549</v>
      </c>
      <c r="U51" s="69">
        <v>51144</v>
      </c>
      <c r="V51" s="65">
        <v>-6017</v>
      </c>
      <c r="W51" s="65">
        <v>-2</v>
      </c>
      <c r="X51" s="65">
        <v>49756</v>
      </c>
      <c r="Y51" s="66">
        <v>0</v>
      </c>
      <c r="Z51" s="67">
        <v>0</v>
      </c>
      <c r="AA51" s="65">
        <v>-618</v>
      </c>
      <c r="AB51" s="65">
        <v>0</v>
      </c>
      <c r="AC51" s="68">
        <v>0</v>
      </c>
      <c r="AD51" s="65">
        <v>-1</v>
      </c>
      <c r="AE51" s="67">
        <v>0</v>
      </c>
      <c r="AF51" s="66">
        <v>60</v>
      </c>
      <c r="AG51" s="65">
        <v>93720</v>
      </c>
      <c r="AH51" s="65">
        <v>-21810</v>
      </c>
      <c r="AI51" s="66">
        <v>71909</v>
      </c>
      <c r="AJ51" s="57"/>
    </row>
    <row r="52" spans="1:36" ht="13.15" customHeight="1" x14ac:dyDescent="0.2">
      <c r="A52" s="63" t="s">
        <v>565</v>
      </c>
      <c r="B52" s="64">
        <v>45</v>
      </c>
      <c r="C52" s="65">
        <v>266378</v>
      </c>
      <c r="D52" s="65">
        <v>4836</v>
      </c>
      <c r="E52" s="65">
        <v>111182</v>
      </c>
      <c r="F52" s="69">
        <v>0</v>
      </c>
      <c r="G52" s="65">
        <v>5681</v>
      </c>
      <c r="H52" s="65">
        <v>20889</v>
      </c>
      <c r="I52" s="65">
        <v>56933</v>
      </c>
      <c r="J52" s="69">
        <v>0</v>
      </c>
      <c r="K52" s="67">
        <v>0</v>
      </c>
      <c r="L52" s="65">
        <v>721783</v>
      </c>
      <c r="M52" s="67">
        <v>0</v>
      </c>
      <c r="N52" s="65">
        <v>365377</v>
      </c>
      <c r="O52" s="65">
        <v>1477629</v>
      </c>
      <c r="P52" s="65">
        <v>660069</v>
      </c>
      <c r="Q52" s="65">
        <v>14774</v>
      </c>
      <c r="R52" s="65">
        <v>5354</v>
      </c>
      <c r="S52" s="65">
        <v>69560</v>
      </c>
      <c r="T52" s="65">
        <v>0</v>
      </c>
      <c r="U52" s="66">
        <v>7333</v>
      </c>
      <c r="V52" s="65">
        <v>35476</v>
      </c>
      <c r="W52" s="65">
        <v>71154</v>
      </c>
      <c r="X52" s="65">
        <v>2056539</v>
      </c>
      <c r="Y52" s="66">
        <v>50</v>
      </c>
      <c r="Z52" s="67">
        <v>0</v>
      </c>
      <c r="AA52" s="65">
        <v>553845</v>
      </c>
      <c r="AB52" s="65">
        <v>68234</v>
      </c>
      <c r="AC52" s="68">
        <v>70186</v>
      </c>
      <c r="AD52" s="65">
        <v>1853042</v>
      </c>
      <c r="AE52" s="67">
        <v>0</v>
      </c>
      <c r="AF52" s="66">
        <v>401789</v>
      </c>
      <c r="AG52" s="65">
        <v>3020913</v>
      </c>
      <c r="AH52" s="65">
        <v>5877180</v>
      </c>
      <c r="AI52" s="66">
        <v>8898093</v>
      </c>
      <c r="AJ52" s="57"/>
    </row>
    <row r="53" spans="1:36" ht="13.15" customHeight="1" x14ac:dyDescent="0.2">
      <c r="A53" s="46" t="s">
        <v>566</v>
      </c>
      <c r="B53" s="35">
        <v>46</v>
      </c>
      <c r="C53" s="60">
        <v>25</v>
      </c>
      <c r="D53" s="60">
        <v>0</v>
      </c>
      <c r="E53" s="60">
        <v>41</v>
      </c>
      <c r="F53" s="61">
        <v>0</v>
      </c>
      <c r="G53" s="58">
        <v>0</v>
      </c>
      <c r="H53" s="58">
        <v>0</v>
      </c>
      <c r="I53" s="58">
        <v>2530</v>
      </c>
      <c r="J53" s="61">
        <v>0</v>
      </c>
      <c r="K53" s="60">
        <v>0</v>
      </c>
      <c r="L53" s="60">
        <v>0</v>
      </c>
      <c r="M53" s="60">
        <v>0</v>
      </c>
      <c r="N53" s="60">
        <v>0</v>
      </c>
      <c r="O53" s="58">
        <v>32</v>
      </c>
      <c r="P53" s="58">
        <v>620</v>
      </c>
      <c r="Q53" s="58">
        <v>50</v>
      </c>
      <c r="R53" s="58">
        <v>214</v>
      </c>
      <c r="S53" s="58">
        <v>335</v>
      </c>
      <c r="T53" s="60">
        <v>0</v>
      </c>
      <c r="U53" s="59">
        <v>41</v>
      </c>
      <c r="V53" s="60">
        <v>0</v>
      </c>
      <c r="W53" s="60">
        <v>0</v>
      </c>
      <c r="X53" s="58">
        <v>4317</v>
      </c>
      <c r="Y53" s="61">
        <v>0</v>
      </c>
      <c r="Z53" s="60">
        <v>0</v>
      </c>
      <c r="AA53" s="58">
        <v>859</v>
      </c>
      <c r="AB53" s="60">
        <v>0</v>
      </c>
      <c r="AC53" s="62">
        <v>0</v>
      </c>
      <c r="AD53" s="58">
        <v>6264</v>
      </c>
      <c r="AE53" s="60">
        <v>0</v>
      </c>
      <c r="AF53" s="59">
        <v>116</v>
      </c>
      <c r="AG53" s="58">
        <v>5201</v>
      </c>
      <c r="AH53" s="58">
        <v>10243</v>
      </c>
      <c r="AI53" s="59">
        <v>15444</v>
      </c>
      <c r="AJ53" s="57"/>
    </row>
    <row r="54" spans="1:36" ht="13.15" customHeight="1" x14ac:dyDescent="0.2">
      <c r="A54" s="46" t="s">
        <v>567</v>
      </c>
      <c r="B54" s="35">
        <v>47</v>
      </c>
      <c r="C54" s="58">
        <v>2813</v>
      </c>
      <c r="D54" s="60">
        <v>0</v>
      </c>
      <c r="E54" s="58">
        <v>617</v>
      </c>
      <c r="F54" s="61">
        <v>0</v>
      </c>
      <c r="G54" s="58">
        <v>1680</v>
      </c>
      <c r="H54" s="58">
        <v>2784</v>
      </c>
      <c r="I54" s="58">
        <v>855</v>
      </c>
      <c r="J54" s="61">
        <v>0</v>
      </c>
      <c r="K54" s="60">
        <v>0</v>
      </c>
      <c r="L54" s="60">
        <v>0</v>
      </c>
      <c r="M54" s="60">
        <v>0</v>
      </c>
      <c r="N54" s="60">
        <v>0</v>
      </c>
      <c r="O54" s="58">
        <v>2</v>
      </c>
      <c r="P54" s="58">
        <v>6465</v>
      </c>
      <c r="Q54" s="58">
        <v>1019</v>
      </c>
      <c r="R54" s="60">
        <v>0</v>
      </c>
      <c r="S54" s="58">
        <v>248</v>
      </c>
      <c r="T54" s="60">
        <v>0</v>
      </c>
      <c r="U54" s="61">
        <v>0</v>
      </c>
      <c r="V54" s="60">
        <v>0</v>
      </c>
      <c r="W54" s="60">
        <v>0</v>
      </c>
      <c r="X54" s="58">
        <v>111129</v>
      </c>
      <c r="Y54" s="61">
        <v>0</v>
      </c>
      <c r="Z54" s="60">
        <v>0</v>
      </c>
      <c r="AA54" s="58">
        <v>2377</v>
      </c>
      <c r="AB54" s="60">
        <v>0</v>
      </c>
      <c r="AC54" s="71">
        <v>0</v>
      </c>
      <c r="AD54" s="58">
        <v>65498</v>
      </c>
      <c r="AE54" s="60">
        <v>0</v>
      </c>
      <c r="AF54" s="59">
        <v>9825</v>
      </c>
      <c r="AG54" s="58">
        <v>117999</v>
      </c>
      <c r="AH54" s="58">
        <v>87313</v>
      </c>
      <c r="AI54" s="59">
        <v>205312</v>
      </c>
      <c r="AJ54" s="57"/>
    </row>
    <row r="55" spans="1:36" ht="13.15" customHeight="1" x14ac:dyDescent="0.2">
      <c r="A55" s="46" t="s">
        <v>568</v>
      </c>
      <c r="B55" s="35">
        <v>48</v>
      </c>
      <c r="C55" s="58">
        <v>7516</v>
      </c>
      <c r="D55" s="60">
        <v>0</v>
      </c>
      <c r="E55" s="60">
        <v>0</v>
      </c>
      <c r="F55" s="61">
        <v>0</v>
      </c>
      <c r="G55" s="60">
        <v>0</v>
      </c>
      <c r="H55" s="58">
        <v>4038</v>
      </c>
      <c r="I55" s="58">
        <v>2469</v>
      </c>
      <c r="J55" s="61">
        <v>0</v>
      </c>
      <c r="K55" s="60">
        <v>0</v>
      </c>
      <c r="L55" s="60">
        <v>0</v>
      </c>
      <c r="M55" s="60">
        <v>0</v>
      </c>
      <c r="N55" s="60">
        <v>0</v>
      </c>
      <c r="O55" s="58">
        <v>6</v>
      </c>
      <c r="P55" s="58">
        <v>851</v>
      </c>
      <c r="Q55" s="58">
        <v>341</v>
      </c>
      <c r="R55" s="60">
        <v>0</v>
      </c>
      <c r="S55" s="58">
        <v>677</v>
      </c>
      <c r="T55" s="60">
        <v>0</v>
      </c>
      <c r="U55" s="61">
        <v>35</v>
      </c>
      <c r="V55" s="60">
        <v>0</v>
      </c>
      <c r="W55" s="60">
        <v>0</v>
      </c>
      <c r="X55" s="58">
        <v>79453</v>
      </c>
      <c r="Y55" s="61">
        <v>0</v>
      </c>
      <c r="Z55" s="60">
        <v>0</v>
      </c>
      <c r="AA55" s="58">
        <v>25928</v>
      </c>
      <c r="AB55" s="60">
        <v>0</v>
      </c>
      <c r="AC55" s="71">
        <v>3108</v>
      </c>
      <c r="AD55" s="58">
        <v>68356</v>
      </c>
      <c r="AE55" s="60">
        <v>0</v>
      </c>
      <c r="AF55" s="59">
        <v>27293</v>
      </c>
      <c r="AG55" s="58">
        <v>116005</v>
      </c>
      <c r="AH55" s="58">
        <v>104067</v>
      </c>
      <c r="AI55" s="59">
        <v>220072</v>
      </c>
      <c r="AJ55" s="57"/>
    </row>
    <row r="56" spans="1:36" ht="13.15" customHeight="1" x14ac:dyDescent="0.2">
      <c r="A56" s="46" t="s">
        <v>569</v>
      </c>
      <c r="B56" s="35">
        <v>49</v>
      </c>
      <c r="C56" s="58">
        <v>26959</v>
      </c>
      <c r="D56" s="60">
        <v>0</v>
      </c>
      <c r="E56" s="60">
        <v>0</v>
      </c>
      <c r="F56" s="61">
        <v>0</v>
      </c>
      <c r="G56" s="58">
        <v>1434</v>
      </c>
      <c r="H56" s="60">
        <v>0</v>
      </c>
      <c r="I56" s="58">
        <v>3441</v>
      </c>
      <c r="J56" s="61">
        <v>0</v>
      </c>
      <c r="K56" s="60">
        <v>0</v>
      </c>
      <c r="L56" s="60">
        <v>0</v>
      </c>
      <c r="M56" s="60">
        <v>0</v>
      </c>
      <c r="N56" s="60">
        <v>0</v>
      </c>
      <c r="O56" s="58">
        <v>0</v>
      </c>
      <c r="P56" s="58">
        <v>561</v>
      </c>
      <c r="Q56" s="58">
        <v>8049</v>
      </c>
      <c r="R56" s="60">
        <v>301</v>
      </c>
      <c r="S56" s="58">
        <v>2155</v>
      </c>
      <c r="T56" s="60">
        <v>0</v>
      </c>
      <c r="U56" s="59">
        <v>1468</v>
      </c>
      <c r="V56" s="60">
        <v>3143</v>
      </c>
      <c r="W56" s="60">
        <v>0</v>
      </c>
      <c r="X56" s="58">
        <v>173992</v>
      </c>
      <c r="Y56" s="61">
        <v>0</v>
      </c>
      <c r="Z56" s="60">
        <v>0</v>
      </c>
      <c r="AA56" s="58">
        <v>1642</v>
      </c>
      <c r="AB56" s="60">
        <v>0</v>
      </c>
      <c r="AC56" s="71">
        <v>32545</v>
      </c>
      <c r="AD56" s="58">
        <v>168060</v>
      </c>
      <c r="AE56" s="60">
        <v>0</v>
      </c>
      <c r="AF56" s="59">
        <v>79651</v>
      </c>
      <c r="AG56" s="58">
        <v>236572</v>
      </c>
      <c r="AH56" s="58">
        <v>266829</v>
      </c>
      <c r="AI56" s="59">
        <v>503401</v>
      </c>
      <c r="AJ56" s="57"/>
    </row>
    <row r="57" spans="1:36" ht="13.15" customHeight="1" x14ac:dyDescent="0.2">
      <c r="A57" s="46" t="s">
        <v>570</v>
      </c>
      <c r="B57" s="35">
        <v>50</v>
      </c>
      <c r="C57" s="58">
        <v>1994</v>
      </c>
      <c r="D57" s="60">
        <v>0</v>
      </c>
      <c r="E57" s="60">
        <v>40</v>
      </c>
      <c r="F57" s="61">
        <v>0</v>
      </c>
      <c r="G57" s="58">
        <v>2567</v>
      </c>
      <c r="H57" s="60">
        <v>0</v>
      </c>
      <c r="I57" s="58">
        <v>0</v>
      </c>
      <c r="J57" s="61">
        <v>0</v>
      </c>
      <c r="K57" s="60">
        <v>0</v>
      </c>
      <c r="L57" s="60">
        <v>0</v>
      </c>
      <c r="M57" s="60">
        <v>0</v>
      </c>
      <c r="N57" s="60">
        <v>0</v>
      </c>
      <c r="O57" s="58">
        <v>2</v>
      </c>
      <c r="P57" s="58">
        <v>1730</v>
      </c>
      <c r="Q57" s="58">
        <v>377</v>
      </c>
      <c r="R57" s="60">
        <v>224</v>
      </c>
      <c r="S57" s="58">
        <v>26</v>
      </c>
      <c r="T57" s="58">
        <v>0</v>
      </c>
      <c r="U57" s="61">
        <v>0</v>
      </c>
      <c r="V57" s="60">
        <v>0</v>
      </c>
      <c r="W57" s="60">
        <v>0</v>
      </c>
      <c r="X57" s="58">
        <v>31835</v>
      </c>
      <c r="Y57" s="61">
        <v>0</v>
      </c>
      <c r="Z57" s="60">
        <v>0</v>
      </c>
      <c r="AA57" s="58">
        <v>1406</v>
      </c>
      <c r="AB57" s="60">
        <v>0</v>
      </c>
      <c r="AC57" s="71">
        <v>805</v>
      </c>
      <c r="AD57" s="58">
        <v>24413</v>
      </c>
      <c r="AE57" s="60">
        <v>0</v>
      </c>
      <c r="AF57" s="59">
        <v>17532</v>
      </c>
      <c r="AG57" s="58">
        <v>38607</v>
      </c>
      <c r="AH57" s="58">
        <v>44344</v>
      </c>
      <c r="AI57" s="59">
        <v>82951</v>
      </c>
      <c r="AJ57" s="57"/>
    </row>
    <row r="58" spans="1:36" ht="13.15" customHeight="1" x14ac:dyDescent="0.2">
      <c r="A58" s="46" t="s">
        <v>571</v>
      </c>
      <c r="B58" s="35">
        <v>51</v>
      </c>
      <c r="C58" s="60">
        <v>0</v>
      </c>
      <c r="D58" s="60">
        <v>0</v>
      </c>
      <c r="E58" s="60">
        <v>0</v>
      </c>
      <c r="F58" s="61">
        <v>0</v>
      </c>
      <c r="G58" s="60">
        <v>0</v>
      </c>
      <c r="H58" s="60">
        <v>0</v>
      </c>
      <c r="I58" s="58">
        <v>110</v>
      </c>
      <c r="J58" s="61">
        <v>0</v>
      </c>
      <c r="K58" s="60">
        <v>0</v>
      </c>
      <c r="L58" s="60">
        <v>0</v>
      </c>
      <c r="M58" s="60">
        <v>0</v>
      </c>
      <c r="N58" s="60">
        <v>0</v>
      </c>
      <c r="O58" s="58">
        <v>3</v>
      </c>
      <c r="P58" s="58">
        <v>2381</v>
      </c>
      <c r="Q58" s="58">
        <v>93</v>
      </c>
      <c r="R58" s="60">
        <v>0</v>
      </c>
      <c r="S58" s="58">
        <v>171</v>
      </c>
      <c r="T58" s="60">
        <v>0</v>
      </c>
      <c r="U58" s="61">
        <v>0</v>
      </c>
      <c r="V58" s="60">
        <v>0</v>
      </c>
      <c r="W58" s="60">
        <v>0</v>
      </c>
      <c r="X58" s="58">
        <v>22127</v>
      </c>
      <c r="Y58" s="59">
        <v>0</v>
      </c>
      <c r="Z58" s="60">
        <v>0</v>
      </c>
      <c r="AA58" s="58">
        <v>1792</v>
      </c>
      <c r="AB58" s="60">
        <v>0</v>
      </c>
      <c r="AC58" s="71">
        <v>0</v>
      </c>
      <c r="AD58" s="58">
        <v>49976</v>
      </c>
      <c r="AE58" s="60">
        <v>0</v>
      </c>
      <c r="AF58" s="59">
        <v>4822</v>
      </c>
      <c r="AG58" s="58">
        <v>23919</v>
      </c>
      <c r="AH58" s="58">
        <v>57556</v>
      </c>
      <c r="AI58" s="59">
        <v>81475</v>
      </c>
      <c r="AJ58" s="57"/>
    </row>
    <row r="59" spans="1:36" ht="13.15" customHeight="1" x14ac:dyDescent="0.2">
      <c r="A59" s="46" t="s">
        <v>572</v>
      </c>
      <c r="B59" s="35">
        <v>52</v>
      </c>
      <c r="C59" s="60">
        <v>0</v>
      </c>
      <c r="D59" s="60">
        <v>0</v>
      </c>
      <c r="E59" s="60">
        <v>2</v>
      </c>
      <c r="F59" s="61">
        <v>0</v>
      </c>
      <c r="G59" s="60">
        <v>0</v>
      </c>
      <c r="H59" s="60">
        <v>0</v>
      </c>
      <c r="I59" s="60">
        <v>0</v>
      </c>
      <c r="J59" s="61">
        <v>0</v>
      </c>
      <c r="K59" s="60">
        <v>0</v>
      </c>
      <c r="L59" s="60">
        <v>0</v>
      </c>
      <c r="M59" s="60">
        <v>0</v>
      </c>
      <c r="N59" s="60">
        <v>0</v>
      </c>
      <c r="O59" s="58">
        <v>0</v>
      </c>
      <c r="P59" s="58">
        <v>352</v>
      </c>
      <c r="Q59" s="58">
        <v>2782</v>
      </c>
      <c r="R59" s="58">
        <v>0</v>
      </c>
      <c r="S59" s="58">
        <v>83</v>
      </c>
      <c r="T59" s="60">
        <v>0</v>
      </c>
      <c r="U59" s="61">
        <v>0</v>
      </c>
      <c r="V59" s="60">
        <v>0</v>
      </c>
      <c r="W59" s="60">
        <v>0</v>
      </c>
      <c r="X59" s="58">
        <v>62181</v>
      </c>
      <c r="Y59" s="61">
        <v>0</v>
      </c>
      <c r="Z59" s="60">
        <v>0</v>
      </c>
      <c r="AA59" s="58">
        <v>791</v>
      </c>
      <c r="AB59" s="60">
        <v>0</v>
      </c>
      <c r="AC59" s="71">
        <v>497</v>
      </c>
      <c r="AD59" s="58">
        <v>17270</v>
      </c>
      <c r="AE59" s="60">
        <v>0</v>
      </c>
      <c r="AF59" s="59">
        <v>299</v>
      </c>
      <c r="AG59" s="58">
        <v>63469</v>
      </c>
      <c r="AH59" s="58">
        <v>20788</v>
      </c>
      <c r="AI59" s="59">
        <v>84257</v>
      </c>
      <c r="AJ59" s="57"/>
    </row>
    <row r="60" spans="1:36" ht="13.15" customHeight="1" x14ac:dyDescent="0.2">
      <c r="A60" s="46" t="s">
        <v>573</v>
      </c>
      <c r="B60" s="35">
        <v>53</v>
      </c>
      <c r="C60" s="58">
        <v>11910</v>
      </c>
      <c r="D60" s="58">
        <v>0</v>
      </c>
      <c r="E60" s="58">
        <v>3570</v>
      </c>
      <c r="F60" s="61">
        <v>0</v>
      </c>
      <c r="G60" s="60">
        <v>0</v>
      </c>
      <c r="H60" s="58">
        <v>0</v>
      </c>
      <c r="I60" s="58">
        <v>41234</v>
      </c>
      <c r="J60" s="61">
        <v>0</v>
      </c>
      <c r="K60" s="60">
        <v>0</v>
      </c>
      <c r="L60" s="60">
        <v>0</v>
      </c>
      <c r="M60" s="60">
        <v>0</v>
      </c>
      <c r="N60" s="60">
        <v>0</v>
      </c>
      <c r="O60" s="58">
        <v>51</v>
      </c>
      <c r="P60" s="58">
        <v>2932</v>
      </c>
      <c r="Q60" s="58">
        <v>627</v>
      </c>
      <c r="R60" s="58">
        <v>3386</v>
      </c>
      <c r="S60" s="58">
        <v>397</v>
      </c>
      <c r="T60" s="60">
        <v>0</v>
      </c>
      <c r="U60" s="59">
        <v>5600</v>
      </c>
      <c r="V60" s="60">
        <v>0</v>
      </c>
      <c r="W60" s="60">
        <v>0</v>
      </c>
      <c r="X60" s="58">
        <v>41854</v>
      </c>
      <c r="Y60" s="59">
        <v>0</v>
      </c>
      <c r="Z60" s="60">
        <v>0</v>
      </c>
      <c r="AA60" s="58">
        <v>17799</v>
      </c>
      <c r="AB60" s="60">
        <v>0</v>
      </c>
      <c r="AC60" s="71">
        <v>32864</v>
      </c>
      <c r="AD60" s="58">
        <v>26995</v>
      </c>
      <c r="AE60" s="60">
        <v>0</v>
      </c>
      <c r="AF60" s="59">
        <v>476</v>
      </c>
      <c r="AG60" s="58">
        <v>104427</v>
      </c>
      <c r="AH60" s="58">
        <v>85268</v>
      </c>
      <c r="AI60" s="59">
        <v>189695</v>
      </c>
      <c r="AJ60" s="57"/>
    </row>
    <row r="61" spans="1:36" ht="13.15" customHeight="1" x14ac:dyDescent="0.2">
      <c r="A61" s="46" t="s">
        <v>574</v>
      </c>
      <c r="B61" s="35">
        <v>54</v>
      </c>
      <c r="C61" s="58">
        <v>200059</v>
      </c>
      <c r="D61" s="60">
        <v>0</v>
      </c>
      <c r="E61" s="58">
        <v>97660</v>
      </c>
      <c r="F61" s="61">
        <v>0</v>
      </c>
      <c r="G61" s="58">
        <v>0</v>
      </c>
      <c r="H61" s="58">
        <v>0</v>
      </c>
      <c r="I61" s="58">
        <v>6266</v>
      </c>
      <c r="J61" s="61">
        <v>0</v>
      </c>
      <c r="K61" s="60">
        <v>0</v>
      </c>
      <c r="L61" s="60">
        <v>0</v>
      </c>
      <c r="M61" s="60">
        <v>0</v>
      </c>
      <c r="N61" s="60">
        <v>0</v>
      </c>
      <c r="O61" s="58">
        <v>1</v>
      </c>
      <c r="P61" s="58">
        <v>484</v>
      </c>
      <c r="Q61" s="58">
        <v>32</v>
      </c>
      <c r="R61" s="60">
        <v>0</v>
      </c>
      <c r="S61" s="58">
        <v>4</v>
      </c>
      <c r="T61" s="60">
        <v>0</v>
      </c>
      <c r="U61" s="59">
        <v>0</v>
      </c>
      <c r="V61" s="58">
        <v>29948</v>
      </c>
      <c r="W61" s="58">
        <v>71154</v>
      </c>
      <c r="X61" s="58">
        <v>65292</v>
      </c>
      <c r="Y61" s="59">
        <v>50</v>
      </c>
      <c r="Z61" s="60">
        <v>0</v>
      </c>
      <c r="AA61" s="58">
        <v>62</v>
      </c>
      <c r="AB61" s="60">
        <v>0</v>
      </c>
      <c r="AC61" s="71">
        <v>0</v>
      </c>
      <c r="AD61" s="58">
        <v>72016</v>
      </c>
      <c r="AE61" s="60">
        <v>0</v>
      </c>
      <c r="AF61" s="59">
        <v>1237</v>
      </c>
      <c r="AG61" s="58">
        <v>265463</v>
      </c>
      <c r="AH61" s="58">
        <v>278803</v>
      </c>
      <c r="AI61" s="59">
        <v>544266</v>
      </c>
      <c r="AJ61" s="57"/>
    </row>
    <row r="62" spans="1:36" ht="13.15" customHeight="1" x14ac:dyDescent="0.2">
      <c r="A62" s="46" t="s">
        <v>575</v>
      </c>
      <c r="B62" s="35">
        <v>55</v>
      </c>
      <c r="C62" s="58">
        <v>1240</v>
      </c>
      <c r="D62" s="60">
        <v>0</v>
      </c>
      <c r="E62" s="58">
        <v>8369</v>
      </c>
      <c r="F62" s="61">
        <v>0</v>
      </c>
      <c r="G62" s="60">
        <v>0</v>
      </c>
      <c r="H62" s="58">
        <v>0</v>
      </c>
      <c r="I62" s="58">
        <v>0</v>
      </c>
      <c r="J62" s="61">
        <v>0</v>
      </c>
      <c r="K62" s="60">
        <v>0</v>
      </c>
      <c r="L62" s="60">
        <v>0</v>
      </c>
      <c r="M62" s="60">
        <v>0</v>
      </c>
      <c r="N62" s="60">
        <v>0</v>
      </c>
      <c r="O62" s="58">
        <v>0</v>
      </c>
      <c r="P62" s="58">
        <v>829</v>
      </c>
      <c r="Q62" s="58">
        <v>1222</v>
      </c>
      <c r="R62" s="58">
        <v>1229</v>
      </c>
      <c r="S62" s="58">
        <v>106</v>
      </c>
      <c r="T62" s="60">
        <v>0</v>
      </c>
      <c r="U62" s="61">
        <v>0</v>
      </c>
      <c r="V62" s="60">
        <v>0</v>
      </c>
      <c r="W62" s="60">
        <v>0</v>
      </c>
      <c r="X62" s="58">
        <v>39374</v>
      </c>
      <c r="Y62" s="61">
        <v>0</v>
      </c>
      <c r="Z62" s="60">
        <v>0</v>
      </c>
      <c r="AA62" s="58">
        <v>13</v>
      </c>
      <c r="AB62" s="60">
        <v>0</v>
      </c>
      <c r="AC62" s="71">
        <v>259</v>
      </c>
      <c r="AD62" s="58">
        <v>71909</v>
      </c>
      <c r="AE62" s="60">
        <v>0</v>
      </c>
      <c r="AF62" s="59">
        <v>1188</v>
      </c>
      <c r="AG62" s="58">
        <v>40886</v>
      </c>
      <c r="AH62" s="58">
        <v>84852</v>
      </c>
      <c r="AI62" s="59">
        <v>125738</v>
      </c>
      <c r="AJ62" s="57"/>
    </row>
    <row r="63" spans="1:36" ht="13.15" customHeight="1" x14ac:dyDescent="0.2">
      <c r="A63" s="46" t="s">
        <v>576</v>
      </c>
      <c r="B63" s="35">
        <v>56</v>
      </c>
      <c r="C63" s="58">
        <v>1</v>
      </c>
      <c r="D63" s="60">
        <v>0</v>
      </c>
      <c r="E63" s="58">
        <v>170</v>
      </c>
      <c r="F63" s="61">
        <v>0</v>
      </c>
      <c r="G63" s="60">
        <v>0</v>
      </c>
      <c r="H63" s="60">
        <v>0</v>
      </c>
      <c r="I63" s="60">
        <v>0</v>
      </c>
      <c r="J63" s="61">
        <v>0</v>
      </c>
      <c r="K63" s="60">
        <v>0</v>
      </c>
      <c r="L63" s="60">
        <v>0</v>
      </c>
      <c r="M63" s="60">
        <v>0</v>
      </c>
      <c r="N63" s="60">
        <v>0</v>
      </c>
      <c r="O63" s="60">
        <v>6</v>
      </c>
      <c r="P63" s="58">
        <v>6135</v>
      </c>
      <c r="Q63" s="58">
        <v>7</v>
      </c>
      <c r="R63" s="60">
        <v>0</v>
      </c>
      <c r="S63" s="58">
        <v>844</v>
      </c>
      <c r="T63" s="60">
        <v>0</v>
      </c>
      <c r="U63" s="61">
        <v>11</v>
      </c>
      <c r="V63" s="58">
        <v>645</v>
      </c>
      <c r="W63" s="60">
        <v>0</v>
      </c>
      <c r="X63" s="58">
        <v>45098</v>
      </c>
      <c r="Y63" s="61">
        <v>0</v>
      </c>
      <c r="Z63" s="60">
        <v>0</v>
      </c>
      <c r="AA63" s="58">
        <v>1219</v>
      </c>
      <c r="AB63" s="60">
        <v>0</v>
      </c>
      <c r="AC63" s="71">
        <v>68</v>
      </c>
      <c r="AD63" s="58">
        <v>53446</v>
      </c>
      <c r="AE63" s="60">
        <v>0</v>
      </c>
      <c r="AF63" s="59">
        <v>1427</v>
      </c>
      <c r="AG63" s="58">
        <v>46386</v>
      </c>
      <c r="AH63" s="58">
        <v>62692</v>
      </c>
      <c r="AI63" s="59">
        <v>109077</v>
      </c>
      <c r="AJ63" s="57"/>
    </row>
    <row r="64" spans="1:36" ht="13.15" customHeight="1" x14ac:dyDescent="0.2">
      <c r="A64" s="46" t="s">
        <v>577</v>
      </c>
      <c r="B64" s="35">
        <v>57</v>
      </c>
      <c r="C64" s="60">
        <v>0</v>
      </c>
      <c r="D64" s="60">
        <v>0</v>
      </c>
      <c r="E64" s="58">
        <v>110</v>
      </c>
      <c r="F64" s="61">
        <v>0</v>
      </c>
      <c r="G64" s="60">
        <v>0</v>
      </c>
      <c r="H64" s="60">
        <v>0</v>
      </c>
      <c r="I64" s="58">
        <v>0</v>
      </c>
      <c r="J64" s="61">
        <v>0</v>
      </c>
      <c r="K64" s="60">
        <v>0</v>
      </c>
      <c r="L64" s="60">
        <v>0</v>
      </c>
      <c r="M64" s="60">
        <v>0</v>
      </c>
      <c r="N64" s="60">
        <v>0</v>
      </c>
      <c r="O64" s="58">
        <v>96</v>
      </c>
      <c r="P64" s="58">
        <v>3283</v>
      </c>
      <c r="Q64" s="58">
        <v>12</v>
      </c>
      <c r="R64" s="60">
        <v>0</v>
      </c>
      <c r="S64" s="58">
        <v>649</v>
      </c>
      <c r="T64" s="60">
        <v>0</v>
      </c>
      <c r="U64" s="61">
        <v>22</v>
      </c>
      <c r="V64" s="60">
        <v>0</v>
      </c>
      <c r="W64" s="60">
        <v>0</v>
      </c>
      <c r="X64" s="58">
        <v>22963</v>
      </c>
      <c r="Y64" s="61">
        <v>0</v>
      </c>
      <c r="Z64" s="60">
        <v>0</v>
      </c>
      <c r="AA64" s="58">
        <v>454</v>
      </c>
      <c r="AB64" s="60">
        <v>0</v>
      </c>
      <c r="AC64" s="71">
        <v>1</v>
      </c>
      <c r="AD64" s="58">
        <v>40031</v>
      </c>
      <c r="AE64" s="60">
        <v>0</v>
      </c>
      <c r="AF64" s="59">
        <v>3673</v>
      </c>
      <c r="AG64" s="58">
        <v>23418</v>
      </c>
      <c r="AH64" s="58">
        <v>47876</v>
      </c>
      <c r="AI64" s="59">
        <v>71294</v>
      </c>
      <c r="AJ64" s="57"/>
    </row>
    <row r="65" spans="1:36" ht="13.15" customHeight="1" x14ac:dyDescent="0.2">
      <c r="A65" s="46" t="s">
        <v>578</v>
      </c>
      <c r="B65" s="35">
        <v>58</v>
      </c>
      <c r="C65" s="60">
        <v>104</v>
      </c>
      <c r="D65" s="60">
        <v>0</v>
      </c>
      <c r="E65" s="58">
        <v>0</v>
      </c>
      <c r="F65" s="61">
        <v>0</v>
      </c>
      <c r="G65" s="60">
        <v>0</v>
      </c>
      <c r="H65" s="60">
        <v>0</v>
      </c>
      <c r="I65" s="60">
        <v>0</v>
      </c>
      <c r="J65" s="61">
        <v>0</v>
      </c>
      <c r="K65" s="60">
        <v>0</v>
      </c>
      <c r="L65" s="60">
        <v>0</v>
      </c>
      <c r="M65" s="60">
        <v>0</v>
      </c>
      <c r="N65" s="60">
        <v>0</v>
      </c>
      <c r="O65" s="58">
        <v>40</v>
      </c>
      <c r="P65" s="58">
        <v>1594</v>
      </c>
      <c r="Q65" s="58">
        <v>0</v>
      </c>
      <c r="R65" s="60">
        <v>0</v>
      </c>
      <c r="S65" s="58">
        <v>136</v>
      </c>
      <c r="T65" s="60">
        <v>0</v>
      </c>
      <c r="U65" s="61">
        <v>59</v>
      </c>
      <c r="V65" s="58">
        <v>1716</v>
      </c>
      <c r="W65" s="60">
        <v>0</v>
      </c>
      <c r="X65" s="58">
        <v>36446</v>
      </c>
      <c r="Y65" s="61">
        <v>0</v>
      </c>
      <c r="Z65" s="60">
        <v>0</v>
      </c>
      <c r="AA65" s="58">
        <v>289</v>
      </c>
      <c r="AB65" s="60">
        <v>0</v>
      </c>
      <c r="AC65" s="71">
        <v>1</v>
      </c>
      <c r="AD65" s="58">
        <v>66653</v>
      </c>
      <c r="AE65" s="60">
        <v>0</v>
      </c>
      <c r="AF65" s="59">
        <v>13440</v>
      </c>
      <c r="AG65" s="58">
        <v>36840</v>
      </c>
      <c r="AH65" s="58">
        <v>83637</v>
      </c>
      <c r="AI65" s="59">
        <v>120477</v>
      </c>
      <c r="AJ65" s="57"/>
    </row>
    <row r="66" spans="1:36" ht="13.15" customHeight="1" x14ac:dyDescent="0.2">
      <c r="A66" s="46" t="s">
        <v>579</v>
      </c>
      <c r="B66" s="35">
        <v>59</v>
      </c>
      <c r="C66" s="58">
        <v>226</v>
      </c>
      <c r="D66" s="60">
        <v>0</v>
      </c>
      <c r="E66" s="58">
        <v>57</v>
      </c>
      <c r="F66" s="61">
        <v>0</v>
      </c>
      <c r="G66" s="60">
        <v>0</v>
      </c>
      <c r="H66" s="60">
        <v>0</v>
      </c>
      <c r="I66" s="58">
        <v>28</v>
      </c>
      <c r="J66" s="61">
        <v>0</v>
      </c>
      <c r="K66" s="60">
        <v>0</v>
      </c>
      <c r="L66" s="60">
        <v>0</v>
      </c>
      <c r="M66" s="60">
        <v>0</v>
      </c>
      <c r="N66" s="60">
        <v>0</v>
      </c>
      <c r="O66" s="58">
        <v>49</v>
      </c>
      <c r="P66" s="58">
        <v>4372</v>
      </c>
      <c r="Q66" s="58">
        <v>163</v>
      </c>
      <c r="R66" s="58">
        <v>0</v>
      </c>
      <c r="S66" s="58">
        <v>262</v>
      </c>
      <c r="T66" s="60">
        <v>0</v>
      </c>
      <c r="U66" s="61">
        <v>98</v>
      </c>
      <c r="V66" s="60">
        <v>24</v>
      </c>
      <c r="W66" s="60">
        <v>0</v>
      </c>
      <c r="X66" s="58">
        <v>42953</v>
      </c>
      <c r="Y66" s="61">
        <v>0</v>
      </c>
      <c r="Z66" s="60">
        <v>0</v>
      </c>
      <c r="AA66" s="58">
        <v>55037</v>
      </c>
      <c r="AB66" s="58">
        <v>0</v>
      </c>
      <c r="AC66" s="71">
        <v>37</v>
      </c>
      <c r="AD66" s="58">
        <v>78675</v>
      </c>
      <c r="AE66" s="60">
        <v>0</v>
      </c>
      <c r="AF66" s="59">
        <v>12453</v>
      </c>
      <c r="AG66" s="58">
        <v>98253</v>
      </c>
      <c r="AH66" s="58">
        <v>96181</v>
      </c>
      <c r="AI66" s="59">
        <v>194434</v>
      </c>
      <c r="AJ66" s="57"/>
    </row>
    <row r="67" spans="1:36" ht="13.15" customHeight="1" x14ac:dyDescent="0.2">
      <c r="A67" s="63" t="s">
        <v>580</v>
      </c>
      <c r="B67" s="64">
        <v>60</v>
      </c>
      <c r="C67" s="65">
        <v>252847</v>
      </c>
      <c r="D67" s="65">
        <v>0</v>
      </c>
      <c r="E67" s="65">
        <v>110636</v>
      </c>
      <c r="F67" s="69">
        <v>0</v>
      </c>
      <c r="G67" s="65">
        <v>5681</v>
      </c>
      <c r="H67" s="65">
        <v>6822</v>
      </c>
      <c r="I67" s="65">
        <v>56933</v>
      </c>
      <c r="J67" s="69">
        <v>0</v>
      </c>
      <c r="K67" s="67">
        <v>0</v>
      </c>
      <c r="L67" s="67">
        <v>0</v>
      </c>
      <c r="M67" s="67">
        <v>0</v>
      </c>
      <c r="N67" s="67">
        <v>0</v>
      </c>
      <c r="O67" s="65">
        <v>289</v>
      </c>
      <c r="P67" s="65">
        <v>32590</v>
      </c>
      <c r="Q67" s="65">
        <v>14774</v>
      </c>
      <c r="R67" s="65">
        <v>5354</v>
      </c>
      <c r="S67" s="65">
        <v>6093</v>
      </c>
      <c r="T67" s="65">
        <v>0</v>
      </c>
      <c r="U67" s="66">
        <v>7333</v>
      </c>
      <c r="V67" s="65">
        <v>35476</v>
      </c>
      <c r="W67" s="65">
        <v>71154</v>
      </c>
      <c r="X67" s="65">
        <v>779014</v>
      </c>
      <c r="Y67" s="66">
        <v>50</v>
      </c>
      <c r="Z67" s="67">
        <v>0</v>
      </c>
      <c r="AA67" s="65">
        <v>109668</v>
      </c>
      <c r="AB67" s="65">
        <v>0</v>
      </c>
      <c r="AC67" s="68">
        <v>70186</v>
      </c>
      <c r="AD67" s="65">
        <v>809562</v>
      </c>
      <c r="AE67" s="67">
        <v>0</v>
      </c>
      <c r="AF67" s="66">
        <v>173432</v>
      </c>
      <c r="AG67" s="65">
        <v>1217446</v>
      </c>
      <c r="AH67" s="65">
        <v>1330447</v>
      </c>
      <c r="AI67" s="66">
        <v>2547894</v>
      </c>
      <c r="AJ67" s="57"/>
    </row>
    <row r="68" spans="1:36" ht="13.15" customHeight="1" x14ac:dyDescent="0.2">
      <c r="A68" s="46" t="s">
        <v>581</v>
      </c>
      <c r="B68" s="35">
        <v>61</v>
      </c>
      <c r="C68" s="60">
        <v>0</v>
      </c>
      <c r="D68" s="60">
        <v>0</v>
      </c>
      <c r="E68" s="60">
        <v>0</v>
      </c>
      <c r="F68" s="61">
        <v>0</v>
      </c>
      <c r="G68" s="60">
        <v>0</v>
      </c>
      <c r="H68" s="60">
        <v>0</v>
      </c>
      <c r="I68" s="60">
        <v>0</v>
      </c>
      <c r="J68" s="61">
        <v>0</v>
      </c>
      <c r="K68" s="60">
        <v>0</v>
      </c>
      <c r="L68" s="60">
        <v>0</v>
      </c>
      <c r="M68" s="60">
        <v>0</v>
      </c>
      <c r="N68" s="60">
        <v>0</v>
      </c>
      <c r="O68" s="58">
        <v>13321</v>
      </c>
      <c r="P68" s="60">
        <v>0</v>
      </c>
      <c r="Q68" s="60">
        <v>0</v>
      </c>
      <c r="R68" s="60">
        <v>0</v>
      </c>
      <c r="S68" s="60">
        <v>0</v>
      </c>
      <c r="T68" s="60">
        <v>0</v>
      </c>
      <c r="U68" s="61">
        <v>0</v>
      </c>
      <c r="V68" s="60">
        <v>0</v>
      </c>
      <c r="W68" s="60">
        <v>0</v>
      </c>
      <c r="X68" s="60">
        <v>0</v>
      </c>
      <c r="Y68" s="61">
        <v>0</v>
      </c>
      <c r="Z68" s="60">
        <v>0</v>
      </c>
      <c r="AA68" s="58">
        <v>713</v>
      </c>
      <c r="AB68" s="60">
        <v>0</v>
      </c>
      <c r="AC68" s="62">
        <v>0</v>
      </c>
      <c r="AD68" s="58">
        <v>39848</v>
      </c>
      <c r="AE68" s="60">
        <v>0</v>
      </c>
      <c r="AF68" s="61">
        <v>0</v>
      </c>
      <c r="AG68" s="58">
        <v>713</v>
      </c>
      <c r="AH68" s="58">
        <v>53169</v>
      </c>
      <c r="AI68" s="59">
        <v>53882</v>
      </c>
      <c r="AJ68" s="57"/>
    </row>
    <row r="69" spans="1:36" ht="13.15" customHeight="1" x14ac:dyDescent="0.2">
      <c r="A69" s="46" t="s">
        <v>582</v>
      </c>
      <c r="B69" s="35">
        <v>62</v>
      </c>
      <c r="C69" s="60">
        <v>0</v>
      </c>
      <c r="D69" s="60">
        <v>0</v>
      </c>
      <c r="E69" s="60">
        <v>0</v>
      </c>
      <c r="F69" s="61">
        <v>0</v>
      </c>
      <c r="G69" s="60">
        <v>0</v>
      </c>
      <c r="H69" s="60">
        <v>0</v>
      </c>
      <c r="I69" s="60">
        <v>0</v>
      </c>
      <c r="J69" s="61">
        <v>0</v>
      </c>
      <c r="K69" s="60">
        <v>0</v>
      </c>
      <c r="L69" s="58">
        <v>708672</v>
      </c>
      <c r="M69" s="60">
        <v>0</v>
      </c>
      <c r="N69" s="60">
        <v>0</v>
      </c>
      <c r="O69" s="58">
        <v>1348789</v>
      </c>
      <c r="P69" s="60">
        <v>0</v>
      </c>
      <c r="Q69" s="60">
        <v>0</v>
      </c>
      <c r="R69" s="60">
        <v>0</v>
      </c>
      <c r="S69" s="58">
        <v>18963</v>
      </c>
      <c r="T69" s="60">
        <v>0</v>
      </c>
      <c r="U69" s="61">
        <v>0</v>
      </c>
      <c r="V69" s="60">
        <v>0</v>
      </c>
      <c r="W69" s="60">
        <v>0</v>
      </c>
      <c r="X69" s="58">
        <v>7407</v>
      </c>
      <c r="Y69" s="61">
        <v>0</v>
      </c>
      <c r="Z69" s="60">
        <v>0</v>
      </c>
      <c r="AA69" s="58">
        <v>106793</v>
      </c>
      <c r="AB69" s="60">
        <v>0</v>
      </c>
      <c r="AC69" s="62">
        <v>0</v>
      </c>
      <c r="AD69" s="60">
        <v>757</v>
      </c>
      <c r="AE69" s="60">
        <v>0</v>
      </c>
      <c r="AF69" s="61">
        <v>0</v>
      </c>
      <c r="AG69" s="58">
        <v>114200</v>
      </c>
      <c r="AH69" s="58">
        <v>2077181</v>
      </c>
      <c r="AI69" s="59">
        <v>2191381</v>
      </c>
      <c r="AJ69" s="57"/>
    </row>
    <row r="70" spans="1:36" ht="13.15" customHeight="1" x14ac:dyDescent="0.2">
      <c r="A70" s="46" t="s">
        <v>583</v>
      </c>
      <c r="B70" s="35">
        <v>63</v>
      </c>
      <c r="C70" s="60">
        <v>0</v>
      </c>
      <c r="D70" s="60">
        <v>0</v>
      </c>
      <c r="E70" s="60">
        <v>0</v>
      </c>
      <c r="F70" s="61">
        <v>0</v>
      </c>
      <c r="G70" s="60">
        <v>0</v>
      </c>
      <c r="H70" s="60">
        <v>0</v>
      </c>
      <c r="I70" s="60">
        <v>0</v>
      </c>
      <c r="J70" s="61">
        <v>0</v>
      </c>
      <c r="K70" s="60">
        <v>0</v>
      </c>
      <c r="L70" s="58">
        <v>553</v>
      </c>
      <c r="M70" s="60">
        <v>0</v>
      </c>
      <c r="N70" s="58">
        <v>361651</v>
      </c>
      <c r="O70" s="60">
        <v>0</v>
      </c>
      <c r="P70" s="60">
        <v>0</v>
      </c>
      <c r="Q70" s="60">
        <v>0</v>
      </c>
      <c r="R70" s="60">
        <v>0</v>
      </c>
      <c r="S70" s="60">
        <v>0</v>
      </c>
      <c r="T70" s="60">
        <v>0</v>
      </c>
      <c r="U70" s="61">
        <v>0</v>
      </c>
      <c r="V70" s="60">
        <v>0</v>
      </c>
      <c r="W70" s="60">
        <v>0</v>
      </c>
      <c r="X70" s="60">
        <v>0</v>
      </c>
      <c r="Y70" s="61">
        <v>0</v>
      </c>
      <c r="Z70" s="60">
        <v>0</v>
      </c>
      <c r="AA70" s="58">
        <v>0</v>
      </c>
      <c r="AB70" s="60">
        <v>0</v>
      </c>
      <c r="AC70" s="62">
        <v>0</v>
      </c>
      <c r="AD70" s="60">
        <v>0</v>
      </c>
      <c r="AE70" s="60">
        <v>0</v>
      </c>
      <c r="AF70" s="61">
        <v>0</v>
      </c>
      <c r="AG70" s="58">
        <v>0</v>
      </c>
      <c r="AH70" s="58">
        <v>362204</v>
      </c>
      <c r="AI70" s="59">
        <v>362204</v>
      </c>
      <c r="AJ70" s="57"/>
    </row>
    <row r="71" spans="1:36" ht="13.15" customHeight="1" x14ac:dyDescent="0.2">
      <c r="A71" s="70" t="s">
        <v>584</v>
      </c>
      <c r="B71" s="35">
        <v>64</v>
      </c>
      <c r="C71" s="60">
        <v>0</v>
      </c>
      <c r="D71" s="60">
        <v>0</v>
      </c>
      <c r="E71" s="60">
        <v>0</v>
      </c>
      <c r="F71" s="61">
        <v>0</v>
      </c>
      <c r="G71" s="60">
        <v>0</v>
      </c>
      <c r="H71" s="60">
        <v>0</v>
      </c>
      <c r="I71" s="60">
        <v>0</v>
      </c>
      <c r="J71" s="61">
        <v>0</v>
      </c>
      <c r="K71" s="60">
        <v>0</v>
      </c>
      <c r="L71" s="60">
        <v>0</v>
      </c>
      <c r="M71" s="60">
        <v>0</v>
      </c>
      <c r="N71" s="60">
        <v>0</v>
      </c>
      <c r="O71" s="58">
        <v>13321</v>
      </c>
      <c r="P71" s="60">
        <v>0</v>
      </c>
      <c r="Q71" s="60">
        <v>0</v>
      </c>
      <c r="R71" s="60">
        <v>0</v>
      </c>
      <c r="S71" s="60">
        <v>0</v>
      </c>
      <c r="T71" s="60">
        <v>0</v>
      </c>
      <c r="U71" s="61">
        <v>0</v>
      </c>
      <c r="V71" s="60">
        <v>0</v>
      </c>
      <c r="W71" s="60">
        <v>0</v>
      </c>
      <c r="X71" s="60">
        <v>0</v>
      </c>
      <c r="Y71" s="61">
        <v>0</v>
      </c>
      <c r="Z71" s="60">
        <v>0</v>
      </c>
      <c r="AA71" s="60">
        <v>0</v>
      </c>
      <c r="AB71" s="60">
        <v>0</v>
      </c>
      <c r="AC71" s="62">
        <v>0</v>
      </c>
      <c r="AD71" s="60">
        <v>0</v>
      </c>
      <c r="AE71" s="60">
        <v>0</v>
      </c>
      <c r="AF71" s="61">
        <v>0</v>
      </c>
      <c r="AG71" s="60">
        <v>0</v>
      </c>
      <c r="AH71" s="58">
        <v>13321</v>
      </c>
      <c r="AI71" s="59">
        <v>13321</v>
      </c>
      <c r="AJ71" s="57"/>
    </row>
    <row r="72" spans="1:36" ht="13.15" customHeight="1" x14ac:dyDescent="0.2">
      <c r="A72" s="63" t="s">
        <v>585</v>
      </c>
      <c r="B72" s="64">
        <v>65</v>
      </c>
      <c r="C72" s="67">
        <v>0</v>
      </c>
      <c r="D72" s="67">
        <v>0</v>
      </c>
      <c r="E72" s="67">
        <v>0</v>
      </c>
      <c r="F72" s="69">
        <v>0</v>
      </c>
      <c r="G72" s="67">
        <v>0</v>
      </c>
      <c r="H72" s="67">
        <v>0</v>
      </c>
      <c r="I72" s="67">
        <v>0</v>
      </c>
      <c r="J72" s="69">
        <v>0</v>
      </c>
      <c r="K72" s="67">
        <v>0</v>
      </c>
      <c r="L72" s="65">
        <v>709225</v>
      </c>
      <c r="M72" s="67">
        <v>0</v>
      </c>
      <c r="N72" s="65">
        <v>361651</v>
      </c>
      <c r="O72" s="65">
        <v>1375430</v>
      </c>
      <c r="P72" s="67">
        <v>0</v>
      </c>
      <c r="Q72" s="67">
        <v>0</v>
      </c>
      <c r="R72" s="67">
        <v>0</v>
      </c>
      <c r="S72" s="65">
        <v>18963</v>
      </c>
      <c r="T72" s="67">
        <v>0</v>
      </c>
      <c r="U72" s="69">
        <v>0</v>
      </c>
      <c r="V72" s="67">
        <v>0</v>
      </c>
      <c r="W72" s="67">
        <v>0</v>
      </c>
      <c r="X72" s="65">
        <v>7407</v>
      </c>
      <c r="Y72" s="69">
        <v>0</v>
      </c>
      <c r="Z72" s="67">
        <v>0</v>
      </c>
      <c r="AA72" s="65">
        <v>107506</v>
      </c>
      <c r="AB72" s="67">
        <v>0</v>
      </c>
      <c r="AC72" s="72">
        <v>0</v>
      </c>
      <c r="AD72" s="65">
        <v>40605</v>
      </c>
      <c r="AE72" s="67">
        <v>0</v>
      </c>
      <c r="AF72" s="69">
        <v>0</v>
      </c>
      <c r="AG72" s="65">
        <v>114913</v>
      </c>
      <c r="AH72" s="65">
        <v>2505874</v>
      </c>
      <c r="AI72" s="66">
        <v>2620787</v>
      </c>
      <c r="AJ72" s="57"/>
    </row>
    <row r="73" spans="1:36" ht="13.15" customHeight="1" x14ac:dyDescent="0.2">
      <c r="A73" s="46" t="s">
        <v>586</v>
      </c>
      <c r="B73" s="35">
        <v>66</v>
      </c>
      <c r="C73" s="58">
        <v>9266</v>
      </c>
      <c r="D73" s="58">
        <v>4836</v>
      </c>
      <c r="E73" s="58">
        <v>437</v>
      </c>
      <c r="F73" s="61">
        <v>0</v>
      </c>
      <c r="G73" s="60">
        <v>0</v>
      </c>
      <c r="H73" s="58">
        <v>14067</v>
      </c>
      <c r="I73" s="60">
        <v>0</v>
      </c>
      <c r="J73" s="61">
        <v>0</v>
      </c>
      <c r="K73" s="60">
        <v>0</v>
      </c>
      <c r="L73" s="58">
        <v>4228</v>
      </c>
      <c r="M73" s="60">
        <v>0</v>
      </c>
      <c r="N73" s="60">
        <v>0</v>
      </c>
      <c r="O73" s="60">
        <v>0</v>
      </c>
      <c r="P73" s="58">
        <v>457067</v>
      </c>
      <c r="Q73" s="60">
        <v>0</v>
      </c>
      <c r="R73" s="60">
        <v>0</v>
      </c>
      <c r="S73" s="58">
        <v>24588</v>
      </c>
      <c r="T73" s="60">
        <v>0</v>
      </c>
      <c r="U73" s="59">
        <v>0</v>
      </c>
      <c r="V73" s="60">
        <v>0</v>
      </c>
      <c r="W73" s="60">
        <v>0</v>
      </c>
      <c r="X73" s="58">
        <v>861306</v>
      </c>
      <c r="Y73" s="61">
        <v>0</v>
      </c>
      <c r="Z73" s="60">
        <v>0</v>
      </c>
      <c r="AA73" s="58">
        <v>229296</v>
      </c>
      <c r="AB73" s="58">
        <v>62842</v>
      </c>
      <c r="AC73" s="62">
        <v>0</v>
      </c>
      <c r="AD73" s="58">
        <v>463320</v>
      </c>
      <c r="AE73" s="60">
        <v>0</v>
      </c>
      <c r="AF73" s="59">
        <v>170404</v>
      </c>
      <c r="AG73" s="58">
        <v>1162710</v>
      </c>
      <c r="AH73" s="58">
        <v>1138947</v>
      </c>
      <c r="AI73" s="59">
        <v>2301657</v>
      </c>
      <c r="AJ73" s="57"/>
    </row>
    <row r="74" spans="1:36" ht="13.15" customHeight="1" x14ac:dyDescent="0.2">
      <c r="A74" s="46" t="s">
        <v>587</v>
      </c>
      <c r="B74" s="35">
        <v>67</v>
      </c>
      <c r="C74" s="58">
        <v>4265</v>
      </c>
      <c r="D74" s="60">
        <v>0</v>
      </c>
      <c r="E74" s="58">
        <v>109</v>
      </c>
      <c r="F74" s="61">
        <v>0</v>
      </c>
      <c r="G74" s="60">
        <v>0</v>
      </c>
      <c r="H74" s="60">
        <v>0</v>
      </c>
      <c r="I74" s="58">
        <v>0</v>
      </c>
      <c r="J74" s="61">
        <v>0</v>
      </c>
      <c r="K74" s="60">
        <v>0</v>
      </c>
      <c r="L74" s="58">
        <v>8329</v>
      </c>
      <c r="M74" s="60">
        <v>0</v>
      </c>
      <c r="N74" s="58">
        <v>3726</v>
      </c>
      <c r="O74" s="58">
        <v>101911</v>
      </c>
      <c r="P74" s="58">
        <v>170412</v>
      </c>
      <c r="Q74" s="58">
        <v>0</v>
      </c>
      <c r="R74" s="60">
        <v>0</v>
      </c>
      <c r="S74" s="58">
        <v>19916</v>
      </c>
      <c r="T74" s="60">
        <v>0</v>
      </c>
      <c r="U74" s="61">
        <v>0</v>
      </c>
      <c r="V74" s="60">
        <v>0</v>
      </c>
      <c r="W74" s="60">
        <v>0</v>
      </c>
      <c r="X74" s="58">
        <v>408812</v>
      </c>
      <c r="Y74" s="61">
        <v>0</v>
      </c>
      <c r="Z74" s="60">
        <v>0</v>
      </c>
      <c r="AA74" s="58">
        <v>107375</v>
      </c>
      <c r="AB74" s="58">
        <v>5392</v>
      </c>
      <c r="AC74" s="62">
        <v>0</v>
      </c>
      <c r="AD74" s="58">
        <v>539555</v>
      </c>
      <c r="AE74" s="60">
        <v>0</v>
      </c>
      <c r="AF74" s="59">
        <v>57953</v>
      </c>
      <c r="AG74" s="58">
        <v>525844</v>
      </c>
      <c r="AH74" s="58">
        <v>901911</v>
      </c>
      <c r="AI74" s="59">
        <v>1427756</v>
      </c>
      <c r="AJ74" s="57"/>
    </row>
    <row r="75" spans="1:36" ht="13.15" customHeight="1" x14ac:dyDescent="0.2">
      <c r="A75" s="63" t="s">
        <v>588</v>
      </c>
      <c r="B75" s="64">
        <v>68</v>
      </c>
      <c r="C75" s="65">
        <v>13531</v>
      </c>
      <c r="D75" s="65">
        <v>4836</v>
      </c>
      <c r="E75" s="65">
        <v>546</v>
      </c>
      <c r="F75" s="69">
        <v>0</v>
      </c>
      <c r="G75" s="67">
        <v>0</v>
      </c>
      <c r="H75" s="65">
        <v>14067</v>
      </c>
      <c r="I75" s="65">
        <v>0</v>
      </c>
      <c r="J75" s="69">
        <v>0</v>
      </c>
      <c r="K75" s="67">
        <v>0</v>
      </c>
      <c r="L75" s="65">
        <v>12557</v>
      </c>
      <c r="M75" s="67">
        <v>0</v>
      </c>
      <c r="N75" s="65">
        <v>3726</v>
      </c>
      <c r="O75" s="65">
        <v>101911</v>
      </c>
      <c r="P75" s="65">
        <v>627479</v>
      </c>
      <c r="Q75" s="65">
        <v>0</v>
      </c>
      <c r="R75" s="67">
        <v>0</v>
      </c>
      <c r="S75" s="65">
        <v>44504</v>
      </c>
      <c r="T75" s="67">
        <v>0</v>
      </c>
      <c r="U75" s="66">
        <v>0</v>
      </c>
      <c r="V75" s="67">
        <v>0</v>
      </c>
      <c r="W75" s="67">
        <v>0</v>
      </c>
      <c r="X75" s="65">
        <v>1270118</v>
      </c>
      <c r="Y75" s="69">
        <v>0</v>
      </c>
      <c r="Z75" s="67">
        <v>0</v>
      </c>
      <c r="AA75" s="65">
        <v>336671</v>
      </c>
      <c r="AB75" s="65">
        <v>68234</v>
      </c>
      <c r="AC75" s="72">
        <v>0</v>
      </c>
      <c r="AD75" s="65">
        <v>1002875</v>
      </c>
      <c r="AE75" s="67">
        <v>0</v>
      </c>
      <c r="AF75" s="66">
        <v>228357</v>
      </c>
      <c r="AG75" s="65">
        <v>1688554</v>
      </c>
      <c r="AH75" s="65">
        <v>2040859</v>
      </c>
      <c r="AI75" s="66">
        <v>3729413</v>
      </c>
      <c r="AJ75" s="57"/>
    </row>
    <row r="76" spans="1:36" ht="13.15" customHeight="1" x14ac:dyDescent="0.2"/>
    <row r="77" spans="1:36" ht="13.15" customHeight="1" x14ac:dyDescent="0.2"/>
    <row r="78" spans="1:36" ht="13.15" customHeight="1" x14ac:dyDescent="0.2"/>
    <row r="79" spans="1:36" ht="13.15" customHeight="1" x14ac:dyDescent="0.2">
      <c r="C79" s="58"/>
    </row>
    <row r="80" spans="1:36" ht="13.15" customHeight="1" x14ac:dyDescent="0.2"/>
    <row r="81" spans="3:5" ht="13.15" customHeight="1" x14ac:dyDescent="0.2"/>
    <row r="82" spans="3:5" ht="13.15" customHeight="1" x14ac:dyDescent="0.2"/>
    <row r="83" spans="3:5" ht="13.15" customHeight="1" x14ac:dyDescent="0.2"/>
    <row r="84" spans="3:5" ht="13.15" customHeight="1" x14ac:dyDescent="0.2"/>
    <row r="85" spans="3:5" ht="13.15" customHeight="1" x14ac:dyDescent="0.2"/>
    <row r="86" spans="3:5" ht="13.15" customHeight="1" x14ac:dyDescent="0.2">
      <c r="C86" s="74"/>
    </row>
    <row r="87" spans="3:5" ht="13.15" customHeight="1" x14ac:dyDescent="0.2">
      <c r="C87" s="75"/>
    </row>
    <row r="88" spans="3:5" ht="13.15" customHeight="1" x14ac:dyDescent="0.2">
      <c r="C88" s="75"/>
    </row>
    <row r="89" spans="3:5" ht="13.15" customHeight="1" x14ac:dyDescent="0.2">
      <c r="C89" s="75"/>
    </row>
    <row r="90" spans="3:5" ht="13.15" customHeight="1" x14ac:dyDescent="0.2">
      <c r="E90" s="76"/>
    </row>
    <row r="91" spans="3:5" ht="13.15" customHeight="1" x14ac:dyDescent="0.2">
      <c r="E91" s="58"/>
    </row>
    <row r="92" spans="3:5" ht="13.15" customHeight="1" x14ac:dyDescent="0.2"/>
    <row r="93" spans="3:5" ht="13.15" customHeight="1" x14ac:dyDescent="0.2"/>
    <row r="94" spans="3:5" ht="13.15" customHeight="1" x14ac:dyDescent="0.2"/>
    <row r="95" spans="3:5" ht="13.15" customHeight="1" x14ac:dyDescent="0.2"/>
    <row r="96" spans="3:5" ht="13.15" customHeight="1" x14ac:dyDescent="0.2"/>
    <row r="97" spans="1:6" ht="13.15" customHeight="1" x14ac:dyDescent="0.2"/>
    <row r="98" spans="1:6" ht="13.15" customHeight="1" x14ac:dyDescent="0.2"/>
    <row r="101" spans="1:6" x14ac:dyDescent="0.2">
      <c r="A101" s="33" t="s">
        <v>589</v>
      </c>
      <c r="C101" s="58">
        <f>C16-E39</f>
        <v>78857</v>
      </c>
      <c r="D101" s="33" t="s">
        <v>69</v>
      </c>
    </row>
    <row r="102" spans="1:6" x14ac:dyDescent="0.2">
      <c r="A102" s="33" t="s">
        <v>590</v>
      </c>
      <c r="C102" s="58">
        <f>C67+E67+E24</f>
        <v>529709</v>
      </c>
      <c r="D102" s="33" t="s">
        <v>69</v>
      </c>
      <c r="E102" s="77">
        <f>C102/3600</f>
        <v>147.14138888888888</v>
      </c>
      <c r="F102" s="33" t="s">
        <v>591</v>
      </c>
    </row>
    <row r="103" spans="1:6" x14ac:dyDescent="0.2">
      <c r="A103" s="33" t="s">
        <v>592</v>
      </c>
      <c r="C103" s="58">
        <f>C50+E50</f>
        <v>3316</v>
      </c>
      <c r="D103" s="33" t="s">
        <v>69</v>
      </c>
      <c r="E103" s="77">
        <f>C103/3600</f>
        <v>0.9211111111111111</v>
      </c>
      <c r="F103" s="33" t="s">
        <v>591</v>
      </c>
    </row>
    <row r="104" spans="1:6" x14ac:dyDescent="0.2">
      <c r="A104" s="33" t="s">
        <v>593</v>
      </c>
      <c r="C104" s="58">
        <f>C75+D75+E75</f>
        <v>18913</v>
      </c>
      <c r="D104" s="33" t="s">
        <v>69</v>
      </c>
      <c r="E104" s="77">
        <f>C104/3600</f>
        <v>5.2536111111111108</v>
      </c>
      <c r="F104" s="33" t="s">
        <v>591</v>
      </c>
    </row>
    <row r="105" spans="1:6" x14ac:dyDescent="0.2">
      <c r="A105" s="33" t="s">
        <v>594</v>
      </c>
      <c r="C105" s="58">
        <f>SUM(C18:E23)</f>
        <v>1095005</v>
      </c>
      <c r="D105" s="33" t="s">
        <v>69</v>
      </c>
      <c r="E105" s="33">
        <f>C105/3600</f>
        <v>304.16805555555555</v>
      </c>
      <c r="F105" s="33" t="s">
        <v>591</v>
      </c>
    </row>
    <row r="106" spans="1:6" x14ac:dyDescent="0.2">
      <c r="A106" s="33" t="s">
        <v>501</v>
      </c>
      <c r="C106" s="58">
        <f>SUM(C102:C105)+C101</f>
        <v>1725800</v>
      </c>
      <c r="D106" s="33" t="s">
        <v>69</v>
      </c>
      <c r="E106" s="77">
        <f>C106/3600</f>
        <v>479.38888888888891</v>
      </c>
      <c r="F106" s="33" t="s">
        <v>591</v>
      </c>
    </row>
    <row r="107" spans="1:6" x14ac:dyDescent="0.2">
      <c r="A107" s="33" t="s">
        <v>595</v>
      </c>
      <c r="C107" s="58">
        <f>SUM(C51:E51)*-1</f>
        <v>2906</v>
      </c>
      <c r="D107" s="33" t="s">
        <v>69</v>
      </c>
    </row>
    <row r="109" spans="1:6" x14ac:dyDescent="0.2">
      <c r="A109" s="33" t="s">
        <v>596</v>
      </c>
      <c r="C109" s="58">
        <f>G16-I28</f>
        <v>466</v>
      </c>
      <c r="D109" s="33" t="s">
        <v>69</v>
      </c>
    </row>
    <row r="110" spans="1:6" x14ac:dyDescent="0.2">
      <c r="A110" s="33" t="s">
        <v>597</v>
      </c>
      <c r="C110" s="58">
        <f>G17-H29-I29</f>
        <v>-1323</v>
      </c>
      <c r="D110" s="33" t="s">
        <v>69</v>
      </c>
    </row>
    <row r="111" spans="1:6" x14ac:dyDescent="0.2">
      <c r="A111" s="33" t="s">
        <v>598</v>
      </c>
      <c r="C111" s="58">
        <f>SUM(G67:I67)</f>
        <v>69436</v>
      </c>
      <c r="D111" s="33" t="s">
        <v>69</v>
      </c>
      <c r="E111" s="33">
        <f>C111/3600</f>
        <v>19.287777777777777</v>
      </c>
      <c r="F111" s="33" t="s">
        <v>591</v>
      </c>
    </row>
    <row r="112" spans="1:6" x14ac:dyDescent="0.2">
      <c r="A112" s="33" t="s">
        <v>599</v>
      </c>
      <c r="C112" s="58">
        <f>SUM(G50:J50)</f>
        <v>13441</v>
      </c>
      <c r="D112" s="33" t="s">
        <v>69</v>
      </c>
      <c r="E112" s="33">
        <f>C112/3600</f>
        <v>3.7336111111111112</v>
      </c>
      <c r="F112" s="33" t="s">
        <v>591</v>
      </c>
    </row>
    <row r="113" spans="1:6" x14ac:dyDescent="0.2">
      <c r="A113" s="33" t="s">
        <v>600</v>
      </c>
      <c r="C113" s="58">
        <f>H75</f>
        <v>14067</v>
      </c>
      <c r="D113" s="33" t="s">
        <v>69</v>
      </c>
      <c r="E113" s="33">
        <f>C113/3600</f>
        <v>3.9075000000000002</v>
      </c>
      <c r="F113" s="33" t="s">
        <v>591</v>
      </c>
    </row>
    <row r="114" spans="1:6" x14ac:dyDescent="0.2">
      <c r="A114" s="33" t="s">
        <v>601</v>
      </c>
      <c r="C114" s="58">
        <f>SUM(G18:J23)</f>
        <v>1461294</v>
      </c>
      <c r="D114" s="33" t="s">
        <v>69</v>
      </c>
      <c r="E114" s="33">
        <f>C114/3600</f>
        <v>405.91500000000002</v>
      </c>
      <c r="F114" s="33" t="s">
        <v>591</v>
      </c>
    </row>
    <row r="115" spans="1:6" x14ac:dyDescent="0.2">
      <c r="A115" s="33" t="s">
        <v>501</v>
      </c>
      <c r="C115" s="58">
        <f>SUM(C111:C114)+C117+C109+C110</f>
        <v>1566230</v>
      </c>
      <c r="D115" s="33" t="s">
        <v>69</v>
      </c>
      <c r="E115" s="33">
        <f>C115/3600</f>
        <v>435.06388888888887</v>
      </c>
      <c r="F115" s="33" t="s">
        <v>591</v>
      </c>
    </row>
    <row r="116" spans="1:6" x14ac:dyDescent="0.2">
      <c r="A116" s="33" t="s">
        <v>595</v>
      </c>
      <c r="C116" s="58">
        <f>SUM(G51:J51)</f>
        <v>735</v>
      </c>
      <c r="D116" s="33" t="s">
        <v>69</v>
      </c>
    </row>
    <row r="117" spans="1:6" x14ac:dyDescent="0.2">
      <c r="A117" s="33" t="s">
        <v>602</v>
      </c>
      <c r="C117" s="58">
        <f>SUM(G47:J47)</f>
        <v>8849</v>
      </c>
      <c r="D117" s="33" t="s">
        <v>69</v>
      </c>
      <c r="E117" s="33">
        <f>C117/3600</f>
        <v>2.4580555555555557</v>
      </c>
      <c r="F117" s="33" t="s">
        <v>591</v>
      </c>
    </row>
    <row r="118" spans="1:6" x14ac:dyDescent="0.2">
      <c r="C118" s="58"/>
    </row>
    <row r="120" spans="1:6" x14ac:dyDescent="0.2">
      <c r="A120" s="33" t="s">
        <v>603</v>
      </c>
      <c r="C120" s="58">
        <f>SUM(K25:U25)-SUM(K37:U37)</f>
        <v>65265</v>
      </c>
      <c r="D120" s="33" t="s">
        <v>69</v>
      </c>
    </row>
    <row r="121" spans="1:6" x14ac:dyDescent="0.2">
      <c r="A121" s="33" t="s">
        <v>604</v>
      </c>
      <c r="C121" s="58">
        <f>SUM(K26:U26)-SUM(K38:U38)</f>
        <v>13515</v>
      </c>
      <c r="D121" s="33" t="s">
        <v>69</v>
      </c>
    </row>
    <row r="122" spans="1:6" x14ac:dyDescent="0.2">
      <c r="A122" s="33" t="s">
        <v>605</v>
      </c>
      <c r="C122" s="58">
        <f>R16+SUM(K67:U67)</f>
        <v>85117</v>
      </c>
      <c r="D122" s="33" t="s">
        <v>69</v>
      </c>
      <c r="E122" s="33">
        <f t="shared" ref="E122:E127" si="0">C122/3600</f>
        <v>23.64361111111111</v>
      </c>
      <c r="F122" s="33" t="s">
        <v>591</v>
      </c>
    </row>
    <row r="123" spans="1:6" x14ac:dyDescent="0.2">
      <c r="A123" s="33" t="s">
        <v>606</v>
      </c>
      <c r="C123" s="58">
        <f>SUM(K50:U50)</f>
        <v>833519</v>
      </c>
      <c r="D123" s="33" t="s">
        <v>69</v>
      </c>
      <c r="E123" s="33">
        <f t="shared" si="0"/>
        <v>231.53305555555556</v>
      </c>
      <c r="F123" s="33" t="s">
        <v>591</v>
      </c>
    </row>
    <row r="124" spans="1:6" x14ac:dyDescent="0.2">
      <c r="A124" s="33" t="s">
        <v>607</v>
      </c>
      <c r="C124" s="58">
        <f>SUM(K75:U75)</f>
        <v>790177</v>
      </c>
      <c r="D124" s="33" t="s">
        <v>69</v>
      </c>
      <c r="E124" s="33">
        <f t="shared" si="0"/>
        <v>219.49361111111111</v>
      </c>
      <c r="F124" s="33" t="s">
        <v>591</v>
      </c>
    </row>
    <row r="125" spans="1:6" x14ac:dyDescent="0.2">
      <c r="A125" s="33" t="s">
        <v>608</v>
      </c>
      <c r="C125" s="58">
        <f>SUM(K18:U23)</f>
        <v>57104</v>
      </c>
      <c r="D125" s="33" t="s">
        <v>69</v>
      </c>
      <c r="E125" s="33">
        <f t="shared" si="0"/>
        <v>15.862222222222222</v>
      </c>
      <c r="F125" s="33" t="s">
        <v>591</v>
      </c>
    </row>
    <row r="126" spans="1:6" x14ac:dyDescent="0.2">
      <c r="A126" s="33" t="s">
        <v>609</v>
      </c>
      <c r="C126" s="58">
        <f>SUM(K72:U72)</f>
        <v>2465269</v>
      </c>
      <c r="D126" s="33" t="s">
        <v>69</v>
      </c>
      <c r="E126" s="33">
        <f t="shared" si="0"/>
        <v>684.79694444444442</v>
      </c>
      <c r="F126" s="33" t="s">
        <v>591</v>
      </c>
    </row>
    <row r="127" spans="1:6" x14ac:dyDescent="0.2">
      <c r="A127" s="33" t="s">
        <v>501</v>
      </c>
      <c r="C127" s="58">
        <f>SUM(C122:C126)+C129+C120+C121</f>
        <v>4522406</v>
      </c>
      <c r="D127" s="33" t="s">
        <v>69</v>
      </c>
      <c r="E127" s="33">
        <f t="shared" si="0"/>
        <v>1256.223888888889</v>
      </c>
      <c r="F127" s="33" t="s">
        <v>591</v>
      </c>
    </row>
    <row r="128" spans="1:6" x14ac:dyDescent="0.2">
      <c r="A128" s="33" t="s">
        <v>595</v>
      </c>
      <c r="C128" s="58">
        <f>SUM(K51:U51)*-1</f>
        <v>-30902</v>
      </c>
      <c r="D128" s="33" t="s">
        <v>69</v>
      </c>
      <c r="E128" s="33">
        <f>C128/3600</f>
        <v>-8.5838888888888896</v>
      </c>
      <c r="F128" s="33" t="s">
        <v>591</v>
      </c>
    </row>
    <row r="129" spans="1:6" x14ac:dyDescent="0.2">
      <c r="A129" s="33" t="s">
        <v>602</v>
      </c>
      <c r="C129" s="58">
        <f>SUM(K47:U47)</f>
        <v>212440</v>
      </c>
      <c r="D129" s="33" t="s">
        <v>69</v>
      </c>
      <c r="E129" s="33">
        <f>C129/3600</f>
        <v>59.011111111111113</v>
      </c>
      <c r="F129" s="33" t="s">
        <v>591</v>
      </c>
    </row>
    <row r="132" spans="1:6" x14ac:dyDescent="0.2">
      <c r="A132" s="33" t="s">
        <v>610</v>
      </c>
      <c r="C132" s="58">
        <f>AA67+AA21</f>
        <v>350483</v>
      </c>
      <c r="D132" s="33" t="s">
        <v>69</v>
      </c>
      <c r="E132" s="33">
        <f>C132/3600</f>
        <v>97.356388888888887</v>
      </c>
      <c r="F132" s="33" t="s">
        <v>591</v>
      </c>
    </row>
    <row r="133" spans="1:6" x14ac:dyDescent="0.2">
      <c r="A133" s="33" t="s">
        <v>611</v>
      </c>
      <c r="C133" s="58">
        <f>AA50</f>
        <v>0</v>
      </c>
    </row>
    <row r="134" spans="1:6" x14ac:dyDescent="0.2">
      <c r="A134" s="33" t="s">
        <v>602</v>
      </c>
      <c r="C134" s="58">
        <f>AA47+AA48</f>
        <v>22849</v>
      </c>
      <c r="D134" s="33" t="s">
        <v>69</v>
      </c>
      <c r="E134" s="33">
        <f>C134/3600</f>
        <v>6.3469444444444445</v>
      </c>
      <c r="F134" s="33" t="s">
        <v>591</v>
      </c>
    </row>
    <row r="137" spans="1:6" x14ac:dyDescent="0.2">
      <c r="A137" s="33" t="s">
        <v>612</v>
      </c>
      <c r="C137" s="58">
        <f>SUM(X67:Y67)+SUM(X21:Y21)</f>
        <v>824763</v>
      </c>
      <c r="D137" s="33" t="s">
        <v>69</v>
      </c>
      <c r="E137" s="33">
        <f>C137/3600</f>
        <v>229.10083333333333</v>
      </c>
      <c r="F137" s="33" t="s">
        <v>591</v>
      </c>
    </row>
    <row r="138" spans="1:6" x14ac:dyDescent="0.2">
      <c r="A138" s="33" t="s">
        <v>602</v>
      </c>
      <c r="C138" s="58">
        <f>SUM(X47:Y47)+SUM(X48:Y48)</f>
        <v>71247</v>
      </c>
      <c r="D138" s="33" t="s">
        <v>69</v>
      </c>
      <c r="E138" s="33">
        <f>C138/3600</f>
        <v>19.790833333333332</v>
      </c>
      <c r="F138" s="33" t="s">
        <v>591</v>
      </c>
    </row>
    <row r="139" spans="1:6" x14ac:dyDescent="0.2">
      <c r="A139" s="33" t="s">
        <v>613</v>
      </c>
      <c r="C139" s="58">
        <f>SUM(X50:Y50)</f>
        <v>111044</v>
      </c>
      <c r="D139" s="33" t="s">
        <v>69</v>
      </c>
      <c r="E139" s="33">
        <f>C139/3600</f>
        <v>30.845555555555556</v>
      </c>
      <c r="F139" s="33" t="s">
        <v>591</v>
      </c>
    </row>
  </sheetData>
  <mergeCells count="5">
    <mergeCell ref="X4:Y4"/>
    <mergeCell ref="Z4:Z7"/>
    <mergeCell ref="AA4:AA7"/>
    <mergeCell ref="AB4:AB7"/>
    <mergeCell ref="AC4:AC7"/>
  </mergeCells>
  <pageMargins left="0.39370078740157483" right="0.39370078740157483" top="0.59055118110236227" bottom="0.39370078740157483" header="0" footer="0"/>
  <pageSetup paperSize="9" scale="71" fitToWidth="5" orientation="portrait" r:id="rId1"/>
  <headerFooter alignWithMargins="0">
    <oddHeader>&amp;C&amp;P</oddHeader>
  </headerFooter>
  <colBreaks count="4" manualBreakCount="4">
    <brk id="10" max="74" man="1"/>
    <brk id="18" max="74" man="1"/>
    <brk id="25" max="74" man="1"/>
    <brk id="29" max="74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>
    <pageSetUpPr fitToPage="1"/>
  </sheetPr>
  <dimension ref="A1:T2008"/>
  <sheetViews>
    <sheetView zoomScale="85" zoomScaleNormal="85" workbookViewId="0"/>
  </sheetViews>
  <sheetFormatPr baseColWidth="10" defaultColWidth="11.5703125" defaultRowHeight="12.75" x14ac:dyDescent="0.2"/>
  <cols>
    <col min="1" max="1" width="19.42578125" style="78" customWidth="1"/>
    <col min="2" max="2" width="48.5703125" style="78" customWidth="1"/>
    <col min="3" max="3" width="51.85546875" style="78" customWidth="1"/>
    <col min="4" max="4" width="12.140625" style="78" customWidth="1"/>
    <col min="5" max="7" width="24.5703125" style="78" customWidth="1"/>
    <col min="8" max="8" width="23.42578125" style="78" customWidth="1"/>
    <col min="9" max="9" width="16.85546875" style="78" customWidth="1"/>
    <col min="10" max="10" width="29.5703125" style="78" customWidth="1"/>
    <col min="11" max="11" width="19.28515625" style="78" customWidth="1"/>
    <col min="12" max="12" width="17.28515625" style="78" customWidth="1"/>
    <col min="13" max="13" width="18.85546875" style="78" customWidth="1"/>
    <col min="14" max="14" width="18.42578125" style="78" customWidth="1"/>
    <col min="15" max="15" width="15.7109375" style="78" customWidth="1"/>
    <col min="16" max="16" width="18.5703125" style="78" customWidth="1"/>
    <col min="17" max="17" width="14" style="78" customWidth="1"/>
    <col min="18" max="18" width="43" style="78" customWidth="1"/>
    <col min="19" max="19" width="14.85546875" style="78" customWidth="1"/>
    <col min="20" max="20" width="59.5703125" style="78" customWidth="1"/>
    <col min="21" max="36" width="11.5703125" style="78"/>
    <col min="37" max="37" width="11.7109375" style="78" bestFit="1" customWidth="1"/>
    <col min="38" max="71" width="11.5703125" style="78"/>
    <col min="72" max="72" width="11.7109375" style="78" bestFit="1" customWidth="1"/>
    <col min="73" max="106" width="11.5703125" style="78"/>
    <col min="107" max="107" width="11.7109375" style="78" bestFit="1" customWidth="1"/>
    <col min="108" max="141" width="11.5703125" style="78"/>
    <col min="142" max="142" width="11.7109375" style="78" bestFit="1" customWidth="1"/>
    <col min="143" max="176" width="11.5703125" style="78"/>
    <col min="177" max="177" width="11.7109375" style="78" bestFit="1" customWidth="1"/>
    <col min="178" max="16384" width="11.5703125" style="78"/>
  </cols>
  <sheetData>
    <row r="1" spans="1:20" ht="18" x14ac:dyDescent="0.25">
      <c r="A1" s="144" t="s">
        <v>7449</v>
      </c>
      <c r="Q1" s="142"/>
    </row>
    <row r="2" spans="1:20" ht="18" x14ac:dyDescent="0.25">
      <c r="A2" s="143"/>
      <c r="Q2" s="142"/>
    </row>
    <row r="3" spans="1:20" ht="18" x14ac:dyDescent="0.25">
      <c r="A3" s="143" t="s">
        <v>7448</v>
      </c>
      <c r="Q3" s="142"/>
    </row>
    <row r="4" spans="1:20" x14ac:dyDescent="0.2">
      <c r="Q4" s="142"/>
    </row>
    <row r="5" spans="1:20" x14ac:dyDescent="0.2">
      <c r="A5" s="33" t="s">
        <v>7447</v>
      </c>
      <c r="B5" s="78" t="s">
        <v>7446</v>
      </c>
      <c r="Q5" s="142"/>
    </row>
    <row r="6" spans="1:20" x14ac:dyDescent="0.2">
      <c r="A6" s="33"/>
      <c r="B6" s="33" t="s">
        <v>7445</v>
      </c>
      <c r="Q6" s="142"/>
    </row>
    <row r="7" spans="1:20" x14ac:dyDescent="0.2">
      <c r="A7" s="33"/>
      <c r="B7" s="78" t="s">
        <v>7444</v>
      </c>
      <c r="Q7" s="142"/>
    </row>
    <row r="8" spans="1:20" x14ac:dyDescent="0.2">
      <c r="A8" s="33"/>
      <c r="B8" s="33" t="s">
        <v>7443</v>
      </c>
      <c r="Q8" s="142"/>
    </row>
    <row r="9" spans="1:20" x14ac:dyDescent="0.2">
      <c r="Q9" s="142"/>
    </row>
    <row r="10" spans="1:20" ht="90" x14ac:dyDescent="0.2">
      <c r="A10" s="140" t="s">
        <v>7442</v>
      </c>
      <c r="B10" s="141" t="s">
        <v>7441</v>
      </c>
      <c r="C10" s="140" t="s">
        <v>7440</v>
      </c>
      <c r="D10" s="140" t="s">
        <v>7439</v>
      </c>
      <c r="E10" s="140" t="s">
        <v>7438</v>
      </c>
      <c r="F10" s="140" t="s">
        <v>7437</v>
      </c>
      <c r="G10" s="140" t="s">
        <v>7436</v>
      </c>
      <c r="H10" s="140" t="s">
        <v>7435</v>
      </c>
      <c r="I10" s="140" t="s">
        <v>7434</v>
      </c>
      <c r="J10" s="140" t="s">
        <v>7433</v>
      </c>
      <c r="K10" s="140" t="s">
        <v>471</v>
      </c>
      <c r="L10" s="140" t="s">
        <v>7432</v>
      </c>
      <c r="M10" s="140" t="s">
        <v>7431</v>
      </c>
      <c r="N10" s="140" t="s">
        <v>7430</v>
      </c>
      <c r="O10" s="140" t="s">
        <v>7429</v>
      </c>
      <c r="P10" s="140" t="s">
        <v>7428</v>
      </c>
      <c r="Q10" s="140" t="s">
        <v>7427</v>
      </c>
      <c r="R10" s="140" t="s">
        <v>7426</v>
      </c>
      <c r="S10" s="140" t="s">
        <v>7425</v>
      </c>
      <c r="T10" s="140" t="s">
        <v>7424</v>
      </c>
    </row>
    <row r="11" spans="1:20" hidden="1" x14ac:dyDescent="0.2">
      <c r="A11" s="80" t="s">
        <v>7423</v>
      </c>
      <c r="B11" s="80"/>
      <c r="C11" s="80"/>
      <c r="D11" s="91">
        <v>52074</v>
      </c>
      <c r="E11" s="80" t="s">
        <v>7422</v>
      </c>
      <c r="F11" s="80"/>
      <c r="G11" s="83" t="s">
        <v>622</v>
      </c>
      <c r="H11" s="80"/>
      <c r="I11" s="90">
        <v>1997</v>
      </c>
      <c r="J11" s="80" t="s">
        <v>883</v>
      </c>
      <c r="K11" s="80" t="s">
        <v>902</v>
      </c>
      <c r="L11" s="92"/>
      <c r="M11" s="92"/>
      <c r="N11" s="80" t="s">
        <v>902</v>
      </c>
      <c r="O11" s="80" t="s">
        <v>649</v>
      </c>
      <c r="P11" s="80"/>
      <c r="Q11" s="89">
        <v>15</v>
      </c>
      <c r="R11" s="80"/>
      <c r="S11" s="85" t="s">
        <v>1401</v>
      </c>
      <c r="T11" s="80" t="s">
        <v>7421</v>
      </c>
    </row>
    <row r="12" spans="1:20" hidden="1" x14ac:dyDescent="0.2">
      <c r="A12" s="80" t="s">
        <v>7420</v>
      </c>
      <c r="B12" s="80" t="s">
        <v>1811</v>
      </c>
      <c r="C12" s="80" t="s">
        <v>7419</v>
      </c>
      <c r="D12" s="91">
        <v>73433</v>
      </c>
      <c r="E12" s="80" t="s">
        <v>7418</v>
      </c>
      <c r="F12" s="80"/>
      <c r="G12" s="83" t="s">
        <v>675</v>
      </c>
      <c r="H12" s="80"/>
      <c r="I12" s="90">
        <v>2006</v>
      </c>
      <c r="J12" s="80" t="s">
        <v>883</v>
      </c>
      <c r="K12" s="80" t="s">
        <v>902</v>
      </c>
      <c r="L12" s="80"/>
      <c r="M12" s="80"/>
      <c r="N12" s="80" t="s">
        <v>902</v>
      </c>
      <c r="O12" s="80" t="s">
        <v>649</v>
      </c>
      <c r="P12" s="80" t="s">
        <v>616</v>
      </c>
      <c r="Q12" s="89">
        <v>14</v>
      </c>
      <c r="R12" s="80" t="s">
        <v>7417</v>
      </c>
      <c r="S12" s="85">
        <v>20</v>
      </c>
      <c r="T12" s="79" t="s">
        <v>2419</v>
      </c>
    </row>
    <row r="13" spans="1:20" hidden="1" x14ac:dyDescent="0.2">
      <c r="A13" s="80" t="s">
        <v>7416</v>
      </c>
      <c r="B13" s="92" t="s">
        <v>7415</v>
      </c>
      <c r="C13" s="80"/>
      <c r="D13" s="84">
        <v>28832</v>
      </c>
      <c r="E13" s="79" t="s">
        <v>7414</v>
      </c>
      <c r="F13" s="80"/>
      <c r="G13" s="63" t="s">
        <v>749</v>
      </c>
      <c r="H13" s="80"/>
      <c r="I13" s="82">
        <v>2002</v>
      </c>
      <c r="J13" s="80" t="s">
        <v>883</v>
      </c>
      <c r="K13" s="80" t="s">
        <v>902</v>
      </c>
      <c r="L13" s="80"/>
      <c r="M13" s="80"/>
      <c r="N13" s="80" t="s">
        <v>902</v>
      </c>
      <c r="O13" s="80" t="s">
        <v>649</v>
      </c>
      <c r="P13" s="80"/>
      <c r="Q13" s="81">
        <v>13.3</v>
      </c>
      <c r="R13" s="103"/>
      <c r="S13" s="103" t="s">
        <v>1413</v>
      </c>
      <c r="T13" s="103" t="s">
        <v>1435</v>
      </c>
    </row>
    <row r="14" spans="1:20" hidden="1" x14ac:dyDescent="0.2">
      <c r="A14" s="80" t="s">
        <v>7413</v>
      </c>
      <c r="B14" s="80" t="s">
        <v>7412</v>
      </c>
      <c r="C14" s="80"/>
      <c r="D14" s="91">
        <v>59229</v>
      </c>
      <c r="E14" s="80" t="s">
        <v>7407</v>
      </c>
      <c r="F14" s="80"/>
      <c r="G14" s="83" t="s">
        <v>622</v>
      </c>
      <c r="H14" s="80"/>
      <c r="I14" s="90">
        <v>2003</v>
      </c>
      <c r="J14" s="80" t="s">
        <v>883</v>
      </c>
      <c r="K14" s="80" t="s">
        <v>902</v>
      </c>
      <c r="L14" s="80"/>
      <c r="M14" s="80"/>
      <c r="N14" s="80" t="s">
        <v>902</v>
      </c>
      <c r="O14" s="80" t="s">
        <v>649</v>
      </c>
      <c r="P14" s="80"/>
      <c r="Q14" s="89">
        <v>15</v>
      </c>
      <c r="R14" s="80"/>
      <c r="S14" s="85" t="s">
        <v>1401</v>
      </c>
      <c r="T14" s="79" t="s">
        <v>7411</v>
      </c>
    </row>
    <row r="15" spans="1:20" hidden="1" x14ac:dyDescent="0.2">
      <c r="A15" s="80" t="s">
        <v>7410</v>
      </c>
      <c r="B15" s="80" t="s">
        <v>7409</v>
      </c>
      <c r="C15" s="80" t="s">
        <v>7408</v>
      </c>
      <c r="D15" s="91">
        <v>59227</v>
      </c>
      <c r="E15" s="80" t="s">
        <v>7407</v>
      </c>
      <c r="F15" s="80" t="s">
        <v>7406</v>
      </c>
      <c r="G15" s="83" t="s">
        <v>622</v>
      </c>
      <c r="H15" s="80" t="s">
        <v>7405</v>
      </c>
      <c r="I15" s="90"/>
      <c r="J15" s="80" t="s">
        <v>883</v>
      </c>
      <c r="K15" s="80" t="s">
        <v>902</v>
      </c>
      <c r="L15" s="80"/>
      <c r="M15" s="80"/>
      <c r="N15" s="80" t="s">
        <v>902</v>
      </c>
      <c r="O15" s="80" t="s">
        <v>649</v>
      </c>
      <c r="P15" s="80"/>
      <c r="Q15" s="89">
        <v>25.3</v>
      </c>
      <c r="R15" s="80" t="s">
        <v>7404</v>
      </c>
      <c r="S15" s="85">
        <v>110</v>
      </c>
      <c r="T15" s="80" t="s">
        <v>614</v>
      </c>
    </row>
    <row r="16" spans="1:20" hidden="1" x14ac:dyDescent="0.2">
      <c r="A16" s="80" t="s">
        <v>7403</v>
      </c>
      <c r="B16" s="80" t="s">
        <v>7402</v>
      </c>
      <c r="C16" s="80"/>
      <c r="D16" s="91">
        <v>21702</v>
      </c>
      <c r="E16" s="80" t="s">
        <v>7401</v>
      </c>
      <c r="F16" s="80"/>
      <c r="G16" s="83" t="s">
        <v>749</v>
      </c>
      <c r="H16" s="80"/>
      <c r="I16" s="90">
        <v>1999</v>
      </c>
      <c r="J16" s="80" t="s">
        <v>883</v>
      </c>
      <c r="K16" s="80" t="s">
        <v>902</v>
      </c>
      <c r="L16" s="80"/>
      <c r="M16" s="80"/>
      <c r="N16" s="80" t="s">
        <v>902</v>
      </c>
      <c r="O16" s="80" t="s">
        <v>649</v>
      </c>
      <c r="P16" s="80"/>
      <c r="Q16" s="89">
        <v>39.6</v>
      </c>
      <c r="R16" s="80"/>
      <c r="S16" s="85" t="s">
        <v>1413</v>
      </c>
      <c r="T16" s="63" t="s">
        <v>1435</v>
      </c>
    </row>
    <row r="17" spans="1:20" hidden="1" x14ac:dyDescent="0.2">
      <c r="A17" s="80" t="s">
        <v>7400</v>
      </c>
      <c r="B17" s="80" t="s">
        <v>1855</v>
      </c>
      <c r="C17" s="80" t="s">
        <v>7392</v>
      </c>
      <c r="D17" s="91">
        <v>16356</v>
      </c>
      <c r="E17" s="80" t="s">
        <v>7392</v>
      </c>
      <c r="F17" s="80" t="s">
        <v>7396</v>
      </c>
      <c r="G17" s="83" t="s">
        <v>900</v>
      </c>
      <c r="H17" s="92" t="s">
        <v>1911</v>
      </c>
      <c r="I17" s="90">
        <v>1990</v>
      </c>
      <c r="J17" s="80" t="s">
        <v>883</v>
      </c>
      <c r="K17" s="92" t="s">
        <v>519</v>
      </c>
      <c r="L17" s="92"/>
      <c r="M17" s="92"/>
      <c r="N17" s="92" t="s">
        <v>519</v>
      </c>
      <c r="O17" s="80" t="s">
        <v>616</v>
      </c>
      <c r="P17" s="80" t="s">
        <v>616</v>
      </c>
      <c r="Q17" s="89">
        <v>37.5</v>
      </c>
      <c r="R17" s="80" t="s">
        <v>7395</v>
      </c>
      <c r="S17" s="85">
        <v>110</v>
      </c>
      <c r="T17" s="80" t="s">
        <v>1419</v>
      </c>
    </row>
    <row r="18" spans="1:20" hidden="1" x14ac:dyDescent="0.2">
      <c r="A18" s="80" t="s">
        <v>7399</v>
      </c>
      <c r="B18" s="92" t="s">
        <v>1855</v>
      </c>
      <c r="C18" s="80" t="s">
        <v>7392</v>
      </c>
      <c r="D18" s="91">
        <v>16356</v>
      </c>
      <c r="E18" s="80" t="s">
        <v>7392</v>
      </c>
      <c r="F18" s="92" t="s">
        <v>7396</v>
      </c>
      <c r="G18" s="83" t="s">
        <v>900</v>
      </c>
      <c r="H18" s="80" t="s">
        <v>1909</v>
      </c>
      <c r="I18" s="90">
        <v>1990</v>
      </c>
      <c r="J18" s="80" t="s">
        <v>883</v>
      </c>
      <c r="K18" s="80" t="s">
        <v>519</v>
      </c>
      <c r="L18" s="80"/>
      <c r="M18" s="80"/>
      <c r="N18" s="80" t="s">
        <v>519</v>
      </c>
      <c r="O18" s="80" t="s">
        <v>616</v>
      </c>
      <c r="P18" s="80" t="s">
        <v>616</v>
      </c>
      <c r="Q18" s="89">
        <v>37.5</v>
      </c>
      <c r="R18" s="80" t="s">
        <v>7395</v>
      </c>
      <c r="S18" s="85">
        <v>110</v>
      </c>
      <c r="T18" s="79" t="s">
        <v>1419</v>
      </c>
    </row>
    <row r="19" spans="1:20" hidden="1" x14ac:dyDescent="0.2">
      <c r="A19" s="80" t="s">
        <v>7398</v>
      </c>
      <c r="B19" s="80" t="s">
        <v>1855</v>
      </c>
      <c r="C19" s="80" t="s">
        <v>7392</v>
      </c>
      <c r="D19" s="91">
        <v>16356</v>
      </c>
      <c r="E19" s="80" t="s">
        <v>7392</v>
      </c>
      <c r="F19" s="80" t="s">
        <v>7396</v>
      </c>
      <c r="G19" s="83" t="s">
        <v>900</v>
      </c>
      <c r="H19" s="80" t="s">
        <v>3636</v>
      </c>
      <c r="I19" s="90">
        <v>1990</v>
      </c>
      <c r="J19" s="80" t="s">
        <v>883</v>
      </c>
      <c r="K19" s="80" t="s">
        <v>519</v>
      </c>
      <c r="L19" s="80"/>
      <c r="M19" s="80"/>
      <c r="N19" s="80" t="s">
        <v>519</v>
      </c>
      <c r="O19" s="80" t="s">
        <v>616</v>
      </c>
      <c r="P19" s="80" t="s">
        <v>616</v>
      </c>
      <c r="Q19" s="89">
        <v>37.5</v>
      </c>
      <c r="R19" s="80" t="s">
        <v>7395</v>
      </c>
      <c r="S19" s="85">
        <v>110</v>
      </c>
      <c r="T19" s="80" t="s">
        <v>1419</v>
      </c>
    </row>
    <row r="20" spans="1:20" hidden="1" x14ac:dyDescent="0.2">
      <c r="A20" s="80" t="s">
        <v>7397</v>
      </c>
      <c r="B20" s="80" t="s">
        <v>1855</v>
      </c>
      <c r="C20" s="80" t="s">
        <v>7392</v>
      </c>
      <c r="D20" s="91">
        <v>16356</v>
      </c>
      <c r="E20" s="80" t="s">
        <v>7392</v>
      </c>
      <c r="F20" s="80" t="s">
        <v>7396</v>
      </c>
      <c r="G20" s="83" t="s">
        <v>900</v>
      </c>
      <c r="H20" s="80" t="s">
        <v>3633</v>
      </c>
      <c r="I20" s="90">
        <v>1990</v>
      </c>
      <c r="J20" s="80" t="s">
        <v>883</v>
      </c>
      <c r="K20" s="80" t="s">
        <v>519</v>
      </c>
      <c r="L20" s="92"/>
      <c r="M20" s="80"/>
      <c r="N20" s="80" t="s">
        <v>519</v>
      </c>
      <c r="O20" s="80" t="s">
        <v>616</v>
      </c>
      <c r="P20" s="80" t="s">
        <v>616</v>
      </c>
      <c r="Q20" s="89">
        <v>37.5</v>
      </c>
      <c r="R20" s="80" t="s">
        <v>7395</v>
      </c>
      <c r="S20" s="85">
        <v>110</v>
      </c>
      <c r="T20" s="80" t="s">
        <v>1419</v>
      </c>
    </row>
    <row r="21" spans="1:20" ht="25.5" hidden="1" x14ac:dyDescent="0.2">
      <c r="A21" s="80" t="s">
        <v>7394</v>
      </c>
      <c r="B21" s="80"/>
      <c r="C21" s="80"/>
      <c r="D21" s="91" t="s">
        <v>7393</v>
      </c>
      <c r="E21" s="80" t="s">
        <v>7392</v>
      </c>
      <c r="F21" s="80" t="s">
        <v>7391</v>
      </c>
      <c r="G21" s="83" t="s">
        <v>900</v>
      </c>
      <c r="H21" s="80"/>
      <c r="I21" s="90">
        <v>2010</v>
      </c>
      <c r="J21" s="80" t="s">
        <v>883</v>
      </c>
      <c r="K21" s="92" t="s">
        <v>893</v>
      </c>
      <c r="L21" s="92"/>
      <c r="M21" s="92"/>
      <c r="N21" s="92" t="s">
        <v>893</v>
      </c>
      <c r="O21" s="80" t="s">
        <v>649</v>
      </c>
      <c r="P21" s="80"/>
      <c r="Q21" s="89">
        <v>10.917399999999999</v>
      </c>
      <c r="R21" s="80"/>
      <c r="S21" s="85"/>
      <c r="T21" s="80" t="s">
        <v>1728</v>
      </c>
    </row>
    <row r="22" spans="1:20" hidden="1" x14ac:dyDescent="0.2">
      <c r="A22" s="80" t="s">
        <v>7390</v>
      </c>
      <c r="B22" s="80" t="s">
        <v>7389</v>
      </c>
      <c r="C22" s="80"/>
      <c r="D22" s="91">
        <v>25885</v>
      </c>
      <c r="E22" s="80" t="s">
        <v>7388</v>
      </c>
      <c r="F22" s="80"/>
      <c r="G22" s="83" t="s">
        <v>833</v>
      </c>
      <c r="H22" s="80"/>
      <c r="I22" s="90">
        <v>2002</v>
      </c>
      <c r="J22" s="80" t="s">
        <v>883</v>
      </c>
      <c r="K22" s="80" t="s">
        <v>902</v>
      </c>
      <c r="L22" s="80"/>
      <c r="M22" s="80"/>
      <c r="N22" s="80" t="s">
        <v>902</v>
      </c>
      <c r="O22" s="80" t="s">
        <v>649</v>
      </c>
      <c r="P22" s="80"/>
      <c r="Q22" s="89">
        <v>15</v>
      </c>
      <c r="R22" s="80"/>
      <c r="S22" s="85" t="s">
        <v>1401</v>
      </c>
      <c r="T22" s="80" t="s">
        <v>1638</v>
      </c>
    </row>
    <row r="23" spans="1:20" hidden="1" x14ac:dyDescent="0.2">
      <c r="A23" s="80" t="s">
        <v>7387</v>
      </c>
      <c r="B23" s="80" t="s">
        <v>6449</v>
      </c>
      <c r="C23" s="80" t="s">
        <v>7386</v>
      </c>
      <c r="D23" s="91">
        <v>79774</v>
      </c>
      <c r="E23" s="80" t="s">
        <v>838</v>
      </c>
      <c r="F23" s="80" t="s">
        <v>7385</v>
      </c>
      <c r="G23" s="83" t="s">
        <v>675</v>
      </c>
      <c r="H23" s="80"/>
      <c r="I23" s="90">
        <v>1933</v>
      </c>
      <c r="J23" s="80" t="s">
        <v>883</v>
      </c>
      <c r="K23" s="80" t="s">
        <v>889</v>
      </c>
      <c r="L23" s="80"/>
      <c r="M23" s="80"/>
      <c r="N23" s="80" t="s">
        <v>889</v>
      </c>
      <c r="O23" s="80" t="s">
        <v>616</v>
      </c>
      <c r="P23" s="80" t="s">
        <v>616</v>
      </c>
      <c r="Q23" s="89">
        <v>79.5</v>
      </c>
      <c r="R23" s="80" t="s">
        <v>6445</v>
      </c>
      <c r="S23" s="85">
        <v>110</v>
      </c>
      <c r="T23" s="80" t="s">
        <v>714</v>
      </c>
    </row>
    <row r="24" spans="1:20" hidden="1" x14ac:dyDescent="0.2">
      <c r="A24" s="80" t="s">
        <v>7384</v>
      </c>
      <c r="B24" s="80" t="s">
        <v>7378</v>
      </c>
      <c r="C24" s="80" t="s">
        <v>7377</v>
      </c>
      <c r="D24" s="91">
        <v>31061</v>
      </c>
      <c r="E24" s="80" t="s">
        <v>7376</v>
      </c>
      <c r="F24" s="92" t="s">
        <v>7375</v>
      </c>
      <c r="G24" s="83" t="s">
        <v>749</v>
      </c>
      <c r="H24" s="80" t="s">
        <v>4641</v>
      </c>
      <c r="I24" s="90">
        <v>1988</v>
      </c>
      <c r="J24" s="80" t="s">
        <v>883</v>
      </c>
      <c r="K24" s="92" t="s">
        <v>892</v>
      </c>
      <c r="L24" s="92"/>
      <c r="M24" s="92"/>
      <c r="N24" s="92" t="s">
        <v>892</v>
      </c>
      <c r="O24" s="80" t="s">
        <v>649</v>
      </c>
      <c r="P24" s="80" t="s">
        <v>649</v>
      </c>
      <c r="Q24" s="89">
        <v>16.75</v>
      </c>
      <c r="R24" s="80"/>
      <c r="S24" s="85">
        <v>6</v>
      </c>
      <c r="T24" s="79" t="s">
        <v>7382</v>
      </c>
    </row>
    <row r="25" spans="1:20" hidden="1" x14ac:dyDescent="0.2">
      <c r="A25" s="80" t="s">
        <v>7383</v>
      </c>
      <c r="B25" s="80" t="s">
        <v>7378</v>
      </c>
      <c r="C25" s="80" t="s">
        <v>7377</v>
      </c>
      <c r="D25" s="91">
        <v>31061</v>
      </c>
      <c r="E25" s="80" t="s">
        <v>7376</v>
      </c>
      <c r="F25" s="80" t="s">
        <v>7375</v>
      </c>
      <c r="G25" s="83" t="s">
        <v>749</v>
      </c>
      <c r="H25" s="80" t="s">
        <v>1449</v>
      </c>
      <c r="I25" s="90">
        <v>1947</v>
      </c>
      <c r="J25" s="80" t="s">
        <v>883</v>
      </c>
      <c r="K25" s="80" t="s">
        <v>519</v>
      </c>
      <c r="L25" s="80"/>
      <c r="M25" s="80"/>
      <c r="N25" s="80" t="s">
        <v>519</v>
      </c>
      <c r="O25" s="80" t="s">
        <v>616</v>
      </c>
      <c r="P25" s="80" t="s">
        <v>649</v>
      </c>
      <c r="Q25" s="89">
        <v>20</v>
      </c>
      <c r="R25" s="80"/>
      <c r="S25" s="85">
        <v>6</v>
      </c>
      <c r="T25" s="80" t="s">
        <v>7382</v>
      </c>
    </row>
    <row r="26" spans="1:20" hidden="1" x14ac:dyDescent="0.2">
      <c r="A26" s="80" t="s">
        <v>7381</v>
      </c>
      <c r="B26" s="80" t="s">
        <v>7378</v>
      </c>
      <c r="C26" s="80" t="s">
        <v>7377</v>
      </c>
      <c r="D26" s="91">
        <v>31061</v>
      </c>
      <c r="E26" s="80" t="s">
        <v>7376</v>
      </c>
      <c r="F26" s="80" t="s">
        <v>7375</v>
      </c>
      <c r="G26" s="83" t="s">
        <v>749</v>
      </c>
      <c r="H26" s="80" t="s">
        <v>7380</v>
      </c>
      <c r="I26" s="90">
        <v>1912</v>
      </c>
      <c r="J26" s="80" t="s">
        <v>883</v>
      </c>
      <c r="K26" s="92" t="s">
        <v>889</v>
      </c>
      <c r="L26" s="92"/>
      <c r="M26" s="92"/>
      <c r="N26" s="92" t="s">
        <v>889</v>
      </c>
      <c r="O26" s="80" t="s">
        <v>649</v>
      </c>
      <c r="P26" s="80" t="s">
        <v>616</v>
      </c>
      <c r="Q26" s="89">
        <v>0.1</v>
      </c>
      <c r="R26" s="80"/>
      <c r="S26" s="85"/>
      <c r="T26" s="80"/>
    </row>
    <row r="27" spans="1:20" hidden="1" x14ac:dyDescent="0.2">
      <c r="A27" s="80" t="s">
        <v>7379</v>
      </c>
      <c r="B27" s="80" t="s">
        <v>7378</v>
      </c>
      <c r="C27" s="80" t="s">
        <v>7377</v>
      </c>
      <c r="D27" s="88">
        <v>31061</v>
      </c>
      <c r="E27" s="63" t="s">
        <v>7376</v>
      </c>
      <c r="F27" s="63" t="s">
        <v>7375</v>
      </c>
      <c r="G27" s="83" t="s">
        <v>749</v>
      </c>
      <c r="H27" s="63" t="s">
        <v>7374</v>
      </c>
      <c r="I27" s="63">
        <v>1994</v>
      </c>
      <c r="J27" s="63" t="s">
        <v>1820</v>
      </c>
      <c r="K27" s="63" t="s">
        <v>698</v>
      </c>
      <c r="L27" s="63"/>
      <c r="M27" s="63"/>
      <c r="N27" s="63" t="s">
        <v>698</v>
      </c>
      <c r="O27" s="63" t="s">
        <v>616</v>
      </c>
      <c r="P27" s="63" t="s">
        <v>616</v>
      </c>
      <c r="Q27" s="63">
        <v>2.8</v>
      </c>
      <c r="R27" s="63"/>
      <c r="S27" s="80"/>
      <c r="T27" s="63"/>
    </row>
    <row r="28" spans="1:20" hidden="1" x14ac:dyDescent="0.2">
      <c r="A28" s="80" t="s">
        <v>7373</v>
      </c>
      <c r="B28" s="87" t="s">
        <v>7372</v>
      </c>
      <c r="C28" s="63"/>
      <c r="D28" s="88">
        <v>49594</v>
      </c>
      <c r="E28" s="63" t="s">
        <v>7371</v>
      </c>
      <c r="F28" s="63"/>
      <c r="G28" s="83" t="s">
        <v>749</v>
      </c>
      <c r="H28" s="63"/>
      <c r="I28" s="63">
        <v>2007</v>
      </c>
      <c r="J28" s="63" t="s">
        <v>883</v>
      </c>
      <c r="K28" s="63" t="s">
        <v>902</v>
      </c>
      <c r="L28" s="63"/>
      <c r="M28" s="63"/>
      <c r="N28" s="63" t="s">
        <v>902</v>
      </c>
      <c r="O28" s="63" t="s">
        <v>649</v>
      </c>
      <c r="P28" s="63"/>
      <c r="Q28" s="123">
        <v>27.6</v>
      </c>
      <c r="R28" s="63"/>
      <c r="S28" s="80" t="s">
        <v>1401</v>
      </c>
      <c r="T28" s="63" t="s">
        <v>614</v>
      </c>
    </row>
    <row r="29" spans="1:20" ht="25.5" hidden="1" x14ac:dyDescent="0.2">
      <c r="A29" s="80" t="s">
        <v>7370</v>
      </c>
      <c r="B29" s="80" t="s">
        <v>7369</v>
      </c>
      <c r="C29" s="80" t="s">
        <v>7368</v>
      </c>
      <c r="D29" s="91">
        <v>6425</v>
      </c>
      <c r="E29" s="80" t="s">
        <v>7367</v>
      </c>
      <c r="F29" s="92"/>
      <c r="G29" s="83" t="s">
        <v>798</v>
      </c>
      <c r="H29" s="80"/>
      <c r="I29" s="90">
        <v>2005</v>
      </c>
      <c r="J29" s="80" t="s">
        <v>883</v>
      </c>
      <c r="K29" s="92" t="s">
        <v>902</v>
      </c>
      <c r="L29" s="92"/>
      <c r="M29" s="92"/>
      <c r="N29" s="92" t="s">
        <v>902</v>
      </c>
      <c r="O29" s="80" t="s">
        <v>649</v>
      </c>
      <c r="P29" s="80" t="s">
        <v>616</v>
      </c>
      <c r="Q29" s="89">
        <v>55.5</v>
      </c>
      <c r="R29" s="80" t="s">
        <v>7366</v>
      </c>
      <c r="S29" s="85" t="s">
        <v>7365</v>
      </c>
      <c r="T29" s="63" t="s">
        <v>796</v>
      </c>
    </row>
    <row r="30" spans="1:20" hidden="1" x14ac:dyDescent="0.2">
      <c r="A30" s="80" t="s">
        <v>7364</v>
      </c>
      <c r="B30" s="80" t="s">
        <v>712</v>
      </c>
      <c r="C30" s="80" t="s">
        <v>7353</v>
      </c>
      <c r="D30" s="91">
        <v>73776</v>
      </c>
      <c r="E30" s="80" t="s">
        <v>7350</v>
      </c>
      <c r="F30" s="80" t="s">
        <v>7352</v>
      </c>
      <c r="G30" s="83" t="s">
        <v>675</v>
      </c>
      <c r="H30" s="80" t="s">
        <v>7363</v>
      </c>
      <c r="I30" s="90">
        <v>1997</v>
      </c>
      <c r="J30" s="80" t="s">
        <v>883</v>
      </c>
      <c r="K30" s="80" t="s">
        <v>519</v>
      </c>
      <c r="L30" s="80"/>
      <c r="M30" s="80"/>
      <c r="N30" s="80" t="s">
        <v>519</v>
      </c>
      <c r="O30" s="80" t="s">
        <v>616</v>
      </c>
      <c r="P30" s="80" t="s">
        <v>649</v>
      </c>
      <c r="Q30" s="89">
        <v>65</v>
      </c>
      <c r="R30" s="80" t="s">
        <v>7350</v>
      </c>
      <c r="S30" s="85">
        <v>110</v>
      </c>
      <c r="T30" s="80" t="s">
        <v>706</v>
      </c>
    </row>
    <row r="31" spans="1:20" hidden="1" x14ac:dyDescent="0.2">
      <c r="A31" s="80" t="s">
        <v>7362</v>
      </c>
      <c r="B31" s="80" t="s">
        <v>712</v>
      </c>
      <c r="C31" s="80" t="s">
        <v>7353</v>
      </c>
      <c r="D31" s="91">
        <v>73776</v>
      </c>
      <c r="E31" s="80" t="s">
        <v>7350</v>
      </c>
      <c r="F31" s="80" t="s">
        <v>7352</v>
      </c>
      <c r="G31" s="83" t="s">
        <v>675</v>
      </c>
      <c r="H31" s="92" t="s">
        <v>7361</v>
      </c>
      <c r="I31" s="90">
        <v>1971</v>
      </c>
      <c r="J31" s="80" t="s">
        <v>883</v>
      </c>
      <c r="K31" s="80" t="s">
        <v>619</v>
      </c>
      <c r="L31" s="92" t="s">
        <v>519</v>
      </c>
      <c r="M31" s="92" t="s">
        <v>698</v>
      </c>
      <c r="N31" s="80" t="s">
        <v>519</v>
      </c>
      <c r="O31" s="80" t="s">
        <v>616</v>
      </c>
      <c r="P31" s="80" t="s">
        <v>616</v>
      </c>
      <c r="Q31" s="89">
        <v>50</v>
      </c>
      <c r="R31" s="80" t="s">
        <v>7350</v>
      </c>
      <c r="S31" s="85">
        <v>110</v>
      </c>
      <c r="T31" s="80" t="s">
        <v>706</v>
      </c>
    </row>
    <row r="32" spans="1:20" ht="25.5" hidden="1" x14ac:dyDescent="0.2">
      <c r="A32" s="80" t="s">
        <v>7360</v>
      </c>
      <c r="B32" s="80" t="s">
        <v>712</v>
      </c>
      <c r="C32" s="80" t="s">
        <v>7353</v>
      </c>
      <c r="D32" s="91">
        <v>73776</v>
      </c>
      <c r="E32" s="80" t="s">
        <v>7350</v>
      </c>
      <c r="F32" s="80" t="s">
        <v>7352</v>
      </c>
      <c r="G32" s="83" t="s">
        <v>675</v>
      </c>
      <c r="H32" s="80" t="s">
        <v>7359</v>
      </c>
      <c r="I32" s="90">
        <v>1973</v>
      </c>
      <c r="J32" s="80" t="s">
        <v>883</v>
      </c>
      <c r="K32" s="92" t="s">
        <v>619</v>
      </c>
      <c r="L32" s="92" t="s">
        <v>519</v>
      </c>
      <c r="M32" s="92" t="s">
        <v>698</v>
      </c>
      <c r="N32" s="92" t="s">
        <v>519</v>
      </c>
      <c r="O32" s="80" t="s">
        <v>616</v>
      </c>
      <c r="P32" s="80" t="s">
        <v>616</v>
      </c>
      <c r="Q32" s="89">
        <v>57</v>
      </c>
      <c r="R32" s="80" t="s">
        <v>7350</v>
      </c>
      <c r="S32" s="85">
        <v>110</v>
      </c>
      <c r="T32" s="79" t="s">
        <v>706</v>
      </c>
    </row>
    <row r="33" spans="1:20" hidden="1" x14ac:dyDescent="0.2">
      <c r="A33" s="80" t="s">
        <v>7358</v>
      </c>
      <c r="B33" s="80" t="s">
        <v>712</v>
      </c>
      <c r="C33" s="80" t="s">
        <v>7353</v>
      </c>
      <c r="D33" s="91">
        <v>73776</v>
      </c>
      <c r="E33" s="80" t="s">
        <v>7350</v>
      </c>
      <c r="F33" s="80" t="s">
        <v>7352</v>
      </c>
      <c r="G33" s="83" t="s">
        <v>675</v>
      </c>
      <c r="H33" s="80" t="s">
        <v>7357</v>
      </c>
      <c r="I33" s="90">
        <v>1975</v>
      </c>
      <c r="J33" s="80" t="s">
        <v>883</v>
      </c>
      <c r="K33" s="80" t="s">
        <v>619</v>
      </c>
      <c r="L33" s="92" t="s">
        <v>519</v>
      </c>
      <c r="M33" s="92" t="s">
        <v>698</v>
      </c>
      <c r="N33" s="80" t="s">
        <v>519</v>
      </c>
      <c r="O33" s="80" t="s">
        <v>616</v>
      </c>
      <c r="P33" s="80" t="s">
        <v>616</v>
      </c>
      <c r="Q33" s="89">
        <v>81</v>
      </c>
      <c r="R33" s="80" t="s">
        <v>7350</v>
      </c>
      <c r="S33" s="85">
        <v>110</v>
      </c>
      <c r="T33" s="80" t="s">
        <v>706</v>
      </c>
    </row>
    <row r="34" spans="1:20" hidden="1" x14ac:dyDescent="0.2">
      <c r="A34" s="80" t="s">
        <v>7356</v>
      </c>
      <c r="B34" s="80" t="s">
        <v>712</v>
      </c>
      <c r="C34" s="80" t="s">
        <v>7353</v>
      </c>
      <c r="D34" s="91">
        <v>73776</v>
      </c>
      <c r="E34" s="80" t="s">
        <v>7350</v>
      </c>
      <c r="F34" s="80" t="s">
        <v>7352</v>
      </c>
      <c r="G34" s="83" t="s">
        <v>675</v>
      </c>
      <c r="H34" s="80" t="s">
        <v>7355</v>
      </c>
      <c r="I34" s="90">
        <v>1997</v>
      </c>
      <c r="J34" s="80" t="s">
        <v>883</v>
      </c>
      <c r="K34" s="80" t="s">
        <v>617</v>
      </c>
      <c r="L34" s="92"/>
      <c r="M34" s="92"/>
      <c r="N34" s="80" t="s">
        <v>617</v>
      </c>
      <c r="O34" s="80" t="s">
        <v>616</v>
      </c>
      <c r="P34" s="80" t="s">
        <v>649</v>
      </c>
      <c r="Q34" s="89">
        <v>336</v>
      </c>
      <c r="R34" s="80" t="s">
        <v>7350</v>
      </c>
      <c r="S34" s="85">
        <v>380</v>
      </c>
      <c r="T34" s="79" t="s">
        <v>2116</v>
      </c>
    </row>
    <row r="35" spans="1:20" hidden="1" x14ac:dyDescent="0.2">
      <c r="A35" s="80" t="s">
        <v>7354</v>
      </c>
      <c r="B35" s="80" t="s">
        <v>712</v>
      </c>
      <c r="C35" s="80" t="s">
        <v>7353</v>
      </c>
      <c r="D35" s="91">
        <v>73776</v>
      </c>
      <c r="E35" s="80" t="s">
        <v>7350</v>
      </c>
      <c r="F35" s="80" t="s">
        <v>7352</v>
      </c>
      <c r="G35" s="83" t="s">
        <v>675</v>
      </c>
      <c r="H35" s="80" t="s">
        <v>7351</v>
      </c>
      <c r="I35" s="90">
        <v>1985</v>
      </c>
      <c r="J35" s="80" t="s">
        <v>883</v>
      </c>
      <c r="K35" s="80" t="s">
        <v>617</v>
      </c>
      <c r="L35" s="92"/>
      <c r="M35" s="80"/>
      <c r="N35" s="80" t="s">
        <v>617</v>
      </c>
      <c r="O35" s="80" t="s">
        <v>616</v>
      </c>
      <c r="P35" s="80" t="s">
        <v>649</v>
      </c>
      <c r="Q35" s="89">
        <v>433</v>
      </c>
      <c r="R35" s="80" t="s">
        <v>7350</v>
      </c>
      <c r="S35" s="85">
        <v>380</v>
      </c>
      <c r="T35" s="80" t="s">
        <v>2116</v>
      </c>
    </row>
    <row r="36" spans="1:20" hidden="1" x14ac:dyDescent="0.2">
      <c r="A36" s="80" t="s">
        <v>7349</v>
      </c>
      <c r="B36" s="80"/>
      <c r="C36" s="80" t="s">
        <v>7348</v>
      </c>
      <c r="D36" s="91" t="s">
        <v>7347</v>
      </c>
      <c r="E36" s="80" t="s">
        <v>7346</v>
      </c>
      <c r="F36" s="80" t="s">
        <v>7345</v>
      </c>
      <c r="G36" s="83" t="s">
        <v>833</v>
      </c>
      <c r="H36" s="80"/>
      <c r="I36" s="90">
        <v>2014</v>
      </c>
      <c r="J36" s="80" t="s">
        <v>883</v>
      </c>
      <c r="K36" s="80" t="s">
        <v>902</v>
      </c>
      <c r="L36" s="92"/>
      <c r="M36" s="80"/>
      <c r="N36" s="80" t="s">
        <v>902</v>
      </c>
      <c r="O36" s="80" t="s">
        <v>649</v>
      </c>
      <c r="P36" s="80" t="s">
        <v>616</v>
      </c>
      <c r="Q36" s="89">
        <v>12.795999999999999</v>
      </c>
      <c r="R36" s="80"/>
      <c r="S36" s="85" t="s">
        <v>1409</v>
      </c>
      <c r="T36" s="80" t="s">
        <v>1412</v>
      </c>
    </row>
    <row r="37" spans="1:20" ht="63.75" hidden="1" x14ac:dyDescent="0.2">
      <c r="A37" s="80" t="s">
        <v>7344</v>
      </c>
      <c r="B37" s="92" t="s">
        <v>7343</v>
      </c>
      <c r="C37" s="80" t="s">
        <v>7342</v>
      </c>
      <c r="D37" s="91">
        <v>86972</v>
      </c>
      <c r="E37" s="80" t="s">
        <v>7341</v>
      </c>
      <c r="F37" s="80" t="s">
        <v>7340</v>
      </c>
      <c r="G37" s="83" t="s">
        <v>662</v>
      </c>
      <c r="H37" s="80"/>
      <c r="I37" s="90">
        <v>1999</v>
      </c>
      <c r="J37" s="80" t="s">
        <v>883</v>
      </c>
      <c r="K37" s="80" t="s">
        <v>892</v>
      </c>
      <c r="L37" s="92" t="s">
        <v>7339</v>
      </c>
      <c r="M37" s="92"/>
      <c r="N37" s="80" t="s">
        <v>892</v>
      </c>
      <c r="O37" s="80" t="s">
        <v>649</v>
      </c>
      <c r="P37" s="80" t="s">
        <v>616</v>
      </c>
      <c r="Q37" s="89">
        <v>9.8000000000000007</v>
      </c>
      <c r="R37" s="80"/>
      <c r="S37" s="85" t="s">
        <v>1401</v>
      </c>
      <c r="T37" s="80" t="s">
        <v>1400</v>
      </c>
    </row>
    <row r="38" spans="1:20" ht="25.5" hidden="1" x14ac:dyDescent="0.2">
      <c r="A38" s="80" t="s">
        <v>7338</v>
      </c>
      <c r="B38" s="80" t="s">
        <v>7337</v>
      </c>
      <c r="C38" s="80" t="s">
        <v>7336</v>
      </c>
      <c r="D38" s="91">
        <v>56288</v>
      </c>
      <c r="E38" s="80" t="s">
        <v>7335</v>
      </c>
      <c r="F38" s="80"/>
      <c r="G38" s="83" t="s">
        <v>897</v>
      </c>
      <c r="H38" s="80"/>
      <c r="I38" s="90">
        <v>2008</v>
      </c>
      <c r="J38" s="80" t="s">
        <v>883</v>
      </c>
      <c r="K38" s="92" t="s">
        <v>902</v>
      </c>
      <c r="L38" s="92"/>
      <c r="M38" s="92"/>
      <c r="N38" s="92" t="s">
        <v>902</v>
      </c>
      <c r="O38" s="80" t="s">
        <v>649</v>
      </c>
      <c r="P38" s="80"/>
      <c r="Q38" s="89">
        <v>14</v>
      </c>
      <c r="R38" s="80"/>
      <c r="S38" s="85">
        <v>20</v>
      </c>
      <c r="T38" s="80" t="s">
        <v>614</v>
      </c>
    </row>
    <row r="39" spans="1:20" hidden="1" x14ac:dyDescent="0.2">
      <c r="A39" s="80" t="s">
        <v>7334</v>
      </c>
      <c r="B39" s="80" t="s">
        <v>7333</v>
      </c>
      <c r="C39" s="80" t="s">
        <v>7332</v>
      </c>
      <c r="D39" s="105">
        <v>14913</v>
      </c>
      <c r="E39" s="104" t="s">
        <v>7331</v>
      </c>
      <c r="F39" s="80"/>
      <c r="G39" s="83" t="s">
        <v>900</v>
      </c>
      <c r="H39" s="80"/>
      <c r="I39" s="82">
        <v>2009</v>
      </c>
      <c r="J39" s="80" t="s">
        <v>883</v>
      </c>
      <c r="K39" s="80" t="s">
        <v>902</v>
      </c>
      <c r="L39" s="80"/>
      <c r="M39" s="80"/>
      <c r="N39" s="80" t="s">
        <v>902</v>
      </c>
      <c r="O39" s="80" t="s">
        <v>649</v>
      </c>
      <c r="P39" s="80" t="s">
        <v>757</v>
      </c>
      <c r="Q39" s="89">
        <v>36</v>
      </c>
      <c r="R39" s="80"/>
      <c r="S39" s="104">
        <v>380</v>
      </c>
      <c r="T39" s="104" t="s">
        <v>1419</v>
      </c>
    </row>
    <row r="40" spans="1:20" hidden="1" x14ac:dyDescent="0.2">
      <c r="A40" s="80" t="s">
        <v>7330</v>
      </c>
      <c r="B40" s="80"/>
      <c r="C40" s="80"/>
      <c r="D40" s="91">
        <v>16775</v>
      </c>
      <c r="E40" s="80" t="s">
        <v>7329</v>
      </c>
      <c r="F40" s="80"/>
      <c r="G40" s="83" t="s">
        <v>900</v>
      </c>
      <c r="H40" s="80"/>
      <c r="I40" s="90">
        <v>2003</v>
      </c>
      <c r="J40" s="80" t="s">
        <v>883</v>
      </c>
      <c r="K40" s="80" t="s">
        <v>902</v>
      </c>
      <c r="L40" s="80"/>
      <c r="M40" s="80"/>
      <c r="N40" s="80" t="s">
        <v>902</v>
      </c>
      <c r="O40" s="80" t="s">
        <v>649</v>
      </c>
      <c r="P40" s="80"/>
      <c r="Q40" s="89">
        <v>25.7</v>
      </c>
      <c r="R40" s="80"/>
      <c r="S40" s="85" t="s">
        <v>1409</v>
      </c>
      <c r="T40" s="80" t="s">
        <v>1728</v>
      </c>
    </row>
    <row r="41" spans="1:20" hidden="1" x14ac:dyDescent="0.2">
      <c r="A41" s="80" t="s">
        <v>7328</v>
      </c>
      <c r="B41" s="80" t="s">
        <v>2608</v>
      </c>
      <c r="C41" s="80" t="s">
        <v>7327</v>
      </c>
      <c r="D41" s="91" t="s">
        <v>7326</v>
      </c>
      <c r="E41" s="80" t="s">
        <v>7325</v>
      </c>
      <c r="F41" s="63"/>
      <c r="G41" s="83" t="s">
        <v>2119</v>
      </c>
      <c r="H41" s="63" t="s">
        <v>7325</v>
      </c>
      <c r="I41" s="63">
        <v>1989</v>
      </c>
      <c r="J41" s="80" t="s">
        <v>883</v>
      </c>
      <c r="K41" s="80" t="s">
        <v>889</v>
      </c>
      <c r="L41" s="63"/>
      <c r="M41" s="63"/>
      <c r="N41" s="63" t="s">
        <v>889</v>
      </c>
      <c r="O41" s="80" t="s">
        <v>616</v>
      </c>
      <c r="P41" s="63" t="s">
        <v>616</v>
      </c>
      <c r="Q41" s="63">
        <v>60</v>
      </c>
      <c r="R41" s="63" t="s">
        <v>7324</v>
      </c>
      <c r="S41" s="80">
        <v>110</v>
      </c>
      <c r="T41" s="80" t="s">
        <v>5021</v>
      </c>
    </row>
    <row r="42" spans="1:20" hidden="1" x14ac:dyDescent="0.2">
      <c r="A42" s="80" t="s">
        <v>7323</v>
      </c>
      <c r="B42" s="80" t="s">
        <v>7322</v>
      </c>
      <c r="C42" s="80" t="s">
        <v>7321</v>
      </c>
      <c r="D42" s="91">
        <v>56626</v>
      </c>
      <c r="E42" s="80" t="s">
        <v>7320</v>
      </c>
      <c r="F42" s="80" t="s">
        <v>7319</v>
      </c>
      <c r="G42" s="83" t="s">
        <v>897</v>
      </c>
      <c r="H42" s="80"/>
      <c r="I42" s="90">
        <v>2009</v>
      </c>
      <c r="J42" s="80" t="s">
        <v>883</v>
      </c>
      <c r="K42" s="80" t="s">
        <v>758</v>
      </c>
      <c r="L42" s="80"/>
      <c r="M42" s="80"/>
      <c r="N42" s="80" t="s">
        <v>758</v>
      </c>
      <c r="O42" s="80" t="s">
        <v>616</v>
      </c>
      <c r="P42" s="80" t="s">
        <v>649</v>
      </c>
      <c r="Q42" s="89">
        <v>12.5</v>
      </c>
      <c r="R42" s="80"/>
      <c r="S42" s="85">
        <v>20</v>
      </c>
      <c r="T42" s="80" t="s">
        <v>7318</v>
      </c>
    </row>
    <row r="43" spans="1:20" ht="25.5" hidden="1" x14ac:dyDescent="0.2">
      <c r="A43" s="80" t="s">
        <v>7317</v>
      </c>
      <c r="B43" s="80" t="s">
        <v>7316</v>
      </c>
      <c r="C43" s="80" t="s">
        <v>7315</v>
      </c>
      <c r="D43" s="91">
        <v>17389</v>
      </c>
      <c r="E43" s="80" t="s">
        <v>7311</v>
      </c>
      <c r="F43" s="80" t="s">
        <v>7314</v>
      </c>
      <c r="G43" s="83" t="s">
        <v>898</v>
      </c>
      <c r="H43" s="80"/>
      <c r="I43" s="90">
        <v>1993</v>
      </c>
      <c r="J43" s="80" t="s">
        <v>883</v>
      </c>
      <c r="K43" s="92" t="s">
        <v>619</v>
      </c>
      <c r="L43" s="92" t="s">
        <v>519</v>
      </c>
      <c r="M43" s="92" t="s">
        <v>519</v>
      </c>
      <c r="N43" s="92" t="s">
        <v>519</v>
      </c>
      <c r="O43" s="80" t="s">
        <v>616</v>
      </c>
      <c r="P43" s="80" t="s">
        <v>649</v>
      </c>
      <c r="Q43" s="89">
        <v>15.1</v>
      </c>
      <c r="R43" s="80" t="s">
        <v>7313</v>
      </c>
      <c r="S43" s="85">
        <v>20</v>
      </c>
      <c r="T43" s="80" t="s">
        <v>1728</v>
      </c>
    </row>
    <row r="44" spans="1:20" hidden="1" x14ac:dyDescent="0.2">
      <c r="A44" s="80" t="s">
        <v>7312</v>
      </c>
      <c r="B44" s="80" t="s">
        <v>1805</v>
      </c>
      <c r="C44" s="96" t="s">
        <v>7309</v>
      </c>
      <c r="D44" s="82">
        <v>17389</v>
      </c>
      <c r="E44" s="80" t="s">
        <v>7311</v>
      </c>
      <c r="F44" s="80" t="s">
        <v>7310</v>
      </c>
      <c r="G44" s="83" t="s">
        <v>898</v>
      </c>
      <c r="H44" s="80" t="s">
        <v>7309</v>
      </c>
      <c r="I44" s="90">
        <v>1999</v>
      </c>
      <c r="J44" s="80" t="s">
        <v>883</v>
      </c>
      <c r="K44" s="80" t="s">
        <v>902</v>
      </c>
      <c r="L44" s="80"/>
      <c r="M44" s="80"/>
      <c r="N44" s="80" t="s">
        <v>902</v>
      </c>
      <c r="O44" s="80" t="s">
        <v>649</v>
      </c>
      <c r="P44" s="80"/>
      <c r="Q44" s="89">
        <v>11.6</v>
      </c>
      <c r="R44" s="80" t="s">
        <v>7309</v>
      </c>
      <c r="S44" s="85">
        <v>20</v>
      </c>
      <c r="T44" s="79" t="s">
        <v>1728</v>
      </c>
    </row>
    <row r="45" spans="1:20" hidden="1" x14ac:dyDescent="0.2">
      <c r="A45" s="80" t="s">
        <v>7308</v>
      </c>
      <c r="B45" s="80" t="s">
        <v>7307</v>
      </c>
      <c r="C45" s="80"/>
      <c r="D45" s="91">
        <v>76855</v>
      </c>
      <c r="E45" s="79" t="s">
        <v>7306</v>
      </c>
      <c r="F45" s="80" t="s">
        <v>7305</v>
      </c>
      <c r="G45" s="83" t="s">
        <v>897</v>
      </c>
      <c r="H45" s="80"/>
      <c r="I45" s="82">
        <v>1975</v>
      </c>
      <c r="J45" s="80" t="s">
        <v>883</v>
      </c>
      <c r="K45" s="80" t="s">
        <v>619</v>
      </c>
      <c r="L45" s="80" t="s">
        <v>519</v>
      </c>
      <c r="M45" s="80" t="s">
        <v>4537</v>
      </c>
      <c r="N45" s="80" t="s">
        <v>519</v>
      </c>
      <c r="O45" s="80" t="s">
        <v>616</v>
      </c>
      <c r="P45" s="80" t="s">
        <v>649</v>
      </c>
      <c r="Q45" s="81">
        <v>27.95</v>
      </c>
      <c r="R45" s="80"/>
      <c r="S45" s="79">
        <v>20</v>
      </c>
      <c r="T45" s="79" t="s">
        <v>1583</v>
      </c>
    </row>
    <row r="46" spans="1:20" hidden="1" x14ac:dyDescent="0.2">
      <c r="A46" s="80" t="s">
        <v>7304</v>
      </c>
      <c r="B46" s="80" t="s">
        <v>7303</v>
      </c>
      <c r="C46" s="80"/>
      <c r="D46" s="91">
        <v>26689</v>
      </c>
      <c r="E46" s="80" t="s">
        <v>7302</v>
      </c>
      <c r="F46" s="80"/>
      <c r="G46" s="83" t="s">
        <v>749</v>
      </c>
      <c r="H46" s="80"/>
      <c r="I46" s="90">
        <v>2001</v>
      </c>
      <c r="J46" s="80" t="s">
        <v>883</v>
      </c>
      <c r="K46" s="80" t="s">
        <v>902</v>
      </c>
      <c r="L46" s="80"/>
      <c r="M46" s="80"/>
      <c r="N46" s="80" t="s">
        <v>902</v>
      </c>
      <c r="O46" s="80" t="s">
        <v>649</v>
      </c>
      <c r="P46" s="80"/>
      <c r="Q46" s="89">
        <v>19.8</v>
      </c>
      <c r="R46" s="80"/>
      <c r="S46" s="85" t="s">
        <v>1413</v>
      </c>
      <c r="T46" s="80" t="s">
        <v>1435</v>
      </c>
    </row>
    <row r="47" spans="1:20" hidden="1" x14ac:dyDescent="0.2">
      <c r="A47" s="80" t="s">
        <v>7301</v>
      </c>
      <c r="B47" s="80" t="s">
        <v>7300</v>
      </c>
      <c r="C47" s="80" t="s">
        <v>7300</v>
      </c>
      <c r="D47" s="91">
        <v>39596</v>
      </c>
      <c r="E47" s="80" t="s">
        <v>7289</v>
      </c>
      <c r="F47" s="80" t="s">
        <v>7299</v>
      </c>
      <c r="G47" s="83" t="s">
        <v>798</v>
      </c>
      <c r="H47" s="80" t="s">
        <v>70</v>
      </c>
      <c r="I47" s="90" t="s">
        <v>7298</v>
      </c>
      <c r="J47" s="63" t="s">
        <v>883</v>
      </c>
      <c r="K47" s="80" t="s">
        <v>892</v>
      </c>
      <c r="L47" s="80" t="s">
        <v>7297</v>
      </c>
      <c r="M47" s="80" t="s">
        <v>7296</v>
      </c>
      <c r="N47" s="80" t="s">
        <v>892</v>
      </c>
      <c r="O47" s="80" t="s">
        <v>649</v>
      </c>
      <c r="P47" s="80" t="s">
        <v>850</v>
      </c>
      <c r="Q47" s="89">
        <v>138.94</v>
      </c>
      <c r="R47" s="80" t="s">
        <v>7295</v>
      </c>
      <c r="S47" s="85">
        <v>30</v>
      </c>
      <c r="T47" s="79" t="s">
        <v>7294</v>
      </c>
    </row>
    <row r="48" spans="1:20" hidden="1" x14ac:dyDescent="0.2">
      <c r="A48" s="80" t="s">
        <v>7293</v>
      </c>
      <c r="B48" s="63" t="s">
        <v>7292</v>
      </c>
      <c r="C48" s="63"/>
      <c r="D48" s="88">
        <v>39596</v>
      </c>
      <c r="E48" s="63" t="s">
        <v>7289</v>
      </c>
      <c r="F48" s="63"/>
      <c r="G48" s="83" t="s">
        <v>798</v>
      </c>
      <c r="H48" s="63"/>
      <c r="I48" s="63">
        <v>2001</v>
      </c>
      <c r="J48" s="63" t="s">
        <v>883</v>
      </c>
      <c r="K48" s="63" t="s">
        <v>902</v>
      </c>
      <c r="L48" s="63"/>
      <c r="M48" s="63"/>
      <c r="N48" s="63" t="s">
        <v>902</v>
      </c>
      <c r="O48" s="63" t="s">
        <v>649</v>
      </c>
      <c r="P48" s="63" t="s">
        <v>616</v>
      </c>
      <c r="Q48" s="86">
        <v>31.5</v>
      </c>
      <c r="R48" s="63" t="s">
        <v>7291</v>
      </c>
      <c r="S48" s="85">
        <v>20</v>
      </c>
      <c r="T48" s="63" t="s">
        <v>1516</v>
      </c>
    </row>
    <row r="49" spans="1:20" hidden="1" x14ac:dyDescent="0.2">
      <c r="A49" s="80" t="s">
        <v>7290</v>
      </c>
      <c r="B49" s="80"/>
      <c r="C49" s="80"/>
      <c r="D49" s="91">
        <v>39596</v>
      </c>
      <c r="E49" s="80" t="s">
        <v>7289</v>
      </c>
      <c r="F49" s="80"/>
      <c r="G49" s="83" t="s">
        <v>798</v>
      </c>
      <c r="H49" s="80"/>
      <c r="I49" s="90">
        <v>2001</v>
      </c>
      <c r="J49" s="80" t="s">
        <v>883</v>
      </c>
      <c r="K49" s="80" t="s">
        <v>902</v>
      </c>
      <c r="L49" s="80"/>
      <c r="M49" s="80"/>
      <c r="N49" s="80" t="s">
        <v>902</v>
      </c>
      <c r="O49" s="80" t="s">
        <v>649</v>
      </c>
      <c r="P49" s="80"/>
      <c r="Q49" s="89">
        <v>85.5</v>
      </c>
      <c r="R49" s="80"/>
      <c r="S49" s="85" t="s">
        <v>1401</v>
      </c>
      <c r="T49" s="80" t="s">
        <v>1516</v>
      </c>
    </row>
    <row r="50" spans="1:20" hidden="1" x14ac:dyDescent="0.2">
      <c r="A50" s="80" t="s">
        <v>7288</v>
      </c>
      <c r="B50" s="63" t="s">
        <v>7287</v>
      </c>
      <c r="C50" s="63" t="s">
        <v>7286</v>
      </c>
      <c r="D50" s="88">
        <v>59821</v>
      </c>
      <c r="E50" s="63" t="s">
        <v>7285</v>
      </c>
      <c r="F50" s="63" t="s">
        <v>7284</v>
      </c>
      <c r="G50" s="83" t="s">
        <v>622</v>
      </c>
      <c r="H50" s="63" t="s">
        <v>7283</v>
      </c>
      <c r="I50" s="63" t="s">
        <v>7282</v>
      </c>
      <c r="J50" s="63" t="s">
        <v>883</v>
      </c>
      <c r="K50" s="63" t="s">
        <v>617</v>
      </c>
      <c r="L50" s="63"/>
      <c r="M50" s="63"/>
      <c r="N50" s="63" t="s">
        <v>617</v>
      </c>
      <c r="O50" s="63" t="s">
        <v>616</v>
      </c>
      <c r="P50" s="63" t="s">
        <v>850</v>
      </c>
      <c r="Q50" s="86">
        <v>19</v>
      </c>
      <c r="R50" s="63" t="s">
        <v>7281</v>
      </c>
      <c r="S50" s="85" t="s">
        <v>7280</v>
      </c>
      <c r="T50" s="63" t="s">
        <v>614</v>
      </c>
    </row>
    <row r="51" spans="1:20" hidden="1" x14ac:dyDescent="0.2">
      <c r="A51" s="80" t="s">
        <v>7279</v>
      </c>
      <c r="B51" s="63" t="s">
        <v>7278</v>
      </c>
      <c r="C51" s="63" t="s">
        <v>7277</v>
      </c>
      <c r="D51" s="88">
        <v>94424</v>
      </c>
      <c r="E51" s="63" t="s">
        <v>7276</v>
      </c>
      <c r="F51" s="63"/>
      <c r="G51" s="83" t="s">
        <v>662</v>
      </c>
      <c r="H51" s="63"/>
      <c r="I51" s="63">
        <v>2010</v>
      </c>
      <c r="J51" s="63" t="s">
        <v>883</v>
      </c>
      <c r="K51" s="63" t="s">
        <v>893</v>
      </c>
      <c r="L51" s="63"/>
      <c r="M51" s="63"/>
      <c r="N51" s="63" t="s">
        <v>893</v>
      </c>
      <c r="O51" s="63" t="s">
        <v>649</v>
      </c>
      <c r="P51" s="63"/>
      <c r="Q51" s="86">
        <v>10.000999999999999</v>
      </c>
      <c r="R51" s="63" t="s">
        <v>7275</v>
      </c>
      <c r="S51" s="85">
        <v>20</v>
      </c>
      <c r="T51" s="63" t="s">
        <v>696</v>
      </c>
    </row>
    <row r="52" spans="1:20" hidden="1" x14ac:dyDescent="0.2">
      <c r="A52" s="80" t="s">
        <v>7274</v>
      </c>
      <c r="B52" s="63" t="s">
        <v>2742</v>
      </c>
      <c r="C52" s="63"/>
      <c r="D52" s="88">
        <v>6556</v>
      </c>
      <c r="E52" s="63" t="s">
        <v>7273</v>
      </c>
      <c r="F52" s="63"/>
      <c r="G52" s="83" t="s">
        <v>894</v>
      </c>
      <c r="H52" s="63"/>
      <c r="I52" s="63">
        <v>2002</v>
      </c>
      <c r="J52" s="63" t="s">
        <v>883</v>
      </c>
      <c r="K52" s="63" t="s">
        <v>902</v>
      </c>
      <c r="L52" s="63"/>
      <c r="M52" s="63"/>
      <c r="N52" s="63" t="s">
        <v>902</v>
      </c>
      <c r="O52" s="63" t="s">
        <v>649</v>
      </c>
      <c r="P52" s="63"/>
      <c r="Q52" s="86">
        <v>12</v>
      </c>
      <c r="R52" s="63"/>
      <c r="S52" s="85" t="s">
        <v>1413</v>
      </c>
      <c r="T52" s="63" t="s">
        <v>796</v>
      </c>
    </row>
    <row r="53" spans="1:20" ht="25.5" hidden="1" x14ac:dyDescent="0.2">
      <c r="A53" s="80" t="s">
        <v>7272</v>
      </c>
      <c r="B53" s="80" t="s">
        <v>1514</v>
      </c>
      <c r="C53" s="80" t="s">
        <v>7271</v>
      </c>
      <c r="D53" s="84">
        <v>4886</v>
      </c>
      <c r="E53" s="79" t="s">
        <v>1200</v>
      </c>
      <c r="F53" s="80" t="s">
        <v>7270</v>
      </c>
      <c r="G53" s="63" t="s">
        <v>865</v>
      </c>
      <c r="H53" s="80"/>
      <c r="I53" s="82">
        <v>2004</v>
      </c>
      <c r="J53" s="80" t="s">
        <v>883</v>
      </c>
      <c r="K53" s="80" t="s">
        <v>902</v>
      </c>
      <c r="L53" s="80"/>
      <c r="M53" s="80"/>
      <c r="N53" s="92" t="s">
        <v>902</v>
      </c>
      <c r="O53" s="80" t="s">
        <v>649</v>
      </c>
      <c r="P53" s="80" t="s">
        <v>616</v>
      </c>
      <c r="Q53" s="81">
        <v>16.5</v>
      </c>
      <c r="R53" s="63" t="s">
        <v>7269</v>
      </c>
      <c r="S53" s="63">
        <v>110</v>
      </c>
      <c r="T53" s="63" t="s">
        <v>796</v>
      </c>
    </row>
    <row r="54" spans="1:20" hidden="1" x14ac:dyDescent="0.2">
      <c r="A54" s="80" t="s">
        <v>7268</v>
      </c>
      <c r="B54" s="80" t="s">
        <v>854</v>
      </c>
      <c r="C54" s="80" t="s">
        <v>7267</v>
      </c>
      <c r="D54" s="91">
        <v>63741</v>
      </c>
      <c r="E54" s="80" t="s">
        <v>853</v>
      </c>
      <c r="F54" s="80" t="s">
        <v>852</v>
      </c>
      <c r="G54" s="83" t="s">
        <v>662</v>
      </c>
      <c r="H54" s="80" t="s">
        <v>7267</v>
      </c>
      <c r="I54" s="90">
        <v>2005</v>
      </c>
      <c r="J54" s="80" t="s">
        <v>883</v>
      </c>
      <c r="K54" s="80" t="s">
        <v>892</v>
      </c>
      <c r="L54" s="80" t="s">
        <v>1664</v>
      </c>
      <c r="M54" s="80"/>
      <c r="N54" s="80" t="s">
        <v>892</v>
      </c>
      <c r="O54" s="80" t="s">
        <v>649</v>
      </c>
      <c r="P54" s="80" t="s">
        <v>850</v>
      </c>
      <c r="Q54" s="89">
        <v>1.0640000000000001</v>
      </c>
      <c r="R54" s="80"/>
      <c r="S54" s="85">
        <v>20</v>
      </c>
      <c r="T54" s="80" t="s">
        <v>849</v>
      </c>
    </row>
    <row r="55" spans="1:20" hidden="1" x14ac:dyDescent="0.2">
      <c r="A55" s="80" t="s">
        <v>7266</v>
      </c>
      <c r="B55" s="80" t="s">
        <v>854</v>
      </c>
      <c r="C55" s="80" t="s">
        <v>7265</v>
      </c>
      <c r="D55" s="91">
        <v>63741</v>
      </c>
      <c r="E55" s="80" t="s">
        <v>853</v>
      </c>
      <c r="F55" s="80" t="s">
        <v>852</v>
      </c>
      <c r="G55" s="83" t="s">
        <v>662</v>
      </c>
      <c r="H55" s="80" t="s">
        <v>7265</v>
      </c>
      <c r="I55" s="90">
        <v>2010</v>
      </c>
      <c r="J55" s="80" t="s">
        <v>883</v>
      </c>
      <c r="K55" s="80" t="s">
        <v>892</v>
      </c>
      <c r="L55" s="80" t="s">
        <v>1664</v>
      </c>
      <c r="M55" s="80"/>
      <c r="N55" s="80" t="s">
        <v>892</v>
      </c>
      <c r="O55" s="80" t="s">
        <v>649</v>
      </c>
      <c r="P55" s="80" t="s">
        <v>850</v>
      </c>
      <c r="Q55" s="89">
        <v>0.8</v>
      </c>
      <c r="R55" s="80"/>
      <c r="S55" s="85">
        <v>20</v>
      </c>
      <c r="T55" s="80" t="s">
        <v>849</v>
      </c>
    </row>
    <row r="56" spans="1:20" hidden="1" x14ac:dyDescent="0.2">
      <c r="A56" s="80" t="s">
        <v>7264</v>
      </c>
      <c r="B56" s="80" t="s">
        <v>854</v>
      </c>
      <c r="C56" s="80" t="s">
        <v>2944</v>
      </c>
      <c r="D56" s="91">
        <v>63741</v>
      </c>
      <c r="E56" s="80" t="s">
        <v>853</v>
      </c>
      <c r="F56" s="80" t="s">
        <v>852</v>
      </c>
      <c r="G56" s="83" t="s">
        <v>662</v>
      </c>
      <c r="H56" s="80" t="s">
        <v>2944</v>
      </c>
      <c r="I56" s="90">
        <v>2013</v>
      </c>
      <c r="J56" s="80" t="s">
        <v>883</v>
      </c>
      <c r="K56" s="80" t="s">
        <v>619</v>
      </c>
      <c r="L56" s="80" t="s">
        <v>519</v>
      </c>
      <c r="M56" s="80" t="s">
        <v>1664</v>
      </c>
      <c r="N56" s="80" t="s">
        <v>519</v>
      </c>
      <c r="O56" s="80" t="s">
        <v>616</v>
      </c>
      <c r="P56" s="80" t="s">
        <v>649</v>
      </c>
      <c r="Q56" s="89">
        <v>47</v>
      </c>
      <c r="R56" s="80"/>
      <c r="S56" s="85">
        <v>20</v>
      </c>
      <c r="T56" s="80" t="s">
        <v>849</v>
      </c>
    </row>
    <row r="57" spans="1:20" hidden="1" x14ac:dyDescent="0.2">
      <c r="A57" s="80" t="s">
        <v>7263</v>
      </c>
      <c r="B57" s="80" t="s">
        <v>854</v>
      </c>
      <c r="C57" s="80" t="s">
        <v>4955</v>
      </c>
      <c r="D57" s="91">
        <v>63741</v>
      </c>
      <c r="E57" s="80" t="s">
        <v>853</v>
      </c>
      <c r="F57" s="80" t="s">
        <v>852</v>
      </c>
      <c r="G57" s="83" t="s">
        <v>662</v>
      </c>
      <c r="H57" s="80" t="s">
        <v>4955</v>
      </c>
      <c r="I57" s="90">
        <v>1991</v>
      </c>
      <c r="J57" s="80" t="s">
        <v>883</v>
      </c>
      <c r="K57" s="92" t="s">
        <v>698</v>
      </c>
      <c r="L57" s="92" t="s">
        <v>7262</v>
      </c>
      <c r="M57" s="92"/>
      <c r="N57" s="92" t="s">
        <v>698</v>
      </c>
      <c r="O57" s="80" t="s">
        <v>616</v>
      </c>
      <c r="P57" s="80"/>
      <c r="Q57" s="89">
        <v>0.52</v>
      </c>
      <c r="R57" s="80"/>
      <c r="S57" s="85">
        <v>20</v>
      </c>
      <c r="T57" s="80" t="s">
        <v>849</v>
      </c>
    </row>
    <row r="58" spans="1:20" ht="38.25" hidden="1" x14ac:dyDescent="0.2">
      <c r="A58" s="80" t="s">
        <v>7261</v>
      </c>
      <c r="B58" s="80" t="s">
        <v>7260</v>
      </c>
      <c r="C58" s="80" t="s">
        <v>7259</v>
      </c>
      <c r="D58" s="91">
        <v>57439</v>
      </c>
      <c r="E58" s="80" t="s">
        <v>7258</v>
      </c>
      <c r="F58" s="80"/>
      <c r="G58" s="83" t="s">
        <v>622</v>
      </c>
      <c r="H58" s="80"/>
      <c r="I58" s="90">
        <v>1965</v>
      </c>
      <c r="J58" s="80" t="s">
        <v>883</v>
      </c>
      <c r="K58" s="92" t="s">
        <v>886</v>
      </c>
      <c r="L58" s="92"/>
      <c r="M58" s="92"/>
      <c r="N58" s="92" t="s">
        <v>886</v>
      </c>
      <c r="O58" s="80" t="s">
        <v>616</v>
      </c>
      <c r="P58" s="80" t="s">
        <v>616</v>
      </c>
      <c r="Q58" s="89">
        <v>15</v>
      </c>
      <c r="R58" s="80" t="s">
        <v>7257</v>
      </c>
      <c r="S58" s="85">
        <v>10</v>
      </c>
      <c r="T58" s="80" t="s">
        <v>7256</v>
      </c>
    </row>
    <row r="59" spans="1:20" hidden="1" x14ac:dyDescent="0.2">
      <c r="A59" s="80" t="s">
        <v>7255</v>
      </c>
      <c r="B59" s="63" t="s">
        <v>7254</v>
      </c>
      <c r="C59" s="63" t="s">
        <v>7253</v>
      </c>
      <c r="D59" s="88">
        <v>86167</v>
      </c>
      <c r="E59" s="63" t="s">
        <v>7247</v>
      </c>
      <c r="F59" s="63" t="s">
        <v>7252</v>
      </c>
      <c r="G59" s="83" t="s">
        <v>662</v>
      </c>
      <c r="H59" s="63" t="s">
        <v>7251</v>
      </c>
      <c r="I59" s="94">
        <v>1993</v>
      </c>
      <c r="J59" s="63" t="s">
        <v>883</v>
      </c>
      <c r="K59" s="63" t="s">
        <v>758</v>
      </c>
      <c r="L59" s="63"/>
      <c r="M59" s="63"/>
      <c r="N59" s="63" t="s">
        <v>758</v>
      </c>
      <c r="O59" s="80" t="s">
        <v>616</v>
      </c>
      <c r="P59" s="63" t="s">
        <v>850</v>
      </c>
      <c r="Q59" s="123">
        <v>10</v>
      </c>
      <c r="R59" s="63" t="s">
        <v>7250</v>
      </c>
      <c r="S59" s="85">
        <v>10</v>
      </c>
      <c r="T59" s="63" t="s">
        <v>7234</v>
      </c>
    </row>
    <row r="60" spans="1:20" hidden="1" x14ac:dyDescent="0.2">
      <c r="A60" s="80" t="s">
        <v>7249</v>
      </c>
      <c r="B60" s="80" t="s">
        <v>2770</v>
      </c>
      <c r="C60" s="80" t="s">
        <v>7248</v>
      </c>
      <c r="D60" s="91">
        <v>86153</v>
      </c>
      <c r="E60" s="80" t="s">
        <v>7247</v>
      </c>
      <c r="F60" s="80" t="s">
        <v>7246</v>
      </c>
      <c r="G60" s="83" t="s">
        <v>662</v>
      </c>
      <c r="H60" s="80" t="s">
        <v>7245</v>
      </c>
      <c r="I60" s="90">
        <v>1966</v>
      </c>
      <c r="J60" s="80" t="s">
        <v>1968</v>
      </c>
      <c r="K60" s="80" t="s">
        <v>519</v>
      </c>
      <c r="L60" s="80"/>
      <c r="M60" s="80"/>
      <c r="N60" s="80" t="s">
        <v>519</v>
      </c>
      <c r="O60" s="80" t="s">
        <v>616</v>
      </c>
      <c r="P60" s="80" t="s">
        <v>649</v>
      </c>
      <c r="Q60" s="89">
        <v>29</v>
      </c>
      <c r="R60" s="80"/>
      <c r="S60" s="80">
        <v>10</v>
      </c>
      <c r="T60" s="63" t="s">
        <v>7244</v>
      </c>
    </row>
    <row r="61" spans="1:20" hidden="1" x14ac:dyDescent="0.2">
      <c r="A61" s="80" t="s">
        <v>7243</v>
      </c>
      <c r="B61" s="80" t="s">
        <v>7239</v>
      </c>
      <c r="C61" s="80" t="s">
        <v>1795</v>
      </c>
      <c r="D61" s="91">
        <v>86165</v>
      </c>
      <c r="E61" s="80" t="s">
        <v>7238</v>
      </c>
      <c r="F61" s="80" t="s">
        <v>7242</v>
      </c>
      <c r="G61" s="83" t="s">
        <v>662</v>
      </c>
      <c r="H61" s="80" t="s">
        <v>1723</v>
      </c>
      <c r="I61" s="90">
        <v>2004</v>
      </c>
      <c r="J61" s="80" t="s">
        <v>883</v>
      </c>
      <c r="K61" s="80" t="s">
        <v>519</v>
      </c>
      <c r="L61" s="80"/>
      <c r="M61" s="80"/>
      <c r="N61" s="80" t="s">
        <v>519</v>
      </c>
      <c r="O61" s="80" t="s">
        <v>616</v>
      </c>
      <c r="P61" s="80" t="s">
        <v>649</v>
      </c>
      <c r="Q61" s="89">
        <v>28.75</v>
      </c>
      <c r="R61" s="80" t="s">
        <v>7241</v>
      </c>
      <c r="S61" s="85">
        <v>110</v>
      </c>
      <c r="T61" s="80" t="s">
        <v>7234</v>
      </c>
    </row>
    <row r="62" spans="1:20" hidden="1" x14ac:dyDescent="0.2">
      <c r="A62" s="80" t="s">
        <v>7240</v>
      </c>
      <c r="B62" s="80" t="s">
        <v>7239</v>
      </c>
      <c r="C62" s="80" t="s">
        <v>851</v>
      </c>
      <c r="D62" s="91">
        <v>86152</v>
      </c>
      <c r="E62" s="80" t="s">
        <v>7238</v>
      </c>
      <c r="F62" s="80" t="s">
        <v>7237</v>
      </c>
      <c r="G62" s="83" t="s">
        <v>662</v>
      </c>
      <c r="H62" s="80" t="s">
        <v>7236</v>
      </c>
      <c r="I62" s="90">
        <v>1976</v>
      </c>
      <c r="J62" s="80" t="s">
        <v>1968</v>
      </c>
      <c r="K62" s="80" t="s">
        <v>619</v>
      </c>
      <c r="L62" s="80" t="s">
        <v>519</v>
      </c>
      <c r="M62" s="80" t="s">
        <v>485</v>
      </c>
      <c r="N62" s="80" t="s">
        <v>519</v>
      </c>
      <c r="O62" s="80" t="s">
        <v>616</v>
      </c>
      <c r="P62" s="80" t="s">
        <v>649</v>
      </c>
      <c r="Q62" s="89">
        <v>18</v>
      </c>
      <c r="R62" s="80" t="s">
        <v>7235</v>
      </c>
      <c r="S62" s="85">
        <v>10</v>
      </c>
      <c r="T62" s="80" t="s">
        <v>7234</v>
      </c>
    </row>
    <row r="63" spans="1:20" hidden="1" x14ac:dyDescent="0.2">
      <c r="A63" s="80" t="s">
        <v>7233</v>
      </c>
      <c r="B63" s="80" t="s">
        <v>7232</v>
      </c>
      <c r="C63" s="80"/>
      <c r="D63" s="91">
        <v>26607</v>
      </c>
      <c r="E63" s="80" t="s">
        <v>7230</v>
      </c>
      <c r="F63" s="80"/>
      <c r="G63" s="83" t="s">
        <v>749</v>
      </c>
      <c r="H63" s="80"/>
      <c r="I63" s="90">
        <v>2009</v>
      </c>
      <c r="J63" s="80" t="s">
        <v>883</v>
      </c>
      <c r="K63" s="80" t="s">
        <v>902</v>
      </c>
      <c r="L63" s="80"/>
      <c r="M63" s="80"/>
      <c r="N63" s="80" t="s">
        <v>902</v>
      </c>
      <c r="O63" s="80" t="s">
        <v>649</v>
      </c>
      <c r="P63" s="80"/>
      <c r="Q63" s="89">
        <v>19.5</v>
      </c>
      <c r="R63" s="80"/>
      <c r="S63" s="85" t="s">
        <v>1413</v>
      </c>
      <c r="T63" s="80" t="s">
        <v>1435</v>
      </c>
    </row>
    <row r="64" spans="1:20" hidden="1" x14ac:dyDescent="0.2">
      <c r="A64" s="80" t="s">
        <v>7231</v>
      </c>
      <c r="B64" s="80"/>
      <c r="C64" s="80"/>
      <c r="D64" s="91">
        <v>26607</v>
      </c>
      <c r="E64" s="80" t="s">
        <v>7230</v>
      </c>
      <c r="F64" s="80"/>
      <c r="G64" s="83" t="s">
        <v>749</v>
      </c>
      <c r="H64" s="80"/>
      <c r="I64" s="90">
        <v>2002</v>
      </c>
      <c r="J64" s="80" t="s">
        <v>883</v>
      </c>
      <c r="K64" s="80" t="s">
        <v>902</v>
      </c>
      <c r="L64" s="80"/>
      <c r="M64" s="80"/>
      <c r="N64" s="80" t="s">
        <v>902</v>
      </c>
      <c r="O64" s="80" t="s">
        <v>649</v>
      </c>
      <c r="P64" s="80"/>
      <c r="Q64" s="89">
        <v>14.4</v>
      </c>
      <c r="R64" s="80"/>
      <c r="S64" s="85" t="s">
        <v>1413</v>
      </c>
      <c r="T64" s="104" t="s">
        <v>1435</v>
      </c>
    </row>
    <row r="65" spans="1:20" hidden="1" x14ac:dyDescent="0.2">
      <c r="A65" s="80" t="s">
        <v>7229</v>
      </c>
      <c r="B65" s="92"/>
      <c r="C65" s="80"/>
      <c r="D65" s="84">
        <v>39393</v>
      </c>
      <c r="E65" s="79" t="s">
        <v>7226</v>
      </c>
      <c r="F65" s="80"/>
      <c r="G65" s="63" t="s">
        <v>798</v>
      </c>
      <c r="H65" s="80"/>
      <c r="I65" s="82">
        <v>1999</v>
      </c>
      <c r="J65" s="80" t="s">
        <v>883</v>
      </c>
      <c r="K65" s="80" t="s">
        <v>902</v>
      </c>
      <c r="L65" s="80"/>
      <c r="M65" s="80"/>
      <c r="N65" s="80" t="s">
        <v>902</v>
      </c>
      <c r="O65" s="80" t="s">
        <v>649</v>
      </c>
      <c r="P65" s="80"/>
      <c r="Q65" s="81">
        <v>15.9</v>
      </c>
      <c r="R65" s="103"/>
      <c r="S65" s="103" t="s">
        <v>1401</v>
      </c>
      <c r="T65" s="103" t="s">
        <v>1516</v>
      </c>
    </row>
    <row r="66" spans="1:20" hidden="1" x14ac:dyDescent="0.2">
      <c r="A66" s="80" t="s">
        <v>7228</v>
      </c>
      <c r="B66" s="80"/>
      <c r="C66" s="80"/>
      <c r="D66" s="91">
        <v>39393</v>
      </c>
      <c r="E66" s="80" t="s">
        <v>7226</v>
      </c>
      <c r="F66" s="80"/>
      <c r="G66" s="83" t="s">
        <v>798</v>
      </c>
      <c r="H66" s="80"/>
      <c r="I66" s="90">
        <v>2002</v>
      </c>
      <c r="J66" s="80" t="s">
        <v>883</v>
      </c>
      <c r="K66" s="80" t="s">
        <v>902</v>
      </c>
      <c r="L66" s="80"/>
      <c r="M66" s="80"/>
      <c r="N66" s="80" t="s">
        <v>902</v>
      </c>
      <c r="O66" s="80" t="s">
        <v>649</v>
      </c>
      <c r="P66" s="80"/>
      <c r="Q66" s="89">
        <v>12</v>
      </c>
      <c r="R66" s="80"/>
      <c r="S66" s="85" t="s">
        <v>1401</v>
      </c>
      <c r="T66" s="80" t="s">
        <v>1516</v>
      </c>
    </row>
    <row r="67" spans="1:20" hidden="1" x14ac:dyDescent="0.2">
      <c r="A67" s="80" t="s">
        <v>7227</v>
      </c>
      <c r="B67" s="63"/>
      <c r="C67" s="63"/>
      <c r="D67" s="91">
        <v>39393</v>
      </c>
      <c r="E67" s="63" t="s">
        <v>7226</v>
      </c>
      <c r="F67" s="63"/>
      <c r="G67" s="63" t="s">
        <v>798</v>
      </c>
      <c r="H67" s="63"/>
      <c r="I67" s="94">
        <v>1999</v>
      </c>
      <c r="J67" s="63" t="s">
        <v>883</v>
      </c>
      <c r="K67" s="80" t="s">
        <v>902</v>
      </c>
      <c r="L67" s="92"/>
      <c r="M67" s="63"/>
      <c r="N67" s="63" t="s">
        <v>902</v>
      </c>
      <c r="O67" s="63" t="s">
        <v>649</v>
      </c>
      <c r="P67" s="63"/>
      <c r="Q67" s="86">
        <v>10</v>
      </c>
      <c r="R67" s="79"/>
      <c r="S67" s="63" t="s">
        <v>1401</v>
      </c>
      <c r="T67" s="63" t="s">
        <v>1516</v>
      </c>
    </row>
    <row r="68" spans="1:20" hidden="1" x14ac:dyDescent="0.2">
      <c r="A68" s="80" t="s">
        <v>7225</v>
      </c>
      <c r="B68" s="101" t="s">
        <v>1491</v>
      </c>
      <c r="C68" s="80" t="s">
        <v>7224</v>
      </c>
      <c r="D68" s="91"/>
      <c r="E68" s="80" t="s">
        <v>7223</v>
      </c>
      <c r="F68" s="80" t="s">
        <v>7223</v>
      </c>
      <c r="G68" s="83" t="s">
        <v>1278</v>
      </c>
      <c r="H68" s="80"/>
      <c r="I68" s="90">
        <v>2014</v>
      </c>
      <c r="J68" s="80" t="s">
        <v>883</v>
      </c>
      <c r="K68" s="80" t="s">
        <v>1277</v>
      </c>
      <c r="L68" s="80"/>
      <c r="M68" s="80"/>
      <c r="N68" s="80" t="s">
        <v>1277</v>
      </c>
      <c r="O68" s="80" t="s">
        <v>649</v>
      </c>
      <c r="P68" s="80" t="s">
        <v>616</v>
      </c>
      <c r="Q68" s="89">
        <v>295.2</v>
      </c>
      <c r="R68" s="80"/>
      <c r="S68" s="85" t="s">
        <v>1413</v>
      </c>
      <c r="T68" s="80" t="s">
        <v>1424</v>
      </c>
    </row>
    <row r="69" spans="1:20" ht="25.5" hidden="1" x14ac:dyDescent="0.2">
      <c r="A69" s="80" t="s">
        <v>7222</v>
      </c>
      <c r="B69" s="80"/>
      <c r="C69" s="80"/>
      <c r="D69" s="91" t="s">
        <v>7221</v>
      </c>
      <c r="E69" s="80" t="s">
        <v>7220</v>
      </c>
      <c r="F69" s="80" t="s">
        <v>7219</v>
      </c>
      <c r="G69" s="83" t="s">
        <v>798</v>
      </c>
      <c r="H69" s="92"/>
      <c r="I69" s="90">
        <v>2010</v>
      </c>
      <c r="J69" s="80" t="s">
        <v>883</v>
      </c>
      <c r="K69" s="80" t="s">
        <v>893</v>
      </c>
      <c r="L69" s="80"/>
      <c r="M69" s="80"/>
      <c r="N69" s="92" t="s">
        <v>893</v>
      </c>
      <c r="O69" s="80" t="s">
        <v>649</v>
      </c>
      <c r="P69" s="80"/>
      <c r="Q69" s="89">
        <v>12.70439</v>
      </c>
      <c r="R69" s="80"/>
      <c r="S69" s="85"/>
      <c r="T69" s="80" t="s">
        <v>796</v>
      </c>
    </row>
    <row r="70" spans="1:20" hidden="1" x14ac:dyDescent="0.2">
      <c r="A70" s="80" t="s">
        <v>7218</v>
      </c>
      <c r="B70" s="80"/>
      <c r="C70" s="80" t="s">
        <v>7217</v>
      </c>
      <c r="D70" s="91" t="s">
        <v>7216</v>
      </c>
      <c r="E70" s="80" t="s">
        <v>7215</v>
      </c>
      <c r="F70" s="80"/>
      <c r="G70" s="83" t="s">
        <v>633</v>
      </c>
      <c r="H70" s="80"/>
      <c r="I70" s="90">
        <v>2014</v>
      </c>
      <c r="J70" s="80" t="s">
        <v>883</v>
      </c>
      <c r="K70" s="80" t="s">
        <v>902</v>
      </c>
      <c r="L70" s="80"/>
      <c r="M70" s="80"/>
      <c r="N70" s="80" t="s">
        <v>902</v>
      </c>
      <c r="O70" s="80" t="s">
        <v>649</v>
      </c>
      <c r="P70" s="80" t="s">
        <v>616</v>
      </c>
      <c r="Q70" s="89">
        <v>15.25</v>
      </c>
      <c r="R70" s="80"/>
      <c r="S70" s="85" t="s">
        <v>1401</v>
      </c>
      <c r="T70" s="80" t="s">
        <v>2570</v>
      </c>
    </row>
    <row r="71" spans="1:20" hidden="1" x14ac:dyDescent="0.2">
      <c r="A71" s="80" t="s">
        <v>7214</v>
      </c>
      <c r="B71" s="63" t="s">
        <v>2542</v>
      </c>
      <c r="C71" s="63" t="s">
        <v>7211</v>
      </c>
      <c r="D71" s="91">
        <v>94072</v>
      </c>
      <c r="E71" s="63" t="s">
        <v>7213</v>
      </c>
      <c r="F71" s="63" t="s">
        <v>7212</v>
      </c>
      <c r="G71" s="63" t="s">
        <v>662</v>
      </c>
      <c r="H71" s="63" t="s">
        <v>7211</v>
      </c>
      <c r="I71" s="94">
        <v>1944</v>
      </c>
      <c r="J71" s="63" t="s">
        <v>883</v>
      </c>
      <c r="K71" s="80" t="s">
        <v>889</v>
      </c>
      <c r="L71" s="92"/>
      <c r="M71" s="63"/>
      <c r="N71" s="63" t="s">
        <v>889</v>
      </c>
      <c r="O71" s="63" t="s">
        <v>616</v>
      </c>
      <c r="P71" s="63" t="s">
        <v>616</v>
      </c>
      <c r="Q71" s="86">
        <v>40.35</v>
      </c>
      <c r="R71" s="79" t="s">
        <v>1958</v>
      </c>
      <c r="S71" s="63">
        <v>110</v>
      </c>
      <c r="T71" s="63" t="s">
        <v>696</v>
      </c>
    </row>
    <row r="72" spans="1:20" hidden="1" x14ac:dyDescent="0.2">
      <c r="A72" s="80" t="s">
        <v>7210</v>
      </c>
      <c r="B72" s="63"/>
      <c r="C72" s="63" t="s">
        <v>7209</v>
      </c>
      <c r="D72" s="91" t="s">
        <v>7208</v>
      </c>
      <c r="E72" s="63" t="s">
        <v>7207</v>
      </c>
      <c r="F72" s="63"/>
      <c r="G72" s="63" t="s">
        <v>633</v>
      </c>
      <c r="H72" s="63"/>
      <c r="I72" s="94">
        <v>2014</v>
      </c>
      <c r="J72" s="63" t="s">
        <v>883</v>
      </c>
      <c r="K72" s="80" t="s">
        <v>902</v>
      </c>
      <c r="L72" s="92"/>
      <c r="M72" s="63"/>
      <c r="N72" s="63" t="s">
        <v>902</v>
      </c>
      <c r="O72" s="63" t="s">
        <v>649</v>
      </c>
      <c r="P72" s="63" t="s">
        <v>616</v>
      </c>
      <c r="Q72" s="86">
        <v>15.18</v>
      </c>
      <c r="R72" s="79"/>
      <c r="S72" s="63" t="s">
        <v>1401</v>
      </c>
      <c r="T72" s="63" t="s">
        <v>2570</v>
      </c>
    </row>
    <row r="73" spans="1:20" hidden="1" x14ac:dyDescent="0.2">
      <c r="A73" s="80" t="s">
        <v>7206</v>
      </c>
      <c r="B73" s="80" t="s">
        <v>7205</v>
      </c>
      <c r="C73" s="80"/>
      <c r="D73" s="91">
        <v>55543</v>
      </c>
      <c r="E73" s="80" t="s">
        <v>7204</v>
      </c>
      <c r="F73" s="80" t="s">
        <v>7203</v>
      </c>
      <c r="G73" s="83" t="s">
        <v>897</v>
      </c>
      <c r="H73" s="80"/>
      <c r="I73" s="90">
        <v>2006</v>
      </c>
      <c r="J73" s="80" t="s">
        <v>883</v>
      </c>
      <c r="K73" s="80" t="s">
        <v>519</v>
      </c>
      <c r="L73" s="80"/>
      <c r="M73" s="80"/>
      <c r="N73" s="80" t="s">
        <v>519</v>
      </c>
      <c r="O73" s="80" t="s">
        <v>616</v>
      </c>
      <c r="P73" s="80" t="s">
        <v>649</v>
      </c>
      <c r="Q73" s="89">
        <v>10.7</v>
      </c>
      <c r="R73" s="80"/>
      <c r="S73" s="85">
        <v>20</v>
      </c>
      <c r="T73" s="80" t="s">
        <v>614</v>
      </c>
    </row>
    <row r="74" spans="1:20" ht="25.5" hidden="1" x14ac:dyDescent="0.2">
      <c r="A74" s="80" t="s">
        <v>7202</v>
      </c>
      <c r="B74" s="80" t="s">
        <v>2270</v>
      </c>
      <c r="C74" s="80"/>
      <c r="D74" s="91">
        <v>99947</v>
      </c>
      <c r="E74" s="80" t="s">
        <v>7195</v>
      </c>
      <c r="F74" s="80"/>
      <c r="G74" s="83" t="s">
        <v>894</v>
      </c>
      <c r="H74" s="80"/>
      <c r="I74" s="82">
        <v>1999</v>
      </c>
      <c r="J74" s="80" t="s">
        <v>883</v>
      </c>
      <c r="K74" s="92" t="s">
        <v>902</v>
      </c>
      <c r="L74" s="92"/>
      <c r="M74" s="92"/>
      <c r="N74" s="80" t="s">
        <v>902</v>
      </c>
      <c r="O74" s="80" t="s">
        <v>649</v>
      </c>
      <c r="P74" s="80"/>
      <c r="Q74" s="89">
        <v>32.524999999999999</v>
      </c>
      <c r="R74" s="80" t="s">
        <v>7201</v>
      </c>
      <c r="S74" s="85" t="s">
        <v>1409</v>
      </c>
      <c r="T74" s="80" t="s">
        <v>1755</v>
      </c>
    </row>
    <row r="75" spans="1:20" hidden="1" x14ac:dyDescent="0.2">
      <c r="A75" s="80" t="s">
        <v>7200</v>
      </c>
      <c r="B75" s="80" t="s">
        <v>7199</v>
      </c>
      <c r="C75" s="80" t="s">
        <v>7198</v>
      </c>
      <c r="D75" s="91">
        <v>99947</v>
      </c>
      <c r="E75" s="80" t="s">
        <v>7195</v>
      </c>
      <c r="F75" s="80"/>
      <c r="G75" s="83" t="s">
        <v>894</v>
      </c>
      <c r="H75" s="80"/>
      <c r="I75" s="90">
        <v>2001</v>
      </c>
      <c r="J75" s="80" t="s">
        <v>883</v>
      </c>
      <c r="K75" s="80" t="s">
        <v>902</v>
      </c>
      <c r="L75" s="80"/>
      <c r="M75" s="80"/>
      <c r="N75" s="80" t="s">
        <v>902</v>
      </c>
      <c r="O75" s="80" t="s">
        <v>649</v>
      </c>
      <c r="P75" s="80" t="s">
        <v>757</v>
      </c>
      <c r="Q75" s="89">
        <v>9</v>
      </c>
      <c r="R75" s="80"/>
      <c r="S75" s="85">
        <v>20</v>
      </c>
      <c r="T75" s="80" t="s">
        <v>1755</v>
      </c>
    </row>
    <row r="76" spans="1:20" hidden="1" x14ac:dyDescent="0.2">
      <c r="A76" s="80" t="s">
        <v>7197</v>
      </c>
      <c r="B76" s="80" t="s">
        <v>2270</v>
      </c>
      <c r="C76" s="80" t="s">
        <v>7196</v>
      </c>
      <c r="D76" s="91">
        <v>99947</v>
      </c>
      <c r="E76" s="80" t="s">
        <v>7195</v>
      </c>
      <c r="F76" s="80"/>
      <c r="G76" s="83" t="s">
        <v>894</v>
      </c>
      <c r="H76" s="80"/>
      <c r="I76" s="90">
        <v>2012</v>
      </c>
      <c r="J76" s="80" t="s">
        <v>883</v>
      </c>
      <c r="K76" s="80" t="s">
        <v>902</v>
      </c>
      <c r="L76" s="80"/>
      <c r="M76" s="80"/>
      <c r="N76" s="80" t="s">
        <v>902</v>
      </c>
      <c r="O76" s="80" t="s">
        <v>649</v>
      </c>
      <c r="P76" s="80" t="s">
        <v>616</v>
      </c>
      <c r="Q76" s="89">
        <v>50.325000000000003</v>
      </c>
      <c r="R76" s="92" t="s">
        <v>7194</v>
      </c>
      <c r="S76" s="85">
        <v>110</v>
      </c>
      <c r="T76" s="80" t="s">
        <v>1755</v>
      </c>
    </row>
    <row r="77" spans="1:20" hidden="1" x14ac:dyDescent="0.2">
      <c r="A77" s="80" t="s">
        <v>7193</v>
      </c>
      <c r="B77" s="80" t="s">
        <v>7192</v>
      </c>
      <c r="C77" s="80" t="s">
        <v>7191</v>
      </c>
      <c r="D77" s="91">
        <v>79713</v>
      </c>
      <c r="E77" s="80" t="s">
        <v>7187</v>
      </c>
      <c r="F77" s="80" t="s">
        <v>7190</v>
      </c>
      <c r="G77" s="83" t="s">
        <v>675</v>
      </c>
      <c r="H77" s="80" t="s">
        <v>7185</v>
      </c>
      <c r="I77" s="90">
        <v>1959</v>
      </c>
      <c r="J77" s="80" t="s">
        <v>883</v>
      </c>
      <c r="K77" s="80" t="s">
        <v>889</v>
      </c>
      <c r="L77" s="80"/>
      <c r="M77" s="80"/>
      <c r="N77" s="80" t="s">
        <v>889</v>
      </c>
      <c r="O77" s="80" t="s">
        <v>616</v>
      </c>
      <c r="P77" s="80" t="s">
        <v>757</v>
      </c>
      <c r="Q77" s="89">
        <v>36.799999999999997</v>
      </c>
      <c r="R77" s="80" t="s">
        <v>7189</v>
      </c>
      <c r="S77" s="85">
        <v>110</v>
      </c>
      <c r="T77" s="80" t="s">
        <v>706</v>
      </c>
    </row>
    <row r="78" spans="1:20" x14ac:dyDescent="0.2">
      <c r="A78" s="80" t="s">
        <v>7188</v>
      </c>
      <c r="B78" s="80" t="s">
        <v>1654</v>
      </c>
      <c r="C78" s="80" t="s">
        <v>7185</v>
      </c>
      <c r="D78" s="91">
        <v>79713</v>
      </c>
      <c r="E78" s="80" t="s">
        <v>7187</v>
      </c>
      <c r="F78" s="92" t="s">
        <v>7186</v>
      </c>
      <c r="G78" s="83" t="s">
        <v>675</v>
      </c>
      <c r="H78" s="80" t="s">
        <v>7185</v>
      </c>
      <c r="I78" s="90">
        <v>1966</v>
      </c>
      <c r="J78" s="80" t="s">
        <v>883</v>
      </c>
      <c r="K78" s="92" t="s">
        <v>887</v>
      </c>
      <c r="L78" s="92"/>
      <c r="M78" s="92"/>
      <c r="N78" s="92" t="s">
        <v>887</v>
      </c>
      <c r="O78" s="80" t="s">
        <v>616</v>
      </c>
      <c r="P78" s="80" t="s">
        <v>616</v>
      </c>
      <c r="Q78" s="89">
        <v>360</v>
      </c>
      <c r="R78" s="80" t="s">
        <v>1888</v>
      </c>
      <c r="S78" s="85">
        <v>220</v>
      </c>
      <c r="T78" s="63" t="s">
        <v>1650</v>
      </c>
    </row>
    <row r="79" spans="1:20" hidden="1" x14ac:dyDescent="0.2">
      <c r="A79" s="80" t="s">
        <v>7184</v>
      </c>
      <c r="B79" s="80" t="s">
        <v>7183</v>
      </c>
      <c r="C79" s="80"/>
      <c r="D79" s="127">
        <v>32108</v>
      </c>
      <c r="E79" s="99" t="s">
        <v>7182</v>
      </c>
      <c r="F79" s="80"/>
      <c r="G79" s="83" t="s">
        <v>622</v>
      </c>
      <c r="H79" s="80"/>
      <c r="I79" s="90">
        <v>2001</v>
      </c>
      <c r="J79" s="80" t="s">
        <v>883</v>
      </c>
      <c r="K79" s="80" t="s">
        <v>902</v>
      </c>
      <c r="L79" s="80"/>
      <c r="M79" s="80"/>
      <c r="N79" s="80" t="s">
        <v>902</v>
      </c>
      <c r="O79" s="80" t="s">
        <v>649</v>
      </c>
      <c r="P79" s="80"/>
      <c r="Q79" s="89">
        <v>10.5</v>
      </c>
      <c r="R79" s="80"/>
      <c r="S79" s="85" t="s">
        <v>1401</v>
      </c>
      <c r="T79" s="79" t="s">
        <v>2894</v>
      </c>
    </row>
    <row r="80" spans="1:20" hidden="1" x14ac:dyDescent="0.2">
      <c r="A80" s="80" t="s">
        <v>7181</v>
      </c>
      <c r="B80" s="80" t="s">
        <v>5030</v>
      </c>
      <c r="C80" s="80" t="s">
        <v>7179</v>
      </c>
      <c r="D80" s="91">
        <v>36433</v>
      </c>
      <c r="E80" s="80" t="s">
        <v>7180</v>
      </c>
      <c r="F80" s="80"/>
      <c r="G80" s="83" t="s">
        <v>894</v>
      </c>
      <c r="H80" s="80" t="s">
        <v>7179</v>
      </c>
      <c r="I80" s="90">
        <v>1994</v>
      </c>
      <c r="J80" s="80" t="s">
        <v>883</v>
      </c>
      <c r="K80" s="80" t="s">
        <v>619</v>
      </c>
      <c r="L80" s="80" t="s">
        <v>519</v>
      </c>
      <c r="M80" s="80" t="s">
        <v>1468</v>
      </c>
      <c r="N80" s="80" t="s">
        <v>519</v>
      </c>
      <c r="O80" s="80" t="s">
        <v>616</v>
      </c>
      <c r="P80" s="80" t="s">
        <v>649</v>
      </c>
      <c r="Q80" s="89">
        <v>9.6999999999999993</v>
      </c>
      <c r="R80" s="80" t="s">
        <v>7178</v>
      </c>
      <c r="S80" s="85">
        <v>20</v>
      </c>
      <c r="T80" s="80" t="s">
        <v>1755</v>
      </c>
    </row>
    <row r="81" spans="1:20" hidden="1" x14ac:dyDescent="0.2">
      <c r="A81" s="80" t="s">
        <v>7177</v>
      </c>
      <c r="B81" s="80" t="s">
        <v>7176</v>
      </c>
      <c r="C81" s="103"/>
      <c r="D81" s="91">
        <v>63628</v>
      </c>
      <c r="E81" s="103" t="s">
        <v>7175</v>
      </c>
      <c r="F81" s="139"/>
      <c r="G81" s="83" t="s">
        <v>633</v>
      </c>
      <c r="H81" s="103"/>
      <c r="I81" s="90">
        <v>2009</v>
      </c>
      <c r="J81" s="80" t="s">
        <v>883</v>
      </c>
      <c r="K81" s="80" t="s">
        <v>902</v>
      </c>
      <c r="L81" s="80"/>
      <c r="M81" s="80"/>
      <c r="N81" s="80" t="s">
        <v>902</v>
      </c>
      <c r="O81" s="80" t="s">
        <v>649</v>
      </c>
      <c r="P81" s="80"/>
      <c r="Q81" s="89">
        <v>18</v>
      </c>
      <c r="R81" s="80"/>
      <c r="S81" s="85" t="s">
        <v>1413</v>
      </c>
      <c r="T81" s="80" t="s">
        <v>2789</v>
      </c>
    </row>
    <row r="82" spans="1:20" hidden="1" x14ac:dyDescent="0.2">
      <c r="A82" s="80" t="s">
        <v>7174</v>
      </c>
      <c r="B82" s="80" t="s">
        <v>7173</v>
      </c>
      <c r="C82" s="80"/>
      <c r="D82" s="91">
        <v>33181</v>
      </c>
      <c r="E82" s="80" t="s">
        <v>1111</v>
      </c>
      <c r="F82" s="80"/>
      <c r="G82" s="83" t="s">
        <v>622</v>
      </c>
      <c r="H82" s="80"/>
      <c r="I82" s="90">
        <v>2009</v>
      </c>
      <c r="J82" s="80" t="s">
        <v>883</v>
      </c>
      <c r="K82" s="80" t="s">
        <v>902</v>
      </c>
      <c r="L82" s="80"/>
      <c r="M82" s="80"/>
      <c r="N82" s="80" t="s">
        <v>902</v>
      </c>
      <c r="O82" s="80" t="s">
        <v>649</v>
      </c>
      <c r="P82" s="80"/>
      <c r="Q82" s="89">
        <v>10</v>
      </c>
      <c r="R82" s="80"/>
      <c r="S82" s="85" t="s">
        <v>1409</v>
      </c>
      <c r="T82" s="80" t="s">
        <v>614</v>
      </c>
    </row>
    <row r="83" spans="1:20" hidden="1" x14ac:dyDescent="0.2">
      <c r="A83" s="80" t="s">
        <v>7172</v>
      </c>
      <c r="B83" s="80"/>
      <c r="C83" s="80"/>
      <c r="D83" s="91">
        <v>39624</v>
      </c>
      <c r="E83" s="80" t="s">
        <v>7171</v>
      </c>
      <c r="F83" s="80"/>
      <c r="G83" s="83" t="s">
        <v>798</v>
      </c>
      <c r="H83" s="80"/>
      <c r="I83" s="90">
        <v>2002</v>
      </c>
      <c r="J83" s="80" t="s">
        <v>883</v>
      </c>
      <c r="K83" s="80" t="s">
        <v>902</v>
      </c>
      <c r="L83" s="80"/>
      <c r="M83" s="80"/>
      <c r="N83" s="80" t="s">
        <v>902</v>
      </c>
      <c r="O83" s="80" t="s">
        <v>649</v>
      </c>
      <c r="P83" s="80"/>
      <c r="Q83" s="89">
        <v>16.5</v>
      </c>
      <c r="R83" s="80"/>
      <c r="S83" s="85" t="s">
        <v>1409</v>
      </c>
      <c r="T83" s="80" t="s">
        <v>1408</v>
      </c>
    </row>
    <row r="84" spans="1:20" hidden="1" x14ac:dyDescent="0.2">
      <c r="A84" s="80" t="s">
        <v>7170</v>
      </c>
      <c r="B84" s="80" t="s">
        <v>4633</v>
      </c>
      <c r="C84" s="80" t="s">
        <v>7169</v>
      </c>
      <c r="D84" s="91">
        <v>39249</v>
      </c>
      <c r="E84" s="80" t="s">
        <v>7168</v>
      </c>
      <c r="F84" s="92" t="s">
        <v>7167</v>
      </c>
      <c r="G84" s="83" t="s">
        <v>798</v>
      </c>
      <c r="H84" s="80" t="s">
        <v>70</v>
      </c>
      <c r="I84" s="90">
        <v>1993</v>
      </c>
      <c r="J84" s="80" t="s">
        <v>883</v>
      </c>
      <c r="K84" s="80" t="s">
        <v>519</v>
      </c>
      <c r="L84" s="80"/>
      <c r="M84" s="80"/>
      <c r="N84" s="80" t="s">
        <v>519</v>
      </c>
      <c r="O84" s="80" t="s">
        <v>616</v>
      </c>
      <c r="P84" s="80" t="s">
        <v>649</v>
      </c>
      <c r="Q84" s="89">
        <v>18</v>
      </c>
      <c r="R84" s="80" t="s">
        <v>7166</v>
      </c>
      <c r="S84" s="85">
        <v>20</v>
      </c>
      <c r="T84" s="80" t="s">
        <v>1516</v>
      </c>
    </row>
    <row r="85" spans="1:20" hidden="1" x14ac:dyDescent="0.2">
      <c r="A85" s="80" t="s">
        <v>7165</v>
      </c>
      <c r="B85" s="80" t="s">
        <v>7164</v>
      </c>
      <c r="C85" s="80" t="s">
        <v>7163</v>
      </c>
      <c r="D85" s="91">
        <v>24988</v>
      </c>
      <c r="E85" s="79" t="s">
        <v>7162</v>
      </c>
      <c r="F85" s="80"/>
      <c r="G85" s="83" t="s">
        <v>833</v>
      </c>
      <c r="H85" s="80"/>
      <c r="I85" s="82">
        <v>2012</v>
      </c>
      <c r="J85" s="80" t="s">
        <v>883</v>
      </c>
      <c r="K85" s="80" t="s">
        <v>893</v>
      </c>
      <c r="L85" s="80"/>
      <c r="M85" s="80"/>
      <c r="N85" s="80" t="s">
        <v>893</v>
      </c>
      <c r="O85" s="80" t="s">
        <v>649</v>
      </c>
      <c r="P85" s="80" t="s">
        <v>616</v>
      </c>
      <c r="Q85" s="81">
        <v>22.8</v>
      </c>
      <c r="R85" s="80" t="s">
        <v>7161</v>
      </c>
      <c r="S85" s="79">
        <v>110</v>
      </c>
      <c r="T85" s="79" t="s">
        <v>1412</v>
      </c>
    </row>
    <row r="86" spans="1:20" hidden="1" x14ac:dyDescent="0.2">
      <c r="A86" s="80" t="s">
        <v>7160</v>
      </c>
      <c r="B86" s="63"/>
      <c r="C86" s="63"/>
      <c r="D86" s="63">
        <v>39179</v>
      </c>
      <c r="E86" s="63" t="s">
        <v>7159</v>
      </c>
      <c r="F86" s="63"/>
      <c r="G86" s="83" t="s">
        <v>798</v>
      </c>
      <c r="H86" s="63"/>
      <c r="I86" s="63">
        <v>2001</v>
      </c>
      <c r="J86" s="63" t="s">
        <v>883</v>
      </c>
      <c r="K86" s="63" t="s">
        <v>902</v>
      </c>
      <c r="L86" s="63"/>
      <c r="M86" s="63"/>
      <c r="N86" s="63" t="s">
        <v>902</v>
      </c>
      <c r="O86" s="63" t="s">
        <v>649</v>
      </c>
      <c r="P86" s="63"/>
      <c r="Q86" s="63">
        <v>10.8</v>
      </c>
      <c r="R86" s="63"/>
      <c r="S86" s="80" t="s">
        <v>1401</v>
      </c>
      <c r="T86" s="63" t="s">
        <v>1516</v>
      </c>
    </row>
    <row r="87" spans="1:20" hidden="1" x14ac:dyDescent="0.2">
      <c r="A87" s="80" t="s">
        <v>7158</v>
      </c>
      <c r="B87" s="80"/>
      <c r="C87" s="80" t="s">
        <v>7157</v>
      </c>
      <c r="D87" s="91" t="s">
        <v>7156</v>
      </c>
      <c r="E87" s="80" t="s">
        <v>979</v>
      </c>
      <c r="F87" s="80" t="s">
        <v>7155</v>
      </c>
      <c r="G87" s="83" t="s">
        <v>833</v>
      </c>
      <c r="H87" s="80"/>
      <c r="I87" s="90">
        <v>2015</v>
      </c>
      <c r="J87" s="80" t="s">
        <v>883</v>
      </c>
      <c r="K87" s="80" t="s">
        <v>902</v>
      </c>
      <c r="L87" s="80"/>
      <c r="M87" s="80"/>
      <c r="N87" s="80" t="s">
        <v>902</v>
      </c>
      <c r="O87" s="80" t="s">
        <v>850</v>
      </c>
      <c r="P87" s="80"/>
      <c r="Q87" s="89">
        <v>22.22</v>
      </c>
      <c r="R87" s="80"/>
      <c r="S87" s="85" t="s">
        <v>1413</v>
      </c>
      <c r="T87" s="80" t="s">
        <v>1412</v>
      </c>
    </row>
    <row r="88" spans="1:20" hidden="1" x14ac:dyDescent="0.2">
      <c r="A88" s="80" t="s">
        <v>7154</v>
      </c>
      <c r="B88" s="80"/>
      <c r="C88" s="80"/>
      <c r="D88" s="91">
        <v>30890</v>
      </c>
      <c r="E88" s="80" t="s">
        <v>7153</v>
      </c>
      <c r="F88" s="80"/>
      <c r="G88" s="83" t="s">
        <v>749</v>
      </c>
      <c r="H88" s="80"/>
      <c r="I88" s="90">
        <v>2005</v>
      </c>
      <c r="J88" s="80" t="s">
        <v>883</v>
      </c>
      <c r="K88" s="80" t="s">
        <v>902</v>
      </c>
      <c r="L88" s="92"/>
      <c r="M88" s="92"/>
      <c r="N88" s="80" t="s">
        <v>902</v>
      </c>
      <c r="O88" s="80" t="s">
        <v>649</v>
      </c>
      <c r="P88" s="80"/>
      <c r="Q88" s="89">
        <v>16.899999999999999</v>
      </c>
      <c r="R88" s="80"/>
      <c r="S88" s="85" t="s">
        <v>1401</v>
      </c>
      <c r="T88" s="80" t="s">
        <v>1516</v>
      </c>
    </row>
    <row r="89" spans="1:20" hidden="1" x14ac:dyDescent="0.2">
      <c r="A89" s="80" t="s">
        <v>7152</v>
      </c>
      <c r="B89" s="63" t="s">
        <v>1491</v>
      </c>
      <c r="C89" s="63" t="s">
        <v>2205</v>
      </c>
      <c r="D89" s="91">
        <v>27383</v>
      </c>
      <c r="E89" s="63" t="s">
        <v>7151</v>
      </c>
      <c r="F89" s="63"/>
      <c r="G89" s="63" t="s">
        <v>749</v>
      </c>
      <c r="H89" s="63" t="s">
        <v>7151</v>
      </c>
      <c r="I89" s="94">
        <v>2009</v>
      </c>
      <c r="J89" s="63" t="s">
        <v>883</v>
      </c>
      <c r="K89" s="80" t="s">
        <v>902</v>
      </c>
      <c r="L89" s="92"/>
      <c r="M89" s="63"/>
      <c r="N89" s="63" t="s">
        <v>902</v>
      </c>
      <c r="O89" s="63" t="s">
        <v>649</v>
      </c>
      <c r="P89" s="63" t="s">
        <v>616</v>
      </c>
      <c r="Q89" s="86">
        <v>32</v>
      </c>
      <c r="R89" s="79" t="s">
        <v>7150</v>
      </c>
      <c r="S89" s="63">
        <v>20</v>
      </c>
      <c r="T89" s="63" t="s">
        <v>1435</v>
      </c>
    </row>
    <row r="90" spans="1:20" hidden="1" x14ac:dyDescent="0.2">
      <c r="A90" s="80" t="s">
        <v>7149</v>
      </c>
      <c r="B90" s="63" t="s">
        <v>3080</v>
      </c>
      <c r="C90" s="63" t="s">
        <v>7145</v>
      </c>
      <c r="D90" s="91" t="s">
        <v>7146</v>
      </c>
      <c r="E90" s="63" t="s">
        <v>7145</v>
      </c>
      <c r="F90" s="63" t="s">
        <v>7148</v>
      </c>
      <c r="G90" s="63" t="s">
        <v>898</v>
      </c>
      <c r="H90" s="63"/>
      <c r="I90" s="94">
        <v>2012</v>
      </c>
      <c r="J90" s="63" t="s">
        <v>883</v>
      </c>
      <c r="K90" s="80" t="s">
        <v>893</v>
      </c>
      <c r="L90" s="92"/>
      <c r="M90" s="63"/>
      <c r="N90" s="63" t="s">
        <v>893</v>
      </c>
      <c r="O90" s="63" t="s">
        <v>649</v>
      </c>
      <c r="P90" s="63"/>
      <c r="Q90" s="86">
        <v>10.3</v>
      </c>
      <c r="R90" s="79"/>
      <c r="S90" s="63"/>
      <c r="T90" s="63" t="s">
        <v>1728</v>
      </c>
    </row>
    <row r="91" spans="1:20" hidden="1" x14ac:dyDescent="0.2">
      <c r="A91" s="80" t="s">
        <v>7147</v>
      </c>
      <c r="B91" s="80"/>
      <c r="C91" s="80"/>
      <c r="D91" s="91" t="s">
        <v>7146</v>
      </c>
      <c r="E91" s="80" t="s">
        <v>7145</v>
      </c>
      <c r="F91" s="80" t="s">
        <v>7144</v>
      </c>
      <c r="G91" s="83" t="s">
        <v>898</v>
      </c>
      <c r="H91" s="80"/>
      <c r="I91" s="90">
        <v>2012</v>
      </c>
      <c r="J91" s="80" t="s">
        <v>883</v>
      </c>
      <c r="K91" s="80" t="s">
        <v>893</v>
      </c>
      <c r="L91" s="80"/>
      <c r="M91" s="80"/>
      <c r="N91" s="80" t="s">
        <v>893</v>
      </c>
      <c r="O91" s="80" t="s">
        <v>649</v>
      </c>
      <c r="P91" s="80"/>
      <c r="Q91" s="89">
        <v>31.553259999999998</v>
      </c>
      <c r="R91" s="80"/>
      <c r="S91" s="85"/>
      <c r="T91" s="80" t="s">
        <v>7143</v>
      </c>
    </row>
    <row r="92" spans="1:20" hidden="1" x14ac:dyDescent="0.2">
      <c r="A92" s="80" t="s">
        <v>7142</v>
      </c>
      <c r="B92" s="80" t="s">
        <v>7141</v>
      </c>
      <c r="C92" s="80" t="s">
        <v>7140</v>
      </c>
      <c r="D92" s="91">
        <v>15837</v>
      </c>
      <c r="E92" s="80" t="s">
        <v>7139</v>
      </c>
      <c r="F92" s="80" t="s">
        <v>7138</v>
      </c>
      <c r="G92" s="83" t="s">
        <v>900</v>
      </c>
      <c r="H92" s="80"/>
      <c r="I92" s="90">
        <v>2002</v>
      </c>
      <c r="J92" s="80" t="s">
        <v>883</v>
      </c>
      <c r="K92" s="80" t="s">
        <v>892</v>
      </c>
      <c r="L92" s="80" t="s">
        <v>5582</v>
      </c>
      <c r="M92" s="80" t="s">
        <v>7137</v>
      </c>
      <c r="N92" s="80" t="s">
        <v>892</v>
      </c>
      <c r="O92" s="80" t="s">
        <v>649</v>
      </c>
      <c r="P92" s="80" t="s">
        <v>649</v>
      </c>
      <c r="Q92" s="89">
        <v>16</v>
      </c>
      <c r="R92" s="80" t="s">
        <v>7136</v>
      </c>
      <c r="S92" s="85">
        <v>20</v>
      </c>
      <c r="T92" s="79" t="s">
        <v>1728</v>
      </c>
    </row>
    <row r="93" spans="1:20" hidden="1" x14ac:dyDescent="0.2">
      <c r="A93" s="80" t="s">
        <v>7135</v>
      </c>
      <c r="B93" s="80" t="s">
        <v>1805</v>
      </c>
      <c r="C93" s="80" t="s">
        <v>7131</v>
      </c>
      <c r="D93" s="105">
        <v>17291</v>
      </c>
      <c r="E93" s="104" t="s">
        <v>7134</v>
      </c>
      <c r="F93" s="80" t="s">
        <v>7133</v>
      </c>
      <c r="G93" s="83" t="s">
        <v>900</v>
      </c>
      <c r="H93" s="80" t="s">
        <v>7131</v>
      </c>
      <c r="I93" s="82">
        <v>2009</v>
      </c>
      <c r="J93" s="80" t="s">
        <v>883</v>
      </c>
      <c r="K93" s="80" t="s">
        <v>902</v>
      </c>
      <c r="L93" s="80"/>
      <c r="M93" s="80" t="s">
        <v>7132</v>
      </c>
      <c r="N93" s="80" t="s">
        <v>902</v>
      </c>
      <c r="O93" s="80" t="s">
        <v>649</v>
      </c>
      <c r="P93" s="80"/>
      <c r="Q93" s="89">
        <v>21.9</v>
      </c>
      <c r="R93" s="80" t="s">
        <v>7131</v>
      </c>
      <c r="S93" s="104">
        <v>110</v>
      </c>
      <c r="T93" s="80" t="s">
        <v>1728</v>
      </c>
    </row>
    <row r="94" spans="1:20" hidden="1" x14ac:dyDescent="0.2">
      <c r="A94" s="80" t="s">
        <v>7130</v>
      </c>
      <c r="B94" s="80" t="s">
        <v>7129</v>
      </c>
      <c r="C94" s="80"/>
      <c r="D94" s="84">
        <v>27211</v>
      </c>
      <c r="E94" s="79" t="s">
        <v>7128</v>
      </c>
      <c r="F94" s="80"/>
      <c r="G94" s="83" t="s">
        <v>749</v>
      </c>
      <c r="H94" s="80"/>
      <c r="I94" s="82">
        <v>2004</v>
      </c>
      <c r="J94" s="80" t="s">
        <v>883</v>
      </c>
      <c r="K94" s="80" t="s">
        <v>902</v>
      </c>
      <c r="L94" s="80"/>
      <c r="M94" s="80"/>
      <c r="N94" s="80" t="s">
        <v>902</v>
      </c>
      <c r="O94" s="80" t="s">
        <v>649</v>
      </c>
      <c r="P94" s="80"/>
      <c r="Q94" s="81">
        <v>14</v>
      </c>
      <c r="R94" s="80"/>
      <c r="S94" s="79" t="s">
        <v>1401</v>
      </c>
      <c r="T94" s="79" t="s">
        <v>1516</v>
      </c>
    </row>
    <row r="95" spans="1:20" ht="25.5" hidden="1" x14ac:dyDescent="0.2">
      <c r="A95" s="80" t="s">
        <v>7127</v>
      </c>
      <c r="B95" s="80"/>
      <c r="C95" s="80"/>
      <c r="D95" s="91" t="s">
        <v>7126</v>
      </c>
      <c r="E95" s="80" t="s">
        <v>7125</v>
      </c>
      <c r="F95" s="80" t="s">
        <v>7124</v>
      </c>
      <c r="G95" s="83" t="s">
        <v>898</v>
      </c>
      <c r="H95" s="80"/>
      <c r="I95" s="90">
        <v>2012</v>
      </c>
      <c r="J95" s="80" t="s">
        <v>883</v>
      </c>
      <c r="K95" s="92" t="s">
        <v>893</v>
      </c>
      <c r="L95" s="92"/>
      <c r="M95" s="92"/>
      <c r="N95" s="92" t="s">
        <v>893</v>
      </c>
      <c r="O95" s="80" t="s">
        <v>649</v>
      </c>
      <c r="P95" s="80"/>
      <c r="Q95" s="89">
        <v>11.304040000000001</v>
      </c>
      <c r="R95" s="80"/>
      <c r="S95" s="85"/>
      <c r="T95" s="80" t="s">
        <v>1472</v>
      </c>
    </row>
    <row r="96" spans="1:20" hidden="1" x14ac:dyDescent="0.2">
      <c r="A96" s="80" t="s">
        <v>7123</v>
      </c>
      <c r="B96" s="92" t="s">
        <v>777</v>
      </c>
      <c r="C96" s="80" t="s">
        <v>7122</v>
      </c>
      <c r="D96" s="91">
        <v>34225</v>
      </c>
      <c r="E96" s="79" t="s">
        <v>775</v>
      </c>
      <c r="F96" s="80"/>
      <c r="G96" s="83" t="s">
        <v>633</v>
      </c>
      <c r="H96" s="80"/>
      <c r="I96" s="82">
        <v>2013</v>
      </c>
      <c r="J96" s="80" t="s">
        <v>883</v>
      </c>
      <c r="K96" s="80" t="s">
        <v>519</v>
      </c>
      <c r="L96" s="92"/>
      <c r="M96" s="80"/>
      <c r="N96" s="80" t="s">
        <v>519</v>
      </c>
      <c r="O96" s="80" t="s">
        <v>616</v>
      </c>
      <c r="P96" s="80" t="s">
        <v>649</v>
      </c>
      <c r="Q96" s="81">
        <v>78</v>
      </c>
      <c r="R96" s="80" t="s">
        <v>7121</v>
      </c>
      <c r="S96" s="79">
        <v>110</v>
      </c>
      <c r="T96" s="79" t="s">
        <v>1516</v>
      </c>
    </row>
    <row r="97" spans="1:20" hidden="1" x14ac:dyDescent="0.2">
      <c r="A97" s="80" t="s">
        <v>7120</v>
      </c>
      <c r="B97" s="80" t="s">
        <v>1849</v>
      </c>
      <c r="C97" s="80"/>
      <c r="D97" s="91">
        <v>50181</v>
      </c>
      <c r="E97" s="80" t="s">
        <v>7119</v>
      </c>
      <c r="F97" s="80"/>
      <c r="G97" s="83" t="s">
        <v>622</v>
      </c>
      <c r="H97" s="80"/>
      <c r="I97" s="90">
        <v>2006</v>
      </c>
      <c r="J97" s="80" t="s">
        <v>883</v>
      </c>
      <c r="K97" s="80" t="s">
        <v>902</v>
      </c>
      <c r="L97" s="80"/>
      <c r="M97" s="80"/>
      <c r="N97" s="80" t="s">
        <v>902</v>
      </c>
      <c r="O97" s="80" t="s">
        <v>649</v>
      </c>
      <c r="P97" s="80"/>
      <c r="Q97" s="89">
        <v>24</v>
      </c>
      <c r="R97" s="80"/>
      <c r="S97" s="85" t="s">
        <v>1413</v>
      </c>
      <c r="T97" s="80" t="s">
        <v>614</v>
      </c>
    </row>
    <row r="98" spans="1:20" hidden="1" x14ac:dyDescent="0.2">
      <c r="A98" s="80" t="s">
        <v>7118</v>
      </c>
      <c r="B98" s="80"/>
      <c r="C98" s="80" t="s">
        <v>7117</v>
      </c>
      <c r="D98" s="91" t="s">
        <v>7116</v>
      </c>
      <c r="E98" s="80" t="s">
        <v>7115</v>
      </c>
      <c r="F98" s="80"/>
      <c r="G98" s="83" t="s">
        <v>622</v>
      </c>
      <c r="H98" s="80"/>
      <c r="I98" s="90">
        <v>2014</v>
      </c>
      <c r="J98" s="80" t="s">
        <v>883</v>
      </c>
      <c r="K98" s="80" t="s">
        <v>902</v>
      </c>
      <c r="L98" s="80"/>
      <c r="M98" s="80"/>
      <c r="N98" s="80" t="s">
        <v>902</v>
      </c>
      <c r="O98" s="80" t="s">
        <v>649</v>
      </c>
      <c r="P98" s="80" t="s">
        <v>616</v>
      </c>
      <c r="Q98" s="89">
        <v>66.569999999999993</v>
      </c>
      <c r="R98" s="80"/>
      <c r="S98" s="85" t="s">
        <v>1420</v>
      </c>
      <c r="T98" s="92" t="s">
        <v>714</v>
      </c>
    </row>
    <row r="99" spans="1:20" hidden="1" x14ac:dyDescent="0.2">
      <c r="A99" s="80" t="s">
        <v>7114</v>
      </c>
      <c r="B99" s="80"/>
      <c r="C99" s="80"/>
      <c r="D99" s="91">
        <v>15518</v>
      </c>
      <c r="E99" s="80" t="s">
        <v>7113</v>
      </c>
      <c r="F99" s="80"/>
      <c r="G99" s="83" t="s">
        <v>900</v>
      </c>
      <c r="H99" s="80"/>
      <c r="I99" s="90">
        <v>2002</v>
      </c>
      <c r="J99" s="80" t="s">
        <v>883</v>
      </c>
      <c r="K99" s="80" t="s">
        <v>902</v>
      </c>
      <c r="L99" s="80"/>
      <c r="M99" s="80"/>
      <c r="N99" s="80" t="s">
        <v>902</v>
      </c>
      <c r="O99" s="80" t="s">
        <v>649</v>
      </c>
      <c r="P99" s="80"/>
      <c r="Q99" s="89">
        <v>10.5</v>
      </c>
      <c r="R99" s="80"/>
      <c r="S99" s="85" t="s">
        <v>1413</v>
      </c>
      <c r="T99" s="80" t="s">
        <v>1728</v>
      </c>
    </row>
    <row r="100" spans="1:20" hidden="1" x14ac:dyDescent="0.2">
      <c r="A100" s="80" t="s">
        <v>7112</v>
      </c>
      <c r="B100" s="80"/>
      <c r="C100" s="80"/>
      <c r="D100" s="91">
        <v>15848</v>
      </c>
      <c r="E100" s="80" t="s">
        <v>7108</v>
      </c>
      <c r="F100" s="80"/>
      <c r="G100" s="83" t="s">
        <v>900</v>
      </c>
      <c r="H100" s="80"/>
      <c r="I100" s="90">
        <v>2001</v>
      </c>
      <c r="J100" s="80" t="s">
        <v>883</v>
      </c>
      <c r="K100" s="80" t="s">
        <v>892</v>
      </c>
      <c r="L100" s="80"/>
      <c r="M100" s="80"/>
      <c r="N100" s="80" t="s">
        <v>892</v>
      </c>
      <c r="O100" s="80" t="s">
        <v>649</v>
      </c>
      <c r="P100" s="80"/>
      <c r="Q100" s="89">
        <v>18.32</v>
      </c>
      <c r="R100" s="80"/>
      <c r="S100" s="80" t="s">
        <v>1413</v>
      </c>
      <c r="T100" s="80" t="s">
        <v>1728</v>
      </c>
    </row>
    <row r="101" spans="1:20" hidden="1" x14ac:dyDescent="0.2">
      <c r="A101" s="80" t="s">
        <v>7111</v>
      </c>
      <c r="B101" s="80" t="s">
        <v>1476</v>
      </c>
      <c r="C101" s="80" t="s">
        <v>7110</v>
      </c>
      <c r="D101" s="91">
        <v>15848</v>
      </c>
      <c r="E101" s="80" t="s">
        <v>7108</v>
      </c>
      <c r="F101" s="80"/>
      <c r="G101" s="83" t="s">
        <v>900</v>
      </c>
      <c r="H101" s="80" t="s">
        <v>7110</v>
      </c>
      <c r="I101" s="90">
        <v>2002</v>
      </c>
      <c r="J101" s="80" t="s">
        <v>883</v>
      </c>
      <c r="K101" s="80" t="s">
        <v>902</v>
      </c>
      <c r="L101" s="92"/>
      <c r="M101" s="92"/>
      <c r="N101" s="80" t="s">
        <v>902</v>
      </c>
      <c r="O101" s="80" t="s">
        <v>649</v>
      </c>
      <c r="P101" s="80" t="s">
        <v>616</v>
      </c>
      <c r="Q101" s="89">
        <v>30</v>
      </c>
      <c r="R101" s="80" t="s">
        <v>7106</v>
      </c>
      <c r="S101" s="85">
        <v>110</v>
      </c>
      <c r="T101" s="80" t="s">
        <v>1728</v>
      </c>
    </row>
    <row r="102" spans="1:20" hidden="1" x14ac:dyDescent="0.2">
      <c r="A102" s="80" t="s">
        <v>7109</v>
      </c>
      <c r="B102" s="80" t="s">
        <v>1476</v>
      </c>
      <c r="C102" s="80" t="s">
        <v>7107</v>
      </c>
      <c r="D102" s="105">
        <v>15848</v>
      </c>
      <c r="E102" s="104" t="s">
        <v>7108</v>
      </c>
      <c r="F102" s="80"/>
      <c r="G102" s="83" t="s">
        <v>900</v>
      </c>
      <c r="H102" s="80" t="s">
        <v>7107</v>
      </c>
      <c r="I102" s="82">
        <v>2003</v>
      </c>
      <c r="J102" s="80" t="s">
        <v>883</v>
      </c>
      <c r="K102" s="80" t="s">
        <v>902</v>
      </c>
      <c r="L102" s="80"/>
      <c r="M102" s="80"/>
      <c r="N102" s="80" t="s">
        <v>902</v>
      </c>
      <c r="O102" s="80" t="s">
        <v>649</v>
      </c>
      <c r="P102" s="80" t="s">
        <v>616</v>
      </c>
      <c r="Q102" s="89">
        <v>14</v>
      </c>
      <c r="R102" s="80" t="s">
        <v>7106</v>
      </c>
      <c r="S102" s="104">
        <v>110</v>
      </c>
      <c r="T102" s="104" t="s">
        <v>1728</v>
      </c>
    </row>
    <row r="103" spans="1:20" hidden="1" x14ac:dyDescent="0.2">
      <c r="A103" s="80" t="s">
        <v>7105</v>
      </c>
      <c r="B103" s="80"/>
      <c r="C103" s="80" t="s">
        <v>7104</v>
      </c>
      <c r="D103" s="127" t="s">
        <v>7103</v>
      </c>
      <c r="E103" s="80" t="s">
        <v>7102</v>
      </c>
      <c r="F103" s="80"/>
      <c r="G103" s="83" t="s">
        <v>900</v>
      </c>
      <c r="H103" s="80"/>
      <c r="I103" s="82">
        <v>2014</v>
      </c>
      <c r="J103" s="80" t="s">
        <v>883</v>
      </c>
      <c r="K103" s="80" t="s">
        <v>902</v>
      </c>
      <c r="L103" s="80"/>
      <c r="M103" s="80"/>
      <c r="N103" s="80" t="s">
        <v>902</v>
      </c>
      <c r="O103" s="80" t="s">
        <v>649</v>
      </c>
      <c r="P103" s="80" t="s">
        <v>616</v>
      </c>
      <c r="Q103" s="89">
        <v>16</v>
      </c>
      <c r="R103" s="80"/>
      <c r="S103" s="80" t="s">
        <v>1409</v>
      </c>
      <c r="T103" s="80" t="s">
        <v>1728</v>
      </c>
    </row>
    <row r="104" spans="1:20" ht="25.5" hidden="1" x14ac:dyDescent="0.2">
      <c r="A104" s="80" t="s">
        <v>7101</v>
      </c>
      <c r="B104" s="92" t="s">
        <v>7100</v>
      </c>
      <c r="C104" s="80" t="s">
        <v>7099</v>
      </c>
      <c r="D104" s="91">
        <v>56920</v>
      </c>
      <c r="E104" s="80" t="s">
        <v>7098</v>
      </c>
      <c r="F104" s="80"/>
      <c r="G104" s="83" t="s">
        <v>897</v>
      </c>
      <c r="H104" s="80"/>
      <c r="I104" s="90">
        <v>2013</v>
      </c>
      <c r="J104" s="80" t="s">
        <v>883</v>
      </c>
      <c r="K104" s="80" t="s">
        <v>902</v>
      </c>
      <c r="L104" s="92"/>
      <c r="M104" s="92"/>
      <c r="N104" s="92" t="s">
        <v>902</v>
      </c>
      <c r="O104" s="80" t="s">
        <v>649</v>
      </c>
      <c r="P104" s="80"/>
      <c r="Q104" s="89">
        <v>16</v>
      </c>
      <c r="R104" s="80" t="s">
        <v>3071</v>
      </c>
      <c r="S104" s="85" t="s">
        <v>3070</v>
      </c>
      <c r="T104" s="80" t="s">
        <v>614</v>
      </c>
    </row>
    <row r="105" spans="1:20" hidden="1" x14ac:dyDescent="0.2">
      <c r="A105" s="80" t="s">
        <v>7097</v>
      </c>
      <c r="B105" s="80"/>
      <c r="C105" s="80" t="s">
        <v>7096</v>
      </c>
      <c r="D105" s="105" t="s">
        <v>2491</v>
      </c>
      <c r="E105" s="104" t="s">
        <v>7095</v>
      </c>
      <c r="F105" s="80" t="s">
        <v>7094</v>
      </c>
      <c r="G105" s="83" t="s">
        <v>833</v>
      </c>
      <c r="H105" s="80"/>
      <c r="I105" s="82">
        <v>2014</v>
      </c>
      <c r="J105" s="80" t="s">
        <v>883</v>
      </c>
      <c r="K105" s="80" t="s">
        <v>902</v>
      </c>
      <c r="L105" s="80"/>
      <c r="M105" s="80"/>
      <c r="N105" s="80" t="s">
        <v>902</v>
      </c>
      <c r="O105" s="80" t="s">
        <v>649</v>
      </c>
      <c r="P105" s="80" t="s">
        <v>616</v>
      </c>
      <c r="Q105" s="89">
        <v>27.45</v>
      </c>
      <c r="R105" s="80"/>
      <c r="S105" s="104" t="s">
        <v>1413</v>
      </c>
      <c r="T105" s="104" t="s">
        <v>1412</v>
      </c>
    </row>
    <row r="106" spans="1:20" ht="25.5" hidden="1" x14ac:dyDescent="0.2">
      <c r="A106" s="80" t="s">
        <v>7093</v>
      </c>
      <c r="B106" s="63" t="s">
        <v>7092</v>
      </c>
      <c r="C106" s="63" t="s">
        <v>7091</v>
      </c>
      <c r="D106" s="88">
        <v>19348</v>
      </c>
      <c r="E106" s="63" t="s">
        <v>7090</v>
      </c>
      <c r="F106" s="63"/>
      <c r="G106" s="63" t="s">
        <v>900</v>
      </c>
      <c r="H106" s="63"/>
      <c r="I106" s="94">
        <v>2003</v>
      </c>
      <c r="J106" s="63" t="s">
        <v>883</v>
      </c>
      <c r="K106" s="87" t="s">
        <v>902</v>
      </c>
      <c r="L106" s="87"/>
      <c r="M106" s="87"/>
      <c r="N106" s="87" t="s">
        <v>902</v>
      </c>
      <c r="O106" s="63" t="s">
        <v>649</v>
      </c>
      <c r="P106" s="63"/>
      <c r="Q106" s="86">
        <v>28.8</v>
      </c>
      <c r="R106" s="80"/>
      <c r="S106" s="94" t="s">
        <v>1427</v>
      </c>
      <c r="T106" s="63" t="s">
        <v>1419</v>
      </c>
    </row>
    <row r="107" spans="1:20" hidden="1" x14ac:dyDescent="0.2">
      <c r="A107" s="80" t="s">
        <v>7089</v>
      </c>
      <c r="B107" s="80" t="s">
        <v>654</v>
      </c>
      <c r="C107" s="80" t="s">
        <v>7079</v>
      </c>
      <c r="D107" s="91">
        <v>50129</v>
      </c>
      <c r="E107" s="80" t="s">
        <v>7066</v>
      </c>
      <c r="F107" s="80"/>
      <c r="G107" s="83" t="s">
        <v>622</v>
      </c>
      <c r="H107" s="80" t="s">
        <v>739</v>
      </c>
      <c r="I107" s="90">
        <v>1968</v>
      </c>
      <c r="J107" s="80" t="s">
        <v>883</v>
      </c>
      <c r="K107" s="80" t="s">
        <v>650</v>
      </c>
      <c r="L107" s="80"/>
      <c r="M107" s="80"/>
      <c r="N107" s="80" t="s">
        <v>650</v>
      </c>
      <c r="O107" s="80" t="s">
        <v>616</v>
      </c>
      <c r="P107" s="80" t="s">
        <v>616</v>
      </c>
      <c r="Q107" s="89">
        <v>297</v>
      </c>
      <c r="R107" s="80" t="s">
        <v>7081</v>
      </c>
      <c r="S107" s="85">
        <v>220</v>
      </c>
      <c r="T107" s="80" t="s">
        <v>714</v>
      </c>
    </row>
    <row r="108" spans="1:20" hidden="1" x14ac:dyDescent="0.2">
      <c r="A108" s="80" t="s">
        <v>7088</v>
      </c>
      <c r="B108" s="80" t="s">
        <v>654</v>
      </c>
      <c r="C108" s="92" t="s">
        <v>7079</v>
      </c>
      <c r="D108" s="91">
        <v>50129</v>
      </c>
      <c r="E108" s="80" t="s">
        <v>7066</v>
      </c>
      <c r="F108" s="80"/>
      <c r="G108" s="83" t="s">
        <v>622</v>
      </c>
      <c r="H108" s="80" t="s">
        <v>651</v>
      </c>
      <c r="I108" s="82">
        <v>1971</v>
      </c>
      <c r="J108" s="80" t="s">
        <v>883</v>
      </c>
      <c r="K108" s="80" t="s">
        <v>650</v>
      </c>
      <c r="L108" s="108"/>
      <c r="M108" s="80"/>
      <c r="N108" s="80" t="s">
        <v>650</v>
      </c>
      <c r="O108" s="80" t="s">
        <v>616</v>
      </c>
      <c r="P108" s="80" t="s">
        <v>616</v>
      </c>
      <c r="Q108" s="89">
        <v>299</v>
      </c>
      <c r="R108" s="80" t="s">
        <v>823</v>
      </c>
      <c r="S108" s="85">
        <v>220</v>
      </c>
      <c r="T108" s="80" t="s">
        <v>714</v>
      </c>
    </row>
    <row r="109" spans="1:20" hidden="1" x14ac:dyDescent="0.2">
      <c r="A109" s="80" t="s">
        <v>7087</v>
      </c>
      <c r="B109" s="92" t="s">
        <v>654</v>
      </c>
      <c r="C109" s="80" t="s">
        <v>7079</v>
      </c>
      <c r="D109" s="84">
        <v>50129</v>
      </c>
      <c r="E109" s="79" t="s">
        <v>7066</v>
      </c>
      <c r="F109" s="80"/>
      <c r="G109" s="63" t="s">
        <v>622</v>
      </c>
      <c r="H109" s="80" t="s">
        <v>6079</v>
      </c>
      <c r="I109" s="82">
        <v>1974</v>
      </c>
      <c r="J109" s="80" t="s">
        <v>883</v>
      </c>
      <c r="K109" s="80" t="s">
        <v>650</v>
      </c>
      <c r="L109" s="80"/>
      <c r="M109" s="80"/>
      <c r="N109" s="80" t="s">
        <v>650</v>
      </c>
      <c r="O109" s="80" t="s">
        <v>616</v>
      </c>
      <c r="P109" s="80" t="s">
        <v>616</v>
      </c>
      <c r="Q109" s="81">
        <v>648</v>
      </c>
      <c r="R109" s="103" t="s">
        <v>811</v>
      </c>
      <c r="S109" s="103">
        <v>380</v>
      </c>
      <c r="T109" s="103" t="s">
        <v>714</v>
      </c>
    </row>
    <row r="110" spans="1:20" hidden="1" x14ac:dyDescent="0.2">
      <c r="A110" s="80" t="s">
        <v>7086</v>
      </c>
      <c r="B110" s="80" t="s">
        <v>654</v>
      </c>
      <c r="C110" s="80" t="s">
        <v>7079</v>
      </c>
      <c r="D110" s="91">
        <v>50129</v>
      </c>
      <c r="E110" s="80" t="s">
        <v>7066</v>
      </c>
      <c r="F110" s="80"/>
      <c r="G110" s="83" t="s">
        <v>622</v>
      </c>
      <c r="H110" s="80" t="s">
        <v>873</v>
      </c>
      <c r="I110" s="90">
        <v>1974</v>
      </c>
      <c r="J110" s="80" t="s">
        <v>883</v>
      </c>
      <c r="K110" s="80" t="s">
        <v>650</v>
      </c>
      <c r="L110" s="80"/>
      <c r="M110" s="80"/>
      <c r="N110" s="80" t="s">
        <v>650</v>
      </c>
      <c r="O110" s="80" t="s">
        <v>616</v>
      </c>
      <c r="P110" s="80" t="s">
        <v>649</v>
      </c>
      <c r="Q110" s="89">
        <v>653</v>
      </c>
      <c r="R110" s="80" t="s">
        <v>811</v>
      </c>
      <c r="S110" s="85">
        <v>380</v>
      </c>
      <c r="T110" s="80" t="s">
        <v>714</v>
      </c>
    </row>
    <row r="111" spans="1:20" hidden="1" x14ac:dyDescent="0.2">
      <c r="A111" s="80" t="s">
        <v>7085</v>
      </c>
      <c r="B111" s="80" t="s">
        <v>654</v>
      </c>
      <c r="C111" s="80" t="s">
        <v>7079</v>
      </c>
      <c r="D111" s="63">
        <v>50129</v>
      </c>
      <c r="E111" s="63" t="s">
        <v>7066</v>
      </c>
      <c r="F111" s="63"/>
      <c r="G111" s="83" t="s">
        <v>622</v>
      </c>
      <c r="H111" s="63" t="s">
        <v>824</v>
      </c>
      <c r="I111" s="63">
        <v>2002</v>
      </c>
      <c r="J111" s="63" t="s">
        <v>883</v>
      </c>
      <c r="K111" s="63" t="s">
        <v>650</v>
      </c>
      <c r="L111" s="63"/>
      <c r="M111" s="63"/>
      <c r="N111" s="63" t="s">
        <v>650</v>
      </c>
      <c r="O111" s="63" t="s">
        <v>616</v>
      </c>
      <c r="P111" s="63" t="s">
        <v>616</v>
      </c>
      <c r="Q111" s="63">
        <v>944</v>
      </c>
      <c r="R111" s="63" t="s">
        <v>811</v>
      </c>
      <c r="S111" s="80">
        <v>380</v>
      </c>
      <c r="T111" s="79" t="s">
        <v>714</v>
      </c>
    </row>
    <row r="112" spans="1:20" hidden="1" x14ac:dyDescent="0.2">
      <c r="A112" s="80" t="s">
        <v>7084</v>
      </c>
      <c r="B112" s="80" t="s">
        <v>654</v>
      </c>
      <c r="C112" s="80" t="s">
        <v>7079</v>
      </c>
      <c r="D112" s="91">
        <v>50129</v>
      </c>
      <c r="E112" s="80" t="s">
        <v>7066</v>
      </c>
      <c r="F112" s="80"/>
      <c r="G112" s="83" t="s">
        <v>622</v>
      </c>
      <c r="H112" s="80" t="s">
        <v>877</v>
      </c>
      <c r="I112" s="90">
        <v>1963</v>
      </c>
      <c r="J112" s="63" t="s">
        <v>1820</v>
      </c>
      <c r="K112" s="80" t="s">
        <v>650</v>
      </c>
      <c r="L112" s="80"/>
      <c r="M112" s="80"/>
      <c r="N112" s="80" t="s">
        <v>650</v>
      </c>
      <c r="O112" s="80" t="s">
        <v>616</v>
      </c>
      <c r="P112" s="80" t="s">
        <v>616</v>
      </c>
      <c r="Q112" s="89">
        <v>125</v>
      </c>
      <c r="R112" s="80" t="s">
        <v>7081</v>
      </c>
      <c r="S112" s="80">
        <v>220</v>
      </c>
      <c r="T112" s="80" t="s">
        <v>714</v>
      </c>
    </row>
    <row r="113" spans="1:20" hidden="1" x14ac:dyDescent="0.2">
      <c r="A113" s="80" t="s">
        <v>7083</v>
      </c>
      <c r="B113" s="80" t="s">
        <v>654</v>
      </c>
      <c r="C113" s="80" t="s">
        <v>7079</v>
      </c>
      <c r="D113" s="91">
        <v>50129</v>
      </c>
      <c r="E113" s="79" t="s">
        <v>7066</v>
      </c>
      <c r="F113" s="80"/>
      <c r="G113" s="83" t="s">
        <v>622</v>
      </c>
      <c r="H113" s="80" t="s">
        <v>879</v>
      </c>
      <c r="I113" s="82">
        <v>1963</v>
      </c>
      <c r="J113" s="63" t="s">
        <v>1820</v>
      </c>
      <c r="K113" s="80" t="s">
        <v>650</v>
      </c>
      <c r="L113" s="80"/>
      <c r="M113" s="80"/>
      <c r="N113" s="80" t="s">
        <v>650</v>
      </c>
      <c r="O113" s="80" t="s">
        <v>616</v>
      </c>
      <c r="P113" s="80" t="s">
        <v>616</v>
      </c>
      <c r="Q113" s="81">
        <v>125</v>
      </c>
      <c r="R113" s="80" t="s">
        <v>7081</v>
      </c>
      <c r="S113" s="79">
        <v>220</v>
      </c>
      <c r="T113" s="79" t="s">
        <v>714</v>
      </c>
    </row>
    <row r="114" spans="1:20" hidden="1" x14ac:dyDescent="0.2">
      <c r="A114" s="80" t="s">
        <v>7082</v>
      </c>
      <c r="B114" s="80" t="s">
        <v>654</v>
      </c>
      <c r="C114" s="80" t="s">
        <v>7079</v>
      </c>
      <c r="D114" s="105">
        <v>50129</v>
      </c>
      <c r="E114" s="104" t="s">
        <v>7066</v>
      </c>
      <c r="F114" s="80"/>
      <c r="G114" s="83" t="s">
        <v>622</v>
      </c>
      <c r="H114" s="80" t="s">
        <v>621</v>
      </c>
      <c r="I114" s="82">
        <v>1965</v>
      </c>
      <c r="J114" s="80" t="s">
        <v>883</v>
      </c>
      <c r="K114" s="80" t="s">
        <v>650</v>
      </c>
      <c r="L114" s="80"/>
      <c r="M114" s="80"/>
      <c r="N114" s="80" t="s">
        <v>650</v>
      </c>
      <c r="O114" s="80" t="s">
        <v>616</v>
      </c>
      <c r="P114" s="80" t="s">
        <v>616</v>
      </c>
      <c r="Q114" s="89">
        <v>294</v>
      </c>
      <c r="R114" s="80" t="s">
        <v>7081</v>
      </c>
      <c r="S114" s="104">
        <v>220</v>
      </c>
      <c r="T114" s="104" t="s">
        <v>714</v>
      </c>
    </row>
    <row r="115" spans="1:20" hidden="1" x14ac:dyDescent="0.2">
      <c r="A115" s="80" t="s">
        <v>7080</v>
      </c>
      <c r="B115" s="80" t="s">
        <v>654</v>
      </c>
      <c r="C115" s="80" t="s">
        <v>7079</v>
      </c>
      <c r="D115" s="91">
        <v>50129</v>
      </c>
      <c r="E115" s="79" t="s">
        <v>7066</v>
      </c>
      <c r="F115" s="80"/>
      <c r="G115" s="83" t="s">
        <v>622</v>
      </c>
      <c r="H115" s="80" t="s">
        <v>656</v>
      </c>
      <c r="I115" s="82">
        <v>1970</v>
      </c>
      <c r="J115" s="80" t="s">
        <v>883</v>
      </c>
      <c r="K115" s="80" t="s">
        <v>650</v>
      </c>
      <c r="L115" s="80"/>
      <c r="M115" s="80"/>
      <c r="N115" s="80" t="s">
        <v>650</v>
      </c>
      <c r="O115" s="80" t="s">
        <v>616</v>
      </c>
      <c r="P115" s="80" t="s">
        <v>616</v>
      </c>
      <c r="Q115" s="81">
        <v>295</v>
      </c>
      <c r="R115" s="80" t="s">
        <v>823</v>
      </c>
      <c r="S115" s="79">
        <v>220</v>
      </c>
      <c r="T115" s="79" t="s">
        <v>714</v>
      </c>
    </row>
    <row r="116" spans="1:20" hidden="1" x14ac:dyDescent="0.2">
      <c r="A116" s="80" t="s">
        <v>7078</v>
      </c>
      <c r="B116" s="80" t="s">
        <v>654</v>
      </c>
      <c r="C116" s="80" t="s">
        <v>7077</v>
      </c>
      <c r="D116" s="91">
        <v>50129</v>
      </c>
      <c r="E116" s="80" t="s">
        <v>7066</v>
      </c>
      <c r="F116" s="80"/>
      <c r="G116" s="83" t="s">
        <v>622</v>
      </c>
      <c r="H116" s="80" t="s">
        <v>7077</v>
      </c>
      <c r="I116" s="90">
        <v>1984</v>
      </c>
      <c r="J116" s="80" t="s">
        <v>883</v>
      </c>
      <c r="K116" s="80" t="s">
        <v>650</v>
      </c>
      <c r="L116" s="80"/>
      <c r="M116" s="80"/>
      <c r="N116" s="80" t="s">
        <v>650</v>
      </c>
      <c r="O116" s="80" t="s">
        <v>616</v>
      </c>
      <c r="P116" s="80" t="s">
        <v>649</v>
      </c>
      <c r="Q116" s="89">
        <v>15</v>
      </c>
      <c r="R116" s="80" t="s">
        <v>7076</v>
      </c>
      <c r="S116" s="85">
        <v>110</v>
      </c>
      <c r="T116" s="79" t="s">
        <v>614</v>
      </c>
    </row>
    <row r="117" spans="1:20" hidden="1" x14ac:dyDescent="0.2">
      <c r="A117" s="80" t="s">
        <v>7075</v>
      </c>
      <c r="B117" s="80" t="s">
        <v>7067</v>
      </c>
      <c r="C117" s="80" t="s">
        <v>1789</v>
      </c>
      <c r="D117" s="105">
        <v>50127</v>
      </c>
      <c r="E117" s="104" t="s">
        <v>7066</v>
      </c>
      <c r="F117" s="80" t="s">
        <v>7065</v>
      </c>
      <c r="G117" s="83" t="s">
        <v>622</v>
      </c>
      <c r="H117" s="80" t="s">
        <v>7074</v>
      </c>
      <c r="I117" s="82">
        <v>1995</v>
      </c>
      <c r="J117" s="63" t="s">
        <v>1820</v>
      </c>
      <c r="K117" s="80" t="s">
        <v>650</v>
      </c>
      <c r="L117" s="80"/>
      <c r="M117" s="80"/>
      <c r="N117" s="80" t="s">
        <v>650</v>
      </c>
      <c r="O117" s="80" t="s">
        <v>616</v>
      </c>
      <c r="P117" s="80" t="s">
        <v>850</v>
      </c>
      <c r="Q117" s="89">
        <v>10</v>
      </c>
      <c r="R117" s="80" t="s">
        <v>7063</v>
      </c>
      <c r="S117" s="104">
        <v>20</v>
      </c>
      <c r="T117" s="79" t="s">
        <v>614</v>
      </c>
    </row>
    <row r="118" spans="1:20" hidden="1" x14ac:dyDescent="0.2">
      <c r="A118" s="80" t="s">
        <v>7073</v>
      </c>
      <c r="B118" s="80" t="s">
        <v>7067</v>
      </c>
      <c r="C118" s="80" t="s">
        <v>1789</v>
      </c>
      <c r="D118" s="91">
        <v>50127</v>
      </c>
      <c r="E118" s="80" t="s">
        <v>7066</v>
      </c>
      <c r="F118" s="80" t="s">
        <v>7065</v>
      </c>
      <c r="G118" s="83" t="s">
        <v>622</v>
      </c>
      <c r="H118" s="80" t="s">
        <v>7072</v>
      </c>
      <c r="I118" s="90">
        <v>1995</v>
      </c>
      <c r="J118" s="80" t="s">
        <v>883</v>
      </c>
      <c r="K118" s="80" t="s">
        <v>650</v>
      </c>
      <c r="L118" s="80"/>
      <c r="M118" s="80"/>
      <c r="N118" s="80" t="s">
        <v>650</v>
      </c>
      <c r="O118" s="80" t="s">
        <v>616</v>
      </c>
      <c r="P118" s="80" t="s">
        <v>649</v>
      </c>
      <c r="Q118" s="89">
        <v>10</v>
      </c>
      <c r="R118" s="80" t="s">
        <v>7063</v>
      </c>
      <c r="S118" s="85">
        <v>20</v>
      </c>
      <c r="T118" s="80" t="s">
        <v>614</v>
      </c>
    </row>
    <row r="119" spans="1:20" hidden="1" x14ac:dyDescent="0.2">
      <c r="A119" s="80" t="s">
        <v>7071</v>
      </c>
      <c r="B119" s="80" t="s">
        <v>7067</v>
      </c>
      <c r="C119" s="80" t="s">
        <v>1789</v>
      </c>
      <c r="D119" s="91">
        <v>50127</v>
      </c>
      <c r="E119" s="80" t="s">
        <v>7066</v>
      </c>
      <c r="F119" s="80" t="s">
        <v>7065</v>
      </c>
      <c r="G119" s="83" t="s">
        <v>622</v>
      </c>
      <c r="H119" s="80" t="s">
        <v>7070</v>
      </c>
      <c r="I119" s="90">
        <v>1995</v>
      </c>
      <c r="J119" s="63" t="s">
        <v>1820</v>
      </c>
      <c r="K119" s="80" t="s">
        <v>519</v>
      </c>
      <c r="L119" s="80"/>
      <c r="M119" s="80"/>
      <c r="N119" s="80" t="s">
        <v>519</v>
      </c>
      <c r="O119" s="80" t="s">
        <v>616</v>
      </c>
      <c r="P119" s="80" t="s">
        <v>649</v>
      </c>
      <c r="Q119" s="89">
        <v>3</v>
      </c>
      <c r="R119" s="80" t="s">
        <v>7063</v>
      </c>
      <c r="S119" s="85">
        <v>20</v>
      </c>
      <c r="T119" s="79" t="s">
        <v>614</v>
      </c>
    </row>
    <row r="120" spans="1:20" hidden="1" x14ac:dyDescent="0.2">
      <c r="A120" s="80" t="s">
        <v>7069</v>
      </c>
      <c r="B120" s="80" t="s">
        <v>2036</v>
      </c>
      <c r="C120" s="80" t="s">
        <v>7066</v>
      </c>
      <c r="D120" s="91">
        <v>86673</v>
      </c>
      <c r="E120" s="80" t="s">
        <v>7066</v>
      </c>
      <c r="F120" s="80"/>
      <c r="G120" s="83" t="s">
        <v>662</v>
      </c>
      <c r="H120" s="80" t="s">
        <v>2034</v>
      </c>
      <c r="I120" s="90">
        <v>1970</v>
      </c>
      <c r="J120" s="80" t="s">
        <v>883</v>
      </c>
      <c r="K120" s="80" t="s">
        <v>889</v>
      </c>
      <c r="L120" s="80"/>
      <c r="M120" s="80"/>
      <c r="N120" s="80" t="s">
        <v>889</v>
      </c>
      <c r="O120" s="80" t="s">
        <v>616</v>
      </c>
      <c r="P120" s="80" t="s">
        <v>616</v>
      </c>
      <c r="Q120" s="89">
        <v>23.7</v>
      </c>
      <c r="R120" s="80" t="s">
        <v>2033</v>
      </c>
      <c r="S120" s="85">
        <v>20</v>
      </c>
      <c r="T120" s="80" t="s">
        <v>765</v>
      </c>
    </row>
    <row r="121" spans="1:20" hidden="1" x14ac:dyDescent="0.2">
      <c r="A121" s="80" t="s">
        <v>7068</v>
      </c>
      <c r="B121" s="80" t="s">
        <v>7067</v>
      </c>
      <c r="C121" s="80" t="s">
        <v>1789</v>
      </c>
      <c r="D121" s="91">
        <v>50127</v>
      </c>
      <c r="E121" s="80" t="s">
        <v>7066</v>
      </c>
      <c r="F121" s="80" t="s">
        <v>7065</v>
      </c>
      <c r="G121" s="83" t="s">
        <v>622</v>
      </c>
      <c r="H121" s="80" t="s">
        <v>7064</v>
      </c>
      <c r="I121" s="90">
        <v>1995</v>
      </c>
      <c r="J121" s="63" t="s">
        <v>1820</v>
      </c>
      <c r="K121" s="80" t="s">
        <v>698</v>
      </c>
      <c r="L121" s="92"/>
      <c r="M121" s="80"/>
      <c r="N121" s="80" t="s">
        <v>698</v>
      </c>
      <c r="O121" s="80" t="s">
        <v>616</v>
      </c>
      <c r="P121" s="80" t="s">
        <v>616</v>
      </c>
      <c r="Q121" s="89">
        <v>0.76</v>
      </c>
      <c r="R121" s="92" t="s">
        <v>7063</v>
      </c>
      <c r="S121" s="85">
        <v>20</v>
      </c>
      <c r="T121" s="80" t="s">
        <v>614</v>
      </c>
    </row>
    <row r="122" spans="1:20" hidden="1" x14ac:dyDescent="0.2">
      <c r="A122" s="80" t="s">
        <v>7062</v>
      </c>
      <c r="B122" s="80" t="s">
        <v>1476</v>
      </c>
      <c r="C122" s="80" t="s">
        <v>7061</v>
      </c>
      <c r="D122" s="91">
        <v>17321</v>
      </c>
      <c r="E122" s="80" t="s">
        <v>7061</v>
      </c>
      <c r="F122" s="80"/>
      <c r="G122" s="83" t="s">
        <v>898</v>
      </c>
      <c r="H122" s="80" t="s">
        <v>7061</v>
      </c>
      <c r="I122" s="90">
        <v>1999</v>
      </c>
      <c r="J122" s="80" t="s">
        <v>883</v>
      </c>
      <c r="K122" s="80" t="s">
        <v>902</v>
      </c>
      <c r="L122" s="80"/>
      <c r="M122" s="80"/>
      <c r="N122" s="80" t="s">
        <v>902</v>
      </c>
      <c r="O122" s="80" t="s">
        <v>649</v>
      </c>
      <c r="P122" s="80" t="s">
        <v>616</v>
      </c>
      <c r="Q122" s="89">
        <v>12</v>
      </c>
      <c r="R122" s="80" t="s">
        <v>7060</v>
      </c>
      <c r="S122" s="85">
        <v>110</v>
      </c>
      <c r="T122" s="80" t="s">
        <v>1728</v>
      </c>
    </row>
    <row r="123" spans="1:20" hidden="1" x14ac:dyDescent="0.2">
      <c r="A123" s="80" t="s">
        <v>7059</v>
      </c>
      <c r="B123" s="80" t="s">
        <v>5362</v>
      </c>
      <c r="C123" s="80" t="s">
        <v>7058</v>
      </c>
      <c r="D123" s="91">
        <v>59192</v>
      </c>
      <c r="E123" s="80" t="s">
        <v>7053</v>
      </c>
      <c r="F123" s="80" t="s">
        <v>7057</v>
      </c>
      <c r="G123" s="83" t="s">
        <v>622</v>
      </c>
      <c r="H123" s="92"/>
      <c r="I123" s="90">
        <v>2005</v>
      </c>
      <c r="J123" s="80" t="s">
        <v>883</v>
      </c>
      <c r="K123" s="80" t="s">
        <v>892</v>
      </c>
      <c r="L123" s="80"/>
      <c r="M123" s="92"/>
      <c r="N123" s="92" t="s">
        <v>892</v>
      </c>
      <c r="O123" s="80" t="s">
        <v>649</v>
      </c>
      <c r="P123" s="80" t="s">
        <v>616</v>
      </c>
      <c r="Q123" s="89">
        <v>17.7</v>
      </c>
      <c r="R123" s="80" t="s">
        <v>7056</v>
      </c>
      <c r="S123" s="85">
        <v>30</v>
      </c>
      <c r="T123" s="80" t="s">
        <v>7055</v>
      </c>
    </row>
    <row r="124" spans="1:20" hidden="1" x14ac:dyDescent="0.2">
      <c r="A124" s="80" t="s">
        <v>7054</v>
      </c>
      <c r="B124" s="80" t="s">
        <v>625</v>
      </c>
      <c r="C124" s="80" t="s">
        <v>7053</v>
      </c>
      <c r="D124" s="91">
        <v>59192</v>
      </c>
      <c r="E124" s="80" t="s">
        <v>7053</v>
      </c>
      <c r="F124" s="80"/>
      <c r="G124" s="83" t="s">
        <v>622</v>
      </c>
      <c r="H124" s="80" t="s">
        <v>879</v>
      </c>
      <c r="I124" s="90">
        <v>1981</v>
      </c>
      <c r="J124" s="80" t="s">
        <v>883</v>
      </c>
      <c r="K124" s="80" t="s">
        <v>617</v>
      </c>
      <c r="L124" s="80"/>
      <c r="M124" s="80"/>
      <c r="N124" s="80" t="s">
        <v>617</v>
      </c>
      <c r="O124" s="80" t="s">
        <v>616</v>
      </c>
      <c r="P124" s="80" t="s">
        <v>649</v>
      </c>
      <c r="Q124" s="89">
        <v>717</v>
      </c>
      <c r="R124" s="80" t="s">
        <v>1813</v>
      </c>
      <c r="S124" s="85">
        <v>380</v>
      </c>
      <c r="T124" s="80" t="s">
        <v>714</v>
      </c>
    </row>
    <row r="125" spans="1:20" hidden="1" x14ac:dyDescent="0.2">
      <c r="A125" s="80" t="s">
        <v>7052</v>
      </c>
      <c r="B125" s="80" t="s">
        <v>5488</v>
      </c>
      <c r="C125" s="80" t="s">
        <v>7009</v>
      </c>
      <c r="D125" s="105">
        <v>13599</v>
      </c>
      <c r="E125" s="104" t="s">
        <v>901</v>
      </c>
      <c r="F125" s="80" t="s">
        <v>7022</v>
      </c>
      <c r="G125" s="83" t="s">
        <v>901</v>
      </c>
      <c r="H125" s="80" t="s">
        <v>7051</v>
      </c>
      <c r="I125" s="82">
        <v>1998</v>
      </c>
      <c r="J125" s="80" t="s">
        <v>883</v>
      </c>
      <c r="K125" s="80" t="s">
        <v>758</v>
      </c>
      <c r="L125" s="80" t="s">
        <v>6866</v>
      </c>
      <c r="M125" s="80"/>
      <c r="N125" s="80" t="s">
        <v>758</v>
      </c>
      <c r="O125" s="80" t="s">
        <v>616</v>
      </c>
      <c r="P125" s="80" t="s">
        <v>649</v>
      </c>
      <c r="Q125" s="89">
        <v>36</v>
      </c>
      <c r="R125" s="80" t="s">
        <v>7009</v>
      </c>
      <c r="S125" s="104">
        <v>110</v>
      </c>
      <c r="T125" s="79" t="s">
        <v>7016</v>
      </c>
    </row>
    <row r="126" spans="1:20" hidden="1" x14ac:dyDescent="0.2">
      <c r="A126" s="80" t="s">
        <v>7050</v>
      </c>
      <c r="B126" s="80" t="s">
        <v>5362</v>
      </c>
      <c r="C126" s="80" t="s">
        <v>7049</v>
      </c>
      <c r="D126" s="91">
        <v>12355</v>
      </c>
      <c r="E126" s="80" t="s">
        <v>901</v>
      </c>
      <c r="F126" s="80" t="s">
        <v>7048</v>
      </c>
      <c r="G126" s="83" t="s">
        <v>901</v>
      </c>
      <c r="H126" s="80"/>
      <c r="I126" s="90">
        <v>2005</v>
      </c>
      <c r="J126" s="80" t="s">
        <v>883</v>
      </c>
      <c r="K126" s="80" t="s">
        <v>892</v>
      </c>
      <c r="L126" s="92"/>
      <c r="M126" s="92"/>
      <c r="N126" s="80" t="s">
        <v>892</v>
      </c>
      <c r="O126" s="80" t="s">
        <v>649</v>
      </c>
      <c r="P126" s="80" t="s">
        <v>649</v>
      </c>
      <c r="Q126" s="89">
        <v>16.5</v>
      </c>
      <c r="R126" s="80" t="s">
        <v>7047</v>
      </c>
      <c r="S126" s="104">
        <v>110</v>
      </c>
      <c r="T126" s="95" t="s">
        <v>7016</v>
      </c>
    </row>
    <row r="127" spans="1:20" hidden="1" x14ac:dyDescent="0.2">
      <c r="A127" s="80" t="s">
        <v>7046</v>
      </c>
      <c r="B127" s="80" t="s">
        <v>5488</v>
      </c>
      <c r="C127" s="80" t="s">
        <v>7044</v>
      </c>
      <c r="D127" s="91">
        <v>10317</v>
      </c>
      <c r="E127" s="80" t="s">
        <v>901</v>
      </c>
      <c r="F127" s="80" t="s">
        <v>7045</v>
      </c>
      <c r="G127" s="83" t="s">
        <v>901</v>
      </c>
      <c r="H127" s="80" t="s">
        <v>7044</v>
      </c>
      <c r="I127" s="90">
        <v>1981</v>
      </c>
      <c r="J127" s="80" t="s">
        <v>883</v>
      </c>
      <c r="K127" s="80" t="s">
        <v>619</v>
      </c>
      <c r="L127" s="80" t="s">
        <v>650</v>
      </c>
      <c r="M127" s="80" t="s">
        <v>1618</v>
      </c>
      <c r="N127" s="80" t="s">
        <v>650</v>
      </c>
      <c r="O127" s="80" t="s">
        <v>616</v>
      </c>
      <c r="P127" s="80" t="s">
        <v>649</v>
      </c>
      <c r="Q127" s="89">
        <v>164</v>
      </c>
      <c r="R127" s="80" t="s">
        <v>7044</v>
      </c>
      <c r="S127" s="85">
        <v>110</v>
      </c>
      <c r="T127" s="80" t="s">
        <v>7016</v>
      </c>
    </row>
    <row r="128" spans="1:20" hidden="1" x14ac:dyDescent="0.2">
      <c r="A128" s="80" t="s">
        <v>7043</v>
      </c>
      <c r="B128" s="80" t="s">
        <v>1905</v>
      </c>
      <c r="C128" s="80" t="s">
        <v>7040</v>
      </c>
      <c r="D128" s="91">
        <v>10179</v>
      </c>
      <c r="E128" s="80" t="s">
        <v>901</v>
      </c>
      <c r="F128" s="80" t="s">
        <v>7042</v>
      </c>
      <c r="G128" s="83" t="s">
        <v>901</v>
      </c>
      <c r="H128" s="80" t="s">
        <v>7041</v>
      </c>
      <c r="I128" s="90">
        <v>1996</v>
      </c>
      <c r="J128" s="80" t="s">
        <v>883</v>
      </c>
      <c r="K128" s="80" t="s">
        <v>519</v>
      </c>
      <c r="L128" s="80"/>
      <c r="M128" s="80"/>
      <c r="N128" s="80" t="s">
        <v>519</v>
      </c>
      <c r="O128" s="80" t="s">
        <v>616</v>
      </c>
      <c r="P128" s="80" t="s">
        <v>649</v>
      </c>
      <c r="Q128" s="89">
        <v>444</v>
      </c>
      <c r="R128" s="80" t="s">
        <v>7040</v>
      </c>
      <c r="S128" s="85">
        <v>110</v>
      </c>
      <c r="T128" s="80" t="s">
        <v>7016</v>
      </c>
    </row>
    <row r="129" spans="1:20" hidden="1" x14ac:dyDescent="0.2">
      <c r="A129" s="80" t="s">
        <v>7039</v>
      </c>
      <c r="B129" s="80" t="s">
        <v>1905</v>
      </c>
      <c r="C129" s="80" t="s">
        <v>7036</v>
      </c>
      <c r="D129" s="91">
        <v>10589</v>
      </c>
      <c r="E129" s="80" t="s">
        <v>901</v>
      </c>
      <c r="F129" s="80" t="s">
        <v>7038</v>
      </c>
      <c r="G129" s="83" t="s">
        <v>901</v>
      </c>
      <c r="H129" s="80" t="s">
        <v>7036</v>
      </c>
      <c r="I129" s="90">
        <v>1975</v>
      </c>
      <c r="J129" s="80" t="s">
        <v>883</v>
      </c>
      <c r="K129" s="80" t="s">
        <v>619</v>
      </c>
      <c r="L129" s="80" t="s">
        <v>519</v>
      </c>
      <c r="M129" s="80" t="s">
        <v>7037</v>
      </c>
      <c r="N129" s="80" t="s">
        <v>519</v>
      </c>
      <c r="O129" s="80" t="s">
        <v>616</v>
      </c>
      <c r="P129" s="80" t="s">
        <v>649</v>
      </c>
      <c r="Q129" s="89">
        <v>211</v>
      </c>
      <c r="R129" s="80" t="s">
        <v>7036</v>
      </c>
      <c r="S129" s="85">
        <v>110</v>
      </c>
      <c r="T129" s="80" t="s">
        <v>7016</v>
      </c>
    </row>
    <row r="130" spans="1:20" hidden="1" x14ac:dyDescent="0.2">
      <c r="A130" s="80" t="s">
        <v>7035</v>
      </c>
      <c r="B130" s="80" t="s">
        <v>1905</v>
      </c>
      <c r="C130" s="80" t="s">
        <v>7028</v>
      </c>
      <c r="D130" s="91">
        <v>12207</v>
      </c>
      <c r="E130" s="80" t="s">
        <v>901</v>
      </c>
      <c r="F130" s="80" t="s">
        <v>7030</v>
      </c>
      <c r="G130" s="83" t="s">
        <v>901</v>
      </c>
      <c r="H130" s="80" t="s">
        <v>7034</v>
      </c>
      <c r="I130" s="90">
        <v>1972</v>
      </c>
      <c r="J130" s="80" t="s">
        <v>883</v>
      </c>
      <c r="K130" s="80" t="s">
        <v>519</v>
      </c>
      <c r="L130" s="80"/>
      <c r="M130" s="80"/>
      <c r="N130" s="80" t="s">
        <v>519</v>
      </c>
      <c r="O130" s="80" t="s">
        <v>616</v>
      </c>
      <c r="P130" s="80" t="s">
        <v>649</v>
      </c>
      <c r="Q130" s="89">
        <v>144</v>
      </c>
      <c r="R130" s="80" t="s">
        <v>7028</v>
      </c>
      <c r="S130" s="85">
        <v>110</v>
      </c>
      <c r="T130" s="80" t="s">
        <v>7016</v>
      </c>
    </row>
    <row r="131" spans="1:20" hidden="1" x14ac:dyDescent="0.2">
      <c r="A131" s="80" t="s">
        <v>7033</v>
      </c>
      <c r="B131" s="80" t="s">
        <v>1905</v>
      </c>
      <c r="C131" s="80" t="s">
        <v>7028</v>
      </c>
      <c r="D131" s="91">
        <v>12207</v>
      </c>
      <c r="E131" s="80" t="s">
        <v>901</v>
      </c>
      <c r="F131" s="80" t="s">
        <v>7030</v>
      </c>
      <c r="G131" s="83" t="s">
        <v>901</v>
      </c>
      <c r="H131" s="80" t="s">
        <v>7032</v>
      </c>
      <c r="I131" s="90">
        <v>1974</v>
      </c>
      <c r="J131" s="80" t="s">
        <v>883</v>
      </c>
      <c r="K131" s="80" t="s">
        <v>519</v>
      </c>
      <c r="L131" s="80"/>
      <c r="M131" s="80"/>
      <c r="N131" s="80" t="s">
        <v>519</v>
      </c>
      <c r="O131" s="80" t="s">
        <v>616</v>
      </c>
      <c r="P131" s="80" t="s">
        <v>649</v>
      </c>
      <c r="Q131" s="89">
        <v>144</v>
      </c>
      <c r="R131" s="80" t="s">
        <v>7028</v>
      </c>
      <c r="S131" s="85">
        <v>110</v>
      </c>
      <c r="T131" s="80" t="s">
        <v>7016</v>
      </c>
    </row>
    <row r="132" spans="1:20" hidden="1" x14ac:dyDescent="0.2">
      <c r="A132" s="80" t="s">
        <v>7031</v>
      </c>
      <c r="B132" s="80" t="s">
        <v>1905</v>
      </c>
      <c r="C132" s="80" t="s">
        <v>7028</v>
      </c>
      <c r="D132" s="91">
        <v>12207</v>
      </c>
      <c r="E132" s="80" t="s">
        <v>901</v>
      </c>
      <c r="F132" s="80" t="s">
        <v>7030</v>
      </c>
      <c r="G132" s="83" t="s">
        <v>901</v>
      </c>
      <c r="H132" s="80" t="s">
        <v>7029</v>
      </c>
      <c r="I132" s="90">
        <v>1973</v>
      </c>
      <c r="J132" s="80" t="s">
        <v>2188</v>
      </c>
      <c r="K132" s="80" t="s">
        <v>519</v>
      </c>
      <c r="L132" s="80"/>
      <c r="M132" s="80"/>
      <c r="N132" s="80" t="s">
        <v>519</v>
      </c>
      <c r="O132" s="80" t="s">
        <v>616</v>
      </c>
      <c r="P132" s="80" t="s">
        <v>649</v>
      </c>
      <c r="Q132" s="89">
        <v>144</v>
      </c>
      <c r="R132" s="80" t="s">
        <v>7028</v>
      </c>
      <c r="S132" s="85">
        <v>110</v>
      </c>
      <c r="T132" s="79" t="s">
        <v>7016</v>
      </c>
    </row>
    <row r="133" spans="1:20" hidden="1" x14ac:dyDescent="0.2">
      <c r="A133" s="80" t="s">
        <v>7027</v>
      </c>
      <c r="B133" s="80" t="s">
        <v>1905</v>
      </c>
      <c r="C133" s="80" t="s">
        <v>1705</v>
      </c>
      <c r="D133" s="91">
        <v>14199</v>
      </c>
      <c r="E133" s="80" t="s">
        <v>901</v>
      </c>
      <c r="F133" s="80" t="s">
        <v>7026</v>
      </c>
      <c r="G133" s="83" t="s">
        <v>901</v>
      </c>
      <c r="H133" s="80" t="s">
        <v>1705</v>
      </c>
      <c r="I133" s="90">
        <v>1977</v>
      </c>
      <c r="J133" s="80" t="s">
        <v>883</v>
      </c>
      <c r="K133" s="92" t="s">
        <v>698</v>
      </c>
      <c r="L133" s="92"/>
      <c r="M133" s="92"/>
      <c r="N133" s="92" t="s">
        <v>698</v>
      </c>
      <c r="O133" s="80" t="s">
        <v>616</v>
      </c>
      <c r="P133" s="80" t="s">
        <v>649</v>
      </c>
      <c r="Q133" s="89">
        <v>276</v>
      </c>
      <c r="R133" s="80" t="s">
        <v>1705</v>
      </c>
      <c r="S133" s="85">
        <v>110</v>
      </c>
      <c r="T133" s="92" t="s">
        <v>7016</v>
      </c>
    </row>
    <row r="134" spans="1:20" hidden="1" x14ac:dyDescent="0.2">
      <c r="A134" s="80" t="s">
        <v>7025</v>
      </c>
      <c r="B134" s="80" t="s">
        <v>5488</v>
      </c>
      <c r="C134" s="80" t="s">
        <v>7017</v>
      </c>
      <c r="D134" s="63">
        <v>13353</v>
      </c>
      <c r="E134" s="63" t="s">
        <v>901</v>
      </c>
      <c r="F134" s="63" t="s">
        <v>7019</v>
      </c>
      <c r="G134" s="83" t="s">
        <v>901</v>
      </c>
      <c r="H134" s="63" t="s">
        <v>7024</v>
      </c>
      <c r="I134" s="63">
        <v>1971</v>
      </c>
      <c r="J134" s="63" t="s">
        <v>883</v>
      </c>
      <c r="K134" s="63" t="s">
        <v>698</v>
      </c>
      <c r="L134" s="63"/>
      <c r="M134" s="63"/>
      <c r="N134" s="63" t="s">
        <v>698</v>
      </c>
      <c r="O134" s="63" t="s">
        <v>616</v>
      </c>
      <c r="P134" s="63" t="s">
        <v>616</v>
      </c>
      <c r="Q134" s="63">
        <v>51</v>
      </c>
      <c r="R134" s="63" t="s">
        <v>7017</v>
      </c>
      <c r="S134" s="80">
        <v>110</v>
      </c>
      <c r="T134" s="63" t="s">
        <v>7016</v>
      </c>
    </row>
    <row r="135" spans="1:20" hidden="1" x14ac:dyDescent="0.2">
      <c r="A135" s="80" t="s">
        <v>7023</v>
      </c>
      <c r="B135" s="63" t="s">
        <v>5488</v>
      </c>
      <c r="C135" s="63" t="s">
        <v>7009</v>
      </c>
      <c r="D135" s="88">
        <v>13599</v>
      </c>
      <c r="E135" s="63" t="s">
        <v>901</v>
      </c>
      <c r="F135" s="63" t="s">
        <v>7022</v>
      </c>
      <c r="G135" s="83" t="s">
        <v>901</v>
      </c>
      <c r="H135" s="63" t="s">
        <v>7021</v>
      </c>
      <c r="I135" s="94">
        <v>1969</v>
      </c>
      <c r="J135" s="63" t="s">
        <v>883</v>
      </c>
      <c r="K135" s="63" t="s">
        <v>619</v>
      </c>
      <c r="L135" s="63" t="s">
        <v>617</v>
      </c>
      <c r="M135" s="63" t="s">
        <v>5582</v>
      </c>
      <c r="N135" s="63" t="s">
        <v>617</v>
      </c>
      <c r="O135" s="63" t="s">
        <v>616</v>
      </c>
      <c r="P135" s="63" t="s">
        <v>649</v>
      </c>
      <c r="Q135" s="86">
        <v>124</v>
      </c>
      <c r="R135" s="63" t="s">
        <v>7009</v>
      </c>
      <c r="S135" s="85">
        <v>110</v>
      </c>
      <c r="T135" s="63" t="s">
        <v>7016</v>
      </c>
    </row>
    <row r="136" spans="1:20" hidden="1" x14ac:dyDescent="0.2">
      <c r="A136" s="80" t="s">
        <v>7020</v>
      </c>
      <c r="B136" s="80" t="s">
        <v>5488</v>
      </c>
      <c r="C136" s="80" t="s">
        <v>7017</v>
      </c>
      <c r="D136" s="91">
        <v>13353</v>
      </c>
      <c r="E136" s="79" t="s">
        <v>901</v>
      </c>
      <c r="F136" s="80" t="s">
        <v>7019</v>
      </c>
      <c r="G136" s="83" t="s">
        <v>901</v>
      </c>
      <c r="H136" s="80" t="s">
        <v>7018</v>
      </c>
      <c r="I136" s="82">
        <v>1990</v>
      </c>
      <c r="J136" s="80" t="s">
        <v>883</v>
      </c>
      <c r="K136" s="80" t="s">
        <v>619</v>
      </c>
      <c r="L136" s="80" t="s">
        <v>617</v>
      </c>
      <c r="M136" s="80" t="s">
        <v>5582</v>
      </c>
      <c r="N136" s="80" t="s">
        <v>617</v>
      </c>
      <c r="O136" s="80" t="s">
        <v>616</v>
      </c>
      <c r="P136" s="80" t="s">
        <v>649</v>
      </c>
      <c r="Q136" s="81">
        <v>89</v>
      </c>
      <c r="R136" s="92" t="s">
        <v>7017</v>
      </c>
      <c r="S136" s="79">
        <v>110</v>
      </c>
      <c r="T136" s="79" t="s">
        <v>7016</v>
      </c>
    </row>
    <row r="137" spans="1:20" hidden="1" x14ac:dyDescent="0.2">
      <c r="A137" s="80" t="s">
        <v>7015</v>
      </c>
      <c r="B137" s="115" t="s">
        <v>1905</v>
      </c>
      <c r="C137" s="80" t="s">
        <v>7012</v>
      </c>
      <c r="D137" s="84">
        <v>13599</v>
      </c>
      <c r="E137" s="79" t="s">
        <v>901</v>
      </c>
      <c r="F137" s="80" t="s">
        <v>7011</v>
      </c>
      <c r="G137" s="83" t="s">
        <v>901</v>
      </c>
      <c r="H137" s="80" t="s">
        <v>7014</v>
      </c>
      <c r="I137" s="82">
        <v>1987</v>
      </c>
      <c r="J137" s="80" t="s">
        <v>883</v>
      </c>
      <c r="K137" s="80" t="s">
        <v>617</v>
      </c>
      <c r="L137" s="80"/>
      <c r="M137" s="80"/>
      <c r="N137" s="80" t="s">
        <v>617</v>
      </c>
      <c r="O137" s="80" t="s">
        <v>616</v>
      </c>
      <c r="P137" s="80" t="s">
        <v>649</v>
      </c>
      <c r="Q137" s="81">
        <v>282</v>
      </c>
      <c r="R137" s="80" t="s">
        <v>7009</v>
      </c>
      <c r="S137" s="79">
        <v>380</v>
      </c>
      <c r="T137" s="80" t="s">
        <v>1419</v>
      </c>
    </row>
    <row r="138" spans="1:20" hidden="1" x14ac:dyDescent="0.2">
      <c r="A138" s="80" t="s">
        <v>7013</v>
      </c>
      <c r="B138" s="80" t="s">
        <v>1905</v>
      </c>
      <c r="C138" s="80" t="s">
        <v>7012</v>
      </c>
      <c r="D138" s="91">
        <v>13599</v>
      </c>
      <c r="E138" s="80" t="s">
        <v>901</v>
      </c>
      <c r="F138" s="80" t="s">
        <v>7011</v>
      </c>
      <c r="G138" s="83" t="s">
        <v>901</v>
      </c>
      <c r="H138" s="80" t="s">
        <v>7010</v>
      </c>
      <c r="I138" s="90">
        <v>1988</v>
      </c>
      <c r="J138" s="80" t="s">
        <v>883</v>
      </c>
      <c r="K138" s="80" t="s">
        <v>617</v>
      </c>
      <c r="L138" s="80"/>
      <c r="M138" s="80"/>
      <c r="N138" s="80" t="s">
        <v>617</v>
      </c>
      <c r="O138" s="80" t="s">
        <v>616</v>
      </c>
      <c r="P138" s="80" t="s">
        <v>649</v>
      </c>
      <c r="Q138" s="89">
        <v>282</v>
      </c>
      <c r="R138" s="80" t="s">
        <v>7009</v>
      </c>
      <c r="S138" s="85">
        <v>380</v>
      </c>
      <c r="T138" s="80" t="s">
        <v>1419</v>
      </c>
    </row>
    <row r="139" spans="1:20" hidden="1" x14ac:dyDescent="0.2">
      <c r="A139" s="80" t="s">
        <v>7008</v>
      </c>
      <c r="B139" s="125" t="s">
        <v>3109</v>
      </c>
      <c r="C139" s="80" t="s">
        <v>7007</v>
      </c>
      <c r="D139" s="91">
        <v>6406</v>
      </c>
      <c r="E139" s="79" t="s">
        <v>7004</v>
      </c>
      <c r="F139" s="80"/>
      <c r="G139" s="83" t="s">
        <v>798</v>
      </c>
      <c r="H139" s="80"/>
      <c r="I139" s="82">
        <v>2010</v>
      </c>
      <c r="J139" s="80" t="s">
        <v>883</v>
      </c>
      <c r="K139" s="80" t="s">
        <v>758</v>
      </c>
      <c r="L139" s="80"/>
      <c r="M139" s="80"/>
      <c r="N139" s="80" t="s">
        <v>758</v>
      </c>
      <c r="O139" s="80" t="s">
        <v>616</v>
      </c>
      <c r="P139" s="80" t="s">
        <v>649</v>
      </c>
      <c r="Q139" s="81">
        <v>35</v>
      </c>
      <c r="R139" s="80" t="s">
        <v>7003</v>
      </c>
      <c r="S139" s="79">
        <v>110</v>
      </c>
      <c r="T139" s="80" t="s">
        <v>796</v>
      </c>
    </row>
    <row r="140" spans="1:20" hidden="1" x14ac:dyDescent="0.2">
      <c r="A140" s="80" t="s">
        <v>7006</v>
      </c>
      <c r="B140" s="80" t="s">
        <v>3109</v>
      </c>
      <c r="C140" s="80" t="s">
        <v>7005</v>
      </c>
      <c r="D140" s="91">
        <v>6406</v>
      </c>
      <c r="E140" s="80" t="s">
        <v>7004</v>
      </c>
      <c r="F140" s="80"/>
      <c r="G140" s="83" t="s">
        <v>798</v>
      </c>
      <c r="H140" s="80"/>
      <c r="I140" s="90">
        <v>1994</v>
      </c>
      <c r="J140" s="80" t="s">
        <v>883</v>
      </c>
      <c r="K140" s="80" t="s">
        <v>519</v>
      </c>
      <c r="L140" s="80"/>
      <c r="M140" s="80"/>
      <c r="N140" s="80" t="s">
        <v>519</v>
      </c>
      <c r="O140" s="80" t="s">
        <v>616</v>
      </c>
      <c r="P140" s="80" t="s">
        <v>649</v>
      </c>
      <c r="Q140" s="89">
        <v>66</v>
      </c>
      <c r="R140" s="80" t="s">
        <v>7003</v>
      </c>
      <c r="S140" s="85">
        <v>110</v>
      </c>
      <c r="T140" s="80" t="s">
        <v>796</v>
      </c>
    </row>
    <row r="141" spans="1:20" hidden="1" x14ac:dyDescent="0.2">
      <c r="A141" s="80" t="s">
        <v>7002</v>
      </c>
      <c r="B141" s="80"/>
      <c r="C141" s="80" t="s">
        <v>7001</v>
      </c>
      <c r="D141" s="91" t="s">
        <v>7000</v>
      </c>
      <c r="E141" s="80" t="s">
        <v>6999</v>
      </c>
      <c r="F141" s="80"/>
      <c r="G141" s="83" t="s">
        <v>898</v>
      </c>
      <c r="H141" s="80"/>
      <c r="I141" s="90">
        <v>2014</v>
      </c>
      <c r="J141" s="80" t="s">
        <v>883</v>
      </c>
      <c r="K141" s="80" t="s">
        <v>902</v>
      </c>
      <c r="L141" s="80"/>
      <c r="M141" s="80"/>
      <c r="N141" s="80" t="s">
        <v>902</v>
      </c>
      <c r="O141" s="80" t="s">
        <v>649</v>
      </c>
      <c r="P141" s="80" t="s">
        <v>616</v>
      </c>
      <c r="Q141" s="89">
        <v>15.25</v>
      </c>
      <c r="R141" s="80"/>
      <c r="S141" s="85" t="s">
        <v>1401</v>
      </c>
      <c r="T141" s="80" t="s">
        <v>1472</v>
      </c>
    </row>
    <row r="142" spans="1:20" hidden="1" x14ac:dyDescent="0.2">
      <c r="A142" s="80" t="s">
        <v>6998</v>
      </c>
      <c r="B142" s="80" t="s">
        <v>6997</v>
      </c>
      <c r="C142" s="80"/>
      <c r="D142" s="105">
        <v>2748</v>
      </c>
      <c r="E142" s="104" t="s">
        <v>6996</v>
      </c>
      <c r="F142" s="80"/>
      <c r="G142" s="83" t="s">
        <v>865</v>
      </c>
      <c r="H142" s="80"/>
      <c r="I142" s="82">
        <v>2003</v>
      </c>
      <c r="J142" s="80" t="s">
        <v>883</v>
      </c>
      <c r="K142" s="80" t="s">
        <v>902</v>
      </c>
      <c r="L142" s="80"/>
      <c r="M142" s="80"/>
      <c r="N142" s="80" t="s">
        <v>902</v>
      </c>
      <c r="O142" s="80" t="s">
        <v>649</v>
      </c>
      <c r="P142" s="80"/>
      <c r="Q142" s="89">
        <v>20.8</v>
      </c>
      <c r="R142" s="80"/>
      <c r="S142" s="104" t="s">
        <v>1409</v>
      </c>
      <c r="T142" s="104" t="s">
        <v>1566</v>
      </c>
    </row>
    <row r="143" spans="1:20" hidden="1" x14ac:dyDescent="0.2">
      <c r="A143" s="80" t="s">
        <v>6995</v>
      </c>
      <c r="B143" s="80" t="s">
        <v>1805</v>
      </c>
      <c r="C143" s="80" t="s">
        <v>6994</v>
      </c>
      <c r="D143" s="91">
        <v>17291</v>
      </c>
      <c r="E143" s="96" t="s">
        <v>6993</v>
      </c>
      <c r="F143" s="80"/>
      <c r="G143" s="83" t="s">
        <v>900</v>
      </c>
      <c r="H143" s="80"/>
      <c r="I143" s="90">
        <v>2003</v>
      </c>
      <c r="J143" s="80" t="s">
        <v>883</v>
      </c>
      <c r="K143" s="80" t="s">
        <v>892</v>
      </c>
      <c r="L143" s="80"/>
      <c r="M143" s="80"/>
      <c r="N143" s="80" t="s">
        <v>892</v>
      </c>
      <c r="O143" s="80" t="s">
        <v>649</v>
      </c>
      <c r="P143" s="80" t="s">
        <v>616</v>
      </c>
      <c r="Q143" s="89">
        <v>20</v>
      </c>
      <c r="R143" s="80" t="s">
        <v>1802</v>
      </c>
      <c r="S143" s="85">
        <v>220</v>
      </c>
      <c r="T143" s="80" t="s">
        <v>1419</v>
      </c>
    </row>
    <row r="144" spans="1:20" hidden="1" x14ac:dyDescent="0.2">
      <c r="A144" s="80" t="s">
        <v>6992</v>
      </c>
      <c r="B144" s="80" t="s">
        <v>6991</v>
      </c>
      <c r="C144" s="80" t="s">
        <v>6990</v>
      </c>
      <c r="D144" s="91">
        <v>39596</v>
      </c>
      <c r="E144" s="80" t="s">
        <v>6986</v>
      </c>
      <c r="F144" s="80"/>
      <c r="G144" s="83" t="s">
        <v>798</v>
      </c>
      <c r="H144" s="80"/>
      <c r="I144" s="90">
        <v>2004</v>
      </c>
      <c r="J144" s="80" t="s">
        <v>883</v>
      </c>
      <c r="K144" s="80" t="s">
        <v>902</v>
      </c>
      <c r="L144" s="80"/>
      <c r="M144" s="80"/>
      <c r="N144" s="80" t="s">
        <v>902</v>
      </c>
      <c r="O144" s="80" t="s">
        <v>649</v>
      </c>
      <c r="P144" s="80" t="s">
        <v>757</v>
      </c>
      <c r="Q144" s="89">
        <v>52.8</v>
      </c>
      <c r="R144" s="80"/>
      <c r="S144" s="85">
        <v>110</v>
      </c>
      <c r="T144" s="79" t="s">
        <v>1408</v>
      </c>
    </row>
    <row r="145" spans="1:20" ht="25.5" hidden="1" x14ac:dyDescent="0.2">
      <c r="A145" s="80" t="s">
        <v>6989</v>
      </c>
      <c r="B145" s="80" t="s">
        <v>6988</v>
      </c>
      <c r="C145" s="80" t="s">
        <v>6987</v>
      </c>
      <c r="D145" s="91">
        <v>39596</v>
      </c>
      <c r="E145" s="80" t="s">
        <v>6986</v>
      </c>
      <c r="F145" s="80"/>
      <c r="G145" s="83" t="s">
        <v>798</v>
      </c>
      <c r="H145" s="80"/>
      <c r="I145" s="90">
        <v>2001</v>
      </c>
      <c r="J145" s="80" t="s">
        <v>883</v>
      </c>
      <c r="K145" s="92" t="s">
        <v>902</v>
      </c>
      <c r="L145" s="92"/>
      <c r="M145" s="92"/>
      <c r="N145" s="92" t="s">
        <v>902</v>
      </c>
      <c r="O145" s="80" t="s">
        <v>649</v>
      </c>
      <c r="P145" s="80" t="s">
        <v>757</v>
      </c>
      <c r="Q145" s="89">
        <v>21.6</v>
      </c>
      <c r="R145" s="80"/>
      <c r="S145" s="85">
        <v>20</v>
      </c>
      <c r="T145" s="79" t="s">
        <v>1516</v>
      </c>
    </row>
    <row r="146" spans="1:20" hidden="1" x14ac:dyDescent="0.2">
      <c r="A146" s="80" t="s">
        <v>6985</v>
      </c>
      <c r="B146" s="92" t="s">
        <v>4829</v>
      </c>
      <c r="C146" s="80" t="s">
        <v>6984</v>
      </c>
      <c r="D146" s="91">
        <v>27616</v>
      </c>
      <c r="E146" s="80" t="s">
        <v>1322</v>
      </c>
      <c r="F146" s="80"/>
      <c r="G146" s="83" t="s">
        <v>749</v>
      </c>
      <c r="H146" s="80"/>
      <c r="I146" s="90">
        <v>2006</v>
      </c>
      <c r="J146" s="80" t="s">
        <v>883</v>
      </c>
      <c r="K146" s="80" t="s">
        <v>902</v>
      </c>
      <c r="L146" s="80"/>
      <c r="M146" s="80"/>
      <c r="N146" s="80" t="s">
        <v>902</v>
      </c>
      <c r="O146" s="80" t="s">
        <v>649</v>
      </c>
      <c r="P146" s="80"/>
      <c r="Q146" s="89">
        <v>25.2</v>
      </c>
      <c r="R146" s="80"/>
      <c r="S146" s="85" t="s">
        <v>1413</v>
      </c>
      <c r="T146" s="80" t="s">
        <v>1435</v>
      </c>
    </row>
    <row r="147" spans="1:20" hidden="1" x14ac:dyDescent="0.2">
      <c r="A147" s="80" t="s">
        <v>6983</v>
      </c>
      <c r="B147" s="80" t="s">
        <v>2921</v>
      </c>
      <c r="C147" s="80" t="s">
        <v>6982</v>
      </c>
      <c r="D147" s="91">
        <v>66450</v>
      </c>
      <c r="E147" s="79" t="s">
        <v>6981</v>
      </c>
      <c r="F147" s="80" t="s">
        <v>6980</v>
      </c>
      <c r="G147" s="83" t="s">
        <v>896</v>
      </c>
      <c r="H147" s="80" t="s">
        <v>6979</v>
      </c>
      <c r="I147" s="82">
        <v>1983</v>
      </c>
      <c r="J147" s="80" t="s">
        <v>883</v>
      </c>
      <c r="K147" s="80" t="s">
        <v>617</v>
      </c>
      <c r="L147" s="80"/>
      <c r="M147" s="80"/>
      <c r="N147" s="80" t="s">
        <v>617</v>
      </c>
      <c r="O147" s="80" t="s">
        <v>616</v>
      </c>
      <c r="P147" s="80" t="s">
        <v>616</v>
      </c>
      <c r="Q147" s="81">
        <v>721</v>
      </c>
      <c r="R147" s="80" t="s">
        <v>6978</v>
      </c>
      <c r="S147" s="79">
        <v>380</v>
      </c>
      <c r="T147" s="79" t="s">
        <v>714</v>
      </c>
    </row>
    <row r="148" spans="1:20" ht="63.75" hidden="1" x14ac:dyDescent="0.2">
      <c r="A148" s="80" t="s">
        <v>6977</v>
      </c>
      <c r="B148" s="63" t="s">
        <v>6976</v>
      </c>
      <c r="C148" s="63" t="s">
        <v>6975</v>
      </c>
      <c r="D148" s="88">
        <v>33609</v>
      </c>
      <c r="E148" s="63" t="s">
        <v>668</v>
      </c>
      <c r="F148" s="63" t="s">
        <v>6974</v>
      </c>
      <c r="G148" s="83" t="s">
        <v>622</v>
      </c>
      <c r="H148" s="80" t="s">
        <v>6973</v>
      </c>
      <c r="I148" s="94">
        <v>1981</v>
      </c>
      <c r="J148" s="63" t="s">
        <v>883</v>
      </c>
      <c r="K148" s="87" t="s">
        <v>619</v>
      </c>
      <c r="L148" s="87" t="s">
        <v>4199</v>
      </c>
      <c r="M148" s="80"/>
      <c r="N148" s="87" t="s">
        <v>758</v>
      </c>
      <c r="O148" s="80" t="s">
        <v>616</v>
      </c>
      <c r="P148" s="80" t="s">
        <v>649</v>
      </c>
      <c r="Q148" s="89">
        <v>34</v>
      </c>
      <c r="R148" s="80" t="s">
        <v>6972</v>
      </c>
      <c r="S148" s="104">
        <v>110</v>
      </c>
      <c r="T148" s="104" t="s">
        <v>665</v>
      </c>
    </row>
    <row r="149" spans="1:20" hidden="1" x14ac:dyDescent="0.2">
      <c r="A149" s="80" t="s">
        <v>6971</v>
      </c>
      <c r="B149" s="63" t="s">
        <v>6967</v>
      </c>
      <c r="C149" s="63" t="s">
        <v>6966</v>
      </c>
      <c r="D149" s="88">
        <v>33611</v>
      </c>
      <c r="E149" s="63" t="s">
        <v>668</v>
      </c>
      <c r="F149" s="63"/>
      <c r="G149" s="63" t="s">
        <v>622</v>
      </c>
      <c r="H149" s="63"/>
      <c r="I149" s="94">
        <v>1978</v>
      </c>
      <c r="J149" s="63" t="s">
        <v>2188</v>
      </c>
      <c r="K149" s="63" t="s">
        <v>619</v>
      </c>
      <c r="L149" s="92" t="s">
        <v>2111</v>
      </c>
      <c r="M149" s="92" t="s">
        <v>6965</v>
      </c>
      <c r="N149" s="92" t="s">
        <v>519</v>
      </c>
      <c r="O149" s="63" t="s">
        <v>616</v>
      </c>
      <c r="P149" s="63" t="s">
        <v>649</v>
      </c>
      <c r="Q149" s="86">
        <v>23</v>
      </c>
      <c r="R149" s="103" t="s">
        <v>6964</v>
      </c>
      <c r="S149" s="94">
        <v>110</v>
      </c>
      <c r="T149" s="79" t="s">
        <v>665</v>
      </c>
    </row>
    <row r="150" spans="1:20" hidden="1" x14ac:dyDescent="0.2">
      <c r="A150" s="80" t="s">
        <v>6970</v>
      </c>
      <c r="B150" s="63" t="s">
        <v>6967</v>
      </c>
      <c r="C150" s="63" t="s">
        <v>6969</v>
      </c>
      <c r="D150" s="88">
        <v>33697</v>
      </c>
      <c r="E150" s="63" t="s">
        <v>668</v>
      </c>
      <c r="F150" s="63"/>
      <c r="G150" s="63" t="s">
        <v>622</v>
      </c>
      <c r="H150" s="63" t="s">
        <v>864</v>
      </c>
      <c r="I150" s="94">
        <v>2005</v>
      </c>
      <c r="J150" s="63" t="s">
        <v>883</v>
      </c>
      <c r="K150" s="63" t="s">
        <v>519</v>
      </c>
      <c r="L150" s="92"/>
      <c r="M150" s="92"/>
      <c r="N150" s="92" t="s">
        <v>519</v>
      </c>
      <c r="O150" s="63" t="s">
        <v>616</v>
      </c>
      <c r="P150" s="63" t="s">
        <v>850</v>
      </c>
      <c r="Q150" s="86">
        <v>37.450000000000003</v>
      </c>
      <c r="R150" s="103"/>
      <c r="S150" s="94">
        <v>110</v>
      </c>
      <c r="T150" s="79" t="s">
        <v>665</v>
      </c>
    </row>
    <row r="151" spans="1:20" hidden="1" x14ac:dyDescent="0.2">
      <c r="A151" s="80" t="s">
        <v>6968</v>
      </c>
      <c r="B151" s="80" t="s">
        <v>6967</v>
      </c>
      <c r="C151" s="80" t="s">
        <v>6966</v>
      </c>
      <c r="D151" s="84">
        <v>33611</v>
      </c>
      <c r="E151" s="79" t="s">
        <v>668</v>
      </c>
      <c r="F151" s="80"/>
      <c r="G151" s="83" t="s">
        <v>622</v>
      </c>
      <c r="H151" s="80"/>
      <c r="I151" s="82">
        <v>1966</v>
      </c>
      <c r="J151" s="80" t="s">
        <v>2188</v>
      </c>
      <c r="K151" s="80" t="s">
        <v>619</v>
      </c>
      <c r="L151" s="80" t="s">
        <v>2111</v>
      </c>
      <c r="M151" s="80" t="s">
        <v>6965</v>
      </c>
      <c r="N151" s="80" t="s">
        <v>519</v>
      </c>
      <c r="O151" s="80" t="s">
        <v>616</v>
      </c>
      <c r="P151" s="80" t="s">
        <v>649</v>
      </c>
      <c r="Q151" s="81">
        <v>41</v>
      </c>
      <c r="R151" s="80" t="s">
        <v>6964</v>
      </c>
      <c r="S151" s="79">
        <v>110</v>
      </c>
      <c r="T151" s="80" t="s">
        <v>665</v>
      </c>
    </row>
    <row r="152" spans="1:20" hidden="1" x14ac:dyDescent="0.2">
      <c r="A152" s="80" t="s">
        <v>6963</v>
      </c>
      <c r="B152" s="80" t="s">
        <v>6962</v>
      </c>
      <c r="C152" s="80" t="s">
        <v>6961</v>
      </c>
      <c r="D152" s="84">
        <v>39221</v>
      </c>
      <c r="E152" s="79" t="s">
        <v>6960</v>
      </c>
      <c r="F152" s="80"/>
      <c r="G152" s="63" t="s">
        <v>798</v>
      </c>
      <c r="H152" s="80"/>
      <c r="I152" s="98">
        <v>1999</v>
      </c>
      <c r="J152" s="80" t="s">
        <v>883</v>
      </c>
      <c r="K152" s="80" t="s">
        <v>902</v>
      </c>
      <c r="L152" s="80"/>
      <c r="M152" s="80"/>
      <c r="N152" s="80" t="s">
        <v>902</v>
      </c>
      <c r="O152" s="80" t="s">
        <v>649</v>
      </c>
      <c r="P152" s="80"/>
      <c r="Q152" s="81">
        <v>94.5</v>
      </c>
      <c r="R152" s="103" t="s">
        <v>6959</v>
      </c>
      <c r="S152" s="103" t="s">
        <v>1409</v>
      </c>
      <c r="T152" s="103" t="s">
        <v>1408</v>
      </c>
    </row>
    <row r="153" spans="1:20" hidden="1" x14ac:dyDescent="0.2">
      <c r="A153" s="80" t="s">
        <v>6958</v>
      </c>
      <c r="B153" s="80" t="s">
        <v>4281</v>
      </c>
      <c r="C153" s="80" t="s">
        <v>6957</v>
      </c>
      <c r="D153" s="105">
        <v>49626</v>
      </c>
      <c r="E153" s="104" t="s">
        <v>6956</v>
      </c>
      <c r="F153" s="80"/>
      <c r="G153" s="83" t="s">
        <v>749</v>
      </c>
      <c r="H153" s="80"/>
      <c r="I153" s="82">
        <v>2005</v>
      </c>
      <c r="J153" s="80" t="s">
        <v>883</v>
      </c>
      <c r="K153" s="80" t="s">
        <v>902</v>
      </c>
      <c r="L153" s="80"/>
      <c r="M153" s="80"/>
      <c r="N153" s="80" t="s">
        <v>902</v>
      </c>
      <c r="O153" s="80" t="s">
        <v>649</v>
      </c>
      <c r="P153" s="80" t="s">
        <v>616</v>
      </c>
      <c r="Q153" s="89">
        <v>27.6</v>
      </c>
      <c r="R153" s="80" t="s">
        <v>6955</v>
      </c>
      <c r="S153" s="104"/>
      <c r="T153" s="104" t="s">
        <v>614</v>
      </c>
    </row>
    <row r="154" spans="1:20" hidden="1" x14ac:dyDescent="0.2">
      <c r="A154" s="80" t="s">
        <v>6954</v>
      </c>
      <c r="B154" s="80" t="s">
        <v>1695</v>
      </c>
      <c r="C154" s="80" t="s">
        <v>6953</v>
      </c>
      <c r="D154" s="105">
        <v>37345</v>
      </c>
      <c r="E154" s="104" t="s">
        <v>6952</v>
      </c>
      <c r="F154" s="80"/>
      <c r="G154" s="83" t="s">
        <v>894</v>
      </c>
      <c r="H154" s="80"/>
      <c r="I154" s="82">
        <v>2006</v>
      </c>
      <c r="J154" s="80" t="s">
        <v>883</v>
      </c>
      <c r="K154" s="80" t="s">
        <v>892</v>
      </c>
      <c r="L154" s="80" t="s">
        <v>1692</v>
      </c>
      <c r="M154" s="80"/>
      <c r="N154" s="80" t="s">
        <v>892</v>
      </c>
      <c r="O154" s="80" t="s">
        <v>649</v>
      </c>
      <c r="P154" s="80" t="s">
        <v>616</v>
      </c>
      <c r="Q154" s="89">
        <v>18.100000000000001</v>
      </c>
      <c r="R154" s="80" t="s">
        <v>6951</v>
      </c>
      <c r="S154" s="104">
        <v>20</v>
      </c>
      <c r="T154" s="104" t="s">
        <v>1755</v>
      </c>
    </row>
    <row r="155" spans="1:20" ht="25.5" hidden="1" x14ac:dyDescent="0.2">
      <c r="A155" s="80" t="s">
        <v>6950</v>
      </c>
      <c r="B155" s="63" t="s">
        <v>6949</v>
      </c>
      <c r="C155" s="63"/>
      <c r="D155" s="91">
        <v>1877</v>
      </c>
      <c r="E155" s="63" t="s">
        <v>6948</v>
      </c>
      <c r="F155" s="80"/>
      <c r="G155" s="83" t="s">
        <v>865</v>
      </c>
      <c r="H155" s="80"/>
      <c r="I155" s="82">
        <v>2003</v>
      </c>
      <c r="J155" s="80" t="s">
        <v>883</v>
      </c>
      <c r="K155" s="80" t="s">
        <v>902</v>
      </c>
      <c r="L155" s="80"/>
      <c r="M155" s="80"/>
      <c r="N155" s="92" t="s">
        <v>902</v>
      </c>
      <c r="O155" s="80" t="s">
        <v>649</v>
      </c>
      <c r="P155" s="80"/>
      <c r="Q155" s="81">
        <v>20</v>
      </c>
      <c r="R155" s="80"/>
      <c r="S155" s="79" t="s">
        <v>1409</v>
      </c>
      <c r="T155" s="79" t="s">
        <v>1566</v>
      </c>
    </row>
    <row r="156" spans="1:20" hidden="1" x14ac:dyDescent="0.2">
      <c r="A156" s="80" t="s">
        <v>6947</v>
      </c>
      <c r="B156" s="63" t="s">
        <v>1636</v>
      </c>
      <c r="C156" s="63" t="s">
        <v>6946</v>
      </c>
      <c r="D156" s="88">
        <v>6749</v>
      </c>
      <c r="E156" s="63" t="s">
        <v>6945</v>
      </c>
      <c r="F156" s="63"/>
      <c r="G156" s="63" t="s">
        <v>798</v>
      </c>
      <c r="H156" s="63"/>
      <c r="I156" s="94">
        <v>2000</v>
      </c>
      <c r="J156" s="63" t="s">
        <v>883</v>
      </c>
      <c r="K156" s="63" t="s">
        <v>519</v>
      </c>
      <c r="L156" s="92"/>
      <c r="M156" s="92"/>
      <c r="N156" s="63" t="s">
        <v>519</v>
      </c>
      <c r="O156" s="63" t="s">
        <v>616</v>
      </c>
      <c r="P156" s="63" t="s">
        <v>649</v>
      </c>
      <c r="Q156" s="86">
        <v>106</v>
      </c>
      <c r="R156" s="63" t="s">
        <v>6944</v>
      </c>
      <c r="S156" s="94">
        <v>110</v>
      </c>
      <c r="T156" s="79" t="s">
        <v>796</v>
      </c>
    </row>
    <row r="157" spans="1:20" hidden="1" x14ac:dyDescent="0.2">
      <c r="A157" s="80" t="s">
        <v>6943</v>
      </c>
      <c r="B157" s="80" t="s">
        <v>6942</v>
      </c>
      <c r="C157" s="80" t="s">
        <v>6942</v>
      </c>
      <c r="D157" s="91">
        <v>6749</v>
      </c>
      <c r="E157" s="80" t="s">
        <v>6941</v>
      </c>
      <c r="F157" s="80" t="s">
        <v>6940</v>
      </c>
      <c r="G157" s="83" t="s">
        <v>798</v>
      </c>
      <c r="H157" s="80"/>
      <c r="I157" s="90">
        <v>2010</v>
      </c>
      <c r="J157" s="80" t="s">
        <v>883</v>
      </c>
      <c r="K157" s="80" t="s">
        <v>758</v>
      </c>
      <c r="L157" s="80"/>
      <c r="M157" s="80"/>
      <c r="N157" s="80" t="s">
        <v>758</v>
      </c>
      <c r="O157" s="80" t="s">
        <v>616</v>
      </c>
      <c r="P157" s="80" t="s">
        <v>850</v>
      </c>
      <c r="Q157" s="89">
        <v>9.9</v>
      </c>
      <c r="R157" s="80" t="s">
        <v>6939</v>
      </c>
      <c r="S157" s="85">
        <v>20</v>
      </c>
      <c r="T157" s="80" t="s">
        <v>796</v>
      </c>
    </row>
    <row r="158" spans="1:20" hidden="1" x14ac:dyDescent="0.2">
      <c r="A158" s="80" t="s">
        <v>6938</v>
      </c>
      <c r="B158" s="80" t="s">
        <v>6937</v>
      </c>
      <c r="C158" s="80"/>
      <c r="D158" s="91">
        <v>7366</v>
      </c>
      <c r="E158" s="80" t="s">
        <v>6936</v>
      </c>
      <c r="F158" s="80" t="s">
        <v>6935</v>
      </c>
      <c r="G158" s="83" t="s">
        <v>894</v>
      </c>
      <c r="H158" s="80"/>
      <c r="I158" s="90">
        <v>1999</v>
      </c>
      <c r="J158" s="80" t="s">
        <v>883</v>
      </c>
      <c r="K158" s="80" t="s">
        <v>892</v>
      </c>
      <c r="L158" s="80"/>
      <c r="M158" s="80"/>
      <c r="N158" s="80" t="s">
        <v>892</v>
      </c>
      <c r="O158" s="80" t="s">
        <v>649</v>
      </c>
      <c r="P158" s="80" t="s">
        <v>649</v>
      </c>
      <c r="Q158" s="89">
        <v>53.5</v>
      </c>
      <c r="R158" s="80" t="s">
        <v>6934</v>
      </c>
      <c r="S158" s="85">
        <v>20</v>
      </c>
      <c r="T158" s="80" t="s">
        <v>1755</v>
      </c>
    </row>
    <row r="159" spans="1:20" hidden="1" x14ac:dyDescent="0.2">
      <c r="A159" s="80" t="s">
        <v>6933</v>
      </c>
      <c r="B159" s="80" t="s">
        <v>6932</v>
      </c>
      <c r="C159" s="80" t="s">
        <v>6931</v>
      </c>
      <c r="D159" s="91">
        <v>16269</v>
      </c>
      <c r="E159" s="80" t="s">
        <v>6931</v>
      </c>
      <c r="F159" s="80"/>
      <c r="G159" s="83" t="s">
        <v>900</v>
      </c>
      <c r="H159" s="80" t="s">
        <v>6931</v>
      </c>
      <c r="I159" s="90">
        <v>2001</v>
      </c>
      <c r="J159" s="80" t="s">
        <v>883</v>
      </c>
      <c r="K159" s="80" t="s">
        <v>902</v>
      </c>
      <c r="L159" s="80"/>
      <c r="M159" s="80"/>
      <c r="N159" s="80" t="s">
        <v>902</v>
      </c>
      <c r="O159" s="80" t="s">
        <v>649</v>
      </c>
      <c r="P159" s="80" t="s">
        <v>616</v>
      </c>
      <c r="Q159" s="89">
        <v>33.5</v>
      </c>
      <c r="R159" s="80" t="s">
        <v>6930</v>
      </c>
      <c r="S159" s="85">
        <v>110</v>
      </c>
      <c r="T159" s="80" t="s">
        <v>1728</v>
      </c>
    </row>
    <row r="160" spans="1:20" ht="25.5" hidden="1" x14ac:dyDescent="0.2">
      <c r="A160" s="80" t="s">
        <v>6929</v>
      </c>
      <c r="B160" s="80" t="s">
        <v>6928</v>
      </c>
      <c r="C160" s="80" t="s">
        <v>6927</v>
      </c>
      <c r="D160" s="91">
        <v>1999</v>
      </c>
      <c r="E160" s="80" t="s">
        <v>6926</v>
      </c>
      <c r="F160" s="80"/>
      <c r="G160" s="83" t="s">
        <v>900</v>
      </c>
      <c r="H160" s="80"/>
      <c r="I160" s="90">
        <v>1999</v>
      </c>
      <c r="J160" s="80" t="s">
        <v>883</v>
      </c>
      <c r="K160" s="92" t="s">
        <v>902</v>
      </c>
      <c r="L160" s="92"/>
      <c r="M160" s="92"/>
      <c r="N160" s="92" t="s">
        <v>902</v>
      </c>
      <c r="O160" s="80" t="s">
        <v>649</v>
      </c>
      <c r="P160" s="80" t="s">
        <v>616</v>
      </c>
      <c r="Q160" s="89">
        <v>10.5</v>
      </c>
      <c r="R160" s="63" t="s">
        <v>6925</v>
      </c>
      <c r="S160" s="85">
        <v>110</v>
      </c>
      <c r="T160" s="63" t="s">
        <v>796</v>
      </c>
    </row>
    <row r="161" spans="1:20" hidden="1" x14ac:dyDescent="0.2">
      <c r="A161" s="80" t="s">
        <v>6924</v>
      </c>
      <c r="B161" s="80" t="s">
        <v>1805</v>
      </c>
      <c r="C161" s="80" t="s">
        <v>3204</v>
      </c>
      <c r="D161" s="91">
        <v>6776</v>
      </c>
      <c r="E161" s="80" t="s">
        <v>6923</v>
      </c>
      <c r="F161" s="80" t="s">
        <v>6922</v>
      </c>
      <c r="G161" s="83" t="s">
        <v>798</v>
      </c>
      <c r="H161" s="80" t="s">
        <v>3204</v>
      </c>
      <c r="I161" s="90">
        <v>2005</v>
      </c>
      <c r="J161" s="80" t="s">
        <v>883</v>
      </c>
      <c r="K161" s="80" t="s">
        <v>902</v>
      </c>
      <c r="L161" s="80"/>
      <c r="M161" s="80"/>
      <c r="N161" s="80" t="s">
        <v>902</v>
      </c>
      <c r="O161" s="80" t="s">
        <v>649</v>
      </c>
      <c r="P161" s="80"/>
      <c r="Q161" s="89">
        <v>16.899999999999999</v>
      </c>
      <c r="R161" s="80" t="s">
        <v>3204</v>
      </c>
      <c r="S161" s="85">
        <v>110</v>
      </c>
      <c r="T161" s="80" t="s">
        <v>796</v>
      </c>
    </row>
    <row r="162" spans="1:20" hidden="1" x14ac:dyDescent="0.2">
      <c r="A162" s="80" t="s">
        <v>6921</v>
      </c>
      <c r="B162" s="80" t="s">
        <v>6920</v>
      </c>
      <c r="C162" s="80" t="s">
        <v>6919</v>
      </c>
      <c r="D162" s="91">
        <v>71032</v>
      </c>
      <c r="E162" s="80" t="s">
        <v>6918</v>
      </c>
      <c r="F162" s="131" t="s">
        <v>6917</v>
      </c>
      <c r="G162" s="83" t="s">
        <v>675</v>
      </c>
      <c r="H162" s="80" t="s">
        <v>6916</v>
      </c>
      <c r="I162" s="90">
        <v>1999</v>
      </c>
      <c r="J162" s="80" t="s">
        <v>883</v>
      </c>
      <c r="K162" s="80" t="s">
        <v>758</v>
      </c>
      <c r="L162" s="80"/>
      <c r="M162" s="80"/>
      <c r="N162" s="80" t="s">
        <v>758</v>
      </c>
      <c r="O162" s="80" t="s">
        <v>616</v>
      </c>
      <c r="P162" s="80" t="s">
        <v>850</v>
      </c>
      <c r="Q162" s="89">
        <v>9.5</v>
      </c>
      <c r="R162" s="80"/>
      <c r="S162" s="85">
        <v>10</v>
      </c>
      <c r="T162" s="80" t="s">
        <v>706</v>
      </c>
    </row>
    <row r="163" spans="1:20" hidden="1" x14ac:dyDescent="0.2">
      <c r="A163" s="80" t="s">
        <v>6915</v>
      </c>
      <c r="B163" s="80" t="s">
        <v>6914</v>
      </c>
      <c r="C163" s="80"/>
      <c r="D163" s="91">
        <v>46395</v>
      </c>
      <c r="E163" s="96" t="s">
        <v>6913</v>
      </c>
      <c r="F163" s="80"/>
      <c r="G163" s="83" t="s">
        <v>622</v>
      </c>
      <c r="H163" s="80"/>
      <c r="I163" s="90">
        <v>2007</v>
      </c>
      <c r="J163" s="80" t="s">
        <v>883</v>
      </c>
      <c r="K163" s="80" t="s">
        <v>902</v>
      </c>
      <c r="L163" s="80"/>
      <c r="M163" s="80"/>
      <c r="N163" s="80" t="s">
        <v>902</v>
      </c>
      <c r="O163" s="80" t="s">
        <v>649</v>
      </c>
      <c r="P163" s="80"/>
      <c r="Q163" s="89">
        <v>10</v>
      </c>
      <c r="R163" s="80"/>
      <c r="S163" s="85" t="s">
        <v>1401</v>
      </c>
      <c r="T163" s="80" t="s">
        <v>6912</v>
      </c>
    </row>
    <row r="164" spans="1:20" hidden="1" x14ac:dyDescent="0.2">
      <c r="A164" s="80" t="s">
        <v>6911</v>
      </c>
      <c r="B164" s="80" t="s">
        <v>625</v>
      </c>
      <c r="C164" s="80" t="s">
        <v>6906</v>
      </c>
      <c r="D164" s="91">
        <v>44799</v>
      </c>
      <c r="E164" s="80" t="s">
        <v>6906</v>
      </c>
      <c r="F164" s="80"/>
      <c r="G164" s="83" t="s">
        <v>622</v>
      </c>
      <c r="H164" s="80" t="s">
        <v>6910</v>
      </c>
      <c r="I164" s="90">
        <v>2004</v>
      </c>
      <c r="J164" s="80" t="s">
        <v>883</v>
      </c>
      <c r="K164" s="80" t="s">
        <v>519</v>
      </c>
      <c r="L164" s="80"/>
      <c r="M164" s="80"/>
      <c r="N164" s="80" t="s">
        <v>519</v>
      </c>
      <c r="O164" s="80" t="s">
        <v>616</v>
      </c>
      <c r="P164" s="80" t="s">
        <v>649</v>
      </c>
      <c r="Q164" s="89">
        <v>20.7</v>
      </c>
      <c r="R164" s="80" t="s">
        <v>6909</v>
      </c>
      <c r="S164" s="85">
        <v>110</v>
      </c>
      <c r="T164" s="80" t="s">
        <v>614</v>
      </c>
    </row>
    <row r="165" spans="1:20" hidden="1" x14ac:dyDescent="0.2">
      <c r="A165" s="80" t="s">
        <v>6908</v>
      </c>
      <c r="B165" s="80" t="s">
        <v>6707</v>
      </c>
      <c r="C165" s="80" t="s">
        <v>6907</v>
      </c>
      <c r="D165" s="91">
        <v>44805</v>
      </c>
      <c r="E165" s="80" t="s">
        <v>6906</v>
      </c>
      <c r="F165" s="80"/>
      <c r="G165" s="83" t="s">
        <v>622</v>
      </c>
      <c r="H165" s="80"/>
      <c r="I165" s="90">
        <v>2014</v>
      </c>
      <c r="J165" s="80" t="s">
        <v>883</v>
      </c>
      <c r="K165" s="80" t="s">
        <v>519</v>
      </c>
      <c r="L165" s="80"/>
      <c r="M165" s="80"/>
      <c r="N165" s="80" t="s">
        <v>519</v>
      </c>
      <c r="O165" s="80" t="s">
        <v>616</v>
      </c>
      <c r="P165" s="80" t="s">
        <v>649</v>
      </c>
      <c r="Q165" s="89">
        <v>44</v>
      </c>
      <c r="R165" s="80" t="s">
        <v>6905</v>
      </c>
      <c r="S165" s="85">
        <v>10</v>
      </c>
      <c r="T165" s="80" t="s">
        <v>6904</v>
      </c>
    </row>
    <row r="166" spans="1:20" hidden="1" x14ac:dyDescent="0.2">
      <c r="A166" s="80" t="s">
        <v>6903</v>
      </c>
      <c r="B166" s="80" t="s">
        <v>4281</v>
      </c>
      <c r="C166" s="80" t="s">
        <v>6902</v>
      </c>
      <c r="D166" s="91">
        <v>4703</v>
      </c>
      <c r="E166" s="80" t="s">
        <v>6901</v>
      </c>
      <c r="F166" s="80"/>
      <c r="G166" s="83" t="s">
        <v>865</v>
      </c>
      <c r="H166" s="80"/>
      <c r="I166" s="90">
        <v>1999</v>
      </c>
      <c r="J166" s="80" t="s">
        <v>883</v>
      </c>
      <c r="K166" s="80" t="s">
        <v>902</v>
      </c>
      <c r="L166" s="80"/>
      <c r="M166" s="80"/>
      <c r="N166" s="80" t="s">
        <v>902</v>
      </c>
      <c r="O166" s="80" t="s">
        <v>649</v>
      </c>
      <c r="P166" s="80" t="s">
        <v>616</v>
      </c>
      <c r="Q166" s="89">
        <v>15</v>
      </c>
      <c r="R166" s="80" t="s">
        <v>6900</v>
      </c>
      <c r="S166" s="85"/>
      <c r="T166" s="80" t="s">
        <v>796</v>
      </c>
    </row>
    <row r="167" spans="1:20" hidden="1" x14ac:dyDescent="0.2">
      <c r="A167" s="80" t="s">
        <v>6899</v>
      </c>
      <c r="B167" s="80"/>
      <c r="C167" s="80"/>
      <c r="D167" s="91">
        <v>31167</v>
      </c>
      <c r="E167" s="80" t="s">
        <v>6898</v>
      </c>
      <c r="F167" s="80"/>
      <c r="G167" s="83" t="s">
        <v>749</v>
      </c>
      <c r="H167" s="80"/>
      <c r="I167" s="90">
        <v>2003</v>
      </c>
      <c r="J167" s="80" t="s">
        <v>883</v>
      </c>
      <c r="K167" s="80" t="s">
        <v>902</v>
      </c>
      <c r="L167" s="80"/>
      <c r="M167" s="80"/>
      <c r="N167" s="80" t="s">
        <v>902</v>
      </c>
      <c r="O167" s="80" t="s">
        <v>649</v>
      </c>
      <c r="P167" s="80"/>
      <c r="Q167" s="89">
        <v>12</v>
      </c>
      <c r="R167" s="80"/>
      <c r="S167" s="85" t="s">
        <v>1401</v>
      </c>
      <c r="T167" s="80" t="s">
        <v>1516</v>
      </c>
    </row>
    <row r="168" spans="1:20" hidden="1" x14ac:dyDescent="0.2">
      <c r="A168" s="80" t="s">
        <v>6897</v>
      </c>
      <c r="B168" s="80" t="s">
        <v>6896</v>
      </c>
      <c r="C168" s="80"/>
      <c r="D168" s="91">
        <v>26345</v>
      </c>
      <c r="E168" s="80" t="s">
        <v>6895</v>
      </c>
      <c r="F168" s="80"/>
      <c r="G168" s="83" t="s">
        <v>749</v>
      </c>
      <c r="H168" s="80"/>
      <c r="I168" s="90">
        <v>2000</v>
      </c>
      <c r="J168" s="80" t="s">
        <v>883</v>
      </c>
      <c r="K168" s="80" t="s">
        <v>902</v>
      </c>
      <c r="L168" s="80"/>
      <c r="M168" s="80"/>
      <c r="N168" s="80" t="s">
        <v>902</v>
      </c>
      <c r="O168" s="80" t="s">
        <v>649</v>
      </c>
      <c r="P168" s="80"/>
      <c r="Q168" s="89">
        <v>18.3</v>
      </c>
      <c r="R168" s="80"/>
      <c r="S168" s="85" t="s">
        <v>1401</v>
      </c>
      <c r="T168" s="80" t="s">
        <v>1435</v>
      </c>
    </row>
    <row r="169" spans="1:20" hidden="1" x14ac:dyDescent="0.2">
      <c r="A169" s="80" t="s">
        <v>6894</v>
      </c>
      <c r="B169" s="80" t="s">
        <v>1855</v>
      </c>
      <c r="C169" s="80" t="s">
        <v>6893</v>
      </c>
      <c r="D169" s="91">
        <v>4007</v>
      </c>
      <c r="E169" s="80" t="s">
        <v>6890</v>
      </c>
      <c r="F169" s="80" t="s">
        <v>6889</v>
      </c>
      <c r="G169" s="83" t="s">
        <v>865</v>
      </c>
      <c r="H169" s="80" t="s">
        <v>6837</v>
      </c>
      <c r="I169" s="90">
        <v>2000</v>
      </c>
      <c r="J169" s="80" t="s">
        <v>883</v>
      </c>
      <c r="K169" s="80" t="s">
        <v>650</v>
      </c>
      <c r="L169" s="80"/>
      <c r="M169" s="80"/>
      <c r="N169" s="80" t="s">
        <v>650</v>
      </c>
      <c r="O169" s="80" t="s">
        <v>616</v>
      </c>
      <c r="P169" s="80" t="s">
        <v>649</v>
      </c>
      <c r="Q169" s="89">
        <v>875</v>
      </c>
      <c r="R169" s="80" t="s">
        <v>6887</v>
      </c>
      <c r="S169" s="85">
        <v>380</v>
      </c>
      <c r="T169" s="80" t="s">
        <v>1419</v>
      </c>
    </row>
    <row r="170" spans="1:20" hidden="1" x14ac:dyDescent="0.2">
      <c r="A170" s="80" t="s">
        <v>6892</v>
      </c>
      <c r="B170" s="80" t="s">
        <v>712</v>
      </c>
      <c r="C170" s="80" t="s">
        <v>6891</v>
      </c>
      <c r="D170" s="91">
        <v>4564</v>
      </c>
      <c r="E170" s="80" t="s">
        <v>6890</v>
      </c>
      <c r="F170" s="80" t="s">
        <v>6889</v>
      </c>
      <c r="G170" s="83" t="s">
        <v>865</v>
      </c>
      <c r="H170" s="80" t="s">
        <v>6888</v>
      </c>
      <c r="I170" s="90">
        <v>1999</v>
      </c>
      <c r="J170" s="80" t="s">
        <v>883</v>
      </c>
      <c r="K170" s="80" t="s">
        <v>650</v>
      </c>
      <c r="L170" s="80"/>
      <c r="M170" s="80"/>
      <c r="N170" s="80" t="s">
        <v>650</v>
      </c>
      <c r="O170" s="80" t="s">
        <v>616</v>
      </c>
      <c r="P170" s="80" t="s">
        <v>649</v>
      </c>
      <c r="Q170" s="89">
        <v>875</v>
      </c>
      <c r="R170" s="80" t="s">
        <v>6887</v>
      </c>
      <c r="S170" s="85">
        <v>380</v>
      </c>
      <c r="T170" s="80" t="s">
        <v>1419</v>
      </c>
    </row>
    <row r="171" spans="1:20" hidden="1" x14ac:dyDescent="0.2">
      <c r="A171" s="80" t="s">
        <v>6886</v>
      </c>
      <c r="B171" s="100"/>
      <c r="C171" s="80" t="s">
        <v>6885</v>
      </c>
      <c r="D171" s="91" t="s">
        <v>6884</v>
      </c>
      <c r="E171" s="79" t="s">
        <v>6883</v>
      </c>
      <c r="F171" s="80" t="s">
        <v>6882</v>
      </c>
      <c r="G171" s="83" t="s">
        <v>833</v>
      </c>
      <c r="H171" s="80"/>
      <c r="I171" s="82">
        <v>2014</v>
      </c>
      <c r="J171" s="80" t="s">
        <v>883</v>
      </c>
      <c r="K171" s="80" t="s">
        <v>902</v>
      </c>
      <c r="L171" s="80"/>
      <c r="M171" s="80"/>
      <c r="N171" s="80" t="s">
        <v>902</v>
      </c>
      <c r="O171" s="80" t="s">
        <v>649</v>
      </c>
      <c r="P171" s="80" t="s">
        <v>616</v>
      </c>
      <c r="Q171" s="81">
        <v>20.7</v>
      </c>
      <c r="R171" s="80"/>
      <c r="S171" s="79" t="s">
        <v>6881</v>
      </c>
      <c r="T171" s="79" t="s">
        <v>1412</v>
      </c>
    </row>
    <row r="172" spans="1:20" hidden="1" x14ac:dyDescent="0.2">
      <c r="A172" s="80" t="s">
        <v>6880</v>
      </c>
      <c r="B172" s="80"/>
      <c r="C172" s="80" t="s">
        <v>6879</v>
      </c>
      <c r="D172" s="91" t="s">
        <v>6878</v>
      </c>
      <c r="E172" s="80" t="s">
        <v>6877</v>
      </c>
      <c r="F172" s="80"/>
      <c r="G172" s="83" t="s">
        <v>833</v>
      </c>
      <c r="H172" s="80"/>
      <c r="I172" s="90">
        <v>2014</v>
      </c>
      <c r="J172" s="80" t="s">
        <v>883</v>
      </c>
      <c r="K172" s="80" t="s">
        <v>902</v>
      </c>
      <c r="L172" s="80"/>
      <c r="M172" s="80"/>
      <c r="N172" s="80" t="s">
        <v>902</v>
      </c>
      <c r="O172" s="80" t="s">
        <v>649</v>
      </c>
      <c r="P172" s="80" t="s">
        <v>616</v>
      </c>
      <c r="Q172" s="89">
        <v>12.268000000000001</v>
      </c>
      <c r="R172" s="80"/>
      <c r="S172" s="85" t="s">
        <v>1401</v>
      </c>
      <c r="T172" s="80" t="s">
        <v>1412</v>
      </c>
    </row>
    <row r="173" spans="1:20" hidden="1" x14ac:dyDescent="0.2">
      <c r="A173" s="80" t="s">
        <v>6876</v>
      </c>
      <c r="B173" s="80" t="s">
        <v>6875</v>
      </c>
      <c r="C173" s="80" t="s">
        <v>6874</v>
      </c>
      <c r="D173" s="84">
        <v>29699</v>
      </c>
      <c r="E173" s="79" t="s">
        <v>6873</v>
      </c>
      <c r="F173" s="80" t="s">
        <v>6872</v>
      </c>
      <c r="G173" s="83" t="s">
        <v>749</v>
      </c>
      <c r="H173" s="80"/>
      <c r="I173" s="82">
        <v>1912</v>
      </c>
      <c r="J173" s="80" t="s">
        <v>883</v>
      </c>
      <c r="K173" s="80" t="s">
        <v>519</v>
      </c>
      <c r="L173" s="80"/>
      <c r="M173" s="80"/>
      <c r="N173" s="80" t="s">
        <v>519</v>
      </c>
      <c r="O173" s="80" t="s">
        <v>616</v>
      </c>
      <c r="P173" s="80" t="s">
        <v>649</v>
      </c>
      <c r="Q173" s="81">
        <v>22.1</v>
      </c>
      <c r="R173" s="80" t="s">
        <v>6871</v>
      </c>
      <c r="S173" s="79">
        <v>20</v>
      </c>
      <c r="T173" s="79" t="s">
        <v>1516</v>
      </c>
    </row>
    <row r="174" spans="1:20" hidden="1" x14ac:dyDescent="0.2">
      <c r="A174" s="80" t="s">
        <v>6870</v>
      </c>
      <c r="B174" s="80" t="s">
        <v>847</v>
      </c>
      <c r="C174" s="80" t="s">
        <v>6867</v>
      </c>
      <c r="D174" s="91">
        <v>53115</v>
      </c>
      <c r="E174" s="80" t="s">
        <v>846</v>
      </c>
      <c r="F174" s="80"/>
      <c r="G174" s="83" t="s">
        <v>622</v>
      </c>
      <c r="H174" s="80" t="s">
        <v>6867</v>
      </c>
      <c r="I174" s="90">
        <v>1991</v>
      </c>
      <c r="J174" s="80" t="s">
        <v>883</v>
      </c>
      <c r="K174" s="80" t="s">
        <v>619</v>
      </c>
      <c r="L174" s="80" t="s">
        <v>6866</v>
      </c>
      <c r="M174" s="80"/>
      <c r="N174" s="80" t="s">
        <v>758</v>
      </c>
      <c r="O174" s="80" t="s">
        <v>616</v>
      </c>
      <c r="P174" s="80" t="s">
        <v>649</v>
      </c>
      <c r="Q174" s="89">
        <v>12</v>
      </c>
      <c r="R174" s="80" t="s">
        <v>6869</v>
      </c>
      <c r="S174" s="85">
        <v>10</v>
      </c>
      <c r="T174" s="80" t="s">
        <v>843</v>
      </c>
    </row>
    <row r="175" spans="1:20" hidden="1" x14ac:dyDescent="0.2">
      <c r="A175" s="80" t="s">
        <v>6868</v>
      </c>
      <c r="B175" s="80" t="s">
        <v>847</v>
      </c>
      <c r="C175" s="80" t="s">
        <v>6867</v>
      </c>
      <c r="D175" s="84">
        <v>53115</v>
      </c>
      <c r="E175" s="79" t="s">
        <v>846</v>
      </c>
      <c r="F175" s="80"/>
      <c r="G175" s="83" t="s">
        <v>622</v>
      </c>
      <c r="H175" s="80" t="s">
        <v>6867</v>
      </c>
      <c r="I175" s="82">
        <v>2013</v>
      </c>
      <c r="J175" s="80" t="s">
        <v>883</v>
      </c>
      <c r="K175" s="80" t="s">
        <v>619</v>
      </c>
      <c r="L175" s="80" t="s">
        <v>519</v>
      </c>
      <c r="M175" s="80" t="s">
        <v>6866</v>
      </c>
      <c r="N175" s="80" t="s">
        <v>519</v>
      </c>
      <c r="O175" s="80" t="s">
        <v>616</v>
      </c>
      <c r="P175" s="80" t="s">
        <v>649</v>
      </c>
      <c r="Q175" s="81">
        <v>95</v>
      </c>
      <c r="R175" s="80"/>
      <c r="S175" s="79" t="s">
        <v>6865</v>
      </c>
      <c r="T175" s="79" t="s">
        <v>6864</v>
      </c>
    </row>
    <row r="176" spans="1:20" hidden="1" x14ac:dyDescent="0.2">
      <c r="A176" s="80" t="s">
        <v>6863</v>
      </c>
      <c r="B176" s="80" t="s">
        <v>6862</v>
      </c>
      <c r="C176" s="80"/>
      <c r="D176" s="84">
        <v>33178</v>
      </c>
      <c r="E176" s="79" t="s">
        <v>6859</v>
      </c>
      <c r="F176" s="80"/>
      <c r="G176" s="83" t="s">
        <v>622</v>
      </c>
      <c r="H176" s="80"/>
      <c r="I176" s="82">
        <v>2002</v>
      </c>
      <c r="J176" s="80" t="s">
        <v>883</v>
      </c>
      <c r="K176" s="80" t="s">
        <v>902</v>
      </c>
      <c r="L176" s="80"/>
      <c r="M176" s="80"/>
      <c r="N176" s="80" t="s">
        <v>902</v>
      </c>
      <c r="O176" s="80" t="s">
        <v>649</v>
      </c>
      <c r="P176" s="80"/>
      <c r="Q176" s="81">
        <v>16.8</v>
      </c>
      <c r="R176" s="80"/>
      <c r="S176" s="79" t="s">
        <v>1413</v>
      </c>
      <c r="T176" s="79" t="s">
        <v>2894</v>
      </c>
    </row>
    <row r="177" spans="1:20" ht="25.5" hidden="1" x14ac:dyDescent="0.2">
      <c r="A177" s="80" t="s">
        <v>6861</v>
      </c>
      <c r="B177" s="63" t="s">
        <v>6860</v>
      </c>
      <c r="C177" s="63"/>
      <c r="D177" s="88">
        <v>33178</v>
      </c>
      <c r="E177" s="63" t="s">
        <v>6859</v>
      </c>
      <c r="F177" s="63"/>
      <c r="G177" s="63" t="s">
        <v>622</v>
      </c>
      <c r="H177" s="80"/>
      <c r="I177" s="82">
        <v>2001</v>
      </c>
      <c r="J177" s="63" t="s">
        <v>883</v>
      </c>
      <c r="K177" s="87" t="s">
        <v>902</v>
      </c>
      <c r="L177" s="87"/>
      <c r="M177" s="92"/>
      <c r="N177" s="92" t="s">
        <v>902</v>
      </c>
      <c r="O177" s="63" t="s">
        <v>649</v>
      </c>
      <c r="P177" s="63"/>
      <c r="Q177" s="86">
        <v>11.8</v>
      </c>
      <c r="R177" s="63"/>
      <c r="S177" s="94" t="s">
        <v>1413</v>
      </c>
      <c r="T177" s="63" t="s">
        <v>2894</v>
      </c>
    </row>
    <row r="178" spans="1:20" hidden="1" x14ac:dyDescent="0.2">
      <c r="A178" s="80" t="s">
        <v>6858</v>
      </c>
      <c r="B178" s="87" t="s">
        <v>6857</v>
      </c>
      <c r="C178" s="63"/>
      <c r="D178" s="91">
        <v>46325</v>
      </c>
      <c r="E178" s="63" t="s">
        <v>6856</v>
      </c>
      <c r="F178" s="63"/>
      <c r="G178" s="63" t="s">
        <v>622</v>
      </c>
      <c r="H178" s="63"/>
      <c r="I178" s="102">
        <v>2006</v>
      </c>
      <c r="J178" s="63" t="s">
        <v>883</v>
      </c>
      <c r="K178" s="80" t="s">
        <v>892</v>
      </c>
      <c r="L178" s="92"/>
      <c r="M178" s="63"/>
      <c r="N178" s="80" t="s">
        <v>892</v>
      </c>
      <c r="O178" s="63" t="s">
        <v>649</v>
      </c>
      <c r="P178" s="63"/>
      <c r="Q178" s="86">
        <v>11.425000000000001</v>
      </c>
      <c r="R178" s="79"/>
      <c r="S178" s="63" t="s">
        <v>1401</v>
      </c>
      <c r="T178" s="63" t="s">
        <v>614</v>
      </c>
    </row>
    <row r="179" spans="1:20" hidden="1" x14ac:dyDescent="0.2">
      <c r="A179" s="80" t="s">
        <v>6855</v>
      </c>
      <c r="B179" s="80" t="s">
        <v>2196</v>
      </c>
      <c r="C179" s="80" t="s">
        <v>6854</v>
      </c>
      <c r="D179" s="84">
        <v>6295</v>
      </c>
      <c r="E179" s="79" t="s">
        <v>6853</v>
      </c>
      <c r="F179" s="80"/>
      <c r="G179" s="83" t="s">
        <v>798</v>
      </c>
      <c r="H179" s="80"/>
      <c r="I179" s="82">
        <v>2007</v>
      </c>
      <c r="J179" s="80" t="s">
        <v>883</v>
      </c>
      <c r="K179" s="80" t="s">
        <v>902</v>
      </c>
      <c r="L179" s="80"/>
      <c r="M179" s="80"/>
      <c r="N179" s="80" t="s">
        <v>902</v>
      </c>
      <c r="O179" s="80" t="s">
        <v>649</v>
      </c>
      <c r="P179" s="80" t="s">
        <v>616</v>
      </c>
      <c r="Q179" s="81">
        <v>13.5</v>
      </c>
      <c r="R179" s="80" t="s">
        <v>6852</v>
      </c>
      <c r="S179" s="79">
        <v>110</v>
      </c>
      <c r="T179" s="79" t="s">
        <v>1755</v>
      </c>
    </row>
    <row r="180" spans="1:20" ht="25.5" hidden="1" x14ac:dyDescent="0.2">
      <c r="A180" s="80" t="s">
        <v>6851</v>
      </c>
      <c r="B180" s="80"/>
      <c r="C180" s="80" t="s">
        <v>6850</v>
      </c>
      <c r="D180" s="91" t="s">
        <v>6849</v>
      </c>
      <c r="E180" s="80" t="s">
        <v>6848</v>
      </c>
      <c r="F180" s="80"/>
      <c r="G180" s="83" t="s">
        <v>749</v>
      </c>
      <c r="H180" s="80"/>
      <c r="I180" s="90">
        <v>2014</v>
      </c>
      <c r="J180" s="80" t="s">
        <v>883</v>
      </c>
      <c r="K180" s="92" t="s">
        <v>902</v>
      </c>
      <c r="L180" s="92"/>
      <c r="M180" s="92"/>
      <c r="N180" s="92" t="s">
        <v>902</v>
      </c>
      <c r="O180" s="80" t="s">
        <v>649</v>
      </c>
      <c r="P180" s="80" t="s">
        <v>616</v>
      </c>
      <c r="Q180" s="89">
        <v>45.75</v>
      </c>
      <c r="R180" s="80"/>
      <c r="S180" s="85" t="s">
        <v>1409</v>
      </c>
      <c r="T180" s="80" t="s">
        <v>1516</v>
      </c>
    </row>
    <row r="181" spans="1:20" hidden="1" x14ac:dyDescent="0.2">
      <c r="A181" s="80" t="s">
        <v>6847</v>
      </c>
      <c r="B181" s="115"/>
      <c r="C181" s="80" t="s">
        <v>6846</v>
      </c>
      <c r="D181" s="84" t="s">
        <v>6845</v>
      </c>
      <c r="E181" s="79" t="s">
        <v>6844</v>
      </c>
      <c r="F181" s="80"/>
      <c r="G181" s="83" t="s">
        <v>833</v>
      </c>
      <c r="H181" s="80"/>
      <c r="I181" s="82">
        <v>2015</v>
      </c>
      <c r="J181" s="80" t="s">
        <v>883</v>
      </c>
      <c r="K181" s="80" t="s">
        <v>902</v>
      </c>
      <c r="L181" s="80"/>
      <c r="M181" s="80"/>
      <c r="N181" s="80" t="s">
        <v>902</v>
      </c>
      <c r="O181" s="80" t="s">
        <v>850</v>
      </c>
      <c r="P181" s="80"/>
      <c r="Q181" s="81">
        <v>20</v>
      </c>
      <c r="R181" s="80"/>
      <c r="S181" s="79" t="s">
        <v>1401</v>
      </c>
      <c r="T181" s="80" t="s">
        <v>1412</v>
      </c>
    </row>
    <row r="182" spans="1:20" hidden="1" x14ac:dyDescent="0.2">
      <c r="A182" s="80" t="s">
        <v>6843</v>
      </c>
      <c r="B182" s="80" t="s">
        <v>1855</v>
      </c>
      <c r="C182" s="80" t="s">
        <v>6833</v>
      </c>
      <c r="D182" s="91">
        <v>2943</v>
      </c>
      <c r="E182" s="80" t="s">
        <v>6833</v>
      </c>
      <c r="F182" s="80" t="s">
        <v>3371</v>
      </c>
      <c r="G182" s="83" t="s">
        <v>865</v>
      </c>
      <c r="H182" s="80" t="s">
        <v>821</v>
      </c>
      <c r="I182" s="90">
        <v>1979</v>
      </c>
      <c r="J182" s="80" t="s">
        <v>883</v>
      </c>
      <c r="K182" s="80" t="s">
        <v>650</v>
      </c>
      <c r="L182" s="80"/>
      <c r="M182" s="80"/>
      <c r="N182" s="80" t="s">
        <v>650</v>
      </c>
      <c r="O182" s="80" t="s">
        <v>616</v>
      </c>
      <c r="P182" s="80" t="s">
        <v>649</v>
      </c>
      <c r="Q182" s="89">
        <v>465</v>
      </c>
      <c r="R182" s="80" t="s">
        <v>6840</v>
      </c>
      <c r="S182" s="85">
        <v>380</v>
      </c>
      <c r="T182" s="80" t="s">
        <v>1419</v>
      </c>
    </row>
    <row r="183" spans="1:20" hidden="1" x14ac:dyDescent="0.2">
      <c r="A183" s="80" t="s">
        <v>6842</v>
      </c>
      <c r="B183" s="80" t="s">
        <v>1855</v>
      </c>
      <c r="C183" s="80" t="s">
        <v>6833</v>
      </c>
      <c r="D183" s="91">
        <v>2944</v>
      </c>
      <c r="E183" s="80" t="s">
        <v>6833</v>
      </c>
      <c r="F183" s="80" t="s">
        <v>3371</v>
      </c>
      <c r="G183" s="83" t="s">
        <v>865</v>
      </c>
      <c r="H183" s="80" t="s">
        <v>5696</v>
      </c>
      <c r="I183" s="90">
        <v>1980</v>
      </c>
      <c r="J183" s="80" t="s">
        <v>883</v>
      </c>
      <c r="K183" s="80" t="s">
        <v>650</v>
      </c>
      <c r="L183" s="80"/>
      <c r="M183" s="80"/>
      <c r="N183" s="80" t="s">
        <v>650</v>
      </c>
      <c r="O183" s="80" t="s">
        <v>616</v>
      </c>
      <c r="P183" s="80" t="s">
        <v>649</v>
      </c>
      <c r="Q183" s="89">
        <v>465</v>
      </c>
      <c r="R183" s="80" t="s">
        <v>6840</v>
      </c>
      <c r="S183" s="85">
        <v>380</v>
      </c>
      <c r="T183" s="80" t="s">
        <v>1419</v>
      </c>
    </row>
    <row r="184" spans="1:20" hidden="1" x14ac:dyDescent="0.2">
      <c r="A184" s="80" t="s">
        <v>6841</v>
      </c>
      <c r="B184" s="80" t="s">
        <v>1855</v>
      </c>
      <c r="C184" s="80" t="s">
        <v>6833</v>
      </c>
      <c r="D184" s="91">
        <v>2945</v>
      </c>
      <c r="E184" s="80" t="s">
        <v>6833</v>
      </c>
      <c r="F184" s="80" t="s">
        <v>3371</v>
      </c>
      <c r="G184" s="83" t="s">
        <v>865</v>
      </c>
      <c r="H184" s="80" t="s">
        <v>5694</v>
      </c>
      <c r="I184" s="90">
        <v>2000</v>
      </c>
      <c r="J184" s="80" t="s">
        <v>883</v>
      </c>
      <c r="K184" s="80" t="s">
        <v>650</v>
      </c>
      <c r="L184" s="80"/>
      <c r="M184" s="80"/>
      <c r="N184" s="80" t="s">
        <v>650</v>
      </c>
      <c r="O184" s="80" t="s">
        <v>616</v>
      </c>
      <c r="P184" s="80" t="s">
        <v>649</v>
      </c>
      <c r="Q184" s="89">
        <v>857</v>
      </c>
      <c r="R184" s="80" t="s">
        <v>6840</v>
      </c>
      <c r="S184" s="85">
        <v>380</v>
      </c>
      <c r="T184" s="80" t="s">
        <v>1419</v>
      </c>
    </row>
    <row r="185" spans="1:20" hidden="1" x14ac:dyDescent="0.2">
      <c r="A185" s="80" t="s">
        <v>6839</v>
      </c>
      <c r="B185" s="80" t="s">
        <v>1855</v>
      </c>
      <c r="C185" s="80" t="s">
        <v>6833</v>
      </c>
      <c r="D185" s="91">
        <v>2943</v>
      </c>
      <c r="E185" s="80" t="s">
        <v>6833</v>
      </c>
      <c r="F185" s="80" t="s">
        <v>6838</v>
      </c>
      <c r="G185" s="83" t="s">
        <v>865</v>
      </c>
      <c r="H185" s="80" t="s">
        <v>6837</v>
      </c>
      <c r="I185" s="90">
        <v>2012</v>
      </c>
      <c r="J185" s="80" t="s">
        <v>883</v>
      </c>
      <c r="K185" s="80" t="s">
        <v>650</v>
      </c>
      <c r="L185" s="80"/>
      <c r="M185" s="80"/>
      <c r="N185" s="80" t="s">
        <v>650</v>
      </c>
      <c r="O185" s="80" t="s">
        <v>616</v>
      </c>
      <c r="P185" s="80" t="s">
        <v>616</v>
      </c>
      <c r="Q185" s="89">
        <v>640</v>
      </c>
      <c r="R185" s="80" t="s">
        <v>6836</v>
      </c>
      <c r="S185" s="85">
        <v>380</v>
      </c>
      <c r="T185" s="80" t="s">
        <v>1419</v>
      </c>
    </row>
    <row r="186" spans="1:20" ht="25.5" hidden="1" x14ac:dyDescent="0.2">
      <c r="A186" s="80" t="s">
        <v>6835</v>
      </c>
      <c r="B186" s="63" t="s">
        <v>6834</v>
      </c>
      <c r="C186" s="63"/>
      <c r="D186" s="88">
        <v>97944</v>
      </c>
      <c r="E186" s="63" t="s">
        <v>6833</v>
      </c>
      <c r="F186" s="63"/>
      <c r="G186" s="63" t="s">
        <v>675</v>
      </c>
      <c r="H186" s="63"/>
      <c r="I186" s="94">
        <v>2004</v>
      </c>
      <c r="J186" s="80" t="s">
        <v>883</v>
      </c>
      <c r="K186" s="63" t="s">
        <v>902</v>
      </c>
      <c r="L186" s="92"/>
      <c r="M186" s="92"/>
      <c r="N186" s="92" t="s">
        <v>902</v>
      </c>
      <c r="O186" s="63" t="s">
        <v>649</v>
      </c>
      <c r="P186" s="63"/>
      <c r="Q186" s="86">
        <v>10</v>
      </c>
      <c r="R186" s="63"/>
      <c r="S186" s="94" t="s">
        <v>1401</v>
      </c>
      <c r="T186" s="80" t="s">
        <v>706</v>
      </c>
    </row>
    <row r="187" spans="1:20" hidden="1" x14ac:dyDescent="0.2">
      <c r="A187" s="80" t="s">
        <v>6832</v>
      </c>
      <c r="B187" s="63" t="s">
        <v>2196</v>
      </c>
      <c r="C187" s="63" t="s">
        <v>6830</v>
      </c>
      <c r="D187" s="88">
        <v>63636</v>
      </c>
      <c r="E187" s="63" t="s">
        <v>6831</v>
      </c>
      <c r="F187" s="63"/>
      <c r="G187" s="63" t="s">
        <v>633</v>
      </c>
      <c r="H187" s="63" t="s">
        <v>6830</v>
      </c>
      <c r="I187" s="94">
        <v>2006</v>
      </c>
      <c r="J187" s="63" t="s">
        <v>883</v>
      </c>
      <c r="K187" s="63" t="s">
        <v>902</v>
      </c>
      <c r="L187" s="92"/>
      <c r="M187" s="92"/>
      <c r="N187" s="63" t="s">
        <v>902</v>
      </c>
      <c r="O187" s="63" t="s">
        <v>649</v>
      </c>
      <c r="P187" s="63" t="s">
        <v>616</v>
      </c>
      <c r="Q187" s="86">
        <v>19.5</v>
      </c>
      <c r="R187" s="63" t="s">
        <v>6829</v>
      </c>
      <c r="S187" s="94">
        <v>20</v>
      </c>
      <c r="T187" s="63" t="s">
        <v>6828</v>
      </c>
    </row>
    <row r="188" spans="1:20" hidden="1" x14ac:dyDescent="0.2">
      <c r="A188" s="80" t="s">
        <v>6827</v>
      </c>
      <c r="B188" s="80" t="s">
        <v>6826</v>
      </c>
      <c r="C188" s="80"/>
      <c r="D188" s="91">
        <v>25923</v>
      </c>
      <c r="E188" s="80" t="s">
        <v>6825</v>
      </c>
      <c r="F188" s="80"/>
      <c r="G188" s="83" t="s">
        <v>833</v>
      </c>
      <c r="H188" s="80"/>
      <c r="I188" s="90">
        <v>2005</v>
      </c>
      <c r="J188" s="80" t="s">
        <v>883</v>
      </c>
      <c r="K188" s="80" t="s">
        <v>902</v>
      </c>
      <c r="L188" s="80"/>
      <c r="M188" s="80"/>
      <c r="N188" s="80" t="s">
        <v>902</v>
      </c>
      <c r="O188" s="80" t="s">
        <v>649</v>
      </c>
      <c r="P188" s="80"/>
      <c r="Q188" s="89">
        <v>11.8</v>
      </c>
      <c r="R188" s="80"/>
      <c r="S188" s="85" t="s">
        <v>1401</v>
      </c>
      <c r="T188" s="80" t="s">
        <v>1638</v>
      </c>
    </row>
    <row r="189" spans="1:20" hidden="1" x14ac:dyDescent="0.2">
      <c r="A189" s="80" t="s">
        <v>6824</v>
      </c>
      <c r="B189" s="80" t="s">
        <v>6823</v>
      </c>
      <c r="C189" s="80"/>
      <c r="D189" s="91">
        <v>26919</v>
      </c>
      <c r="E189" s="80" t="s">
        <v>6822</v>
      </c>
      <c r="F189" s="80"/>
      <c r="G189" s="83" t="s">
        <v>749</v>
      </c>
      <c r="H189" s="80"/>
      <c r="I189" s="90">
        <v>2002</v>
      </c>
      <c r="J189" s="80" t="s">
        <v>883</v>
      </c>
      <c r="K189" s="80" t="s">
        <v>902</v>
      </c>
      <c r="L189" s="80"/>
      <c r="M189" s="80"/>
      <c r="N189" s="80" t="s">
        <v>902</v>
      </c>
      <c r="O189" s="80" t="s">
        <v>649</v>
      </c>
      <c r="P189" s="80"/>
      <c r="Q189" s="89">
        <v>10</v>
      </c>
      <c r="R189" s="80"/>
      <c r="S189" s="85" t="s">
        <v>1413</v>
      </c>
      <c r="T189" s="80" t="s">
        <v>1435</v>
      </c>
    </row>
    <row r="190" spans="1:20" hidden="1" x14ac:dyDescent="0.2">
      <c r="A190" s="80" t="s">
        <v>6821</v>
      </c>
      <c r="B190" s="80" t="s">
        <v>6820</v>
      </c>
      <c r="C190" s="80"/>
      <c r="D190" s="91">
        <v>27628</v>
      </c>
      <c r="E190" s="80" t="s">
        <v>6819</v>
      </c>
      <c r="F190" s="80"/>
      <c r="G190" s="83" t="s">
        <v>749</v>
      </c>
      <c r="H190" s="80"/>
      <c r="I190" s="90">
        <v>2001</v>
      </c>
      <c r="J190" s="80" t="s">
        <v>883</v>
      </c>
      <c r="K190" s="80" t="s">
        <v>902</v>
      </c>
      <c r="L190" s="80"/>
      <c r="M190" s="80"/>
      <c r="N190" s="80" t="s">
        <v>902</v>
      </c>
      <c r="O190" s="80" t="s">
        <v>649</v>
      </c>
      <c r="P190" s="80"/>
      <c r="Q190" s="89">
        <v>19.5</v>
      </c>
      <c r="R190" s="80"/>
      <c r="S190" s="85" t="s">
        <v>1413</v>
      </c>
      <c r="T190" s="80" t="s">
        <v>1435</v>
      </c>
    </row>
    <row r="191" spans="1:20" hidden="1" x14ac:dyDescent="0.2">
      <c r="A191" s="80" t="s">
        <v>6818</v>
      </c>
      <c r="B191" s="80" t="s">
        <v>6812</v>
      </c>
      <c r="C191" s="80" t="s">
        <v>5497</v>
      </c>
      <c r="D191" s="91">
        <v>14772</v>
      </c>
      <c r="E191" s="80" t="s">
        <v>900</v>
      </c>
      <c r="F191" s="80"/>
      <c r="G191" s="83" t="s">
        <v>900</v>
      </c>
      <c r="H191" s="80"/>
      <c r="I191" s="90">
        <v>1997</v>
      </c>
      <c r="J191" s="80" t="s">
        <v>883</v>
      </c>
      <c r="K191" s="80" t="s">
        <v>519</v>
      </c>
      <c r="L191" s="80"/>
      <c r="M191" s="80"/>
      <c r="N191" s="80" t="s">
        <v>519</v>
      </c>
      <c r="O191" s="80" t="s">
        <v>616</v>
      </c>
      <c r="P191" s="80" t="s">
        <v>649</v>
      </c>
      <c r="Q191" s="89">
        <v>36</v>
      </c>
      <c r="R191" s="80" t="s">
        <v>6817</v>
      </c>
      <c r="S191" s="85">
        <v>110</v>
      </c>
      <c r="T191" s="80" t="s">
        <v>1728</v>
      </c>
    </row>
    <row r="192" spans="1:20" hidden="1" x14ac:dyDescent="0.2">
      <c r="A192" s="80" t="s">
        <v>6816</v>
      </c>
      <c r="B192" s="80" t="s">
        <v>737</v>
      </c>
      <c r="C192" s="80" t="s">
        <v>6815</v>
      </c>
      <c r="D192" s="91">
        <v>14774</v>
      </c>
      <c r="E192" s="80" t="s">
        <v>900</v>
      </c>
      <c r="F192" s="80"/>
      <c r="G192" s="83" t="s">
        <v>900</v>
      </c>
      <c r="H192" s="80"/>
      <c r="I192" s="90">
        <v>1994</v>
      </c>
      <c r="J192" s="80" t="s">
        <v>883</v>
      </c>
      <c r="K192" s="80" t="s">
        <v>519</v>
      </c>
      <c r="L192" s="80"/>
      <c r="M192" s="80"/>
      <c r="N192" s="80" t="s">
        <v>519</v>
      </c>
      <c r="O192" s="80" t="s">
        <v>616</v>
      </c>
      <c r="P192" s="80" t="s">
        <v>616</v>
      </c>
      <c r="Q192" s="89">
        <v>160</v>
      </c>
      <c r="R192" s="101" t="s">
        <v>6814</v>
      </c>
      <c r="S192" s="85">
        <v>110</v>
      </c>
      <c r="T192" s="80" t="s">
        <v>2828</v>
      </c>
    </row>
    <row r="193" spans="1:20" hidden="1" x14ac:dyDescent="0.2">
      <c r="A193" s="80" t="s">
        <v>6813</v>
      </c>
      <c r="B193" s="80"/>
      <c r="C193" s="80"/>
      <c r="D193" s="84">
        <v>14770</v>
      </c>
      <c r="E193" s="79" t="s">
        <v>900</v>
      </c>
      <c r="F193" s="80"/>
      <c r="G193" s="83" t="s">
        <v>900</v>
      </c>
      <c r="H193" s="80"/>
      <c r="I193" s="82">
        <v>2010</v>
      </c>
      <c r="J193" s="80" t="s">
        <v>883</v>
      </c>
      <c r="K193" s="80" t="s">
        <v>893</v>
      </c>
      <c r="L193" s="80"/>
      <c r="M193" s="80"/>
      <c r="N193" s="80" t="s">
        <v>893</v>
      </c>
      <c r="O193" s="80" t="s">
        <v>649</v>
      </c>
      <c r="P193" s="80"/>
      <c r="Q193" s="81">
        <v>18.646999999999998</v>
      </c>
      <c r="R193" s="80"/>
      <c r="S193" s="79" t="s">
        <v>1401</v>
      </c>
      <c r="T193" s="80" t="s">
        <v>6812</v>
      </c>
    </row>
    <row r="194" spans="1:20" hidden="1" x14ac:dyDescent="0.2">
      <c r="A194" s="80" t="s">
        <v>6811</v>
      </c>
      <c r="B194" s="80" t="s">
        <v>6810</v>
      </c>
      <c r="C194" s="80" t="s">
        <v>6809</v>
      </c>
      <c r="D194" s="91">
        <v>4821</v>
      </c>
      <c r="E194" s="80" t="s">
        <v>6802</v>
      </c>
      <c r="F194" s="80"/>
      <c r="G194" s="83" t="s">
        <v>865</v>
      </c>
      <c r="H194" s="80"/>
      <c r="I194" s="90">
        <v>2008</v>
      </c>
      <c r="J194" s="80" t="s">
        <v>883</v>
      </c>
      <c r="K194" s="80" t="s">
        <v>893</v>
      </c>
      <c r="L194" s="80"/>
      <c r="M194" s="80"/>
      <c r="N194" s="80" t="s">
        <v>893</v>
      </c>
      <c r="O194" s="80" t="s">
        <v>649</v>
      </c>
      <c r="P194" s="80"/>
      <c r="Q194" s="89">
        <v>7.98</v>
      </c>
      <c r="R194" s="80"/>
      <c r="S194" s="85">
        <v>20</v>
      </c>
      <c r="T194" s="80" t="s">
        <v>796</v>
      </c>
    </row>
    <row r="195" spans="1:20" hidden="1" x14ac:dyDescent="0.2">
      <c r="A195" s="80" t="s">
        <v>6808</v>
      </c>
      <c r="B195" s="87" t="s">
        <v>6807</v>
      </c>
      <c r="C195" s="63" t="s">
        <v>6806</v>
      </c>
      <c r="D195" s="91">
        <v>4821</v>
      </c>
      <c r="E195" s="63" t="s">
        <v>6802</v>
      </c>
      <c r="F195" s="63"/>
      <c r="G195" s="63" t="s">
        <v>865</v>
      </c>
      <c r="H195" s="63"/>
      <c r="I195" s="94">
        <v>2008</v>
      </c>
      <c r="J195" s="63" t="s">
        <v>883</v>
      </c>
      <c r="K195" s="80" t="s">
        <v>893</v>
      </c>
      <c r="L195" s="92"/>
      <c r="M195" s="63"/>
      <c r="N195" s="63" t="s">
        <v>893</v>
      </c>
      <c r="O195" s="63" t="s">
        <v>649</v>
      </c>
      <c r="P195" s="63"/>
      <c r="Q195" s="86">
        <v>8.032</v>
      </c>
      <c r="R195" s="79"/>
      <c r="S195" s="63">
        <v>20</v>
      </c>
      <c r="T195" s="79" t="s">
        <v>796</v>
      </c>
    </row>
    <row r="196" spans="1:20" ht="25.5" hidden="1" x14ac:dyDescent="0.2">
      <c r="A196" s="80" t="s">
        <v>6805</v>
      </c>
      <c r="B196" s="63" t="s">
        <v>6804</v>
      </c>
      <c r="C196" s="63" t="s">
        <v>6803</v>
      </c>
      <c r="D196" s="88">
        <v>4821</v>
      </c>
      <c r="E196" s="63" t="s">
        <v>6802</v>
      </c>
      <c r="F196" s="63"/>
      <c r="G196" s="83" t="s">
        <v>865</v>
      </c>
      <c r="H196" s="63"/>
      <c r="I196" s="94">
        <v>2007</v>
      </c>
      <c r="J196" s="63" t="s">
        <v>883</v>
      </c>
      <c r="K196" s="87" t="s">
        <v>893</v>
      </c>
      <c r="L196" s="87"/>
      <c r="M196" s="63"/>
      <c r="N196" s="87" t="s">
        <v>893</v>
      </c>
      <c r="O196" s="63" t="s">
        <v>649</v>
      </c>
      <c r="P196" s="63"/>
      <c r="Q196" s="123">
        <v>24.137</v>
      </c>
      <c r="R196" s="63"/>
      <c r="S196" s="85">
        <v>20</v>
      </c>
      <c r="T196" s="63" t="s">
        <v>796</v>
      </c>
    </row>
    <row r="197" spans="1:20" hidden="1" x14ac:dyDescent="0.2">
      <c r="A197" s="80" t="s">
        <v>6801</v>
      </c>
      <c r="B197" s="63" t="s">
        <v>6790</v>
      </c>
      <c r="C197" s="63" t="s">
        <v>4442</v>
      </c>
      <c r="D197" s="88">
        <v>38106</v>
      </c>
      <c r="E197" s="63" t="s">
        <v>6789</v>
      </c>
      <c r="F197" s="63"/>
      <c r="G197" s="83" t="s">
        <v>749</v>
      </c>
      <c r="H197" s="63" t="s">
        <v>6800</v>
      </c>
      <c r="I197" s="63">
        <v>1971</v>
      </c>
      <c r="J197" s="63" t="s">
        <v>883</v>
      </c>
      <c r="K197" s="63" t="s">
        <v>619</v>
      </c>
      <c r="L197" s="63" t="s">
        <v>519</v>
      </c>
      <c r="M197" s="63" t="s">
        <v>6787</v>
      </c>
      <c r="N197" s="63" t="s">
        <v>519</v>
      </c>
      <c r="O197" s="63" t="s">
        <v>616</v>
      </c>
      <c r="P197" s="63" t="s">
        <v>649</v>
      </c>
      <c r="Q197" s="123">
        <v>20</v>
      </c>
      <c r="R197" s="63" t="s">
        <v>6799</v>
      </c>
      <c r="S197" s="80">
        <v>110</v>
      </c>
      <c r="T197" s="79" t="s">
        <v>6785</v>
      </c>
    </row>
    <row r="198" spans="1:20" hidden="1" x14ac:dyDescent="0.2">
      <c r="A198" s="80" t="s">
        <v>6798</v>
      </c>
      <c r="B198" s="80" t="s">
        <v>6790</v>
      </c>
      <c r="C198" s="80" t="s">
        <v>4442</v>
      </c>
      <c r="D198" s="91">
        <v>38106</v>
      </c>
      <c r="E198" s="80" t="s">
        <v>6789</v>
      </c>
      <c r="F198" s="80"/>
      <c r="G198" s="83" t="s">
        <v>749</v>
      </c>
      <c r="H198" s="80" t="s">
        <v>864</v>
      </c>
      <c r="I198" s="90">
        <v>2010</v>
      </c>
      <c r="J198" s="80" t="s">
        <v>883</v>
      </c>
      <c r="K198" s="80" t="s">
        <v>619</v>
      </c>
      <c r="L198" s="80" t="s">
        <v>519</v>
      </c>
      <c r="M198" s="80" t="s">
        <v>6797</v>
      </c>
      <c r="N198" s="80" t="s">
        <v>519</v>
      </c>
      <c r="O198" s="80" t="s">
        <v>616</v>
      </c>
      <c r="P198" s="80" t="s">
        <v>649</v>
      </c>
      <c r="Q198" s="89">
        <v>74</v>
      </c>
      <c r="R198" s="80" t="s">
        <v>6796</v>
      </c>
      <c r="S198" s="85">
        <v>110</v>
      </c>
      <c r="T198" s="80" t="s">
        <v>6785</v>
      </c>
    </row>
    <row r="199" spans="1:20" hidden="1" x14ac:dyDescent="0.2">
      <c r="A199" s="80" t="s">
        <v>6795</v>
      </c>
      <c r="B199" s="80" t="s">
        <v>6790</v>
      </c>
      <c r="C199" s="80" t="s">
        <v>6794</v>
      </c>
      <c r="D199" s="91">
        <v>38112</v>
      </c>
      <c r="E199" s="80" t="s">
        <v>6789</v>
      </c>
      <c r="F199" s="80"/>
      <c r="G199" s="83" t="s">
        <v>749</v>
      </c>
      <c r="H199" s="80" t="s">
        <v>1723</v>
      </c>
      <c r="I199" s="90">
        <v>1965</v>
      </c>
      <c r="J199" s="80" t="s">
        <v>883</v>
      </c>
      <c r="K199" s="80" t="s">
        <v>619</v>
      </c>
      <c r="L199" s="80" t="s">
        <v>519</v>
      </c>
      <c r="M199" s="80" t="s">
        <v>6793</v>
      </c>
      <c r="N199" s="80" t="s">
        <v>519</v>
      </c>
      <c r="O199" s="80" t="s">
        <v>616</v>
      </c>
      <c r="P199" s="80" t="s">
        <v>649</v>
      </c>
      <c r="Q199" s="89">
        <v>25</v>
      </c>
      <c r="R199" s="80" t="s">
        <v>6792</v>
      </c>
      <c r="S199" s="85">
        <v>110</v>
      </c>
      <c r="T199" s="80" t="s">
        <v>6785</v>
      </c>
    </row>
    <row r="200" spans="1:20" hidden="1" x14ac:dyDescent="0.2">
      <c r="A200" s="80" t="s">
        <v>6791</v>
      </c>
      <c r="B200" s="80" t="s">
        <v>6790</v>
      </c>
      <c r="C200" s="80" t="s">
        <v>4442</v>
      </c>
      <c r="D200" s="91">
        <v>38106</v>
      </c>
      <c r="E200" s="80" t="s">
        <v>6789</v>
      </c>
      <c r="F200" s="80"/>
      <c r="G200" s="83" t="s">
        <v>749</v>
      </c>
      <c r="H200" s="80" t="s">
        <v>6788</v>
      </c>
      <c r="I200" s="90">
        <v>1984</v>
      </c>
      <c r="J200" s="80" t="s">
        <v>883</v>
      </c>
      <c r="K200" s="80" t="s">
        <v>619</v>
      </c>
      <c r="L200" s="80" t="s">
        <v>617</v>
      </c>
      <c r="M200" s="80" t="s">
        <v>6787</v>
      </c>
      <c r="N200" s="80" t="s">
        <v>617</v>
      </c>
      <c r="O200" s="80" t="s">
        <v>616</v>
      </c>
      <c r="P200" s="80" t="s">
        <v>649</v>
      </c>
      <c r="Q200" s="89">
        <v>43.3</v>
      </c>
      <c r="R200" s="80" t="s">
        <v>6786</v>
      </c>
      <c r="S200" s="85">
        <v>110</v>
      </c>
      <c r="T200" s="80" t="s">
        <v>6785</v>
      </c>
    </row>
    <row r="201" spans="1:20" hidden="1" x14ac:dyDescent="0.2">
      <c r="A201" s="80" t="s">
        <v>6784</v>
      </c>
      <c r="B201" s="80" t="s">
        <v>1805</v>
      </c>
      <c r="C201" s="80" t="s">
        <v>6781</v>
      </c>
      <c r="D201" s="91">
        <v>6809</v>
      </c>
      <c r="E201" s="80" t="s">
        <v>6783</v>
      </c>
      <c r="F201" s="80" t="s">
        <v>6782</v>
      </c>
      <c r="G201" s="83" t="s">
        <v>798</v>
      </c>
      <c r="H201" s="80" t="s">
        <v>6781</v>
      </c>
      <c r="I201" s="90">
        <v>2003</v>
      </c>
      <c r="J201" s="80" t="s">
        <v>883</v>
      </c>
      <c r="K201" s="80" t="s">
        <v>902</v>
      </c>
      <c r="L201" s="80"/>
      <c r="M201" s="80"/>
      <c r="N201" s="80" t="s">
        <v>902</v>
      </c>
      <c r="O201" s="80" t="s">
        <v>649</v>
      </c>
      <c r="P201" s="80"/>
      <c r="Q201" s="89">
        <v>21.7</v>
      </c>
      <c r="R201" s="80" t="s">
        <v>6781</v>
      </c>
      <c r="S201" s="85">
        <v>20</v>
      </c>
      <c r="T201" s="80" t="s">
        <v>796</v>
      </c>
    </row>
    <row r="202" spans="1:20" hidden="1" x14ac:dyDescent="0.2">
      <c r="A202" s="80" t="s">
        <v>6780</v>
      </c>
      <c r="B202" s="80"/>
      <c r="C202" s="80" t="s">
        <v>6779</v>
      </c>
      <c r="D202" s="91" t="s">
        <v>6774</v>
      </c>
      <c r="E202" s="79" t="s">
        <v>6773</v>
      </c>
      <c r="F202" s="80"/>
      <c r="G202" s="83" t="s">
        <v>833</v>
      </c>
      <c r="H202" s="80"/>
      <c r="I202" s="82">
        <v>2014</v>
      </c>
      <c r="J202" s="80" t="s">
        <v>883</v>
      </c>
      <c r="K202" s="80" t="s">
        <v>902</v>
      </c>
      <c r="L202" s="80"/>
      <c r="M202" s="80"/>
      <c r="N202" s="80" t="s">
        <v>902</v>
      </c>
      <c r="O202" s="80" t="s">
        <v>649</v>
      </c>
      <c r="P202" s="80" t="s">
        <v>616</v>
      </c>
      <c r="Q202" s="81">
        <v>13.8</v>
      </c>
      <c r="R202" s="80"/>
      <c r="S202" s="79" t="s">
        <v>1409</v>
      </c>
      <c r="T202" s="79" t="s">
        <v>1412</v>
      </c>
    </row>
    <row r="203" spans="1:20" hidden="1" x14ac:dyDescent="0.2">
      <c r="A203" s="80" t="s">
        <v>6778</v>
      </c>
      <c r="B203" s="80"/>
      <c r="C203" s="80" t="s">
        <v>6777</v>
      </c>
      <c r="D203" s="91" t="s">
        <v>6774</v>
      </c>
      <c r="E203" s="80" t="s">
        <v>6773</v>
      </c>
      <c r="F203" s="80"/>
      <c r="G203" s="83" t="s">
        <v>833</v>
      </c>
      <c r="H203" s="80"/>
      <c r="I203" s="90">
        <v>2014</v>
      </c>
      <c r="J203" s="80" t="s">
        <v>883</v>
      </c>
      <c r="K203" s="80" t="s">
        <v>902</v>
      </c>
      <c r="L203" s="80"/>
      <c r="M203" s="80"/>
      <c r="N203" s="80" t="s">
        <v>902</v>
      </c>
      <c r="O203" s="80" t="s">
        <v>649</v>
      </c>
      <c r="P203" s="80" t="s">
        <v>616</v>
      </c>
      <c r="Q203" s="89">
        <v>16.100000000000001</v>
      </c>
      <c r="R203" s="80"/>
      <c r="S203" s="85" t="s">
        <v>1409</v>
      </c>
      <c r="T203" s="80" t="s">
        <v>1412</v>
      </c>
    </row>
    <row r="204" spans="1:20" hidden="1" x14ac:dyDescent="0.2">
      <c r="A204" s="80" t="s">
        <v>6776</v>
      </c>
      <c r="B204" s="80"/>
      <c r="C204" s="80" t="s">
        <v>6775</v>
      </c>
      <c r="D204" s="91" t="s">
        <v>6774</v>
      </c>
      <c r="E204" s="80" t="s">
        <v>6773</v>
      </c>
      <c r="F204" s="80"/>
      <c r="G204" s="83" t="s">
        <v>833</v>
      </c>
      <c r="H204" s="80"/>
      <c r="I204" s="90">
        <v>2014</v>
      </c>
      <c r="J204" s="63" t="s">
        <v>883</v>
      </c>
      <c r="K204" s="80" t="s">
        <v>902</v>
      </c>
      <c r="L204" s="80"/>
      <c r="M204" s="80"/>
      <c r="N204" s="80" t="s">
        <v>902</v>
      </c>
      <c r="O204" s="80" t="s">
        <v>649</v>
      </c>
      <c r="P204" s="80" t="s">
        <v>616</v>
      </c>
      <c r="Q204" s="89">
        <v>16.100000000000001</v>
      </c>
      <c r="R204" s="80"/>
      <c r="S204" s="85" t="s">
        <v>1409</v>
      </c>
      <c r="T204" s="80" t="s">
        <v>1412</v>
      </c>
    </row>
    <row r="205" spans="1:20" hidden="1" x14ac:dyDescent="0.2">
      <c r="A205" s="80" t="s">
        <v>6772</v>
      </c>
      <c r="B205" s="80" t="s">
        <v>6768</v>
      </c>
      <c r="C205" s="80" t="s">
        <v>6741</v>
      </c>
      <c r="D205" s="91">
        <v>28237</v>
      </c>
      <c r="E205" s="80" t="s">
        <v>767</v>
      </c>
      <c r="F205" s="80" t="s">
        <v>6740</v>
      </c>
      <c r="G205" s="83" t="s">
        <v>767</v>
      </c>
      <c r="H205" s="80" t="s">
        <v>6771</v>
      </c>
      <c r="I205" s="90">
        <v>2009</v>
      </c>
      <c r="J205" s="63" t="s">
        <v>883</v>
      </c>
      <c r="K205" s="80" t="s">
        <v>758</v>
      </c>
      <c r="L205" s="80"/>
      <c r="M205" s="80"/>
      <c r="N205" s="80" t="s">
        <v>758</v>
      </c>
      <c r="O205" s="80" t="s">
        <v>616</v>
      </c>
      <c r="P205" s="80" t="s">
        <v>616</v>
      </c>
      <c r="Q205" s="89">
        <v>33</v>
      </c>
      <c r="R205" s="80" t="s">
        <v>6770</v>
      </c>
      <c r="S205" s="85">
        <v>110</v>
      </c>
      <c r="T205" s="80" t="s">
        <v>6720</v>
      </c>
    </row>
    <row r="206" spans="1:20" hidden="1" x14ac:dyDescent="0.2">
      <c r="A206" s="80" t="s">
        <v>6769</v>
      </c>
      <c r="B206" s="80" t="s">
        <v>6768</v>
      </c>
      <c r="C206" s="80" t="s">
        <v>6766</v>
      </c>
      <c r="D206" s="91">
        <v>28219</v>
      </c>
      <c r="E206" s="80" t="s">
        <v>767</v>
      </c>
      <c r="F206" s="80" t="s">
        <v>6767</v>
      </c>
      <c r="G206" s="83" t="s">
        <v>767</v>
      </c>
      <c r="H206" s="80" t="s">
        <v>6766</v>
      </c>
      <c r="I206" s="90" t="s">
        <v>6765</v>
      </c>
      <c r="J206" s="63" t="s">
        <v>883</v>
      </c>
      <c r="K206" s="80" t="s">
        <v>758</v>
      </c>
      <c r="L206" s="80"/>
      <c r="M206" s="80"/>
      <c r="N206" s="80" t="s">
        <v>758</v>
      </c>
      <c r="O206" s="80" t="s">
        <v>616</v>
      </c>
      <c r="P206" s="80" t="s">
        <v>649</v>
      </c>
      <c r="Q206" s="89">
        <v>44</v>
      </c>
      <c r="R206" s="80"/>
      <c r="S206" s="85">
        <v>10</v>
      </c>
      <c r="T206" s="80" t="s">
        <v>6720</v>
      </c>
    </row>
    <row r="207" spans="1:20" hidden="1" x14ac:dyDescent="0.2">
      <c r="A207" s="80" t="s">
        <v>6764</v>
      </c>
      <c r="B207" s="80" t="s">
        <v>770</v>
      </c>
      <c r="C207" s="80" t="s">
        <v>6748</v>
      </c>
      <c r="D207" s="91">
        <v>28207</v>
      </c>
      <c r="E207" s="80" t="s">
        <v>767</v>
      </c>
      <c r="F207" s="80" t="s">
        <v>6747</v>
      </c>
      <c r="G207" s="83" t="s">
        <v>767</v>
      </c>
      <c r="H207" s="80" t="s">
        <v>6763</v>
      </c>
      <c r="I207" s="90">
        <v>1972</v>
      </c>
      <c r="J207" s="63" t="s">
        <v>1820</v>
      </c>
      <c r="K207" s="80" t="s">
        <v>519</v>
      </c>
      <c r="L207" s="80"/>
      <c r="M207" s="80"/>
      <c r="N207" s="80" t="s">
        <v>519</v>
      </c>
      <c r="O207" s="80" t="s">
        <v>616</v>
      </c>
      <c r="P207" s="80" t="s">
        <v>649</v>
      </c>
      <c r="Q207" s="89">
        <v>155</v>
      </c>
      <c r="R207" s="80" t="s">
        <v>6762</v>
      </c>
      <c r="S207" s="85">
        <v>110</v>
      </c>
      <c r="T207" s="80" t="s">
        <v>6720</v>
      </c>
    </row>
    <row r="208" spans="1:20" hidden="1" x14ac:dyDescent="0.2">
      <c r="A208" s="80" t="s">
        <v>6761</v>
      </c>
      <c r="B208" s="80" t="s">
        <v>6760</v>
      </c>
      <c r="C208" s="80" t="s">
        <v>6759</v>
      </c>
      <c r="D208" s="91">
        <v>28237</v>
      </c>
      <c r="E208" s="80" t="s">
        <v>767</v>
      </c>
      <c r="F208" s="80" t="s">
        <v>6758</v>
      </c>
      <c r="G208" s="83" t="s">
        <v>767</v>
      </c>
      <c r="H208" s="80" t="s">
        <v>6757</v>
      </c>
      <c r="I208" s="90" t="s">
        <v>6756</v>
      </c>
      <c r="J208" s="80" t="s">
        <v>883</v>
      </c>
      <c r="K208" s="80" t="s">
        <v>519</v>
      </c>
      <c r="L208" s="80"/>
      <c r="M208" s="80"/>
      <c r="N208" s="80" t="s">
        <v>519</v>
      </c>
      <c r="O208" s="80" t="s">
        <v>616</v>
      </c>
      <c r="P208" s="80" t="s">
        <v>649</v>
      </c>
      <c r="Q208" s="89">
        <v>14.8</v>
      </c>
      <c r="R208" s="80" t="s">
        <v>6755</v>
      </c>
      <c r="S208" s="85">
        <v>10</v>
      </c>
      <c r="T208" s="80" t="s">
        <v>6720</v>
      </c>
    </row>
    <row r="209" spans="1:20" hidden="1" x14ac:dyDescent="0.2">
      <c r="A209" s="80" t="s">
        <v>6754</v>
      </c>
      <c r="B209" s="80" t="s">
        <v>770</v>
      </c>
      <c r="C209" s="80" t="s">
        <v>769</v>
      </c>
      <c r="D209" s="91">
        <v>28237</v>
      </c>
      <c r="E209" s="80" t="s">
        <v>767</v>
      </c>
      <c r="F209" s="80" t="s">
        <v>768</v>
      </c>
      <c r="G209" s="83" t="s">
        <v>767</v>
      </c>
      <c r="H209" s="80" t="s">
        <v>5387</v>
      </c>
      <c r="I209" s="90">
        <v>1974</v>
      </c>
      <c r="J209" s="80" t="s">
        <v>883</v>
      </c>
      <c r="K209" s="80" t="s">
        <v>698</v>
      </c>
      <c r="L209" s="80" t="s">
        <v>5716</v>
      </c>
      <c r="M209" s="80"/>
      <c r="N209" s="80" t="s">
        <v>698</v>
      </c>
      <c r="O209" s="80" t="s">
        <v>616</v>
      </c>
      <c r="P209" s="80" t="s">
        <v>616</v>
      </c>
      <c r="Q209" s="89">
        <v>88</v>
      </c>
      <c r="R209" s="80" t="s">
        <v>6753</v>
      </c>
      <c r="S209" s="85">
        <v>110</v>
      </c>
      <c r="T209" s="79" t="s">
        <v>6720</v>
      </c>
    </row>
    <row r="210" spans="1:20" hidden="1" x14ac:dyDescent="0.2">
      <c r="A210" s="80" t="s">
        <v>6752</v>
      </c>
      <c r="B210" s="80" t="s">
        <v>6751</v>
      </c>
      <c r="C210" s="80" t="s">
        <v>769</v>
      </c>
      <c r="D210" s="91">
        <v>28237</v>
      </c>
      <c r="E210" s="80" t="s">
        <v>767</v>
      </c>
      <c r="F210" s="80" t="s">
        <v>768</v>
      </c>
      <c r="G210" s="83" t="s">
        <v>767</v>
      </c>
      <c r="H210" s="80" t="s">
        <v>674</v>
      </c>
      <c r="I210" s="90">
        <v>1975</v>
      </c>
      <c r="J210" s="80" t="s">
        <v>883</v>
      </c>
      <c r="K210" s="80" t="s">
        <v>619</v>
      </c>
      <c r="L210" s="80" t="s">
        <v>490</v>
      </c>
      <c r="M210" s="80" t="s">
        <v>519</v>
      </c>
      <c r="N210" s="80" t="s">
        <v>629</v>
      </c>
      <c r="O210" s="80" t="s">
        <v>616</v>
      </c>
      <c r="P210" s="80" t="s">
        <v>616</v>
      </c>
      <c r="Q210" s="89">
        <v>160</v>
      </c>
      <c r="R210" s="80" t="s">
        <v>6750</v>
      </c>
      <c r="S210" s="85">
        <v>110</v>
      </c>
      <c r="T210" s="79" t="s">
        <v>6720</v>
      </c>
    </row>
    <row r="211" spans="1:20" hidden="1" x14ac:dyDescent="0.2">
      <c r="A211" s="80" t="s">
        <v>6749</v>
      </c>
      <c r="B211" s="80" t="s">
        <v>770</v>
      </c>
      <c r="C211" s="80" t="s">
        <v>6748</v>
      </c>
      <c r="D211" s="91">
        <v>28207</v>
      </c>
      <c r="E211" s="79" t="s">
        <v>767</v>
      </c>
      <c r="F211" s="80" t="s">
        <v>6747</v>
      </c>
      <c r="G211" s="83" t="s">
        <v>767</v>
      </c>
      <c r="H211" s="80" t="s">
        <v>6746</v>
      </c>
      <c r="I211" s="82">
        <v>1989</v>
      </c>
      <c r="J211" s="80" t="s">
        <v>883</v>
      </c>
      <c r="K211" s="80" t="s">
        <v>617</v>
      </c>
      <c r="L211" s="80"/>
      <c r="M211" s="80"/>
      <c r="N211" s="80" t="s">
        <v>617</v>
      </c>
      <c r="O211" s="80" t="s">
        <v>616</v>
      </c>
      <c r="P211" s="80" t="s">
        <v>649</v>
      </c>
      <c r="Q211" s="81">
        <v>119</v>
      </c>
      <c r="R211" s="80" t="s">
        <v>6745</v>
      </c>
      <c r="S211" s="79">
        <v>110</v>
      </c>
      <c r="T211" s="79" t="s">
        <v>6720</v>
      </c>
    </row>
    <row r="212" spans="1:20" hidden="1" x14ac:dyDescent="0.2">
      <c r="A212" s="80" t="s">
        <v>6744</v>
      </c>
      <c r="B212" s="80" t="s">
        <v>770</v>
      </c>
      <c r="C212" s="80" t="s">
        <v>6741</v>
      </c>
      <c r="D212" s="91">
        <v>28237</v>
      </c>
      <c r="E212" s="80" t="s">
        <v>767</v>
      </c>
      <c r="F212" s="80" t="s">
        <v>6740</v>
      </c>
      <c r="G212" s="83" t="s">
        <v>767</v>
      </c>
      <c r="H212" s="80" t="s">
        <v>832</v>
      </c>
      <c r="I212" s="90">
        <v>1968</v>
      </c>
      <c r="J212" s="63" t="s">
        <v>1820</v>
      </c>
      <c r="K212" s="80" t="s">
        <v>617</v>
      </c>
      <c r="L212" s="80"/>
      <c r="M212" s="80"/>
      <c r="N212" s="80" t="s">
        <v>617</v>
      </c>
      <c r="O212" s="80" t="s">
        <v>616</v>
      </c>
      <c r="P212" s="80" t="s">
        <v>649</v>
      </c>
      <c r="Q212" s="89">
        <v>127</v>
      </c>
      <c r="R212" s="80" t="s">
        <v>6743</v>
      </c>
      <c r="S212" s="85">
        <v>110</v>
      </c>
      <c r="T212" s="80" t="s">
        <v>6720</v>
      </c>
    </row>
    <row r="213" spans="1:20" hidden="1" x14ac:dyDescent="0.2">
      <c r="A213" s="80" t="s">
        <v>6742</v>
      </c>
      <c r="B213" s="92" t="s">
        <v>770</v>
      </c>
      <c r="C213" s="80" t="s">
        <v>6741</v>
      </c>
      <c r="D213" s="91">
        <v>28237</v>
      </c>
      <c r="E213" s="80" t="s">
        <v>767</v>
      </c>
      <c r="F213" s="80" t="s">
        <v>6740</v>
      </c>
      <c r="G213" s="83" t="s">
        <v>767</v>
      </c>
      <c r="H213" s="80" t="s">
        <v>4138</v>
      </c>
      <c r="I213" s="90">
        <v>1979</v>
      </c>
      <c r="J213" s="80" t="s">
        <v>883</v>
      </c>
      <c r="K213" s="80" t="s">
        <v>617</v>
      </c>
      <c r="L213" s="80"/>
      <c r="M213" s="80"/>
      <c r="N213" s="80" t="s">
        <v>617</v>
      </c>
      <c r="O213" s="80" t="s">
        <v>616</v>
      </c>
      <c r="P213" s="80" t="s">
        <v>649</v>
      </c>
      <c r="Q213" s="89">
        <v>300</v>
      </c>
      <c r="R213" s="80" t="s">
        <v>6739</v>
      </c>
      <c r="S213" s="85">
        <v>110</v>
      </c>
      <c r="T213" s="80" t="s">
        <v>6720</v>
      </c>
    </row>
    <row r="214" spans="1:20" hidden="1" x14ac:dyDescent="0.2">
      <c r="A214" s="80" t="s">
        <v>6738</v>
      </c>
      <c r="B214" s="80" t="s">
        <v>1462</v>
      </c>
      <c r="C214" s="80" t="s">
        <v>6736</v>
      </c>
      <c r="D214" s="91">
        <v>28777</v>
      </c>
      <c r="E214" s="80" t="s">
        <v>767</v>
      </c>
      <c r="F214" s="80" t="s">
        <v>6737</v>
      </c>
      <c r="G214" s="83" t="s">
        <v>767</v>
      </c>
      <c r="H214" s="80" t="s">
        <v>6736</v>
      </c>
      <c r="I214" s="90">
        <v>1969</v>
      </c>
      <c r="J214" s="63" t="s">
        <v>883</v>
      </c>
      <c r="K214" s="80" t="s">
        <v>619</v>
      </c>
      <c r="L214" s="80" t="s">
        <v>617</v>
      </c>
      <c r="M214" s="80" t="s">
        <v>1458</v>
      </c>
      <c r="N214" s="80" t="s">
        <v>617</v>
      </c>
      <c r="O214" s="80" t="s">
        <v>616</v>
      </c>
      <c r="P214" s="80" t="s">
        <v>616</v>
      </c>
      <c r="Q214" s="89">
        <v>350</v>
      </c>
      <c r="R214" s="80" t="s">
        <v>6735</v>
      </c>
      <c r="S214" s="85">
        <v>220</v>
      </c>
      <c r="T214" s="79" t="s">
        <v>658</v>
      </c>
    </row>
    <row r="215" spans="1:20" hidden="1" x14ac:dyDescent="0.2">
      <c r="A215" s="80" t="s">
        <v>6734</v>
      </c>
      <c r="B215" s="80" t="s">
        <v>6733</v>
      </c>
      <c r="C215" s="80"/>
      <c r="D215" s="91">
        <v>28237</v>
      </c>
      <c r="E215" s="80" t="s">
        <v>767</v>
      </c>
      <c r="F215" s="80"/>
      <c r="G215" s="83" t="s">
        <v>767</v>
      </c>
      <c r="H215" s="80"/>
      <c r="I215" s="90">
        <v>2004</v>
      </c>
      <c r="J215" s="80" t="s">
        <v>883</v>
      </c>
      <c r="K215" s="80" t="s">
        <v>902</v>
      </c>
      <c r="L215" s="80"/>
      <c r="M215" s="80"/>
      <c r="N215" s="80" t="s">
        <v>902</v>
      </c>
      <c r="O215" s="80" t="s">
        <v>649</v>
      </c>
      <c r="P215" s="80"/>
      <c r="Q215" s="89">
        <v>13.2</v>
      </c>
      <c r="R215" s="80"/>
      <c r="S215" s="85" t="s">
        <v>1409</v>
      </c>
      <c r="T215" s="79" t="s">
        <v>6720</v>
      </c>
    </row>
    <row r="216" spans="1:20" hidden="1" x14ac:dyDescent="0.2">
      <c r="A216" s="80" t="s">
        <v>6732</v>
      </c>
      <c r="B216" s="92" t="s">
        <v>6731</v>
      </c>
      <c r="C216" s="80"/>
      <c r="D216" s="84">
        <v>28237</v>
      </c>
      <c r="E216" s="79" t="s">
        <v>767</v>
      </c>
      <c r="F216" s="80"/>
      <c r="G216" s="63" t="s">
        <v>767</v>
      </c>
      <c r="H216" s="80"/>
      <c r="I216" s="82">
        <v>2001</v>
      </c>
      <c r="J216" s="80" t="s">
        <v>883</v>
      </c>
      <c r="K216" s="80" t="s">
        <v>902</v>
      </c>
      <c r="L216" s="80"/>
      <c r="M216" s="80"/>
      <c r="N216" s="80" t="s">
        <v>902</v>
      </c>
      <c r="O216" s="80" t="s">
        <v>649</v>
      </c>
      <c r="P216" s="80" t="s">
        <v>616</v>
      </c>
      <c r="Q216" s="81">
        <v>12</v>
      </c>
      <c r="R216" s="103"/>
      <c r="S216" s="103" t="s">
        <v>1413</v>
      </c>
      <c r="T216" s="103" t="s">
        <v>6720</v>
      </c>
    </row>
    <row r="217" spans="1:20" ht="25.5" hidden="1" x14ac:dyDescent="0.2">
      <c r="A217" s="80" t="s">
        <v>6730</v>
      </c>
      <c r="B217" s="80"/>
      <c r="C217" s="80"/>
      <c r="D217" s="91">
        <v>28307</v>
      </c>
      <c r="E217" s="80" t="s">
        <v>767</v>
      </c>
      <c r="F217" s="80"/>
      <c r="G217" s="83" t="s">
        <v>767</v>
      </c>
      <c r="H217" s="80"/>
      <c r="I217" s="90">
        <v>2002</v>
      </c>
      <c r="J217" s="80" t="s">
        <v>883</v>
      </c>
      <c r="K217" s="92" t="s">
        <v>902</v>
      </c>
      <c r="L217" s="92"/>
      <c r="M217" s="92"/>
      <c r="N217" s="92" t="s">
        <v>902</v>
      </c>
      <c r="O217" s="80" t="s">
        <v>649</v>
      </c>
      <c r="P217" s="80"/>
      <c r="Q217" s="89">
        <v>10</v>
      </c>
      <c r="R217" s="80"/>
      <c r="S217" s="85" t="s">
        <v>1413</v>
      </c>
      <c r="T217" s="80" t="s">
        <v>6720</v>
      </c>
    </row>
    <row r="218" spans="1:20" hidden="1" x14ac:dyDescent="0.2">
      <c r="A218" s="80" t="s">
        <v>6729</v>
      </c>
      <c r="B218" s="101" t="s">
        <v>770</v>
      </c>
      <c r="C218" s="80" t="s">
        <v>6728</v>
      </c>
      <c r="D218" s="91">
        <v>28207</v>
      </c>
      <c r="E218" s="80" t="s">
        <v>6727</v>
      </c>
      <c r="F218" s="80"/>
      <c r="G218" s="83" t="s">
        <v>767</v>
      </c>
      <c r="H218" s="80" t="s">
        <v>6726</v>
      </c>
      <c r="I218" s="90">
        <v>2012</v>
      </c>
      <c r="J218" s="80" t="s">
        <v>883</v>
      </c>
      <c r="K218" s="80" t="s">
        <v>889</v>
      </c>
      <c r="L218" s="80"/>
      <c r="M218" s="80"/>
      <c r="N218" s="80" t="s">
        <v>889</v>
      </c>
      <c r="O218" s="80" t="s">
        <v>649</v>
      </c>
      <c r="P218" s="80"/>
      <c r="Q218" s="89">
        <v>9.9</v>
      </c>
      <c r="R218" s="80"/>
      <c r="S218" s="85"/>
      <c r="T218" s="80" t="s">
        <v>6720</v>
      </c>
    </row>
    <row r="219" spans="1:20" hidden="1" x14ac:dyDescent="0.2">
      <c r="A219" s="80" t="s">
        <v>6725</v>
      </c>
      <c r="B219" s="80" t="s">
        <v>6724</v>
      </c>
      <c r="C219" s="80" t="s">
        <v>6723</v>
      </c>
      <c r="D219" s="91">
        <v>27570</v>
      </c>
      <c r="E219" s="80" t="s">
        <v>6705</v>
      </c>
      <c r="F219" s="80" t="s">
        <v>6722</v>
      </c>
      <c r="G219" s="83" t="s">
        <v>767</v>
      </c>
      <c r="H219" s="80"/>
      <c r="I219" s="90">
        <v>1977</v>
      </c>
      <c r="J219" s="80" t="s">
        <v>883</v>
      </c>
      <c r="K219" s="80" t="s">
        <v>758</v>
      </c>
      <c r="L219" s="80"/>
      <c r="M219" s="80"/>
      <c r="N219" s="80" t="s">
        <v>758</v>
      </c>
      <c r="O219" s="80" t="s">
        <v>616</v>
      </c>
      <c r="P219" s="80" t="s">
        <v>850</v>
      </c>
      <c r="Q219" s="89">
        <v>14</v>
      </c>
      <c r="R219" s="80" t="s">
        <v>6721</v>
      </c>
      <c r="S219" s="85">
        <v>20</v>
      </c>
      <c r="T219" s="79" t="s">
        <v>6720</v>
      </c>
    </row>
    <row r="220" spans="1:20" hidden="1" x14ac:dyDescent="0.2">
      <c r="A220" s="80" t="s">
        <v>6719</v>
      </c>
      <c r="B220" s="80" t="s">
        <v>6718</v>
      </c>
      <c r="C220" s="80"/>
      <c r="D220" s="84">
        <v>26954</v>
      </c>
      <c r="E220" s="79" t="s">
        <v>6705</v>
      </c>
      <c r="F220" s="80"/>
      <c r="G220" s="83" t="s">
        <v>749</v>
      </c>
      <c r="H220" s="80"/>
      <c r="I220" s="82">
        <v>2014</v>
      </c>
      <c r="J220" s="80" t="s">
        <v>883</v>
      </c>
      <c r="K220" s="80" t="s">
        <v>519</v>
      </c>
      <c r="L220" s="80"/>
      <c r="M220" s="80"/>
      <c r="N220" s="80" t="s">
        <v>519</v>
      </c>
      <c r="O220" s="80" t="s">
        <v>616</v>
      </c>
      <c r="P220" s="80" t="s">
        <v>649</v>
      </c>
      <c r="Q220" s="81">
        <v>17.100000000000001</v>
      </c>
      <c r="R220" s="80" t="s">
        <v>6717</v>
      </c>
      <c r="S220" s="79" t="s">
        <v>6716</v>
      </c>
      <c r="T220" s="79" t="s">
        <v>1435</v>
      </c>
    </row>
    <row r="221" spans="1:20" hidden="1" x14ac:dyDescent="0.2">
      <c r="A221" s="80" t="s">
        <v>6715</v>
      </c>
      <c r="B221" s="92" t="s">
        <v>6707</v>
      </c>
      <c r="C221" s="92" t="s">
        <v>6714</v>
      </c>
      <c r="D221" s="84">
        <v>27576</v>
      </c>
      <c r="E221" s="79" t="s">
        <v>6705</v>
      </c>
      <c r="F221" s="92"/>
      <c r="G221" s="63" t="s">
        <v>767</v>
      </c>
      <c r="H221" s="80"/>
      <c r="I221" s="82">
        <v>2008</v>
      </c>
      <c r="J221" s="63" t="s">
        <v>883</v>
      </c>
      <c r="K221" s="80" t="s">
        <v>902</v>
      </c>
      <c r="L221" s="92"/>
      <c r="M221" s="80"/>
      <c r="N221" s="80" t="s">
        <v>902</v>
      </c>
      <c r="O221" s="63" t="s">
        <v>649</v>
      </c>
      <c r="P221" s="80" t="s">
        <v>616</v>
      </c>
      <c r="Q221" s="81">
        <v>10</v>
      </c>
      <c r="R221" s="63" t="s">
        <v>6713</v>
      </c>
      <c r="S221" s="80" t="s">
        <v>1413</v>
      </c>
      <c r="T221" s="63" t="s">
        <v>6712</v>
      </c>
    </row>
    <row r="222" spans="1:20" ht="25.5" hidden="1" x14ac:dyDescent="0.2">
      <c r="A222" s="80" t="s">
        <v>6711</v>
      </c>
      <c r="B222" s="80" t="s">
        <v>6707</v>
      </c>
      <c r="C222" s="80" t="s">
        <v>6706</v>
      </c>
      <c r="D222" s="84">
        <v>27580</v>
      </c>
      <c r="E222" s="80" t="s">
        <v>6705</v>
      </c>
      <c r="F222" s="80"/>
      <c r="G222" s="63" t="s">
        <v>767</v>
      </c>
      <c r="H222" s="80" t="s">
        <v>6710</v>
      </c>
      <c r="I222" s="82">
        <v>2006</v>
      </c>
      <c r="J222" s="63" t="s">
        <v>883</v>
      </c>
      <c r="K222" s="80" t="s">
        <v>902</v>
      </c>
      <c r="L222" s="92"/>
      <c r="M222" s="92"/>
      <c r="N222" s="92" t="s">
        <v>902</v>
      </c>
      <c r="O222" s="80" t="s">
        <v>649</v>
      </c>
      <c r="P222" s="80" t="s">
        <v>616</v>
      </c>
      <c r="Q222" s="89">
        <v>5</v>
      </c>
      <c r="R222" s="80" t="s">
        <v>6709</v>
      </c>
      <c r="S222" s="85" t="s">
        <v>1401</v>
      </c>
      <c r="T222" s="80" t="s">
        <v>6702</v>
      </c>
    </row>
    <row r="223" spans="1:20" hidden="1" x14ac:dyDescent="0.2">
      <c r="A223" s="80" t="s">
        <v>6708</v>
      </c>
      <c r="B223" s="80" t="s">
        <v>6707</v>
      </c>
      <c r="C223" s="80" t="s">
        <v>6706</v>
      </c>
      <c r="D223" s="91">
        <v>27580</v>
      </c>
      <c r="E223" s="79" t="s">
        <v>6705</v>
      </c>
      <c r="F223" s="80"/>
      <c r="G223" s="83" t="s">
        <v>767</v>
      </c>
      <c r="H223" s="80" t="s">
        <v>6704</v>
      </c>
      <c r="I223" s="82">
        <v>2004</v>
      </c>
      <c r="J223" s="80" t="s">
        <v>883</v>
      </c>
      <c r="K223" s="80" t="s">
        <v>902</v>
      </c>
      <c r="L223" s="80"/>
      <c r="M223" s="80"/>
      <c r="N223" s="80" t="s">
        <v>902</v>
      </c>
      <c r="O223" s="80" t="s">
        <v>649</v>
      </c>
      <c r="P223" s="80" t="s">
        <v>616</v>
      </c>
      <c r="Q223" s="81">
        <v>5</v>
      </c>
      <c r="R223" s="80" t="s">
        <v>6703</v>
      </c>
      <c r="S223" s="79" t="s">
        <v>1401</v>
      </c>
      <c r="T223" s="79" t="s">
        <v>6702</v>
      </c>
    </row>
    <row r="224" spans="1:20" hidden="1" x14ac:dyDescent="0.2">
      <c r="A224" s="80" t="s">
        <v>6701</v>
      </c>
      <c r="B224" s="80" t="s">
        <v>6700</v>
      </c>
      <c r="C224" s="80"/>
      <c r="D224" s="91">
        <v>21698</v>
      </c>
      <c r="E224" s="79" t="s">
        <v>6699</v>
      </c>
      <c r="F224" s="80"/>
      <c r="G224" s="83" t="s">
        <v>749</v>
      </c>
      <c r="H224" s="80"/>
      <c r="I224" s="82">
        <v>1999</v>
      </c>
      <c r="J224" s="80" t="s">
        <v>883</v>
      </c>
      <c r="K224" s="80" t="s">
        <v>902</v>
      </c>
      <c r="L224" s="80"/>
      <c r="M224" s="80"/>
      <c r="N224" s="80" t="s">
        <v>902</v>
      </c>
      <c r="O224" s="80" t="s">
        <v>649</v>
      </c>
      <c r="P224" s="80"/>
      <c r="Q224" s="81">
        <v>14.3</v>
      </c>
      <c r="R224" s="80"/>
      <c r="S224" s="79" t="s">
        <v>1413</v>
      </c>
      <c r="T224" s="79" t="s">
        <v>1435</v>
      </c>
    </row>
    <row r="225" spans="1:20" hidden="1" x14ac:dyDescent="0.2">
      <c r="A225" s="80" t="s">
        <v>6698</v>
      </c>
      <c r="B225" s="80" t="s">
        <v>6697</v>
      </c>
      <c r="C225" s="80" t="s">
        <v>6696</v>
      </c>
      <c r="D225" s="84">
        <v>64747</v>
      </c>
      <c r="E225" s="79" t="s">
        <v>6695</v>
      </c>
      <c r="F225" s="80" t="s">
        <v>6694</v>
      </c>
      <c r="G225" s="83" t="s">
        <v>633</v>
      </c>
      <c r="H225" s="80"/>
      <c r="I225" s="82">
        <v>1999</v>
      </c>
      <c r="J225" s="80" t="s">
        <v>883</v>
      </c>
      <c r="K225" s="80" t="s">
        <v>519</v>
      </c>
      <c r="L225" s="80"/>
      <c r="M225" s="80"/>
      <c r="N225" s="80" t="s">
        <v>519</v>
      </c>
      <c r="O225" s="80" t="s">
        <v>616</v>
      </c>
      <c r="P225" s="80" t="s">
        <v>649</v>
      </c>
      <c r="Q225" s="81">
        <v>11.4</v>
      </c>
      <c r="R225" s="80" t="s">
        <v>6693</v>
      </c>
      <c r="S225" s="79">
        <v>20</v>
      </c>
      <c r="T225" s="79" t="s">
        <v>6519</v>
      </c>
    </row>
    <row r="226" spans="1:20" hidden="1" x14ac:dyDescent="0.2">
      <c r="A226" s="80" t="s">
        <v>6692</v>
      </c>
      <c r="B226" s="80"/>
      <c r="C226" s="80"/>
      <c r="D226" s="91">
        <v>15518</v>
      </c>
      <c r="E226" s="80" t="s">
        <v>6691</v>
      </c>
      <c r="F226" s="80"/>
      <c r="G226" s="83" t="s">
        <v>900</v>
      </c>
      <c r="H226" s="80"/>
      <c r="I226" s="90">
        <v>2006</v>
      </c>
      <c r="J226" s="80" t="s">
        <v>883</v>
      </c>
      <c r="K226" s="80" t="s">
        <v>902</v>
      </c>
      <c r="L226" s="80"/>
      <c r="M226" s="80"/>
      <c r="N226" s="80" t="s">
        <v>902</v>
      </c>
      <c r="O226" s="80" t="s">
        <v>649</v>
      </c>
      <c r="P226" s="80"/>
      <c r="Q226" s="89">
        <v>10</v>
      </c>
      <c r="R226" s="80"/>
      <c r="S226" s="85" t="s">
        <v>1409</v>
      </c>
      <c r="T226" s="80" t="s">
        <v>1728</v>
      </c>
    </row>
    <row r="227" spans="1:20" hidden="1" x14ac:dyDescent="0.2">
      <c r="A227" s="80" t="s">
        <v>6690</v>
      </c>
      <c r="B227" s="80"/>
      <c r="C227" s="80"/>
      <c r="D227" s="91">
        <v>16306</v>
      </c>
      <c r="E227" s="80" t="s">
        <v>6689</v>
      </c>
      <c r="F227" s="80"/>
      <c r="G227" s="83" t="s">
        <v>900</v>
      </c>
      <c r="H227" s="80"/>
      <c r="I227" s="90">
        <v>2002</v>
      </c>
      <c r="J227" s="80" t="s">
        <v>883</v>
      </c>
      <c r="K227" s="80" t="s">
        <v>902</v>
      </c>
      <c r="L227" s="80"/>
      <c r="M227" s="80"/>
      <c r="N227" s="80" t="s">
        <v>902</v>
      </c>
      <c r="O227" s="80" t="s">
        <v>649</v>
      </c>
      <c r="P227" s="80"/>
      <c r="Q227" s="89">
        <v>17.899999999999999</v>
      </c>
      <c r="R227" s="80"/>
      <c r="S227" s="85" t="s">
        <v>1409</v>
      </c>
      <c r="T227" s="80" t="s">
        <v>1728</v>
      </c>
    </row>
    <row r="228" spans="1:20" hidden="1" x14ac:dyDescent="0.2">
      <c r="A228" s="80" t="s">
        <v>6688</v>
      </c>
      <c r="B228" s="80" t="s">
        <v>6685</v>
      </c>
      <c r="C228" s="80" t="s">
        <v>6684</v>
      </c>
      <c r="D228" s="91">
        <v>59929</v>
      </c>
      <c r="E228" s="80" t="s">
        <v>6683</v>
      </c>
      <c r="F228" s="80" t="s">
        <v>6682</v>
      </c>
      <c r="G228" s="83" t="s">
        <v>622</v>
      </c>
      <c r="H228" s="80" t="s">
        <v>6687</v>
      </c>
      <c r="I228" s="90">
        <v>1990</v>
      </c>
      <c r="J228" s="80" t="s">
        <v>883</v>
      </c>
      <c r="K228" s="80" t="s">
        <v>892</v>
      </c>
      <c r="L228" s="80"/>
      <c r="M228" s="80"/>
      <c r="N228" s="80" t="s">
        <v>892</v>
      </c>
      <c r="O228" s="80" t="s">
        <v>649</v>
      </c>
      <c r="P228" s="80" t="s">
        <v>649</v>
      </c>
      <c r="Q228" s="89">
        <v>18</v>
      </c>
      <c r="R228" s="80"/>
      <c r="S228" s="85">
        <v>10</v>
      </c>
      <c r="T228" s="80" t="s">
        <v>614</v>
      </c>
    </row>
    <row r="229" spans="1:20" hidden="1" x14ac:dyDescent="0.2">
      <c r="A229" s="80" t="s">
        <v>6686</v>
      </c>
      <c r="B229" s="80" t="s">
        <v>6685</v>
      </c>
      <c r="C229" s="80" t="s">
        <v>6684</v>
      </c>
      <c r="D229" s="91">
        <v>59929</v>
      </c>
      <c r="E229" s="80" t="s">
        <v>6683</v>
      </c>
      <c r="F229" s="80" t="s">
        <v>6682</v>
      </c>
      <c r="G229" s="83" t="s">
        <v>622</v>
      </c>
      <c r="H229" s="80" t="s">
        <v>6681</v>
      </c>
      <c r="I229" s="90">
        <v>1996</v>
      </c>
      <c r="J229" s="80" t="s">
        <v>883</v>
      </c>
      <c r="K229" s="80" t="s">
        <v>519</v>
      </c>
      <c r="L229" s="80"/>
      <c r="M229" s="80"/>
      <c r="N229" s="80" t="s">
        <v>519</v>
      </c>
      <c r="O229" s="80" t="s">
        <v>616</v>
      </c>
      <c r="P229" s="80" t="s">
        <v>649</v>
      </c>
      <c r="Q229" s="89">
        <v>13.5</v>
      </c>
      <c r="R229" s="80"/>
      <c r="S229" s="85">
        <v>10</v>
      </c>
      <c r="T229" s="80" t="s">
        <v>614</v>
      </c>
    </row>
    <row r="230" spans="1:20" hidden="1" x14ac:dyDescent="0.2">
      <c r="A230" s="80" t="s">
        <v>6680</v>
      </c>
      <c r="B230" s="80" t="s">
        <v>6679</v>
      </c>
      <c r="C230" s="80" t="s">
        <v>6678</v>
      </c>
      <c r="D230" s="91">
        <v>29356</v>
      </c>
      <c r="E230" s="80" t="s">
        <v>6677</v>
      </c>
      <c r="F230" s="80"/>
      <c r="G230" s="83" t="s">
        <v>749</v>
      </c>
      <c r="H230" s="80"/>
      <c r="I230" s="90">
        <v>2009</v>
      </c>
      <c r="J230" s="80" t="s">
        <v>883</v>
      </c>
      <c r="K230" s="80" t="s">
        <v>902</v>
      </c>
      <c r="L230" s="80"/>
      <c r="M230" s="80"/>
      <c r="N230" s="80" t="s">
        <v>902</v>
      </c>
      <c r="O230" s="80" t="s">
        <v>649</v>
      </c>
      <c r="P230" s="80" t="s">
        <v>757</v>
      </c>
      <c r="Q230" s="89">
        <v>10</v>
      </c>
      <c r="R230" s="80"/>
      <c r="S230" s="85">
        <v>20</v>
      </c>
      <c r="T230" s="80" t="s">
        <v>1516</v>
      </c>
    </row>
    <row r="231" spans="1:20" hidden="1" x14ac:dyDescent="0.2">
      <c r="A231" s="80" t="s">
        <v>6676</v>
      </c>
      <c r="B231" s="80" t="s">
        <v>663</v>
      </c>
      <c r="C231" s="80" t="s">
        <v>6674</v>
      </c>
      <c r="D231" s="91">
        <v>25576</v>
      </c>
      <c r="E231" s="80" t="s">
        <v>6674</v>
      </c>
      <c r="F231" s="80"/>
      <c r="G231" s="83" t="s">
        <v>833</v>
      </c>
      <c r="H231" s="80" t="s">
        <v>6675</v>
      </c>
      <c r="I231" s="90">
        <v>1986</v>
      </c>
      <c r="J231" s="80" t="s">
        <v>883</v>
      </c>
      <c r="K231" s="80" t="s">
        <v>660</v>
      </c>
      <c r="L231" s="80"/>
      <c r="M231" s="80"/>
      <c r="N231" s="80" t="s">
        <v>660</v>
      </c>
      <c r="O231" s="80" t="s">
        <v>616</v>
      </c>
      <c r="P231" s="80" t="s">
        <v>616</v>
      </c>
      <c r="Q231" s="89">
        <v>1410</v>
      </c>
      <c r="R231" s="80" t="s">
        <v>6674</v>
      </c>
      <c r="S231" s="85">
        <v>380</v>
      </c>
      <c r="T231" s="80" t="s">
        <v>658</v>
      </c>
    </row>
    <row r="232" spans="1:20" ht="25.5" hidden="1" x14ac:dyDescent="0.2">
      <c r="A232" s="80" t="s">
        <v>6673</v>
      </c>
      <c r="B232" s="80"/>
      <c r="C232" s="80"/>
      <c r="D232" s="91">
        <v>27305</v>
      </c>
      <c r="E232" s="80" t="s">
        <v>6671</v>
      </c>
      <c r="F232" s="80"/>
      <c r="G232" s="83" t="s">
        <v>749</v>
      </c>
      <c r="H232" s="80"/>
      <c r="I232" s="90">
        <v>2005</v>
      </c>
      <c r="J232" s="80" t="s">
        <v>883</v>
      </c>
      <c r="K232" s="92" t="s">
        <v>902</v>
      </c>
      <c r="L232" s="92"/>
      <c r="M232" s="92"/>
      <c r="N232" s="92" t="s">
        <v>902</v>
      </c>
      <c r="O232" s="80" t="s">
        <v>649</v>
      </c>
      <c r="P232" s="80"/>
      <c r="Q232" s="89">
        <v>14</v>
      </c>
      <c r="R232" s="80"/>
      <c r="S232" s="85" t="s">
        <v>1401</v>
      </c>
      <c r="T232" s="63" t="s">
        <v>1516</v>
      </c>
    </row>
    <row r="233" spans="1:20" hidden="1" x14ac:dyDescent="0.2">
      <c r="A233" s="80" t="s">
        <v>6672</v>
      </c>
      <c r="B233" s="80"/>
      <c r="C233" s="80"/>
      <c r="D233" s="91">
        <v>27305</v>
      </c>
      <c r="E233" s="80" t="s">
        <v>6671</v>
      </c>
      <c r="F233" s="80"/>
      <c r="G233" s="83" t="s">
        <v>749</v>
      </c>
      <c r="H233" s="80"/>
      <c r="I233" s="90">
        <v>2010</v>
      </c>
      <c r="J233" s="80" t="s">
        <v>883</v>
      </c>
      <c r="K233" s="80" t="s">
        <v>902</v>
      </c>
      <c r="L233" s="80"/>
      <c r="M233" s="80"/>
      <c r="N233" s="80" t="s">
        <v>902</v>
      </c>
      <c r="O233" s="80" t="s">
        <v>649</v>
      </c>
      <c r="P233" s="80"/>
      <c r="Q233" s="89">
        <v>10</v>
      </c>
      <c r="R233" s="80"/>
      <c r="S233" s="85" t="s">
        <v>1401</v>
      </c>
      <c r="T233" s="80" t="s">
        <v>1516</v>
      </c>
    </row>
    <row r="234" spans="1:20" hidden="1" x14ac:dyDescent="0.2">
      <c r="A234" s="80" t="s">
        <v>6670</v>
      </c>
      <c r="B234" s="92" t="s">
        <v>1855</v>
      </c>
      <c r="C234" s="80" t="s">
        <v>1010</v>
      </c>
      <c r="D234" s="84">
        <v>25541</v>
      </c>
      <c r="E234" s="79" t="s">
        <v>1010</v>
      </c>
      <c r="F234" s="80" t="s">
        <v>6666</v>
      </c>
      <c r="G234" s="83" t="s">
        <v>833</v>
      </c>
      <c r="H234" s="80" t="s">
        <v>1911</v>
      </c>
      <c r="I234" s="82">
        <v>1973</v>
      </c>
      <c r="J234" s="80" t="s">
        <v>883</v>
      </c>
      <c r="K234" s="80" t="s">
        <v>698</v>
      </c>
      <c r="L234" s="80"/>
      <c r="M234" s="80"/>
      <c r="N234" s="80" t="s">
        <v>698</v>
      </c>
      <c r="O234" s="80" t="s">
        <v>616</v>
      </c>
      <c r="P234" s="80" t="s">
        <v>616</v>
      </c>
      <c r="Q234" s="81">
        <v>63.5</v>
      </c>
      <c r="R234" s="80" t="s">
        <v>1010</v>
      </c>
      <c r="S234" s="79">
        <v>380</v>
      </c>
      <c r="T234" s="80" t="s">
        <v>1419</v>
      </c>
    </row>
    <row r="235" spans="1:20" hidden="1" x14ac:dyDescent="0.2">
      <c r="A235" s="80" t="s">
        <v>6669</v>
      </c>
      <c r="B235" s="80" t="s">
        <v>1855</v>
      </c>
      <c r="C235" s="80" t="s">
        <v>1010</v>
      </c>
      <c r="D235" s="91">
        <v>25541</v>
      </c>
      <c r="E235" s="80" t="s">
        <v>1010</v>
      </c>
      <c r="F235" s="80" t="s">
        <v>6666</v>
      </c>
      <c r="G235" s="83" t="s">
        <v>833</v>
      </c>
      <c r="H235" s="80" t="s">
        <v>1909</v>
      </c>
      <c r="I235" s="90">
        <v>1973</v>
      </c>
      <c r="J235" s="80" t="s">
        <v>883</v>
      </c>
      <c r="K235" s="92" t="s">
        <v>698</v>
      </c>
      <c r="L235" s="92"/>
      <c r="M235" s="92"/>
      <c r="N235" s="92" t="s">
        <v>698</v>
      </c>
      <c r="O235" s="80" t="s">
        <v>616</v>
      </c>
      <c r="P235" s="80" t="s">
        <v>616</v>
      </c>
      <c r="Q235" s="89">
        <v>63.5</v>
      </c>
      <c r="R235" s="80" t="s">
        <v>1010</v>
      </c>
      <c r="S235" s="85">
        <v>380</v>
      </c>
      <c r="T235" s="80" t="s">
        <v>1419</v>
      </c>
    </row>
    <row r="236" spans="1:20" hidden="1" x14ac:dyDescent="0.2">
      <c r="A236" s="80" t="s">
        <v>6668</v>
      </c>
      <c r="B236" s="80" t="s">
        <v>1855</v>
      </c>
      <c r="C236" s="80" t="s">
        <v>1010</v>
      </c>
      <c r="D236" s="84">
        <v>25541</v>
      </c>
      <c r="E236" s="79" t="s">
        <v>1010</v>
      </c>
      <c r="F236" s="80" t="s">
        <v>6666</v>
      </c>
      <c r="G236" s="83" t="s">
        <v>833</v>
      </c>
      <c r="H236" s="80" t="s">
        <v>3636</v>
      </c>
      <c r="I236" s="82">
        <v>1973</v>
      </c>
      <c r="J236" s="80" t="s">
        <v>883</v>
      </c>
      <c r="K236" s="80" t="s">
        <v>698</v>
      </c>
      <c r="L236" s="80"/>
      <c r="M236" s="80"/>
      <c r="N236" s="80" t="s">
        <v>698</v>
      </c>
      <c r="O236" s="80" t="s">
        <v>616</v>
      </c>
      <c r="P236" s="80" t="s">
        <v>616</v>
      </c>
      <c r="Q236" s="81">
        <v>63.5</v>
      </c>
      <c r="R236" s="80" t="s">
        <v>1010</v>
      </c>
      <c r="S236" s="79">
        <v>380</v>
      </c>
      <c r="T236" s="79" t="s">
        <v>1419</v>
      </c>
    </row>
    <row r="237" spans="1:20" hidden="1" x14ac:dyDescent="0.2">
      <c r="A237" s="80" t="s">
        <v>6667</v>
      </c>
      <c r="B237" s="100" t="s">
        <v>1855</v>
      </c>
      <c r="C237" s="80" t="s">
        <v>1010</v>
      </c>
      <c r="D237" s="84">
        <v>25541</v>
      </c>
      <c r="E237" s="79" t="s">
        <v>1010</v>
      </c>
      <c r="F237" s="80" t="s">
        <v>6666</v>
      </c>
      <c r="G237" s="83" t="s">
        <v>833</v>
      </c>
      <c r="H237" s="80" t="s">
        <v>3633</v>
      </c>
      <c r="I237" s="82">
        <v>1973</v>
      </c>
      <c r="J237" s="80" t="s">
        <v>883</v>
      </c>
      <c r="K237" s="80" t="s">
        <v>698</v>
      </c>
      <c r="L237" s="80"/>
      <c r="M237" s="80"/>
      <c r="N237" s="80" t="s">
        <v>698</v>
      </c>
      <c r="O237" s="80" t="s">
        <v>616</v>
      </c>
      <c r="P237" s="80" t="s">
        <v>616</v>
      </c>
      <c r="Q237" s="81">
        <v>63.5</v>
      </c>
      <c r="R237" s="80" t="s">
        <v>1010</v>
      </c>
      <c r="S237" s="79">
        <v>380</v>
      </c>
      <c r="T237" s="79" t="s">
        <v>1419</v>
      </c>
    </row>
    <row r="238" spans="1:20" ht="25.5" hidden="1" x14ac:dyDescent="0.2">
      <c r="A238" s="80" t="s">
        <v>6665</v>
      </c>
      <c r="B238" s="92" t="s">
        <v>6664</v>
      </c>
      <c r="C238" s="92" t="s">
        <v>1010</v>
      </c>
      <c r="D238" s="84">
        <v>25541</v>
      </c>
      <c r="E238" s="79" t="s">
        <v>1010</v>
      </c>
      <c r="F238" s="92"/>
      <c r="G238" s="63" t="s">
        <v>833</v>
      </c>
      <c r="H238" s="80" t="s">
        <v>1010</v>
      </c>
      <c r="I238" s="82">
        <v>2004</v>
      </c>
      <c r="J238" s="63" t="s">
        <v>883</v>
      </c>
      <c r="K238" s="80" t="s">
        <v>902</v>
      </c>
      <c r="L238" s="92"/>
      <c r="M238" s="80"/>
      <c r="N238" s="80" t="s">
        <v>902</v>
      </c>
      <c r="O238" s="63" t="s">
        <v>649</v>
      </c>
      <c r="P238" s="80" t="s">
        <v>616</v>
      </c>
      <c r="Q238" s="81">
        <v>20</v>
      </c>
      <c r="R238" s="87" t="s">
        <v>6663</v>
      </c>
      <c r="S238" s="80">
        <v>30</v>
      </c>
      <c r="T238" s="63" t="s">
        <v>1638</v>
      </c>
    </row>
    <row r="239" spans="1:20" hidden="1" x14ac:dyDescent="0.2">
      <c r="A239" s="80" t="s">
        <v>6662</v>
      </c>
      <c r="B239" s="80" t="s">
        <v>6660</v>
      </c>
      <c r="C239" s="80"/>
      <c r="D239" s="91">
        <v>25542</v>
      </c>
      <c r="E239" s="80" t="s">
        <v>1010</v>
      </c>
      <c r="F239" s="80"/>
      <c r="G239" s="83" t="s">
        <v>833</v>
      </c>
      <c r="H239" s="80"/>
      <c r="I239" s="90">
        <v>2010</v>
      </c>
      <c r="J239" s="80" t="s">
        <v>883</v>
      </c>
      <c r="K239" s="80" t="s">
        <v>902</v>
      </c>
      <c r="L239" s="80"/>
      <c r="M239" s="80"/>
      <c r="N239" s="80" t="s">
        <v>902</v>
      </c>
      <c r="O239" s="80" t="s">
        <v>649</v>
      </c>
      <c r="P239" s="80"/>
      <c r="Q239" s="89">
        <v>20</v>
      </c>
      <c r="R239" s="80"/>
      <c r="S239" s="85" t="s">
        <v>1401</v>
      </c>
      <c r="T239" s="80" t="s">
        <v>1638</v>
      </c>
    </row>
    <row r="240" spans="1:20" hidden="1" x14ac:dyDescent="0.2">
      <c r="A240" s="80" t="s">
        <v>6661</v>
      </c>
      <c r="B240" s="92" t="s">
        <v>6660</v>
      </c>
      <c r="C240" s="80"/>
      <c r="D240" s="84">
        <v>25541</v>
      </c>
      <c r="E240" s="79" t="s">
        <v>1010</v>
      </c>
      <c r="F240" s="92"/>
      <c r="G240" s="63" t="s">
        <v>833</v>
      </c>
      <c r="H240" s="80"/>
      <c r="I240" s="82">
        <v>2010</v>
      </c>
      <c r="J240" s="63" t="s">
        <v>883</v>
      </c>
      <c r="K240" s="80" t="s">
        <v>902</v>
      </c>
      <c r="L240" s="92"/>
      <c r="M240" s="80"/>
      <c r="N240" s="80" t="s">
        <v>902</v>
      </c>
      <c r="O240" s="63" t="s">
        <v>649</v>
      </c>
      <c r="P240" s="80"/>
      <c r="Q240" s="81">
        <v>10</v>
      </c>
      <c r="R240" s="103"/>
      <c r="S240" s="103" t="s">
        <v>1401</v>
      </c>
      <c r="T240" s="103" t="s">
        <v>1638</v>
      </c>
    </row>
    <row r="241" spans="1:20" hidden="1" x14ac:dyDescent="0.2">
      <c r="A241" s="80" t="s">
        <v>6659</v>
      </c>
      <c r="B241" s="63" t="s">
        <v>6658</v>
      </c>
      <c r="C241" s="63" t="s">
        <v>6657</v>
      </c>
      <c r="D241" s="88">
        <v>7751</v>
      </c>
      <c r="E241" s="63" t="s">
        <v>6656</v>
      </c>
      <c r="F241" s="63"/>
      <c r="G241" s="63" t="s">
        <v>894</v>
      </c>
      <c r="H241" s="63"/>
      <c r="I241" s="94">
        <v>2002</v>
      </c>
      <c r="J241" s="63" t="s">
        <v>883</v>
      </c>
      <c r="K241" s="63" t="s">
        <v>902</v>
      </c>
      <c r="L241" s="92"/>
      <c r="M241" s="92"/>
      <c r="N241" s="63" t="s">
        <v>902</v>
      </c>
      <c r="O241" s="63" t="s">
        <v>649</v>
      </c>
      <c r="P241" s="63" t="s">
        <v>616</v>
      </c>
      <c r="Q241" s="86">
        <v>12</v>
      </c>
      <c r="R241" s="103" t="s">
        <v>6655</v>
      </c>
      <c r="S241" s="94">
        <v>110</v>
      </c>
      <c r="T241" s="79" t="s">
        <v>1755</v>
      </c>
    </row>
    <row r="242" spans="1:20" hidden="1" x14ac:dyDescent="0.2">
      <c r="A242" s="80" t="s">
        <v>6654</v>
      </c>
      <c r="B242" s="80" t="s">
        <v>6653</v>
      </c>
      <c r="C242" s="80"/>
      <c r="D242" s="63">
        <v>74722</v>
      </c>
      <c r="E242" s="63" t="s">
        <v>6652</v>
      </c>
      <c r="F242" s="63"/>
      <c r="G242" s="83" t="s">
        <v>675</v>
      </c>
      <c r="H242" s="63"/>
      <c r="I242" s="63">
        <v>2003</v>
      </c>
      <c r="J242" s="63" t="s">
        <v>883</v>
      </c>
      <c r="K242" s="63" t="s">
        <v>892</v>
      </c>
      <c r="L242" s="63"/>
      <c r="M242" s="63"/>
      <c r="N242" s="63" t="s">
        <v>892</v>
      </c>
      <c r="O242" s="63" t="s">
        <v>649</v>
      </c>
      <c r="P242" s="63"/>
      <c r="Q242" s="119">
        <v>28.4</v>
      </c>
      <c r="R242" s="63"/>
      <c r="S242" s="80" t="s">
        <v>1401</v>
      </c>
      <c r="T242" s="63" t="s">
        <v>706</v>
      </c>
    </row>
    <row r="243" spans="1:20" hidden="1" x14ac:dyDescent="0.2">
      <c r="A243" s="80" t="s">
        <v>6651</v>
      </c>
      <c r="B243" s="80" t="s">
        <v>2685</v>
      </c>
      <c r="C243" s="80" t="s">
        <v>6650</v>
      </c>
      <c r="D243" s="91">
        <v>29690</v>
      </c>
      <c r="E243" s="80" t="s">
        <v>6649</v>
      </c>
      <c r="F243" s="80"/>
      <c r="G243" s="83" t="s">
        <v>749</v>
      </c>
      <c r="H243" s="80" t="s">
        <v>6648</v>
      </c>
      <c r="I243" s="90">
        <v>2009</v>
      </c>
      <c r="J243" s="80" t="s">
        <v>883</v>
      </c>
      <c r="K243" s="80" t="s">
        <v>902</v>
      </c>
      <c r="L243" s="80"/>
      <c r="M243" s="80"/>
      <c r="N243" s="80" t="s">
        <v>902</v>
      </c>
      <c r="O243" s="80" t="s">
        <v>649</v>
      </c>
      <c r="P243" s="80" t="s">
        <v>616</v>
      </c>
      <c r="Q243" s="89">
        <v>36</v>
      </c>
      <c r="R243" s="80" t="s">
        <v>6647</v>
      </c>
      <c r="S243" s="85">
        <v>110</v>
      </c>
      <c r="T243" s="80" t="s">
        <v>1516</v>
      </c>
    </row>
    <row r="244" spans="1:20" hidden="1" x14ac:dyDescent="0.2">
      <c r="A244" s="80" t="s">
        <v>6646</v>
      </c>
      <c r="B244" s="80"/>
      <c r="C244" s="80"/>
      <c r="D244" s="91" t="s">
        <v>6645</v>
      </c>
      <c r="E244" s="80" t="s">
        <v>6642</v>
      </c>
      <c r="F244" s="80" t="s">
        <v>6644</v>
      </c>
      <c r="G244" s="83" t="s">
        <v>865</v>
      </c>
      <c r="H244" s="80"/>
      <c r="I244" s="90">
        <v>2011</v>
      </c>
      <c r="J244" s="80" t="s">
        <v>883</v>
      </c>
      <c r="K244" s="80" t="s">
        <v>893</v>
      </c>
      <c r="L244" s="80"/>
      <c r="M244" s="80"/>
      <c r="N244" s="80" t="s">
        <v>893</v>
      </c>
      <c r="O244" s="80" t="s">
        <v>649</v>
      </c>
      <c r="P244" s="80"/>
      <c r="Q244" s="89">
        <v>20.0044</v>
      </c>
      <c r="R244" s="80"/>
      <c r="S244" s="85"/>
      <c r="T244" s="80" t="s">
        <v>796</v>
      </c>
    </row>
    <row r="245" spans="1:20" hidden="1" x14ac:dyDescent="0.2">
      <c r="A245" s="80" t="s">
        <v>6643</v>
      </c>
      <c r="B245" s="80"/>
      <c r="C245" s="80"/>
      <c r="D245" s="91">
        <v>39288</v>
      </c>
      <c r="E245" s="80" t="s">
        <v>6642</v>
      </c>
      <c r="F245" s="80"/>
      <c r="G245" s="83" t="s">
        <v>798</v>
      </c>
      <c r="H245" s="80"/>
      <c r="I245" s="90">
        <v>2007</v>
      </c>
      <c r="J245" s="80" t="s">
        <v>883</v>
      </c>
      <c r="K245" s="80" t="s">
        <v>902</v>
      </c>
      <c r="L245" s="80"/>
      <c r="M245" s="80"/>
      <c r="N245" s="80" t="s">
        <v>902</v>
      </c>
      <c r="O245" s="80" t="s">
        <v>649</v>
      </c>
      <c r="P245" s="80"/>
      <c r="Q245" s="89">
        <v>16</v>
      </c>
      <c r="R245" s="80"/>
      <c r="S245" s="85" t="s">
        <v>1401</v>
      </c>
      <c r="T245" s="80" t="s">
        <v>1516</v>
      </c>
    </row>
    <row r="246" spans="1:20" hidden="1" x14ac:dyDescent="0.2">
      <c r="A246" s="80" t="s">
        <v>6641</v>
      </c>
      <c r="B246" s="80" t="s">
        <v>737</v>
      </c>
      <c r="C246" s="80" t="s">
        <v>6639</v>
      </c>
      <c r="D246" s="91">
        <v>86977</v>
      </c>
      <c r="E246" s="80" t="s">
        <v>6640</v>
      </c>
      <c r="F246" s="80" t="s">
        <v>6639</v>
      </c>
      <c r="G246" s="83" t="s">
        <v>662</v>
      </c>
      <c r="H246" s="80" t="s">
        <v>6639</v>
      </c>
      <c r="I246" s="90">
        <v>1967</v>
      </c>
      <c r="J246" s="80" t="s">
        <v>883</v>
      </c>
      <c r="K246" s="80" t="s">
        <v>889</v>
      </c>
      <c r="L246" s="80"/>
      <c r="M246" s="80"/>
      <c r="N246" s="80" t="s">
        <v>889</v>
      </c>
      <c r="O246" s="80" t="s">
        <v>616</v>
      </c>
      <c r="P246" s="80" t="s">
        <v>616</v>
      </c>
      <c r="Q246" s="89">
        <v>10.3</v>
      </c>
      <c r="R246" s="80" t="s">
        <v>1958</v>
      </c>
      <c r="S246" s="85"/>
      <c r="T246" s="80" t="s">
        <v>696</v>
      </c>
    </row>
    <row r="247" spans="1:20" hidden="1" x14ac:dyDescent="0.2">
      <c r="A247" s="80" t="s">
        <v>6638</v>
      </c>
      <c r="B247" s="80" t="s">
        <v>6630</v>
      </c>
      <c r="C247" s="80" t="s">
        <v>6637</v>
      </c>
      <c r="D247" s="91">
        <v>84489</v>
      </c>
      <c r="E247" s="80" t="s">
        <v>6628</v>
      </c>
      <c r="F247" s="80" t="s">
        <v>6627</v>
      </c>
      <c r="G247" s="83" t="s">
        <v>662</v>
      </c>
      <c r="H247" s="80"/>
      <c r="I247" s="90">
        <v>2001</v>
      </c>
      <c r="J247" s="80" t="s">
        <v>883</v>
      </c>
      <c r="K247" s="80" t="s">
        <v>519</v>
      </c>
      <c r="L247" s="80"/>
      <c r="M247" s="80"/>
      <c r="N247" s="80" t="s">
        <v>519</v>
      </c>
      <c r="O247" s="80" t="s">
        <v>616</v>
      </c>
      <c r="P247" s="80" t="s">
        <v>649</v>
      </c>
      <c r="Q247" s="89">
        <v>120</v>
      </c>
      <c r="R247" s="80" t="s">
        <v>6636</v>
      </c>
      <c r="S247" s="85">
        <v>110</v>
      </c>
      <c r="T247" s="80" t="s">
        <v>696</v>
      </c>
    </row>
    <row r="248" spans="1:20" hidden="1" x14ac:dyDescent="0.2">
      <c r="A248" s="80" t="s">
        <v>6635</v>
      </c>
      <c r="B248" s="80" t="s">
        <v>6630</v>
      </c>
      <c r="C248" s="80"/>
      <c r="D248" s="91">
        <v>84489</v>
      </c>
      <c r="E248" s="80" t="s">
        <v>6628</v>
      </c>
      <c r="F248" s="80"/>
      <c r="G248" s="83" t="s">
        <v>662</v>
      </c>
      <c r="H248" s="80"/>
      <c r="I248" s="90">
        <v>1977</v>
      </c>
      <c r="J248" s="80" t="s">
        <v>883</v>
      </c>
      <c r="K248" s="80" t="s">
        <v>519</v>
      </c>
      <c r="L248" s="80" t="s">
        <v>6634</v>
      </c>
      <c r="M248" s="80"/>
      <c r="N248" s="80" t="s">
        <v>519</v>
      </c>
      <c r="O248" s="80" t="s">
        <v>616</v>
      </c>
      <c r="P248" s="80" t="s">
        <v>649</v>
      </c>
      <c r="Q248" s="89">
        <v>50</v>
      </c>
      <c r="R248" s="80" t="s">
        <v>6633</v>
      </c>
      <c r="S248" s="85">
        <v>10</v>
      </c>
      <c r="T248" s="80" t="s">
        <v>6632</v>
      </c>
    </row>
    <row r="249" spans="1:20" hidden="1" x14ac:dyDescent="0.2">
      <c r="A249" s="80" t="s">
        <v>6631</v>
      </c>
      <c r="B249" s="80" t="s">
        <v>6630</v>
      </c>
      <c r="C249" s="80" t="s">
        <v>6629</v>
      </c>
      <c r="D249" s="91">
        <v>84489</v>
      </c>
      <c r="E249" s="80" t="s">
        <v>6628</v>
      </c>
      <c r="F249" s="80" t="s">
        <v>6627</v>
      </c>
      <c r="G249" s="83" t="s">
        <v>662</v>
      </c>
      <c r="H249" s="80" t="s">
        <v>6626</v>
      </c>
      <c r="I249" s="90">
        <v>1922</v>
      </c>
      <c r="J249" s="80" t="s">
        <v>883</v>
      </c>
      <c r="K249" s="92" t="s">
        <v>889</v>
      </c>
      <c r="L249" s="92"/>
      <c r="M249" s="92"/>
      <c r="N249" s="92" t="s">
        <v>889</v>
      </c>
      <c r="O249" s="80" t="s">
        <v>616</v>
      </c>
      <c r="P249" s="80" t="s">
        <v>616</v>
      </c>
      <c r="Q249" s="89">
        <v>45</v>
      </c>
      <c r="R249" s="80"/>
      <c r="S249" s="85">
        <v>10</v>
      </c>
      <c r="T249" s="79" t="s">
        <v>2905</v>
      </c>
    </row>
    <row r="250" spans="1:20" hidden="1" x14ac:dyDescent="0.2">
      <c r="A250" s="80" t="s">
        <v>6625</v>
      </c>
      <c r="B250" s="80" t="s">
        <v>6624</v>
      </c>
      <c r="C250" s="80" t="s">
        <v>6623</v>
      </c>
      <c r="D250" s="91">
        <v>84508</v>
      </c>
      <c r="E250" s="80" t="s">
        <v>6618</v>
      </c>
      <c r="F250" s="80" t="s">
        <v>6622</v>
      </c>
      <c r="G250" s="83" t="s">
        <v>662</v>
      </c>
      <c r="H250" s="80"/>
      <c r="I250" s="90">
        <v>1994</v>
      </c>
      <c r="J250" s="80" t="s">
        <v>883</v>
      </c>
      <c r="K250" s="80" t="s">
        <v>758</v>
      </c>
      <c r="L250" s="80"/>
      <c r="M250" s="80"/>
      <c r="N250" s="80" t="s">
        <v>758</v>
      </c>
      <c r="O250" s="80" t="s">
        <v>616</v>
      </c>
      <c r="P250" s="80" t="s">
        <v>616</v>
      </c>
      <c r="Q250" s="89">
        <v>12.5</v>
      </c>
      <c r="R250" s="80" t="s">
        <v>6621</v>
      </c>
      <c r="S250" s="85">
        <v>6</v>
      </c>
      <c r="T250" s="80" t="s">
        <v>6616</v>
      </c>
    </row>
    <row r="251" spans="1:20" hidden="1" x14ac:dyDescent="0.2">
      <c r="A251" s="80" t="s">
        <v>6620</v>
      </c>
      <c r="B251" s="80" t="s">
        <v>6616</v>
      </c>
      <c r="C251" s="80" t="s">
        <v>6619</v>
      </c>
      <c r="D251" s="91">
        <v>84508</v>
      </c>
      <c r="E251" s="79" t="s">
        <v>6618</v>
      </c>
      <c r="F251" s="80"/>
      <c r="G251" s="83" t="s">
        <v>662</v>
      </c>
      <c r="H251" s="80"/>
      <c r="I251" s="82">
        <v>2002</v>
      </c>
      <c r="J251" s="80" t="s">
        <v>883</v>
      </c>
      <c r="K251" s="80" t="s">
        <v>519</v>
      </c>
      <c r="L251" s="80"/>
      <c r="M251" s="80"/>
      <c r="N251" s="80" t="s">
        <v>519</v>
      </c>
      <c r="O251" s="80" t="s">
        <v>616</v>
      </c>
      <c r="P251" s="80" t="s">
        <v>649</v>
      </c>
      <c r="Q251" s="81">
        <v>48.96</v>
      </c>
      <c r="R251" s="80" t="s">
        <v>6617</v>
      </c>
      <c r="S251" s="79">
        <v>30</v>
      </c>
      <c r="T251" s="79" t="s">
        <v>6616</v>
      </c>
    </row>
    <row r="252" spans="1:20" hidden="1" x14ac:dyDescent="0.2">
      <c r="A252" s="80" t="s">
        <v>6615</v>
      </c>
      <c r="B252" s="80" t="s">
        <v>6614</v>
      </c>
      <c r="C252" s="80"/>
      <c r="D252" s="91">
        <v>25719</v>
      </c>
      <c r="E252" s="80" t="s">
        <v>6613</v>
      </c>
      <c r="F252" s="80"/>
      <c r="G252" s="83" t="s">
        <v>833</v>
      </c>
      <c r="H252" s="80"/>
      <c r="I252" s="90">
        <v>2010</v>
      </c>
      <c r="J252" s="80" t="s">
        <v>883</v>
      </c>
      <c r="K252" s="80" t="s">
        <v>893</v>
      </c>
      <c r="L252" s="80"/>
      <c r="M252" s="80"/>
      <c r="N252" s="80" t="s">
        <v>893</v>
      </c>
      <c r="O252" s="80" t="s">
        <v>649</v>
      </c>
      <c r="P252" s="80"/>
      <c r="Q252" s="89">
        <v>14.504</v>
      </c>
      <c r="R252" s="80"/>
      <c r="S252" s="85" t="s">
        <v>1401</v>
      </c>
      <c r="T252" s="80" t="s">
        <v>1638</v>
      </c>
    </row>
    <row r="253" spans="1:20" hidden="1" x14ac:dyDescent="0.2">
      <c r="A253" s="80" t="s">
        <v>6612</v>
      </c>
      <c r="B253" s="80" t="s">
        <v>6611</v>
      </c>
      <c r="C253" s="80" t="s">
        <v>6610</v>
      </c>
      <c r="D253" s="91">
        <v>25572</v>
      </c>
      <c r="E253" s="80" t="s">
        <v>6609</v>
      </c>
      <c r="F253" s="80"/>
      <c r="G253" s="83" t="s">
        <v>833</v>
      </c>
      <c r="H253" s="80"/>
      <c r="I253" s="90">
        <v>2007</v>
      </c>
      <c r="J253" s="80" t="s">
        <v>883</v>
      </c>
      <c r="K253" s="80" t="s">
        <v>902</v>
      </c>
      <c r="L253" s="80"/>
      <c r="M253" s="80"/>
      <c r="N253" s="80" t="s">
        <v>902</v>
      </c>
      <c r="O253" s="80" t="s">
        <v>649</v>
      </c>
      <c r="P253" s="80"/>
      <c r="Q253" s="89">
        <v>25</v>
      </c>
      <c r="R253" s="80" t="s">
        <v>6608</v>
      </c>
      <c r="S253" s="85">
        <v>110</v>
      </c>
      <c r="T253" s="80" t="s">
        <v>1412</v>
      </c>
    </row>
    <row r="254" spans="1:20" hidden="1" x14ac:dyDescent="0.2">
      <c r="A254" s="80" t="s">
        <v>6607</v>
      </c>
      <c r="B254" s="80" t="s">
        <v>2270</v>
      </c>
      <c r="C254" s="80" t="s">
        <v>6605</v>
      </c>
      <c r="D254" s="91">
        <v>99628</v>
      </c>
      <c r="E254" s="80" t="s">
        <v>6606</v>
      </c>
      <c r="F254" s="80"/>
      <c r="G254" s="83" t="s">
        <v>894</v>
      </c>
      <c r="H254" s="80"/>
      <c r="I254" s="90">
        <v>2012</v>
      </c>
      <c r="J254" s="80" t="s">
        <v>883</v>
      </c>
      <c r="K254" s="80" t="s">
        <v>902</v>
      </c>
      <c r="L254" s="80"/>
      <c r="M254" s="80"/>
      <c r="N254" s="80" t="s">
        <v>902</v>
      </c>
      <c r="O254" s="80" t="s">
        <v>649</v>
      </c>
      <c r="P254" s="80" t="s">
        <v>616</v>
      </c>
      <c r="Q254" s="89">
        <v>27.225000000000001</v>
      </c>
      <c r="R254" s="80" t="s">
        <v>6605</v>
      </c>
      <c r="S254" s="85">
        <v>110</v>
      </c>
      <c r="T254" s="80" t="s">
        <v>1755</v>
      </c>
    </row>
    <row r="255" spans="1:20" hidden="1" x14ac:dyDescent="0.2">
      <c r="A255" s="80" t="s">
        <v>6604</v>
      </c>
      <c r="B255" s="80"/>
      <c r="C255" s="80"/>
      <c r="D255" s="91" t="s">
        <v>6600</v>
      </c>
      <c r="E255" s="80" t="s">
        <v>6599</v>
      </c>
      <c r="F255" s="80" t="s">
        <v>6603</v>
      </c>
      <c r="G255" s="83" t="s">
        <v>900</v>
      </c>
      <c r="H255" s="80"/>
      <c r="I255" s="90">
        <v>2010</v>
      </c>
      <c r="J255" s="80" t="s">
        <v>883</v>
      </c>
      <c r="K255" s="80" t="s">
        <v>893</v>
      </c>
      <c r="L255" s="80"/>
      <c r="M255" s="80"/>
      <c r="N255" s="80" t="s">
        <v>893</v>
      </c>
      <c r="O255" s="80" t="s">
        <v>649</v>
      </c>
      <c r="P255" s="80"/>
      <c r="Q255" s="89">
        <v>10.051500000000001</v>
      </c>
      <c r="R255" s="80"/>
      <c r="S255" s="85"/>
      <c r="T255" s="80" t="s">
        <v>796</v>
      </c>
    </row>
    <row r="256" spans="1:20" hidden="1" x14ac:dyDescent="0.2">
      <c r="A256" s="80" t="s">
        <v>6602</v>
      </c>
      <c r="B256" s="80"/>
      <c r="C256" s="80" t="s">
        <v>6601</v>
      </c>
      <c r="D256" s="91" t="s">
        <v>6600</v>
      </c>
      <c r="E256" s="80" t="s">
        <v>6599</v>
      </c>
      <c r="F256" s="80"/>
      <c r="G256" s="83" t="s">
        <v>900</v>
      </c>
      <c r="H256" s="80"/>
      <c r="I256" s="90">
        <v>2013</v>
      </c>
      <c r="J256" s="80" t="s">
        <v>883</v>
      </c>
      <c r="K256" s="80" t="s">
        <v>902</v>
      </c>
      <c r="L256" s="80"/>
      <c r="M256" s="80"/>
      <c r="N256" s="80" t="s">
        <v>902</v>
      </c>
      <c r="O256" s="80" t="s">
        <v>649</v>
      </c>
      <c r="P256" s="80" t="s">
        <v>616</v>
      </c>
      <c r="Q256" s="89">
        <v>15.375</v>
      </c>
      <c r="R256" s="80" t="s">
        <v>6598</v>
      </c>
      <c r="S256" s="85" t="s">
        <v>1409</v>
      </c>
      <c r="T256" s="80" t="s">
        <v>796</v>
      </c>
    </row>
    <row r="257" spans="1:20" hidden="1" x14ac:dyDescent="0.2">
      <c r="A257" s="80" t="s">
        <v>6597</v>
      </c>
      <c r="B257" s="80" t="s">
        <v>6596</v>
      </c>
      <c r="C257" s="80"/>
      <c r="D257" s="91">
        <v>39240</v>
      </c>
      <c r="E257" s="80" t="s">
        <v>6595</v>
      </c>
      <c r="F257" s="80"/>
      <c r="G257" s="83" t="s">
        <v>798</v>
      </c>
      <c r="H257" s="80"/>
      <c r="I257" s="90">
        <v>1996</v>
      </c>
      <c r="J257" s="80" t="s">
        <v>883</v>
      </c>
      <c r="K257" s="80" t="s">
        <v>892</v>
      </c>
      <c r="L257" s="80"/>
      <c r="M257" s="80"/>
      <c r="N257" s="80" t="s">
        <v>892</v>
      </c>
      <c r="O257" s="80" t="s">
        <v>649</v>
      </c>
      <c r="P257" s="80"/>
      <c r="Q257" s="89">
        <v>10.24</v>
      </c>
      <c r="R257" s="80"/>
      <c r="S257" s="85" t="s">
        <v>1401</v>
      </c>
      <c r="T257" s="80" t="s">
        <v>1516</v>
      </c>
    </row>
    <row r="258" spans="1:20" hidden="1" x14ac:dyDescent="0.2">
      <c r="A258" s="80" t="s">
        <v>6594</v>
      </c>
      <c r="B258" s="80" t="s">
        <v>6592</v>
      </c>
      <c r="C258" s="80" t="s">
        <v>6591</v>
      </c>
      <c r="D258" s="91">
        <v>44579</v>
      </c>
      <c r="E258" s="80" t="s">
        <v>6590</v>
      </c>
      <c r="F258" s="80" t="s">
        <v>6589</v>
      </c>
      <c r="G258" s="83" t="s">
        <v>622</v>
      </c>
      <c r="H258" s="80" t="s">
        <v>1795</v>
      </c>
      <c r="I258" s="90">
        <v>1991</v>
      </c>
      <c r="J258" s="80" t="s">
        <v>883</v>
      </c>
      <c r="K258" s="80" t="s">
        <v>619</v>
      </c>
      <c r="L258" s="80" t="s">
        <v>519</v>
      </c>
      <c r="M258" s="80" t="s">
        <v>2401</v>
      </c>
      <c r="N258" s="80" t="s">
        <v>519</v>
      </c>
      <c r="O258" s="80" t="s">
        <v>616</v>
      </c>
      <c r="P258" s="80" t="s">
        <v>649</v>
      </c>
      <c r="Q258" s="89">
        <v>10.199999999999999</v>
      </c>
      <c r="R258" s="80">
        <v>5725</v>
      </c>
      <c r="S258" s="85">
        <v>10</v>
      </c>
      <c r="T258" s="80" t="s">
        <v>614</v>
      </c>
    </row>
    <row r="259" spans="1:20" hidden="1" x14ac:dyDescent="0.2">
      <c r="A259" s="80" t="s">
        <v>6593</v>
      </c>
      <c r="B259" s="80" t="s">
        <v>6592</v>
      </c>
      <c r="C259" s="80" t="s">
        <v>6591</v>
      </c>
      <c r="D259" s="91">
        <v>44579</v>
      </c>
      <c r="E259" s="80" t="s">
        <v>6590</v>
      </c>
      <c r="F259" s="80" t="s">
        <v>6589</v>
      </c>
      <c r="G259" s="83" t="s">
        <v>622</v>
      </c>
      <c r="H259" s="80" t="s">
        <v>6588</v>
      </c>
      <c r="I259" s="90">
        <v>2005</v>
      </c>
      <c r="J259" s="80" t="s">
        <v>883</v>
      </c>
      <c r="K259" s="80" t="s">
        <v>619</v>
      </c>
      <c r="L259" s="80" t="s">
        <v>519</v>
      </c>
      <c r="M259" s="80" t="s">
        <v>2401</v>
      </c>
      <c r="N259" s="80" t="s">
        <v>519</v>
      </c>
      <c r="O259" s="80" t="s">
        <v>616</v>
      </c>
      <c r="P259" s="80" t="s">
        <v>649</v>
      </c>
      <c r="Q259" s="89">
        <v>0.88</v>
      </c>
      <c r="R259" s="80"/>
      <c r="S259" s="85"/>
      <c r="T259" s="80" t="s">
        <v>614</v>
      </c>
    </row>
    <row r="260" spans="1:20" hidden="1" x14ac:dyDescent="0.2">
      <c r="A260" s="80" t="s">
        <v>6587</v>
      </c>
      <c r="B260" s="80" t="s">
        <v>6579</v>
      </c>
      <c r="C260" s="80" t="s">
        <v>6578</v>
      </c>
      <c r="D260" s="91">
        <v>9115</v>
      </c>
      <c r="E260" s="80" t="s">
        <v>6577</v>
      </c>
      <c r="F260" s="80"/>
      <c r="G260" s="83" t="s">
        <v>865</v>
      </c>
      <c r="H260" s="80" t="s">
        <v>2047</v>
      </c>
      <c r="I260" s="90">
        <v>1988</v>
      </c>
      <c r="J260" s="80" t="s">
        <v>883</v>
      </c>
      <c r="K260" s="80" t="s">
        <v>619</v>
      </c>
      <c r="L260" s="80" t="s">
        <v>6582</v>
      </c>
      <c r="M260" s="80" t="s">
        <v>6586</v>
      </c>
      <c r="N260" s="80" t="s">
        <v>650</v>
      </c>
      <c r="O260" s="80" t="s">
        <v>616</v>
      </c>
      <c r="P260" s="80" t="s">
        <v>649</v>
      </c>
      <c r="Q260" s="89">
        <v>56.8</v>
      </c>
      <c r="R260" s="80" t="s">
        <v>6585</v>
      </c>
      <c r="S260" s="85">
        <v>110</v>
      </c>
      <c r="T260" s="80" t="s">
        <v>6575</v>
      </c>
    </row>
    <row r="261" spans="1:20" hidden="1" x14ac:dyDescent="0.2">
      <c r="A261" s="80" t="s">
        <v>6584</v>
      </c>
      <c r="B261" s="80" t="s">
        <v>6579</v>
      </c>
      <c r="C261" s="80" t="s">
        <v>6578</v>
      </c>
      <c r="D261" s="91">
        <v>9116</v>
      </c>
      <c r="E261" s="80" t="s">
        <v>6577</v>
      </c>
      <c r="F261" s="80"/>
      <c r="G261" s="83" t="s">
        <v>865</v>
      </c>
      <c r="H261" s="80" t="s">
        <v>6583</v>
      </c>
      <c r="I261" s="90">
        <v>1990</v>
      </c>
      <c r="J261" s="80" t="s">
        <v>883</v>
      </c>
      <c r="K261" s="80" t="s">
        <v>619</v>
      </c>
      <c r="L261" s="80" t="s">
        <v>6582</v>
      </c>
      <c r="M261" s="80" t="s">
        <v>6581</v>
      </c>
      <c r="N261" s="80" t="s">
        <v>650</v>
      </c>
      <c r="O261" s="80" t="s">
        <v>616</v>
      </c>
      <c r="P261" s="80" t="s">
        <v>649</v>
      </c>
      <c r="Q261" s="89">
        <v>90.8</v>
      </c>
      <c r="R261" s="80" t="s">
        <v>6576</v>
      </c>
      <c r="S261" s="85">
        <v>110</v>
      </c>
      <c r="T261" s="80" t="s">
        <v>6575</v>
      </c>
    </row>
    <row r="262" spans="1:20" hidden="1" x14ac:dyDescent="0.2">
      <c r="A262" s="80" t="s">
        <v>6580</v>
      </c>
      <c r="B262" s="80" t="s">
        <v>6579</v>
      </c>
      <c r="C262" s="80" t="s">
        <v>6578</v>
      </c>
      <c r="D262" s="91">
        <v>9114</v>
      </c>
      <c r="E262" s="80" t="s">
        <v>6577</v>
      </c>
      <c r="F262" s="80"/>
      <c r="G262" s="83" t="s">
        <v>865</v>
      </c>
      <c r="H262" s="80" t="s">
        <v>2053</v>
      </c>
      <c r="I262" s="90">
        <v>1986</v>
      </c>
      <c r="J262" s="80" t="s">
        <v>883</v>
      </c>
      <c r="K262" s="80" t="s">
        <v>619</v>
      </c>
      <c r="L262" s="80" t="s">
        <v>5054</v>
      </c>
      <c r="M262" s="80" t="s">
        <v>2401</v>
      </c>
      <c r="N262" s="80" t="s">
        <v>519</v>
      </c>
      <c r="O262" s="80" t="s">
        <v>616</v>
      </c>
      <c r="P262" s="80" t="s">
        <v>649</v>
      </c>
      <c r="Q262" s="89">
        <v>57.2</v>
      </c>
      <c r="R262" s="80" t="s">
        <v>6576</v>
      </c>
      <c r="S262" s="85">
        <v>110</v>
      </c>
      <c r="T262" s="80" t="s">
        <v>6575</v>
      </c>
    </row>
    <row r="263" spans="1:20" hidden="1" x14ac:dyDescent="0.2">
      <c r="A263" s="80" t="s">
        <v>6574</v>
      </c>
      <c r="B263" s="80"/>
      <c r="C263" s="80" t="s">
        <v>6573</v>
      </c>
      <c r="D263" s="91" t="s">
        <v>4285</v>
      </c>
      <c r="E263" s="80" t="s">
        <v>6572</v>
      </c>
      <c r="F263" s="80"/>
      <c r="G263" s="83" t="s">
        <v>900</v>
      </c>
      <c r="H263" s="80"/>
      <c r="I263" s="90">
        <v>2015</v>
      </c>
      <c r="J263" s="80" t="s">
        <v>883</v>
      </c>
      <c r="K263" s="80" t="s">
        <v>902</v>
      </c>
      <c r="L263" s="80"/>
      <c r="M263" s="80"/>
      <c r="N263" s="80" t="s">
        <v>902</v>
      </c>
      <c r="O263" s="80" t="s">
        <v>850</v>
      </c>
      <c r="P263" s="80"/>
      <c r="Q263" s="89">
        <v>57.6</v>
      </c>
      <c r="R263" s="80"/>
      <c r="S263" s="85" t="s">
        <v>1409</v>
      </c>
      <c r="T263" s="80" t="s">
        <v>796</v>
      </c>
    </row>
    <row r="264" spans="1:20" ht="25.5" hidden="1" x14ac:dyDescent="0.2">
      <c r="A264" s="80" t="s">
        <v>6571</v>
      </c>
      <c r="B264" s="63" t="s">
        <v>1476</v>
      </c>
      <c r="C264" s="63" t="s">
        <v>6570</v>
      </c>
      <c r="D264" s="88">
        <v>15806</v>
      </c>
      <c r="E264" s="63" t="s">
        <v>6570</v>
      </c>
      <c r="F264" s="63"/>
      <c r="G264" s="63" t="s">
        <v>900</v>
      </c>
      <c r="H264" s="63" t="s">
        <v>6570</v>
      </c>
      <c r="I264" s="94">
        <v>2009</v>
      </c>
      <c r="J264" s="63" t="s">
        <v>883</v>
      </c>
      <c r="K264" s="63" t="s">
        <v>902</v>
      </c>
      <c r="L264" s="92"/>
      <c r="M264" s="92"/>
      <c r="N264" s="92" t="s">
        <v>902</v>
      </c>
      <c r="O264" s="63" t="s">
        <v>649</v>
      </c>
      <c r="P264" s="63" t="s">
        <v>616</v>
      </c>
      <c r="Q264" s="86">
        <v>14</v>
      </c>
      <c r="R264" s="103" t="s">
        <v>6569</v>
      </c>
      <c r="S264" s="94">
        <v>110</v>
      </c>
      <c r="T264" s="79" t="s">
        <v>1728</v>
      </c>
    </row>
    <row r="265" spans="1:20" hidden="1" x14ac:dyDescent="0.2">
      <c r="A265" s="80" t="s">
        <v>6568</v>
      </c>
      <c r="B265" s="80" t="s">
        <v>2950</v>
      </c>
      <c r="C265" s="80"/>
      <c r="D265" s="91">
        <v>23743</v>
      </c>
      <c r="E265" s="80" t="s">
        <v>6567</v>
      </c>
      <c r="F265" s="80"/>
      <c r="G265" s="83" t="s">
        <v>833</v>
      </c>
      <c r="H265" s="80"/>
      <c r="I265" s="90">
        <v>2000</v>
      </c>
      <c r="J265" s="80" t="s">
        <v>883</v>
      </c>
      <c r="K265" s="80" t="s">
        <v>902</v>
      </c>
      <c r="L265" s="80"/>
      <c r="M265" s="80"/>
      <c r="N265" s="80" t="s">
        <v>902</v>
      </c>
      <c r="O265" s="80" t="s">
        <v>649</v>
      </c>
      <c r="P265" s="80"/>
      <c r="Q265" s="89">
        <v>10.5</v>
      </c>
      <c r="R265" s="80"/>
      <c r="S265" s="85" t="s">
        <v>1401</v>
      </c>
      <c r="T265" s="85" t="s">
        <v>1638</v>
      </c>
    </row>
    <row r="266" spans="1:20" hidden="1" x14ac:dyDescent="0.2">
      <c r="A266" s="80" t="s">
        <v>6566</v>
      </c>
      <c r="B266" s="92"/>
      <c r="C266" s="80"/>
      <c r="D266" s="84">
        <v>29459</v>
      </c>
      <c r="E266" s="79" t="s">
        <v>6565</v>
      </c>
      <c r="F266" s="92"/>
      <c r="G266" s="63" t="s">
        <v>749</v>
      </c>
      <c r="H266" s="80"/>
      <c r="I266" s="107">
        <v>2010</v>
      </c>
      <c r="J266" s="63" t="s">
        <v>883</v>
      </c>
      <c r="K266" s="80" t="s">
        <v>902</v>
      </c>
      <c r="L266" s="92"/>
      <c r="M266" s="80"/>
      <c r="N266" s="63" t="s">
        <v>902</v>
      </c>
      <c r="O266" s="63" t="s">
        <v>649</v>
      </c>
      <c r="P266" s="80"/>
      <c r="Q266" s="81">
        <v>12</v>
      </c>
      <c r="R266" s="103"/>
      <c r="S266" s="103" t="s">
        <v>1401</v>
      </c>
      <c r="T266" s="103" t="s">
        <v>1516</v>
      </c>
    </row>
    <row r="267" spans="1:20" hidden="1" x14ac:dyDescent="0.2">
      <c r="A267" s="80" t="s">
        <v>6564</v>
      </c>
      <c r="B267" s="101"/>
      <c r="C267" s="80"/>
      <c r="D267" s="91">
        <v>48653</v>
      </c>
      <c r="E267" s="80" t="s">
        <v>6563</v>
      </c>
      <c r="F267" s="80"/>
      <c r="G267" s="83" t="s">
        <v>622</v>
      </c>
      <c r="H267" s="80"/>
      <c r="I267" s="90">
        <v>2002</v>
      </c>
      <c r="J267" s="80" t="s">
        <v>883</v>
      </c>
      <c r="K267" s="80" t="s">
        <v>902</v>
      </c>
      <c r="L267" s="80"/>
      <c r="M267" s="80"/>
      <c r="N267" s="80" t="s">
        <v>902</v>
      </c>
      <c r="O267" s="80" t="s">
        <v>649</v>
      </c>
      <c r="P267" s="80"/>
      <c r="Q267" s="89">
        <v>12.4</v>
      </c>
      <c r="R267" s="80"/>
      <c r="S267" s="85" t="s">
        <v>1401</v>
      </c>
      <c r="T267" s="80" t="s">
        <v>6562</v>
      </c>
    </row>
    <row r="268" spans="1:20" ht="25.5" hidden="1" x14ac:dyDescent="0.2">
      <c r="A268" s="80" t="s">
        <v>6561</v>
      </c>
      <c r="B268" s="80" t="s">
        <v>4725</v>
      </c>
      <c r="C268" s="80" t="s">
        <v>6559</v>
      </c>
      <c r="D268" s="91">
        <v>7751</v>
      </c>
      <c r="E268" s="80" t="s">
        <v>6560</v>
      </c>
      <c r="F268" s="80"/>
      <c r="G268" s="83" t="s">
        <v>894</v>
      </c>
      <c r="H268" s="80" t="s">
        <v>6559</v>
      </c>
      <c r="I268" s="90">
        <v>2002</v>
      </c>
      <c r="J268" s="80" t="s">
        <v>883</v>
      </c>
      <c r="K268" s="80" t="s">
        <v>902</v>
      </c>
      <c r="L268" s="92"/>
      <c r="M268" s="92"/>
      <c r="N268" s="92" t="s">
        <v>902</v>
      </c>
      <c r="O268" s="80" t="s">
        <v>649</v>
      </c>
      <c r="P268" s="80" t="s">
        <v>616</v>
      </c>
      <c r="Q268" s="89">
        <v>12</v>
      </c>
      <c r="R268" s="80" t="s">
        <v>6558</v>
      </c>
      <c r="S268" s="85">
        <v>110</v>
      </c>
      <c r="T268" s="80" t="s">
        <v>796</v>
      </c>
    </row>
    <row r="269" spans="1:20" hidden="1" x14ac:dyDescent="0.2">
      <c r="A269" s="80" t="s">
        <v>6557</v>
      </c>
      <c r="B269" s="80"/>
      <c r="C269" s="80" t="s">
        <v>6556</v>
      </c>
      <c r="D269" s="91">
        <v>31863</v>
      </c>
      <c r="E269" s="80" t="s">
        <v>1346</v>
      </c>
      <c r="F269" s="80"/>
      <c r="G269" s="83" t="s">
        <v>749</v>
      </c>
      <c r="H269" s="80"/>
      <c r="I269" s="90">
        <v>2015</v>
      </c>
      <c r="J269" s="92" t="s">
        <v>883</v>
      </c>
      <c r="K269" s="80" t="s">
        <v>902</v>
      </c>
      <c r="L269" s="108"/>
      <c r="M269" s="80"/>
      <c r="N269" s="80" t="s">
        <v>902</v>
      </c>
      <c r="O269" s="80" t="s">
        <v>850</v>
      </c>
      <c r="P269" s="80"/>
      <c r="Q269" s="89">
        <v>21.35</v>
      </c>
      <c r="R269" s="80"/>
      <c r="S269" s="85" t="s">
        <v>1401</v>
      </c>
      <c r="T269" s="80" t="s">
        <v>2894</v>
      </c>
    </row>
    <row r="270" spans="1:20" hidden="1" x14ac:dyDescent="0.2">
      <c r="A270" s="80" t="s">
        <v>6555</v>
      </c>
      <c r="B270" s="80" t="s">
        <v>6554</v>
      </c>
      <c r="C270" s="80" t="s">
        <v>6553</v>
      </c>
      <c r="D270" s="91">
        <v>3052</v>
      </c>
      <c r="E270" s="80" t="s">
        <v>6552</v>
      </c>
      <c r="F270" s="80"/>
      <c r="G270" s="83" t="s">
        <v>900</v>
      </c>
      <c r="H270" s="83">
        <v>1</v>
      </c>
      <c r="I270" s="90">
        <v>1999</v>
      </c>
      <c r="J270" s="80" t="s">
        <v>883</v>
      </c>
      <c r="K270" s="80" t="s">
        <v>619</v>
      </c>
      <c r="L270" s="80" t="s">
        <v>6551</v>
      </c>
      <c r="M270" s="80" t="s">
        <v>2391</v>
      </c>
      <c r="N270" s="80" t="s">
        <v>650</v>
      </c>
      <c r="O270" s="80" t="s">
        <v>616</v>
      </c>
      <c r="P270" s="80" t="s">
        <v>649</v>
      </c>
      <c r="Q270" s="89">
        <v>74</v>
      </c>
      <c r="R270" s="80" t="s">
        <v>6550</v>
      </c>
      <c r="S270" s="85">
        <v>110</v>
      </c>
      <c r="T270" s="80" t="s">
        <v>796</v>
      </c>
    </row>
    <row r="271" spans="1:20" hidden="1" x14ac:dyDescent="0.2">
      <c r="A271" s="80" t="s">
        <v>6549</v>
      </c>
      <c r="B271" s="80" t="s">
        <v>6548</v>
      </c>
      <c r="C271" s="80" t="s">
        <v>6547</v>
      </c>
      <c r="D271" s="91">
        <v>27478</v>
      </c>
      <c r="E271" s="96" t="s">
        <v>6546</v>
      </c>
      <c r="F271" s="80"/>
      <c r="G271" s="83" t="s">
        <v>749</v>
      </c>
      <c r="H271" s="80"/>
      <c r="I271" s="90">
        <v>2009</v>
      </c>
      <c r="J271" s="80" t="s">
        <v>883</v>
      </c>
      <c r="K271" s="80" t="s">
        <v>902</v>
      </c>
      <c r="L271" s="80"/>
      <c r="M271" s="80"/>
      <c r="N271" s="80" t="s">
        <v>902</v>
      </c>
      <c r="O271" s="80" t="s">
        <v>649</v>
      </c>
      <c r="P271" s="80" t="s">
        <v>616</v>
      </c>
      <c r="Q271" s="89">
        <v>25.8</v>
      </c>
      <c r="R271" s="80" t="s">
        <v>6545</v>
      </c>
      <c r="S271" s="85">
        <v>110</v>
      </c>
      <c r="T271" s="80" t="s">
        <v>1516</v>
      </c>
    </row>
    <row r="272" spans="1:20" hidden="1" x14ac:dyDescent="0.2">
      <c r="A272" s="80" t="s">
        <v>6544</v>
      </c>
      <c r="B272" s="63" t="s">
        <v>6543</v>
      </c>
      <c r="C272" s="63"/>
      <c r="D272" s="91">
        <v>21368</v>
      </c>
      <c r="E272" s="63" t="s">
        <v>6542</v>
      </c>
      <c r="F272" s="63"/>
      <c r="G272" s="63" t="s">
        <v>749</v>
      </c>
      <c r="H272" s="63"/>
      <c r="I272" s="94">
        <v>2002</v>
      </c>
      <c r="J272" s="63" t="s">
        <v>883</v>
      </c>
      <c r="K272" s="80" t="s">
        <v>902</v>
      </c>
      <c r="L272" s="92"/>
      <c r="M272" s="63"/>
      <c r="N272" s="63" t="s">
        <v>902</v>
      </c>
      <c r="O272" s="63" t="s">
        <v>649</v>
      </c>
      <c r="P272" s="63" t="s">
        <v>616</v>
      </c>
      <c r="Q272" s="86">
        <v>35.299999999999997</v>
      </c>
      <c r="R272" s="63" t="s">
        <v>6541</v>
      </c>
      <c r="S272" s="63" t="s">
        <v>1401</v>
      </c>
      <c r="T272" s="80" t="s">
        <v>1516</v>
      </c>
    </row>
    <row r="273" spans="1:20" hidden="1" x14ac:dyDescent="0.2">
      <c r="A273" s="80" t="s">
        <v>6540</v>
      </c>
      <c r="B273" s="80" t="s">
        <v>1573</v>
      </c>
      <c r="C273" s="80" t="s">
        <v>6539</v>
      </c>
      <c r="D273" s="91">
        <v>14624</v>
      </c>
      <c r="E273" s="80" t="s">
        <v>6538</v>
      </c>
      <c r="F273" s="80" t="s">
        <v>6537</v>
      </c>
      <c r="G273" s="83" t="s">
        <v>900</v>
      </c>
      <c r="H273" s="80"/>
      <c r="I273" s="90">
        <v>2011</v>
      </c>
      <c r="J273" s="80" t="s">
        <v>883</v>
      </c>
      <c r="K273" s="80" t="s">
        <v>893</v>
      </c>
      <c r="L273" s="80"/>
      <c r="M273" s="80"/>
      <c r="N273" s="80" t="s">
        <v>893</v>
      </c>
      <c r="O273" s="80" t="s">
        <v>649</v>
      </c>
      <c r="P273" s="80" t="s">
        <v>616</v>
      </c>
      <c r="Q273" s="89">
        <v>20.956</v>
      </c>
      <c r="R273" s="80" t="s">
        <v>6536</v>
      </c>
      <c r="S273" s="85">
        <v>15</v>
      </c>
      <c r="T273" s="80" t="s">
        <v>1728</v>
      </c>
    </row>
    <row r="274" spans="1:20" hidden="1" x14ac:dyDescent="0.2">
      <c r="A274" s="80" t="s">
        <v>6535</v>
      </c>
      <c r="B274" s="80"/>
      <c r="C274" s="80" t="s">
        <v>6534</v>
      </c>
      <c r="D274" s="91" t="s">
        <v>6533</v>
      </c>
      <c r="E274" s="80" t="s">
        <v>6532</v>
      </c>
      <c r="F274" s="80" t="s">
        <v>6531</v>
      </c>
      <c r="G274" s="83" t="s">
        <v>833</v>
      </c>
      <c r="H274" s="80"/>
      <c r="I274" s="90">
        <v>2014</v>
      </c>
      <c r="J274" s="80" t="s">
        <v>883</v>
      </c>
      <c r="K274" s="80" t="s">
        <v>902</v>
      </c>
      <c r="L274" s="80"/>
      <c r="M274" s="80"/>
      <c r="N274" s="80" t="s">
        <v>902</v>
      </c>
      <c r="O274" s="80" t="s">
        <v>649</v>
      </c>
      <c r="P274" s="80" t="s">
        <v>616</v>
      </c>
      <c r="Q274" s="89">
        <v>11.5</v>
      </c>
      <c r="R274" s="80"/>
      <c r="S274" s="85" t="s">
        <v>1401</v>
      </c>
      <c r="T274" s="80" t="s">
        <v>1412</v>
      </c>
    </row>
    <row r="275" spans="1:20" hidden="1" x14ac:dyDescent="0.2">
      <c r="A275" s="80" t="s">
        <v>6530</v>
      </c>
      <c r="B275" s="80" t="s">
        <v>6529</v>
      </c>
      <c r="C275" s="80" t="s">
        <v>6528</v>
      </c>
      <c r="D275" s="63">
        <v>64293</v>
      </c>
      <c r="E275" s="63" t="s">
        <v>6527</v>
      </c>
      <c r="F275" s="63" t="s">
        <v>6526</v>
      </c>
      <c r="G275" s="83" t="s">
        <v>633</v>
      </c>
      <c r="H275" s="63"/>
      <c r="I275" s="82">
        <v>2013</v>
      </c>
      <c r="J275" s="63" t="s">
        <v>1968</v>
      </c>
      <c r="K275" s="63" t="s">
        <v>519</v>
      </c>
      <c r="L275" s="63"/>
      <c r="M275" s="63"/>
      <c r="N275" s="63" t="s">
        <v>519</v>
      </c>
      <c r="O275" s="63" t="s">
        <v>757</v>
      </c>
      <c r="P275" s="63" t="s">
        <v>616</v>
      </c>
      <c r="Q275" s="63">
        <v>94.6</v>
      </c>
      <c r="R275" s="63" t="s">
        <v>6525</v>
      </c>
      <c r="S275" s="80">
        <v>110</v>
      </c>
      <c r="T275" s="80" t="s">
        <v>6519</v>
      </c>
    </row>
    <row r="276" spans="1:20" hidden="1" x14ac:dyDescent="0.2">
      <c r="A276" s="80" t="s">
        <v>6524</v>
      </c>
      <c r="B276" s="80" t="s">
        <v>6523</v>
      </c>
      <c r="C276" s="80" t="s">
        <v>851</v>
      </c>
      <c r="D276" s="63">
        <v>64293</v>
      </c>
      <c r="E276" s="63" t="s">
        <v>6522</v>
      </c>
      <c r="F276" s="63" t="s">
        <v>6521</v>
      </c>
      <c r="G276" s="83" t="s">
        <v>633</v>
      </c>
      <c r="H276" s="63" t="s">
        <v>1723</v>
      </c>
      <c r="I276" s="63">
        <v>1999</v>
      </c>
      <c r="J276" s="63" t="s">
        <v>883</v>
      </c>
      <c r="K276" s="63" t="s">
        <v>619</v>
      </c>
      <c r="L276" s="63" t="s">
        <v>519</v>
      </c>
      <c r="M276" s="63" t="s">
        <v>4447</v>
      </c>
      <c r="N276" s="63" t="s">
        <v>519</v>
      </c>
      <c r="O276" s="63" t="s">
        <v>616</v>
      </c>
      <c r="P276" s="63" t="s">
        <v>649</v>
      </c>
      <c r="Q276" s="63">
        <v>10</v>
      </c>
      <c r="R276" s="63" t="s">
        <v>6520</v>
      </c>
      <c r="S276" s="80">
        <v>20</v>
      </c>
      <c r="T276" s="79" t="s">
        <v>6519</v>
      </c>
    </row>
    <row r="277" spans="1:20" hidden="1" x14ac:dyDescent="0.2">
      <c r="A277" s="80" t="s">
        <v>6518</v>
      </c>
      <c r="B277" s="80" t="s">
        <v>1805</v>
      </c>
      <c r="C277" s="80"/>
      <c r="D277" s="98">
        <v>17292</v>
      </c>
      <c r="E277" s="80" t="s">
        <v>6517</v>
      </c>
      <c r="F277" s="92"/>
      <c r="G277" s="83" t="s">
        <v>900</v>
      </c>
      <c r="H277" s="80"/>
      <c r="I277" s="90"/>
      <c r="J277" s="63" t="s">
        <v>883</v>
      </c>
      <c r="K277" s="80" t="s">
        <v>902</v>
      </c>
      <c r="L277" s="80"/>
      <c r="M277" s="80"/>
      <c r="N277" s="80" t="s">
        <v>902</v>
      </c>
      <c r="O277" s="80" t="s">
        <v>649</v>
      </c>
      <c r="P277" s="80" t="s">
        <v>616</v>
      </c>
      <c r="Q277" s="89">
        <v>48</v>
      </c>
      <c r="R277" s="80" t="s">
        <v>6516</v>
      </c>
      <c r="S277" s="85">
        <v>110</v>
      </c>
      <c r="T277" s="80" t="s">
        <v>1728</v>
      </c>
    </row>
    <row r="278" spans="1:20" hidden="1" x14ac:dyDescent="0.2">
      <c r="A278" s="80" t="s">
        <v>6515</v>
      </c>
      <c r="B278" s="80" t="s">
        <v>6514</v>
      </c>
      <c r="C278" s="80"/>
      <c r="D278" s="91">
        <v>4509</v>
      </c>
      <c r="E278" s="80" t="s">
        <v>6505</v>
      </c>
      <c r="F278" s="80"/>
      <c r="G278" s="83" t="s">
        <v>865</v>
      </c>
      <c r="H278" s="80"/>
      <c r="I278" s="90">
        <v>2004</v>
      </c>
      <c r="J278" s="63" t="s">
        <v>883</v>
      </c>
      <c r="K278" s="80" t="s">
        <v>892</v>
      </c>
      <c r="L278" s="80"/>
      <c r="M278" s="80"/>
      <c r="N278" s="80" t="s">
        <v>892</v>
      </c>
      <c r="O278" s="80" t="s">
        <v>649</v>
      </c>
      <c r="P278" s="80"/>
      <c r="Q278" s="89">
        <v>20</v>
      </c>
      <c r="R278" s="80"/>
      <c r="S278" s="80" t="s">
        <v>1401</v>
      </c>
      <c r="T278" s="80" t="s">
        <v>6513</v>
      </c>
    </row>
    <row r="279" spans="1:20" hidden="1" x14ac:dyDescent="0.2">
      <c r="A279" s="80" t="s">
        <v>6512</v>
      </c>
      <c r="B279" s="92" t="s">
        <v>6511</v>
      </c>
      <c r="C279" s="80"/>
      <c r="D279" s="84">
        <v>4509</v>
      </c>
      <c r="E279" s="79" t="s">
        <v>6505</v>
      </c>
      <c r="F279" s="80"/>
      <c r="G279" s="83" t="s">
        <v>865</v>
      </c>
      <c r="H279" s="80"/>
      <c r="I279" s="82">
        <v>2003</v>
      </c>
      <c r="J279" s="80" t="s">
        <v>883</v>
      </c>
      <c r="K279" s="80" t="s">
        <v>892</v>
      </c>
      <c r="L279" s="80"/>
      <c r="M279" s="80"/>
      <c r="N279" s="80" t="s">
        <v>892</v>
      </c>
      <c r="O279" s="80" t="s">
        <v>649</v>
      </c>
      <c r="P279" s="80"/>
      <c r="Q279" s="81">
        <v>20</v>
      </c>
      <c r="R279" s="80"/>
      <c r="S279" s="79" t="s">
        <v>1409</v>
      </c>
      <c r="T279" s="79" t="s">
        <v>796</v>
      </c>
    </row>
    <row r="280" spans="1:20" hidden="1" x14ac:dyDescent="0.2">
      <c r="A280" s="80" t="s">
        <v>6510</v>
      </c>
      <c r="B280" s="92"/>
      <c r="C280" s="92"/>
      <c r="D280" s="84" t="s">
        <v>6506</v>
      </c>
      <c r="E280" s="79" t="s">
        <v>6505</v>
      </c>
      <c r="F280" s="92" t="s">
        <v>6509</v>
      </c>
      <c r="G280" s="63" t="s">
        <v>865</v>
      </c>
      <c r="H280" s="80"/>
      <c r="I280" s="82">
        <v>2012</v>
      </c>
      <c r="J280" s="63" t="s">
        <v>883</v>
      </c>
      <c r="K280" s="80" t="s">
        <v>893</v>
      </c>
      <c r="L280" s="92"/>
      <c r="M280" s="80"/>
      <c r="N280" s="80" t="s">
        <v>893</v>
      </c>
      <c r="O280" s="63" t="s">
        <v>649</v>
      </c>
      <c r="P280" s="80"/>
      <c r="Q280" s="81">
        <v>17.559360000000002</v>
      </c>
      <c r="R280" s="87"/>
      <c r="S280" s="80"/>
      <c r="T280" s="80" t="s">
        <v>6508</v>
      </c>
    </row>
    <row r="281" spans="1:20" hidden="1" x14ac:dyDescent="0.2">
      <c r="A281" s="80" t="s">
        <v>6507</v>
      </c>
      <c r="B281" s="80"/>
      <c r="C281" s="80"/>
      <c r="D281" s="91" t="s">
        <v>6506</v>
      </c>
      <c r="E281" s="80" t="s">
        <v>6505</v>
      </c>
      <c r="F281" s="80" t="s">
        <v>6504</v>
      </c>
      <c r="G281" s="83" t="s">
        <v>865</v>
      </c>
      <c r="H281" s="80"/>
      <c r="I281" s="90">
        <v>2012</v>
      </c>
      <c r="J281" s="63" t="s">
        <v>883</v>
      </c>
      <c r="K281" s="80" t="s">
        <v>893</v>
      </c>
      <c r="L281" s="80"/>
      <c r="M281" s="80"/>
      <c r="N281" s="80" t="s">
        <v>893</v>
      </c>
      <c r="O281" s="80" t="s">
        <v>649</v>
      </c>
      <c r="P281" s="80"/>
      <c r="Q281" s="89">
        <v>14.53248</v>
      </c>
      <c r="R281" s="80"/>
      <c r="S281" s="85"/>
      <c r="T281" s="80" t="s">
        <v>6503</v>
      </c>
    </row>
    <row r="282" spans="1:20" hidden="1" x14ac:dyDescent="0.2">
      <c r="A282" s="80" t="s">
        <v>6502</v>
      </c>
      <c r="B282" s="80" t="s">
        <v>6501</v>
      </c>
      <c r="C282" s="80"/>
      <c r="D282" s="63">
        <v>27755</v>
      </c>
      <c r="E282" s="63" t="s">
        <v>6500</v>
      </c>
      <c r="F282" s="63"/>
      <c r="G282" s="83" t="s">
        <v>749</v>
      </c>
      <c r="H282" s="63"/>
      <c r="I282" s="63">
        <v>2004</v>
      </c>
      <c r="J282" s="63" t="s">
        <v>883</v>
      </c>
      <c r="K282" s="63" t="s">
        <v>902</v>
      </c>
      <c r="L282" s="63"/>
      <c r="M282" s="63"/>
      <c r="N282" s="63" t="s">
        <v>902</v>
      </c>
      <c r="O282" s="63" t="s">
        <v>649</v>
      </c>
      <c r="P282" s="63"/>
      <c r="Q282" s="63">
        <v>10</v>
      </c>
      <c r="R282" s="63"/>
      <c r="S282" s="80" t="s">
        <v>1413</v>
      </c>
      <c r="T282" s="63" t="s">
        <v>1435</v>
      </c>
    </row>
    <row r="283" spans="1:20" hidden="1" x14ac:dyDescent="0.2">
      <c r="A283" s="80" t="s">
        <v>6499</v>
      </c>
      <c r="B283" s="63" t="s">
        <v>1987</v>
      </c>
      <c r="C283" s="63" t="s">
        <v>1986</v>
      </c>
      <c r="D283" s="91">
        <v>26906</v>
      </c>
      <c r="E283" s="63" t="s">
        <v>1311</v>
      </c>
      <c r="F283" s="63" t="s">
        <v>6498</v>
      </c>
      <c r="G283" s="63" t="s">
        <v>749</v>
      </c>
      <c r="H283" s="63"/>
      <c r="I283" s="94">
        <v>2011</v>
      </c>
      <c r="J283" s="63" t="s">
        <v>883</v>
      </c>
      <c r="K283" s="80" t="s">
        <v>902</v>
      </c>
      <c r="L283" s="92"/>
      <c r="M283" s="63"/>
      <c r="N283" s="63" t="s">
        <v>902</v>
      </c>
      <c r="O283" s="63" t="s">
        <v>649</v>
      </c>
      <c r="P283" s="63" t="s">
        <v>616</v>
      </c>
      <c r="Q283" s="86">
        <v>6</v>
      </c>
      <c r="R283" s="79" t="s">
        <v>6497</v>
      </c>
      <c r="S283" s="63">
        <v>20</v>
      </c>
      <c r="T283" s="63" t="s">
        <v>1435</v>
      </c>
    </row>
    <row r="284" spans="1:20" ht="25.5" hidden="1" x14ac:dyDescent="0.2">
      <c r="A284" s="80" t="s">
        <v>6496</v>
      </c>
      <c r="B284" s="63" t="s">
        <v>6495</v>
      </c>
      <c r="C284" s="63" t="s">
        <v>6494</v>
      </c>
      <c r="D284" s="88">
        <v>6842</v>
      </c>
      <c r="E284" s="63" t="s">
        <v>6493</v>
      </c>
      <c r="F284" s="63"/>
      <c r="G284" s="63" t="s">
        <v>798</v>
      </c>
      <c r="H284" s="63"/>
      <c r="I284" s="94">
        <v>1996</v>
      </c>
      <c r="J284" s="63" t="s">
        <v>883</v>
      </c>
      <c r="K284" s="63" t="s">
        <v>619</v>
      </c>
      <c r="L284" s="92" t="s">
        <v>6492</v>
      </c>
      <c r="M284" s="92" t="s">
        <v>1468</v>
      </c>
      <c r="N284" s="63" t="s">
        <v>650</v>
      </c>
      <c r="O284" s="63" t="s">
        <v>616</v>
      </c>
      <c r="P284" s="63" t="s">
        <v>850</v>
      </c>
      <c r="Q284" s="86">
        <v>49</v>
      </c>
      <c r="R284" s="63" t="s">
        <v>6491</v>
      </c>
      <c r="S284" s="94">
        <v>15</v>
      </c>
      <c r="T284" s="63" t="s">
        <v>6490</v>
      </c>
    </row>
    <row r="285" spans="1:20" hidden="1" x14ac:dyDescent="0.2">
      <c r="A285" s="80" t="s">
        <v>6489</v>
      </c>
      <c r="B285" s="92" t="s">
        <v>6488</v>
      </c>
      <c r="C285" s="80"/>
      <c r="D285" s="84">
        <v>32758</v>
      </c>
      <c r="E285" s="79" t="s">
        <v>6487</v>
      </c>
      <c r="F285" s="80"/>
      <c r="G285" s="63" t="s">
        <v>622</v>
      </c>
      <c r="H285" s="80"/>
      <c r="I285" s="107">
        <v>2008</v>
      </c>
      <c r="J285" s="63" t="s">
        <v>883</v>
      </c>
      <c r="K285" s="80" t="s">
        <v>902</v>
      </c>
      <c r="L285" s="80"/>
      <c r="M285" s="80"/>
      <c r="N285" s="80" t="s">
        <v>902</v>
      </c>
      <c r="O285" s="80" t="s">
        <v>649</v>
      </c>
      <c r="P285" s="80"/>
      <c r="Q285" s="81">
        <v>10</v>
      </c>
      <c r="R285" s="103"/>
      <c r="S285" s="103" t="s">
        <v>1401</v>
      </c>
      <c r="T285" s="103" t="s">
        <v>6486</v>
      </c>
    </row>
    <row r="286" spans="1:20" hidden="1" x14ac:dyDescent="0.2">
      <c r="A286" s="80" t="s">
        <v>6485</v>
      </c>
      <c r="B286" s="80" t="s">
        <v>712</v>
      </c>
      <c r="C286" s="80" t="s">
        <v>6484</v>
      </c>
      <c r="D286" s="91">
        <v>88451</v>
      </c>
      <c r="E286" s="80" t="s">
        <v>6484</v>
      </c>
      <c r="F286" s="80"/>
      <c r="G286" s="83" t="s">
        <v>675</v>
      </c>
      <c r="H286" s="80" t="s">
        <v>6484</v>
      </c>
      <c r="I286" s="90">
        <v>1927</v>
      </c>
      <c r="J286" s="80" t="s">
        <v>883</v>
      </c>
      <c r="K286" s="80" t="s">
        <v>889</v>
      </c>
      <c r="L286" s="80"/>
      <c r="M286" s="80"/>
      <c r="N286" s="80" t="s">
        <v>889</v>
      </c>
      <c r="O286" s="80" t="s">
        <v>616</v>
      </c>
      <c r="P286" s="80" t="s">
        <v>616</v>
      </c>
      <c r="Q286" s="89">
        <v>11</v>
      </c>
      <c r="R286" s="80"/>
      <c r="S286" s="85"/>
      <c r="T286" s="80" t="s">
        <v>706</v>
      </c>
    </row>
    <row r="287" spans="1:20" hidden="1" x14ac:dyDescent="0.2">
      <c r="A287" s="80" t="s">
        <v>6483</v>
      </c>
      <c r="B287" s="80" t="s">
        <v>6482</v>
      </c>
      <c r="C287" s="80" t="s">
        <v>6481</v>
      </c>
      <c r="D287" s="91"/>
      <c r="E287" s="80" t="s">
        <v>6480</v>
      </c>
      <c r="F287" s="80"/>
      <c r="G287" s="83" t="s">
        <v>1278</v>
      </c>
      <c r="H287" s="80"/>
      <c r="I287" s="90">
        <v>2014</v>
      </c>
      <c r="J287" s="80" t="s">
        <v>883</v>
      </c>
      <c r="K287" s="80" t="s">
        <v>1277</v>
      </c>
      <c r="L287" s="80"/>
      <c r="M287" s="80"/>
      <c r="N287" s="80" t="s">
        <v>1277</v>
      </c>
      <c r="O287" s="80" t="s">
        <v>649</v>
      </c>
      <c r="P287" s="80" t="s">
        <v>616</v>
      </c>
      <c r="Q287" s="89">
        <v>287.59899999999999</v>
      </c>
      <c r="R287" s="80"/>
      <c r="S287" s="85" t="s">
        <v>1409</v>
      </c>
      <c r="T287" s="80" t="s">
        <v>1424</v>
      </c>
    </row>
    <row r="288" spans="1:20" hidden="1" x14ac:dyDescent="0.2">
      <c r="A288" s="80" t="s">
        <v>6479</v>
      </c>
      <c r="B288" s="63" t="s">
        <v>6478</v>
      </c>
      <c r="C288" s="63" t="s">
        <v>6477</v>
      </c>
      <c r="D288" s="91">
        <v>34519</v>
      </c>
      <c r="E288" s="63" t="s">
        <v>6476</v>
      </c>
      <c r="F288" s="63"/>
      <c r="G288" s="63" t="s">
        <v>633</v>
      </c>
      <c r="H288" s="63"/>
      <c r="I288" s="94">
        <v>2012</v>
      </c>
      <c r="J288" s="63" t="s">
        <v>883</v>
      </c>
      <c r="K288" s="80" t="s">
        <v>902</v>
      </c>
      <c r="L288" s="92"/>
      <c r="M288" s="63"/>
      <c r="N288" s="80" t="s">
        <v>902</v>
      </c>
      <c r="O288" s="63" t="s">
        <v>649</v>
      </c>
      <c r="P288" s="63"/>
      <c r="Q288" s="86">
        <v>23</v>
      </c>
      <c r="R288" s="63" t="s">
        <v>6475</v>
      </c>
      <c r="S288" s="63">
        <v>110</v>
      </c>
      <c r="T288" s="104" t="s">
        <v>614</v>
      </c>
    </row>
    <row r="289" spans="1:20" hidden="1" x14ac:dyDescent="0.2">
      <c r="A289" s="80" t="s">
        <v>6474</v>
      </c>
      <c r="B289" s="80" t="s">
        <v>6473</v>
      </c>
      <c r="C289" s="80" t="s">
        <v>6472</v>
      </c>
      <c r="D289" s="84">
        <v>66763</v>
      </c>
      <c r="E289" s="79" t="s">
        <v>6471</v>
      </c>
      <c r="F289" s="80" t="s">
        <v>6239</v>
      </c>
      <c r="G289" s="63" t="s">
        <v>896</v>
      </c>
      <c r="H289" s="80"/>
      <c r="I289" s="98">
        <v>2010</v>
      </c>
      <c r="J289" s="80" t="s">
        <v>883</v>
      </c>
      <c r="K289" s="80" t="s">
        <v>631</v>
      </c>
      <c r="L289" s="80" t="s">
        <v>6470</v>
      </c>
      <c r="M289" s="80" t="s">
        <v>6469</v>
      </c>
      <c r="N289" s="80" t="s">
        <v>629</v>
      </c>
      <c r="O289" s="80" t="s">
        <v>616</v>
      </c>
      <c r="P289" s="80" t="s">
        <v>850</v>
      </c>
      <c r="Q289" s="81">
        <v>85</v>
      </c>
      <c r="R289" s="103"/>
      <c r="S289" s="103">
        <v>35</v>
      </c>
      <c r="T289" s="103" t="s">
        <v>714</v>
      </c>
    </row>
    <row r="290" spans="1:20" hidden="1" x14ac:dyDescent="0.2">
      <c r="A290" s="80" t="s">
        <v>6468</v>
      </c>
      <c r="B290" s="80" t="s">
        <v>6466</v>
      </c>
      <c r="C290" s="80" t="s">
        <v>6465</v>
      </c>
      <c r="D290" s="84">
        <v>84130</v>
      </c>
      <c r="E290" s="79" t="s">
        <v>6461</v>
      </c>
      <c r="F290" s="80" t="s">
        <v>6464</v>
      </c>
      <c r="G290" s="63" t="s">
        <v>662</v>
      </c>
      <c r="H290" s="80" t="s">
        <v>4406</v>
      </c>
      <c r="I290" s="98">
        <v>1998</v>
      </c>
      <c r="J290" s="80" t="s">
        <v>883</v>
      </c>
      <c r="K290" s="80" t="s">
        <v>519</v>
      </c>
      <c r="L290" s="80"/>
      <c r="M290" s="80"/>
      <c r="N290" s="80" t="s">
        <v>519</v>
      </c>
      <c r="O290" s="80" t="s">
        <v>616</v>
      </c>
      <c r="P290" s="80" t="s">
        <v>649</v>
      </c>
      <c r="Q290" s="81">
        <v>6.7</v>
      </c>
      <c r="R290" s="103" t="s">
        <v>70</v>
      </c>
      <c r="S290" s="103">
        <v>20</v>
      </c>
      <c r="T290" s="103" t="s">
        <v>696</v>
      </c>
    </row>
    <row r="291" spans="1:20" hidden="1" x14ac:dyDescent="0.2">
      <c r="A291" s="80" t="s">
        <v>6467</v>
      </c>
      <c r="B291" s="80" t="s">
        <v>6466</v>
      </c>
      <c r="C291" s="80" t="s">
        <v>6465</v>
      </c>
      <c r="D291" s="91">
        <v>84130</v>
      </c>
      <c r="E291" s="80" t="s">
        <v>6461</v>
      </c>
      <c r="F291" s="80" t="s">
        <v>6464</v>
      </c>
      <c r="G291" s="83" t="s">
        <v>662</v>
      </c>
      <c r="H291" s="80" t="s">
        <v>4403</v>
      </c>
      <c r="I291" s="90">
        <v>1998</v>
      </c>
      <c r="J291" s="80" t="s">
        <v>883</v>
      </c>
      <c r="K291" s="80" t="s">
        <v>519</v>
      </c>
      <c r="L291" s="80"/>
      <c r="M291" s="80"/>
      <c r="N291" s="80" t="s">
        <v>519</v>
      </c>
      <c r="O291" s="80" t="s">
        <v>616</v>
      </c>
      <c r="P291" s="80" t="s">
        <v>649</v>
      </c>
      <c r="Q291" s="89">
        <v>6.7</v>
      </c>
      <c r="R291" s="80" t="s">
        <v>70</v>
      </c>
      <c r="S291" s="85">
        <v>20</v>
      </c>
      <c r="T291" s="79" t="s">
        <v>696</v>
      </c>
    </row>
    <row r="292" spans="1:20" hidden="1" x14ac:dyDescent="0.2">
      <c r="A292" s="80" t="s">
        <v>6463</v>
      </c>
      <c r="B292" s="80" t="s">
        <v>737</v>
      </c>
      <c r="C292" s="80" t="s">
        <v>6461</v>
      </c>
      <c r="D292" s="91">
        <v>84130</v>
      </c>
      <c r="E292" s="80" t="s">
        <v>6461</v>
      </c>
      <c r="F292" s="80" t="s">
        <v>6462</v>
      </c>
      <c r="G292" s="83" t="s">
        <v>662</v>
      </c>
      <c r="H292" s="80" t="s">
        <v>6461</v>
      </c>
      <c r="I292" s="90">
        <v>1957</v>
      </c>
      <c r="J292" s="63" t="s">
        <v>883</v>
      </c>
      <c r="K292" s="80" t="s">
        <v>889</v>
      </c>
      <c r="L292" s="80"/>
      <c r="M292" s="80"/>
      <c r="N292" s="80" t="s">
        <v>889</v>
      </c>
      <c r="O292" s="80" t="s">
        <v>616</v>
      </c>
      <c r="P292" s="80" t="s">
        <v>616</v>
      </c>
      <c r="Q292" s="89">
        <v>15</v>
      </c>
      <c r="R292" s="80" t="s">
        <v>1958</v>
      </c>
      <c r="S292" s="80"/>
      <c r="T292" s="80" t="s">
        <v>696</v>
      </c>
    </row>
    <row r="293" spans="1:20" hidden="1" x14ac:dyDescent="0.2">
      <c r="A293" s="80" t="s">
        <v>6460</v>
      </c>
      <c r="B293" s="80" t="s">
        <v>6459</v>
      </c>
      <c r="C293" s="80"/>
      <c r="D293" s="91">
        <v>49413</v>
      </c>
      <c r="E293" s="79" t="s">
        <v>6458</v>
      </c>
      <c r="F293" s="80"/>
      <c r="G293" s="83" t="s">
        <v>749</v>
      </c>
      <c r="H293" s="80"/>
      <c r="I293" s="82">
        <v>2003</v>
      </c>
      <c r="J293" s="80" t="s">
        <v>883</v>
      </c>
      <c r="K293" s="80" t="s">
        <v>902</v>
      </c>
      <c r="L293" s="80"/>
      <c r="M293" s="80"/>
      <c r="N293" s="80" t="s">
        <v>902</v>
      </c>
      <c r="O293" s="80" t="s">
        <v>649</v>
      </c>
      <c r="P293" s="80"/>
      <c r="Q293" s="81">
        <v>16.2</v>
      </c>
      <c r="R293" s="80"/>
      <c r="S293" s="79" t="s">
        <v>1413</v>
      </c>
      <c r="T293" s="79" t="s">
        <v>1435</v>
      </c>
    </row>
    <row r="294" spans="1:20" hidden="1" x14ac:dyDescent="0.2">
      <c r="A294" s="80" t="s">
        <v>6457</v>
      </c>
      <c r="B294" s="80" t="s">
        <v>6456</v>
      </c>
      <c r="C294" s="80"/>
      <c r="D294" s="91">
        <v>4720</v>
      </c>
      <c r="E294" s="80" t="s">
        <v>6455</v>
      </c>
      <c r="F294" s="80"/>
      <c r="G294" s="83" t="s">
        <v>865</v>
      </c>
      <c r="H294" s="80"/>
      <c r="I294" s="90">
        <v>1999</v>
      </c>
      <c r="J294" s="80" t="s">
        <v>883</v>
      </c>
      <c r="K294" s="80" t="s">
        <v>902</v>
      </c>
      <c r="L294" s="80"/>
      <c r="M294" s="80"/>
      <c r="N294" s="80" t="s">
        <v>902</v>
      </c>
      <c r="O294" s="80" t="s">
        <v>649</v>
      </c>
      <c r="P294" s="80"/>
      <c r="Q294" s="89">
        <v>10.5</v>
      </c>
      <c r="R294" s="80"/>
      <c r="S294" s="85" t="s">
        <v>1401</v>
      </c>
      <c r="T294" s="80" t="s">
        <v>796</v>
      </c>
    </row>
    <row r="295" spans="1:20" hidden="1" x14ac:dyDescent="0.2">
      <c r="A295" s="80" t="s">
        <v>6454</v>
      </c>
      <c r="B295" s="92"/>
      <c r="C295" s="92" t="s">
        <v>6453</v>
      </c>
      <c r="D295" s="84" t="s">
        <v>6452</v>
      </c>
      <c r="E295" s="79" t="s">
        <v>6451</v>
      </c>
      <c r="F295" s="92"/>
      <c r="G295" s="63" t="s">
        <v>900</v>
      </c>
      <c r="H295" s="80"/>
      <c r="I295" s="82">
        <v>2014</v>
      </c>
      <c r="J295" s="63" t="s">
        <v>883</v>
      </c>
      <c r="K295" s="80" t="s">
        <v>902</v>
      </c>
      <c r="L295" s="92"/>
      <c r="M295" s="80"/>
      <c r="N295" s="80" t="s">
        <v>902</v>
      </c>
      <c r="O295" s="63" t="s">
        <v>649</v>
      </c>
      <c r="P295" s="80" t="s">
        <v>616</v>
      </c>
      <c r="Q295" s="81">
        <v>20</v>
      </c>
      <c r="R295" s="87"/>
      <c r="S295" s="80" t="s">
        <v>1413</v>
      </c>
      <c r="T295" s="79" t="s">
        <v>796</v>
      </c>
    </row>
    <row r="296" spans="1:20" hidden="1" x14ac:dyDescent="0.2">
      <c r="A296" s="80" t="s">
        <v>6450</v>
      </c>
      <c r="B296" s="63" t="s">
        <v>6449</v>
      </c>
      <c r="C296" s="63" t="s">
        <v>6448</v>
      </c>
      <c r="D296" s="88">
        <v>79804</v>
      </c>
      <c r="E296" s="63" t="s">
        <v>6447</v>
      </c>
      <c r="F296" s="63" t="s">
        <v>6446</v>
      </c>
      <c r="G296" s="83" t="s">
        <v>675</v>
      </c>
      <c r="H296" s="63"/>
      <c r="I296" s="63">
        <v>2009</v>
      </c>
      <c r="J296" s="63" t="s">
        <v>883</v>
      </c>
      <c r="K296" s="63" t="s">
        <v>889</v>
      </c>
      <c r="L296" s="63"/>
      <c r="M296" s="63"/>
      <c r="N296" s="63" t="s">
        <v>889</v>
      </c>
      <c r="O296" s="63" t="s">
        <v>649</v>
      </c>
      <c r="P296" s="63" t="s">
        <v>616</v>
      </c>
      <c r="Q296" s="86">
        <v>24</v>
      </c>
      <c r="R296" s="63" t="s">
        <v>6445</v>
      </c>
      <c r="S296" s="85">
        <v>110</v>
      </c>
      <c r="T296" s="63" t="s">
        <v>714</v>
      </c>
    </row>
    <row r="297" spans="1:20" hidden="1" x14ac:dyDescent="0.2">
      <c r="A297" s="80" t="s">
        <v>6444</v>
      </c>
      <c r="B297" s="80" t="s">
        <v>625</v>
      </c>
      <c r="C297" s="80" t="s">
        <v>6443</v>
      </c>
      <c r="D297" s="91">
        <v>41539</v>
      </c>
      <c r="E297" s="80" t="s">
        <v>6443</v>
      </c>
      <c r="F297" s="80"/>
      <c r="G297" s="83" t="s">
        <v>622</v>
      </c>
      <c r="H297" s="80" t="s">
        <v>864</v>
      </c>
      <c r="I297" s="82">
        <v>2000</v>
      </c>
      <c r="J297" s="80" t="s">
        <v>883</v>
      </c>
      <c r="K297" s="80" t="s">
        <v>619</v>
      </c>
      <c r="L297" s="80" t="s">
        <v>519</v>
      </c>
      <c r="M297" s="80" t="s">
        <v>5716</v>
      </c>
      <c r="N297" s="80" t="s">
        <v>519</v>
      </c>
      <c r="O297" s="80" t="s">
        <v>616</v>
      </c>
      <c r="P297" s="80" t="s">
        <v>649</v>
      </c>
      <c r="Q297" s="89">
        <v>586.29999999999995</v>
      </c>
      <c r="R297" s="80" t="s">
        <v>6442</v>
      </c>
      <c r="S297" s="85">
        <v>110</v>
      </c>
      <c r="T297" s="63" t="s">
        <v>614</v>
      </c>
    </row>
    <row r="298" spans="1:20" ht="25.5" hidden="1" x14ac:dyDescent="0.2">
      <c r="A298" s="80" t="s">
        <v>6441</v>
      </c>
      <c r="B298" s="80"/>
      <c r="C298" s="80" t="s">
        <v>6440</v>
      </c>
      <c r="D298" s="91" t="s">
        <v>6439</v>
      </c>
      <c r="E298" s="80" t="s">
        <v>6438</v>
      </c>
      <c r="F298" s="80"/>
      <c r="G298" s="83" t="s">
        <v>749</v>
      </c>
      <c r="H298" s="80"/>
      <c r="I298" s="90">
        <v>2014</v>
      </c>
      <c r="J298" s="80" t="s">
        <v>883</v>
      </c>
      <c r="K298" s="92" t="s">
        <v>902</v>
      </c>
      <c r="L298" s="92"/>
      <c r="M298" s="92"/>
      <c r="N298" s="92" t="s">
        <v>902</v>
      </c>
      <c r="O298" s="80" t="s">
        <v>649</v>
      </c>
      <c r="P298" s="80" t="s">
        <v>616</v>
      </c>
      <c r="Q298" s="89">
        <v>30.05</v>
      </c>
      <c r="R298" s="80"/>
      <c r="S298" s="85" t="s">
        <v>1409</v>
      </c>
      <c r="T298" s="80" t="s">
        <v>1516</v>
      </c>
    </row>
    <row r="299" spans="1:20" ht="25.5" hidden="1" x14ac:dyDescent="0.2">
      <c r="A299" s="80" t="s">
        <v>6437</v>
      </c>
      <c r="B299" s="80" t="s">
        <v>6436</v>
      </c>
      <c r="C299" s="80"/>
      <c r="D299" s="91">
        <v>26892</v>
      </c>
      <c r="E299" s="80" t="s">
        <v>6435</v>
      </c>
      <c r="F299" s="80"/>
      <c r="G299" s="83" t="s">
        <v>749</v>
      </c>
      <c r="H299" s="80"/>
      <c r="I299" s="90">
        <v>2000</v>
      </c>
      <c r="J299" s="80" t="s">
        <v>883</v>
      </c>
      <c r="K299" s="92" t="s">
        <v>902</v>
      </c>
      <c r="L299" s="92"/>
      <c r="M299" s="92"/>
      <c r="N299" s="92" t="s">
        <v>902</v>
      </c>
      <c r="O299" s="80" t="s">
        <v>649</v>
      </c>
      <c r="P299" s="80"/>
      <c r="Q299" s="89">
        <v>16.5</v>
      </c>
      <c r="R299" s="80"/>
      <c r="S299" s="85" t="s">
        <v>1413</v>
      </c>
      <c r="T299" s="80" t="s">
        <v>1435</v>
      </c>
    </row>
    <row r="300" spans="1:20" hidden="1" x14ac:dyDescent="0.2">
      <c r="A300" s="80" t="s">
        <v>6434</v>
      </c>
      <c r="B300" s="80" t="s">
        <v>6433</v>
      </c>
      <c r="C300" s="80" t="s">
        <v>6432</v>
      </c>
      <c r="D300" s="91">
        <v>25821</v>
      </c>
      <c r="E300" s="80" t="s">
        <v>6431</v>
      </c>
      <c r="F300" s="80"/>
      <c r="G300" s="83" t="s">
        <v>833</v>
      </c>
      <c r="H300" s="80"/>
      <c r="I300" s="90">
        <v>2001</v>
      </c>
      <c r="J300" s="80" t="s">
        <v>883</v>
      </c>
      <c r="K300" s="80" t="s">
        <v>902</v>
      </c>
      <c r="L300" s="80"/>
      <c r="M300" s="80"/>
      <c r="N300" s="80" t="s">
        <v>902</v>
      </c>
      <c r="O300" s="80" t="s">
        <v>649</v>
      </c>
      <c r="P300" s="80"/>
      <c r="Q300" s="89">
        <v>89.462000000000003</v>
      </c>
      <c r="R300" s="80" t="s">
        <v>6430</v>
      </c>
      <c r="S300" s="85">
        <v>110</v>
      </c>
      <c r="T300" s="80" t="s">
        <v>1412</v>
      </c>
    </row>
    <row r="301" spans="1:20" hidden="1" x14ac:dyDescent="0.2">
      <c r="A301" s="80" t="s">
        <v>6429</v>
      </c>
      <c r="B301" s="80" t="s">
        <v>625</v>
      </c>
      <c r="C301" s="80" t="s">
        <v>742</v>
      </c>
      <c r="D301" s="91">
        <v>44143</v>
      </c>
      <c r="E301" s="80" t="s">
        <v>742</v>
      </c>
      <c r="F301" s="80"/>
      <c r="G301" s="83" t="s">
        <v>622</v>
      </c>
      <c r="H301" s="80" t="s">
        <v>6428</v>
      </c>
      <c r="I301" s="82">
        <v>2004</v>
      </c>
      <c r="J301" s="80" t="s">
        <v>883</v>
      </c>
      <c r="K301" s="80" t="s">
        <v>519</v>
      </c>
      <c r="L301" s="80"/>
      <c r="M301" s="80"/>
      <c r="N301" s="80" t="s">
        <v>519</v>
      </c>
      <c r="O301" s="80" t="s">
        <v>616</v>
      </c>
      <c r="P301" s="80" t="s">
        <v>649</v>
      </c>
      <c r="Q301" s="89">
        <v>26</v>
      </c>
      <c r="R301" s="80" t="s">
        <v>742</v>
      </c>
      <c r="S301" s="85">
        <v>110</v>
      </c>
      <c r="T301" s="80" t="s">
        <v>614</v>
      </c>
    </row>
    <row r="302" spans="1:20" hidden="1" x14ac:dyDescent="0.2">
      <c r="A302" s="80" t="s">
        <v>6427</v>
      </c>
      <c r="B302" s="80" t="s">
        <v>6426</v>
      </c>
      <c r="C302" s="80"/>
      <c r="D302" s="91">
        <v>44147</v>
      </c>
      <c r="E302" s="80" t="s">
        <v>742</v>
      </c>
      <c r="F302" s="80" t="s">
        <v>6425</v>
      </c>
      <c r="G302" s="83" t="s">
        <v>622</v>
      </c>
      <c r="H302" s="80"/>
      <c r="I302" s="90" t="s">
        <v>6424</v>
      </c>
      <c r="J302" s="80" t="s">
        <v>883</v>
      </c>
      <c r="K302" s="80" t="s">
        <v>631</v>
      </c>
      <c r="L302" s="80" t="s">
        <v>6423</v>
      </c>
      <c r="M302" s="80"/>
      <c r="N302" s="80" t="s">
        <v>629</v>
      </c>
      <c r="O302" s="80" t="s">
        <v>757</v>
      </c>
      <c r="P302" s="80" t="s">
        <v>850</v>
      </c>
      <c r="Q302" s="89">
        <v>16</v>
      </c>
      <c r="R302" s="80" t="s">
        <v>6422</v>
      </c>
      <c r="S302" s="85">
        <v>10</v>
      </c>
      <c r="T302" s="80" t="s">
        <v>6421</v>
      </c>
    </row>
    <row r="303" spans="1:20" hidden="1" x14ac:dyDescent="0.2">
      <c r="A303" s="80" t="s">
        <v>6420</v>
      </c>
      <c r="B303" s="80" t="s">
        <v>6419</v>
      </c>
      <c r="C303" s="80"/>
      <c r="D303" s="84">
        <v>27801</v>
      </c>
      <c r="E303" s="79" t="s">
        <v>6418</v>
      </c>
      <c r="F303" s="80"/>
      <c r="G303" s="63" t="s">
        <v>749</v>
      </c>
      <c r="H303" s="80"/>
      <c r="I303" s="82">
        <v>2001</v>
      </c>
      <c r="J303" s="80" t="s">
        <v>883</v>
      </c>
      <c r="K303" s="80" t="s">
        <v>902</v>
      </c>
      <c r="L303" s="80"/>
      <c r="M303" s="80"/>
      <c r="N303" s="80" t="s">
        <v>902</v>
      </c>
      <c r="O303" s="80" t="s">
        <v>649</v>
      </c>
      <c r="P303" s="80"/>
      <c r="Q303" s="81">
        <v>12</v>
      </c>
      <c r="R303" s="63"/>
      <c r="S303" s="63" t="s">
        <v>1413</v>
      </c>
      <c r="T303" s="63" t="s">
        <v>1435</v>
      </c>
    </row>
    <row r="304" spans="1:20" hidden="1" x14ac:dyDescent="0.2">
      <c r="A304" s="80" t="s">
        <v>6417</v>
      </c>
      <c r="B304" s="80" t="s">
        <v>6416</v>
      </c>
      <c r="C304" s="80"/>
      <c r="D304" s="84">
        <v>3116</v>
      </c>
      <c r="E304" s="79" t="s">
        <v>6415</v>
      </c>
      <c r="F304" s="80"/>
      <c r="G304" s="63" t="s">
        <v>900</v>
      </c>
      <c r="H304" s="80"/>
      <c r="I304" s="82">
        <v>2009</v>
      </c>
      <c r="J304" s="80" t="s">
        <v>883</v>
      </c>
      <c r="K304" s="80" t="s">
        <v>902</v>
      </c>
      <c r="L304" s="80"/>
      <c r="M304" s="80"/>
      <c r="N304" s="80" t="s">
        <v>902</v>
      </c>
      <c r="O304" s="80" t="s">
        <v>649</v>
      </c>
      <c r="P304" s="80"/>
      <c r="Q304" s="81">
        <v>20</v>
      </c>
      <c r="R304" s="103" t="s">
        <v>6414</v>
      </c>
      <c r="S304" s="103" t="s">
        <v>1409</v>
      </c>
      <c r="T304" s="103" t="s">
        <v>796</v>
      </c>
    </row>
    <row r="305" spans="1:20" hidden="1" x14ac:dyDescent="0.2">
      <c r="A305" s="80" t="s">
        <v>6413</v>
      </c>
      <c r="B305" s="80" t="s">
        <v>6412</v>
      </c>
      <c r="C305" s="80" t="s">
        <v>6411</v>
      </c>
      <c r="D305" s="91">
        <v>1169</v>
      </c>
      <c r="E305" s="80" t="s">
        <v>6410</v>
      </c>
      <c r="F305" s="80" t="s">
        <v>6409</v>
      </c>
      <c r="G305" s="83" t="s">
        <v>865</v>
      </c>
      <c r="H305" s="80" t="s">
        <v>6408</v>
      </c>
      <c r="I305" s="90">
        <v>1995</v>
      </c>
      <c r="J305" s="80" t="s">
        <v>883</v>
      </c>
      <c r="K305" s="80" t="s">
        <v>619</v>
      </c>
      <c r="L305" s="80" t="s">
        <v>519</v>
      </c>
      <c r="M305" s="80" t="s">
        <v>1468</v>
      </c>
      <c r="N305" s="80" t="s">
        <v>519</v>
      </c>
      <c r="O305" s="80" t="s">
        <v>616</v>
      </c>
      <c r="P305" s="80" t="s">
        <v>649</v>
      </c>
      <c r="Q305" s="89">
        <v>263</v>
      </c>
      <c r="R305" s="80" t="s">
        <v>6407</v>
      </c>
      <c r="S305" s="85">
        <v>110</v>
      </c>
      <c r="T305" s="80" t="s">
        <v>3933</v>
      </c>
    </row>
    <row r="306" spans="1:20" hidden="1" x14ac:dyDescent="0.2">
      <c r="A306" s="80" t="s">
        <v>6406</v>
      </c>
      <c r="B306" s="80" t="s">
        <v>6405</v>
      </c>
      <c r="C306" s="80"/>
      <c r="D306" s="91">
        <v>21706</v>
      </c>
      <c r="E306" s="80" t="s">
        <v>6404</v>
      </c>
      <c r="F306" s="80"/>
      <c r="G306" s="83" t="s">
        <v>749</v>
      </c>
      <c r="H306" s="80"/>
      <c r="I306" s="90">
        <v>2003</v>
      </c>
      <c r="J306" s="80" t="s">
        <v>883</v>
      </c>
      <c r="K306" s="80" t="s">
        <v>902</v>
      </c>
      <c r="L306" s="80"/>
      <c r="M306" s="80"/>
      <c r="N306" s="80" t="s">
        <v>902</v>
      </c>
      <c r="O306" s="80" t="s">
        <v>649</v>
      </c>
      <c r="P306" s="80"/>
      <c r="Q306" s="89">
        <v>11</v>
      </c>
      <c r="R306" s="80"/>
      <c r="S306" s="85" t="s">
        <v>1413</v>
      </c>
      <c r="T306" s="80" t="s">
        <v>1435</v>
      </c>
    </row>
    <row r="307" spans="1:20" hidden="1" x14ac:dyDescent="0.2">
      <c r="A307" s="80" t="s">
        <v>6403</v>
      </c>
      <c r="B307" s="80" t="s">
        <v>5554</v>
      </c>
      <c r="C307" s="80" t="s">
        <v>6402</v>
      </c>
      <c r="D307" s="91">
        <v>39365</v>
      </c>
      <c r="E307" s="80" t="s">
        <v>6401</v>
      </c>
      <c r="F307" s="80"/>
      <c r="G307" s="83" t="s">
        <v>798</v>
      </c>
      <c r="H307" s="80"/>
      <c r="I307" s="90">
        <v>2003</v>
      </c>
      <c r="J307" s="80" t="s">
        <v>883</v>
      </c>
      <c r="K307" s="80" t="s">
        <v>902</v>
      </c>
      <c r="L307" s="80"/>
      <c r="M307" s="80"/>
      <c r="N307" s="80" t="s">
        <v>902</v>
      </c>
      <c r="O307" s="80" t="s">
        <v>649</v>
      </c>
      <c r="P307" s="80"/>
      <c r="Q307" s="89">
        <v>116.7</v>
      </c>
      <c r="R307" s="80" t="s">
        <v>6400</v>
      </c>
      <c r="S307" s="85" t="s">
        <v>1409</v>
      </c>
      <c r="T307" s="80" t="s">
        <v>1408</v>
      </c>
    </row>
    <row r="308" spans="1:20" hidden="1" x14ac:dyDescent="0.2">
      <c r="A308" s="80" t="s">
        <v>6399</v>
      </c>
      <c r="B308" s="80" t="s">
        <v>6398</v>
      </c>
      <c r="C308" s="80" t="s">
        <v>6397</v>
      </c>
      <c r="D308" s="91">
        <v>47198</v>
      </c>
      <c r="E308" s="80" t="s">
        <v>718</v>
      </c>
      <c r="F308" s="80" t="s">
        <v>6396</v>
      </c>
      <c r="G308" s="83" t="s">
        <v>622</v>
      </c>
      <c r="H308" s="80"/>
      <c r="I308" s="90">
        <v>1962</v>
      </c>
      <c r="J308" s="80" t="s">
        <v>883</v>
      </c>
      <c r="K308" s="80" t="s">
        <v>619</v>
      </c>
      <c r="L308" s="80" t="s">
        <v>650</v>
      </c>
      <c r="M308" s="80" t="s">
        <v>519</v>
      </c>
      <c r="N308" s="80" t="s">
        <v>650</v>
      </c>
      <c r="O308" s="80" t="s">
        <v>616</v>
      </c>
      <c r="P308" s="80" t="s">
        <v>649</v>
      </c>
      <c r="Q308" s="89">
        <v>27.5</v>
      </c>
      <c r="R308" s="80" t="s">
        <v>6395</v>
      </c>
      <c r="S308" s="85" t="s">
        <v>6394</v>
      </c>
      <c r="T308" s="79" t="s">
        <v>857</v>
      </c>
    </row>
    <row r="309" spans="1:20" hidden="1" x14ac:dyDescent="0.2">
      <c r="A309" s="80" t="s">
        <v>6393</v>
      </c>
      <c r="B309" s="92" t="s">
        <v>861</v>
      </c>
      <c r="C309" s="80" t="s">
        <v>6392</v>
      </c>
      <c r="D309" s="91">
        <v>47249</v>
      </c>
      <c r="E309" s="80" t="s">
        <v>718</v>
      </c>
      <c r="F309" s="80" t="s">
        <v>6390</v>
      </c>
      <c r="G309" s="83" t="s">
        <v>622</v>
      </c>
      <c r="H309" s="80" t="s">
        <v>6392</v>
      </c>
      <c r="I309" s="90">
        <v>2002</v>
      </c>
      <c r="J309" s="80" t="s">
        <v>883</v>
      </c>
      <c r="K309" s="80" t="s">
        <v>619</v>
      </c>
      <c r="L309" s="80" t="s">
        <v>519</v>
      </c>
      <c r="M309" s="80" t="s">
        <v>485</v>
      </c>
      <c r="N309" s="80" t="s">
        <v>519</v>
      </c>
      <c r="O309" s="80" t="s">
        <v>616</v>
      </c>
      <c r="P309" s="80" t="s">
        <v>649</v>
      </c>
      <c r="Q309" s="89">
        <v>40</v>
      </c>
      <c r="R309" s="80" t="s">
        <v>6388</v>
      </c>
      <c r="S309" s="85">
        <v>110</v>
      </c>
      <c r="T309" s="80" t="s">
        <v>857</v>
      </c>
    </row>
    <row r="310" spans="1:20" hidden="1" x14ac:dyDescent="0.2">
      <c r="A310" s="80" t="s">
        <v>6391</v>
      </c>
      <c r="B310" s="80" t="s">
        <v>861</v>
      </c>
      <c r="C310" s="80" t="s">
        <v>6389</v>
      </c>
      <c r="D310" s="91">
        <v>47249</v>
      </c>
      <c r="E310" s="80" t="s">
        <v>718</v>
      </c>
      <c r="F310" s="80" t="s">
        <v>6390</v>
      </c>
      <c r="G310" s="83" t="s">
        <v>622</v>
      </c>
      <c r="H310" s="80" t="s">
        <v>6389</v>
      </c>
      <c r="I310" s="90">
        <v>2005</v>
      </c>
      <c r="J310" s="80" t="s">
        <v>883</v>
      </c>
      <c r="K310" s="80" t="s">
        <v>619</v>
      </c>
      <c r="L310" s="80" t="s">
        <v>519</v>
      </c>
      <c r="M310" s="80" t="s">
        <v>485</v>
      </c>
      <c r="N310" s="80" t="s">
        <v>519</v>
      </c>
      <c r="O310" s="80" t="s">
        <v>616</v>
      </c>
      <c r="P310" s="80" t="s">
        <v>649</v>
      </c>
      <c r="Q310" s="89">
        <v>234</v>
      </c>
      <c r="R310" s="80" t="s">
        <v>6388</v>
      </c>
      <c r="S310" s="85">
        <v>110</v>
      </c>
      <c r="T310" s="80" t="s">
        <v>857</v>
      </c>
    </row>
    <row r="311" spans="1:20" ht="38.25" hidden="1" x14ac:dyDescent="0.2">
      <c r="A311" s="80" t="s">
        <v>6387</v>
      </c>
      <c r="B311" s="87" t="s">
        <v>6386</v>
      </c>
      <c r="C311" s="63" t="s">
        <v>6385</v>
      </c>
      <c r="D311" s="91">
        <v>47053</v>
      </c>
      <c r="E311" s="63" t="s">
        <v>718</v>
      </c>
      <c r="F311" s="63" t="s">
        <v>6384</v>
      </c>
      <c r="G311" s="63" t="s">
        <v>622</v>
      </c>
      <c r="H311" s="63"/>
      <c r="I311" s="102">
        <v>2010</v>
      </c>
      <c r="J311" s="63" t="s">
        <v>883</v>
      </c>
      <c r="K311" s="80" t="s">
        <v>619</v>
      </c>
      <c r="L311" s="92" t="s">
        <v>6383</v>
      </c>
      <c r="M311" s="63" t="s">
        <v>519</v>
      </c>
      <c r="N311" s="92" t="s">
        <v>629</v>
      </c>
      <c r="O311" s="63" t="s">
        <v>616</v>
      </c>
      <c r="P311" s="63" t="s">
        <v>649</v>
      </c>
      <c r="Q311" s="86">
        <v>21</v>
      </c>
      <c r="R311" s="79" t="s">
        <v>6382</v>
      </c>
      <c r="S311" s="63">
        <v>25</v>
      </c>
      <c r="T311" s="63" t="s">
        <v>614</v>
      </c>
    </row>
    <row r="312" spans="1:20" hidden="1" x14ac:dyDescent="0.2">
      <c r="A312" s="80" t="s">
        <v>6381</v>
      </c>
      <c r="B312" s="87" t="s">
        <v>861</v>
      </c>
      <c r="C312" s="63" t="s">
        <v>6380</v>
      </c>
      <c r="D312" s="91">
        <v>47053</v>
      </c>
      <c r="E312" s="63" t="s">
        <v>718</v>
      </c>
      <c r="F312" s="63" t="s">
        <v>860</v>
      </c>
      <c r="G312" s="63" t="s">
        <v>622</v>
      </c>
      <c r="H312" s="63" t="s">
        <v>6379</v>
      </c>
      <c r="I312" s="102">
        <v>1985</v>
      </c>
      <c r="J312" s="63" t="s">
        <v>883</v>
      </c>
      <c r="K312" s="80" t="s">
        <v>619</v>
      </c>
      <c r="L312" s="92" t="s">
        <v>617</v>
      </c>
      <c r="M312" s="63" t="s">
        <v>6378</v>
      </c>
      <c r="N312" s="80" t="s">
        <v>617</v>
      </c>
      <c r="O312" s="63" t="s">
        <v>616</v>
      </c>
      <c r="P312" s="63" t="s">
        <v>649</v>
      </c>
      <c r="Q312" s="86">
        <v>95</v>
      </c>
      <c r="R312" s="79" t="s">
        <v>6377</v>
      </c>
      <c r="S312" s="63">
        <v>110</v>
      </c>
      <c r="T312" s="63" t="s">
        <v>857</v>
      </c>
    </row>
    <row r="313" spans="1:20" hidden="1" x14ac:dyDescent="0.2">
      <c r="A313" s="80" t="s">
        <v>6376</v>
      </c>
      <c r="B313" s="80" t="s">
        <v>720</v>
      </c>
      <c r="C313" s="80" t="s">
        <v>719</v>
      </c>
      <c r="D313" s="91">
        <v>47180</v>
      </c>
      <c r="E313" s="80" t="s">
        <v>718</v>
      </c>
      <c r="F313" s="80" t="s">
        <v>717</v>
      </c>
      <c r="G313" s="83" t="s">
        <v>622</v>
      </c>
      <c r="H313" s="80" t="s">
        <v>6375</v>
      </c>
      <c r="I313" s="90">
        <v>1988</v>
      </c>
      <c r="J313" s="80" t="s">
        <v>883</v>
      </c>
      <c r="K313" s="80" t="s">
        <v>617</v>
      </c>
      <c r="L313" s="80"/>
      <c r="M313" s="80"/>
      <c r="N313" s="80" t="s">
        <v>617</v>
      </c>
      <c r="O313" s="80" t="s">
        <v>616</v>
      </c>
      <c r="P313" s="80" t="s">
        <v>649</v>
      </c>
      <c r="Q313" s="89">
        <v>370</v>
      </c>
      <c r="R313" s="80" t="s">
        <v>715</v>
      </c>
      <c r="S313" s="85">
        <v>220</v>
      </c>
      <c r="T313" s="80" t="s">
        <v>714</v>
      </c>
    </row>
    <row r="314" spans="1:20" hidden="1" x14ac:dyDescent="0.2">
      <c r="A314" s="80" t="s">
        <v>6374</v>
      </c>
      <c r="B314" s="80" t="s">
        <v>720</v>
      </c>
      <c r="C314" s="80" t="s">
        <v>719</v>
      </c>
      <c r="D314" s="91">
        <v>47180</v>
      </c>
      <c r="E314" s="80" t="s">
        <v>718</v>
      </c>
      <c r="F314" s="80" t="s">
        <v>717</v>
      </c>
      <c r="G314" s="83" t="s">
        <v>622</v>
      </c>
      <c r="H314" s="80" t="s">
        <v>6373</v>
      </c>
      <c r="I314" s="90">
        <v>2013</v>
      </c>
      <c r="J314" s="80" t="s">
        <v>883</v>
      </c>
      <c r="K314" s="80" t="s">
        <v>617</v>
      </c>
      <c r="L314" s="80"/>
      <c r="M314" s="80"/>
      <c r="N314" s="80" t="s">
        <v>617</v>
      </c>
      <c r="O314" s="80" t="s">
        <v>616</v>
      </c>
      <c r="P314" s="80" t="s">
        <v>649</v>
      </c>
      <c r="Q314" s="89">
        <v>725</v>
      </c>
      <c r="R314" s="80" t="s">
        <v>6372</v>
      </c>
      <c r="S314" s="85">
        <v>380</v>
      </c>
      <c r="T314" s="80" t="s">
        <v>714</v>
      </c>
    </row>
    <row r="315" spans="1:20" hidden="1" x14ac:dyDescent="0.2">
      <c r="A315" s="80" t="s">
        <v>6371</v>
      </c>
      <c r="B315" s="80" t="s">
        <v>5513</v>
      </c>
      <c r="C315" s="80" t="s">
        <v>6370</v>
      </c>
      <c r="D315" s="91">
        <v>47166</v>
      </c>
      <c r="E315" s="80" t="s">
        <v>6365</v>
      </c>
      <c r="F315" s="80"/>
      <c r="G315" s="83" t="s">
        <v>622</v>
      </c>
      <c r="H315" s="80" t="s">
        <v>1551</v>
      </c>
      <c r="I315" s="90">
        <v>1955</v>
      </c>
      <c r="J315" s="80" t="s">
        <v>883</v>
      </c>
      <c r="K315" s="80" t="s">
        <v>631</v>
      </c>
      <c r="L315" s="80" t="s">
        <v>5515</v>
      </c>
      <c r="M315" s="80"/>
      <c r="N315" s="80" t="s">
        <v>629</v>
      </c>
      <c r="O315" s="80" t="s">
        <v>616</v>
      </c>
      <c r="P315" s="80" t="s">
        <v>649</v>
      </c>
      <c r="Q315" s="89">
        <v>60</v>
      </c>
      <c r="R315" s="80" t="s">
        <v>5514</v>
      </c>
      <c r="S315" s="85">
        <v>110</v>
      </c>
      <c r="T315" s="80" t="s">
        <v>5513</v>
      </c>
    </row>
    <row r="316" spans="1:20" hidden="1" x14ac:dyDescent="0.2">
      <c r="A316" s="80" t="s">
        <v>6369</v>
      </c>
      <c r="B316" s="92" t="s">
        <v>5513</v>
      </c>
      <c r="C316" s="80" t="s">
        <v>6368</v>
      </c>
      <c r="D316" s="84">
        <v>47166</v>
      </c>
      <c r="E316" s="79" t="s">
        <v>6365</v>
      </c>
      <c r="F316" s="80"/>
      <c r="G316" s="63" t="s">
        <v>622</v>
      </c>
      <c r="H316" s="80" t="s">
        <v>681</v>
      </c>
      <c r="I316" s="82">
        <v>1963</v>
      </c>
      <c r="J316" s="80" t="s">
        <v>883</v>
      </c>
      <c r="K316" s="80" t="s">
        <v>631</v>
      </c>
      <c r="L316" s="80" t="s">
        <v>5515</v>
      </c>
      <c r="M316" s="80"/>
      <c r="N316" s="80" t="s">
        <v>629</v>
      </c>
      <c r="O316" s="80" t="s">
        <v>616</v>
      </c>
      <c r="P316" s="80" t="s">
        <v>649</v>
      </c>
      <c r="Q316" s="81">
        <v>90</v>
      </c>
      <c r="R316" s="103" t="s">
        <v>5514</v>
      </c>
      <c r="S316" s="103">
        <v>110</v>
      </c>
      <c r="T316" s="103" t="s">
        <v>5513</v>
      </c>
    </row>
    <row r="317" spans="1:20" hidden="1" x14ac:dyDescent="0.2">
      <c r="A317" s="80" t="s">
        <v>6367</v>
      </c>
      <c r="B317" s="80" t="s">
        <v>5513</v>
      </c>
      <c r="C317" s="80" t="s">
        <v>6366</v>
      </c>
      <c r="D317" s="91">
        <v>47166</v>
      </c>
      <c r="E317" s="80" t="s">
        <v>6365</v>
      </c>
      <c r="F317" s="80"/>
      <c r="G317" s="83" t="s">
        <v>622</v>
      </c>
      <c r="H317" s="80" t="s">
        <v>674</v>
      </c>
      <c r="I317" s="90">
        <v>1968</v>
      </c>
      <c r="J317" s="80" t="s">
        <v>883</v>
      </c>
      <c r="K317" s="80" t="s">
        <v>631</v>
      </c>
      <c r="L317" s="80" t="s">
        <v>5515</v>
      </c>
      <c r="M317" s="80"/>
      <c r="N317" s="80" t="s">
        <v>629</v>
      </c>
      <c r="O317" s="80" t="s">
        <v>616</v>
      </c>
      <c r="P317" s="80" t="s">
        <v>649</v>
      </c>
      <c r="Q317" s="89">
        <v>165</v>
      </c>
      <c r="R317" s="80" t="s">
        <v>5514</v>
      </c>
      <c r="S317" s="85">
        <v>110</v>
      </c>
      <c r="T317" s="80" t="s">
        <v>5513</v>
      </c>
    </row>
    <row r="318" spans="1:20" hidden="1" x14ac:dyDescent="0.2">
      <c r="A318" s="80" t="s">
        <v>6364</v>
      </c>
      <c r="B318" s="92" t="s">
        <v>6362</v>
      </c>
      <c r="C318" s="80" t="s">
        <v>6361</v>
      </c>
      <c r="D318" s="91">
        <v>47259</v>
      </c>
      <c r="E318" s="80" t="s">
        <v>6360</v>
      </c>
      <c r="F318" s="80"/>
      <c r="G318" s="83" t="s">
        <v>622</v>
      </c>
      <c r="H318" s="80" t="s">
        <v>879</v>
      </c>
      <c r="I318" s="90">
        <v>1975</v>
      </c>
      <c r="J318" s="80" t="s">
        <v>883</v>
      </c>
      <c r="K318" s="80" t="s">
        <v>619</v>
      </c>
      <c r="L318" s="80" t="s">
        <v>6359</v>
      </c>
      <c r="M318" s="80"/>
      <c r="N318" s="80" t="s">
        <v>629</v>
      </c>
      <c r="O318" s="80" t="s">
        <v>616</v>
      </c>
      <c r="P318" s="80" t="s">
        <v>649</v>
      </c>
      <c r="Q318" s="89">
        <v>303</v>
      </c>
      <c r="R318" s="80" t="s">
        <v>6358</v>
      </c>
      <c r="S318" s="85">
        <v>220</v>
      </c>
      <c r="T318" s="80" t="s">
        <v>714</v>
      </c>
    </row>
    <row r="319" spans="1:20" hidden="1" x14ac:dyDescent="0.2">
      <c r="A319" s="80" t="s">
        <v>6363</v>
      </c>
      <c r="B319" s="80" t="s">
        <v>6362</v>
      </c>
      <c r="C319" s="80" t="s">
        <v>6361</v>
      </c>
      <c r="D319" s="91">
        <v>47259</v>
      </c>
      <c r="E319" s="80" t="s">
        <v>6360</v>
      </c>
      <c r="F319" s="80"/>
      <c r="G319" s="83" t="s">
        <v>622</v>
      </c>
      <c r="H319" s="80" t="s">
        <v>877</v>
      </c>
      <c r="I319" s="90">
        <v>1976</v>
      </c>
      <c r="J319" s="80" t="s">
        <v>883</v>
      </c>
      <c r="K319" s="80" t="s">
        <v>619</v>
      </c>
      <c r="L319" s="80" t="s">
        <v>6359</v>
      </c>
      <c r="M319" s="80"/>
      <c r="N319" s="80" t="s">
        <v>629</v>
      </c>
      <c r="O319" s="80" t="s">
        <v>616</v>
      </c>
      <c r="P319" s="80" t="s">
        <v>649</v>
      </c>
      <c r="Q319" s="89">
        <v>303</v>
      </c>
      <c r="R319" s="80" t="s">
        <v>6358</v>
      </c>
      <c r="S319" s="85">
        <v>220</v>
      </c>
      <c r="T319" s="80" t="s">
        <v>714</v>
      </c>
    </row>
    <row r="320" spans="1:20" hidden="1" x14ac:dyDescent="0.2">
      <c r="A320" s="80" t="s">
        <v>6357</v>
      </c>
      <c r="B320" s="80" t="s">
        <v>6347</v>
      </c>
      <c r="C320" s="80" t="s">
        <v>6356</v>
      </c>
      <c r="D320" s="84">
        <v>52355</v>
      </c>
      <c r="E320" s="79" t="s">
        <v>6345</v>
      </c>
      <c r="F320" s="80" t="s">
        <v>6344</v>
      </c>
      <c r="G320" s="83" t="s">
        <v>622</v>
      </c>
      <c r="H320" s="80"/>
      <c r="I320" s="82">
        <v>1983</v>
      </c>
      <c r="J320" s="80" t="s">
        <v>883</v>
      </c>
      <c r="K320" s="80" t="s">
        <v>650</v>
      </c>
      <c r="L320" s="80" t="s">
        <v>476</v>
      </c>
      <c r="M320" s="80" t="s">
        <v>6355</v>
      </c>
      <c r="N320" s="92" t="s">
        <v>650</v>
      </c>
      <c r="O320" s="80" t="s">
        <v>616</v>
      </c>
      <c r="P320" s="80" t="s">
        <v>649</v>
      </c>
      <c r="Q320" s="81">
        <v>9.3000000000000007</v>
      </c>
      <c r="R320" s="63" t="s">
        <v>6354</v>
      </c>
      <c r="S320" s="63">
        <v>20</v>
      </c>
      <c r="T320" s="63" t="s">
        <v>6341</v>
      </c>
    </row>
    <row r="321" spans="1:20" hidden="1" x14ac:dyDescent="0.2">
      <c r="A321" s="80" t="s">
        <v>6353</v>
      </c>
      <c r="B321" s="80" t="s">
        <v>6352</v>
      </c>
      <c r="C321" s="80" t="s">
        <v>6351</v>
      </c>
      <c r="D321" s="91">
        <v>52349</v>
      </c>
      <c r="E321" s="80" t="s">
        <v>6345</v>
      </c>
      <c r="F321" s="80" t="s">
        <v>6350</v>
      </c>
      <c r="G321" s="83" t="s">
        <v>622</v>
      </c>
      <c r="H321" s="80"/>
      <c r="I321" s="90">
        <v>2011</v>
      </c>
      <c r="J321" s="80" t="s">
        <v>883</v>
      </c>
      <c r="K321" s="80" t="s">
        <v>519</v>
      </c>
      <c r="L321" s="80"/>
      <c r="M321" s="80"/>
      <c r="N321" s="80" t="s">
        <v>519</v>
      </c>
      <c r="O321" s="80" t="s">
        <v>616</v>
      </c>
      <c r="P321" s="80" t="s">
        <v>616</v>
      </c>
      <c r="Q321" s="89">
        <v>13.96</v>
      </c>
      <c r="R321" s="80" t="s">
        <v>6349</v>
      </c>
      <c r="S321" s="85">
        <v>10</v>
      </c>
      <c r="T321" s="80" t="s">
        <v>6341</v>
      </c>
    </row>
    <row r="322" spans="1:20" hidden="1" x14ac:dyDescent="0.2">
      <c r="A322" s="80" t="s">
        <v>6348</v>
      </c>
      <c r="B322" s="80" t="s">
        <v>6347</v>
      </c>
      <c r="C322" s="80" t="s">
        <v>6346</v>
      </c>
      <c r="D322" s="91">
        <v>52355</v>
      </c>
      <c r="E322" s="80" t="s">
        <v>6345</v>
      </c>
      <c r="F322" s="80" t="s">
        <v>6344</v>
      </c>
      <c r="G322" s="83" t="s">
        <v>622</v>
      </c>
      <c r="H322" s="80"/>
      <c r="I322" s="90">
        <v>1967</v>
      </c>
      <c r="J322" s="80" t="s">
        <v>883</v>
      </c>
      <c r="K322" s="80" t="s">
        <v>519</v>
      </c>
      <c r="L322" s="80" t="s">
        <v>6343</v>
      </c>
      <c r="M322" s="80"/>
      <c r="N322" s="80" t="s">
        <v>519</v>
      </c>
      <c r="O322" s="80" t="s">
        <v>616</v>
      </c>
      <c r="P322" s="80" t="s">
        <v>649</v>
      </c>
      <c r="Q322" s="89">
        <v>2.9</v>
      </c>
      <c r="R322" s="80" t="s">
        <v>6342</v>
      </c>
      <c r="S322" s="85">
        <v>20</v>
      </c>
      <c r="T322" s="80" t="s">
        <v>6341</v>
      </c>
    </row>
    <row r="323" spans="1:20" hidden="1" x14ac:dyDescent="0.2">
      <c r="A323" s="80" t="s">
        <v>6340</v>
      </c>
      <c r="B323" s="80" t="s">
        <v>6312</v>
      </c>
      <c r="C323" s="80" t="s">
        <v>6337</v>
      </c>
      <c r="D323" s="91">
        <v>40233</v>
      </c>
      <c r="E323" s="80" t="s">
        <v>6311</v>
      </c>
      <c r="F323" s="80" t="s">
        <v>6310</v>
      </c>
      <c r="G323" s="83" t="s">
        <v>622</v>
      </c>
      <c r="H323" s="80" t="s">
        <v>6339</v>
      </c>
      <c r="I323" s="90">
        <v>1955</v>
      </c>
      <c r="J323" s="80" t="s">
        <v>2188</v>
      </c>
      <c r="K323" s="80" t="s">
        <v>758</v>
      </c>
      <c r="L323" s="80"/>
      <c r="M323" s="80"/>
      <c r="N323" s="80" t="s">
        <v>758</v>
      </c>
      <c r="O323" s="80" t="s">
        <v>616</v>
      </c>
      <c r="P323" s="80" t="s">
        <v>616</v>
      </c>
      <c r="Q323" s="89">
        <v>48.9</v>
      </c>
      <c r="R323" s="80" t="s">
        <v>6308</v>
      </c>
      <c r="S323" s="85">
        <v>25</v>
      </c>
      <c r="T323" s="80" t="s">
        <v>6307</v>
      </c>
    </row>
    <row r="324" spans="1:20" hidden="1" x14ac:dyDescent="0.2">
      <c r="A324" s="80" t="s">
        <v>6338</v>
      </c>
      <c r="B324" s="80" t="s">
        <v>6312</v>
      </c>
      <c r="C324" s="80" t="s">
        <v>6337</v>
      </c>
      <c r="D324" s="91">
        <v>40233</v>
      </c>
      <c r="E324" s="80" t="s">
        <v>6311</v>
      </c>
      <c r="F324" s="80" t="s">
        <v>6310</v>
      </c>
      <c r="G324" s="83" t="s">
        <v>622</v>
      </c>
      <c r="H324" s="80" t="s">
        <v>6336</v>
      </c>
      <c r="I324" s="90">
        <v>2000</v>
      </c>
      <c r="J324" s="80" t="s">
        <v>883</v>
      </c>
      <c r="K324" s="80" t="s">
        <v>758</v>
      </c>
      <c r="L324" s="80"/>
      <c r="M324" s="80"/>
      <c r="N324" s="80" t="s">
        <v>758</v>
      </c>
      <c r="O324" s="80" t="s">
        <v>616</v>
      </c>
      <c r="P324" s="80" t="s">
        <v>649</v>
      </c>
      <c r="Q324" s="89">
        <v>53.7</v>
      </c>
      <c r="R324" s="80" t="s">
        <v>6308</v>
      </c>
      <c r="S324" s="85">
        <v>25</v>
      </c>
      <c r="T324" s="80" t="s">
        <v>6307</v>
      </c>
    </row>
    <row r="325" spans="1:20" hidden="1" x14ac:dyDescent="0.2">
      <c r="A325" s="80" t="s">
        <v>6335</v>
      </c>
      <c r="B325" s="80" t="s">
        <v>6312</v>
      </c>
      <c r="C325" s="80" t="s">
        <v>864</v>
      </c>
      <c r="D325" s="84">
        <v>40221</v>
      </c>
      <c r="E325" s="79" t="s">
        <v>6311</v>
      </c>
      <c r="F325" s="80" t="s">
        <v>6327</v>
      </c>
      <c r="G325" s="63" t="s">
        <v>622</v>
      </c>
      <c r="H325" s="80" t="s">
        <v>6334</v>
      </c>
      <c r="I325" s="82">
        <v>2000</v>
      </c>
      <c r="J325" s="80" t="s">
        <v>883</v>
      </c>
      <c r="K325" s="80" t="s">
        <v>519</v>
      </c>
      <c r="L325" s="80"/>
      <c r="M325" s="80"/>
      <c r="N325" s="80" t="s">
        <v>519</v>
      </c>
      <c r="O325" s="80" t="s">
        <v>616</v>
      </c>
      <c r="P325" s="80" t="s">
        <v>649</v>
      </c>
      <c r="Q325" s="81">
        <v>100</v>
      </c>
      <c r="R325" s="103" t="s">
        <v>6325</v>
      </c>
      <c r="S325" s="103">
        <v>110</v>
      </c>
      <c r="T325" s="103" t="s">
        <v>6314</v>
      </c>
    </row>
    <row r="326" spans="1:20" hidden="1" x14ac:dyDescent="0.2">
      <c r="A326" s="80" t="s">
        <v>6333</v>
      </c>
      <c r="B326" s="80" t="s">
        <v>6312</v>
      </c>
      <c r="C326" s="80" t="s">
        <v>1723</v>
      </c>
      <c r="D326" s="63">
        <v>40221</v>
      </c>
      <c r="E326" s="63" t="s">
        <v>6311</v>
      </c>
      <c r="F326" s="63" t="s">
        <v>6327</v>
      </c>
      <c r="G326" s="83" t="s">
        <v>622</v>
      </c>
      <c r="H326" s="63" t="s">
        <v>6332</v>
      </c>
      <c r="I326" s="63">
        <v>1974</v>
      </c>
      <c r="J326" s="63" t="s">
        <v>883</v>
      </c>
      <c r="K326" s="63" t="s">
        <v>519</v>
      </c>
      <c r="L326" s="63"/>
      <c r="M326" s="63"/>
      <c r="N326" s="63" t="s">
        <v>519</v>
      </c>
      <c r="O326" s="63" t="s">
        <v>616</v>
      </c>
      <c r="P326" s="63" t="s">
        <v>616</v>
      </c>
      <c r="Q326" s="63">
        <v>64.7</v>
      </c>
      <c r="R326" s="63" t="s">
        <v>6325</v>
      </c>
      <c r="S326" s="80">
        <v>110</v>
      </c>
      <c r="T326" s="79" t="s">
        <v>6307</v>
      </c>
    </row>
    <row r="327" spans="1:20" hidden="1" x14ac:dyDescent="0.2">
      <c r="A327" s="80" t="s">
        <v>6331</v>
      </c>
      <c r="B327" s="80" t="s">
        <v>6312</v>
      </c>
      <c r="C327" s="80" t="s">
        <v>1723</v>
      </c>
      <c r="D327" s="91">
        <v>40221</v>
      </c>
      <c r="E327" s="80" t="s">
        <v>6311</v>
      </c>
      <c r="F327" s="80" t="s">
        <v>6327</v>
      </c>
      <c r="G327" s="83" t="s">
        <v>622</v>
      </c>
      <c r="H327" s="80" t="s">
        <v>6330</v>
      </c>
      <c r="I327" s="90">
        <v>1974</v>
      </c>
      <c r="J327" s="80" t="s">
        <v>883</v>
      </c>
      <c r="K327" s="80" t="s">
        <v>519</v>
      </c>
      <c r="L327" s="92"/>
      <c r="M327" s="80"/>
      <c r="N327" s="80" t="s">
        <v>519</v>
      </c>
      <c r="O327" s="80" t="s">
        <v>616</v>
      </c>
      <c r="P327" s="80" t="s">
        <v>616</v>
      </c>
      <c r="Q327" s="89">
        <v>66.7</v>
      </c>
      <c r="R327" s="80" t="s">
        <v>6325</v>
      </c>
      <c r="S327" s="85">
        <v>110</v>
      </c>
      <c r="T327" s="79" t="s">
        <v>6307</v>
      </c>
    </row>
    <row r="328" spans="1:20" hidden="1" x14ac:dyDescent="0.2">
      <c r="A328" s="80" t="s">
        <v>6329</v>
      </c>
      <c r="B328" s="63" t="s">
        <v>6312</v>
      </c>
      <c r="C328" s="63" t="s">
        <v>6328</v>
      </c>
      <c r="D328" s="88">
        <v>40221</v>
      </c>
      <c r="E328" s="63" t="s">
        <v>6311</v>
      </c>
      <c r="F328" s="63" t="s">
        <v>6327</v>
      </c>
      <c r="G328" s="63" t="s">
        <v>622</v>
      </c>
      <c r="H328" s="63" t="s">
        <v>6326</v>
      </c>
      <c r="I328" s="94">
        <v>1976</v>
      </c>
      <c r="J328" s="63" t="s">
        <v>883</v>
      </c>
      <c r="K328" s="63" t="s">
        <v>519</v>
      </c>
      <c r="L328" s="92"/>
      <c r="M328" s="92"/>
      <c r="N328" s="92" t="s">
        <v>519</v>
      </c>
      <c r="O328" s="63" t="s">
        <v>616</v>
      </c>
      <c r="P328" s="63" t="s">
        <v>649</v>
      </c>
      <c r="Q328" s="86">
        <v>293</v>
      </c>
      <c r="R328" s="103" t="s">
        <v>6325</v>
      </c>
      <c r="S328" s="94">
        <v>110</v>
      </c>
      <c r="T328" s="79" t="s">
        <v>6307</v>
      </c>
    </row>
    <row r="329" spans="1:20" hidden="1" x14ac:dyDescent="0.2">
      <c r="A329" s="80" t="s">
        <v>6324</v>
      </c>
      <c r="B329" s="80" t="s">
        <v>6323</v>
      </c>
      <c r="C329" s="80" t="s">
        <v>6322</v>
      </c>
      <c r="D329" s="84">
        <v>40589</v>
      </c>
      <c r="E329" s="79" t="s">
        <v>6311</v>
      </c>
      <c r="F329" s="80" t="s">
        <v>6321</v>
      </c>
      <c r="G329" s="83" t="s">
        <v>622</v>
      </c>
      <c r="H329" s="80"/>
      <c r="I329" s="82">
        <v>1948</v>
      </c>
      <c r="J329" s="80" t="s">
        <v>883</v>
      </c>
      <c r="K329" s="80" t="s">
        <v>619</v>
      </c>
      <c r="L329" s="80" t="s">
        <v>519</v>
      </c>
      <c r="M329" s="80" t="s">
        <v>6320</v>
      </c>
      <c r="N329" s="80" t="s">
        <v>519</v>
      </c>
      <c r="O329" s="80" t="s">
        <v>616</v>
      </c>
      <c r="P329" s="80" t="s">
        <v>649</v>
      </c>
      <c r="Q329" s="81">
        <v>84</v>
      </c>
      <c r="R329" s="80" t="s">
        <v>6319</v>
      </c>
      <c r="S329" s="79">
        <v>25</v>
      </c>
      <c r="T329" s="79" t="s">
        <v>6314</v>
      </c>
    </row>
    <row r="330" spans="1:20" hidden="1" x14ac:dyDescent="0.2">
      <c r="A330" s="80" t="s">
        <v>6318</v>
      </c>
      <c r="B330" s="80" t="s">
        <v>1646</v>
      </c>
      <c r="C330" s="80" t="s">
        <v>6317</v>
      </c>
      <c r="D330" s="84">
        <v>40476</v>
      </c>
      <c r="E330" s="79" t="s">
        <v>6311</v>
      </c>
      <c r="F330" s="80" t="s">
        <v>6316</v>
      </c>
      <c r="G330" s="83" t="s">
        <v>622</v>
      </c>
      <c r="H330" s="80"/>
      <c r="I330" s="82">
        <v>2012</v>
      </c>
      <c r="J330" s="80" t="s">
        <v>883</v>
      </c>
      <c r="K330" s="80" t="s">
        <v>519</v>
      </c>
      <c r="L330" s="80"/>
      <c r="M330" s="80"/>
      <c r="N330" s="80" t="s">
        <v>519</v>
      </c>
      <c r="O330" s="80" t="s">
        <v>616</v>
      </c>
      <c r="P330" s="80" t="s">
        <v>649</v>
      </c>
      <c r="Q330" s="81">
        <v>16.899999999999999</v>
      </c>
      <c r="R330" s="80" t="s">
        <v>6315</v>
      </c>
      <c r="S330" s="79">
        <v>10</v>
      </c>
      <c r="T330" s="79" t="s">
        <v>6314</v>
      </c>
    </row>
    <row r="331" spans="1:20" hidden="1" x14ac:dyDescent="0.2">
      <c r="A331" s="80" t="s">
        <v>6313</v>
      </c>
      <c r="B331" s="80" t="s">
        <v>6312</v>
      </c>
      <c r="C331" s="80" t="s">
        <v>1723</v>
      </c>
      <c r="D331" s="84">
        <v>40233</v>
      </c>
      <c r="E331" s="79" t="s">
        <v>6311</v>
      </c>
      <c r="F331" s="80" t="s">
        <v>6310</v>
      </c>
      <c r="G331" s="83" t="s">
        <v>622</v>
      </c>
      <c r="H331" s="80" t="s">
        <v>6309</v>
      </c>
      <c r="I331" s="82">
        <v>1977</v>
      </c>
      <c r="J331" s="80" t="s">
        <v>883</v>
      </c>
      <c r="K331" s="80" t="s">
        <v>698</v>
      </c>
      <c r="L331" s="80"/>
      <c r="M331" s="80"/>
      <c r="N331" s="80" t="s">
        <v>698</v>
      </c>
      <c r="O331" s="80" t="s">
        <v>616</v>
      </c>
      <c r="P331" s="80" t="s">
        <v>616</v>
      </c>
      <c r="Q331" s="81">
        <v>86.2</v>
      </c>
      <c r="R331" s="80" t="s">
        <v>6308</v>
      </c>
      <c r="S331" s="79">
        <v>110</v>
      </c>
      <c r="T331" s="79" t="s">
        <v>6307</v>
      </c>
    </row>
    <row r="332" spans="1:20" hidden="1" x14ac:dyDescent="0.2">
      <c r="A332" s="80" t="s">
        <v>6306</v>
      </c>
      <c r="B332" s="80" t="s">
        <v>6305</v>
      </c>
      <c r="C332" s="80" t="s">
        <v>6304</v>
      </c>
      <c r="D332" s="91">
        <v>39179</v>
      </c>
      <c r="E332" s="80" t="s">
        <v>6303</v>
      </c>
      <c r="F332" s="80"/>
      <c r="G332" s="83" t="s">
        <v>798</v>
      </c>
      <c r="H332" s="80"/>
      <c r="I332" s="90">
        <v>2001</v>
      </c>
      <c r="J332" s="80" t="s">
        <v>883</v>
      </c>
      <c r="K332" s="80" t="s">
        <v>902</v>
      </c>
      <c r="L332" s="80"/>
      <c r="M332" s="80"/>
      <c r="N332" s="80" t="s">
        <v>902</v>
      </c>
      <c r="O332" s="80" t="s">
        <v>649</v>
      </c>
      <c r="P332" s="80" t="s">
        <v>757</v>
      </c>
      <c r="Q332" s="89">
        <v>10.8</v>
      </c>
      <c r="R332" s="92"/>
      <c r="S332" s="85">
        <v>20</v>
      </c>
      <c r="T332" s="80" t="s">
        <v>1516</v>
      </c>
    </row>
    <row r="333" spans="1:20" hidden="1" x14ac:dyDescent="0.2">
      <c r="A333" s="80" t="s">
        <v>6302</v>
      </c>
      <c r="B333" s="92"/>
      <c r="C333" s="80"/>
      <c r="D333" s="91">
        <v>16225</v>
      </c>
      <c r="E333" s="80" t="s">
        <v>6299</v>
      </c>
      <c r="F333" s="80"/>
      <c r="G333" s="83" t="s">
        <v>900</v>
      </c>
      <c r="H333" s="80"/>
      <c r="I333" s="90">
        <v>2006</v>
      </c>
      <c r="J333" s="80" t="s">
        <v>883</v>
      </c>
      <c r="K333" s="92" t="s">
        <v>892</v>
      </c>
      <c r="L333" s="80"/>
      <c r="M333" s="80"/>
      <c r="N333" s="80" t="s">
        <v>892</v>
      </c>
      <c r="O333" s="80" t="s">
        <v>649</v>
      </c>
      <c r="P333" s="80"/>
      <c r="Q333" s="89">
        <v>20</v>
      </c>
      <c r="R333" s="80"/>
      <c r="S333" s="85" t="s">
        <v>1409</v>
      </c>
      <c r="T333" s="79" t="s">
        <v>1728</v>
      </c>
    </row>
    <row r="334" spans="1:20" ht="25.5" hidden="1" x14ac:dyDescent="0.2">
      <c r="A334" s="80" t="s">
        <v>6301</v>
      </c>
      <c r="B334" s="80"/>
      <c r="C334" s="80"/>
      <c r="D334" s="91" t="s">
        <v>6300</v>
      </c>
      <c r="E334" s="80" t="s">
        <v>6299</v>
      </c>
      <c r="F334" s="80"/>
      <c r="G334" s="83" t="s">
        <v>900</v>
      </c>
      <c r="H334" s="80"/>
      <c r="I334" s="90">
        <v>2010</v>
      </c>
      <c r="J334" s="80" t="s">
        <v>883</v>
      </c>
      <c r="K334" s="92" t="s">
        <v>893</v>
      </c>
      <c r="L334" s="92"/>
      <c r="M334" s="92"/>
      <c r="N334" s="92" t="s">
        <v>893</v>
      </c>
      <c r="O334" s="80" t="s">
        <v>649</v>
      </c>
      <c r="P334" s="80"/>
      <c r="Q334" s="89">
        <v>24.241</v>
      </c>
      <c r="R334" s="80"/>
      <c r="S334" s="85" t="s">
        <v>1409</v>
      </c>
      <c r="T334" s="79" t="s">
        <v>1728</v>
      </c>
    </row>
    <row r="335" spans="1:20" ht="25.5" hidden="1" x14ac:dyDescent="0.2">
      <c r="A335" s="80" t="s">
        <v>6298</v>
      </c>
      <c r="B335" s="80" t="s">
        <v>6297</v>
      </c>
      <c r="C335" s="80"/>
      <c r="D335" s="91">
        <v>99510</v>
      </c>
      <c r="E335" s="80" t="s">
        <v>6296</v>
      </c>
      <c r="F335" s="80"/>
      <c r="G335" s="83" t="s">
        <v>894</v>
      </c>
      <c r="H335" s="80"/>
      <c r="I335" s="90">
        <v>1999</v>
      </c>
      <c r="J335" s="80" t="s">
        <v>883</v>
      </c>
      <c r="K335" s="92" t="s">
        <v>902</v>
      </c>
      <c r="L335" s="92"/>
      <c r="M335" s="92"/>
      <c r="N335" s="92" t="s">
        <v>902</v>
      </c>
      <c r="O335" s="80" t="s">
        <v>649</v>
      </c>
      <c r="P335" s="80"/>
      <c r="Q335" s="89">
        <v>15.6</v>
      </c>
      <c r="R335" s="80"/>
      <c r="S335" s="85" t="s">
        <v>1401</v>
      </c>
      <c r="T335" s="80" t="s">
        <v>1755</v>
      </c>
    </row>
    <row r="336" spans="1:20" hidden="1" x14ac:dyDescent="0.2">
      <c r="A336" s="80" t="s">
        <v>6295</v>
      </c>
      <c r="B336" s="80" t="s">
        <v>6294</v>
      </c>
      <c r="C336" s="80"/>
      <c r="D336" s="91">
        <v>31234</v>
      </c>
      <c r="E336" s="80" t="s">
        <v>6293</v>
      </c>
      <c r="F336" s="80"/>
      <c r="G336" s="83" t="s">
        <v>749</v>
      </c>
      <c r="H336" s="80"/>
      <c r="I336" s="90">
        <v>1999</v>
      </c>
      <c r="J336" s="80" t="s">
        <v>883</v>
      </c>
      <c r="K336" s="80" t="s">
        <v>902</v>
      </c>
      <c r="L336" s="80"/>
      <c r="M336" s="80"/>
      <c r="N336" s="80" t="s">
        <v>902</v>
      </c>
      <c r="O336" s="80" t="s">
        <v>649</v>
      </c>
      <c r="P336" s="80"/>
      <c r="Q336" s="130">
        <v>15.6</v>
      </c>
      <c r="R336" s="80"/>
      <c r="S336" s="85" t="s">
        <v>1401</v>
      </c>
      <c r="T336" s="80" t="s">
        <v>1516</v>
      </c>
    </row>
    <row r="337" spans="1:20" hidden="1" x14ac:dyDescent="0.2">
      <c r="A337" s="80" t="s">
        <v>6292</v>
      </c>
      <c r="B337" s="80" t="s">
        <v>2742</v>
      </c>
      <c r="C337" s="80" t="s">
        <v>6291</v>
      </c>
      <c r="D337" s="91">
        <v>6528</v>
      </c>
      <c r="E337" s="80" t="s">
        <v>6290</v>
      </c>
      <c r="F337" s="80"/>
      <c r="G337" s="83" t="s">
        <v>798</v>
      </c>
      <c r="H337" s="80"/>
      <c r="I337" s="90">
        <v>2002</v>
      </c>
      <c r="J337" s="80" t="s">
        <v>883</v>
      </c>
      <c r="K337" s="80" t="s">
        <v>902</v>
      </c>
      <c r="L337" s="80"/>
      <c r="M337" s="80"/>
      <c r="N337" s="80" t="s">
        <v>902</v>
      </c>
      <c r="O337" s="80" t="s">
        <v>649</v>
      </c>
      <c r="P337" s="80"/>
      <c r="Q337" s="89">
        <v>12</v>
      </c>
      <c r="R337" s="80"/>
      <c r="S337" s="85">
        <v>20</v>
      </c>
      <c r="T337" s="80" t="s">
        <v>796</v>
      </c>
    </row>
    <row r="338" spans="1:20" x14ac:dyDescent="0.2">
      <c r="A338" s="80" t="s">
        <v>6289</v>
      </c>
      <c r="B338" s="80" t="s">
        <v>737</v>
      </c>
      <c r="C338" s="80" t="s">
        <v>6288</v>
      </c>
      <c r="D338" s="91">
        <v>34549</v>
      </c>
      <c r="E338" s="80" t="s">
        <v>6283</v>
      </c>
      <c r="F338" s="80" t="s">
        <v>6286</v>
      </c>
      <c r="G338" s="83" t="s">
        <v>633</v>
      </c>
      <c r="H338" s="138" t="s">
        <v>6288</v>
      </c>
      <c r="I338" s="82">
        <v>1931</v>
      </c>
      <c r="J338" s="80" t="s">
        <v>883</v>
      </c>
      <c r="K338" s="80" t="s">
        <v>887</v>
      </c>
      <c r="L338" s="80"/>
      <c r="M338" s="80"/>
      <c r="N338" s="80" t="s">
        <v>887</v>
      </c>
      <c r="O338" s="80" t="s">
        <v>616</v>
      </c>
      <c r="P338" s="80" t="s">
        <v>616</v>
      </c>
      <c r="Q338" s="89">
        <v>143</v>
      </c>
      <c r="R338" s="80" t="s">
        <v>1958</v>
      </c>
      <c r="S338" s="85">
        <v>110</v>
      </c>
      <c r="T338" s="80" t="s">
        <v>1516</v>
      </c>
    </row>
    <row r="339" spans="1:20" x14ac:dyDescent="0.2">
      <c r="A339" s="80" t="s">
        <v>6287</v>
      </c>
      <c r="B339" s="80" t="s">
        <v>737</v>
      </c>
      <c r="C339" s="80" t="s">
        <v>6285</v>
      </c>
      <c r="D339" s="91">
        <v>34549</v>
      </c>
      <c r="E339" s="80" t="s">
        <v>6283</v>
      </c>
      <c r="F339" s="80" t="s">
        <v>6286</v>
      </c>
      <c r="G339" s="83" t="s">
        <v>633</v>
      </c>
      <c r="H339" s="80" t="s">
        <v>6285</v>
      </c>
      <c r="I339" s="90">
        <v>1974</v>
      </c>
      <c r="J339" s="80" t="s">
        <v>883</v>
      </c>
      <c r="K339" s="80" t="s">
        <v>887</v>
      </c>
      <c r="L339" s="80"/>
      <c r="M339" s="80"/>
      <c r="N339" s="80" t="s">
        <v>887</v>
      </c>
      <c r="O339" s="80" t="s">
        <v>616</v>
      </c>
      <c r="P339" s="80" t="s">
        <v>616</v>
      </c>
      <c r="Q339" s="89">
        <v>480</v>
      </c>
      <c r="R339" s="80" t="s">
        <v>1958</v>
      </c>
      <c r="S339" s="85">
        <v>380</v>
      </c>
      <c r="T339" s="80" t="s">
        <v>658</v>
      </c>
    </row>
    <row r="340" spans="1:20" hidden="1" x14ac:dyDescent="0.2">
      <c r="A340" s="80" t="s">
        <v>6284</v>
      </c>
      <c r="B340" s="80" t="s">
        <v>737</v>
      </c>
      <c r="C340" s="80" t="s">
        <v>6281</v>
      </c>
      <c r="D340" s="91">
        <v>34549</v>
      </c>
      <c r="E340" s="80" t="s">
        <v>6283</v>
      </c>
      <c r="F340" s="80" t="s">
        <v>6282</v>
      </c>
      <c r="G340" s="83" t="s">
        <v>633</v>
      </c>
      <c r="H340" s="80" t="s">
        <v>6281</v>
      </c>
      <c r="I340" s="90">
        <v>1915</v>
      </c>
      <c r="J340" s="80" t="s">
        <v>883</v>
      </c>
      <c r="K340" s="80" t="s">
        <v>886</v>
      </c>
      <c r="L340" s="80"/>
      <c r="M340" s="80"/>
      <c r="N340" s="80" t="s">
        <v>886</v>
      </c>
      <c r="O340" s="80" t="s">
        <v>616</v>
      </c>
      <c r="P340" s="80" t="s">
        <v>616</v>
      </c>
      <c r="Q340" s="89">
        <v>20</v>
      </c>
      <c r="R340" s="93" t="s">
        <v>1958</v>
      </c>
      <c r="S340" s="85">
        <v>110</v>
      </c>
      <c r="T340" s="80" t="s">
        <v>1516</v>
      </c>
    </row>
    <row r="341" spans="1:20" hidden="1" x14ac:dyDescent="0.2">
      <c r="A341" s="80" t="s">
        <v>6280</v>
      </c>
      <c r="B341" s="80" t="s">
        <v>6273</v>
      </c>
      <c r="C341" s="80" t="s">
        <v>6272</v>
      </c>
      <c r="D341" s="91">
        <v>89584</v>
      </c>
      <c r="E341" s="80" t="s">
        <v>6271</v>
      </c>
      <c r="F341" s="80" t="s">
        <v>6279</v>
      </c>
      <c r="G341" s="83" t="s">
        <v>675</v>
      </c>
      <c r="H341" s="80"/>
      <c r="I341" s="90">
        <v>1990</v>
      </c>
      <c r="J341" s="80" t="s">
        <v>883</v>
      </c>
      <c r="K341" s="80" t="s">
        <v>619</v>
      </c>
      <c r="L341" s="80" t="s">
        <v>892</v>
      </c>
      <c r="M341" s="80" t="s">
        <v>6278</v>
      </c>
      <c r="N341" s="80" t="s">
        <v>892</v>
      </c>
      <c r="O341" s="80" t="s">
        <v>649</v>
      </c>
      <c r="P341" s="80" t="s">
        <v>649</v>
      </c>
      <c r="Q341" s="89">
        <v>13.212</v>
      </c>
      <c r="R341" s="85"/>
      <c r="S341" s="85">
        <v>20</v>
      </c>
      <c r="T341" s="80" t="s">
        <v>706</v>
      </c>
    </row>
    <row r="342" spans="1:20" hidden="1" x14ac:dyDescent="0.2">
      <c r="A342" s="80" t="s">
        <v>6277</v>
      </c>
      <c r="B342" s="80" t="s">
        <v>6273</v>
      </c>
      <c r="C342" s="80" t="s">
        <v>6272</v>
      </c>
      <c r="D342" s="63">
        <v>89584</v>
      </c>
      <c r="E342" s="63" t="s">
        <v>6271</v>
      </c>
      <c r="F342" s="63" t="s">
        <v>6276</v>
      </c>
      <c r="G342" s="83" t="s">
        <v>675</v>
      </c>
      <c r="H342" s="63"/>
      <c r="I342" s="63">
        <v>1961</v>
      </c>
      <c r="J342" s="63" t="s">
        <v>883</v>
      </c>
      <c r="K342" s="63" t="s">
        <v>619</v>
      </c>
      <c r="L342" s="63" t="s">
        <v>892</v>
      </c>
      <c r="M342" s="63" t="s">
        <v>6275</v>
      </c>
      <c r="N342" s="63" t="s">
        <v>892</v>
      </c>
      <c r="O342" s="63" t="s">
        <v>616</v>
      </c>
      <c r="P342" s="63" t="s">
        <v>649</v>
      </c>
      <c r="Q342" s="63">
        <v>8</v>
      </c>
      <c r="R342" s="63"/>
      <c r="S342" s="80">
        <v>6</v>
      </c>
      <c r="T342" s="63" t="s">
        <v>706</v>
      </c>
    </row>
    <row r="343" spans="1:20" hidden="1" x14ac:dyDescent="0.2">
      <c r="A343" s="80" t="s">
        <v>6274</v>
      </c>
      <c r="B343" s="80" t="s">
        <v>6273</v>
      </c>
      <c r="C343" s="80" t="s">
        <v>6272</v>
      </c>
      <c r="D343" s="91">
        <v>89584</v>
      </c>
      <c r="E343" s="80" t="s">
        <v>6271</v>
      </c>
      <c r="F343" s="80" t="s">
        <v>6270</v>
      </c>
      <c r="G343" s="83" t="s">
        <v>675</v>
      </c>
      <c r="H343" s="80"/>
      <c r="I343" s="90">
        <v>1976</v>
      </c>
      <c r="J343" s="80" t="s">
        <v>883</v>
      </c>
      <c r="K343" s="92" t="s">
        <v>519</v>
      </c>
      <c r="L343" s="92"/>
      <c r="M343" s="92"/>
      <c r="N343" s="92" t="s">
        <v>519</v>
      </c>
      <c r="O343" s="80" t="s">
        <v>616</v>
      </c>
      <c r="P343" s="80" t="s">
        <v>649</v>
      </c>
      <c r="Q343" s="89">
        <v>4</v>
      </c>
      <c r="R343" s="80"/>
      <c r="S343" s="85">
        <v>6</v>
      </c>
      <c r="T343" s="80" t="s">
        <v>706</v>
      </c>
    </row>
    <row r="344" spans="1:20" hidden="1" x14ac:dyDescent="0.2">
      <c r="A344" s="80" t="s">
        <v>6269</v>
      </c>
      <c r="B344" s="80" t="s">
        <v>6268</v>
      </c>
      <c r="C344" s="80" t="s">
        <v>6267</v>
      </c>
      <c r="D344" s="84">
        <v>4838</v>
      </c>
      <c r="E344" s="79" t="s">
        <v>6266</v>
      </c>
      <c r="F344" s="80" t="s">
        <v>6265</v>
      </c>
      <c r="G344" s="63" t="s">
        <v>865</v>
      </c>
      <c r="H344" s="80"/>
      <c r="I344" s="82">
        <v>1993</v>
      </c>
      <c r="J344" s="80" t="s">
        <v>883</v>
      </c>
      <c r="K344" s="80" t="s">
        <v>619</v>
      </c>
      <c r="L344" s="80" t="s">
        <v>519</v>
      </c>
      <c r="M344" s="80" t="s">
        <v>6264</v>
      </c>
      <c r="N344" s="80" t="s">
        <v>519</v>
      </c>
      <c r="O344" s="80" t="s">
        <v>616</v>
      </c>
      <c r="P344" s="80" t="s">
        <v>649</v>
      </c>
      <c r="Q344" s="81">
        <v>46.6</v>
      </c>
      <c r="R344" s="103" t="s">
        <v>6263</v>
      </c>
      <c r="S344" s="103">
        <v>110</v>
      </c>
      <c r="T344" s="103" t="s">
        <v>796</v>
      </c>
    </row>
    <row r="345" spans="1:20" hidden="1" x14ac:dyDescent="0.2">
      <c r="A345" s="80" t="s">
        <v>6262</v>
      </c>
      <c r="B345" s="80" t="s">
        <v>6261</v>
      </c>
      <c r="C345" s="80" t="s">
        <v>6260</v>
      </c>
      <c r="D345" s="91">
        <v>99817</v>
      </c>
      <c r="E345" s="80" t="s">
        <v>6253</v>
      </c>
      <c r="F345" s="80" t="s">
        <v>6259</v>
      </c>
      <c r="G345" s="83" t="s">
        <v>894</v>
      </c>
      <c r="H345" s="80"/>
      <c r="I345" s="82">
        <v>1993</v>
      </c>
      <c r="J345" s="80" t="s">
        <v>883</v>
      </c>
      <c r="K345" s="80" t="s">
        <v>619</v>
      </c>
      <c r="L345" s="80" t="s">
        <v>519</v>
      </c>
      <c r="M345" s="80" t="s">
        <v>2401</v>
      </c>
      <c r="N345" s="80" t="s">
        <v>519</v>
      </c>
      <c r="O345" s="80" t="s">
        <v>616</v>
      </c>
      <c r="P345" s="80" t="s">
        <v>649</v>
      </c>
      <c r="Q345" s="89">
        <v>22.1</v>
      </c>
      <c r="R345" s="80" t="s">
        <v>6258</v>
      </c>
      <c r="S345" s="80">
        <v>10</v>
      </c>
      <c r="T345" s="80" t="s">
        <v>6257</v>
      </c>
    </row>
    <row r="346" spans="1:20" hidden="1" x14ac:dyDescent="0.2">
      <c r="A346" s="80" t="s">
        <v>6256</v>
      </c>
      <c r="B346" s="80"/>
      <c r="C346" s="80"/>
      <c r="D346" s="91">
        <v>99817</v>
      </c>
      <c r="E346" s="80" t="s">
        <v>6253</v>
      </c>
      <c r="F346" s="80"/>
      <c r="G346" s="83" t="s">
        <v>894</v>
      </c>
      <c r="H346" s="80"/>
      <c r="I346" s="90">
        <v>1998</v>
      </c>
      <c r="J346" s="80" t="s">
        <v>883</v>
      </c>
      <c r="K346" s="80" t="s">
        <v>902</v>
      </c>
      <c r="L346" s="80"/>
      <c r="M346" s="80"/>
      <c r="N346" s="80" t="s">
        <v>902</v>
      </c>
      <c r="O346" s="80" t="s">
        <v>649</v>
      </c>
      <c r="P346" s="80"/>
      <c r="Q346" s="89">
        <v>17.600000000000001</v>
      </c>
      <c r="R346" s="80"/>
      <c r="S346" s="85" t="s">
        <v>1401</v>
      </c>
      <c r="T346" s="79" t="s">
        <v>1755</v>
      </c>
    </row>
    <row r="347" spans="1:20" hidden="1" x14ac:dyDescent="0.2">
      <c r="A347" s="80" t="s">
        <v>6255</v>
      </c>
      <c r="B347" s="92" t="s">
        <v>6254</v>
      </c>
      <c r="C347" s="80"/>
      <c r="D347" s="84">
        <v>99819</v>
      </c>
      <c r="E347" s="79" t="s">
        <v>6253</v>
      </c>
      <c r="F347" s="92"/>
      <c r="G347" s="63" t="s">
        <v>894</v>
      </c>
      <c r="H347" s="80"/>
      <c r="I347" s="107">
        <v>2004</v>
      </c>
      <c r="J347" s="63" t="s">
        <v>883</v>
      </c>
      <c r="K347" s="80" t="s">
        <v>902</v>
      </c>
      <c r="L347" s="92"/>
      <c r="M347" s="80"/>
      <c r="N347" s="80" t="s">
        <v>902</v>
      </c>
      <c r="O347" s="80" t="s">
        <v>649</v>
      </c>
      <c r="P347" s="80"/>
      <c r="Q347" s="81">
        <v>14.4</v>
      </c>
      <c r="R347" s="103"/>
      <c r="S347" s="103" t="s">
        <v>1401</v>
      </c>
      <c r="T347" s="103" t="s">
        <v>1755</v>
      </c>
    </row>
    <row r="348" spans="1:20" hidden="1" x14ac:dyDescent="0.2">
      <c r="A348" s="80" t="s">
        <v>6252</v>
      </c>
      <c r="B348" s="80" t="s">
        <v>6251</v>
      </c>
      <c r="C348" s="80" t="s">
        <v>6250</v>
      </c>
      <c r="D348" s="91">
        <v>15890</v>
      </c>
      <c r="E348" s="80" t="s">
        <v>6240</v>
      </c>
      <c r="F348" s="80"/>
      <c r="G348" s="83" t="s">
        <v>900</v>
      </c>
      <c r="H348" s="80"/>
      <c r="I348" s="90">
        <v>2011</v>
      </c>
      <c r="J348" s="80" t="s">
        <v>883</v>
      </c>
      <c r="K348" s="80" t="s">
        <v>619</v>
      </c>
      <c r="L348" s="80" t="s">
        <v>6249</v>
      </c>
      <c r="M348" s="80" t="s">
        <v>6248</v>
      </c>
      <c r="N348" s="80" t="s">
        <v>629</v>
      </c>
      <c r="O348" s="80" t="s">
        <v>616</v>
      </c>
      <c r="P348" s="80" t="s">
        <v>649</v>
      </c>
      <c r="Q348" s="89">
        <v>23.5</v>
      </c>
      <c r="R348" s="80" t="s">
        <v>6247</v>
      </c>
      <c r="S348" s="85">
        <v>110</v>
      </c>
      <c r="T348" s="80" t="s">
        <v>1728</v>
      </c>
    </row>
    <row r="349" spans="1:20" ht="51" hidden="1" x14ac:dyDescent="0.2">
      <c r="A349" s="80" t="s">
        <v>6246</v>
      </c>
      <c r="B349" s="63" t="s">
        <v>6242</v>
      </c>
      <c r="C349" s="63" t="s">
        <v>6241</v>
      </c>
      <c r="D349" s="88">
        <v>15890</v>
      </c>
      <c r="E349" s="63" t="s">
        <v>6240</v>
      </c>
      <c r="F349" s="63" t="s">
        <v>6239</v>
      </c>
      <c r="G349" s="63" t="s">
        <v>900</v>
      </c>
      <c r="H349" s="63"/>
      <c r="I349" s="94">
        <v>1953</v>
      </c>
      <c r="J349" s="63" t="s">
        <v>883</v>
      </c>
      <c r="K349" s="63" t="s">
        <v>619</v>
      </c>
      <c r="L349" s="92" t="s">
        <v>6238</v>
      </c>
      <c r="M349" s="92" t="s">
        <v>6245</v>
      </c>
      <c r="N349" s="63" t="s">
        <v>629</v>
      </c>
      <c r="O349" s="63" t="s">
        <v>616</v>
      </c>
      <c r="P349" s="63" t="s">
        <v>649</v>
      </c>
      <c r="Q349" s="86">
        <v>45</v>
      </c>
      <c r="R349" s="63" t="s">
        <v>6244</v>
      </c>
      <c r="S349" s="94">
        <v>110</v>
      </c>
      <c r="T349" s="63" t="s">
        <v>1728</v>
      </c>
    </row>
    <row r="350" spans="1:20" hidden="1" x14ac:dyDescent="0.2">
      <c r="A350" s="92" t="s">
        <v>6243</v>
      </c>
      <c r="B350" s="92" t="s">
        <v>6242</v>
      </c>
      <c r="C350" s="80" t="s">
        <v>6241</v>
      </c>
      <c r="D350" s="84">
        <v>15890</v>
      </c>
      <c r="E350" s="79" t="s">
        <v>6240</v>
      </c>
      <c r="F350" s="80" t="s">
        <v>6239</v>
      </c>
      <c r="G350" s="63" t="s">
        <v>900</v>
      </c>
      <c r="H350" s="80" t="s">
        <v>4136</v>
      </c>
      <c r="I350" s="82">
        <v>2013</v>
      </c>
      <c r="J350" s="80" t="s">
        <v>883</v>
      </c>
      <c r="K350" s="80" t="s">
        <v>619</v>
      </c>
      <c r="L350" s="80" t="s">
        <v>6238</v>
      </c>
      <c r="M350" s="80" t="s">
        <v>6237</v>
      </c>
      <c r="N350" s="80" t="s">
        <v>629</v>
      </c>
      <c r="O350" s="80" t="s">
        <v>616</v>
      </c>
      <c r="P350" s="80" t="s">
        <v>649</v>
      </c>
      <c r="Q350" s="81">
        <v>56</v>
      </c>
      <c r="R350" s="103"/>
      <c r="S350" s="103">
        <v>30</v>
      </c>
      <c r="T350" s="103" t="s">
        <v>1728</v>
      </c>
    </row>
    <row r="351" spans="1:20" hidden="1" x14ac:dyDescent="0.2">
      <c r="A351" s="80" t="s">
        <v>6236</v>
      </c>
      <c r="B351" s="80" t="s">
        <v>6235</v>
      </c>
      <c r="C351" s="80" t="s">
        <v>6234</v>
      </c>
      <c r="D351" s="91">
        <v>6295</v>
      </c>
      <c r="E351" s="80" t="s">
        <v>6233</v>
      </c>
      <c r="F351" s="80" t="s">
        <v>6232</v>
      </c>
      <c r="G351" s="83" t="s">
        <v>798</v>
      </c>
      <c r="H351" s="80"/>
      <c r="I351" s="90">
        <v>2013</v>
      </c>
      <c r="J351" s="80" t="s">
        <v>883</v>
      </c>
      <c r="K351" s="80" t="s">
        <v>902</v>
      </c>
      <c r="L351" s="80"/>
      <c r="M351" s="80"/>
      <c r="N351" s="80" t="s">
        <v>902</v>
      </c>
      <c r="O351" s="80" t="s">
        <v>649</v>
      </c>
      <c r="P351" s="80" t="s">
        <v>616</v>
      </c>
      <c r="Q351" s="89">
        <v>26.6</v>
      </c>
      <c r="R351" s="80" t="s">
        <v>6231</v>
      </c>
      <c r="S351" s="85"/>
      <c r="T351" s="80" t="s">
        <v>796</v>
      </c>
    </row>
    <row r="352" spans="1:20" hidden="1" x14ac:dyDescent="0.2">
      <c r="A352" s="80" t="s">
        <v>6230</v>
      </c>
      <c r="B352" s="80" t="s">
        <v>737</v>
      </c>
      <c r="C352" s="80" t="s">
        <v>6228</v>
      </c>
      <c r="D352" s="91">
        <v>85462</v>
      </c>
      <c r="E352" s="80" t="s">
        <v>6228</v>
      </c>
      <c r="F352" s="80" t="s">
        <v>6229</v>
      </c>
      <c r="G352" s="83" t="s">
        <v>662</v>
      </c>
      <c r="H352" s="80" t="s">
        <v>6228</v>
      </c>
      <c r="I352" s="90">
        <v>1925</v>
      </c>
      <c r="J352" s="80" t="s">
        <v>883</v>
      </c>
      <c r="K352" s="80" t="s">
        <v>889</v>
      </c>
      <c r="L352" s="80"/>
      <c r="M352" s="80"/>
      <c r="N352" s="80" t="s">
        <v>889</v>
      </c>
      <c r="O352" s="80" t="s">
        <v>616</v>
      </c>
      <c r="P352" s="80" t="s">
        <v>616</v>
      </c>
      <c r="Q352" s="89">
        <v>26</v>
      </c>
      <c r="R352" s="80" t="s">
        <v>1958</v>
      </c>
      <c r="S352" s="85"/>
      <c r="T352" s="79" t="s">
        <v>3592</v>
      </c>
    </row>
    <row r="353" spans="1:20" hidden="1" x14ac:dyDescent="0.2">
      <c r="A353" s="80" t="s">
        <v>6227</v>
      </c>
      <c r="B353" s="101" t="s">
        <v>1491</v>
      </c>
      <c r="C353" s="80" t="s">
        <v>6226</v>
      </c>
      <c r="D353" s="91">
        <v>56821</v>
      </c>
      <c r="E353" s="80" t="s">
        <v>6225</v>
      </c>
      <c r="F353" s="80"/>
      <c r="G353" s="83" t="s">
        <v>897</v>
      </c>
      <c r="H353" s="80"/>
      <c r="I353" s="90">
        <v>1963</v>
      </c>
      <c r="J353" s="80" t="s">
        <v>883</v>
      </c>
      <c r="K353" s="80" t="s">
        <v>889</v>
      </c>
      <c r="L353" s="80"/>
      <c r="M353" s="80"/>
      <c r="N353" s="80" t="s">
        <v>889</v>
      </c>
      <c r="O353" s="80" t="s">
        <v>616</v>
      </c>
      <c r="P353" s="80" t="s">
        <v>616</v>
      </c>
      <c r="Q353" s="89">
        <v>16.399999999999999</v>
      </c>
      <c r="R353" s="80"/>
      <c r="S353" s="85">
        <v>20</v>
      </c>
      <c r="T353" s="80" t="s">
        <v>614</v>
      </c>
    </row>
    <row r="354" spans="1:20" hidden="1" x14ac:dyDescent="0.2">
      <c r="A354" s="80" t="s">
        <v>6224</v>
      </c>
      <c r="B354" s="80" t="s">
        <v>2424</v>
      </c>
      <c r="C354" s="80" t="s">
        <v>6223</v>
      </c>
      <c r="D354" s="91">
        <v>86679</v>
      </c>
      <c r="E354" s="104" t="s">
        <v>6223</v>
      </c>
      <c r="F354" s="80"/>
      <c r="G354" s="83" t="s">
        <v>662</v>
      </c>
      <c r="H354" s="80"/>
      <c r="I354" s="82">
        <v>1952</v>
      </c>
      <c r="J354" s="80" t="s">
        <v>883</v>
      </c>
      <c r="K354" s="80" t="s">
        <v>889</v>
      </c>
      <c r="L354" s="80"/>
      <c r="M354" s="80"/>
      <c r="N354" s="80" t="s">
        <v>889</v>
      </c>
      <c r="O354" s="80" t="s">
        <v>616</v>
      </c>
      <c r="P354" s="80" t="s">
        <v>616</v>
      </c>
      <c r="Q354" s="89">
        <v>9.6999999999999993</v>
      </c>
      <c r="R354" s="80" t="s">
        <v>6222</v>
      </c>
      <c r="S354" s="104">
        <v>110</v>
      </c>
      <c r="T354" s="79" t="s">
        <v>1400</v>
      </c>
    </row>
    <row r="355" spans="1:20" hidden="1" x14ac:dyDescent="0.2">
      <c r="A355" s="80" t="s">
        <v>6221</v>
      </c>
      <c r="B355" s="80"/>
      <c r="C355" s="80"/>
      <c r="D355" s="91" t="s">
        <v>6220</v>
      </c>
      <c r="E355" s="80" t="s">
        <v>6219</v>
      </c>
      <c r="F355" s="80" t="s">
        <v>6218</v>
      </c>
      <c r="G355" s="83" t="s">
        <v>833</v>
      </c>
      <c r="H355" s="80"/>
      <c r="I355" s="90">
        <v>2012</v>
      </c>
      <c r="J355" s="80" t="s">
        <v>883</v>
      </c>
      <c r="K355" s="80" t="s">
        <v>893</v>
      </c>
      <c r="L355" s="80"/>
      <c r="M355" s="80"/>
      <c r="N355" s="80" t="s">
        <v>893</v>
      </c>
      <c r="O355" s="80" t="s">
        <v>649</v>
      </c>
      <c r="P355" s="80"/>
      <c r="Q355" s="89">
        <v>24.361039999999999</v>
      </c>
      <c r="R355" s="80"/>
      <c r="S355" s="85"/>
      <c r="T355" s="79" t="s">
        <v>1412</v>
      </c>
    </row>
    <row r="356" spans="1:20" hidden="1" x14ac:dyDescent="0.2">
      <c r="A356" s="80" t="s">
        <v>6217</v>
      </c>
      <c r="B356" s="63" t="s">
        <v>737</v>
      </c>
      <c r="C356" s="63" t="s">
        <v>6215</v>
      </c>
      <c r="D356" s="88">
        <v>26931</v>
      </c>
      <c r="E356" s="63" t="s">
        <v>6210</v>
      </c>
      <c r="F356" s="63"/>
      <c r="G356" s="83" t="s">
        <v>749</v>
      </c>
      <c r="H356" s="63"/>
      <c r="I356" s="63">
        <v>1978</v>
      </c>
      <c r="J356" s="63" t="s">
        <v>883</v>
      </c>
      <c r="K356" s="63" t="s">
        <v>519</v>
      </c>
      <c r="L356" s="63" t="s">
        <v>6216</v>
      </c>
      <c r="M356" s="63"/>
      <c r="N356" s="63" t="s">
        <v>519</v>
      </c>
      <c r="O356" s="63" t="s">
        <v>616</v>
      </c>
      <c r="P356" s="63" t="s">
        <v>616</v>
      </c>
      <c r="Q356" s="123">
        <v>321</v>
      </c>
      <c r="R356" s="63" t="s">
        <v>6215</v>
      </c>
      <c r="S356" s="80">
        <v>220</v>
      </c>
      <c r="T356" s="79" t="s">
        <v>658</v>
      </c>
    </row>
    <row r="357" spans="1:20" hidden="1" x14ac:dyDescent="0.2">
      <c r="A357" s="80" t="s">
        <v>6214</v>
      </c>
      <c r="B357" s="80" t="s">
        <v>6213</v>
      </c>
      <c r="C357" s="80"/>
      <c r="D357" s="91">
        <v>26931</v>
      </c>
      <c r="E357" s="80" t="s">
        <v>6210</v>
      </c>
      <c r="F357" s="80"/>
      <c r="G357" s="83" t="s">
        <v>749</v>
      </c>
      <c r="H357" s="80"/>
      <c r="I357" s="90">
        <v>2000</v>
      </c>
      <c r="J357" s="80" t="s">
        <v>883</v>
      </c>
      <c r="K357" s="80" t="s">
        <v>902</v>
      </c>
      <c r="L357" s="108"/>
      <c r="M357" s="80"/>
      <c r="N357" s="80" t="s">
        <v>902</v>
      </c>
      <c r="O357" s="80" t="s">
        <v>649</v>
      </c>
      <c r="P357" s="80"/>
      <c r="Q357" s="89">
        <v>23.4</v>
      </c>
      <c r="R357" s="80"/>
      <c r="S357" s="85" t="s">
        <v>1401</v>
      </c>
      <c r="T357" s="80" t="s">
        <v>1435</v>
      </c>
    </row>
    <row r="358" spans="1:20" hidden="1" x14ac:dyDescent="0.2">
      <c r="A358" s="80" t="s">
        <v>6212</v>
      </c>
      <c r="B358" s="80" t="s">
        <v>6211</v>
      </c>
      <c r="C358" s="80"/>
      <c r="D358" s="91">
        <v>26931</v>
      </c>
      <c r="E358" s="80" t="s">
        <v>6210</v>
      </c>
      <c r="F358" s="80"/>
      <c r="G358" s="83" t="s">
        <v>749</v>
      </c>
      <c r="H358" s="80"/>
      <c r="I358" s="90">
        <v>2006</v>
      </c>
      <c r="J358" s="80" t="s">
        <v>883</v>
      </c>
      <c r="K358" s="80" t="s">
        <v>902</v>
      </c>
      <c r="L358" s="80"/>
      <c r="M358" s="80"/>
      <c r="N358" s="80" t="s">
        <v>902</v>
      </c>
      <c r="O358" s="80" t="s">
        <v>649</v>
      </c>
      <c r="P358" s="80"/>
      <c r="Q358" s="89">
        <v>11.5</v>
      </c>
      <c r="R358" s="80"/>
      <c r="S358" s="80" t="s">
        <v>1401</v>
      </c>
      <c r="T358" s="80" t="s">
        <v>1435</v>
      </c>
    </row>
    <row r="359" spans="1:20" hidden="1" x14ac:dyDescent="0.2">
      <c r="A359" s="80" t="s">
        <v>6209</v>
      </c>
      <c r="B359" s="80" t="s">
        <v>6208</v>
      </c>
      <c r="C359" s="80"/>
      <c r="D359" s="91">
        <v>4910</v>
      </c>
      <c r="E359" s="80" t="s">
        <v>6207</v>
      </c>
      <c r="F359" s="80"/>
      <c r="G359" s="83" t="s">
        <v>900</v>
      </c>
      <c r="H359" s="80"/>
      <c r="I359" s="90">
        <v>2004</v>
      </c>
      <c r="J359" s="80" t="s">
        <v>883</v>
      </c>
      <c r="K359" s="80" t="s">
        <v>892</v>
      </c>
      <c r="L359" s="80"/>
      <c r="M359" s="80"/>
      <c r="N359" s="80" t="s">
        <v>892</v>
      </c>
      <c r="O359" s="80" t="s">
        <v>649</v>
      </c>
      <c r="P359" s="80"/>
      <c r="Q359" s="89">
        <v>12.6</v>
      </c>
      <c r="R359" s="80"/>
      <c r="S359" s="85" t="s">
        <v>1409</v>
      </c>
      <c r="T359" s="80" t="s">
        <v>796</v>
      </c>
    </row>
    <row r="360" spans="1:20" hidden="1" x14ac:dyDescent="0.2">
      <c r="A360" s="80" t="s">
        <v>6206</v>
      </c>
      <c r="B360" s="80" t="s">
        <v>1589</v>
      </c>
      <c r="C360" s="80" t="s">
        <v>6205</v>
      </c>
      <c r="D360" s="91">
        <v>97483</v>
      </c>
      <c r="E360" s="80" t="s">
        <v>6204</v>
      </c>
      <c r="F360" s="80" t="s">
        <v>6203</v>
      </c>
      <c r="G360" s="83" t="s">
        <v>662</v>
      </c>
      <c r="H360" s="80"/>
      <c r="I360" s="90">
        <v>2008</v>
      </c>
      <c r="J360" s="80" t="s">
        <v>883</v>
      </c>
      <c r="K360" s="80" t="s">
        <v>519</v>
      </c>
      <c r="L360" s="80"/>
      <c r="M360" s="80"/>
      <c r="N360" s="80" t="s">
        <v>519</v>
      </c>
      <c r="O360" s="80" t="s">
        <v>616</v>
      </c>
      <c r="P360" s="80" t="s">
        <v>649</v>
      </c>
      <c r="Q360" s="89">
        <v>57</v>
      </c>
      <c r="R360" s="80" t="s">
        <v>6202</v>
      </c>
      <c r="S360" s="85">
        <v>110</v>
      </c>
      <c r="T360" s="80" t="s">
        <v>696</v>
      </c>
    </row>
    <row r="361" spans="1:20" hidden="1" x14ac:dyDescent="0.2">
      <c r="A361" s="80" t="s">
        <v>6201</v>
      </c>
      <c r="B361" s="80" t="s">
        <v>4524</v>
      </c>
      <c r="C361" s="80" t="s">
        <v>6200</v>
      </c>
      <c r="D361" s="91">
        <v>26725</v>
      </c>
      <c r="E361" s="80" t="s">
        <v>6182</v>
      </c>
      <c r="F361" s="80"/>
      <c r="G361" s="83" t="s">
        <v>749</v>
      </c>
      <c r="H361" s="80"/>
      <c r="I361" s="90">
        <v>2005</v>
      </c>
      <c r="J361" s="80" t="s">
        <v>883</v>
      </c>
      <c r="K361" s="80" t="s">
        <v>892</v>
      </c>
      <c r="L361" s="80"/>
      <c r="M361" s="80"/>
      <c r="N361" s="80" t="s">
        <v>892</v>
      </c>
      <c r="O361" s="80" t="s">
        <v>649</v>
      </c>
      <c r="P361" s="80" t="s">
        <v>649</v>
      </c>
      <c r="Q361" s="89">
        <v>20</v>
      </c>
      <c r="R361" s="80"/>
      <c r="S361" s="85">
        <v>110</v>
      </c>
      <c r="T361" s="80" t="s">
        <v>658</v>
      </c>
    </row>
    <row r="362" spans="1:20" hidden="1" x14ac:dyDescent="0.2">
      <c r="A362" s="80" t="s">
        <v>6199</v>
      </c>
      <c r="B362" s="80" t="s">
        <v>4524</v>
      </c>
      <c r="C362" s="80" t="s">
        <v>6197</v>
      </c>
      <c r="D362" s="91">
        <v>26725</v>
      </c>
      <c r="E362" s="80" t="s">
        <v>6182</v>
      </c>
      <c r="F362" s="80" t="s">
        <v>1795</v>
      </c>
      <c r="G362" s="83" t="s">
        <v>749</v>
      </c>
      <c r="H362" s="80"/>
      <c r="I362" s="90">
        <v>1973</v>
      </c>
      <c r="J362" s="80" t="s">
        <v>883</v>
      </c>
      <c r="K362" s="92" t="s">
        <v>519</v>
      </c>
      <c r="L362" s="92"/>
      <c r="M362" s="92"/>
      <c r="N362" s="92" t="s">
        <v>519</v>
      </c>
      <c r="O362" s="80" t="s">
        <v>616</v>
      </c>
      <c r="P362" s="80" t="s">
        <v>616</v>
      </c>
      <c r="Q362" s="89">
        <v>50</v>
      </c>
      <c r="R362" s="80" t="s">
        <v>6182</v>
      </c>
      <c r="S362" s="85">
        <v>220</v>
      </c>
      <c r="T362" s="80" t="s">
        <v>658</v>
      </c>
    </row>
    <row r="363" spans="1:20" hidden="1" x14ac:dyDescent="0.2">
      <c r="A363" s="80" t="s">
        <v>6198</v>
      </c>
      <c r="B363" s="80" t="s">
        <v>4524</v>
      </c>
      <c r="C363" s="99" t="s">
        <v>6197</v>
      </c>
      <c r="D363" s="127">
        <v>26725</v>
      </c>
      <c r="E363" s="80" t="s">
        <v>6182</v>
      </c>
      <c r="F363" s="80" t="s">
        <v>2714</v>
      </c>
      <c r="G363" s="83" t="s">
        <v>749</v>
      </c>
      <c r="H363" s="80"/>
      <c r="I363" s="90">
        <v>1973</v>
      </c>
      <c r="J363" s="63" t="s">
        <v>1820</v>
      </c>
      <c r="K363" s="80" t="s">
        <v>519</v>
      </c>
      <c r="L363" s="80"/>
      <c r="M363" s="80"/>
      <c r="N363" s="80" t="s">
        <v>519</v>
      </c>
      <c r="O363" s="80" t="s">
        <v>616</v>
      </c>
      <c r="P363" s="80" t="s">
        <v>616</v>
      </c>
      <c r="Q363" s="89">
        <v>380</v>
      </c>
      <c r="R363" s="80" t="s">
        <v>6182</v>
      </c>
      <c r="S363" s="85">
        <v>220</v>
      </c>
      <c r="T363" s="80" t="s">
        <v>658</v>
      </c>
    </row>
    <row r="364" spans="1:20" hidden="1" x14ac:dyDescent="0.2">
      <c r="A364" s="80" t="s">
        <v>6196</v>
      </c>
      <c r="B364" s="80" t="s">
        <v>4593</v>
      </c>
      <c r="C364" s="80" t="s">
        <v>6195</v>
      </c>
      <c r="D364" s="91">
        <v>26723</v>
      </c>
      <c r="E364" s="80" t="s">
        <v>6182</v>
      </c>
      <c r="F364" s="80" t="s">
        <v>6194</v>
      </c>
      <c r="G364" s="83" t="s">
        <v>749</v>
      </c>
      <c r="H364" s="80"/>
      <c r="I364" s="90"/>
      <c r="J364" s="80" t="s">
        <v>883</v>
      </c>
      <c r="K364" s="80" t="s">
        <v>902</v>
      </c>
      <c r="L364" s="80"/>
      <c r="M364" s="80"/>
      <c r="N364" s="80" t="s">
        <v>902</v>
      </c>
      <c r="O364" s="80" t="s">
        <v>649</v>
      </c>
      <c r="P364" s="80" t="s">
        <v>616</v>
      </c>
      <c r="Q364" s="89">
        <v>26.8</v>
      </c>
      <c r="R364" s="80"/>
      <c r="S364" s="85"/>
      <c r="T364" s="80" t="s">
        <v>1435</v>
      </c>
    </row>
    <row r="365" spans="1:20" hidden="1" x14ac:dyDescent="0.2">
      <c r="A365" s="80" t="s">
        <v>6193</v>
      </c>
      <c r="B365" s="80" t="s">
        <v>6192</v>
      </c>
      <c r="C365" s="80" t="s">
        <v>6191</v>
      </c>
      <c r="D365" s="91">
        <v>26723</v>
      </c>
      <c r="E365" s="80" t="s">
        <v>6182</v>
      </c>
      <c r="F365" s="80"/>
      <c r="G365" s="83" t="s">
        <v>749</v>
      </c>
      <c r="H365" s="92"/>
      <c r="I365" s="90">
        <v>2000</v>
      </c>
      <c r="J365" s="80" t="s">
        <v>883</v>
      </c>
      <c r="K365" s="80" t="s">
        <v>902</v>
      </c>
      <c r="L365" s="80"/>
      <c r="M365" s="92"/>
      <c r="N365" s="80" t="s">
        <v>902</v>
      </c>
      <c r="O365" s="80" t="s">
        <v>649</v>
      </c>
      <c r="P365" s="80" t="s">
        <v>616</v>
      </c>
      <c r="Q365" s="89">
        <v>30</v>
      </c>
      <c r="R365" s="92"/>
      <c r="S365" s="85"/>
      <c r="T365" s="80" t="s">
        <v>1435</v>
      </c>
    </row>
    <row r="366" spans="1:20" hidden="1" x14ac:dyDescent="0.2">
      <c r="A366" s="80" t="s">
        <v>6190</v>
      </c>
      <c r="B366" s="63" t="s">
        <v>6187</v>
      </c>
      <c r="C366" s="63" t="s">
        <v>6189</v>
      </c>
      <c r="D366" s="88">
        <v>26723</v>
      </c>
      <c r="E366" s="63" t="s">
        <v>6182</v>
      </c>
      <c r="F366" s="63"/>
      <c r="G366" s="83" t="s">
        <v>749</v>
      </c>
      <c r="H366" s="63"/>
      <c r="I366" s="94">
        <v>1994</v>
      </c>
      <c r="J366" s="63" t="s">
        <v>883</v>
      </c>
      <c r="K366" s="63" t="s">
        <v>902</v>
      </c>
      <c r="L366" s="63"/>
      <c r="M366" s="63"/>
      <c r="N366" s="63" t="s">
        <v>902</v>
      </c>
      <c r="O366" s="63" t="s">
        <v>649</v>
      </c>
      <c r="P366" s="63" t="s">
        <v>616</v>
      </c>
      <c r="Q366" s="86">
        <v>29.6</v>
      </c>
      <c r="R366" s="63" t="s">
        <v>6188</v>
      </c>
      <c r="S366" s="94">
        <v>20</v>
      </c>
      <c r="T366" s="63" t="s">
        <v>6187</v>
      </c>
    </row>
    <row r="367" spans="1:20" hidden="1" x14ac:dyDescent="0.2">
      <c r="A367" s="80" t="s">
        <v>6186</v>
      </c>
      <c r="B367" s="80" t="s">
        <v>6184</v>
      </c>
      <c r="C367" s="80" t="s">
        <v>6183</v>
      </c>
      <c r="D367" s="91">
        <v>26723</v>
      </c>
      <c r="E367" s="80" t="s">
        <v>6182</v>
      </c>
      <c r="F367" s="80"/>
      <c r="G367" s="83" t="s">
        <v>749</v>
      </c>
      <c r="H367" s="80"/>
      <c r="I367" s="90">
        <v>2012</v>
      </c>
      <c r="J367" s="63" t="s">
        <v>883</v>
      </c>
      <c r="K367" s="80" t="s">
        <v>902</v>
      </c>
      <c r="L367" s="80"/>
      <c r="M367" s="80"/>
      <c r="N367" s="80" t="s">
        <v>902</v>
      </c>
      <c r="O367" s="80" t="s">
        <v>649</v>
      </c>
      <c r="P367" s="80"/>
      <c r="Q367" s="89">
        <v>6.5</v>
      </c>
      <c r="R367" s="80" t="s">
        <v>6181</v>
      </c>
      <c r="S367" s="85">
        <v>20</v>
      </c>
      <c r="T367" s="79" t="s">
        <v>658</v>
      </c>
    </row>
    <row r="368" spans="1:20" hidden="1" x14ac:dyDescent="0.2">
      <c r="A368" s="80" t="s">
        <v>6185</v>
      </c>
      <c r="B368" s="101" t="s">
        <v>6184</v>
      </c>
      <c r="C368" s="80" t="s">
        <v>6183</v>
      </c>
      <c r="D368" s="91">
        <v>26723</v>
      </c>
      <c r="E368" s="80" t="s">
        <v>6182</v>
      </c>
      <c r="F368" s="80"/>
      <c r="G368" s="83" t="s">
        <v>749</v>
      </c>
      <c r="H368" s="80"/>
      <c r="I368" s="90">
        <v>2012</v>
      </c>
      <c r="J368" s="80" t="s">
        <v>883</v>
      </c>
      <c r="K368" s="80" t="s">
        <v>902</v>
      </c>
      <c r="L368" s="80"/>
      <c r="M368" s="80"/>
      <c r="N368" s="80" t="s">
        <v>902</v>
      </c>
      <c r="O368" s="80" t="s">
        <v>649</v>
      </c>
      <c r="P368" s="80"/>
      <c r="Q368" s="89">
        <v>6.5</v>
      </c>
      <c r="R368" s="80" t="s">
        <v>6181</v>
      </c>
      <c r="S368" s="85">
        <v>20</v>
      </c>
      <c r="T368" s="80" t="s">
        <v>658</v>
      </c>
    </row>
    <row r="369" spans="1:20" ht="25.5" hidden="1" x14ac:dyDescent="0.2">
      <c r="A369" s="80" t="s">
        <v>6180</v>
      </c>
      <c r="B369" s="92" t="s">
        <v>6179</v>
      </c>
      <c r="C369" s="80" t="s">
        <v>3445</v>
      </c>
      <c r="D369" s="84">
        <v>49824</v>
      </c>
      <c r="E369" s="79" t="s">
        <v>6175</v>
      </c>
      <c r="F369" s="80" t="s">
        <v>6178</v>
      </c>
      <c r="G369" s="63" t="s">
        <v>749</v>
      </c>
      <c r="H369" s="80"/>
      <c r="I369" s="82">
        <v>2006</v>
      </c>
      <c r="J369" s="80" t="s">
        <v>883</v>
      </c>
      <c r="K369" s="80" t="s">
        <v>892</v>
      </c>
      <c r="L369" s="80"/>
      <c r="M369" s="80"/>
      <c r="N369" s="80" t="s">
        <v>892</v>
      </c>
      <c r="O369" s="80" t="s">
        <v>649</v>
      </c>
      <c r="P369" s="80" t="s">
        <v>649</v>
      </c>
      <c r="Q369" s="81">
        <v>20</v>
      </c>
      <c r="R369" s="103"/>
      <c r="S369" s="103" t="s">
        <v>1401</v>
      </c>
      <c r="T369" s="103" t="s">
        <v>614</v>
      </c>
    </row>
    <row r="370" spans="1:20" hidden="1" x14ac:dyDescent="0.2">
      <c r="A370" s="80" t="s">
        <v>6177</v>
      </c>
      <c r="B370" s="80" t="s">
        <v>6176</v>
      </c>
      <c r="C370" s="80"/>
      <c r="D370" s="91">
        <v>49824</v>
      </c>
      <c r="E370" s="80" t="s">
        <v>6175</v>
      </c>
      <c r="F370" s="80" t="s">
        <v>6174</v>
      </c>
      <c r="G370" s="83" t="s">
        <v>749</v>
      </c>
      <c r="H370" s="80"/>
      <c r="I370" s="90">
        <v>2014</v>
      </c>
      <c r="J370" s="80" t="s">
        <v>883</v>
      </c>
      <c r="K370" s="92" t="s">
        <v>892</v>
      </c>
      <c r="L370" s="92"/>
      <c r="M370" s="92"/>
      <c r="N370" s="92" t="s">
        <v>892</v>
      </c>
      <c r="O370" s="80" t="s">
        <v>649</v>
      </c>
      <c r="P370" s="80" t="s">
        <v>649</v>
      </c>
      <c r="Q370" s="89">
        <v>10.6</v>
      </c>
      <c r="R370" s="80" t="s">
        <v>6173</v>
      </c>
      <c r="S370" s="85">
        <v>10</v>
      </c>
      <c r="T370" s="80" t="s">
        <v>614</v>
      </c>
    </row>
    <row r="371" spans="1:20" hidden="1" x14ac:dyDescent="0.2">
      <c r="A371" s="80" t="s">
        <v>6172</v>
      </c>
      <c r="B371" s="80"/>
      <c r="C371" s="80" t="s">
        <v>6171</v>
      </c>
      <c r="D371" s="91" t="s">
        <v>6170</v>
      </c>
      <c r="E371" s="80" t="s">
        <v>6169</v>
      </c>
      <c r="F371" s="80"/>
      <c r="G371" s="83" t="s">
        <v>833</v>
      </c>
      <c r="H371" s="80"/>
      <c r="I371" s="90">
        <v>2014</v>
      </c>
      <c r="J371" s="80" t="s">
        <v>883</v>
      </c>
      <c r="K371" s="80" t="s">
        <v>902</v>
      </c>
      <c r="L371" s="80"/>
      <c r="M371" s="80"/>
      <c r="N371" s="80" t="s">
        <v>902</v>
      </c>
      <c r="O371" s="80" t="s">
        <v>649</v>
      </c>
      <c r="P371" s="80" t="s">
        <v>616</v>
      </c>
      <c r="Q371" s="89">
        <v>23.42</v>
      </c>
      <c r="R371" s="80"/>
      <c r="S371" s="85" t="s">
        <v>1413</v>
      </c>
      <c r="T371" s="80" t="s">
        <v>1412</v>
      </c>
    </row>
    <row r="372" spans="1:20" hidden="1" x14ac:dyDescent="0.2">
      <c r="A372" s="80" t="s">
        <v>6168</v>
      </c>
      <c r="B372" s="92" t="s">
        <v>6167</v>
      </c>
      <c r="C372" s="80" t="s">
        <v>6166</v>
      </c>
      <c r="D372" s="91">
        <v>29579</v>
      </c>
      <c r="E372" s="80" t="s">
        <v>6165</v>
      </c>
      <c r="F372" s="80"/>
      <c r="G372" s="83" t="s">
        <v>749</v>
      </c>
      <c r="H372" s="80"/>
      <c r="I372" s="90">
        <v>2003</v>
      </c>
      <c r="J372" s="80" t="s">
        <v>883</v>
      </c>
      <c r="K372" s="80" t="s">
        <v>902</v>
      </c>
      <c r="L372" s="80"/>
      <c r="M372" s="80"/>
      <c r="N372" s="80" t="s">
        <v>902</v>
      </c>
      <c r="O372" s="80" t="s">
        <v>649</v>
      </c>
      <c r="P372" s="80" t="s">
        <v>616</v>
      </c>
      <c r="Q372" s="89">
        <v>16</v>
      </c>
      <c r="R372" s="80"/>
      <c r="S372" s="80">
        <v>20</v>
      </c>
      <c r="T372" s="79" t="s">
        <v>1516</v>
      </c>
    </row>
    <row r="373" spans="1:20" hidden="1" x14ac:dyDescent="0.2">
      <c r="A373" s="80" t="s">
        <v>6164</v>
      </c>
      <c r="B373" s="80" t="s">
        <v>663</v>
      </c>
      <c r="C373" s="80" t="s">
        <v>6161</v>
      </c>
      <c r="D373" s="91">
        <v>31857</v>
      </c>
      <c r="E373" s="80" t="s">
        <v>6163</v>
      </c>
      <c r="F373" s="80"/>
      <c r="G373" s="83" t="s">
        <v>749</v>
      </c>
      <c r="H373" s="80" t="s">
        <v>6162</v>
      </c>
      <c r="I373" s="90">
        <v>1985</v>
      </c>
      <c r="J373" s="80" t="s">
        <v>883</v>
      </c>
      <c r="K373" s="80" t="s">
        <v>660</v>
      </c>
      <c r="L373" s="80"/>
      <c r="M373" s="80"/>
      <c r="N373" s="80" t="s">
        <v>660</v>
      </c>
      <c r="O373" s="80" t="s">
        <v>616</v>
      </c>
      <c r="P373" s="80" t="s">
        <v>616</v>
      </c>
      <c r="Q373" s="89">
        <v>1360</v>
      </c>
      <c r="R373" s="80" t="s">
        <v>6161</v>
      </c>
      <c r="S373" s="85">
        <v>380</v>
      </c>
      <c r="T373" s="80" t="s">
        <v>658</v>
      </c>
    </row>
    <row r="374" spans="1:20" hidden="1" x14ac:dyDescent="0.2">
      <c r="A374" s="80" t="s">
        <v>6160</v>
      </c>
      <c r="B374" s="80"/>
      <c r="C374" s="80" t="s">
        <v>6159</v>
      </c>
      <c r="D374" s="84" t="s">
        <v>6158</v>
      </c>
      <c r="E374" s="79" t="s">
        <v>6157</v>
      </c>
      <c r="F374" s="80"/>
      <c r="G374" s="63" t="s">
        <v>622</v>
      </c>
      <c r="H374" s="80"/>
      <c r="I374" s="82">
        <v>2014</v>
      </c>
      <c r="J374" s="80" t="s">
        <v>883</v>
      </c>
      <c r="K374" s="80" t="s">
        <v>902</v>
      </c>
      <c r="L374" s="80"/>
      <c r="M374" s="80"/>
      <c r="N374" s="80" t="s">
        <v>902</v>
      </c>
      <c r="O374" s="80" t="s">
        <v>649</v>
      </c>
      <c r="P374" s="80" t="s">
        <v>616</v>
      </c>
      <c r="Q374" s="81">
        <v>20.239999999999998</v>
      </c>
      <c r="R374" s="103"/>
      <c r="S374" s="103" t="s">
        <v>1401</v>
      </c>
      <c r="T374" s="103" t="s">
        <v>614</v>
      </c>
    </row>
    <row r="375" spans="1:20" hidden="1" x14ac:dyDescent="0.2">
      <c r="A375" s="80" t="s">
        <v>6156</v>
      </c>
      <c r="B375" s="92" t="s">
        <v>1491</v>
      </c>
      <c r="C375" s="80" t="s">
        <v>6155</v>
      </c>
      <c r="D375" s="84">
        <v>56850</v>
      </c>
      <c r="E375" s="79" t="s">
        <v>6155</v>
      </c>
      <c r="F375" s="80"/>
      <c r="G375" s="63" t="s">
        <v>897</v>
      </c>
      <c r="H375" s="80"/>
      <c r="I375" s="82">
        <v>1966</v>
      </c>
      <c r="J375" s="80" t="s">
        <v>883</v>
      </c>
      <c r="K375" s="80" t="s">
        <v>889</v>
      </c>
      <c r="L375" s="80"/>
      <c r="M375" s="80"/>
      <c r="N375" s="80" t="s">
        <v>889</v>
      </c>
      <c r="O375" s="80" t="s">
        <v>616</v>
      </c>
      <c r="P375" s="80" t="s">
        <v>616</v>
      </c>
      <c r="Q375" s="81">
        <v>18.399999999999999</v>
      </c>
      <c r="R375" s="103"/>
      <c r="S375" s="103">
        <v>20</v>
      </c>
      <c r="T375" s="103" t="s">
        <v>614</v>
      </c>
    </row>
    <row r="376" spans="1:20" ht="25.5" hidden="1" x14ac:dyDescent="0.2">
      <c r="A376" s="80" t="s">
        <v>6154</v>
      </c>
      <c r="B376" s="92" t="s">
        <v>6153</v>
      </c>
      <c r="C376" s="80" t="s">
        <v>6152</v>
      </c>
      <c r="D376" s="84">
        <v>59320</v>
      </c>
      <c r="E376" s="79" t="s">
        <v>6151</v>
      </c>
      <c r="F376" s="80"/>
      <c r="G376" s="63" t="s">
        <v>622</v>
      </c>
      <c r="H376" s="80"/>
      <c r="I376" s="107">
        <v>2009</v>
      </c>
      <c r="J376" s="80" t="s">
        <v>883</v>
      </c>
      <c r="K376" s="80" t="s">
        <v>902</v>
      </c>
      <c r="L376" s="80"/>
      <c r="M376" s="80"/>
      <c r="N376" s="92" t="s">
        <v>902</v>
      </c>
      <c r="O376" s="80" t="s">
        <v>649</v>
      </c>
      <c r="P376" s="80" t="s">
        <v>757</v>
      </c>
      <c r="Q376" s="81">
        <v>18</v>
      </c>
      <c r="R376" s="103"/>
      <c r="S376" s="103">
        <v>30</v>
      </c>
      <c r="T376" s="103" t="s">
        <v>614</v>
      </c>
    </row>
    <row r="377" spans="1:20" ht="25.5" hidden="1" x14ac:dyDescent="0.2">
      <c r="A377" s="80" t="s">
        <v>6150</v>
      </c>
      <c r="B377" s="92" t="s">
        <v>6149</v>
      </c>
      <c r="C377" s="80" t="s">
        <v>6144</v>
      </c>
      <c r="D377" s="84">
        <v>66806</v>
      </c>
      <c r="E377" s="79" t="s">
        <v>6143</v>
      </c>
      <c r="F377" s="92" t="s">
        <v>6148</v>
      </c>
      <c r="G377" s="63" t="s">
        <v>896</v>
      </c>
      <c r="H377" s="80" t="s">
        <v>681</v>
      </c>
      <c r="I377" s="107">
        <v>1971</v>
      </c>
      <c r="J377" s="63" t="s">
        <v>883</v>
      </c>
      <c r="K377" s="63" t="s">
        <v>619</v>
      </c>
      <c r="L377" s="103" t="s">
        <v>617</v>
      </c>
      <c r="M377" s="80" t="s">
        <v>4273</v>
      </c>
      <c r="N377" s="87" t="s">
        <v>617</v>
      </c>
      <c r="O377" s="80" t="s">
        <v>616</v>
      </c>
      <c r="P377" s="80" t="s">
        <v>616</v>
      </c>
      <c r="Q377" s="81">
        <v>283</v>
      </c>
      <c r="R377" s="103" t="s">
        <v>6147</v>
      </c>
      <c r="S377" s="103">
        <v>110</v>
      </c>
      <c r="T377" s="103" t="s">
        <v>2018</v>
      </c>
    </row>
    <row r="378" spans="1:20" hidden="1" x14ac:dyDescent="0.2">
      <c r="A378" s="80" t="s">
        <v>6146</v>
      </c>
      <c r="B378" s="92" t="s">
        <v>6145</v>
      </c>
      <c r="C378" s="80" t="s">
        <v>6144</v>
      </c>
      <c r="D378" s="91">
        <v>66806</v>
      </c>
      <c r="E378" s="80" t="s">
        <v>6143</v>
      </c>
      <c r="F378" s="80" t="s">
        <v>6142</v>
      </c>
      <c r="G378" s="83" t="s">
        <v>896</v>
      </c>
      <c r="H378" s="80" t="s">
        <v>1554</v>
      </c>
      <c r="I378" s="90">
        <v>1963</v>
      </c>
      <c r="J378" s="80" t="s">
        <v>883</v>
      </c>
      <c r="K378" s="80" t="s">
        <v>617</v>
      </c>
      <c r="L378" s="80" t="s">
        <v>617</v>
      </c>
      <c r="M378" s="80" t="s">
        <v>4273</v>
      </c>
      <c r="N378" s="80" t="s">
        <v>617</v>
      </c>
      <c r="O378" s="80" t="s">
        <v>616</v>
      </c>
      <c r="P378" s="80" t="s">
        <v>649</v>
      </c>
      <c r="Q378" s="89">
        <v>106</v>
      </c>
      <c r="R378" s="80" t="s">
        <v>6141</v>
      </c>
      <c r="S378" s="85">
        <v>220</v>
      </c>
      <c r="T378" s="80" t="s">
        <v>714</v>
      </c>
    </row>
    <row r="379" spans="1:20" hidden="1" x14ac:dyDescent="0.2">
      <c r="A379" s="80" t="s">
        <v>6140</v>
      </c>
      <c r="B379" s="80" t="s">
        <v>6139</v>
      </c>
      <c r="C379" s="80" t="s">
        <v>6138</v>
      </c>
      <c r="D379" s="91">
        <v>50374</v>
      </c>
      <c r="E379" s="80" t="s">
        <v>6137</v>
      </c>
      <c r="F379" s="80"/>
      <c r="G379" s="83" t="s">
        <v>622</v>
      </c>
      <c r="H379" s="80"/>
      <c r="I379" s="90">
        <v>2005</v>
      </c>
      <c r="J379" s="80" t="s">
        <v>883</v>
      </c>
      <c r="K379" s="80" t="s">
        <v>902</v>
      </c>
      <c r="L379" s="80"/>
      <c r="M379" s="80"/>
      <c r="N379" s="80" t="s">
        <v>902</v>
      </c>
      <c r="O379" s="80" t="s">
        <v>649</v>
      </c>
      <c r="P379" s="80" t="s">
        <v>757</v>
      </c>
      <c r="Q379" s="89">
        <v>12</v>
      </c>
      <c r="R379" s="80"/>
      <c r="S379" s="85">
        <v>11</v>
      </c>
      <c r="T379" s="80" t="s">
        <v>1817</v>
      </c>
    </row>
    <row r="380" spans="1:20" hidden="1" x14ac:dyDescent="0.2">
      <c r="A380" s="80" t="s">
        <v>6136</v>
      </c>
      <c r="B380" s="80" t="s">
        <v>6130</v>
      </c>
      <c r="C380" s="80" t="s">
        <v>6135</v>
      </c>
      <c r="D380" s="91">
        <v>99085</v>
      </c>
      <c r="E380" s="80" t="s">
        <v>6125</v>
      </c>
      <c r="F380" s="80"/>
      <c r="G380" s="83" t="s">
        <v>894</v>
      </c>
      <c r="H380" s="80"/>
      <c r="I380" s="90">
        <v>1996</v>
      </c>
      <c r="J380" s="80" t="s">
        <v>883</v>
      </c>
      <c r="K380" s="80" t="s">
        <v>519</v>
      </c>
      <c r="L380" s="80"/>
      <c r="M380" s="80"/>
      <c r="N380" s="80" t="s">
        <v>519</v>
      </c>
      <c r="O380" s="80" t="s">
        <v>616</v>
      </c>
      <c r="P380" s="80" t="s">
        <v>649</v>
      </c>
      <c r="Q380" s="89">
        <v>11</v>
      </c>
      <c r="R380" s="80" t="s">
        <v>6134</v>
      </c>
      <c r="S380" s="85">
        <v>10</v>
      </c>
      <c r="T380" s="80" t="s">
        <v>6121</v>
      </c>
    </row>
    <row r="381" spans="1:20" hidden="1" x14ac:dyDescent="0.2">
      <c r="A381" s="80" t="s">
        <v>6133</v>
      </c>
      <c r="B381" s="80" t="s">
        <v>6130</v>
      </c>
      <c r="C381" s="80" t="s">
        <v>6129</v>
      </c>
      <c r="D381" s="91">
        <v>99087</v>
      </c>
      <c r="E381" s="80" t="s">
        <v>6125</v>
      </c>
      <c r="F381" s="80"/>
      <c r="G381" s="83" t="s">
        <v>894</v>
      </c>
      <c r="H381" s="80"/>
      <c r="I381" s="90">
        <v>2000</v>
      </c>
      <c r="J381" s="80" t="s">
        <v>883</v>
      </c>
      <c r="K381" s="92" t="s">
        <v>519</v>
      </c>
      <c r="L381" s="92"/>
      <c r="M381" s="92"/>
      <c r="N381" s="92" t="s">
        <v>519</v>
      </c>
      <c r="O381" s="80" t="s">
        <v>616</v>
      </c>
      <c r="P381" s="80" t="s">
        <v>649</v>
      </c>
      <c r="Q381" s="89">
        <v>76.5</v>
      </c>
      <c r="R381" s="80" t="s">
        <v>6132</v>
      </c>
      <c r="S381" s="85">
        <v>110</v>
      </c>
      <c r="T381" s="80" t="s">
        <v>6121</v>
      </c>
    </row>
    <row r="382" spans="1:20" hidden="1" x14ac:dyDescent="0.2">
      <c r="A382" s="80" t="s">
        <v>6131</v>
      </c>
      <c r="B382" s="101" t="s">
        <v>6130</v>
      </c>
      <c r="C382" s="80" t="s">
        <v>6129</v>
      </c>
      <c r="D382" s="91">
        <v>99087</v>
      </c>
      <c r="E382" s="80" t="s">
        <v>6125</v>
      </c>
      <c r="F382" s="80"/>
      <c r="G382" s="83" t="s">
        <v>894</v>
      </c>
      <c r="H382" s="80" t="s">
        <v>6128</v>
      </c>
      <c r="I382" s="90">
        <v>2014</v>
      </c>
      <c r="J382" s="63" t="s">
        <v>883</v>
      </c>
      <c r="K382" s="80" t="s">
        <v>519</v>
      </c>
      <c r="L382" s="80"/>
      <c r="M382" s="80"/>
      <c r="N382" s="80" t="s">
        <v>519</v>
      </c>
      <c r="O382" s="80" t="s">
        <v>616</v>
      </c>
      <c r="P382" s="80" t="s">
        <v>649</v>
      </c>
      <c r="Q382" s="89">
        <v>32.6</v>
      </c>
      <c r="R382" s="80"/>
      <c r="S382" s="85">
        <v>110</v>
      </c>
      <c r="T382" s="79" t="s">
        <v>6121</v>
      </c>
    </row>
    <row r="383" spans="1:20" hidden="1" x14ac:dyDescent="0.2">
      <c r="A383" s="80" t="s">
        <v>6127</v>
      </c>
      <c r="B383" s="80" t="s">
        <v>6126</v>
      </c>
      <c r="C383" s="80"/>
      <c r="D383" s="91">
        <v>99094</v>
      </c>
      <c r="E383" s="80" t="s">
        <v>6125</v>
      </c>
      <c r="F383" s="80"/>
      <c r="G383" s="83" t="s">
        <v>894</v>
      </c>
      <c r="H383" s="80"/>
      <c r="I383" s="90">
        <v>2005</v>
      </c>
      <c r="J383" s="63" t="s">
        <v>883</v>
      </c>
      <c r="K383" s="80" t="s">
        <v>902</v>
      </c>
      <c r="L383" s="80"/>
      <c r="M383" s="80"/>
      <c r="N383" s="80" t="s">
        <v>902</v>
      </c>
      <c r="O383" s="80" t="s">
        <v>649</v>
      </c>
      <c r="P383" s="80"/>
      <c r="Q383" s="89">
        <v>22</v>
      </c>
      <c r="R383" s="80"/>
      <c r="S383" s="85" t="s">
        <v>1401</v>
      </c>
      <c r="T383" s="80" t="s">
        <v>1755</v>
      </c>
    </row>
    <row r="384" spans="1:20" hidden="1" x14ac:dyDescent="0.2">
      <c r="A384" s="80" t="s">
        <v>6124</v>
      </c>
      <c r="B384" s="101" t="s">
        <v>6123</v>
      </c>
      <c r="C384" s="80"/>
      <c r="D384" s="91">
        <v>99198</v>
      </c>
      <c r="E384" s="80" t="s">
        <v>6122</v>
      </c>
      <c r="F384" s="80"/>
      <c r="G384" s="83" t="s">
        <v>894</v>
      </c>
      <c r="H384" s="80"/>
      <c r="I384" s="90">
        <v>2004</v>
      </c>
      <c r="J384" s="63" t="s">
        <v>883</v>
      </c>
      <c r="K384" s="80" t="s">
        <v>902</v>
      </c>
      <c r="L384" s="80"/>
      <c r="M384" s="80"/>
      <c r="N384" s="80" t="s">
        <v>902</v>
      </c>
      <c r="O384" s="80" t="s">
        <v>649</v>
      </c>
      <c r="P384" s="80"/>
      <c r="Q384" s="89">
        <v>11.9</v>
      </c>
      <c r="R384" s="80"/>
      <c r="S384" s="85" t="s">
        <v>1413</v>
      </c>
      <c r="T384" s="80" t="s">
        <v>6121</v>
      </c>
    </row>
    <row r="385" spans="1:20" hidden="1" x14ac:dyDescent="0.2">
      <c r="A385" s="80" t="s">
        <v>6120</v>
      </c>
      <c r="B385" s="80" t="s">
        <v>2542</v>
      </c>
      <c r="C385" s="80" t="s">
        <v>6118</v>
      </c>
      <c r="D385" s="91">
        <v>94140</v>
      </c>
      <c r="E385" s="80" t="s">
        <v>6118</v>
      </c>
      <c r="F385" s="80" t="s">
        <v>6119</v>
      </c>
      <c r="G385" s="83" t="s">
        <v>662</v>
      </c>
      <c r="H385" s="80" t="s">
        <v>6118</v>
      </c>
      <c r="I385" s="90">
        <v>1942</v>
      </c>
      <c r="J385" s="80" t="s">
        <v>883</v>
      </c>
      <c r="K385" s="80" t="s">
        <v>889</v>
      </c>
      <c r="L385" s="80"/>
      <c r="M385" s="80"/>
      <c r="N385" s="80" t="s">
        <v>889</v>
      </c>
      <c r="O385" s="80" t="s">
        <v>616</v>
      </c>
      <c r="P385" s="80" t="s">
        <v>616</v>
      </c>
      <c r="Q385" s="89">
        <v>36.450000000000003</v>
      </c>
      <c r="R385" s="80" t="s">
        <v>1958</v>
      </c>
      <c r="S385" s="85">
        <v>110</v>
      </c>
      <c r="T385" s="80" t="s">
        <v>696</v>
      </c>
    </row>
    <row r="386" spans="1:20" hidden="1" x14ac:dyDescent="0.2">
      <c r="A386" s="80" t="s">
        <v>6117</v>
      </c>
      <c r="B386" s="80" t="s">
        <v>6116</v>
      </c>
      <c r="C386" s="80"/>
      <c r="D386" s="84">
        <v>41812</v>
      </c>
      <c r="E386" s="79" t="s">
        <v>6115</v>
      </c>
      <c r="F386" s="80"/>
      <c r="G386" s="83" t="s">
        <v>622</v>
      </c>
      <c r="H386" s="80"/>
      <c r="I386" s="82">
        <v>2000</v>
      </c>
      <c r="J386" s="80" t="s">
        <v>883</v>
      </c>
      <c r="K386" s="80" t="s">
        <v>902</v>
      </c>
      <c r="L386" s="80"/>
      <c r="M386" s="80"/>
      <c r="N386" s="80" t="s">
        <v>902</v>
      </c>
      <c r="O386" s="80" t="s">
        <v>649</v>
      </c>
      <c r="P386" s="80"/>
      <c r="Q386" s="81">
        <v>20.7</v>
      </c>
      <c r="R386" s="80"/>
      <c r="S386" s="79" t="s">
        <v>1413</v>
      </c>
      <c r="T386" s="79" t="s">
        <v>3956</v>
      </c>
    </row>
    <row r="387" spans="1:20" hidden="1" x14ac:dyDescent="0.2">
      <c r="A387" s="80" t="s">
        <v>6114</v>
      </c>
      <c r="B387" s="101" t="s">
        <v>6108</v>
      </c>
      <c r="C387" s="80" t="s">
        <v>6113</v>
      </c>
      <c r="D387" s="91">
        <v>40699</v>
      </c>
      <c r="E387" s="80" t="s">
        <v>6112</v>
      </c>
      <c r="F387" s="80" t="s">
        <v>6111</v>
      </c>
      <c r="G387" s="83" t="s">
        <v>622</v>
      </c>
      <c r="H387" s="80" t="s">
        <v>6110</v>
      </c>
      <c r="I387" s="90">
        <v>2000</v>
      </c>
      <c r="J387" s="80" t="s">
        <v>883</v>
      </c>
      <c r="K387" s="80" t="s">
        <v>519</v>
      </c>
      <c r="L387" s="80"/>
      <c r="M387" s="80"/>
      <c r="N387" s="80" t="s">
        <v>519</v>
      </c>
      <c r="O387" s="80" t="s">
        <v>616</v>
      </c>
      <c r="P387" s="80" t="s">
        <v>649</v>
      </c>
      <c r="Q387" s="89">
        <v>10.199999999999999</v>
      </c>
      <c r="R387" s="80" t="s">
        <v>6109</v>
      </c>
      <c r="S387" s="85" t="s">
        <v>1401</v>
      </c>
      <c r="T387" s="79" t="s">
        <v>6108</v>
      </c>
    </row>
    <row r="388" spans="1:20" hidden="1" x14ac:dyDescent="0.2">
      <c r="A388" s="80" t="s">
        <v>6107</v>
      </c>
      <c r="B388" s="101" t="s">
        <v>6096</v>
      </c>
      <c r="C388" s="80" t="s">
        <v>6102</v>
      </c>
      <c r="D388" s="91">
        <v>91052</v>
      </c>
      <c r="E388" s="80" t="s">
        <v>6101</v>
      </c>
      <c r="F388" s="80" t="s">
        <v>6100</v>
      </c>
      <c r="G388" s="83" t="s">
        <v>662</v>
      </c>
      <c r="H388" s="80" t="s">
        <v>6106</v>
      </c>
      <c r="I388" s="90">
        <v>2005</v>
      </c>
      <c r="J388" s="80" t="s">
        <v>883</v>
      </c>
      <c r="K388" s="80" t="s">
        <v>519</v>
      </c>
      <c r="L388" s="80"/>
      <c r="M388" s="80"/>
      <c r="N388" s="80" t="s">
        <v>519</v>
      </c>
      <c r="O388" s="80" t="s">
        <v>616</v>
      </c>
      <c r="P388" s="80" t="s">
        <v>649</v>
      </c>
      <c r="Q388" s="89">
        <v>21.6</v>
      </c>
      <c r="R388" s="80" t="s">
        <v>6097</v>
      </c>
      <c r="S388" s="85">
        <v>20</v>
      </c>
      <c r="T388" s="79" t="s">
        <v>6096</v>
      </c>
    </row>
    <row r="389" spans="1:20" hidden="1" x14ac:dyDescent="0.2">
      <c r="A389" s="80" t="s">
        <v>6105</v>
      </c>
      <c r="B389" s="101" t="s">
        <v>6096</v>
      </c>
      <c r="C389" s="80" t="s">
        <v>6102</v>
      </c>
      <c r="D389" s="91">
        <v>91052</v>
      </c>
      <c r="E389" s="80" t="s">
        <v>6101</v>
      </c>
      <c r="F389" s="80" t="s">
        <v>6100</v>
      </c>
      <c r="G389" s="83" t="s">
        <v>662</v>
      </c>
      <c r="H389" s="80" t="s">
        <v>3622</v>
      </c>
      <c r="I389" s="90">
        <v>2014</v>
      </c>
      <c r="J389" s="80" t="s">
        <v>883</v>
      </c>
      <c r="K389" s="80" t="s">
        <v>519</v>
      </c>
      <c r="L389" s="80"/>
      <c r="M389" s="80"/>
      <c r="N389" s="80" t="s">
        <v>519</v>
      </c>
      <c r="O389" s="80" t="s">
        <v>616</v>
      </c>
      <c r="P389" s="80" t="s">
        <v>649</v>
      </c>
      <c r="Q389" s="89">
        <v>6.7</v>
      </c>
      <c r="R389" s="80" t="s">
        <v>6104</v>
      </c>
      <c r="S389" s="85">
        <v>20</v>
      </c>
      <c r="T389" s="79" t="s">
        <v>6096</v>
      </c>
    </row>
    <row r="390" spans="1:20" hidden="1" x14ac:dyDescent="0.2">
      <c r="A390" s="80" t="s">
        <v>6103</v>
      </c>
      <c r="B390" s="80" t="s">
        <v>6096</v>
      </c>
      <c r="C390" s="80" t="s">
        <v>6102</v>
      </c>
      <c r="D390" s="91">
        <v>91052</v>
      </c>
      <c r="E390" s="80" t="s">
        <v>6101</v>
      </c>
      <c r="F390" s="80" t="s">
        <v>6100</v>
      </c>
      <c r="G390" s="83" t="s">
        <v>662</v>
      </c>
      <c r="H390" s="80" t="s">
        <v>6099</v>
      </c>
      <c r="I390" s="82">
        <v>1980</v>
      </c>
      <c r="J390" s="80" t="s">
        <v>883</v>
      </c>
      <c r="K390" s="80" t="s">
        <v>619</v>
      </c>
      <c r="L390" s="80" t="s">
        <v>6098</v>
      </c>
      <c r="M390" s="80"/>
      <c r="N390" s="80" t="s">
        <v>617</v>
      </c>
      <c r="O390" s="80" t="s">
        <v>616</v>
      </c>
      <c r="P390" s="80" t="s">
        <v>649</v>
      </c>
      <c r="Q390" s="89">
        <v>17.399999999999999</v>
      </c>
      <c r="R390" s="80" t="s">
        <v>6097</v>
      </c>
      <c r="S390" s="85">
        <v>20</v>
      </c>
      <c r="T390" s="79" t="s">
        <v>6096</v>
      </c>
    </row>
    <row r="391" spans="1:20" hidden="1" x14ac:dyDescent="0.2">
      <c r="A391" s="80" t="s">
        <v>6095</v>
      </c>
      <c r="B391" s="80" t="s">
        <v>3306</v>
      </c>
      <c r="C391" s="80" t="s">
        <v>6094</v>
      </c>
      <c r="D391" s="91">
        <v>79427</v>
      </c>
      <c r="E391" s="80" t="s">
        <v>6093</v>
      </c>
      <c r="F391" s="80" t="s">
        <v>6092</v>
      </c>
      <c r="G391" s="83" t="s">
        <v>675</v>
      </c>
      <c r="H391" s="80"/>
      <c r="I391" s="90">
        <v>2005</v>
      </c>
      <c r="J391" s="80" t="s">
        <v>883</v>
      </c>
      <c r="K391" s="80" t="s">
        <v>758</v>
      </c>
      <c r="L391" s="80" t="s">
        <v>4199</v>
      </c>
      <c r="M391" s="80"/>
      <c r="N391" s="80" t="s">
        <v>758</v>
      </c>
      <c r="O391" s="80" t="s">
        <v>616</v>
      </c>
      <c r="P391" s="80" t="s">
        <v>649</v>
      </c>
      <c r="Q391" s="89">
        <v>13.6</v>
      </c>
      <c r="R391" s="80" t="s">
        <v>6091</v>
      </c>
      <c r="S391" s="85">
        <v>20</v>
      </c>
      <c r="T391" s="80" t="s">
        <v>5914</v>
      </c>
    </row>
    <row r="392" spans="1:20" ht="25.5" hidden="1" x14ac:dyDescent="0.2">
      <c r="A392" s="80" t="s">
        <v>6090</v>
      </c>
      <c r="B392" s="80" t="s">
        <v>3705</v>
      </c>
      <c r="C392" s="80" t="s">
        <v>6089</v>
      </c>
      <c r="D392" s="91">
        <v>49828</v>
      </c>
      <c r="E392" s="80" t="s">
        <v>6084</v>
      </c>
      <c r="F392" s="80" t="s">
        <v>6088</v>
      </c>
      <c r="G392" s="83" t="s">
        <v>749</v>
      </c>
      <c r="H392" s="80"/>
      <c r="I392" s="90">
        <v>2003</v>
      </c>
      <c r="J392" s="80" t="s">
        <v>883</v>
      </c>
      <c r="K392" s="80" t="s">
        <v>902</v>
      </c>
      <c r="L392" s="80"/>
      <c r="M392" s="80"/>
      <c r="N392" s="92" t="s">
        <v>902</v>
      </c>
      <c r="O392" s="80" t="s">
        <v>649</v>
      </c>
      <c r="P392" s="80" t="s">
        <v>616</v>
      </c>
      <c r="Q392" s="89">
        <v>10</v>
      </c>
      <c r="R392" s="80" t="s">
        <v>6087</v>
      </c>
      <c r="S392" s="85">
        <v>10</v>
      </c>
      <c r="T392" s="80" t="s">
        <v>614</v>
      </c>
    </row>
    <row r="393" spans="1:20" hidden="1" x14ac:dyDescent="0.2">
      <c r="A393" s="80" t="s">
        <v>6086</v>
      </c>
      <c r="B393" s="80"/>
      <c r="C393" s="80" t="s">
        <v>6085</v>
      </c>
      <c r="D393" s="91">
        <v>49828</v>
      </c>
      <c r="E393" s="80" t="s">
        <v>6084</v>
      </c>
      <c r="F393" s="80"/>
      <c r="G393" s="83" t="s">
        <v>749</v>
      </c>
      <c r="H393" s="80"/>
      <c r="I393" s="90">
        <v>2014</v>
      </c>
      <c r="J393" s="80" t="s">
        <v>883</v>
      </c>
      <c r="K393" s="80" t="s">
        <v>902</v>
      </c>
      <c r="L393" s="80"/>
      <c r="M393" s="80"/>
      <c r="N393" s="80" t="s">
        <v>902</v>
      </c>
      <c r="O393" s="80" t="s">
        <v>649</v>
      </c>
      <c r="P393" s="80" t="s">
        <v>616</v>
      </c>
      <c r="Q393" s="89">
        <v>13.75</v>
      </c>
      <c r="R393" s="80"/>
      <c r="S393" s="85" t="s">
        <v>1401</v>
      </c>
      <c r="T393" s="80" t="s">
        <v>614</v>
      </c>
    </row>
    <row r="394" spans="1:20" hidden="1" x14ac:dyDescent="0.2">
      <c r="A394" s="80" t="s">
        <v>6083</v>
      </c>
      <c r="B394" s="80" t="s">
        <v>654</v>
      </c>
      <c r="C394" s="80" t="s">
        <v>805</v>
      </c>
      <c r="D394" s="91">
        <v>52249</v>
      </c>
      <c r="E394" s="80" t="s">
        <v>804</v>
      </c>
      <c r="F394" s="80"/>
      <c r="G394" s="83" t="s">
        <v>622</v>
      </c>
      <c r="H394" s="80" t="s">
        <v>656</v>
      </c>
      <c r="I394" s="90">
        <v>1965</v>
      </c>
      <c r="J394" s="80" t="s">
        <v>883</v>
      </c>
      <c r="K394" s="80" t="s">
        <v>619</v>
      </c>
      <c r="L394" s="80" t="s">
        <v>650</v>
      </c>
      <c r="M394" s="80" t="s">
        <v>4273</v>
      </c>
      <c r="N394" s="80" t="s">
        <v>650</v>
      </c>
      <c r="O394" s="80" t="s">
        <v>616</v>
      </c>
      <c r="P394" s="80" t="s">
        <v>616</v>
      </c>
      <c r="Q394" s="89">
        <v>312</v>
      </c>
      <c r="R394" s="80" t="s">
        <v>1873</v>
      </c>
      <c r="S394" s="85">
        <v>110</v>
      </c>
      <c r="T394" s="80" t="s">
        <v>614</v>
      </c>
    </row>
    <row r="395" spans="1:20" ht="25.5" hidden="1" x14ac:dyDescent="0.2">
      <c r="A395" s="80" t="s">
        <v>6082</v>
      </c>
      <c r="B395" s="63" t="s">
        <v>654</v>
      </c>
      <c r="C395" s="63" t="s">
        <v>805</v>
      </c>
      <c r="D395" s="88">
        <v>52249</v>
      </c>
      <c r="E395" s="63" t="s">
        <v>804</v>
      </c>
      <c r="F395" s="63"/>
      <c r="G395" s="83" t="s">
        <v>622</v>
      </c>
      <c r="H395" s="63" t="s">
        <v>651</v>
      </c>
      <c r="I395" s="63">
        <v>1967</v>
      </c>
      <c r="J395" s="63" t="s">
        <v>883</v>
      </c>
      <c r="K395" s="87" t="s">
        <v>619</v>
      </c>
      <c r="L395" s="63" t="s">
        <v>650</v>
      </c>
      <c r="M395" s="63" t="s">
        <v>4273</v>
      </c>
      <c r="N395" s="63" t="s">
        <v>650</v>
      </c>
      <c r="O395" s="63" t="s">
        <v>616</v>
      </c>
      <c r="P395" s="63" t="s">
        <v>616</v>
      </c>
      <c r="Q395" s="86">
        <v>304</v>
      </c>
      <c r="R395" s="63" t="s">
        <v>802</v>
      </c>
      <c r="S395" s="85">
        <v>380</v>
      </c>
      <c r="T395" s="63" t="s">
        <v>714</v>
      </c>
    </row>
    <row r="396" spans="1:20" hidden="1" x14ac:dyDescent="0.2">
      <c r="A396" s="80" t="s">
        <v>6081</v>
      </c>
      <c r="B396" s="80" t="s">
        <v>654</v>
      </c>
      <c r="C396" s="80" t="s">
        <v>805</v>
      </c>
      <c r="D396" s="91">
        <v>52249</v>
      </c>
      <c r="E396" s="80" t="s">
        <v>804</v>
      </c>
      <c r="F396" s="80"/>
      <c r="G396" s="83" t="s">
        <v>622</v>
      </c>
      <c r="H396" s="80" t="s">
        <v>873</v>
      </c>
      <c r="I396" s="90">
        <v>1974</v>
      </c>
      <c r="J396" s="80" t="s">
        <v>883</v>
      </c>
      <c r="K396" s="80" t="s">
        <v>619</v>
      </c>
      <c r="L396" s="80" t="s">
        <v>650</v>
      </c>
      <c r="M396" s="80" t="s">
        <v>6078</v>
      </c>
      <c r="N396" s="80" t="s">
        <v>650</v>
      </c>
      <c r="O396" s="80" t="s">
        <v>616</v>
      </c>
      <c r="P396" s="80" t="s">
        <v>649</v>
      </c>
      <c r="Q396" s="89">
        <v>592</v>
      </c>
      <c r="R396" s="80" t="s">
        <v>802</v>
      </c>
      <c r="S396" s="85">
        <v>380</v>
      </c>
      <c r="T396" s="80" t="s">
        <v>714</v>
      </c>
    </row>
    <row r="397" spans="1:20" hidden="1" x14ac:dyDescent="0.2">
      <c r="A397" s="80" t="s">
        <v>6080</v>
      </c>
      <c r="B397" s="80" t="s">
        <v>654</v>
      </c>
      <c r="C397" s="80" t="s">
        <v>805</v>
      </c>
      <c r="D397" s="91">
        <v>52249</v>
      </c>
      <c r="E397" s="80" t="s">
        <v>804</v>
      </c>
      <c r="F397" s="80"/>
      <c r="G397" s="83" t="s">
        <v>622</v>
      </c>
      <c r="H397" s="80" t="s">
        <v>6079</v>
      </c>
      <c r="I397" s="90">
        <v>1975</v>
      </c>
      <c r="J397" s="80" t="s">
        <v>883</v>
      </c>
      <c r="K397" s="80" t="s">
        <v>619</v>
      </c>
      <c r="L397" s="80" t="s">
        <v>650</v>
      </c>
      <c r="M397" s="80" t="s">
        <v>6078</v>
      </c>
      <c r="N397" s="80" t="s">
        <v>650</v>
      </c>
      <c r="O397" s="80" t="s">
        <v>616</v>
      </c>
      <c r="P397" s="80" t="s">
        <v>649</v>
      </c>
      <c r="Q397" s="89">
        <v>592</v>
      </c>
      <c r="R397" s="80" t="s">
        <v>802</v>
      </c>
      <c r="S397" s="85">
        <v>380</v>
      </c>
      <c r="T397" s="80" t="s">
        <v>714</v>
      </c>
    </row>
    <row r="398" spans="1:20" hidden="1" x14ac:dyDescent="0.2">
      <c r="A398" s="80" t="s">
        <v>6077</v>
      </c>
      <c r="B398" s="80" t="s">
        <v>654</v>
      </c>
      <c r="C398" s="80" t="s">
        <v>805</v>
      </c>
      <c r="D398" s="84">
        <v>52249</v>
      </c>
      <c r="E398" s="79" t="s">
        <v>804</v>
      </c>
      <c r="F398" s="80"/>
      <c r="G398" s="83" t="s">
        <v>622</v>
      </c>
      <c r="H398" s="80" t="s">
        <v>6076</v>
      </c>
      <c r="I398" s="82">
        <v>2006</v>
      </c>
      <c r="J398" s="63" t="s">
        <v>1820</v>
      </c>
      <c r="K398" s="80" t="s">
        <v>519</v>
      </c>
      <c r="L398" s="80"/>
      <c r="M398" s="80"/>
      <c r="N398" s="92" t="s">
        <v>519</v>
      </c>
      <c r="O398" s="80" t="s">
        <v>616</v>
      </c>
      <c r="P398" s="80" t="s">
        <v>616</v>
      </c>
      <c r="Q398" s="81">
        <v>272</v>
      </c>
      <c r="R398" s="80" t="s">
        <v>1873</v>
      </c>
      <c r="S398" s="79">
        <v>110</v>
      </c>
      <c r="T398" s="63" t="s">
        <v>614</v>
      </c>
    </row>
    <row r="399" spans="1:20" hidden="1" x14ac:dyDescent="0.2">
      <c r="A399" s="80" t="s">
        <v>6075</v>
      </c>
      <c r="B399" s="80" t="s">
        <v>654</v>
      </c>
      <c r="C399" s="80" t="s">
        <v>805</v>
      </c>
      <c r="D399" s="91">
        <v>52249</v>
      </c>
      <c r="E399" s="80" t="s">
        <v>804</v>
      </c>
      <c r="F399" s="80"/>
      <c r="G399" s="83" t="s">
        <v>622</v>
      </c>
      <c r="H399" s="80" t="s">
        <v>6074</v>
      </c>
      <c r="I399" s="90">
        <v>2006</v>
      </c>
      <c r="J399" s="63" t="s">
        <v>1820</v>
      </c>
      <c r="K399" s="80" t="s">
        <v>519</v>
      </c>
      <c r="L399" s="80"/>
      <c r="M399" s="80"/>
      <c r="N399" s="80" t="s">
        <v>519</v>
      </c>
      <c r="O399" s="80" t="s">
        <v>616</v>
      </c>
      <c r="P399" s="80" t="s">
        <v>616</v>
      </c>
      <c r="Q399" s="89">
        <v>272</v>
      </c>
      <c r="R399" s="80" t="s">
        <v>1873</v>
      </c>
      <c r="S399" s="85">
        <v>110</v>
      </c>
      <c r="T399" s="80" t="s">
        <v>614</v>
      </c>
    </row>
    <row r="400" spans="1:20" hidden="1" x14ac:dyDescent="0.2">
      <c r="A400" s="80" t="s">
        <v>6073</v>
      </c>
      <c r="B400" s="80" t="s">
        <v>6072</v>
      </c>
      <c r="C400" s="80" t="s">
        <v>6071</v>
      </c>
      <c r="D400" s="91">
        <v>6279</v>
      </c>
      <c r="E400" s="80" t="s">
        <v>6070</v>
      </c>
      <c r="F400" s="80" t="s">
        <v>2753</v>
      </c>
      <c r="G400" s="83" t="s">
        <v>798</v>
      </c>
      <c r="H400" s="80" t="s">
        <v>70</v>
      </c>
      <c r="I400" s="90">
        <v>2009</v>
      </c>
      <c r="J400" s="80" t="s">
        <v>883</v>
      </c>
      <c r="K400" s="80" t="s">
        <v>902</v>
      </c>
      <c r="L400" s="80"/>
      <c r="M400" s="80"/>
      <c r="N400" s="80" t="s">
        <v>902</v>
      </c>
      <c r="O400" s="80" t="s">
        <v>649</v>
      </c>
      <c r="P400" s="80" t="s">
        <v>616</v>
      </c>
      <c r="Q400" s="89">
        <v>40</v>
      </c>
      <c r="R400" s="80" t="s">
        <v>6069</v>
      </c>
      <c r="S400" s="85">
        <v>110</v>
      </c>
      <c r="T400" s="80" t="s">
        <v>796</v>
      </c>
    </row>
    <row r="401" spans="1:20" hidden="1" x14ac:dyDescent="0.2">
      <c r="A401" s="80" t="s">
        <v>6068</v>
      </c>
      <c r="B401" s="80" t="s">
        <v>625</v>
      </c>
      <c r="C401" s="80" t="s">
        <v>6066</v>
      </c>
      <c r="D401" s="91">
        <v>45329</v>
      </c>
      <c r="E401" s="80" t="s">
        <v>6067</v>
      </c>
      <c r="F401" s="80"/>
      <c r="G401" s="83" t="s">
        <v>622</v>
      </c>
      <c r="H401" s="80" t="s">
        <v>877</v>
      </c>
      <c r="I401" s="82">
        <v>1987</v>
      </c>
      <c r="J401" s="80" t="s">
        <v>883</v>
      </c>
      <c r="K401" s="92" t="s">
        <v>758</v>
      </c>
      <c r="L401" s="80"/>
      <c r="M401" s="80"/>
      <c r="N401" s="92" t="s">
        <v>758</v>
      </c>
      <c r="O401" s="80" t="s">
        <v>616</v>
      </c>
      <c r="P401" s="80" t="s">
        <v>649</v>
      </c>
      <c r="Q401" s="89">
        <v>38</v>
      </c>
      <c r="R401" s="80" t="s">
        <v>6066</v>
      </c>
      <c r="S401" s="85">
        <v>110</v>
      </c>
      <c r="T401" s="80" t="s">
        <v>614</v>
      </c>
    </row>
    <row r="402" spans="1:20" hidden="1" x14ac:dyDescent="0.2">
      <c r="A402" s="80" t="s">
        <v>6065</v>
      </c>
      <c r="B402" s="80" t="s">
        <v>663</v>
      </c>
      <c r="C402" s="80" t="s">
        <v>6064</v>
      </c>
      <c r="D402" s="91">
        <v>84051</v>
      </c>
      <c r="E402" s="80" t="s">
        <v>6060</v>
      </c>
      <c r="F402" s="80"/>
      <c r="G402" s="83" t="s">
        <v>662</v>
      </c>
      <c r="H402" s="80" t="s">
        <v>6063</v>
      </c>
      <c r="I402" s="90">
        <v>1988</v>
      </c>
      <c r="J402" s="80" t="s">
        <v>883</v>
      </c>
      <c r="K402" s="92" t="s">
        <v>660</v>
      </c>
      <c r="L402" s="92"/>
      <c r="M402" s="92"/>
      <c r="N402" s="92" t="s">
        <v>660</v>
      </c>
      <c r="O402" s="80" t="s">
        <v>616</v>
      </c>
      <c r="P402" s="80" t="s">
        <v>616</v>
      </c>
      <c r="Q402" s="89">
        <v>1410</v>
      </c>
      <c r="R402" s="80" t="s">
        <v>6062</v>
      </c>
      <c r="S402" s="85">
        <v>380</v>
      </c>
      <c r="T402" s="80" t="s">
        <v>658</v>
      </c>
    </row>
    <row r="403" spans="1:20" hidden="1" x14ac:dyDescent="0.2">
      <c r="A403" s="80" t="s">
        <v>6061</v>
      </c>
      <c r="B403" s="80" t="s">
        <v>737</v>
      </c>
      <c r="C403" s="80" t="s">
        <v>6058</v>
      </c>
      <c r="D403" s="91">
        <v>84051</v>
      </c>
      <c r="E403" s="80" t="s">
        <v>6060</v>
      </c>
      <c r="F403" s="80" t="s">
        <v>6059</v>
      </c>
      <c r="G403" s="83" t="s">
        <v>662</v>
      </c>
      <c r="H403" s="80" t="s">
        <v>6058</v>
      </c>
      <c r="I403" s="90">
        <v>1951</v>
      </c>
      <c r="J403" s="80" t="s">
        <v>883</v>
      </c>
      <c r="K403" s="80" t="s">
        <v>889</v>
      </c>
      <c r="L403" s="80"/>
      <c r="M403" s="80"/>
      <c r="N403" s="80" t="s">
        <v>889</v>
      </c>
      <c r="O403" s="80" t="s">
        <v>616</v>
      </c>
      <c r="P403" s="80" t="s">
        <v>616</v>
      </c>
      <c r="Q403" s="89">
        <v>17.8</v>
      </c>
      <c r="R403" s="80" t="s">
        <v>1958</v>
      </c>
      <c r="S403" s="85">
        <v>110</v>
      </c>
      <c r="T403" s="80" t="s">
        <v>696</v>
      </c>
    </row>
    <row r="404" spans="1:20" hidden="1" x14ac:dyDescent="0.2">
      <c r="A404" s="80" t="s">
        <v>6057</v>
      </c>
      <c r="B404" s="80" t="s">
        <v>6056</v>
      </c>
      <c r="C404" s="80"/>
      <c r="D404" s="91">
        <v>54597</v>
      </c>
      <c r="E404" s="80" t="s">
        <v>6055</v>
      </c>
      <c r="F404" s="80"/>
      <c r="G404" s="83" t="s">
        <v>897</v>
      </c>
      <c r="H404" s="80"/>
      <c r="I404" s="90">
        <v>2005</v>
      </c>
      <c r="J404" s="80" t="s">
        <v>883</v>
      </c>
      <c r="K404" s="80" t="s">
        <v>902</v>
      </c>
      <c r="L404" s="80"/>
      <c r="M404" s="80"/>
      <c r="N404" s="80" t="s">
        <v>902</v>
      </c>
      <c r="O404" s="80" t="s">
        <v>649</v>
      </c>
      <c r="P404" s="80"/>
      <c r="Q404" s="89">
        <v>32.5</v>
      </c>
      <c r="R404" s="80"/>
      <c r="S404" s="85" t="s">
        <v>1409</v>
      </c>
      <c r="T404" s="80" t="s">
        <v>614</v>
      </c>
    </row>
    <row r="405" spans="1:20" hidden="1" x14ac:dyDescent="0.2">
      <c r="A405" s="80" t="s">
        <v>6054</v>
      </c>
      <c r="B405" s="87" t="s">
        <v>4542</v>
      </c>
      <c r="C405" s="63" t="s">
        <v>6053</v>
      </c>
      <c r="D405" s="91">
        <v>53879</v>
      </c>
      <c r="E405" s="63" t="s">
        <v>6052</v>
      </c>
      <c r="F405" s="63" t="s">
        <v>6051</v>
      </c>
      <c r="G405" s="63" t="s">
        <v>622</v>
      </c>
      <c r="H405" s="63" t="s">
        <v>6050</v>
      </c>
      <c r="I405" s="102" t="s">
        <v>6049</v>
      </c>
      <c r="J405" s="63" t="s">
        <v>883</v>
      </c>
      <c r="K405" s="80" t="s">
        <v>619</v>
      </c>
      <c r="L405" s="92" t="s">
        <v>6048</v>
      </c>
      <c r="M405" s="63" t="s">
        <v>6047</v>
      </c>
      <c r="N405" s="92" t="s">
        <v>650</v>
      </c>
      <c r="O405" s="63" t="s">
        <v>616</v>
      </c>
      <c r="P405" s="63" t="s">
        <v>649</v>
      </c>
      <c r="Q405" s="86">
        <v>14.5</v>
      </c>
      <c r="R405" s="79"/>
      <c r="S405" s="63">
        <v>11</v>
      </c>
      <c r="T405" s="63" t="s">
        <v>614</v>
      </c>
    </row>
    <row r="406" spans="1:20" hidden="1" x14ac:dyDescent="0.2">
      <c r="A406" s="80" t="s">
        <v>6046</v>
      </c>
      <c r="B406" s="80" t="s">
        <v>6043</v>
      </c>
      <c r="C406" s="80" t="s">
        <v>6042</v>
      </c>
      <c r="D406" s="91">
        <v>48351</v>
      </c>
      <c r="E406" s="104" t="s">
        <v>6041</v>
      </c>
      <c r="F406" s="80"/>
      <c r="G406" s="83" t="s">
        <v>622</v>
      </c>
      <c r="H406" s="80"/>
      <c r="I406" s="82">
        <v>2010</v>
      </c>
      <c r="J406" s="80" t="s">
        <v>883</v>
      </c>
      <c r="K406" s="80" t="s">
        <v>902</v>
      </c>
      <c r="L406" s="80"/>
      <c r="M406" s="80"/>
      <c r="N406" s="80" t="s">
        <v>902</v>
      </c>
      <c r="O406" s="80" t="s">
        <v>649</v>
      </c>
      <c r="P406" s="80"/>
      <c r="Q406" s="89">
        <v>5.9</v>
      </c>
      <c r="R406" s="80" t="s">
        <v>6045</v>
      </c>
      <c r="S406" s="104">
        <v>30</v>
      </c>
      <c r="T406" s="137" t="s">
        <v>614</v>
      </c>
    </row>
    <row r="407" spans="1:20" hidden="1" x14ac:dyDescent="0.2">
      <c r="A407" s="80" t="s">
        <v>6044</v>
      </c>
      <c r="B407" s="80" t="s">
        <v>6043</v>
      </c>
      <c r="C407" s="80" t="s">
        <v>6042</v>
      </c>
      <c r="D407" s="91">
        <v>48351</v>
      </c>
      <c r="E407" s="80" t="s">
        <v>6041</v>
      </c>
      <c r="F407" s="80"/>
      <c r="G407" s="83" t="s">
        <v>622</v>
      </c>
      <c r="H407" s="92"/>
      <c r="I407" s="90">
        <v>2013</v>
      </c>
      <c r="J407" s="80" t="s">
        <v>883</v>
      </c>
      <c r="K407" s="80" t="s">
        <v>902</v>
      </c>
      <c r="L407" s="80"/>
      <c r="M407" s="80"/>
      <c r="N407" s="80" t="s">
        <v>902</v>
      </c>
      <c r="O407" s="80" t="s">
        <v>649</v>
      </c>
      <c r="P407" s="80"/>
      <c r="Q407" s="89">
        <v>9.8000000000000007</v>
      </c>
      <c r="R407" s="80" t="s">
        <v>6040</v>
      </c>
      <c r="S407" s="85">
        <v>30</v>
      </c>
      <c r="T407" s="80" t="s">
        <v>614</v>
      </c>
    </row>
    <row r="408" spans="1:20" hidden="1" x14ac:dyDescent="0.2">
      <c r="A408" s="80" t="s">
        <v>6039</v>
      </c>
      <c r="B408" s="80" t="s">
        <v>6038</v>
      </c>
      <c r="C408" s="80"/>
      <c r="D408" s="91">
        <v>23769</v>
      </c>
      <c r="E408" s="80" t="s">
        <v>6030</v>
      </c>
      <c r="F408" s="80" t="s">
        <v>6037</v>
      </c>
      <c r="G408" s="83" t="s">
        <v>833</v>
      </c>
      <c r="H408" s="92"/>
      <c r="I408" s="90">
        <v>2006</v>
      </c>
      <c r="J408" s="80" t="s">
        <v>883</v>
      </c>
      <c r="K408" s="80" t="s">
        <v>902</v>
      </c>
      <c r="L408" s="80"/>
      <c r="M408" s="80"/>
      <c r="N408" s="80" t="s">
        <v>902</v>
      </c>
      <c r="O408" s="80" t="s">
        <v>649</v>
      </c>
      <c r="P408" s="80" t="s">
        <v>616</v>
      </c>
      <c r="Q408" s="89">
        <v>119.6</v>
      </c>
      <c r="R408" s="80" t="s">
        <v>6036</v>
      </c>
      <c r="S408" s="85">
        <v>110</v>
      </c>
      <c r="T408" s="80" t="s">
        <v>1412</v>
      </c>
    </row>
    <row r="409" spans="1:20" ht="25.5" hidden="1" x14ac:dyDescent="0.2">
      <c r="A409" s="80" t="s">
        <v>6035</v>
      </c>
      <c r="B409" s="80" t="s">
        <v>6034</v>
      </c>
      <c r="C409" s="80"/>
      <c r="D409" s="91">
        <v>23769</v>
      </c>
      <c r="E409" s="80" t="s">
        <v>6030</v>
      </c>
      <c r="F409" s="92" t="s">
        <v>6033</v>
      </c>
      <c r="G409" s="83" t="s">
        <v>833</v>
      </c>
      <c r="H409" s="92"/>
      <c r="I409" s="90"/>
      <c r="J409" s="80" t="s">
        <v>883</v>
      </c>
      <c r="K409" s="92" t="s">
        <v>902</v>
      </c>
      <c r="L409" s="92"/>
      <c r="M409" s="92"/>
      <c r="N409" s="92" t="s">
        <v>902</v>
      </c>
      <c r="O409" s="80" t="s">
        <v>649</v>
      </c>
      <c r="P409" s="80" t="s">
        <v>616</v>
      </c>
      <c r="Q409" s="89">
        <v>11.9</v>
      </c>
      <c r="R409" s="80" t="s">
        <v>6028</v>
      </c>
      <c r="S409" s="85"/>
      <c r="T409" s="79" t="s">
        <v>1412</v>
      </c>
    </row>
    <row r="410" spans="1:20" hidden="1" x14ac:dyDescent="0.2">
      <c r="A410" s="80" t="s">
        <v>6032</v>
      </c>
      <c r="B410" s="80" t="s">
        <v>6031</v>
      </c>
      <c r="C410" s="80"/>
      <c r="D410" s="91">
        <v>23769</v>
      </c>
      <c r="E410" s="80" t="s">
        <v>6030</v>
      </c>
      <c r="F410" s="80" t="s">
        <v>6029</v>
      </c>
      <c r="G410" s="83" t="s">
        <v>833</v>
      </c>
      <c r="H410" s="80"/>
      <c r="I410" s="90"/>
      <c r="J410" s="80" t="s">
        <v>883</v>
      </c>
      <c r="K410" s="80" t="s">
        <v>902</v>
      </c>
      <c r="L410" s="80"/>
      <c r="M410" s="80"/>
      <c r="N410" s="80" t="s">
        <v>902</v>
      </c>
      <c r="O410" s="80" t="s">
        <v>649</v>
      </c>
      <c r="P410" s="80" t="s">
        <v>616</v>
      </c>
      <c r="Q410" s="89">
        <v>11.5</v>
      </c>
      <c r="R410" s="80" t="s">
        <v>6028</v>
      </c>
      <c r="S410" s="85"/>
      <c r="T410" s="80" t="s">
        <v>1412</v>
      </c>
    </row>
    <row r="411" spans="1:20" hidden="1" x14ac:dyDescent="0.2">
      <c r="A411" s="80" t="s">
        <v>6027</v>
      </c>
      <c r="B411" s="80" t="s">
        <v>6026</v>
      </c>
      <c r="C411" s="80" t="s">
        <v>6025</v>
      </c>
      <c r="D411" s="91">
        <v>14929</v>
      </c>
      <c r="E411" s="80" t="s">
        <v>6019</v>
      </c>
      <c r="F411" s="80"/>
      <c r="G411" s="83" t="s">
        <v>900</v>
      </c>
      <c r="H411" s="80"/>
      <c r="I411" s="90">
        <v>2005</v>
      </c>
      <c r="J411" s="80" t="s">
        <v>883</v>
      </c>
      <c r="K411" s="80" t="s">
        <v>902</v>
      </c>
      <c r="L411" s="80"/>
      <c r="M411" s="80"/>
      <c r="N411" s="80" t="s">
        <v>902</v>
      </c>
      <c r="O411" s="80" t="s">
        <v>649</v>
      </c>
      <c r="P411" s="80" t="s">
        <v>616</v>
      </c>
      <c r="Q411" s="89">
        <v>12</v>
      </c>
      <c r="R411" s="80" t="s">
        <v>6024</v>
      </c>
      <c r="S411" s="85">
        <v>20</v>
      </c>
      <c r="T411" s="80" t="s">
        <v>1728</v>
      </c>
    </row>
    <row r="412" spans="1:20" hidden="1" x14ac:dyDescent="0.2">
      <c r="A412" s="80" t="s">
        <v>6023</v>
      </c>
      <c r="B412" s="92" t="s">
        <v>6021</v>
      </c>
      <c r="C412" s="80" t="s">
        <v>6020</v>
      </c>
      <c r="D412" s="84">
        <v>14913</v>
      </c>
      <c r="E412" s="79" t="s">
        <v>6019</v>
      </c>
      <c r="F412" s="80"/>
      <c r="G412" s="63" t="s">
        <v>900</v>
      </c>
      <c r="H412" s="80"/>
      <c r="I412" s="82">
        <v>2006</v>
      </c>
      <c r="J412" s="80" t="s">
        <v>883</v>
      </c>
      <c r="K412" s="80" t="s">
        <v>902</v>
      </c>
      <c r="L412" s="80"/>
      <c r="M412" s="80"/>
      <c r="N412" s="80" t="s">
        <v>902</v>
      </c>
      <c r="O412" s="80" t="s">
        <v>649</v>
      </c>
      <c r="P412" s="80" t="s">
        <v>757</v>
      </c>
      <c r="Q412" s="81">
        <v>20</v>
      </c>
      <c r="R412" s="103"/>
      <c r="S412" s="103">
        <v>380</v>
      </c>
      <c r="T412" s="103" t="s">
        <v>1419</v>
      </c>
    </row>
    <row r="413" spans="1:20" hidden="1" x14ac:dyDescent="0.2">
      <c r="A413" s="80" t="s">
        <v>6022</v>
      </c>
      <c r="B413" s="80" t="s">
        <v>6021</v>
      </c>
      <c r="C413" s="80" t="s">
        <v>6020</v>
      </c>
      <c r="D413" s="91">
        <v>14913</v>
      </c>
      <c r="E413" s="80" t="s">
        <v>6019</v>
      </c>
      <c r="F413" s="80"/>
      <c r="G413" s="83" t="s">
        <v>900</v>
      </c>
      <c r="H413" s="80"/>
      <c r="I413" s="90">
        <v>2006</v>
      </c>
      <c r="J413" s="80" t="s">
        <v>883</v>
      </c>
      <c r="K413" s="80" t="s">
        <v>902</v>
      </c>
      <c r="L413" s="80"/>
      <c r="M413" s="80"/>
      <c r="N413" s="80" t="s">
        <v>902</v>
      </c>
      <c r="O413" s="80" t="s">
        <v>649</v>
      </c>
      <c r="P413" s="80" t="s">
        <v>757</v>
      </c>
      <c r="Q413" s="89">
        <v>20</v>
      </c>
      <c r="R413" s="80"/>
      <c r="S413" s="85">
        <v>380</v>
      </c>
      <c r="T413" s="79" t="s">
        <v>1419</v>
      </c>
    </row>
    <row r="414" spans="1:20" hidden="1" x14ac:dyDescent="0.2">
      <c r="A414" s="80" t="s">
        <v>6018</v>
      </c>
      <c r="B414" s="80" t="s">
        <v>6017</v>
      </c>
      <c r="C414" s="80" t="s">
        <v>6016</v>
      </c>
      <c r="D414" s="91">
        <v>26629</v>
      </c>
      <c r="E414" s="79" t="s">
        <v>6015</v>
      </c>
      <c r="F414" s="80"/>
      <c r="G414" s="83" t="s">
        <v>749</v>
      </c>
      <c r="H414" s="80"/>
      <c r="I414" s="82">
        <v>2003</v>
      </c>
      <c r="J414" s="80" t="s">
        <v>883</v>
      </c>
      <c r="K414" s="80" t="s">
        <v>902</v>
      </c>
      <c r="L414" s="80"/>
      <c r="M414" s="80"/>
      <c r="N414" s="80" t="s">
        <v>902</v>
      </c>
      <c r="O414" s="80" t="s">
        <v>649</v>
      </c>
      <c r="P414" s="80" t="s">
        <v>757</v>
      </c>
      <c r="Q414" s="81">
        <v>12.6</v>
      </c>
      <c r="R414" s="80"/>
      <c r="S414" s="79">
        <v>20</v>
      </c>
      <c r="T414" s="79" t="s">
        <v>1435</v>
      </c>
    </row>
    <row r="415" spans="1:20" x14ac:dyDescent="0.2">
      <c r="A415" s="80" t="s">
        <v>6014</v>
      </c>
      <c r="B415" s="80" t="s">
        <v>733</v>
      </c>
      <c r="C415" s="80" t="s">
        <v>6013</v>
      </c>
      <c r="D415" s="91">
        <v>57413</v>
      </c>
      <c r="E415" s="80" t="s">
        <v>6012</v>
      </c>
      <c r="F415" s="80"/>
      <c r="G415" s="83" t="s">
        <v>622</v>
      </c>
      <c r="H415" s="80" t="s">
        <v>6011</v>
      </c>
      <c r="I415" s="90">
        <v>1969</v>
      </c>
      <c r="J415" s="80" t="s">
        <v>883</v>
      </c>
      <c r="K415" s="80" t="s">
        <v>887</v>
      </c>
      <c r="L415" s="80"/>
      <c r="M415" s="80"/>
      <c r="N415" s="80" t="s">
        <v>887</v>
      </c>
      <c r="O415" s="80" t="s">
        <v>616</v>
      </c>
      <c r="P415" s="80"/>
      <c r="Q415" s="89">
        <v>138</v>
      </c>
      <c r="R415" s="80" t="s">
        <v>5561</v>
      </c>
      <c r="S415" s="85">
        <v>110</v>
      </c>
      <c r="T415" s="80" t="s">
        <v>728</v>
      </c>
    </row>
    <row r="416" spans="1:20" ht="25.5" hidden="1" x14ac:dyDescent="0.2">
      <c r="A416" s="80" t="s">
        <v>6010</v>
      </c>
      <c r="B416" s="80" t="s">
        <v>6009</v>
      </c>
      <c r="C416" s="80"/>
      <c r="D416" s="91" t="s">
        <v>6006</v>
      </c>
      <c r="E416" s="80" t="s">
        <v>6005</v>
      </c>
      <c r="F416" s="92" t="s">
        <v>6004</v>
      </c>
      <c r="G416" s="83" t="s">
        <v>900</v>
      </c>
      <c r="H416" s="80"/>
      <c r="I416" s="90">
        <v>2009</v>
      </c>
      <c r="J416" s="80" t="s">
        <v>883</v>
      </c>
      <c r="K416" s="80" t="s">
        <v>893</v>
      </c>
      <c r="L416" s="80"/>
      <c r="M416" s="80"/>
      <c r="N416" s="80" t="s">
        <v>893</v>
      </c>
      <c r="O416" s="80" t="s">
        <v>649</v>
      </c>
      <c r="P416" s="80"/>
      <c r="Q416" s="89">
        <v>21.6</v>
      </c>
      <c r="R416" s="80"/>
      <c r="S416" s="85">
        <v>110</v>
      </c>
      <c r="T416" s="80" t="s">
        <v>796</v>
      </c>
    </row>
    <row r="417" spans="1:20" hidden="1" x14ac:dyDescent="0.2">
      <c r="A417" s="80" t="s">
        <v>6008</v>
      </c>
      <c r="B417" s="80" t="s">
        <v>6007</v>
      </c>
      <c r="C417" s="80"/>
      <c r="D417" s="91" t="s">
        <v>6006</v>
      </c>
      <c r="E417" s="63" t="s">
        <v>6005</v>
      </c>
      <c r="F417" s="63" t="s">
        <v>6004</v>
      </c>
      <c r="G417" s="83" t="s">
        <v>900</v>
      </c>
      <c r="H417" s="63"/>
      <c r="I417" s="63">
        <v>2009</v>
      </c>
      <c r="J417" s="63" t="s">
        <v>883</v>
      </c>
      <c r="K417" s="63" t="s">
        <v>893</v>
      </c>
      <c r="L417" s="63"/>
      <c r="M417" s="63"/>
      <c r="N417" s="63" t="s">
        <v>893</v>
      </c>
      <c r="O417" s="63" t="s">
        <v>649</v>
      </c>
      <c r="P417" s="63"/>
      <c r="Q417" s="63">
        <v>20.386200000000002</v>
      </c>
      <c r="R417" s="63"/>
      <c r="S417" s="99">
        <v>110</v>
      </c>
      <c r="T417" s="63" t="s">
        <v>796</v>
      </c>
    </row>
    <row r="418" spans="1:20" hidden="1" x14ac:dyDescent="0.2">
      <c r="A418" s="80" t="s">
        <v>6003</v>
      </c>
      <c r="B418" s="80" t="s">
        <v>831</v>
      </c>
      <c r="C418" s="80" t="s">
        <v>5996</v>
      </c>
      <c r="D418" s="63">
        <v>24939</v>
      </c>
      <c r="E418" s="63" t="s">
        <v>834</v>
      </c>
      <c r="F418" s="63"/>
      <c r="G418" s="83" t="s">
        <v>833</v>
      </c>
      <c r="H418" s="63" t="s">
        <v>6002</v>
      </c>
      <c r="I418" s="63">
        <v>1992</v>
      </c>
      <c r="J418" s="63" t="s">
        <v>883</v>
      </c>
      <c r="K418" s="63" t="s">
        <v>619</v>
      </c>
      <c r="L418" s="63" t="s">
        <v>617</v>
      </c>
      <c r="M418" s="63" t="s">
        <v>5999</v>
      </c>
      <c r="N418" s="63" t="s">
        <v>617</v>
      </c>
      <c r="O418" s="63" t="s">
        <v>616</v>
      </c>
      <c r="P418" s="63" t="s">
        <v>850</v>
      </c>
      <c r="Q418" s="63">
        <v>27</v>
      </c>
      <c r="R418" s="63" t="s">
        <v>5995</v>
      </c>
      <c r="S418" s="80">
        <v>60</v>
      </c>
      <c r="T418" s="63" t="s">
        <v>5994</v>
      </c>
    </row>
    <row r="419" spans="1:20" hidden="1" x14ac:dyDescent="0.2">
      <c r="A419" s="80" t="s">
        <v>6001</v>
      </c>
      <c r="B419" s="80" t="s">
        <v>831</v>
      </c>
      <c r="C419" s="80" t="s">
        <v>5996</v>
      </c>
      <c r="D419" s="63">
        <v>24939</v>
      </c>
      <c r="E419" s="63" t="s">
        <v>834</v>
      </c>
      <c r="F419" s="63"/>
      <c r="G419" s="83" t="s">
        <v>833</v>
      </c>
      <c r="H419" s="63" t="s">
        <v>5458</v>
      </c>
      <c r="I419" s="63">
        <v>1988</v>
      </c>
      <c r="J419" s="63" t="s">
        <v>883</v>
      </c>
      <c r="K419" s="63" t="s">
        <v>619</v>
      </c>
      <c r="L419" s="63" t="s">
        <v>617</v>
      </c>
      <c r="M419" s="63" t="s">
        <v>5999</v>
      </c>
      <c r="N419" s="63" t="s">
        <v>617</v>
      </c>
      <c r="O419" s="63" t="s">
        <v>616</v>
      </c>
      <c r="P419" s="63" t="s">
        <v>850</v>
      </c>
      <c r="Q419" s="63">
        <v>29</v>
      </c>
      <c r="R419" s="63" t="s">
        <v>5995</v>
      </c>
      <c r="S419" s="80">
        <v>60</v>
      </c>
      <c r="T419" s="63" t="s">
        <v>5994</v>
      </c>
    </row>
    <row r="420" spans="1:20" hidden="1" x14ac:dyDescent="0.2">
      <c r="A420" s="80" t="s">
        <v>6000</v>
      </c>
      <c r="B420" s="80" t="s">
        <v>831</v>
      </c>
      <c r="C420" s="80" t="s">
        <v>5996</v>
      </c>
      <c r="D420" s="91">
        <v>24939</v>
      </c>
      <c r="E420" s="80" t="s">
        <v>834</v>
      </c>
      <c r="F420" s="80"/>
      <c r="G420" s="83" t="s">
        <v>833</v>
      </c>
      <c r="H420" s="80" t="s">
        <v>4132</v>
      </c>
      <c r="I420" s="90">
        <v>1985</v>
      </c>
      <c r="J420" s="80" t="s">
        <v>883</v>
      </c>
      <c r="K420" s="80" t="s">
        <v>619</v>
      </c>
      <c r="L420" s="80" t="s">
        <v>617</v>
      </c>
      <c r="M420" s="80" t="s">
        <v>5999</v>
      </c>
      <c r="N420" s="80" t="s">
        <v>617</v>
      </c>
      <c r="O420" s="80" t="s">
        <v>616</v>
      </c>
      <c r="P420" s="80" t="s">
        <v>850</v>
      </c>
      <c r="Q420" s="89">
        <v>33</v>
      </c>
      <c r="R420" s="80" t="s">
        <v>5995</v>
      </c>
      <c r="S420" s="85">
        <v>60</v>
      </c>
      <c r="T420" s="80" t="s">
        <v>5994</v>
      </c>
    </row>
    <row r="421" spans="1:20" hidden="1" x14ac:dyDescent="0.2">
      <c r="A421" s="80" t="s">
        <v>5998</v>
      </c>
      <c r="B421" s="80" t="s">
        <v>831</v>
      </c>
      <c r="C421" s="80" t="s">
        <v>5996</v>
      </c>
      <c r="D421" s="91">
        <v>24939</v>
      </c>
      <c r="E421" s="80" t="s">
        <v>834</v>
      </c>
      <c r="F421" s="80"/>
      <c r="G421" s="83" t="s">
        <v>833</v>
      </c>
      <c r="H421" s="80" t="s">
        <v>4134</v>
      </c>
      <c r="I421" s="90">
        <v>1982</v>
      </c>
      <c r="J421" s="80" t="s">
        <v>2188</v>
      </c>
      <c r="K421" s="80" t="s">
        <v>617</v>
      </c>
      <c r="L421" s="80"/>
      <c r="M421" s="80"/>
      <c r="N421" s="80" t="s">
        <v>617</v>
      </c>
      <c r="O421" s="80" t="s">
        <v>616</v>
      </c>
      <c r="P421" s="80" t="s">
        <v>850</v>
      </c>
      <c r="Q421" s="89">
        <v>35</v>
      </c>
      <c r="R421" s="80" t="s">
        <v>5995</v>
      </c>
      <c r="S421" s="85">
        <v>60</v>
      </c>
      <c r="T421" s="80" t="s">
        <v>5994</v>
      </c>
    </row>
    <row r="422" spans="1:20" hidden="1" x14ac:dyDescent="0.2">
      <c r="A422" s="80" t="s">
        <v>5997</v>
      </c>
      <c r="B422" s="80" t="s">
        <v>831</v>
      </c>
      <c r="C422" s="80" t="s">
        <v>5996</v>
      </c>
      <c r="D422" s="91">
        <v>24939</v>
      </c>
      <c r="E422" s="80" t="s">
        <v>834</v>
      </c>
      <c r="F422" s="80"/>
      <c r="G422" s="83" t="s">
        <v>833</v>
      </c>
      <c r="H422" s="80" t="s">
        <v>4136</v>
      </c>
      <c r="I422" s="82">
        <v>1978</v>
      </c>
      <c r="J422" s="80" t="s">
        <v>2188</v>
      </c>
      <c r="K422" s="80" t="s">
        <v>617</v>
      </c>
      <c r="L422" s="80"/>
      <c r="M422" s="80"/>
      <c r="N422" s="80" t="s">
        <v>617</v>
      </c>
      <c r="O422" s="80" t="s">
        <v>616</v>
      </c>
      <c r="P422" s="80" t="s">
        <v>850</v>
      </c>
      <c r="Q422" s="89">
        <v>23</v>
      </c>
      <c r="R422" s="80" t="s">
        <v>5995</v>
      </c>
      <c r="S422" s="80">
        <v>60</v>
      </c>
      <c r="T422" s="80" t="s">
        <v>5994</v>
      </c>
    </row>
    <row r="423" spans="1:20" hidden="1" x14ac:dyDescent="0.2">
      <c r="A423" s="80" t="s">
        <v>5993</v>
      </c>
      <c r="B423" s="80" t="s">
        <v>5992</v>
      </c>
      <c r="C423" s="80" t="s">
        <v>5991</v>
      </c>
      <c r="D423" s="91">
        <v>55234</v>
      </c>
      <c r="E423" s="80" t="s">
        <v>5990</v>
      </c>
      <c r="F423" s="80"/>
      <c r="G423" s="83" t="s">
        <v>897</v>
      </c>
      <c r="H423" s="80"/>
      <c r="I423" s="90">
        <v>1999</v>
      </c>
      <c r="J423" s="80" t="s">
        <v>883</v>
      </c>
      <c r="K423" s="80" t="s">
        <v>902</v>
      </c>
      <c r="L423" s="80"/>
      <c r="M423" s="80"/>
      <c r="N423" s="80" t="s">
        <v>902</v>
      </c>
      <c r="O423" s="80" t="s">
        <v>649</v>
      </c>
      <c r="P423" s="80"/>
      <c r="Q423" s="89">
        <v>12</v>
      </c>
      <c r="R423" s="80"/>
      <c r="S423" s="85">
        <v>20</v>
      </c>
      <c r="T423" s="80" t="s">
        <v>1591</v>
      </c>
    </row>
    <row r="424" spans="1:20" hidden="1" x14ac:dyDescent="0.2">
      <c r="A424" s="80" t="s">
        <v>5989</v>
      </c>
      <c r="B424" s="80" t="s">
        <v>763</v>
      </c>
      <c r="C424" s="80" t="s">
        <v>5988</v>
      </c>
      <c r="D424" s="91">
        <v>65439</v>
      </c>
      <c r="E424" s="80" t="s">
        <v>5987</v>
      </c>
      <c r="F424" s="80" t="s">
        <v>5986</v>
      </c>
      <c r="G424" s="83" t="s">
        <v>633</v>
      </c>
      <c r="H424" s="80"/>
      <c r="I424" s="90">
        <v>2003</v>
      </c>
      <c r="J424" s="80" t="s">
        <v>883</v>
      </c>
      <c r="K424" s="80" t="s">
        <v>892</v>
      </c>
      <c r="L424" s="80"/>
      <c r="M424" s="80"/>
      <c r="N424" s="80" t="s">
        <v>892</v>
      </c>
      <c r="O424" s="80" t="s">
        <v>649</v>
      </c>
      <c r="P424" s="80" t="s">
        <v>757</v>
      </c>
      <c r="Q424" s="89">
        <v>12.61</v>
      </c>
      <c r="R424" s="80"/>
      <c r="S424" s="85">
        <v>20</v>
      </c>
      <c r="T424" s="80" t="s">
        <v>5985</v>
      </c>
    </row>
    <row r="425" spans="1:20" hidden="1" x14ac:dyDescent="0.2">
      <c r="A425" s="80" t="s">
        <v>5984</v>
      </c>
      <c r="B425" s="80" t="s">
        <v>712</v>
      </c>
      <c r="C425" s="80" t="s">
        <v>5981</v>
      </c>
      <c r="D425" s="91">
        <v>76596</v>
      </c>
      <c r="E425" s="80" t="s">
        <v>5978</v>
      </c>
      <c r="F425" s="80" t="s">
        <v>5980</v>
      </c>
      <c r="G425" s="83" t="s">
        <v>675</v>
      </c>
      <c r="H425" s="80" t="s">
        <v>5983</v>
      </c>
      <c r="I425" s="90">
        <v>1918</v>
      </c>
      <c r="J425" s="80" t="s">
        <v>883</v>
      </c>
      <c r="K425" s="80" t="s">
        <v>889</v>
      </c>
      <c r="L425" s="80"/>
      <c r="M425" s="80"/>
      <c r="N425" s="80" t="s">
        <v>889</v>
      </c>
      <c r="O425" s="80" t="s">
        <v>616</v>
      </c>
      <c r="P425" s="80" t="s">
        <v>616</v>
      </c>
      <c r="Q425" s="89">
        <v>22</v>
      </c>
      <c r="R425" s="80" t="s">
        <v>5978</v>
      </c>
      <c r="S425" s="85">
        <v>110</v>
      </c>
      <c r="T425" s="80" t="s">
        <v>706</v>
      </c>
    </row>
    <row r="426" spans="1:20" x14ac:dyDescent="0.2">
      <c r="A426" s="80" t="s">
        <v>5982</v>
      </c>
      <c r="B426" s="80" t="s">
        <v>712</v>
      </c>
      <c r="C426" s="80" t="s">
        <v>5981</v>
      </c>
      <c r="D426" s="91">
        <v>76596</v>
      </c>
      <c r="E426" s="80" t="s">
        <v>5978</v>
      </c>
      <c r="F426" s="80" t="s">
        <v>5980</v>
      </c>
      <c r="G426" s="83" t="s">
        <v>675</v>
      </c>
      <c r="H426" s="80" t="s">
        <v>5979</v>
      </c>
      <c r="I426" s="90">
        <v>1926</v>
      </c>
      <c r="J426" s="80" t="s">
        <v>883</v>
      </c>
      <c r="K426" s="80" t="s">
        <v>887</v>
      </c>
      <c r="L426" s="80"/>
      <c r="M426" s="80"/>
      <c r="N426" s="80" t="s">
        <v>887</v>
      </c>
      <c r="O426" s="80" t="s">
        <v>616</v>
      </c>
      <c r="P426" s="80" t="s">
        <v>616</v>
      </c>
      <c r="Q426" s="89">
        <v>43</v>
      </c>
      <c r="R426" s="80" t="s">
        <v>5978</v>
      </c>
      <c r="S426" s="85">
        <v>110</v>
      </c>
      <c r="T426" s="80" t="s">
        <v>706</v>
      </c>
    </row>
    <row r="427" spans="1:20" hidden="1" x14ac:dyDescent="0.2">
      <c r="A427" s="80" t="s">
        <v>5977</v>
      </c>
      <c r="B427" s="80"/>
      <c r="C427" s="80"/>
      <c r="D427" s="91">
        <v>39443</v>
      </c>
      <c r="E427" s="80" t="s">
        <v>5970</v>
      </c>
      <c r="F427" s="80"/>
      <c r="G427" s="83" t="s">
        <v>798</v>
      </c>
      <c r="H427" s="80"/>
      <c r="I427" s="90">
        <v>2007</v>
      </c>
      <c r="J427" s="80" t="s">
        <v>883</v>
      </c>
      <c r="K427" s="80" t="s">
        <v>902</v>
      </c>
      <c r="L427" s="80"/>
      <c r="M427" s="80"/>
      <c r="N427" s="80" t="s">
        <v>902</v>
      </c>
      <c r="O427" s="80" t="s">
        <v>649</v>
      </c>
      <c r="P427" s="80"/>
      <c r="Q427" s="89">
        <v>28</v>
      </c>
      <c r="R427" s="80"/>
      <c r="S427" s="85" t="s">
        <v>1401</v>
      </c>
      <c r="T427" s="80" t="s">
        <v>1516</v>
      </c>
    </row>
    <row r="428" spans="1:20" ht="25.5" hidden="1" x14ac:dyDescent="0.2">
      <c r="A428" s="80" t="s">
        <v>5976</v>
      </c>
      <c r="B428" s="80"/>
      <c r="C428" s="80"/>
      <c r="D428" s="91">
        <v>39443</v>
      </c>
      <c r="E428" s="80" t="s">
        <v>5970</v>
      </c>
      <c r="F428" s="80"/>
      <c r="G428" s="83" t="s">
        <v>798</v>
      </c>
      <c r="H428" s="80"/>
      <c r="I428" s="90">
        <v>2009</v>
      </c>
      <c r="J428" s="80" t="s">
        <v>883</v>
      </c>
      <c r="K428" s="92" t="s">
        <v>902</v>
      </c>
      <c r="L428" s="80"/>
      <c r="M428" s="80"/>
      <c r="N428" s="92" t="s">
        <v>902</v>
      </c>
      <c r="O428" s="80" t="s">
        <v>649</v>
      </c>
      <c r="P428" s="80"/>
      <c r="Q428" s="89">
        <v>27</v>
      </c>
      <c r="R428" s="80"/>
      <c r="S428" s="85" t="s">
        <v>1409</v>
      </c>
      <c r="T428" s="80" t="s">
        <v>1408</v>
      </c>
    </row>
    <row r="429" spans="1:20" hidden="1" x14ac:dyDescent="0.2">
      <c r="A429" s="80" t="s">
        <v>5975</v>
      </c>
      <c r="B429" s="80"/>
      <c r="C429" s="80"/>
      <c r="D429" s="91">
        <v>39443</v>
      </c>
      <c r="E429" s="79" t="s">
        <v>5970</v>
      </c>
      <c r="F429" s="80"/>
      <c r="G429" s="83" t="s">
        <v>798</v>
      </c>
      <c r="H429" s="80"/>
      <c r="I429" s="82">
        <v>2006</v>
      </c>
      <c r="J429" s="80" t="s">
        <v>883</v>
      </c>
      <c r="K429" s="80" t="s">
        <v>902</v>
      </c>
      <c r="L429" s="80"/>
      <c r="M429" s="80"/>
      <c r="N429" s="80" t="s">
        <v>902</v>
      </c>
      <c r="O429" s="80" t="s">
        <v>649</v>
      </c>
      <c r="P429" s="80"/>
      <c r="Q429" s="81">
        <v>18</v>
      </c>
      <c r="R429" s="80"/>
      <c r="S429" s="79" t="s">
        <v>1401</v>
      </c>
      <c r="T429" s="79" t="s">
        <v>1516</v>
      </c>
    </row>
    <row r="430" spans="1:20" hidden="1" x14ac:dyDescent="0.2">
      <c r="A430" s="80" t="s">
        <v>5974</v>
      </c>
      <c r="B430" s="80" t="s">
        <v>1514</v>
      </c>
      <c r="C430" s="80" t="s">
        <v>5973</v>
      </c>
      <c r="D430" s="91">
        <v>39443</v>
      </c>
      <c r="E430" s="80" t="s">
        <v>5970</v>
      </c>
      <c r="F430" s="80" t="s">
        <v>5969</v>
      </c>
      <c r="G430" s="83" t="s">
        <v>798</v>
      </c>
      <c r="H430" s="80"/>
      <c r="I430" s="90">
        <v>2007</v>
      </c>
      <c r="J430" s="80" t="s">
        <v>883</v>
      </c>
      <c r="K430" s="80" t="s">
        <v>902</v>
      </c>
      <c r="L430" s="80"/>
      <c r="M430" s="80"/>
      <c r="N430" s="80" t="s">
        <v>902</v>
      </c>
      <c r="O430" s="80" t="s">
        <v>649</v>
      </c>
      <c r="P430" s="80" t="s">
        <v>616</v>
      </c>
      <c r="Q430" s="89">
        <v>14</v>
      </c>
      <c r="R430" s="80" t="s">
        <v>5968</v>
      </c>
      <c r="S430" s="85" t="s">
        <v>1401</v>
      </c>
      <c r="T430" s="80" t="s">
        <v>1516</v>
      </c>
    </row>
    <row r="431" spans="1:20" hidden="1" x14ac:dyDescent="0.2">
      <c r="A431" s="80" t="s">
        <v>5972</v>
      </c>
      <c r="B431" s="80" t="s">
        <v>1514</v>
      </c>
      <c r="C431" s="80" t="s">
        <v>5971</v>
      </c>
      <c r="D431" s="84">
        <v>39443</v>
      </c>
      <c r="E431" s="79" t="s">
        <v>5970</v>
      </c>
      <c r="F431" s="80" t="s">
        <v>5969</v>
      </c>
      <c r="G431" s="63" t="s">
        <v>798</v>
      </c>
      <c r="H431" s="80"/>
      <c r="I431" s="82">
        <v>2011</v>
      </c>
      <c r="J431" s="80" t="s">
        <v>883</v>
      </c>
      <c r="K431" s="80" t="s">
        <v>902</v>
      </c>
      <c r="L431" s="80"/>
      <c r="M431" s="80"/>
      <c r="N431" s="80" t="s">
        <v>902</v>
      </c>
      <c r="O431" s="80" t="s">
        <v>649</v>
      </c>
      <c r="P431" s="80" t="s">
        <v>616</v>
      </c>
      <c r="Q431" s="81">
        <v>12.5</v>
      </c>
      <c r="R431" s="103" t="s">
        <v>5968</v>
      </c>
      <c r="S431" s="103" t="s">
        <v>1401</v>
      </c>
      <c r="T431" s="103" t="s">
        <v>1516</v>
      </c>
    </row>
    <row r="432" spans="1:20" hidden="1" x14ac:dyDescent="0.2">
      <c r="A432" s="80" t="s">
        <v>5967</v>
      </c>
      <c r="B432" s="92" t="s">
        <v>637</v>
      </c>
      <c r="C432" s="80" t="s">
        <v>5963</v>
      </c>
      <c r="D432" s="91">
        <v>60440</v>
      </c>
      <c r="E432" s="80" t="s">
        <v>635</v>
      </c>
      <c r="F432" s="80" t="s">
        <v>5966</v>
      </c>
      <c r="G432" s="83" t="s">
        <v>633</v>
      </c>
      <c r="H432" s="80" t="s">
        <v>5965</v>
      </c>
      <c r="I432" s="90">
        <v>1998</v>
      </c>
      <c r="J432" s="80" t="s">
        <v>883</v>
      </c>
      <c r="K432" s="80" t="s">
        <v>619</v>
      </c>
      <c r="L432" s="80" t="s">
        <v>758</v>
      </c>
      <c r="M432" s="80" t="s">
        <v>698</v>
      </c>
      <c r="N432" s="80" t="s">
        <v>758</v>
      </c>
      <c r="O432" s="80" t="s">
        <v>616</v>
      </c>
      <c r="P432" s="80" t="s">
        <v>649</v>
      </c>
      <c r="Q432" s="89">
        <v>26</v>
      </c>
      <c r="R432" s="80" t="s">
        <v>5960</v>
      </c>
      <c r="S432" s="85">
        <v>30</v>
      </c>
      <c r="T432" s="80" t="s">
        <v>627</v>
      </c>
    </row>
    <row r="433" spans="1:20" hidden="1" x14ac:dyDescent="0.2">
      <c r="A433" s="80" t="s">
        <v>5964</v>
      </c>
      <c r="B433" s="87" t="s">
        <v>637</v>
      </c>
      <c r="C433" s="63" t="s">
        <v>5963</v>
      </c>
      <c r="D433" s="91">
        <v>60439</v>
      </c>
      <c r="E433" s="63" t="s">
        <v>635</v>
      </c>
      <c r="F433" s="63" t="s">
        <v>5962</v>
      </c>
      <c r="G433" s="63" t="s">
        <v>633</v>
      </c>
      <c r="H433" s="63" t="s">
        <v>5961</v>
      </c>
      <c r="I433" s="102">
        <v>2006</v>
      </c>
      <c r="J433" s="63" t="s">
        <v>883</v>
      </c>
      <c r="K433" s="80" t="s">
        <v>619</v>
      </c>
      <c r="L433" s="92" t="s">
        <v>758</v>
      </c>
      <c r="M433" s="63" t="s">
        <v>698</v>
      </c>
      <c r="N433" s="80" t="s">
        <v>758</v>
      </c>
      <c r="O433" s="63" t="s">
        <v>616</v>
      </c>
      <c r="P433" s="63" t="s">
        <v>649</v>
      </c>
      <c r="Q433" s="86">
        <v>46.5</v>
      </c>
      <c r="R433" s="79" t="s">
        <v>5960</v>
      </c>
      <c r="S433" s="63">
        <v>30</v>
      </c>
      <c r="T433" s="63" t="s">
        <v>627</v>
      </c>
    </row>
    <row r="434" spans="1:20" hidden="1" x14ac:dyDescent="0.2">
      <c r="A434" s="80" t="s">
        <v>5959</v>
      </c>
      <c r="B434" s="80" t="s">
        <v>637</v>
      </c>
      <c r="C434" s="80" t="s">
        <v>5958</v>
      </c>
      <c r="D434" s="91">
        <v>60382</v>
      </c>
      <c r="E434" s="80" t="s">
        <v>635</v>
      </c>
      <c r="F434" s="63" t="s">
        <v>5957</v>
      </c>
      <c r="G434" s="63" t="s">
        <v>633</v>
      </c>
      <c r="H434" s="63"/>
      <c r="I434" s="82">
        <v>2004</v>
      </c>
      <c r="J434" s="80" t="s">
        <v>883</v>
      </c>
      <c r="K434" s="80" t="s">
        <v>619</v>
      </c>
      <c r="L434" s="63" t="s">
        <v>892</v>
      </c>
      <c r="M434" s="63" t="s">
        <v>698</v>
      </c>
      <c r="N434" s="63" t="s">
        <v>892</v>
      </c>
      <c r="O434" s="80" t="s">
        <v>649</v>
      </c>
      <c r="P434" s="63" t="s">
        <v>649</v>
      </c>
      <c r="Q434" s="63">
        <v>12.4</v>
      </c>
      <c r="R434" s="63" t="s">
        <v>5956</v>
      </c>
      <c r="S434" s="80">
        <v>10</v>
      </c>
      <c r="T434" s="80" t="s">
        <v>627</v>
      </c>
    </row>
    <row r="435" spans="1:20" hidden="1" x14ac:dyDescent="0.2">
      <c r="A435" s="80" t="s">
        <v>5955</v>
      </c>
      <c r="B435" s="80" t="s">
        <v>637</v>
      </c>
      <c r="C435" s="80" t="s">
        <v>5951</v>
      </c>
      <c r="D435" s="84">
        <v>60528</v>
      </c>
      <c r="E435" s="79" t="s">
        <v>635</v>
      </c>
      <c r="F435" s="80" t="s">
        <v>5954</v>
      </c>
      <c r="G435" s="83" t="s">
        <v>633</v>
      </c>
      <c r="H435" s="80" t="s">
        <v>1554</v>
      </c>
      <c r="I435" s="82">
        <v>2005</v>
      </c>
      <c r="J435" s="80" t="s">
        <v>883</v>
      </c>
      <c r="K435" s="80" t="s">
        <v>519</v>
      </c>
      <c r="L435" s="80"/>
      <c r="M435" s="80"/>
      <c r="N435" s="80" t="s">
        <v>519</v>
      </c>
      <c r="O435" s="80" t="s">
        <v>616</v>
      </c>
      <c r="P435" s="80" t="s">
        <v>649</v>
      </c>
      <c r="Q435" s="81">
        <v>70</v>
      </c>
      <c r="R435" s="80" t="s">
        <v>5949</v>
      </c>
      <c r="S435" s="79">
        <v>110</v>
      </c>
      <c r="T435" s="79" t="s">
        <v>627</v>
      </c>
    </row>
    <row r="436" spans="1:20" hidden="1" x14ac:dyDescent="0.2">
      <c r="A436" s="80" t="s">
        <v>5953</v>
      </c>
      <c r="B436" s="63" t="s">
        <v>637</v>
      </c>
      <c r="C436" s="63" t="s">
        <v>636</v>
      </c>
      <c r="D436" s="88">
        <v>60627</v>
      </c>
      <c r="E436" s="63" t="s">
        <v>635</v>
      </c>
      <c r="F436" s="63" t="s">
        <v>634</v>
      </c>
      <c r="G436" s="63" t="s">
        <v>633</v>
      </c>
      <c r="H436" s="63" t="s">
        <v>674</v>
      </c>
      <c r="I436" s="94">
        <v>1994</v>
      </c>
      <c r="J436" s="63" t="s">
        <v>883</v>
      </c>
      <c r="K436" s="63" t="s">
        <v>519</v>
      </c>
      <c r="L436" s="92"/>
      <c r="M436" s="92"/>
      <c r="N436" s="87" t="s">
        <v>519</v>
      </c>
      <c r="O436" s="63" t="s">
        <v>616</v>
      </c>
      <c r="P436" s="63" t="s">
        <v>649</v>
      </c>
      <c r="Q436" s="86">
        <v>99</v>
      </c>
      <c r="R436" s="103" t="s">
        <v>628</v>
      </c>
      <c r="S436" s="94">
        <v>110</v>
      </c>
      <c r="T436" s="80" t="s">
        <v>627</v>
      </c>
    </row>
    <row r="437" spans="1:20" hidden="1" x14ac:dyDescent="0.2">
      <c r="A437" s="80" t="s">
        <v>5952</v>
      </c>
      <c r="B437" s="80" t="s">
        <v>637</v>
      </c>
      <c r="C437" s="80" t="s">
        <v>5951</v>
      </c>
      <c r="D437" s="91">
        <v>60528</v>
      </c>
      <c r="E437" s="80" t="s">
        <v>635</v>
      </c>
      <c r="F437" s="80" t="s">
        <v>5950</v>
      </c>
      <c r="G437" s="83" t="s">
        <v>633</v>
      </c>
      <c r="H437" s="80" t="s">
        <v>1551</v>
      </c>
      <c r="I437" s="90">
        <v>1973</v>
      </c>
      <c r="J437" s="80" t="s">
        <v>883</v>
      </c>
      <c r="K437" s="80" t="s">
        <v>619</v>
      </c>
      <c r="L437" s="80" t="s">
        <v>519</v>
      </c>
      <c r="M437" s="80" t="s">
        <v>698</v>
      </c>
      <c r="N437" s="80" t="s">
        <v>519</v>
      </c>
      <c r="O437" s="80" t="s">
        <v>616</v>
      </c>
      <c r="P437" s="80" t="s">
        <v>649</v>
      </c>
      <c r="Q437" s="89">
        <v>56</v>
      </c>
      <c r="R437" s="80" t="s">
        <v>5949</v>
      </c>
      <c r="S437" s="85">
        <v>110</v>
      </c>
      <c r="T437" s="80" t="s">
        <v>627</v>
      </c>
    </row>
    <row r="438" spans="1:20" hidden="1" x14ac:dyDescent="0.2">
      <c r="A438" s="80" t="s">
        <v>5948</v>
      </c>
      <c r="B438" s="80" t="s">
        <v>637</v>
      </c>
      <c r="C438" s="80" t="s">
        <v>636</v>
      </c>
      <c r="D438" s="91">
        <v>60627</v>
      </c>
      <c r="E438" s="80" t="s">
        <v>635</v>
      </c>
      <c r="F438" s="80" t="s">
        <v>634</v>
      </c>
      <c r="G438" s="83" t="s">
        <v>633</v>
      </c>
      <c r="H438" s="80" t="s">
        <v>1551</v>
      </c>
      <c r="I438" s="90">
        <v>1989</v>
      </c>
      <c r="J438" s="80" t="s">
        <v>883</v>
      </c>
      <c r="K438" s="80" t="s">
        <v>619</v>
      </c>
      <c r="L438" s="108" t="s">
        <v>617</v>
      </c>
      <c r="M438" s="80" t="s">
        <v>698</v>
      </c>
      <c r="N438" s="80" t="s">
        <v>617</v>
      </c>
      <c r="O438" s="80" t="s">
        <v>616</v>
      </c>
      <c r="P438" s="80" t="s">
        <v>649</v>
      </c>
      <c r="Q438" s="89">
        <v>61.5</v>
      </c>
      <c r="R438" s="80" t="s">
        <v>628</v>
      </c>
      <c r="S438" s="85">
        <v>110</v>
      </c>
      <c r="T438" s="79" t="s">
        <v>627</v>
      </c>
    </row>
    <row r="439" spans="1:20" hidden="1" x14ac:dyDescent="0.2">
      <c r="A439" s="80" t="s">
        <v>5947</v>
      </c>
      <c r="B439" s="80" t="s">
        <v>637</v>
      </c>
      <c r="C439" s="80" t="s">
        <v>636</v>
      </c>
      <c r="D439" s="91">
        <v>60627</v>
      </c>
      <c r="E439" s="80" t="s">
        <v>635</v>
      </c>
      <c r="F439" s="80" t="s">
        <v>634</v>
      </c>
      <c r="G439" s="83" t="s">
        <v>633</v>
      </c>
      <c r="H439" s="80" t="s">
        <v>681</v>
      </c>
      <c r="I439" s="90">
        <v>1989</v>
      </c>
      <c r="J439" s="80" t="s">
        <v>883</v>
      </c>
      <c r="K439" s="80" t="s">
        <v>619</v>
      </c>
      <c r="L439" s="80" t="s">
        <v>617</v>
      </c>
      <c r="M439" s="80" t="s">
        <v>698</v>
      </c>
      <c r="N439" s="80" t="s">
        <v>617</v>
      </c>
      <c r="O439" s="80" t="s">
        <v>616</v>
      </c>
      <c r="P439" s="80" t="s">
        <v>649</v>
      </c>
      <c r="Q439" s="89">
        <v>61.5</v>
      </c>
      <c r="R439" s="80" t="s">
        <v>628</v>
      </c>
      <c r="S439" s="85">
        <v>110</v>
      </c>
      <c r="T439" s="80" t="s">
        <v>627</v>
      </c>
    </row>
    <row r="440" spans="1:20" hidden="1" x14ac:dyDescent="0.2">
      <c r="A440" s="80" t="s">
        <v>5946</v>
      </c>
      <c r="B440" s="80" t="s">
        <v>5945</v>
      </c>
      <c r="C440" s="80" t="s">
        <v>5944</v>
      </c>
      <c r="D440" s="91">
        <v>15236</v>
      </c>
      <c r="E440" s="80" t="s">
        <v>5943</v>
      </c>
      <c r="F440" s="80"/>
      <c r="G440" s="83" t="s">
        <v>900</v>
      </c>
      <c r="H440" s="80" t="s">
        <v>5942</v>
      </c>
      <c r="I440" s="90">
        <v>1997</v>
      </c>
      <c r="J440" s="80" t="s">
        <v>883</v>
      </c>
      <c r="K440" s="80" t="s">
        <v>619</v>
      </c>
      <c r="L440" s="80" t="s">
        <v>5941</v>
      </c>
      <c r="M440" s="80" t="s">
        <v>519</v>
      </c>
      <c r="N440" s="80" t="s">
        <v>650</v>
      </c>
      <c r="O440" s="80" t="s">
        <v>616</v>
      </c>
      <c r="P440" s="80" t="s">
        <v>649</v>
      </c>
      <c r="Q440" s="89">
        <v>45</v>
      </c>
      <c r="R440" s="80" t="s">
        <v>5940</v>
      </c>
      <c r="S440" s="85">
        <v>20</v>
      </c>
      <c r="T440" s="80" t="s">
        <v>5939</v>
      </c>
    </row>
    <row r="441" spans="1:20" hidden="1" x14ac:dyDescent="0.2">
      <c r="A441" s="80" t="s">
        <v>5938</v>
      </c>
      <c r="B441" s="80" t="s">
        <v>2742</v>
      </c>
      <c r="C441" s="80" t="s">
        <v>5937</v>
      </c>
      <c r="D441" s="91">
        <v>16278</v>
      </c>
      <c r="E441" s="80" t="s">
        <v>5936</v>
      </c>
      <c r="F441" s="80"/>
      <c r="G441" s="83" t="s">
        <v>900</v>
      </c>
      <c r="H441" s="80"/>
      <c r="I441" s="90">
        <v>2002</v>
      </c>
      <c r="J441" s="80" t="s">
        <v>883</v>
      </c>
      <c r="K441" s="80" t="s">
        <v>902</v>
      </c>
      <c r="L441" s="80"/>
      <c r="M441" s="80"/>
      <c r="N441" s="80" t="s">
        <v>902</v>
      </c>
      <c r="O441" s="80" t="s">
        <v>649</v>
      </c>
      <c r="P441" s="80"/>
      <c r="Q441" s="89">
        <v>10.4</v>
      </c>
      <c r="R441" s="80"/>
      <c r="S441" s="85">
        <v>20</v>
      </c>
      <c r="T441" s="80" t="s">
        <v>1728</v>
      </c>
    </row>
    <row r="442" spans="1:20" hidden="1" x14ac:dyDescent="0.2">
      <c r="A442" s="80" t="s">
        <v>5935</v>
      </c>
      <c r="B442" s="80"/>
      <c r="C442" s="80"/>
      <c r="D442" s="91">
        <v>7774</v>
      </c>
      <c r="E442" s="80" t="s">
        <v>5934</v>
      </c>
      <c r="F442" s="80"/>
      <c r="G442" s="83" t="s">
        <v>894</v>
      </c>
      <c r="H442" s="80"/>
      <c r="I442" s="90">
        <v>1995</v>
      </c>
      <c r="J442" s="80" t="s">
        <v>883</v>
      </c>
      <c r="K442" s="80" t="s">
        <v>902</v>
      </c>
      <c r="L442" s="80"/>
      <c r="M442" s="80"/>
      <c r="N442" s="80" t="s">
        <v>902</v>
      </c>
      <c r="O442" s="80" t="s">
        <v>649</v>
      </c>
      <c r="P442" s="80"/>
      <c r="Q442" s="89">
        <v>10.95</v>
      </c>
      <c r="R442" s="80"/>
      <c r="S442" s="85" t="s">
        <v>1401</v>
      </c>
      <c r="T442" s="80" t="s">
        <v>1755</v>
      </c>
    </row>
    <row r="443" spans="1:20" ht="25.5" hidden="1" x14ac:dyDescent="0.2">
      <c r="A443" s="80" t="s">
        <v>5933</v>
      </c>
      <c r="B443" s="80" t="s">
        <v>654</v>
      </c>
      <c r="C443" s="80" t="s">
        <v>5932</v>
      </c>
      <c r="D443" s="91">
        <v>50226</v>
      </c>
      <c r="E443" s="80" t="s">
        <v>5931</v>
      </c>
      <c r="F443" s="80"/>
      <c r="G443" s="83" t="s">
        <v>622</v>
      </c>
      <c r="H443" s="80" t="s">
        <v>5932</v>
      </c>
      <c r="I443" s="90">
        <v>1959</v>
      </c>
      <c r="J443" s="80" t="s">
        <v>883</v>
      </c>
      <c r="K443" s="92" t="s">
        <v>619</v>
      </c>
      <c r="L443" s="92" t="s">
        <v>650</v>
      </c>
      <c r="M443" s="92" t="s">
        <v>4273</v>
      </c>
      <c r="N443" s="92" t="s">
        <v>650</v>
      </c>
      <c r="O443" s="80" t="s">
        <v>616</v>
      </c>
      <c r="P443" s="80" t="s">
        <v>649</v>
      </c>
      <c r="Q443" s="89">
        <v>118</v>
      </c>
      <c r="R443" s="80" t="s">
        <v>5931</v>
      </c>
      <c r="S443" s="85">
        <v>110</v>
      </c>
      <c r="T443" s="80" t="s">
        <v>614</v>
      </c>
    </row>
    <row r="444" spans="1:20" hidden="1" x14ac:dyDescent="0.2">
      <c r="A444" s="80" t="s">
        <v>5930</v>
      </c>
      <c r="B444" s="80" t="s">
        <v>5929</v>
      </c>
      <c r="C444" s="80" t="s">
        <v>5928</v>
      </c>
      <c r="D444" s="91">
        <v>9599</v>
      </c>
      <c r="E444" s="80" t="s">
        <v>5927</v>
      </c>
      <c r="F444" s="80"/>
      <c r="G444" s="83" t="s">
        <v>865</v>
      </c>
      <c r="H444" s="80"/>
      <c r="I444" s="90">
        <v>2013</v>
      </c>
      <c r="J444" s="80" t="s">
        <v>883</v>
      </c>
      <c r="K444" s="80" t="s">
        <v>519</v>
      </c>
      <c r="L444" s="80"/>
      <c r="M444" s="80"/>
      <c r="N444" s="80" t="s">
        <v>519</v>
      </c>
      <c r="O444" s="80" t="s">
        <v>616</v>
      </c>
      <c r="P444" s="80" t="s">
        <v>649</v>
      </c>
      <c r="Q444" s="89">
        <v>13.382999999999999</v>
      </c>
      <c r="R444" s="80" t="s">
        <v>5926</v>
      </c>
      <c r="S444" s="85">
        <v>20</v>
      </c>
      <c r="T444" s="80" t="s">
        <v>796</v>
      </c>
    </row>
    <row r="445" spans="1:20" hidden="1" x14ac:dyDescent="0.2">
      <c r="A445" s="80" t="s">
        <v>5925</v>
      </c>
      <c r="B445" s="80" t="s">
        <v>5924</v>
      </c>
      <c r="C445" s="80" t="s">
        <v>5923</v>
      </c>
      <c r="D445" s="91">
        <v>79108</v>
      </c>
      <c r="E445" s="80" t="s">
        <v>5907</v>
      </c>
      <c r="F445" s="80"/>
      <c r="G445" s="83" t="s">
        <v>675</v>
      </c>
      <c r="H445" s="80" t="s">
        <v>5922</v>
      </c>
      <c r="I445" s="90">
        <v>1998</v>
      </c>
      <c r="J445" s="80" t="s">
        <v>883</v>
      </c>
      <c r="K445" s="80" t="s">
        <v>519</v>
      </c>
      <c r="L445" s="80"/>
      <c r="M445" s="80"/>
      <c r="N445" s="80" t="s">
        <v>519</v>
      </c>
      <c r="O445" s="80" t="s">
        <v>616</v>
      </c>
      <c r="P445" s="80" t="s">
        <v>649</v>
      </c>
      <c r="Q445" s="89">
        <v>60.097999999999999</v>
      </c>
      <c r="R445" s="80" t="s">
        <v>5921</v>
      </c>
      <c r="S445" s="85">
        <v>110</v>
      </c>
      <c r="T445" s="80" t="s">
        <v>5920</v>
      </c>
    </row>
    <row r="446" spans="1:20" hidden="1" x14ac:dyDescent="0.2">
      <c r="A446" s="80" t="s">
        <v>5919</v>
      </c>
      <c r="B446" s="80" t="s">
        <v>5918</v>
      </c>
      <c r="C446" s="80" t="s">
        <v>5497</v>
      </c>
      <c r="D446" s="91">
        <v>79106</v>
      </c>
      <c r="E446" s="80" t="s">
        <v>5907</v>
      </c>
      <c r="F446" s="80" t="s">
        <v>5917</v>
      </c>
      <c r="G446" s="83" t="s">
        <v>675</v>
      </c>
      <c r="H446" s="80" t="s">
        <v>5497</v>
      </c>
      <c r="I446" s="90">
        <v>2001</v>
      </c>
      <c r="J446" s="80" t="s">
        <v>883</v>
      </c>
      <c r="K446" s="80" t="s">
        <v>619</v>
      </c>
      <c r="L446" s="80" t="s">
        <v>519</v>
      </c>
      <c r="M446" s="80" t="s">
        <v>5916</v>
      </c>
      <c r="N446" s="80" t="s">
        <v>519</v>
      </c>
      <c r="O446" s="80" t="s">
        <v>616</v>
      </c>
      <c r="P446" s="80" t="s">
        <v>649</v>
      </c>
      <c r="Q446" s="89">
        <v>27</v>
      </c>
      <c r="R446" s="80" t="s">
        <v>5915</v>
      </c>
      <c r="S446" s="85">
        <v>20</v>
      </c>
      <c r="T446" s="79" t="s">
        <v>5914</v>
      </c>
    </row>
    <row r="447" spans="1:20" hidden="1" x14ac:dyDescent="0.2">
      <c r="A447" s="80" t="s">
        <v>5913</v>
      </c>
      <c r="B447" s="80" t="s">
        <v>5912</v>
      </c>
      <c r="C447" s="80"/>
      <c r="D447" s="91">
        <v>21729</v>
      </c>
      <c r="E447" s="80" t="s">
        <v>5907</v>
      </c>
      <c r="F447" s="80"/>
      <c r="G447" s="83" t="s">
        <v>749</v>
      </c>
      <c r="H447" s="80"/>
      <c r="I447" s="90">
        <v>1999</v>
      </c>
      <c r="J447" s="80" t="s">
        <v>883</v>
      </c>
      <c r="K447" s="80" t="s">
        <v>902</v>
      </c>
      <c r="L447" s="80"/>
      <c r="M447" s="80"/>
      <c r="N447" s="80" t="s">
        <v>902</v>
      </c>
      <c r="O447" s="80" t="s">
        <v>649</v>
      </c>
      <c r="P447" s="80"/>
      <c r="Q447" s="89">
        <v>15</v>
      </c>
      <c r="R447" s="80"/>
      <c r="S447" s="85" t="s">
        <v>1413</v>
      </c>
      <c r="T447" s="80" t="s">
        <v>1435</v>
      </c>
    </row>
    <row r="448" spans="1:20" hidden="1" x14ac:dyDescent="0.2">
      <c r="A448" s="80" t="s">
        <v>5911</v>
      </c>
      <c r="B448" s="63" t="s">
        <v>5910</v>
      </c>
      <c r="C448" s="63"/>
      <c r="D448" s="91">
        <v>21729</v>
      </c>
      <c r="E448" s="63" t="s">
        <v>5907</v>
      </c>
      <c r="F448" s="63"/>
      <c r="G448" s="83" t="s">
        <v>749</v>
      </c>
      <c r="H448" s="80"/>
      <c r="I448" s="82">
        <v>2003</v>
      </c>
      <c r="J448" s="80" t="s">
        <v>883</v>
      </c>
      <c r="K448" s="80" t="s">
        <v>902</v>
      </c>
      <c r="L448" s="80"/>
      <c r="M448" s="80"/>
      <c r="N448" s="80" t="s">
        <v>902</v>
      </c>
      <c r="O448" s="80" t="s">
        <v>649</v>
      </c>
      <c r="P448" s="80"/>
      <c r="Q448" s="81">
        <v>11.5</v>
      </c>
      <c r="R448" s="80"/>
      <c r="S448" s="79" t="s">
        <v>1413</v>
      </c>
      <c r="T448" s="79" t="s">
        <v>1435</v>
      </c>
    </row>
    <row r="449" spans="1:20" hidden="1" x14ac:dyDescent="0.2">
      <c r="A449" s="80" t="s">
        <v>5909</v>
      </c>
      <c r="B449" s="80" t="s">
        <v>5908</v>
      </c>
      <c r="C449" s="80"/>
      <c r="D449" s="91">
        <v>21729</v>
      </c>
      <c r="E449" s="80" t="s">
        <v>5907</v>
      </c>
      <c r="F449" s="80"/>
      <c r="G449" s="83" t="s">
        <v>749</v>
      </c>
      <c r="H449" s="80"/>
      <c r="I449" s="90">
        <v>2003</v>
      </c>
      <c r="J449" s="80" t="s">
        <v>883</v>
      </c>
      <c r="K449" s="80" t="s">
        <v>902</v>
      </c>
      <c r="L449" s="80"/>
      <c r="M449" s="80"/>
      <c r="N449" s="80" t="s">
        <v>902</v>
      </c>
      <c r="O449" s="80" t="s">
        <v>649</v>
      </c>
      <c r="P449" s="80"/>
      <c r="Q449" s="89">
        <v>10</v>
      </c>
      <c r="R449" s="80"/>
      <c r="S449" s="85" t="s">
        <v>1413</v>
      </c>
      <c r="T449" s="80" t="s">
        <v>1435</v>
      </c>
    </row>
    <row r="450" spans="1:20" hidden="1" x14ac:dyDescent="0.2">
      <c r="A450" s="80" t="s">
        <v>5906</v>
      </c>
      <c r="B450" s="80"/>
      <c r="C450" s="80" t="s">
        <v>5905</v>
      </c>
      <c r="D450" s="91" t="s">
        <v>5904</v>
      </c>
      <c r="E450" s="80" t="s">
        <v>5903</v>
      </c>
      <c r="F450" s="80"/>
      <c r="G450" s="83" t="s">
        <v>633</v>
      </c>
      <c r="H450" s="80"/>
      <c r="I450" s="90">
        <v>2014</v>
      </c>
      <c r="J450" s="80" t="s">
        <v>883</v>
      </c>
      <c r="K450" s="80" t="s">
        <v>902</v>
      </c>
      <c r="L450" s="80"/>
      <c r="M450" s="80"/>
      <c r="N450" s="80" t="s">
        <v>902</v>
      </c>
      <c r="O450" s="80" t="s">
        <v>649</v>
      </c>
      <c r="P450" s="80" t="s">
        <v>616</v>
      </c>
      <c r="Q450" s="89">
        <v>21.35</v>
      </c>
      <c r="R450" s="80"/>
      <c r="S450" s="85" t="s">
        <v>1409</v>
      </c>
      <c r="T450" s="80" t="s">
        <v>1516</v>
      </c>
    </row>
    <row r="451" spans="1:20" hidden="1" x14ac:dyDescent="0.2">
      <c r="A451" s="80" t="s">
        <v>5902</v>
      </c>
      <c r="B451" s="80" t="s">
        <v>5901</v>
      </c>
      <c r="C451" s="80" t="s">
        <v>5900</v>
      </c>
      <c r="D451" s="63">
        <v>49832</v>
      </c>
      <c r="E451" s="63" t="s">
        <v>5899</v>
      </c>
      <c r="F451" s="63" t="s">
        <v>5898</v>
      </c>
      <c r="G451" s="83" t="s">
        <v>749</v>
      </c>
      <c r="H451" s="83"/>
      <c r="I451" s="63">
        <v>2011</v>
      </c>
      <c r="J451" s="63" t="s">
        <v>883</v>
      </c>
      <c r="K451" s="63" t="s">
        <v>902</v>
      </c>
      <c r="L451" s="63"/>
      <c r="M451" s="63"/>
      <c r="N451" s="63" t="s">
        <v>902</v>
      </c>
      <c r="O451" s="63" t="s">
        <v>649</v>
      </c>
      <c r="P451" s="63" t="s">
        <v>616</v>
      </c>
      <c r="Q451" s="63">
        <v>25.8</v>
      </c>
      <c r="R451" s="63" t="s">
        <v>5897</v>
      </c>
      <c r="S451" s="80">
        <v>30</v>
      </c>
      <c r="T451" s="63" t="s">
        <v>614</v>
      </c>
    </row>
    <row r="452" spans="1:20" ht="25.5" hidden="1" x14ac:dyDescent="0.2">
      <c r="A452" s="80" t="s">
        <v>5896</v>
      </c>
      <c r="B452" s="92" t="s">
        <v>5895</v>
      </c>
      <c r="C452" s="80" t="s">
        <v>5894</v>
      </c>
      <c r="D452" s="91">
        <v>49832</v>
      </c>
      <c r="E452" s="80" t="s">
        <v>5893</v>
      </c>
      <c r="F452" s="80" t="s">
        <v>5892</v>
      </c>
      <c r="G452" s="83" t="s">
        <v>749</v>
      </c>
      <c r="H452" s="80"/>
      <c r="I452" s="90">
        <v>2007</v>
      </c>
      <c r="J452" s="80" t="s">
        <v>883</v>
      </c>
      <c r="K452" s="80" t="s">
        <v>902</v>
      </c>
      <c r="L452" s="80"/>
      <c r="M452" s="80"/>
      <c r="N452" s="80" t="s">
        <v>902</v>
      </c>
      <c r="O452" s="80" t="s">
        <v>649</v>
      </c>
      <c r="P452" s="80" t="s">
        <v>616</v>
      </c>
      <c r="Q452" s="89">
        <v>24</v>
      </c>
      <c r="R452" s="80" t="s">
        <v>5891</v>
      </c>
      <c r="S452" s="80">
        <v>30</v>
      </c>
      <c r="T452" s="79" t="s">
        <v>614</v>
      </c>
    </row>
    <row r="453" spans="1:20" hidden="1" x14ac:dyDescent="0.2">
      <c r="A453" s="80" t="s">
        <v>5890</v>
      </c>
      <c r="B453" s="80" t="s">
        <v>5889</v>
      </c>
      <c r="C453" s="80"/>
      <c r="D453" s="91">
        <v>49762</v>
      </c>
      <c r="E453" s="80" t="s">
        <v>5888</v>
      </c>
      <c r="F453" s="80"/>
      <c r="G453" s="83" t="s">
        <v>749</v>
      </c>
      <c r="H453" s="80"/>
      <c r="I453" s="90">
        <v>1998</v>
      </c>
      <c r="J453" s="80" t="s">
        <v>883</v>
      </c>
      <c r="K453" s="80" t="s">
        <v>902</v>
      </c>
      <c r="L453" s="80"/>
      <c r="M453" s="80"/>
      <c r="N453" s="80" t="s">
        <v>902</v>
      </c>
      <c r="O453" s="80" t="s">
        <v>649</v>
      </c>
      <c r="P453" s="80"/>
      <c r="Q453" s="89">
        <v>25.5</v>
      </c>
      <c r="R453" s="80"/>
      <c r="S453" s="85" t="s">
        <v>1401</v>
      </c>
      <c r="T453" s="80" t="s">
        <v>1435</v>
      </c>
    </row>
    <row r="454" spans="1:20" hidden="1" x14ac:dyDescent="0.2">
      <c r="A454" s="80" t="s">
        <v>5887</v>
      </c>
      <c r="B454" s="80" t="s">
        <v>1491</v>
      </c>
      <c r="C454" s="80" t="s">
        <v>5886</v>
      </c>
      <c r="D454" s="91">
        <v>54450</v>
      </c>
      <c r="E454" s="80" t="s">
        <v>5885</v>
      </c>
      <c r="F454" s="80"/>
      <c r="G454" s="83" t="s">
        <v>897</v>
      </c>
      <c r="H454" s="80"/>
      <c r="I454" s="90">
        <v>1985</v>
      </c>
      <c r="J454" s="80" t="s">
        <v>883</v>
      </c>
      <c r="K454" s="92" t="s">
        <v>889</v>
      </c>
      <c r="L454" s="92"/>
      <c r="M454" s="92"/>
      <c r="N454" s="92" t="s">
        <v>889</v>
      </c>
      <c r="O454" s="80" t="s">
        <v>616</v>
      </c>
      <c r="P454" s="80" t="s">
        <v>616</v>
      </c>
      <c r="Q454" s="89">
        <v>12.1</v>
      </c>
      <c r="R454" s="80"/>
      <c r="S454" s="85">
        <v>20</v>
      </c>
      <c r="T454" s="80" t="s">
        <v>614</v>
      </c>
    </row>
    <row r="455" spans="1:20" hidden="1" x14ac:dyDescent="0.2">
      <c r="A455" s="80" t="s">
        <v>5884</v>
      </c>
      <c r="B455" s="80" t="s">
        <v>5535</v>
      </c>
      <c r="C455" s="80"/>
      <c r="D455" s="91">
        <v>16918</v>
      </c>
      <c r="E455" s="80" t="s">
        <v>5883</v>
      </c>
      <c r="F455" s="80"/>
      <c r="G455" s="83" t="s">
        <v>900</v>
      </c>
      <c r="H455" s="80"/>
      <c r="I455" s="82">
        <v>2006</v>
      </c>
      <c r="J455" s="80" t="s">
        <v>883</v>
      </c>
      <c r="K455" s="80" t="s">
        <v>902</v>
      </c>
      <c r="L455" s="80"/>
      <c r="M455" s="80"/>
      <c r="N455" s="80" t="s">
        <v>902</v>
      </c>
      <c r="O455" s="80" t="s">
        <v>649</v>
      </c>
      <c r="P455" s="80"/>
      <c r="Q455" s="89">
        <v>16</v>
      </c>
      <c r="R455" s="93"/>
      <c r="S455" s="85" t="s">
        <v>1427</v>
      </c>
      <c r="T455" s="93" t="s">
        <v>1419</v>
      </c>
    </row>
    <row r="456" spans="1:20" ht="25.5" hidden="1" x14ac:dyDescent="0.2">
      <c r="A456" s="80" t="s">
        <v>5882</v>
      </c>
      <c r="B456" s="80"/>
      <c r="C456" s="80" t="s">
        <v>5881</v>
      </c>
      <c r="D456" s="91" t="s">
        <v>1799</v>
      </c>
      <c r="E456" s="80" t="s">
        <v>5880</v>
      </c>
      <c r="F456" s="80" t="s">
        <v>5879</v>
      </c>
      <c r="G456" s="83" t="s">
        <v>833</v>
      </c>
      <c r="H456" s="80"/>
      <c r="I456" s="90">
        <v>2014</v>
      </c>
      <c r="J456" s="80" t="s">
        <v>883</v>
      </c>
      <c r="K456" s="92" t="s">
        <v>902</v>
      </c>
      <c r="L456" s="92"/>
      <c r="M456" s="92"/>
      <c r="N456" s="92" t="s">
        <v>902</v>
      </c>
      <c r="O456" s="80" t="s">
        <v>649</v>
      </c>
      <c r="P456" s="80" t="s">
        <v>616</v>
      </c>
      <c r="Q456" s="89">
        <v>11.5</v>
      </c>
      <c r="R456" s="80"/>
      <c r="S456" s="85" t="s">
        <v>1401</v>
      </c>
      <c r="T456" s="80" t="s">
        <v>1412</v>
      </c>
    </row>
    <row r="457" spans="1:20" hidden="1" x14ac:dyDescent="0.2">
      <c r="A457" s="80" t="s">
        <v>5878</v>
      </c>
      <c r="B457" s="115" t="s">
        <v>5877</v>
      </c>
      <c r="C457" s="80"/>
      <c r="D457" s="82">
        <v>26169</v>
      </c>
      <c r="E457" s="80" t="s">
        <v>5874</v>
      </c>
      <c r="F457" s="80"/>
      <c r="G457" s="83" t="s">
        <v>749</v>
      </c>
      <c r="H457" s="80"/>
      <c r="I457" s="82">
        <v>2000</v>
      </c>
      <c r="J457" s="80" t="s">
        <v>883</v>
      </c>
      <c r="K457" s="80" t="s">
        <v>902</v>
      </c>
      <c r="L457" s="80"/>
      <c r="M457" s="80"/>
      <c r="N457" s="80" t="s">
        <v>902</v>
      </c>
      <c r="O457" s="80" t="s">
        <v>649</v>
      </c>
      <c r="P457" s="80"/>
      <c r="Q457" s="89">
        <v>34.200000000000003</v>
      </c>
      <c r="R457" s="80"/>
      <c r="S457" s="80" t="s">
        <v>1413</v>
      </c>
      <c r="T457" s="80" t="s">
        <v>1435</v>
      </c>
    </row>
    <row r="458" spans="1:20" hidden="1" x14ac:dyDescent="0.2">
      <c r="A458" s="80" t="s">
        <v>5876</v>
      </c>
      <c r="B458" s="80" t="s">
        <v>5875</v>
      </c>
      <c r="C458" s="92"/>
      <c r="D458" s="91">
        <v>26169</v>
      </c>
      <c r="E458" s="80" t="s">
        <v>5874</v>
      </c>
      <c r="F458" s="80"/>
      <c r="G458" s="83" t="s">
        <v>749</v>
      </c>
      <c r="H458" s="80"/>
      <c r="I458" s="90">
        <v>2002</v>
      </c>
      <c r="J458" s="80" t="s">
        <v>883</v>
      </c>
      <c r="K458" s="80" t="s">
        <v>902</v>
      </c>
      <c r="L458" s="80"/>
      <c r="M458" s="80"/>
      <c r="N458" s="80" t="s">
        <v>902</v>
      </c>
      <c r="O458" s="80" t="s">
        <v>649</v>
      </c>
      <c r="P458" s="80"/>
      <c r="Q458" s="89">
        <v>14</v>
      </c>
      <c r="R458" s="80"/>
      <c r="S458" s="85" t="s">
        <v>1413</v>
      </c>
      <c r="T458" s="80" t="s">
        <v>1435</v>
      </c>
    </row>
    <row r="459" spans="1:20" hidden="1" x14ac:dyDescent="0.2">
      <c r="A459" s="80" t="s">
        <v>5873</v>
      </c>
      <c r="B459" s="80" t="s">
        <v>5872</v>
      </c>
      <c r="C459" s="80"/>
      <c r="D459" s="91">
        <v>6464</v>
      </c>
      <c r="E459" s="80" t="s">
        <v>5868</v>
      </c>
      <c r="F459" s="80" t="s">
        <v>5871</v>
      </c>
      <c r="G459" s="83" t="s">
        <v>798</v>
      </c>
      <c r="H459" s="80"/>
      <c r="I459" s="90">
        <v>2010</v>
      </c>
      <c r="J459" s="80" t="s">
        <v>883</v>
      </c>
      <c r="K459" s="80" t="s">
        <v>902</v>
      </c>
      <c r="L459" s="80"/>
      <c r="M459" s="80"/>
      <c r="N459" s="80" t="s">
        <v>902</v>
      </c>
      <c r="O459" s="80" t="s">
        <v>649</v>
      </c>
      <c r="P459" s="80"/>
      <c r="Q459" s="89">
        <v>18</v>
      </c>
      <c r="R459" s="80"/>
      <c r="S459" s="85" t="s">
        <v>1413</v>
      </c>
      <c r="T459" s="80" t="s">
        <v>796</v>
      </c>
    </row>
    <row r="460" spans="1:20" hidden="1" x14ac:dyDescent="0.2">
      <c r="A460" s="80" t="s">
        <v>5870</v>
      </c>
      <c r="B460" s="80" t="s">
        <v>5869</v>
      </c>
      <c r="C460" s="80"/>
      <c r="D460" s="91">
        <v>6464</v>
      </c>
      <c r="E460" s="80" t="s">
        <v>5868</v>
      </c>
      <c r="F460" s="80"/>
      <c r="G460" s="83" t="s">
        <v>798</v>
      </c>
      <c r="H460" s="80"/>
      <c r="I460" s="90">
        <v>2010</v>
      </c>
      <c r="J460" s="80" t="s">
        <v>883</v>
      </c>
      <c r="K460" s="80" t="s">
        <v>902</v>
      </c>
      <c r="L460" s="108"/>
      <c r="M460" s="80"/>
      <c r="N460" s="80" t="s">
        <v>902</v>
      </c>
      <c r="O460" s="80" t="s">
        <v>649</v>
      </c>
      <c r="P460" s="80"/>
      <c r="Q460" s="89">
        <v>12.3</v>
      </c>
      <c r="R460" s="80"/>
      <c r="S460" s="85" t="s">
        <v>1413</v>
      </c>
      <c r="T460" s="80" t="s">
        <v>796</v>
      </c>
    </row>
    <row r="461" spans="1:20" hidden="1" x14ac:dyDescent="0.2">
      <c r="A461" s="80" t="s">
        <v>5867</v>
      </c>
      <c r="B461" s="80" t="s">
        <v>5865</v>
      </c>
      <c r="C461" s="80" t="s">
        <v>2140</v>
      </c>
      <c r="D461" s="63">
        <v>36039</v>
      </c>
      <c r="E461" s="63" t="s">
        <v>5858</v>
      </c>
      <c r="F461" s="63" t="s">
        <v>5863</v>
      </c>
      <c r="G461" s="83" t="s">
        <v>633</v>
      </c>
      <c r="H461" s="63"/>
      <c r="I461" s="63">
        <v>1990</v>
      </c>
      <c r="J461" s="63" t="s">
        <v>883</v>
      </c>
      <c r="K461" s="63" t="s">
        <v>519</v>
      </c>
      <c r="L461" s="63"/>
      <c r="M461" s="63"/>
      <c r="N461" s="63" t="s">
        <v>519</v>
      </c>
      <c r="O461" s="63" t="s">
        <v>757</v>
      </c>
      <c r="P461" s="63" t="s">
        <v>649</v>
      </c>
      <c r="Q461" s="63">
        <v>26.2</v>
      </c>
      <c r="R461" s="63" t="s">
        <v>5862</v>
      </c>
      <c r="S461" s="80">
        <v>20</v>
      </c>
      <c r="T461" s="63" t="s">
        <v>2789</v>
      </c>
    </row>
    <row r="462" spans="1:20" hidden="1" x14ac:dyDescent="0.2">
      <c r="A462" s="80" t="s">
        <v>5866</v>
      </c>
      <c r="B462" s="80" t="s">
        <v>5865</v>
      </c>
      <c r="C462" s="80" t="s">
        <v>5864</v>
      </c>
      <c r="D462" s="63">
        <v>36039</v>
      </c>
      <c r="E462" s="63" t="s">
        <v>5858</v>
      </c>
      <c r="F462" s="63" t="s">
        <v>5863</v>
      </c>
      <c r="G462" s="83" t="s">
        <v>633</v>
      </c>
      <c r="H462" s="83"/>
      <c r="I462" s="63">
        <v>2012</v>
      </c>
      <c r="J462" s="63" t="s">
        <v>883</v>
      </c>
      <c r="K462" s="63" t="s">
        <v>519</v>
      </c>
      <c r="L462" s="63"/>
      <c r="M462" s="63"/>
      <c r="N462" s="63" t="s">
        <v>519</v>
      </c>
      <c r="O462" s="63" t="s">
        <v>616</v>
      </c>
      <c r="P462" s="63" t="s">
        <v>649</v>
      </c>
      <c r="Q462" s="63">
        <v>8</v>
      </c>
      <c r="R462" s="63" t="s">
        <v>5862</v>
      </c>
      <c r="S462" s="80">
        <v>20</v>
      </c>
      <c r="T462" s="63" t="s">
        <v>2789</v>
      </c>
    </row>
    <row r="463" spans="1:20" hidden="1" x14ac:dyDescent="0.2">
      <c r="A463" s="80" t="s">
        <v>5861</v>
      </c>
      <c r="B463" s="80" t="s">
        <v>5860</v>
      </c>
      <c r="C463" s="80" t="s">
        <v>5859</v>
      </c>
      <c r="D463" s="91">
        <v>36043</v>
      </c>
      <c r="E463" s="80" t="s">
        <v>5858</v>
      </c>
      <c r="F463" s="80"/>
      <c r="G463" s="83" t="s">
        <v>633</v>
      </c>
      <c r="H463" s="80"/>
      <c r="I463" s="90">
        <v>2011</v>
      </c>
      <c r="J463" s="80" t="s">
        <v>883</v>
      </c>
      <c r="K463" s="92" t="s">
        <v>698</v>
      </c>
      <c r="L463" s="92"/>
      <c r="M463" s="92"/>
      <c r="N463" s="92" t="s">
        <v>698</v>
      </c>
      <c r="O463" s="80" t="s">
        <v>616</v>
      </c>
      <c r="P463" s="80" t="s">
        <v>616</v>
      </c>
      <c r="Q463" s="89">
        <v>24.81</v>
      </c>
      <c r="R463" s="80"/>
      <c r="S463" s="85">
        <v>20</v>
      </c>
      <c r="T463" s="80" t="s">
        <v>2789</v>
      </c>
    </row>
    <row r="464" spans="1:20" hidden="1" x14ac:dyDescent="0.2">
      <c r="A464" s="80" t="s">
        <v>5857</v>
      </c>
      <c r="B464" s="80" t="s">
        <v>5856</v>
      </c>
      <c r="C464" s="80"/>
      <c r="D464" s="91">
        <v>25899</v>
      </c>
      <c r="E464" s="80" t="s">
        <v>5853</v>
      </c>
      <c r="F464" s="80"/>
      <c r="G464" s="83" t="s">
        <v>833</v>
      </c>
      <c r="H464" s="80"/>
      <c r="I464" s="90">
        <v>2006</v>
      </c>
      <c r="J464" s="80" t="s">
        <v>883</v>
      </c>
      <c r="K464" s="80" t="s">
        <v>902</v>
      </c>
      <c r="L464" s="80"/>
      <c r="M464" s="80"/>
      <c r="N464" s="80" t="s">
        <v>902</v>
      </c>
      <c r="O464" s="80" t="s">
        <v>649</v>
      </c>
      <c r="P464" s="80"/>
      <c r="Q464" s="89">
        <v>10.8</v>
      </c>
      <c r="R464" s="80"/>
      <c r="S464" s="85" t="s">
        <v>1401</v>
      </c>
      <c r="T464" s="63" t="s">
        <v>1638</v>
      </c>
    </row>
    <row r="465" spans="1:20" hidden="1" x14ac:dyDescent="0.2">
      <c r="A465" s="80" t="s">
        <v>5855</v>
      </c>
      <c r="B465" s="80"/>
      <c r="C465" s="80" t="s">
        <v>5854</v>
      </c>
      <c r="D465" s="91" t="s">
        <v>4772</v>
      </c>
      <c r="E465" s="80" t="s">
        <v>5853</v>
      </c>
      <c r="F465" s="80" t="s">
        <v>5852</v>
      </c>
      <c r="G465" s="83" t="s">
        <v>833</v>
      </c>
      <c r="H465" s="80"/>
      <c r="I465" s="90">
        <v>2014</v>
      </c>
      <c r="J465" s="80" t="s">
        <v>883</v>
      </c>
      <c r="K465" s="80" t="s">
        <v>902</v>
      </c>
      <c r="L465" s="80"/>
      <c r="M465" s="80"/>
      <c r="N465" s="80" t="s">
        <v>902</v>
      </c>
      <c r="O465" s="80" t="s">
        <v>649</v>
      </c>
      <c r="P465" s="80" t="s">
        <v>616</v>
      </c>
      <c r="Q465" s="89">
        <v>21.6</v>
      </c>
      <c r="R465" s="80"/>
      <c r="S465" s="85" t="s">
        <v>1401</v>
      </c>
      <c r="T465" s="80" t="s">
        <v>1412</v>
      </c>
    </row>
    <row r="466" spans="1:20" ht="25.5" hidden="1" x14ac:dyDescent="0.2">
      <c r="A466" s="80" t="s">
        <v>5851</v>
      </c>
      <c r="B466" s="80" t="s">
        <v>5850</v>
      </c>
      <c r="C466" s="80"/>
      <c r="D466" s="91">
        <v>27777</v>
      </c>
      <c r="E466" s="80" t="s">
        <v>5849</v>
      </c>
      <c r="F466" s="80"/>
      <c r="G466" s="83" t="s">
        <v>749</v>
      </c>
      <c r="H466" s="80"/>
      <c r="I466" s="102">
        <v>2000</v>
      </c>
      <c r="J466" s="80" t="s">
        <v>883</v>
      </c>
      <c r="K466" s="80" t="s">
        <v>902</v>
      </c>
      <c r="L466" s="80"/>
      <c r="M466" s="80"/>
      <c r="N466" s="92" t="s">
        <v>902</v>
      </c>
      <c r="O466" s="80" t="s">
        <v>649</v>
      </c>
      <c r="P466" s="80"/>
      <c r="Q466" s="89">
        <v>11.55</v>
      </c>
      <c r="R466" s="80"/>
      <c r="S466" s="85" t="s">
        <v>1413</v>
      </c>
      <c r="T466" s="104" t="s">
        <v>1435</v>
      </c>
    </row>
    <row r="467" spans="1:20" hidden="1" x14ac:dyDescent="0.2">
      <c r="A467" s="80" t="s">
        <v>5848</v>
      </c>
      <c r="B467" s="80" t="s">
        <v>5847</v>
      </c>
      <c r="C467" s="80"/>
      <c r="D467" s="91">
        <v>52538</v>
      </c>
      <c r="E467" s="80" t="s">
        <v>5846</v>
      </c>
      <c r="F467" s="80"/>
      <c r="G467" s="83" t="s">
        <v>622</v>
      </c>
      <c r="H467" s="80"/>
      <c r="I467" s="90">
        <v>2005</v>
      </c>
      <c r="J467" s="63" t="s">
        <v>883</v>
      </c>
      <c r="K467" s="80" t="s">
        <v>902</v>
      </c>
      <c r="L467" s="80"/>
      <c r="M467" s="80"/>
      <c r="N467" s="80" t="s">
        <v>902</v>
      </c>
      <c r="O467" s="80" t="s">
        <v>649</v>
      </c>
      <c r="P467" s="80"/>
      <c r="Q467" s="89">
        <v>18</v>
      </c>
      <c r="R467" s="80"/>
      <c r="S467" s="85" t="s">
        <v>1413</v>
      </c>
      <c r="T467" s="80" t="s">
        <v>614</v>
      </c>
    </row>
    <row r="468" spans="1:20" ht="25.5" hidden="1" x14ac:dyDescent="0.2">
      <c r="A468" s="80" t="s">
        <v>5845</v>
      </c>
      <c r="B468" s="63" t="s">
        <v>2270</v>
      </c>
      <c r="C468" s="63"/>
      <c r="D468" s="88">
        <v>99634</v>
      </c>
      <c r="E468" s="63" t="s">
        <v>5844</v>
      </c>
      <c r="F468" s="63"/>
      <c r="G468" s="83" t="s">
        <v>894</v>
      </c>
      <c r="H468" s="63"/>
      <c r="I468" s="94">
        <v>2006</v>
      </c>
      <c r="J468" s="63" t="s">
        <v>883</v>
      </c>
      <c r="K468" s="87" t="s">
        <v>902</v>
      </c>
      <c r="L468" s="87"/>
      <c r="M468" s="63"/>
      <c r="N468" s="63" t="s">
        <v>902</v>
      </c>
      <c r="O468" s="63" t="s">
        <v>649</v>
      </c>
      <c r="P468" s="63"/>
      <c r="Q468" s="123">
        <v>58</v>
      </c>
      <c r="R468" s="63" t="s">
        <v>5843</v>
      </c>
      <c r="S468" s="85" t="s">
        <v>1409</v>
      </c>
      <c r="T468" s="63" t="s">
        <v>1755</v>
      </c>
    </row>
    <row r="469" spans="1:20" hidden="1" x14ac:dyDescent="0.2">
      <c r="A469" s="80" t="s">
        <v>5842</v>
      </c>
      <c r="B469" s="63" t="s">
        <v>1921</v>
      </c>
      <c r="C469" s="63" t="s">
        <v>5841</v>
      </c>
      <c r="D469" s="88">
        <v>83536</v>
      </c>
      <c r="E469" s="63" t="s">
        <v>5841</v>
      </c>
      <c r="F469" s="63" t="s">
        <v>5840</v>
      </c>
      <c r="G469" s="83" t="s">
        <v>662</v>
      </c>
      <c r="H469" s="63"/>
      <c r="I469" s="94">
        <v>1938</v>
      </c>
      <c r="J469" s="63" t="s">
        <v>883</v>
      </c>
      <c r="K469" s="63" t="s">
        <v>889</v>
      </c>
      <c r="L469" s="87"/>
      <c r="M469" s="87"/>
      <c r="N469" s="63" t="s">
        <v>889</v>
      </c>
      <c r="O469" s="63" t="s">
        <v>616</v>
      </c>
      <c r="P469" s="63" t="s">
        <v>616</v>
      </c>
      <c r="Q469" s="123">
        <v>25</v>
      </c>
      <c r="R469" s="63" t="s">
        <v>5839</v>
      </c>
      <c r="S469" s="85">
        <v>110</v>
      </c>
      <c r="T469" s="63" t="s">
        <v>696</v>
      </c>
    </row>
    <row r="470" spans="1:20" hidden="1" x14ac:dyDescent="0.2">
      <c r="A470" s="80" t="s">
        <v>5838</v>
      </c>
      <c r="B470" s="80" t="s">
        <v>5837</v>
      </c>
      <c r="C470" s="80"/>
      <c r="D470" s="91">
        <v>95185</v>
      </c>
      <c r="E470" s="80" t="s">
        <v>5836</v>
      </c>
      <c r="F470" s="80"/>
      <c r="G470" s="83" t="s">
        <v>662</v>
      </c>
      <c r="H470" s="80"/>
      <c r="I470" s="90">
        <v>2010</v>
      </c>
      <c r="J470" s="80" t="s">
        <v>883</v>
      </c>
      <c r="K470" s="80" t="s">
        <v>902</v>
      </c>
      <c r="L470" s="80"/>
      <c r="M470" s="80"/>
      <c r="N470" s="80" t="s">
        <v>902</v>
      </c>
      <c r="O470" s="80" t="s">
        <v>649</v>
      </c>
      <c r="P470" s="80"/>
      <c r="Q470" s="89">
        <v>10</v>
      </c>
      <c r="R470" s="80"/>
      <c r="S470" s="85" t="s">
        <v>1401</v>
      </c>
      <c r="T470" s="80" t="s">
        <v>5835</v>
      </c>
    </row>
    <row r="471" spans="1:20" x14ac:dyDescent="0.2">
      <c r="A471" s="80" t="s">
        <v>5834</v>
      </c>
      <c r="B471" s="80" t="s">
        <v>1855</v>
      </c>
      <c r="C471" s="80" t="s">
        <v>5831</v>
      </c>
      <c r="D471" s="91">
        <v>21502</v>
      </c>
      <c r="E471" s="80" t="s">
        <v>5831</v>
      </c>
      <c r="F471" s="80" t="s">
        <v>5830</v>
      </c>
      <c r="G471" s="83" t="s">
        <v>833</v>
      </c>
      <c r="H471" s="80" t="s">
        <v>1857</v>
      </c>
      <c r="I471" s="90">
        <v>1958</v>
      </c>
      <c r="J471" s="80" t="s">
        <v>883</v>
      </c>
      <c r="K471" s="80" t="s">
        <v>887</v>
      </c>
      <c r="L471" s="80"/>
      <c r="M471" s="80"/>
      <c r="N471" s="80" t="s">
        <v>887</v>
      </c>
      <c r="O471" s="80" t="s">
        <v>616</v>
      </c>
      <c r="P471" s="80" t="s">
        <v>616</v>
      </c>
      <c r="Q471" s="89">
        <v>119.1</v>
      </c>
      <c r="R471" s="80" t="s">
        <v>5829</v>
      </c>
      <c r="S471" s="85">
        <v>110</v>
      </c>
      <c r="T471" s="80" t="s">
        <v>1901</v>
      </c>
    </row>
    <row r="472" spans="1:20" x14ac:dyDescent="0.2">
      <c r="A472" s="80" t="s">
        <v>5833</v>
      </c>
      <c r="B472" s="80" t="s">
        <v>1855</v>
      </c>
      <c r="C472" s="80" t="s">
        <v>5831</v>
      </c>
      <c r="D472" s="91">
        <v>21502</v>
      </c>
      <c r="E472" s="80" t="s">
        <v>5831</v>
      </c>
      <c r="F472" s="80" t="s">
        <v>5830</v>
      </c>
      <c r="G472" s="83" t="s">
        <v>833</v>
      </c>
      <c r="H472" s="80" t="s">
        <v>1852</v>
      </c>
      <c r="I472" s="82">
        <v>1958</v>
      </c>
      <c r="J472" s="80" t="s">
        <v>883</v>
      </c>
      <c r="K472" s="80" t="s">
        <v>887</v>
      </c>
      <c r="L472" s="80"/>
      <c r="M472" s="80"/>
      <c r="N472" s="80" t="s">
        <v>887</v>
      </c>
      <c r="O472" s="80" t="s">
        <v>616</v>
      </c>
      <c r="P472" s="80" t="s">
        <v>616</v>
      </c>
      <c r="Q472" s="89"/>
      <c r="R472" s="80" t="s">
        <v>5829</v>
      </c>
      <c r="S472" s="85">
        <v>110</v>
      </c>
      <c r="T472" s="80" t="s">
        <v>1901</v>
      </c>
    </row>
    <row r="473" spans="1:20" x14ac:dyDescent="0.2">
      <c r="A473" s="80" t="s">
        <v>5832</v>
      </c>
      <c r="B473" s="80" t="s">
        <v>1855</v>
      </c>
      <c r="C473" s="80" t="s">
        <v>5831</v>
      </c>
      <c r="D473" s="91">
        <v>21502</v>
      </c>
      <c r="E473" s="80" t="s">
        <v>5831</v>
      </c>
      <c r="F473" s="80" t="s">
        <v>5830</v>
      </c>
      <c r="G473" s="83" t="s">
        <v>833</v>
      </c>
      <c r="H473" s="80" t="s">
        <v>3732</v>
      </c>
      <c r="I473" s="90">
        <v>1958</v>
      </c>
      <c r="J473" s="80" t="s">
        <v>883</v>
      </c>
      <c r="K473" s="80" t="s">
        <v>887</v>
      </c>
      <c r="L473" s="80"/>
      <c r="M473" s="80"/>
      <c r="N473" s="80" t="s">
        <v>887</v>
      </c>
      <c r="O473" s="80" t="s">
        <v>616</v>
      </c>
      <c r="P473" s="80" t="s">
        <v>616</v>
      </c>
      <c r="Q473" s="89"/>
      <c r="R473" s="80" t="s">
        <v>5829</v>
      </c>
      <c r="S473" s="85">
        <v>110</v>
      </c>
      <c r="T473" s="80" t="s">
        <v>1901</v>
      </c>
    </row>
    <row r="474" spans="1:20" hidden="1" x14ac:dyDescent="0.2">
      <c r="A474" s="80" t="s">
        <v>5828</v>
      </c>
      <c r="B474" s="80" t="s">
        <v>737</v>
      </c>
      <c r="C474" s="80" t="s">
        <v>735</v>
      </c>
      <c r="D474" s="91">
        <v>45896</v>
      </c>
      <c r="E474" s="80" t="s">
        <v>736</v>
      </c>
      <c r="F474" s="80"/>
      <c r="G474" s="83" t="s">
        <v>622</v>
      </c>
      <c r="H474" s="80" t="s">
        <v>621</v>
      </c>
      <c r="I474" s="82">
        <v>1969</v>
      </c>
      <c r="J474" s="80" t="s">
        <v>883</v>
      </c>
      <c r="K474" s="80" t="s">
        <v>617</v>
      </c>
      <c r="L474" s="80"/>
      <c r="M474" s="80"/>
      <c r="N474" s="80" t="s">
        <v>617</v>
      </c>
      <c r="O474" s="80" t="s">
        <v>616</v>
      </c>
      <c r="P474" s="80" t="s">
        <v>649</v>
      </c>
      <c r="Q474" s="89">
        <v>345</v>
      </c>
      <c r="R474" s="80" t="s">
        <v>735</v>
      </c>
      <c r="S474" s="85">
        <v>220</v>
      </c>
      <c r="T474" s="80" t="s">
        <v>714</v>
      </c>
    </row>
    <row r="475" spans="1:20" hidden="1" x14ac:dyDescent="0.2">
      <c r="A475" s="80" t="s">
        <v>5827</v>
      </c>
      <c r="B475" s="63" t="s">
        <v>737</v>
      </c>
      <c r="C475" s="63" t="s">
        <v>735</v>
      </c>
      <c r="D475" s="91">
        <v>45896</v>
      </c>
      <c r="E475" s="63" t="s">
        <v>736</v>
      </c>
      <c r="F475" s="63"/>
      <c r="G475" s="63" t="s">
        <v>622</v>
      </c>
      <c r="H475" s="63" t="s">
        <v>877</v>
      </c>
      <c r="I475" s="94">
        <v>1968</v>
      </c>
      <c r="J475" s="63" t="s">
        <v>883</v>
      </c>
      <c r="K475" s="80" t="s">
        <v>617</v>
      </c>
      <c r="L475" s="92"/>
      <c r="M475" s="63"/>
      <c r="N475" s="80" t="s">
        <v>617</v>
      </c>
      <c r="O475" s="63" t="s">
        <v>616</v>
      </c>
      <c r="P475" s="63" t="s">
        <v>649</v>
      </c>
      <c r="Q475" s="86">
        <v>345</v>
      </c>
      <c r="R475" s="79" t="s">
        <v>735</v>
      </c>
      <c r="S475" s="63">
        <v>220</v>
      </c>
      <c r="T475" s="80" t="s">
        <v>714</v>
      </c>
    </row>
    <row r="476" spans="1:20" hidden="1" x14ac:dyDescent="0.2">
      <c r="A476" s="80" t="s">
        <v>5826</v>
      </c>
      <c r="B476" s="63" t="s">
        <v>737</v>
      </c>
      <c r="C476" s="63" t="s">
        <v>5825</v>
      </c>
      <c r="D476" s="91">
        <v>45896</v>
      </c>
      <c r="E476" s="63" t="s">
        <v>736</v>
      </c>
      <c r="F476" s="63"/>
      <c r="G476" s="63" t="s">
        <v>622</v>
      </c>
      <c r="H476" s="63"/>
      <c r="I476" s="94">
        <v>1985</v>
      </c>
      <c r="J476" s="63" t="s">
        <v>883</v>
      </c>
      <c r="K476" s="80" t="s">
        <v>617</v>
      </c>
      <c r="L476" s="92"/>
      <c r="M476" s="63"/>
      <c r="N476" s="80" t="s">
        <v>617</v>
      </c>
      <c r="O476" s="63" t="s">
        <v>616</v>
      </c>
      <c r="P476" s="63" t="s">
        <v>649</v>
      </c>
      <c r="Q476" s="86">
        <v>70</v>
      </c>
      <c r="R476" s="79" t="s">
        <v>735</v>
      </c>
      <c r="S476" s="63">
        <v>35</v>
      </c>
      <c r="T476" s="80" t="s">
        <v>714</v>
      </c>
    </row>
    <row r="477" spans="1:20" hidden="1" x14ac:dyDescent="0.2">
      <c r="A477" s="80" t="s">
        <v>5824</v>
      </c>
      <c r="B477" s="63"/>
      <c r="C477" s="63" t="s">
        <v>5823</v>
      </c>
      <c r="D477" s="91" t="s">
        <v>5822</v>
      </c>
      <c r="E477" s="63" t="s">
        <v>5821</v>
      </c>
      <c r="F477" s="63"/>
      <c r="G477" s="63" t="s">
        <v>662</v>
      </c>
      <c r="H477" s="63"/>
      <c r="I477" s="94">
        <v>2014</v>
      </c>
      <c r="J477" s="63" t="s">
        <v>883</v>
      </c>
      <c r="K477" s="80" t="s">
        <v>902</v>
      </c>
      <c r="L477" s="92"/>
      <c r="M477" s="63"/>
      <c r="N477" s="63" t="s">
        <v>902</v>
      </c>
      <c r="O477" s="63" t="s">
        <v>649</v>
      </c>
      <c r="P477" s="63" t="s">
        <v>616</v>
      </c>
      <c r="Q477" s="86">
        <v>12.2</v>
      </c>
      <c r="R477" s="79"/>
      <c r="S477" s="63" t="s">
        <v>1409</v>
      </c>
      <c r="T477" s="63" t="s">
        <v>696</v>
      </c>
    </row>
    <row r="478" spans="1:20" x14ac:dyDescent="0.2">
      <c r="A478" s="80" t="s">
        <v>5820</v>
      </c>
      <c r="B478" s="63" t="s">
        <v>2036</v>
      </c>
      <c r="C478" s="63" t="s">
        <v>5819</v>
      </c>
      <c r="D478" s="91">
        <v>97737</v>
      </c>
      <c r="E478" s="63" t="s">
        <v>5818</v>
      </c>
      <c r="F478" s="63"/>
      <c r="G478" s="63" t="s">
        <v>662</v>
      </c>
      <c r="H478" s="63" t="s">
        <v>2034</v>
      </c>
      <c r="I478" s="94">
        <v>1974</v>
      </c>
      <c r="J478" s="63" t="s">
        <v>883</v>
      </c>
      <c r="K478" s="80" t="s">
        <v>887</v>
      </c>
      <c r="L478" s="92"/>
      <c r="M478" s="63"/>
      <c r="N478" s="80" t="s">
        <v>887</v>
      </c>
      <c r="O478" s="63" t="s">
        <v>616</v>
      </c>
      <c r="P478" s="63" t="s">
        <v>616</v>
      </c>
      <c r="Q478" s="86">
        <v>164</v>
      </c>
      <c r="R478" s="79" t="s">
        <v>2033</v>
      </c>
      <c r="S478" s="63">
        <v>110</v>
      </c>
      <c r="T478" s="80" t="s">
        <v>765</v>
      </c>
    </row>
    <row r="479" spans="1:20" hidden="1" x14ac:dyDescent="0.2">
      <c r="A479" s="80" t="s">
        <v>5817</v>
      </c>
      <c r="B479" s="80"/>
      <c r="C479" s="80"/>
      <c r="D479" s="91">
        <v>39307</v>
      </c>
      <c r="E479" s="80" t="s">
        <v>5812</v>
      </c>
      <c r="F479" s="80"/>
      <c r="G479" s="83" t="s">
        <v>798</v>
      </c>
      <c r="H479" s="80"/>
      <c r="I479" s="90">
        <v>2009</v>
      </c>
      <c r="J479" s="80" t="s">
        <v>883</v>
      </c>
      <c r="K479" s="80" t="s">
        <v>902</v>
      </c>
      <c r="L479" s="80"/>
      <c r="M479" s="80"/>
      <c r="N479" s="80" t="s">
        <v>902</v>
      </c>
      <c r="O479" s="80" t="s">
        <v>649</v>
      </c>
      <c r="P479" s="80"/>
      <c r="Q479" s="89">
        <v>20</v>
      </c>
      <c r="R479" s="80"/>
      <c r="S479" s="85" t="s">
        <v>1409</v>
      </c>
      <c r="T479" s="80" t="s">
        <v>1408</v>
      </c>
    </row>
    <row r="480" spans="1:20" hidden="1" x14ac:dyDescent="0.2">
      <c r="A480" s="80" t="s">
        <v>5816</v>
      </c>
      <c r="B480" s="80"/>
      <c r="C480" s="80"/>
      <c r="D480" s="91">
        <v>39307</v>
      </c>
      <c r="E480" s="80" t="s">
        <v>5812</v>
      </c>
      <c r="F480" s="80"/>
      <c r="G480" s="83" t="s">
        <v>798</v>
      </c>
      <c r="H480" s="80"/>
      <c r="I480" s="90">
        <v>2009</v>
      </c>
      <c r="J480" s="80" t="s">
        <v>883</v>
      </c>
      <c r="K480" s="80" t="s">
        <v>902</v>
      </c>
      <c r="L480" s="80"/>
      <c r="M480" s="80"/>
      <c r="N480" s="80" t="s">
        <v>902</v>
      </c>
      <c r="O480" s="80" t="s">
        <v>649</v>
      </c>
      <c r="P480" s="80"/>
      <c r="Q480" s="89">
        <v>16</v>
      </c>
      <c r="R480" s="80"/>
      <c r="S480" s="85" t="s">
        <v>1409</v>
      </c>
      <c r="T480" s="80" t="s">
        <v>1408</v>
      </c>
    </row>
    <row r="481" spans="1:20" hidden="1" x14ac:dyDescent="0.2">
      <c r="A481" s="80" t="s">
        <v>5815</v>
      </c>
      <c r="B481" s="80"/>
      <c r="C481" s="80"/>
      <c r="D481" s="91">
        <v>39307</v>
      </c>
      <c r="E481" s="104" t="s">
        <v>5812</v>
      </c>
      <c r="F481" s="80"/>
      <c r="G481" s="83" t="s">
        <v>798</v>
      </c>
      <c r="H481" s="80"/>
      <c r="I481" s="82">
        <v>2009</v>
      </c>
      <c r="J481" s="80" t="s">
        <v>883</v>
      </c>
      <c r="K481" s="80" t="s">
        <v>902</v>
      </c>
      <c r="L481" s="80"/>
      <c r="M481" s="80"/>
      <c r="N481" s="80" t="s">
        <v>902</v>
      </c>
      <c r="O481" s="80" t="s">
        <v>649</v>
      </c>
      <c r="P481" s="80"/>
      <c r="Q481" s="89">
        <v>16</v>
      </c>
      <c r="R481" s="80"/>
      <c r="S481" s="104" t="s">
        <v>1409</v>
      </c>
      <c r="T481" s="79" t="s">
        <v>1408</v>
      </c>
    </row>
    <row r="482" spans="1:20" hidden="1" x14ac:dyDescent="0.2">
      <c r="A482" s="80" t="s">
        <v>5814</v>
      </c>
      <c r="B482" s="80"/>
      <c r="C482" s="80"/>
      <c r="D482" s="91">
        <v>39307</v>
      </c>
      <c r="E482" s="80" t="s">
        <v>5812</v>
      </c>
      <c r="F482" s="80"/>
      <c r="G482" s="83" t="s">
        <v>798</v>
      </c>
      <c r="H482" s="80"/>
      <c r="I482" s="90">
        <v>2002</v>
      </c>
      <c r="J482" s="80" t="s">
        <v>883</v>
      </c>
      <c r="K482" s="80" t="s">
        <v>902</v>
      </c>
      <c r="L482" s="80"/>
      <c r="M482" s="80"/>
      <c r="N482" s="80" t="s">
        <v>902</v>
      </c>
      <c r="O482" s="80" t="s">
        <v>649</v>
      </c>
      <c r="P482" s="80"/>
      <c r="Q482" s="89">
        <v>15</v>
      </c>
      <c r="R482" s="80"/>
      <c r="S482" s="85" t="s">
        <v>1401</v>
      </c>
      <c r="T482" s="80" t="s">
        <v>1516</v>
      </c>
    </row>
    <row r="483" spans="1:20" hidden="1" x14ac:dyDescent="0.2">
      <c r="A483" s="80" t="s">
        <v>5813</v>
      </c>
      <c r="B483" s="80"/>
      <c r="C483" s="80"/>
      <c r="D483" s="91">
        <v>39307</v>
      </c>
      <c r="E483" s="80" t="s">
        <v>5812</v>
      </c>
      <c r="F483" s="80"/>
      <c r="G483" s="83" t="s">
        <v>798</v>
      </c>
      <c r="H483" s="80"/>
      <c r="I483" s="90">
        <v>2001</v>
      </c>
      <c r="J483" s="80" t="s">
        <v>883</v>
      </c>
      <c r="K483" s="80" t="s">
        <v>902</v>
      </c>
      <c r="L483" s="80"/>
      <c r="M483" s="80"/>
      <c r="N483" s="80" t="s">
        <v>902</v>
      </c>
      <c r="O483" s="80" t="s">
        <v>649</v>
      </c>
      <c r="P483" s="80"/>
      <c r="Q483" s="89">
        <v>11.7</v>
      </c>
      <c r="R483" s="80"/>
      <c r="S483" s="85" t="s">
        <v>1401</v>
      </c>
      <c r="T483" s="80" t="s">
        <v>1516</v>
      </c>
    </row>
    <row r="484" spans="1:20" hidden="1" x14ac:dyDescent="0.2">
      <c r="A484" s="80" t="s">
        <v>5811</v>
      </c>
      <c r="B484" s="80" t="s">
        <v>5810</v>
      </c>
      <c r="C484" s="80"/>
      <c r="D484" s="91" t="s">
        <v>5809</v>
      </c>
      <c r="E484" s="80" t="s">
        <v>5808</v>
      </c>
      <c r="F484" s="80" t="s">
        <v>5807</v>
      </c>
      <c r="G484" s="83" t="s">
        <v>749</v>
      </c>
      <c r="H484" s="80"/>
      <c r="I484" s="90">
        <v>2011</v>
      </c>
      <c r="J484" s="80" t="s">
        <v>883</v>
      </c>
      <c r="K484" s="80" t="s">
        <v>893</v>
      </c>
      <c r="L484" s="80"/>
      <c r="M484" s="80"/>
      <c r="N484" s="80" t="s">
        <v>893</v>
      </c>
      <c r="O484" s="80" t="s">
        <v>649</v>
      </c>
      <c r="P484" s="80"/>
      <c r="Q484" s="89">
        <v>24.71546</v>
      </c>
      <c r="R484" s="80"/>
      <c r="S484" s="85">
        <v>10</v>
      </c>
      <c r="T484" s="80" t="s">
        <v>614</v>
      </c>
    </row>
    <row r="485" spans="1:20" hidden="1" x14ac:dyDescent="0.2">
      <c r="A485" s="80" t="s">
        <v>5806</v>
      </c>
      <c r="B485" s="80" t="s">
        <v>5805</v>
      </c>
      <c r="C485" s="80" t="s">
        <v>5804</v>
      </c>
      <c r="D485" s="91">
        <v>7546</v>
      </c>
      <c r="E485" s="80" t="s">
        <v>5803</v>
      </c>
      <c r="F485" s="80" t="s">
        <v>5802</v>
      </c>
      <c r="G485" s="83" t="s">
        <v>894</v>
      </c>
      <c r="H485" s="80"/>
      <c r="I485" s="90">
        <v>1996</v>
      </c>
      <c r="J485" s="80" t="s">
        <v>883</v>
      </c>
      <c r="K485" s="80" t="s">
        <v>519</v>
      </c>
      <c r="L485" s="80"/>
      <c r="M485" s="80"/>
      <c r="N485" s="80" t="s">
        <v>519</v>
      </c>
      <c r="O485" s="80" t="s">
        <v>616</v>
      </c>
      <c r="P485" s="80" t="s">
        <v>649</v>
      </c>
      <c r="Q485" s="89">
        <v>74</v>
      </c>
      <c r="R485" s="80"/>
      <c r="S485" s="85">
        <v>110</v>
      </c>
      <c r="T485" s="80" t="s">
        <v>5801</v>
      </c>
    </row>
    <row r="486" spans="1:20" hidden="1" x14ac:dyDescent="0.2">
      <c r="A486" s="80" t="s">
        <v>5800</v>
      </c>
      <c r="B486" s="80" t="s">
        <v>5799</v>
      </c>
      <c r="C486" s="80"/>
      <c r="D486" s="91">
        <v>16928</v>
      </c>
      <c r="E486" s="80" t="s">
        <v>5796</v>
      </c>
      <c r="F486" s="80"/>
      <c r="G486" s="83" t="s">
        <v>900</v>
      </c>
      <c r="H486" s="80"/>
      <c r="I486" s="90">
        <v>2005</v>
      </c>
      <c r="J486" s="80" t="s">
        <v>883</v>
      </c>
      <c r="K486" s="80" t="s">
        <v>902</v>
      </c>
      <c r="L486" s="80"/>
      <c r="M486" s="80"/>
      <c r="N486" s="80" t="s">
        <v>902</v>
      </c>
      <c r="O486" s="80" t="s">
        <v>649</v>
      </c>
      <c r="P486" s="80"/>
      <c r="Q486" s="89">
        <v>14</v>
      </c>
      <c r="R486" s="80"/>
      <c r="S486" s="85" t="s">
        <v>1427</v>
      </c>
      <c r="T486" s="80" t="s">
        <v>1419</v>
      </c>
    </row>
    <row r="487" spans="1:20" hidden="1" x14ac:dyDescent="0.2">
      <c r="A487" s="80" t="s">
        <v>5798</v>
      </c>
      <c r="B487" s="80" t="s">
        <v>5797</v>
      </c>
      <c r="C487" s="80"/>
      <c r="D487" s="91">
        <v>16928</v>
      </c>
      <c r="E487" s="80" t="s">
        <v>5796</v>
      </c>
      <c r="F487" s="80"/>
      <c r="G487" s="83" t="s">
        <v>900</v>
      </c>
      <c r="H487" s="80"/>
      <c r="I487" s="90">
        <v>2013</v>
      </c>
      <c r="J487" s="80" t="s">
        <v>883</v>
      </c>
      <c r="K487" s="80" t="s">
        <v>902</v>
      </c>
      <c r="L487" s="80"/>
      <c r="M487" s="80"/>
      <c r="N487" s="80" t="s">
        <v>902</v>
      </c>
      <c r="O487" s="80" t="s">
        <v>649</v>
      </c>
      <c r="P487" s="80" t="s">
        <v>616</v>
      </c>
      <c r="Q487" s="89">
        <v>6.9</v>
      </c>
      <c r="R487" s="80" t="s">
        <v>5795</v>
      </c>
      <c r="S487" s="80">
        <v>20</v>
      </c>
      <c r="T487" s="80" t="s">
        <v>1728</v>
      </c>
    </row>
    <row r="488" spans="1:20" ht="25.5" hidden="1" x14ac:dyDescent="0.2">
      <c r="A488" s="80" t="s">
        <v>5794</v>
      </c>
      <c r="B488" s="101"/>
      <c r="C488" s="80"/>
      <c r="D488" s="91" t="s">
        <v>5793</v>
      </c>
      <c r="E488" s="80" t="s">
        <v>5792</v>
      </c>
      <c r="F488" s="80" t="s">
        <v>5791</v>
      </c>
      <c r="G488" s="83" t="s">
        <v>662</v>
      </c>
      <c r="H488" s="80"/>
      <c r="I488" s="90">
        <v>2010</v>
      </c>
      <c r="J488" s="80" t="s">
        <v>883</v>
      </c>
      <c r="K488" s="92" t="s">
        <v>893</v>
      </c>
      <c r="L488" s="92"/>
      <c r="M488" s="92"/>
      <c r="N488" s="92" t="s">
        <v>893</v>
      </c>
      <c r="O488" s="80" t="s">
        <v>649</v>
      </c>
      <c r="P488" s="80"/>
      <c r="Q488" s="89">
        <v>15.827360000000001</v>
      </c>
      <c r="R488" s="80"/>
      <c r="S488" s="85"/>
      <c r="T488" s="80" t="s">
        <v>1522</v>
      </c>
    </row>
    <row r="489" spans="1:20" hidden="1" x14ac:dyDescent="0.2">
      <c r="A489" s="80" t="s">
        <v>5790</v>
      </c>
      <c r="B489" s="80" t="s">
        <v>5789</v>
      </c>
      <c r="C489" s="80"/>
      <c r="D489" s="91">
        <v>89547</v>
      </c>
      <c r="E489" s="80" t="s">
        <v>5788</v>
      </c>
      <c r="F489" s="80"/>
      <c r="G489" s="83" t="s">
        <v>675</v>
      </c>
      <c r="H489" s="80"/>
      <c r="I489" s="90">
        <v>2009</v>
      </c>
      <c r="J489" s="80" t="s">
        <v>883</v>
      </c>
      <c r="K489" s="80" t="s">
        <v>902</v>
      </c>
      <c r="L489" s="92"/>
      <c r="M489" s="92"/>
      <c r="N489" s="80" t="s">
        <v>902</v>
      </c>
      <c r="O489" s="80" t="s">
        <v>649</v>
      </c>
      <c r="P489" s="80"/>
      <c r="Q489" s="89">
        <v>16.8</v>
      </c>
      <c r="R489" s="80"/>
      <c r="S489" s="85" t="s">
        <v>1409</v>
      </c>
      <c r="T489" s="80" t="s">
        <v>706</v>
      </c>
    </row>
    <row r="490" spans="1:20" hidden="1" x14ac:dyDescent="0.2">
      <c r="A490" s="80" t="s">
        <v>5787</v>
      </c>
      <c r="B490" s="80" t="s">
        <v>2223</v>
      </c>
      <c r="C490" s="80"/>
      <c r="D490" s="91">
        <v>97232</v>
      </c>
      <c r="E490" s="80" t="s">
        <v>5783</v>
      </c>
      <c r="F490" s="80" t="s">
        <v>5786</v>
      </c>
      <c r="G490" s="83" t="s">
        <v>662</v>
      </c>
      <c r="H490" s="80"/>
      <c r="I490" s="90">
        <v>2011</v>
      </c>
      <c r="J490" s="80" t="s">
        <v>883</v>
      </c>
      <c r="K490" s="80" t="s">
        <v>893</v>
      </c>
      <c r="L490" s="92"/>
      <c r="M490" s="92"/>
      <c r="N490" s="80" t="s">
        <v>893</v>
      </c>
      <c r="O490" s="80" t="s">
        <v>649</v>
      </c>
      <c r="P490" s="80"/>
      <c r="Q490" s="89">
        <v>14.888999999999999</v>
      </c>
      <c r="R490" s="80"/>
      <c r="S490" s="85"/>
      <c r="T490" s="80" t="s">
        <v>3604</v>
      </c>
    </row>
    <row r="491" spans="1:20" hidden="1" x14ac:dyDescent="0.2">
      <c r="A491" s="80" t="s">
        <v>5785</v>
      </c>
      <c r="B491" s="80"/>
      <c r="C491" s="80"/>
      <c r="D491" s="84" t="s">
        <v>5784</v>
      </c>
      <c r="E491" s="79" t="s">
        <v>5783</v>
      </c>
      <c r="F491" s="80" t="s">
        <v>5782</v>
      </c>
      <c r="G491" s="83" t="s">
        <v>662</v>
      </c>
      <c r="H491" s="80"/>
      <c r="I491" s="82">
        <v>2011</v>
      </c>
      <c r="J491" s="80" t="s">
        <v>883</v>
      </c>
      <c r="K491" s="80" t="s">
        <v>893</v>
      </c>
      <c r="L491" s="80"/>
      <c r="M491" s="80"/>
      <c r="N491" s="80" t="s">
        <v>893</v>
      </c>
      <c r="O491" s="80" t="s">
        <v>649</v>
      </c>
      <c r="P491" s="80"/>
      <c r="Q491" s="81">
        <v>13.396000000000001</v>
      </c>
      <c r="R491" s="80"/>
      <c r="S491" s="79"/>
      <c r="T491" s="79" t="s">
        <v>3604</v>
      </c>
    </row>
    <row r="492" spans="1:20" hidden="1" x14ac:dyDescent="0.2">
      <c r="A492" s="80" t="s">
        <v>5781</v>
      </c>
      <c r="B492" s="80" t="s">
        <v>5780</v>
      </c>
      <c r="C492" s="80"/>
      <c r="D492" s="84">
        <v>89537</v>
      </c>
      <c r="E492" s="79" t="s">
        <v>5779</v>
      </c>
      <c r="F492" s="80"/>
      <c r="G492" s="63" t="s">
        <v>675</v>
      </c>
      <c r="H492" s="80"/>
      <c r="I492" s="82">
        <v>2004</v>
      </c>
      <c r="J492" s="80" t="s">
        <v>883</v>
      </c>
      <c r="K492" s="80" t="s">
        <v>892</v>
      </c>
      <c r="L492" s="80"/>
      <c r="M492" s="80"/>
      <c r="N492" s="80" t="s">
        <v>892</v>
      </c>
      <c r="O492" s="80" t="s">
        <v>649</v>
      </c>
      <c r="P492" s="80"/>
      <c r="Q492" s="81">
        <v>15.7</v>
      </c>
      <c r="R492" s="103"/>
      <c r="S492" s="103" t="s">
        <v>1409</v>
      </c>
      <c r="T492" s="103" t="s">
        <v>706</v>
      </c>
    </row>
    <row r="493" spans="1:20" hidden="1" x14ac:dyDescent="0.2">
      <c r="A493" s="80" t="s">
        <v>5778</v>
      </c>
      <c r="B493" s="80" t="s">
        <v>5777</v>
      </c>
      <c r="C493" s="80"/>
      <c r="D493" s="91">
        <v>6449</v>
      </c>
      <c r="E493" s="80" t="s">
        <v>5776</v>
      </c>
      <c r="F493" s="80"/>
      <c r="G493" s="83" t="s">
        <v>798</v>
      </c>
      <c r="H493" s="80"/>
      <c r="I493" s="90">
        <v>1999</v>
      </c>
      <c r="J493" s="80" t="s">
        <v>883</v>
      </c>
      <c r="K493" s="80" t="s">
        <v>902</v>
      </c>
      <c r="L493" s="80"/>
      <c r="M493" s="80"/>
      <c r="N493" s="80" t="s">
        <v>902</v>
      </c>
      <c r="O493" s="80" t="s">
        <v>649</v>
      </c>
      <c r="P493" s="80"/>
      <c r="Q493" s="89">
        <v>12.75</v>
      </c>
      <c r="R493" s="80"/>
      <c r="S493" s="85" t="s">
        <v>1401</v>
      </c>
      <c r="T493" s="79" t="s">
        <v>796</v>
      </c>
    </row>
    <row r="494" spans="1:20" hidden="1" x14ac:dyDescent="0.2">
      <c r="A494" s="80" t="s">
        <v>5775</v>
      </c>
      <c r="B494" s="80" t="s">
        <v>5774</v>
      </c>
      <c r="C494" s="80" t="s">
        <v>5773</v>
      </c>
      <c r="D494" s="91">
        <v>19357</v>
      </c>
      <c r="E494" s="80" t="s">
        <v>5772</v>
      </c>
      <c r="F494" s="80"/>
      <c r="G494" s="83" t="s">
        <v>900</v>
      </c>
      <c r="H494" s="80"/>
      <c r="I494" s="90">
        <v>2007</v>
      </c>
      <c r="J494" s="80" t="s">
        <v>883</v>
      </c>
      <c r="K494" s="80" t="s">
        <v>902</v>
      </c>
      <c r="L494" s="80"/>
      <c r="M494" s="80"/>
      <c r="N494" s="80" t="s">
        <v>902</v>
      </c>
      <c r="O494" s="80" t="s">
        <v>649</v>
      </c>
      <c r="P494" s="80"/>
      <c r="Q494" s="89">
        <v>22</v>
      </c>
      <c r="R494" s="80"/>
      <c r="S494" s="85" t="s">
        <v>1409</v>
      </c>
      <c r="T494" s="80" t="s">
        <v>1472</v>
      </c>
    </row>
    <row r="495" spans="1:20" hidden="1" x14ac:dyDescent="0.2">
      <c r="A495" s="80" t="s">
        <v>5771</v>
      </c>
      <c r="B495" s="80" t="s">
        <v>5770</v>
      </c>
      <c r="C495" s="80" t="s">
        <v>5769</v>
      </c>
      <c r="D495" s="91">
        <v>25348</v>
      </c>
      <c r="E495" s="80" t="s">
        <v>5768</v>
      </c>
      <c r="F495" s="80" t="s">
        <v>5767</v>
      </c>
      <c r="G495" s="83" t="s">
        <v>833</v>
      </c>
      <c r="H495" s="80"/>
      <c r="I495" s="90">
        <v>2010</v>
      </c>
      <c r="J495" s="80" t="s">
        <v>883</v>
      </c>
      <c r="K495" s="80" t="s">
        <v>758</v>
      </c>
      <c r="L495" s="80" t="s">
        <v>5766</v>
      </c>
      <c r="M495" s="80" t="s">
        <v>5765</v>
      </c>
      <c r="N495" s="80" t="s">
        <v>758</v>
      </c>
      <c r="O495" s="80" t="s">
        <v>616</v>
      </c>
      <c r="P495" s="80" t="s">
        <v>649</v>
      </c>
      <c r="Q495" s="89">
        <v>17</v>
      </c>
      <c r="R495" s="80"/>
      <c r="S495" s="85">
        <v>6</v>
      </c>
      <c r="T495" s="80" t="s">
        <v>1638</v>
      </c>
    </row>
    <row r="496" spans="1:20" ht="25.5" hidden="1" x14ac:dyDescent="0.2">
      <c r="A496" s="80" t="s">
        <v>5764</v>
      </c>
      <c r="B496" s="92"/>
      <c r="C496" s="80" t="s">
        <v>1048</v>
      </c>
      <c r="D496" s="91" t="s">
        <v>5763</v>
      </c>
      <c r="E496" s="80" t="s">
        <v>5762</v>
      </c>
      <c r="F496" s="80"/>
      <c r="G496" s="83" t="s">
        <v>798</v>
      </c>
      <c r="H496" s="80"/>
      <c r="I496" s="90">
        <v>2014</v>
      </c>
      <c r="J496" s="80" t="s">
        <v>883</v>
      </c>
      <c r="K496" s="92" t="s">
        <v>902</v>
      </c>
      <c r="L496" s="92"/>
      <c r="M496" s="92"/>
      <c r="N496" s="92" t="s">
        <v>902</v>
      </c>
      <c r="O496" s="80" t="s">
        <v>649</v>
      </c>
      <c r="P496" s="80" t="s">
        <v>616</v>
      </c>
      <c r="Q496" s="89">
        <v>18.3</v>
      </c>
      <c r="R496" s="80"/>
      <c r="S496" s="85" t="s">
        <v>1409</v>
      </c>
      <c r="T496" s="80" t="s">
        <v>1408</v>
      </c>
    </row>
    <row r="497" spans="1:20" x14ac:dyDescent="0.2">
      <c r="A497" s="80" t="s">
        <v>5761</v>
      </c>
      <c r="B497" s="80" t="s">
        <v>1855</v>
      </c>
      <c r="C497" s="80" t="s">
        <v>5757</v>
      </c>
      <c r="D497" s="91">
        <v>98746</v>
      </c>
      <c r="E497" s="80" t="s">
        <v>5757</v>
      </c>
      <c r="F497" s="80" t="s">
        <v>5756</v>
      </c>
      <c r="G497" s="83" t="s">
        <v>894</v>
      </c>
      <c r="H497" s="80" t="s">
        <v>1857</v>
      </c>
      <c r="I497" s="90">
        <v>2004</v>
      </c>
      <c r="J497" s="80" t="s">
        <v>883</v>
      </c>
      <c r="K497" s="80" t="s">
        <v>887</v>
      </c>
      <c r="L497" s="80"/>
      <c r="M497" s="80"/>
      <c r="N497" s="80" t="s">
        <v>887</v>
      </c>
      <c r="O497" s="80" t="s">
        <v>616</v>
      </c>
      <c r="P497" s="80" t="s">
        <v>616</v>
      </c>
      <c r="Q497" s="89">
        <v>1052</v>
      </c>
      <c r="R497" s="80" t="s">
        <v>5755</v>
      </c>
      <c r="S497" s="85">
        <v>380</v>
      </c>
      <c r="T497" s="80" t="s">
        <v>1419</v>
      </c>
    </row>
    <row r="498" spans="1:20" x14ac:dyDescent="0.2">
      <c r="A498" s="80" t="s">
        <v>5760</v>
      </c>
      <c r="B498" s="92" t="s">
        <v>1855</v>
      </c>
      <c r="C498" s="80" t="s">
        <v>5757</v>
      </c>
      <c r="D498" s="91">
        <v>98746</v>
      </c>
      <c r="E498" s="80" t="s">
        <v>5757</v>
      </c>
      <c r="F498" s="80" t="s">
        <v>5756</v>
      </c>
      <c r="G498" s="83" t="s">
        <v>894</v>
      </c>
      <c r="H498" s="80" t="s">
        <v>1852</v>
      </c>
      <c r="I498" s="90">
        <v>2003</v>
      </c>
      <c r="J498" s="80" t="s">
        <v>883</v>
      </c>
      <c r="K498" s="80" t="s">
        <v>887</v>
      </c>
      <c r="L498" s="80"/>
      <c r="M498" s="80"/>
      <c r="N498" s="80" t="s">
        <v>887</v>
      </c>
      <c r="O498" s="80" t="s">
        <v>616</v>
      </c>
      <c r="P498" s="80" t="s">
        <v>616</v>
      </c>
      <c r="Q498" s="89"/>
      <c r="R498" s="80" t="s">
        <v>5755</v>
      </c>
      <c r="S498" s="85">
        <v>380</v>
      </c>
      <c r="T498" s="80" t="s">
        <v>1419</v>
      </c>
    </row>
    <row r="499" spans="1:20" x14ac:dyDescent="0.2">
      <c r="A499" s="80" t="s">
        <v>5759</v>
      </c>
      <c r="B499" s="80" t="s">
        <v>1855</v>
      </c>
      <c r="C499" s="80" t="s">
        <v>5757</v>
      </c>
      <c r="D499" s="91">
        <v>98746</v>
      </c>
      <c r="E499" s="80" t="s">
        <v>5757</v>
      </c>
      <c r="F499" s="80" t="s">
        <v>5756</v>
      </c>
      <c r="G499" s="83" t="s">
        <v>894</v>
      </c>
      <c r="H499" s="80" t="s">
        <v>3732</v>
      </c>
      <c r="I499" s="90">
        <v>2004</v>
      </c>
      <c r="J499" s="80" t="s">
        <v>883</v>
      </c>
      <c r="K499" s="80" t="s">
        <v>887</v>
      </c>
      <c r="L499" s="80"/>
      <c r="M499" s="80"/>
      <c r="N499" s="80" t="s">
        <v>887</v>
      </c>
      <c r="O499" s="80" t="s">
        <v>616</v>
      </c>
      <c r="P499" s="80" t="s">
        <v>616</v>
      </c>
      <c r="Q499" s="89"/>
      <c r="R499" s="80" t="s">
        <v>5755</v>
      </c>
      <c r="S499" s="85">
        <v>380</v>
      </c>
      <c r="T499" s="80" t="s">
        <v>1419</v>
      </c>
    </row>
    <row r="500" spans="1:20" x14ac:dyDescent="0.2">
      <c r="A500" s="80" t="s">
        <v>5758</v>
      </c>
      <c r="B500" s="80" t="s">
        <v>1855</v>
      </c>
      <c r="C500" s="80" t="s">
        <v>5757</v>
      </c>
      <c r="D500" s="84">
        <v>98746</v>
      </c>
      <c r="E500" s="79" t="s">
        <v>5757</v>
      </c>
      <c r="F500" s="80" t="s">
        <v>5756</v>
      </c>
      <c r="G500" s="83" t="s">
        <v>894</v>
      </c>
      <c r="H500" s="80" t="s">
        <v>3729</v>
      </c>
      <c r="I500" s="82">
        <v>2004</v>
      </c>
      <c r="J500" s="80" t="s">
        <v>883</v>
      </c>
      <c r="K500" s="80" t="s">
        <v>887</v>
      </c>
      <c r="L500" s="80"/>
      <c r="M500" s="80"/>
      <c r="N500" s="80" t="s">
        <v>887</v>
      </c>
      <c r="O500" s="80" t="s">
        <v>616</v>
      </c>
      <c r="P500" s="80" t="s">
        <v>616</v>
      </c>
      <c r="Q500" s="81"/>
      <c r="R500" s="80" t="s">
        <v>5755</v>
      </c>
      <c r="S500" s="79">
        <v>380</v>
      </c>
      <c r="T500" s="79" t="s">
        <v>1419</v>
      </c>
    </row>
    <row r="501" spans="1:20" hidden="1" x14ac:dyDescent="0.2">
      <c r="A501" s="80" t="s">
        <v>5754</v>
      </c>
      <c r="B501" s="80"/>
      <c r="C501" s="80" t="s">
        <v>5753</v>
      </c>
      <c r="D501" s="91" t="s">
        <v>5752</v>
      </c>
      <c r="E501" s="80" t="s">
        <v>5751</v>
      </c>
      <c r="F501" s="80"/>
      <c r="G501" s="83" t="s">
        <v>897</v>
      </c>
      <c r="H501" s="80"/>
      <c r="I501" s="90">
        <v>2014</v>
      </c>
      <c r="J501" s="80" t="s">
        <v>883</v>
      </c>
      <c r="K501" s="80" t="s">
        <v>902</v>
      </c>
      <c r="L501" s="80"/>
      <c r="M501" s="80"/>
      <c r="N501" s="80" t="s">
        <v>902</v>
      </c>
      <c r="O501" s="80" t="s">
        <v>649</v>
      </c>
      <c r="P501" s="80" t="s">
        <v>616</v>
      </c>
      <c r="Q501" s="89">
        <v>12.65</v>
      </c>
      <c r="R501" s="80"/>
      <c r="S501" s="85" t="s">
        <v>1401</v>
      </c>
      <c r="T501" s="80" t="s">
        <v>1583</v>
      </c>
    </row>
    <row r="502" spans="1:20" hidden="1" x14ac:dyDescent="0.2">
      <c r="A502" s="80" t="s">
        <v>5750</v>
      </c>
      <c r="B502" s="80" t="s">
        <v>5749</v>
      </c>
      <c r="C502" s="80" t="s">
        <v>5748</v>
      </c>
      <c r="D502" s="91">
        <v>73037</v>
      </c>
      <c r="E502" s="80" t="s">
        <v>5747</v>
      </c>
      <c r="F502" s="80"/>
      <c r="G502" s="83" t="s">
        <v>675</v>
      </c>
      <c r="H502" s="80" t="s">
        <v>5746</v>
      </c>
      <c r="I502" s="90">
        <v>2009</v>
      </c>
      <c r="J502" s="80" t="s">
        <v>883</v>
      </c>
      <c r="K502" s="80" t="s">
        <v>758</v>
      </c>
      <c r="L502" s="80" t="s">
        <v>4199</v>
      </c>
      <c r="M502" s="80"/>
      <c r="N502" s="80" t="s">
        <v>758</v>
      </c>
      <c r="O502" s="80" t="s">
        <v>616</v>
      </c>
      <c r="P502" s="80" t="s">
        <v>649</v>
      </c>
      <c r="Q502" s="89">
        <v>11</v>
      </c>
      <c r="R502" s="80" t="s">
        <v>5745</v>
      </c>
      <c r="S502" s="85">
        <v>30</v>
      </c>
      <c r="T502" s="80" t="s">
        <v>706</v>
      </c>
    </row>
    <row r="503" spans="1:20" ht="25.5" hidden="1" x14ac:dyDescent="0.2">
      <c r="A503" s="80" t="s">
        <v>5744</v>
      </c>
      <c r="B503" s="80" t="s">
        <v>1866</v>
      </c>
      <c r="C503" s="80" t="s">
        <v>5743</v>
      </c>
      <c r="D503" s="91">
        <v>16866</v>
      </c>
      <c r="E503" s="80" t="s">
        <v>5742</v>
      </c>
      <c r="F503" s="80"/>
      <c r="G503" s="83" t="s">
        <v>900</v>
      </c>
      <c r="H503" s="80" t="s">
        <v>5742</v>
      </c>
      <c r="I503" s="90">
        <v>2010</v>
      </c>
      <c r="J503" s="80" t="s">
        <v>883</v>
      </c>
      <c r="K503" s="92" t="s">
        <v>902</v>
      </c>
      <c r="L503" s="92"/>
      <c r="M503" s="92"/>
      <c r="N503" s="92" t="s">
        <v>902</v>
      </c>
      <c r="O503" s="80" t="s">
        <v>649</v>
      </c>
      <c r="P503" s="80" t="s">
        <v>616</v>
      </c>
      <c r="Q503" s="89">
        <v>10</v>
      </c>
      <c r="R503" s="80" t="s">
        <v>5741</v>
      </c>
      <c r="S503" s="85">
        <v>110</v>
      </c>
      <c r="T503" s="79" t="s">
        <v>1728</v>
      </c>
    </row>
    <row r="504" spans="1:20" hidden="1" x14ac:dyDescent="0.2">
      <c r="A504" s="80" t="s">
        <v>5740</v>
      </c>
      <c r="B504" s="63"/>
      <c r="C504" s="63"/>
      <c r="D504" s="91" t="s">
        <v>5739</v>
      </c>
      <c r="E504" s="63" t="s">
        <v>5738</v>
      </c>
      <c r="F504" s="63" t="s">
        <v>5737</v>
      </c>
      <c r="G504" s="63" t="s">
        <v>894</v>
      </c>
      <c r="H504" s="63"/>
      <c r="I504" s="94">
        <v>2011</v>
      </c>
      <c r="J504" s="63" t="s">
        <v>883</v>
      </c>
      <c r="K504" s="80" t="s">
        <v>893</v>
      </c>
      <c r="L504" s="92"/>
      <c r="M504" s="63"/>
      <c r="N504" s="80" t="s">
        <v>893</v>
      </c>
      <c r="O504" s="63" t="s">
        <v>649</v>
      </c>
      <c r="P504" s="63"/>
      <c r="Q504" s="86">
        <v>11.744999999999999</v>
      </c>
      <c r="R504" s="63"/>
      <c r="S504" s="63"/>
      <c r="T504" s="104" t="s">
        <v>1755</v>
      </c>
    </row>
    <row r="505" spans="1:20" ht="25.5" hidden="1" x14ac:dyDescent="0.2">
      <c r="A505" s="80" t="s">
        <v>5736</v>
      </c>
      <c r="B505" s="80" t="s">
        <v>5735</v>
      </c>
      <c r="C505" s="80" t="s">
        <v>5734</v>
      </c>
      <c r="D505" s="91">
        <v>37075</v>
      </c>
      <c r="E505" s="80" t="s">
        <v>5733</v>
      </c>
      <c r="F505" s="80" t="s">
        <v>5732</v>
      </c>
      <c r="G505" s="83" t="s">
        <v>749</v>
      </c>
      <c r="H505" s="80"/>
      <c r="I505" s="90">
        <v>1998</v>
      </c>
      <c r="J505" s="80" t="s">
        <v>883</v>
      </c>
      <c r="K505" s="92" t="s">
        <v>619</v>
      </c>
      <c r="L505" s="92" t="s">
        <v>519</v>
      </c>
      <c r="M505" s="92" t="s">
        <v>485</v>
      </c>
      <c r="N505" s="92" t="s">
        <v>519</v>
      </c>
      <c r="O505" s="80" t="s">
        <v>616</v>
      </c>
      <c r="P505" s="80" t="s">
        <v>649</v>
      </c>
      <c r="Q505" s="89">
        <v>18.8</v>
      </c>
      <c r="R505" s="80" t="s">
        <v>5731</v>
      </c>
      <c r="S505" s="85">
        <v>20</v>
      </c>
      <c r="T505" s="79" t="s">
        <v>3133</v>
      </c>
    </row>
    <row r="506" spans="1:20" hidden="1" x14ac:dyDescent="0.2">
      <c r="A506" s="80" t="s">
        <v>5730</v>
      </c>
      <c r="B506" s="80"/>
      <c r="C506" s="80"/>
      <c r="D506" s="91" t="s">
        <v>5729</v>
      </c>
      <c r="E506" s="80" t="s">
        <v>5728</v>
      </c>
      <c r="F506" s="80" t="s">
        <v>5727</v>
      </c>
      <c r="G506" s="83" t="s">
        <v>662</v>
      </c>
      <c r="H506" s="80"/>
      <c r="I506" s="90">
        <v>2012</v>
      </c>
      <c r="J506" s="80" t="s">
        <v>883</v>
      </c>
      <c r="K506" s="80" t="s">
        <v>893</v>
      </c>
      <c r="L506" s="80"/>
      <c r="M506" s="80"/>
      <c r="N506" s="80" t="s">
        <v>893</v>
      </c>
      <c r="O506" s="80" t="s">
        <v>649</v>
      </c>
      <c r="P506" s="80"/>
      <c r="Q506" s="89">
        <v>15.6816</v>
      </c>
      <c r="R506" s="80"/>
      <c r="S506" s="85"/>
      <c r="T506" s="80" t="s">
        <v>696</v>
      </c>
    </row>
    <row r="507" spans="1:20" hidden="1" x14ac:dyDescent="0.2">
      <c r="A507" s="80" t="s">
        <v>5726</v>
      </c>
      <c r="B507" s="92"/>
      <c r="C507" s="80"/>
      <c r="D507" s="91">
        <v>16775</v>
      </c>
      <c r="E507" s="80" t="s">
        <v>5725</v>
      </c>
      <c r="F507" s="80"/>
      <c r="G507" s="83" t="s">
        <v>900</v>
      </c>
      <c r="H507" s="80"/>
      <c r="I507" s="90">
        <v>2003</v>
      </c>
      <c r="J507" s="80" t="s">
        <v>883</v>
      </c>
      <c r="K507" s="80" t="s">
        <v>902</v>
      </c>
      <c r="L507" s="80"/>
      <c r="M507" s="80"/>
      <c r="N507" s="80" t="s">
        <v>902</v>
      </c>
      <c r="O507" s="80" t="s">
        <v>649</v>
      </c>
      <c r="P507" s="80"/>
      <c r="Q507" s="89">
        <v>14</v>
      </c>
      <c r="R507" s="80"/>
      <c r="S507" s="85" t="s">
        <v>1409</v>
      </c>
      <c r="T507" s="80" t="s">
        <v>1728</v>
      </c>
    </row>
    <row r="508" spans="1:20" hidden="1" x14ac:dyDescent="0.2">
      <c r="A508" s="80" t="s">
        <v>5724</v>
      </c>
      <c r="B508" s="92"/>
      <c r="C508" s="80" t="s">
        <v>5723</v>
      </c>
      <c r="D508" s="91" t="s">
        <v>5722</v>
      </c>
      <c r="E508" s="80" t="s">
        <v>5721</v>
      </c>
      <c r="F508" s="80"/>
      <c r="G508" s="83" t="s">
        <v>898</v>
      </c>
      <c r="H508" s="80"/>
      <c r="I508" s="90">
        <v>2014</v>
      </c>
      <c r="J508" s="80" t="s">
        <v>883</v>
      </c>
      <c r="K508" s="80" t="s">
        <v>902</v>
      </c>
      <c r="L508" s="80"/>
      <c r="M508" s="80"/>
      <c r="N508" s="80" t="s">
        <v>902</v>
      </c>
      <c r="O508" s="80" t="s">
        <v>649</v>
      </c>
      <c r="P508" s="80" t="s">
        <v>616</v>
      </c>
      <c r="Q508" s="89">
        <v>11.5</v>
      </c>
      <c r="R508" s="80"/>
      <c r="S508" s="85" t="s">
        <v>1420</v>
      </c>
      <c r="T508" s="80" t="s">
        <v>1419</v>
      </c>
    </row>
    <row r="509" spans="1:20" hidden="1" x14ac:dyDescent="0.2">
      <c r="A509" s="80" t="s">
        <v>5720</v>
      </c>
      <c r="B509" s="80" t="s">
        <v>5719</v>
      </c>
      <c r="C509" s="80" t="s">
        <v>5718</v>
      </c>
      <c r="D509" s="91">
        <v>17489</v>
      </c>
      <c r="E509" s="80" t="s">
        <v>5717</v>
      </c>
      <c r="F509" s="80"/>
      <c r="G509" s="83" t="s">
        <v>898</v>
      </c>
      <c r="H509" s="80" t="s">
        <v>1795</v>
      </c>
      <c r="I509" s="90">
        <v>1996</v>
      </c>
      <c r="J509" s="80" t="s">
        <v>883</v>
      </c>
      <c r="K509" s="80" t="s">
        <v>619</v>
      </c>
      <c r="L509" s="92" t="s">
        <v>519</v>
      </c>
      <c r="M509" s="80" t="s">
        <v>5716</v>
      </c>
      <c r="N509" s="80" t="s">
        <v>519</v>
      </c>
      <c r="O509" s="80" t="s">
        <v>616</v>
      </c>
      <c r="P509" s="80" t="s">
        <v>649</v>
      </c>
      <c r="Q509" s="89">
        <v>14.7</v>
      </c>
      <c r="R509" s="80" t="s">
        <v>5715</v>
      </c>
      <c r="S509" s="85">
        <v>20</v>
      </c>
      <c r="T509" s="80" t="s">
        <v>5714</v>
      </c>
    </row>
    <row r="510" spans="1:20" hidden="1" x14ac:dyDescent="0.2">
      <c r="A510" s="80" t="s">
        <v>5713</v>
      </c>
      <c r="B510" s="92" t="s">
        <v>5712</v>
      </c>
      <c r="C510" s="80" t="s">
        <v>5711</v>
      </c>
      <c r="D510" s="84">
        <v>79639</v>
      </c>
      <c r="E510" s="79" t="s">
        <v>5708</v>
      </c>
      <c r="F510" s="80"/>
      <c r="G510" s="83" t="s">
        <v>675</v>
      </c>
      <c r="H510" s="80"/>
      <c r="I510" s="82">
        <v>2004</v>
      </c>
      <c r="J510" s="80" t="s">
        <v>883</v>
      </c>
      <c r="K510" s="80" t="s">
        <v>519</v>
      </c>
      <c r="L510" s="80"/>
      <c r="M510" s="80"/>
      <c r="N510" s="80" t="s">
        <v>519</v>
      </c>
      <c r="O510" s="80" t="s">
        <v>616</v>
      </c>
      <c r="P510" s="80" t="s">
        <v>649</v>
      </c>
      <c r="Q510" s="81">
        <v>40</v>
      </c>
      <c r="R510" s="80" t="s">
        <v>5710</v>
      </c>
      <c r="S510" s="79">
        <v>110</v>
      </c>
      <c r="T510" s="80" t="s">
        <v>837</v>
      </c>
    </row>
    <row r="511" spans="1:20" hidden="1" x14ac:dyDescent="0.2">
      <c r="A511" s="80" t="s">
        <v>5709</v>
      </c>
      <c r="B511" s="80" t="s">
        <v>3091</v>
      </c>
      <c r="C511" s="80" t="s">
        <v>5707</v>
      </c>
      <c r="D511" s="91">
        <v>79639</v>
      </c>
      <c r="E511" s="80" t="s">
        <v>5708</v>
      </c>
      <c r="F511" s="80"/>
      <c r="G511" s="83" t="s">
        <v>675</v>
      </c>
      <c r="H511" s="80" t="s">
        <v>5707</v>
      </c>
      <c r="I511" s="90">
        <v>1912</v>
      </c>
      <c r="J511" s="80" t="s">
        <v>883</v>
      </c>
      <c r="K511" s="80" t="s">
        <v>889</v>
      </c>
      <c r="L511" s="80"/>
      <c r="M511" s="80"/>
      <c r="N511" s="80" t="s">
        <v>889</v>
      </c>
      <c r="O511" s="80" t="s">
        <v>616</v>
      </c>
      <c r="P511" s="80" t="s">
        <v>616</v>
      </c>
      <c r="Q511" s="89">
        <v>37.9</v>
      </c>
      <c r="R511" s="80" t="s">
        <v>5706</v>
      </c>
      <c r="S511" s="85">
        <v>20</v>
      </c>
      <c r="T511" s="80" t="s">
        <v>837</v>
      </c>
    </row>
    <row r="512" spans="1:20" hidden="1" x14ac:dyDescent="0.2">
      <c r="A512" s="80" t="s">
        <v>5705</v>
      </c>
      <c r="B512" s="80" t="s">
        <v>654</v>
      </c>
      <c r="C512" s="80" t="s">
        <v>5704</v>
      </c>
      <c r="D512" s="91">
        <v>41517</v>
      </c>
      <c r="E512" s="80" t="s">
        <v>5700</v>
      </c>
      <c r="F512" s="80" t="s">
        <v>5699</v>
      </c>
      <c r="G512" s="83" t="s">
        <v>622</v>
      </c>
      <c r="H512" s="80" t="s">
        <v>5703</v>
      </c>
      <c r="I512" s="90">
        <v>2012</v>
      </c>
      <c r="J512" s="80" t="s">
        <v>883</v>
      </c>
      <c r="K512" s="92" t="s">
        <v>650</v>
      </c>
      <c r="L512" s="92"/>
      <c r="M512" s="92"/>
      <c r="N512" s="92" t="s">
        <v>650</v>
      </c>
      <c r="O512" s="80" t="s">
        <v>757</v>
      </c>
      <c r="P512" s="80" t="s">
        <v>757</v>
      </c>
      <c r="Q512" s="89">
        <v>1050</v>
      </c>
      <c r="R512" s="80" t="s">
        <v>811</v>
      </c>
      <c r="S512" s="85">
        <v>380</v>
      </c>
      <c r="T512" s="80" t="s">
        <v>714</v>
      </c>
    </row>
    <row r="513" spans="1:20" hidden="1" x14ac:dyDescent="0.2">
      <c r="A513" s="80" t="s">
        <v>5702</v>
      </c>
      <c r="B513" s="101" t="s">
        <v>654</v>
      </c>
      <c r="C513" s="80" t="s">
        <v>5701</v>
      </c>
      <c r="D513" s="91">
        <v>41517</v>
      </c>
      <c r="E513" s="80" t="s">
        <v>5700</v>
      </c>
      <c r="F513" s="80" t="s">
        <v>5699</v>
      </c>
      <c r="G513" s="83" t="s">
        <v>622</v>
      </c>
      <c r="H513" s="80" t="s">
        <v>5698</v>
      </c>
      <c r="I513" s="90">
        <v>2012</v>
      </c>
      <c r="J513" s="80" t="s">
        <v>883</v>
      </c>
      <c r="K513" s="80" t="s">
        <v>650</v>
      </c>
      <c r="L513" s="80"/>
      <c r="M513" s="80"/>
      <c r="N513" s="80" t="s">
        <v>650</v>
      </c>
      <c r="O513" s="80" t="s">
        <v>757</v>
      </c>
      <c r="P513" s="80" t="s">
        <v>757</v>
      </c>
      <c r="Q513" s="89">
        <v>1050</v>
      </c>
      <c r="R513" s="80" t="s">
        <v>811</v>
      </c>
      <c r="S513" s="85">
        <v>380</v>
      </c>
      <c r="T513" s="80" t="s">
        <v>714</v>
      </c>
    </row>
    <row r="514" spans="1:20" hidden="1" x14ac:dyDescent="0.2">
      <c r="A514" s="80" t="s">
        <v>5697</v>
      </c>
      <c r="B514" s="80" t="s">
        <v>654</v>
      </c>
      <c r="C514" s="80" t="s">
        <v>814</v>
      </c>
      <c r="D514" s="91">
        <v>41517</v>
      </c>
      <c r="E514" s="80" t="s">
        <v>813</v>
      </c>
      <c r="F514" s="80"/>
      <c r="G514" s="83" t="s">
        <v>622</v>
      </c>
      <c r="H514" s="80" t="s">
        <v>5696</v>
      </c>
      <c r="I514" s="90">
        <v>1966</v>
      </c>
      <c r="J514" s="80" t="s">
        <v>883</v>
      </c>
      <c r="K514" s="80" t="s">
        <v>619</v>
      </c>
      <c r="L514" s="80" t="s">
        <v>650</v>
      </c>
      <c r="M514" s="80" t="s">
        <v>5693</v>
      </c>
      <c r="N514" s="80" t="s">
        <v>650</v>
      </c>
      <c r="O514" s="80" t="s">
        <v>616</v>
      </c>
      <c r="P514" s="80" t="s">
        <v>649</v>
      </c>
      <c r="Q514" s="89">
        <v>284</v>
      </c>
      <c r="R514" s="80" t="s">
        <v>820</v>
      </c>
      <c r="S514" s="85">
        <v>220</v>
      </c>
      <c r="T514" s="79" t="s">
        <v>714</v>
      </c>
    </row>
    <row r="515" spans="1:20" hidden="1" x14ac:dyDescent="0.2">
      <c r="A515" s="80" t="s">
        <v>5695</v>
      </c>
      <c r="B515" s="101" t="s">
        <v>654</v>
      </c>
      <c r="C515" s="80" t="s">
        <v>814</v>
      </c>
      <c r="D515" s="91">
        <v>41517</v>
      </c>
      <c r="E515" s="80" t="s">
        <v>813</v>
      </c>
      <c r="F515" s="80"/>
      <c r="G515" s="83" t="s">
        <v>622</v>
      </c>
      <c r="H515" s="80" t="s">
        <v>5694</v>
      </c>
      <c r="I515" s="90">
        <v>1970</v>
      </c>
      <c r="J515" s="80" t="s">
        <v>883</v>
      </c>
      <c r="K515" s="80" t="s">
        <v>619</v>
      </c>
      <c r="L515" s="80" t="s">
        <v>650</v>
      </c>
      <c r="M515" s="80" t="s">
        <v>5693</v>
      </c>
      <c r="N515" s="80" t="s">
        <v>650</v>
      </c>
      <c r="O515" s="80" t="s">
        <v>616</v>
      </c>
      <c r="P515" s="80" t="s">
        <v>616</v>
      </c>
      <c r="Q515" s="89">
        <v>278</v>
      </c>
      <c r="R515" s="80" t="s">
        <v>5692</v>
      </c>
      <c r="S515" s="85">
        <v>220</v>
      </c>
      <c r="T515" s="80" t="s">
        <v>714</v>
      </c>
    </row>
    <row r="516" spans="1:20" hidden="1" x14ac:dyDescent="0.2">
      <c r="A516" s="80" t="s">
        <v>5691</v>
      </c>
      <c r="B516" s="80" t="s">
        <v>654</v>
      </c>
      <c r="C516" s="80" t="s">
        <v>5686</v>
      </c>
      <c r="D516" s="91">
        <v>41517</v>
      </c>
      <c r="E516" s="80" t="s">
        <v>5685</v>
      </c>
      <c r="F516" s="80"/>
      <c r="G516" s="83" t="s">
        <v>622</v>
      </c>
      <c r="H516" s="80" t="s">
        <v>879</v>
      </c>
      <c r="I516" s="90">
        <v>1972</v>
      </c>
      <c r="J516" s="80" t="s">
        <v>883</v>
      </c>
      <c r="K516" s="80" t="s">
        <v>650</v>
      </c>
      <c r="L516" s="80"/>
      <c r="M516" s="80"/>
      <c r="N516" s="80" t="s">
        <v>650</v>
      </c>
      <c r="O516" s="80" t="s">
        <v>616</v>
      </c>
      <c r="P516" s="80" t="s">
        <v>616</v>
      </c>
      <c r="Q516" s="89">
        <v>277</v>
      </c>
      <c r="R516" s="80" t="s">
        <v>828</v>
      </c>
      <c r="S516" s="85">
        <v>220</v>
      </c>
      <c r="T516" s="104" t="s">
        <v>714</v>
      </c>
    </row>
    <row r="517" spans="1:20" hidden="1" x14ac:dyDescent="0.2">
      <c r="A517" s="80" t="s">
        <v>5690</v>
      </c>
      <c r="B517" s="80" t="s">
        <v>654</v>
      </c>
      <c r="C517" s="99" t="s">
        <v>5686</v>
      </c>
      <c r="D517" s="82">
        <v>41517</v>
      </c>
      <c r="E517" s="80" t="s">
        <v>5685</v>
      </c>
      <c r="F517" s="80"/>
      <c r="G517" s="83" t="s">
        <v>622</v>
      </c>
      <c r="H517" s="80" t="s">
        <v>877</v>
      </c>
      <c r="I517" s="90">
        <v>1972</v>
      </c>
      <c r="J517" s="80" t="s">
        <v>883</v>
      </c>
      <c r="K517" s="80" t="s">
        <v>650</v>
      </c>
      <c r="L517" s="80"/>
      <c r="M517" s="80"/>
      <c r="N517" s="80" t="s">
        <v>650</v>
      </c>
      <c r="O517" s="80" t="s">
        <v>616</v>
      </c>
      <c r="P517" s="80" t="s">
        <v>616</v>
      </c>
      <c r="Q517" s="89">
        <v>288</v>
      </c>
      <c r="R517" s="80" t="s">
        <v>823</v>
      </c>
      <c r="S517" s="85">
        <v>380</v>
      </c>
      <c r="T517" s="79" t="s">
        <v>714</v>
      </c>
    </row>
    <row r="518" spans="1:20" hidden="1" x14ac:dyDescent="0.2">
      <c r="A518" s="80" t="s">
        <v>5689</v>
      </c>
      <c r="B518" s="80" t="s">
        <v>654</v>
      </c>
      <c r="C518" s="80" t="s">
        <v>5686</v>
      </c>
      <c r="D518" s="91">
        <v>41517</v>
      </c>
      <c r="E518" s="80" t="s">
        <v>5685</v>
      </c>
      <c r="F518" s="80"/>
      <c r="G518" s="83" t="s">
        <v>622</v>
      </c>
      <c r="H518" s="80" t="s">
        <v>621</v>
      </c>
      <c r="I518" s="90">
        <v>1973</v>
      </c>
      <c r="J518" s="80" t="s">
        <v>883</v>
      </c>
      <c r="K518" s="80" t="s">
        <v>650</v>
      </c>
      <c r="L518" s="80"/>
      <c r="M518" s="80"/>
      <c r="N518" s="80" t="s">
        <v>650</v>
      </c>
      <c r="O518" s="80" t="s">
        <v>616</v>
      </c>
      <c r="P518" s="80" t="s">
        <v>616</v>
      </c>
      <c r="Q518" s="89">
        <v>292</v>
      </c>
      <c r="R518" s="80" t="s">
        <v>823</v>
      </c>
      <c r="S518" s="85">
        <v>380</v>
      </c>
      <c r="T518" s="80" t="s">
        <v>714</v>
      </c>
    </row>
    <row r="519" spans="1:20" hidden="1" x14ac:dyDescent="0.2">
      <c r="A519" s="80" t="s">
        <v>5688</v>
      </c>
      <c r="B519" s="80" t="s">
        <v>654</v>
      </c>
      <c r="C519" s="80" t="s">
        <v>5686</v>
      </c>
      <c r="D519" s="91">
        <v>41517</v>
      </c>
      <c r="E519" s="80" t="s">
        <v>5685</v>
      </c>
      <c r="F519" s="80"/>
      <c r="G519" s="83" t="s">
        <v>622</v>
      </c>
      <c r="H519" s="80" t="s">
        <v>739</v>
      </c>
      <c r="I519" s="90">
        <v>1975</v>
      </c>
      <c r="J519" s="80" t="s">
        <v>883</v>
      </c>
      <c r="K519" s="80" t="s">
        <v>650</v>
      </c>
      <c r="L519" s="80"/>
      <c r="M519" s="80"/>
      <c r="N519" s="80" t="s">
        <v>650</v>
      </c>
      <c r="O519" s="80" t="s">
        <v>616</v>
      </c>
      <c r="P519" s="80" t="s">
        <v>649</v>
      </c>
      <c r="Q519" s="89">
        <v>607</v>
      </c>
      <c r="R519" s="80" t="s">
        <v>823</v>
      </c>
      <c r="S519" s="85">
        <v>380</v>
      </c>
      <c r="T519" s="80" t="s">
        <v>714</v>
      </c>
    </row>
    <row r="520" spans="1:20" hidden="1" x14ac:dyDescent="0.2">
      <c r="A520" s="80" t="s">
        <v>5687</v>
      </c>
      <c r="B520" s="115" t="s">
        <v>654</v>
      </c>
      <c r="C520" s="80" t="s">
        <v>5686</v>
      </c>
      <c r="D520" s="91">
        <v>41517</v>
      </c>
      <c r="E520" s="79" t="s">
        <v>5685</v>
      </c>
      <c r="F520" s="80"/>
      <c r="G520" s="83" t="s">
        <v>622</v>
      </c>
      <c r="H520" s="80" t="s">
        <v>656</v>
      </c>
      <c r="I520" s="82">
        <v>1976</v>
      </c>
      <c r="J520" s="80" t="s">
        <v>883</v>
      </c>
      <c r="K520" s="80" t="s">
        <v>650</v>
      </c>
      <c r="L520" s="80"/>
      <c r="M520" s="80"/>
      <c r="N520" s="80" t="s">
        <v>650</v>
      </c>
      <c r="O520" s="80" t="s">
        <v>616</v>
      </c>
      <c r="P520" s="80" t="s">
        <v>649</v>
      </c>
      <c r="Q520" s="81">
        <v>604</v>
      </c>
      <c r="R520" s="80" t="s">
        <v>811</v>
      </c>
      <c r="S520" s="79">
        <v>380</v>
      </c>
      <c r="T520" s="80" t="s">
        <v>714</v>
      </c>
    </row>
    <row r="521" spans="1:20" hidden="1" x14ac:dyDescent="0.2">
      <c r="A521" s="80" t="s">
        <v>5684</v>
      </c>
      <c r="B521" s="80" t="s">
        <v>2542</v>
      </c>
      <c r="C521" s="80" t="s">
        <v>5681</v>
      </c>
      <c r="D521" s="91">
        <v>94107</v>
      </c>
      <c r="E521" s="80" t="s">
        <v>5683</v>
      </c>
      <c r="F521" s="80" t="s">
        <v>5682</v>
      </c>
      <c r="G521" s="83" t="s">
        <v>662</v>
      </c>
      <c r="H521" s="80" t="s">
        <v>5681</v>
      </c>
      <c r="I521" s="90">
        <v>1955</v>
      </c>
      <c r="J521" s="80" t="s">
        <v>883</v>
      </c>
      <c r="K521" s="80" t="s">
        <v>889</v>
      </c>
      <c r="L521" s="80"/>
      <c r="M521" s="80"/>
      <c r="N521" s="80" t="s">
        <v>889</v>
      </c>
      <c r="O521" s="80" t="s">
        <v>616</v>
      </c>
      <c r="P521" s="80" t="s">
        <v>616</v>
      </c>
      <c r="Q521" s="89">
        <v>66</v>
      </c>
      <c r="R521" s="80" t="s">
        <v>1958</v>
      </c>
      <c r="S521" s="85">
        <v>220</v>
      </c>
      <c r="T521" s="80" t="s">
        <v>696</v>
      </c>
    </row>
    <row r="522" spans="1:20" ht="25.5" hidden="1" x14ac:dyDescent="0.2">
      <c r="A522" s="80" t="s">
        <v>5680</v>
      </c>
      <c r="B522" s="80" t="s">
        <v>3368</v>
      </c>
      <c r="C522" s="80"/>
      <c r="D522" s="91">
        <v>1609</v>
      </c>
      <c r="E522" s="80" t="s">
        <v>5679</v>
      </c>
      <c r="F522" s="80"/>
      <c r="G522" s="83" t="s">
        <v>865</v>
      </c>
      <c r="H522" s="80"/>
      <c r="I522" s="90">
        <v>2006</v>
      </c>
      <c r="J522" s="80" t="s">
        <v>883</v>
      </c>
      <c r="K522" s="92" t="s">
        <v>902</v>
      </c>
      <c r="L522" s="92"/>
      <c r="M522" s="92"/>
      <c r="N522" s="92" t="s">
        <v>902</v>
      </c>
      <c r="O522" s="80" t="s">
        <v>649</v>
      </c>
      <c r="P522" s="80"/>
      <c r="Q522" s="89">
        <v>10</v>
      </c>
      <c r="R522" s="80"/>
      <c r="S522" s="85" t="s">
        <v>1413</v>
      </c>
      <c r="T522" s="80" t="s">
        <v>1566</v>
      </c>
    </row>
    <row r="523" spans="1:20" hidden="1" x14ac:dyDescent="0.2">
      <c r="A523" s="80" t="s">
        <v>5678</v>
      </c>
      <c r="B523" s="92"/>
      <c r="C523" s="80"/>
      <c r="D523" s="91">
        <v>48599</v>
      </c>
      <c r="E523" s="80" t="s">
        <v>5677</v>
      </c>
      <c r="F523" s="80"/>
      <c r="G523" s="83" t="s">
        <v>622</v>
      </c>
      <c r="H523" s="80"/>
      <c r="I523" s="90">
        <v>2002</v>
      </c>
      <c r="J523" s="80" t="s">
        <v>883</v>
      </c>
      <c r="K523" s="80" t="s">
        <v>902</v>
      </c>
      <c r="L523" s="80"/>
      <c r="M523" s="80"/>
      <c r="N523" s="80" t="s">
        <v>902</v>
      </c>
      <c r="O523" s="80" t="s">
        <v>649</v>
      </c>
      <c r="P523" s="80"/>
      <c r="Q523" s="89">
        <v>11.6</v>
      </c>
      <c r="R523" s="80"/>
      <c r="S523" s="85" t="s">
        <v>1401</v>
      </c>
      <c r="T523" s="80" t="s">
        <v>5676</v>
      </c>
    </row>
    <row r="524" spans="1:20" hidden="1" x14ac:dyDescent="0.2">
      <c r="A524" s="80" t="s">
        <v>5675</v>
      </c>
      <c r="B524" s="80" t="s">
        <v>5674</v>
      </c>
      <c r="C524" s="80"/>
      <c r="D524" s="91">
        <v>14550</v>
      </c>
      <c r="E524" s="80" t="s">
        <v>5663</v>
      </c>
      <c r="F524" s="80"/>
      <c r="G524" s="83" t="s">
        <v>900</v>
      </c>
      <c r="H524" s="80"/>
      <c r="I524" s="90">
        <v>2012</v>
      </c>
      <c r="J524" s="80" t="s">
        <v>883</v>
      </c>
      <c r="K524" s="80" t="s">
        <v>893</v>
      </c>
      <c r="L524" s="80"/>
      <c r="M524" s="80"/>
      <c r="N524" s="80" t="s">
        <v>893</v>
      </c>
      <c r="O524" s="80" t="s">
        <v>649</v>
      </c>
      <c r="P524" s="80"/>
      <c r="Q524" s="89">
        <v>3.8</v>
      </c>
      <c r="R524" s="80"/>
      <c r="S524" s="85"/>
      <c r="T524" s="80"/>
    </row>
    <row r="525" spans="1:20" hidden="1" x14ac:dyDescent="0.2">
      <c r="A525" s="80" t="s">
        <v>5673</v>
      </c>
      <c r="B525" s="92" t="s">
        <v>5672</v>
      </c>
      <c r="C525" s="80"/>
      <c r="D525" s="91">
        <v>14550</v>
      </c>
      <c r="E525" s="79" t="s">
        <v>5663</v>
      </c>
      <c r="F525" s="80"/>
      <c r="G525" s="83" t="s">
        <v>900</v>
      </c>
      <c r="H525" s="80"/>
      <c r="I525" s="82">
        <v>2012</v>
      </c>
      <c r="J525" s="80" t="s">
        <v>883</v>
      </c>
      <c r="K525" s="80" t="s">
        <v>893</v>
      </c>
      <c r="L525" s="80"/>
      <c r="M525" s="80"/>
      <c r="N525" s="80" t="s">
        <v>893</v>
      </c>
      <c r="O525" s="80" t="s">
        <v>649</v>
      </c>
      <c r="P525" s="80"/>
      <c r="Q525" s="81">
        <v>6</v>
      </c>
      <c r="R525" s="80"/>
      <c r="S525" s="79"/>
      <c r="T525" s="79"/>
    </row>
    <row r="526" spans="1:20" hidden="1" x14ac:dyDescent="0.2">
      <c r="A526" s="80" t="s">
        <v>5671</v>
      </c>
      <c r="B526" s="80" t="s">
        <v>5670</v>
      </c>
      <c r="C526" s="80"/>
      <c r="D526" s="91">
        <v>14550</v>
      </c>
      <c r="E526" s="80" t="s">
        <v>5663</v>
      </c>
      <c r="F526" s="80"/>
      <c r="G526" s="83" t="s">
        <v>900</v>
      </c>
      <c r="H526" s="80"/>
      <c r="I526" s="90">
        <v>2012</v>
      </c>
      <c r="J526" s="80" t="s">
        <v>883</v>
      </c>
      <c r="K526" s="80" t="s">
        <v>893</v>
      </c>
      <c r="L526" s="80"/>
      <c r="M526" s="80"/>
      <c r="N526" s="80" t="s">
        <v>893</v>
      </c>
      <c r="O526" s="80" t="s">
        <v>649</v>
      </c>
      <c r="P526" s="80"/>
      <c r="Q526" s="89">
        <v>3</v>
      </c>
      <c r="R526" s="80"/>
      <c r="S526" s="85"/>
      <c r="T526" s="80"/>
    </row>
    <row r="527" spans="1:20" ht="25.5" hidden="1" x14ac:dyDescent="0.2">
      <c r="A527" s="80" t="s">
        <v>5669</v>
      </c>
      <c r="B527" s="80" t="s">
        <v>5668</v>
      </c>
      <c r="C527" s="80"/>
      <c r="D527" s="91">
        <v>14550</v>
      </c>
      <c r="E527" s="80" t="s">
        <v>5663</v>
      </c>
      <c r="F527" s="80"/>
      <c r="G527" s="83" t="s">
        <v>900</v>
      </c>
      <c r="H527" s="80"/>
      <c r="I527" s="90">
        <v>2012</v>
      </c>
      <c r="J527" s="80" t="s">
        <v>883</v>
      </c>
      <c r="K527" s="92" t="s">
        <v>893</v>
      </c>
      <c r="L527" s="92"/>
      <c r="M527" s="92"/>
      <c r="N527" s="92" t="s">
        <v>893</v>
      </c>
      <c r="O527" s="80" t="s">
        <v>649</v>
      </c>
      <c r="P527" s="80"/>
      <c r="Q527" s="89">
        <v>4.5</v>
      </c>
      <c r="R527" s="80"/>
      <c r="S527" s="85"/>
      <c r="T527" s="79"/>
    </row>
    <row r="528" spans="1:20" hidden="1" x14ac:dyDescent="0.2">
      <c r="A528" s="80" t="s">
        <v>5667</v>
      </c>
      <c r="B528" s="80" t="s">
        <v>5666</v>
      </c>
      <c r="C528" s="80"/>
      <c r="D528" s="91">
        <v>14550</v>
      </c>
      <c r="E528" s="80" t="s">
        <v>5663</v>
      </c>
      <c r="F528" s="80"/>
      <c r="G528" s="83" t="s">
        <v>900</v>
      </c>
      <c r="H528" s="80"/>
      <c r="I528" s="90">
        <v>2012</v>
      </c>
      <c r="J528" s="80" t="s">
        <v>883</v>
      </c>
      <c r="K528" s="80" t="s">
        <v>893</v>
      </c>
      <c r="L528" s="80"/>
      <c r="M528" s="80"/>
      <c r="N528" s="80" t="s">
        <v>893</v>
      </c>
      <c r="O528" s="80" t="s">
        <v>649</v>
      </c>
      <c r="P528" s="80"/>
      <c r="Q528" s="89">
        <v>5.6</v>
      </c>
      <c r="R528" s="80"/>
      <c r="S528" s="85"/>
      <c r="T528" s="80"/>
    </row>
    <row r="529" spans="1:20" hidden="1" x14ac:dyDescent="0.2">
      <c r="A529" s="80" t="s">
        <v>5665</v>
      </c>
      <c r="B529" s="80" t="s">
        <v>5664</v>
      </c>
      <c r="C529" s="80"/>
      <c r="D529" s="91">
        <v>14550</v>
      </c>
      <c r="E529" s="80" t="s">
        <v>5663</v>
      </c>
      <c r="F529" s="80"/>
      <c r="G529" s="83" t="s">
        <v>900</v>
      </c>
      <c r="H529" s="80"/>
      <c r="I529" s="90">
        <v>2012</v>
      </c>
      <c r="J529" s="80" t="s">
        <v>883</v>
      </c>
      <c r="K529" s="80" t="s">
        <v>893</v>
      </c>
      <c r="L529" s="80"/>
      <c r="M529" s="80"/>
      <c r="N529" s="80" t="s">
        <v>893</v>
      </c>
      <c r="O529" s="80" t="s">
        <v>649</v>
      </c>
      <c r="P529" s="80"/>
      <c r="Q529" s="89">
        <v>5.9</v>
      </c>
      <c r="R529" s="80"/>
      <c r="S529" s="85"/>
      <c r="T529" s="80"/>
    </row>
    <row r="530" spans="1:20" hidden="1" x14ac:dyDescent="0.2">
      <c r="A530" s="80" t="s">
        <v>5662</v>
      </c>
      <c r="B530" s="80" t="s">
        <v>5661</v>
      </c>
      <c r="C530" s="80"/>
      <c r="D530" s="91">
        <v>39343</v>
      </c>
      <c r="E530" s="79" t="s">
        <v>5660</v>
      </c>
      <c r="F530" s="80"/>
      <c r="G530" s="83" t="s">
        <v>798</v>
      </c>
      <c r="H530" s="80"/>
      <c r="I530" s="82">
        <v>2006</v>
      </c>
      <c r="J530" s="80" t="s">
        <v>883</v>
      </c>
      <c r="K530" s="80" t="s">
        <v>902</v>
      </c>
      <c r="L530" s="80"/>
      <c r="M530" s="80"/>
      <c r="N530" s="80" t="s">
        <v>902</v>
      </c>
      <c r="O530" s="80" t="s">
        <v>649</v>
      </c>
      <c r="P530" s="80"/>
      <c r="Q530" s="81">
        <v>12</v>
      </c>
      <c r="R530" s="80"/>
      <c r="S530" s="79" t="s">
        <v>1401</v>
      </c>
      <c r="T530" s="79" t="s">
        <v>1516</v>
      </c>
    </row>
    <row r="531" spans="1:20" hidden="1" x14ac:dyDescent="0.2">
      <c r="A531" s="80" t="s">
        <v>5659</v>
      </c>
      <c r="B531" s="80" t="s">
        <v>5658</v>
      </c>
      <c r="C531" s="80"/>
      <c r="D531" s="91">
        <v>99713</v>
      </c>
      <c r="E531" s="80" t="s">
        <v>5657</v>
      </c>
      <c r="F531" s="80"/>
      <c r="G531" s="83" t="s">
        <v>894</v>
      </c>
      <c r="H531" s="80"/>
      <c r="I531" s="82">
        <v>2003</v>
      </c>
      <c r="J531" s="80" t="s">
        <v>883</v>
      </c>
      <c r="K531" s="80" t="s">
        <v>902</v>
      </c>
      <c r="L531" s="80"/>
      <c r="M531" s="80"/>
      <c r="N531" s="80" t="s">
        <v>902</v>
      </c>
      <c r="O531" s="80" t="s">
        <v>649</v>
      </c>
      <c r="P531" s="80"/>
      <c r="Q531" s="89">
        <v>21.9</v>
      </c>
      <c r="R531" s="80"/>
      <c r="S531" s="85" t="s">
        <v>1401</v>
      </c>
      <c r="T531" s="80" t="s">
        <v>1755</v>
      </c>
    </row>
    <row r="532" spans="1:20" hidden="1" x14ac:dyDescent="0.2">
      <c r="A532" s="80" t="s">
        <v>5656</v>
      </c>
      <c r="B532" s="80" t="s">
        <v>1636</v>
      </c>
      <c r="C532" s="80" t="s">
        <v>5655</v>
      </c>
      <c r="D532" s="91">
        <v>4668</v>
      </c>
      <c r="E532" s="80" t="s">
        <v>5654</v>
      </c>
      <c r="F532" s="80"/>
      <c r="G532" s="83" t="s">
        <v>865</v>
      </c>
      <c r="H532" s="80"/>
      <c r="I532" s="90">
        <v>1995</v>
      </c>
      <c r="J532" s="80" t="s">
        <v>883</v>
      </c>
      <c r="K532" s="80" t="s">
        <v>698</v>
      </c>
      <c r="L532" s="80"/>
      <c r="M532" s="80"/>
      <c r="N532" s="80" t="s">
        <v>698</v>
      </c>
      <c r="O532" s="80" t="s">
        <v>616</v>
      </c>
      <c r="P532" s="80" t="s">
        <v>616</v>
      </c>
      <c r="Q532" s="89">
        <v>17</v>
      </c>
      <c r="R532" s="80" t="s">
        <v>5653</v>
      </c>
      <c r="S532" s="85">
        <v>110</v>
      </c>
      <c r="T532" s="80" t="s">
        <v>796</v>
      </c>
    </row>
    <row r="533" spans="1:20" hidden="1" x14ac:dyDescent="0.2">
      <c r="A533" s="80" t="s">
        <v>5652</v>
      </c>
      <c r="B533" s="80" t="s">
        <v>5651</v>
      </c>
      <c r="C533" s="80"/>
      <c r="D533" s="84">
        <v>26629</v>
      </c>
      <c r="E533" s="79" t="s">
        <v>5647</v>
      </c>
      <c r="F533" s="80"/>
      <c r="G533" s="83" t="s">
        <v>749</v>
      </c>
      <c r="H533" s="80"/>
      <c r="I533" s="82">
        <v>1998</v>
      </c>
      <c r="J533" s="80" t="s">
        <v>883</v>
      </c>
      <c r="K533" s="80" t="s">
        <v>902</v>
      </c>
      <c r="L533" s="80"/>
      <c r="M533" s="80"/>
      <c r="N533" s="80" t="s">
        <v>902</v>
      </c>
      <c r="O533" s="80" t="s">
        <v>649</v>
      </c>
      <c r="P533" s="80"/>
      <c r="Q533" s="81">
        <v>23.9</v>
      </c>
      <c r="R533" s="80"/>
      <c r="S533" s="79" t="s">
        <v>1413</v>
      </c>
      <c r="T533" s="79" t="s">
        <v>1435</v>
      </c>
    </row>
    <row r="534" spans="1:20" hidden="1" x14ac:dyDescent="0.2">
      <c r="A534" s="80" t="s">
        <v>5650</v>
      </c>
      <c r="B534" s="92"/>
      <c r="C534" s="80" t="s">
        <v>5649</v>
      </c>
      <c r="D534" s="91" t="s">
        <v>5648</v>
      </c>
      <c r="E534" s="80" t="s">
        <v>5647</v>
      </c>
      <c r="F534" s="80"/>
      <c r="G534" s="83" t="s">
        <v>749</v>
      </c>
      <c r="H534" s="80"/>
      <c r="I534" s="90">
        <v>2014</v>
      </c>
      <c r="J534" s="80" t="s">
        <v>883</v>
      </c>
      <c r="K534" s="80" t="s">
        <v>902</v>
      </c>
      <c r="L534" s="80"/>
      <c r="M534" s="80"/>
      <c r="N534" s="80" t="s">
        <v>902</v>
      </c>
      <c r="O534" s="80" t="s">
        <v>649</v>
      </c>
      <c r="P534" s="80" t="s">
        <v>616</v>
      </c>
      <c r="Q534" s="89">
        <v>39.65</v>
      </c>
      <c r="R534" s="80"/>
      <c r="S534" s="85" t="s">
        <v>1409</v>
      </c>
      <c r="T534" s="79" t="s">
        <v>1516</v>
      </c>
    </row>
    <row r="535" spans="1:20" hidden="1" x14ac:dyDescent="0.2">
      <c r="A535" s="80" t="s">
        <v>5646</v>
      </c>
      <c r="B535" s="80"/>
      <c r="C535" s="80"/>
      <c r="D535" s="91" t="s">
        <v>5644</v>
      </c>
      <c r="E535" s="79" t="s">
        <v>5638</v>
      </c>
      <c r="F535" s="92" t="s">
        <v>5643</v>
      </c>
      <c r="G535" s="83" t="s">
        <v>749</v>
      </c>
      <c r="H535" s="80"/>
      <c r="I535" s="82">
        <v>2012</v>
      </c>
      <c r="J535" s="80" t="s">
        <v>883</v>
      </c>
      <c r="K535" s="80" t="s">
        <v>893</v>
      </c>
      <c r="L535" s="80"/>
      <c r="M535" s="80"/>
      <c r="N535" s="80" t="s">
        <v>893</v>
      </c>
      <c r="O535" s="80" t="s">
        <v>649</v>
      </c>
      <c r="P535" s="80"/>
      <c r="Q535" s="81">
        <v>13.55856</v>
      </c>
      <c r="R535" s="80"/>
      <c r="S535" s="79"/>
      <c r="T535" s="80" t="s">
        <v>1435</v>
      </c>
    </row>
    <row r="536" spans="1:20" hidden="1" x14ac:dyDescent="0.2">
      <c r="A536" s="80" t="s">
        <v>5645</v>
      </c>
      <c r="B536" s="80"/>
      <c r="C536" s="80"/>
      <c r="D536" s="91" t="s">
        <v>5644</v>
      </c>
      <c r="E536" s="80" t="s">
        <v>5638</v>
      </c>
      <c r="F536" s="80" t="s">
        <v>5643</v>
      </c>
      <c r="G536" s="83" t="s">
        <v>749</v>
      </c>
      <c r="H536" s="80"/>
      <c r="I536" s="90">
        <v>2012</v>
      </c>
      <c r="J536" s="80" t="s">
        <v>883</v>
      </c>
      <c r="K536" s="80" t="s">
        <v>893</v>
      </c>
      <c r="L536" s="92"/>
      <c r="M536" s="80"/>
      <c r="N536" s="80" t="s">
        <v>893</v>
      </c>
      <c r="O536" s="80" t="s">
        <v>649</v>
      </c>
      <c r="P536" s="80"/>
      <c r="Q536" s="89">
        <v>12.90096</v>
      </c>
      <c r="R536" s="80"/>
      <c r="S536" s="85"/>
      <c r="T536" s="101" t="s">
        <v>1435</v>
      </c>
    </row>
    <row r="537" spans="1:20" hidden="1" x14ac:dyDescent="0.2">
      <c r="A537" s="80" t="s">
        <v>5642</v>
      </c>
      <c r="B537" s="80" t="s">
        <v>5641</v>
      </c>
      <c r="C537" s="96"/>
      <c r="D537" s="82">
        <v>26197</v>
      </c>
      <c r="E537" s="80" t="s">
        <v>5638</v>
      </c>
      <c r="F537" s="80"/>
      <c r="G537" s="83" t="s">
        <v>749</v>
      </c>
      <c r="H537" s="80"/>
      <c r="I537" s="90">
        <v>1995</v>
      </c>
      <c r="J537" s="80" t="s">
        <v>883</v>
      </c>
      <c r="K537" s="80" t="s">
        <v>902</v>
      </c>
      <c r="L537" s="80"/>
      <c r="M537" s="80"/>
      <c r="N537" s="80" t="s">
        <v>902</v>
      </c>
      <c r="O537" s="80" t="s">
        <v>649</v>
      </c>
      <c r="P537" s="80"/>
      <c r="Q537" s="89">
        <v>11.8</v>
      </c>
      <c r="R537" s="80"/>
      <c r="S537" s="85" t="s">
        <v>1401</v>
      </c>
      <c r="T537" s="79" t="s">
        <v>1435</v>
      </c>
    </row>
    <row r="538" spans="1:20" hidden="1" x14ac:dyDescent="0.2">
      <c r="A538" s="80" t="s">
        <v>5640</v>
      </c>
      <c r="B538" s="80" t="s">
        <v>5639</v>
      </c>
      <c r="C538" s="80"/>
      <c r="D538" s="91">
        <v>26197</v>
      </c>
      <c r="E538" s="80" t="s">
        <v>5638</v>
      </c>
      <c r="F538" s="80"/>
      <c r="G538" s="83" t="s">
        <v>749</v>
      </c>
      <c r="H538" s="80"/>
      <c r="I538" s="90">
        <v>2000</v>
      </c>
      <c r="J538" s="80" t="s">
        <v>883</v>
      </c>
      <c r="K538" s="80" t="s">
        <v>902</v>
      </c>
      <c r="L538" s="80"/>
      <c r="M538" s="80"/>
      <c r="N538" s="80" t="s">
        <v>902</v>
      </c>
      <c r="O538" s="80" t="s">
        <v>649</v>
      </c>
      <c r="P538" s="80"/>
      <c r="Q538" s="89">
        <v>10.8</v>
      </c>
      <c r="R538" s="80"/>
      <c r="S538" s="85" t="s">
        <v>1413</v>
      </c>
      <c r="T538" s="80" t="s">
        <v>1435</v>
      </c>
    </row>
    <row r="539" spans="1:20" hidden="1" x14ac:dyDescent="0.2">
      <c r="A539" s="80" t="s">
        <v>5637</v>
      </c>
      <c r="B539" s="80" t="s">
        <v>1636</v>
      </c>
      <c r="C539" s="80" t="s">
        <v>5636</v>
      </c>
      <c r="D539" s="91">
        <v>6242</v>
      </c>
      <c r="E539" s="80" t="s">
        <v>5635</v>
      </c>
      <c r="F539" s="80"/>
      <c r="G539" s="83" t="s">
        <v>798</v>
      </c>
      <c r="H539" s="80"/>
      <c r="I539" s="90">
        <v>1994</v>
      </c>
      <c r="J539" s="80" t="s">
        <v>883</v>
      </c>
      <c r="K539" s="80" t="s">
        <v>698</v>
      </c>
      <c r="L539" s="80"/>
      <c r="M539" s="80"/>
      <c r="N539" s="80" t="s">
        <v>698</v>
      </c>
      <c r="O539" s="80" t="s">
        <v>616</v>
      </c>
      <c r="P539" s="80" t="s">
        <v>616</v>
      </c>
      <c r="Q539" s="89">
        <v>120</v>
      </c>
      <c r="R539" s="80" t="s">
        <v>5634</v>
      </c>
      <c r="S539" s="85">
        <v>110</v>
      </c>
      <c r="T539" s="79" t="s">
        <v>796</v>
      </c>
    </row>
    <row r="540" spans="1:20" hidden="1" x14ac:dyDescent="0.2">
      <c r="A540" s="80" t="s">
        <v>5633</v>
      </c>
      <c r="B540" s="92" t="s">
        <v>737</v>
      </c>
      <c r="C540" s="80" t="s">
        <v>794</v>
      </c>
      <c r="D540" s="91">
        <v>63538</v>
      </c>
      <c r="E540" s="80" t="s">
        <v>793</v>
      </c>
      <c r="F540" s="80"/>
      <c r="G540" s="83" t="s">
        <v>633</v>
      </c>
      <c r="H540" s="80">
        <v>4</v>
      </c>
      <c r="I540" s="90">
        <v>1977</v>
      </c>
      <c r="J540" s="80" t="s">
        <v>1968</v>
      </c>
      <c r="K540" s="80" t="s">
        <v>519</v>
      </c>
      <c r="L540" s="80"/>
      <c r="M540" s="80"/>
      <c r="N540" s="80" t="s">
        <v>519</v>
      </c>
      <c r="O540" s="80" t="s">
        <v>616</v>
      </c>
      <c r="P540" s="80" t="s">
        <v>616</v>
      </c>
      <c r="Q540" s="89">
        <v>622</v>
      </c>
      <c r="R540" s="80" t="s">
        <v>793</v>
      </c>
      <c r="S540" s="85">
        <v>380</v>
      </c>
      <c r="T540" s="80" t="s">
        <v>658</v>
      </c>
    </row>
    <row r="541" spans="1:20" hidden="1" x14ac:dyDescent="0.2">
      <c r="A541" s="80" t="s">
        <v>5632</v>
      </c>
      <c r="B541" s="80" t="s">
        <v>737</v>
      </c>
      <c r="C541" s="80" t="s">
        <v>794</v>
      </c>
      <c r="D541" s="91">
        <v>63538</v>
      </c>
      <c r="E541" s="80" t="s">
        <v>793</v>
      </c>
      <c r="F541" s="80"/>
      <c r="G541" s="83" t="s">
        <v>633</v>
      </c>
      <c r="H541" s="80">
        <v>5</v>
      </c>
      <c r="I541" s="127">
        <v>1992</v>
      </c>
      <c r="J541" s="80" t="s">
        <v>883</v>
      </c>
      <c r="K541" s="92" t="s">
        <v>617</v>
      </c>
      <c r="L541" s="92"/>
      <c r="M541" s="92"/>
      <c r="N541" s="92" t="s">
        <v>617</v>
      </c>
      <c r="O541" s="80" t="s">
        <v>616</v>
      </c>
      <c r="P541" s="80" t="s">
        <v>649</v>
      </c>
      <c r="Q541" s="89">
        <v>510</v>
      </c>
      <c r="R541" s="80" t="s">
        <v>793</v>
      </c>
      <c r="S541" s="85">
        <v>380</v>
      </c>
      <c r="T541" s="80" t="s">
        <v>658</v>
      </c>
    </row>
    <row r="542" spans="1:20" hidden="1" x14ac:dyDescent="0.2">
      <c r="A542" s="80" t="s">
        <v>5631</v>
      </c>
      <c r="B542" s="80" t="s">
        <v>737</v>
      </c>
      <c r="C542" s="80" t="s">
        <v>5059</v>
      </c>
      <c r="D542" s="91">
        <v>85098</v>
      </c>
      <c r="E542" s="80" t="s">
        <v>5629</v>
      </c>
      <c r="F542" s="80"/>
      <c r="G542" s="83" t="s">
        <v>662</v>
      </c>
      <c r="H542" s="80">
        <v>3</v>
      </c>
      <c r="I542" s="82">
        <v>1973</v>
      </c>
      <c r="J542" s="80" t="s">
        <v>1968</v>
      </c>
      <c r="K542" s="80" t="s">
        <v>698</v>
      </c>
      <c r="L542" s="80"/>
      <c r="M542" s="80"/>
      <c r="N542" s="80" t="s">
        <v>698</v>
      </c>
      <c r="O542" s="80" t="s">
        <v>616</v>
      </c>
      <c r="P542" s="80" t="s">
        <v>649</v>
      </c>
      <c r="Q542" s="119">
        <v>386</v>
      </c>
      <c r="R542" s="93" t="s">
        <v>5059</v>
      </c>
      <c r="S542" s="136">
        <v>220</v>
      </c>
      <c r="T542" s="93" t="s">
        <v>658</v>
      </c>
    </row>
    <row r="543" spans="1:20" hidden="1" x14ac:dyDescent="0.2">
      <c r="A543" s="80" t="s">
        <v>5630</v>
      </c>
      <c r="B543" s="80" t="s">
        <v>737</v>
      </c>
      <c r="C543" s="80" t="s">
        <v>5059</v>
      </c>
      <c r="D543" s="91">
        <v>85098</v>
      </c>
      <c r="E543" s="79" t="s">
        <v>5629</v>
      </c>
      <c r="F543" s="80"/>
      <c r="G543" s="83" t="s">
        <v>662</v>
      </c>
      <c r="H543" s="80">
        <v>4</v>
      </c>
      <c r="I543" s="82">
        <v>1974</v>
      </c>
      <c r="J543" s="80" t="s">
        <v>1968</v>
      </c>
      <c r="K543" s="80" t="s">
        <v>698</v>
      </c>
      <c r="L543" s="80"/>
      <c r="M543" s="80"/>
      <c r="N543" s="80" t="s">
        <v>698</v>
      </c>
      <c r="O543" s="80" t="s">
        <v>616</v>
      </c>
      <c r="P543" s="80" t="s">
        <v>649</v>
      </c>
      <c r="Q543" s="81">
        <v>386</v>
      </c>
      <c r="R543" s="80" t="s">
        <v>5059</v>
      </c>
      <c r="S543" s="79">
        <v>220</v>
      </c>
      <c r="T543" s="80" t="s">
        <v>658</v>
      </c>
    </row>
    <row r="544" spans="1:20" ht="63.75" hidden="1" x14ac:dyDescent="0.2">
      <c r="A544" s="80" t="s">
        <v>5628</v>
      </c>
      <c r="B544" s="80" t="s">
        <v>5627</v>
      </c>
      <c r="C544" s="80" t="s">
        <v>5626</v>
      </c>
      <c r="D544" s="91">
        <v>1983</v>
      </c>
      <c r="E544" s="80" t="s">
        <v>5625</v>
      </c>
      <c r="F544" s="80"/>
      <c r="G544" s="83" t="s">
        <v>900</v>
      </c>
      <c r="H544" s="80"/>
      <c r="I544" s="127">
        <v>2008</v>
      </c>
      <c r="J544" s="80" t="s">
        <v>883</v>
      </c>
      <c r="K544" s="92" t="s">
        <v>758</v>
      </c>
      <c r="L544" s="103" t="s">
        <v>3253</v>
      </c>
      <c r="M544" s="103"/>
      <c r="N544" s="92" t="s">
        <v>758</v>
      </c>
      <c r="O544" s="80" t="s">
        <v>616</v>
      </c>
      <c r="P544" s="80" t="s">
        <v>649</v>
      </c>
      <c r="Q544" s="135">
        <v>23.3</v>
      </c>
      <c r="R544" s="80" t="s">
        <v>5624</v>
      </c>
      <c r="S544" s="85">
        <v>110</v>
      </c>
      <c r="T544" s="80" t="s">
        <v>796</v>
      </c>
    </row>
    <row r="545" spans="1:20" hidden="1" x14ac:dyDescent="0.2">
      <c r="A545" s="80" t="s">
        <v>5623</v>
      </c>
      <c r="B545" s="80" t="s">
        <v>2196</v>
      </c>
      <c r="C545" s="80" t="s">
        <v>5622</v>
      </c>
      <c r="D545" s="91">
        <v>99958</v>
      </c>
      <c r="E545" s="79" t="s">
        <v>5621</v>
      </c>
      <c r="F545" s="80"/>
      <c r="G545" s="83" t="s">
        <v>894</v>
      </c>
      <c r="H545" s="80"/>
      <c r="I545" s="82">
        <v>2001</v>
      </c>
      <c r="J545" s="80" t="s">
        <v>883</v>
      </c>
      <c r="K545" s="80" t="s">
        <v>902</v>
      </c>
      <c r="L545" s="80"/>
      <c r="M545" s="80"/>
      <c r="N545" s="80" t="s">
        <v>902</v>
      </c>
      <c r="O545" s="80" t="s">
        <v>649</v>
      </c>
      <c r="P545" s="80" t="s">
        <v>616</v>
      </c>
      <c r="Q545" s="81">
        <v>12</v>
      </c>
      <c r="R545" s="80" t="s">
        <v>5620</v>
      </c>
      <c r="S545" s="79">
        <v>110</v>
      </c>
      <c r="T545" s="79" t="s">
        <v>1755</v>
      </c>
    </row>
    <row r="546" spans="1:20" hidden="1" x14ac:dyDescent="0.2">
      <c r="A546" s="80" t="s">
        <v>5619</v>
      </c>
      <c r="B546" s="80"/>
      <c r="C546" s="80"/>
      <c r="D546" s="91" t="s">
        <v>5618</v>
      </c>
      <c r="E546" s="79" t="s">
        <v>5617</v>
      </c>
      <c r="F546" s="80" t="s">
        <v>5616</v>
      </c>
      <c r="G546" s="83" t="s">
        <v>865</v>
      </c>
      <c r="H546" s="80"/>
      <c r="I546" s="82">
        <v>2012</v>
      </c>
      <c r="J546" s="80" t="s">
        <v>883</v>
      </c>
      <c r="K546" s="80" t="s">
        <v>893</v>
      </c>
      <c r="L546" s="80"/>
      <c r="M546" s="80"/>
      <c r="N546" s="80" t="s">
        <v>893</v>
      </c>
      <c r="O546" s="80" t="s">
        <v>649</v>
      </c>
      <c r="P546" s="80"/>
      <c r="Q546" s="81">
        <v>10.791040000000001</v>
      </c>
      <c r="R546" s="80"/>
      <c r="S546" s="79"/>
      <c r="T546" s="80" t="s">
        <v>796</v>
      </c>
    </row>
    <row r="547" spans="1:20" ht="25.5" hidden="1" x14ac:dyDescent="0.2">
      <c r="A547" s="80" t="s">
        <v>5615</v>
      </c>
      <c r="B547" s="87" t="s">
        <v>1514</v>
      </c>
      <c r="C547" s="63" t="s">
        <v>5614</v>
      </c>
      <c r="D547" s="91">
        <v>3172</v>
      </c>
      <c r="E547" s="63" t="s">
        <v>5613</v>
      </c>
      <c r="F547" s="63" t="s">
        <v>5612</v>
      </c>
      <c r="G547" s="63" t="s">
        <v>900</v>
      </c>
      <c r="H547" s="63"/>
      <c r="I547" s="102">
        <v>2002</v>
      </c>
      <c r="J547" s="63" t="s">
        <v>883</v>
      </c>
      <c r="K547" s="80" t="s">
        <v>902</v>
      </c>
      <c r="L547" s="92"/>
      <c r="M547" s="63"/>
      <c r="N547" s="92" t="s">
        <v>902</v>
      </c>
      <c r="O547" s="63" t="s">
        <v>649</v>
      </c>
      <c r="P547" s="63" t="s">
        <v>616</v>
      </c>
      <c r="Q547" s="86">
        <v>12</v>
      </c>
      <c r="R547" s="79" t="s">
        <v>5611</v>
      </c>
      <c r="S547" s="63" t="s">
        <v>1401</v>
      </c>
      <c r="T547" s="63" t="s">
        <v>796</v>
      </c>
    </row>
    <row r="548" spans="1:20" hidden="1" x14ac:dyDescent="0.2">
      <c r="A548" s="80" t="s">
        <v>5610</v>
      </c>
      <c r="B548" s="80" t="s">
        <v>4725</v>
      </c>
      <c r="C548" s="80" t="s">
        <v>5609</v>
      </c>
      <c r="D548" s="91">
        <v>3172</v>
      </c>
      <c r="E548" s="80" t="s">
        <v>5608</v>
      </c>
      <c r="F548" s="80"/>
      <c r="G548" s="83" t="s">
        <v>900</v>
      </c>
      <c r="H548" s="80" t="s">
        <v>5607</v>
      </c>
      <c r="I548" s="90">
        <v>2009</v>
      </c>
      <c r="J548" s="80" t="s">
        <v>883</v>
      </c>
      <c r="K548" s="80" t="s">
        <v>902</v>
      </c>
      <c r="L548" s="80"/>
      <c r="M548" s="80"/>
      <c r="N548" s="80" t="s">
        <v>902</v>
      </c>
      <c r="O548" s="80" t="s">
        <v>649</v>
      </c>
      <c r="P548" s="80" t="s">
        <v>616</v>
      </c>
      <c r="Q548" s="89">
        <v>12</v>
      </c>
      <c r="R548" s="92" t="s">
        <v>5606</v>
      </c>
      <c r="S548" s="85">
        <v>20</v>
      </c>
      <c r="T548" s="79" t="s">
        <v>796</v>
      </c>
    </row>
    <row r="549" spans="1:20" hidden="1" x14ac:dyDescent="0.2">
      <c r="A549" s="80" t="s">
        <v>5605</v>
      </c>
      <c r="B549" s="80" t="s">
        <v>5603</v>
      </c>
      <c r="C549" s="92" t="s">
        <v>5602</v>
      </c>
      <c r="D549" s="91">
        <v>89355</v>
      </c>
      <c r="E549" s="80" t="s">
        <v>5601</v>
      </c>
      <c r="F549" s="80"/>
      <c r="G549" s="83" t="s">
        <v>662</v>
      </c>
      <c r="H549" s="80" t="s">
        <v>877</v>
      </c>
      <c r="I549" s="90">
        <v>1984</v>
      </c>
      <c r="J549" s="80" t="s">
        <v>883</v>
      </c>
      <c r="K549" s="80" t="s">
        <v>660</v>
      </c>
      <c r="L549" s="80"/>
      <c r="M549" s="80"/>
      <c r="N549" s="80" t="s">
        <v>660</v>
      </c>
      <c r="O549" s="80" t="s">
        <v>616</v>
      </c>
      <c r="P549" s="80" t="s">
        <v>616</v>
      </c>
      <c r="Q549" s="89">
        <v>1284</v>
      </c>
      <c r="R549" s="80" t="s">
        <v>5600</v>
      </c>
      <c r="S549" s="85">
        <v>380</v>
      </c>
      <c r="T549" s="80" t="s">
        <v>714</v>
      </c>
    </row>
    <row r="550" spans="1:20" hidden="1" x14ac:dyDescent="0.2">
      <c r="A550" s="80" t="s">
        <v>5604</v>
      </c>
      <c r="B550" s="80" t="s">
        <v>5603</v>
      </c>
      <c r="C550" s="80" t="s">
        <v>5602</v>
      </c>
      <c r="D550" s="91">
        <v>89355</v>
      </c>
      <c r="E550" s="80" t="s">
        <v>5601</v>
      </c>
      <c r="F550" s="80"/>
      <c r="G550" s="83" t="s">
        <v>662</v>
      </c>
      <c r="H550" s="80" t="s">
        <v>621</v>
      </c>
      <c r="I550" s="90">
        <v>1984</v>
      </c>
      <c r="J550" s="80" t="s">
        <v>883</v>
      </c>
      <c r="K550" s="80" t="s">
        <v>660</v>
      </c>
      <c r="L550" s="80"/>
      <c r="M550" s="80"/>
      <c r="N550" s="80" t="s">
        <v>660</v>
      </c>
      <c r="O550" s="80" t="s">
        <v>616</v>
      </c>
      <c r="P550" s="80" t="s">
        <v>616</v>
      </c>
      <c r="Q550" s="89">
        <v>1288</v>
      </c>
      <c r="R550" s="80" t="s">
        <v>5600</v>
      </c>
      <c r="S550" s="85">
        <v>380</v>
      </c>
      <c r="T550" s="80" t="s">
        <v>714</v>
      </c>
    </row>
    <row r="551" spans="1:20" hidden="1" x14ac:dyDescent="0.2">
      <c r="A551" s="80" t="s">
        <v>5599</v>
      </c>
      <c r="B551" s="80"/>
      <c r="C551" s="80" t="s">
        <v>5598</v>
      </c>
      <c r="D551" s="91" t="s">
        <v>5597</v>
      </c>
      <c r="E551" s="80" t="s">
        <v>5596</v>
      </c>
      <c r="F551" s="80" t="s">
        <v>5595</v>
      </c>
      <c r="G551" s="83" t="s">
        <v>897</v>
      </c>
      <c r="H551" s="80"/>
      <c r="I551" s="90">
        <v>2014</v>
      </c>
      <c r="J551" s="80" t="s">
        <v>883</v>
      </c>
      <c r="K551" s="80" t="s">
        <v>902</v>
      </c>
      <c r="L551" s="80"/>
      <c r="M551" s="80"/>
      <c r="N551" s="80" t="s">
        <v>902</v>
      </c>
      <c r="O551" s="80" t="s">
        <v>649</v>
      </c>
      <c r="P551" s="80" t="s">
        <v>616</v>
      </c>
      <c r="Q551" s="89">
        <v>15.25</v>
      </c>
      <c r="R551" s="80"/>
      <c r="S551" s="85" t="s">
        <v>1401</v>
      </c>
      <c r="T551" s="80" t="s">
        <v>1591</v>
      </c>
    </row>
    <row r="552" spans="1:20" hidden="1" x14ac:dyDescent="0.2">
      <c r="A552" s="80" t="s">
        <v>5594</v>
      </c>
      <c r="B552" s="80" t="s">
        <v>5593</v>
      </c>
      <c r="C552" s="80"/>
      <c r="D552" s="91">
        <v>39624</v>
      </c>
      <c r="E552" s="80" t="s">
        <v>5592</v>
      </c>
      <c r="F552" s="80"/>
      <c r="G552" s="83" t="s">
        <v>798</v>
      </c>
      <c r="H552" s="80"/>
      <c r="I552" s="90">
        <v>2006</v>
      </c>
      <c r="J552" s="80" t="s">
        <v>883</v>
      </c>
      <c r="K552" s="80" t="s">
        <v>902</v>
      </c>
      <c r="L552" s="80"/>
      <c r="M552" s="80"/>
      <c r="N552" s="80" t="s">
        <v>902</v>
      </c>
      <c r="O552" s="80" t="s">
        <v>649</v>
      </c>
      <c r="P552" s="80"/>
      <c r="Q552" s="89">
        <v>32</v>
      </c>
      <c r="R552" s="80"/>
      <c r="S552" s="85" t="s">
        <v>1409</v>
      </c>
      <c r="T552" s="80" t="s">
        <v>1408</v>
      </c>
    </row>
    <row r="553" spans="1:20" ht="25.5" hidden="1" x14ac:dyDescent="0.2">
      <c r="A553" s="80" t="s">
        <v>5591</v>
      </c>
      <c r="B553" s="80"/>
      <c r="C553" s="80"/>
      <c r="D553" s="91" t="s">
        <v>5590</v>
      </c>
      <c r="E553" s="80" t="s">
        <v>5589</v>
      </c>
      <c r="F553" s="80" t="s">
        <v>5588</v>
      </c>
      <c r="G553" s="83" t="s">
        <v>898</v>
      </c>
      <c r="H553" s="80"/>
      <c r="I553" s="90">
        <v>2012</v>
      </c>
      <c r="J553" s="80" t="s">
        <v>883</v>
      </c>
      <c r="K553" s="92" t="s">
        <v>893</v>
      </c>
      <c r="L553" s="92"/>
      <c r="M553" s="92"/>
      <c r="N553" s="92" t="s">
        <v>893</v>
      </c>
      <c r="O553" s="80" t="s">
        <v>649</v>
      </c>
      <c r="P553" s="80"/>
      <c r="Q553" s="89">
        <v>20.908799999999999</v>
      </c>
      <c r="R553" s="80"/>
      <c r="S553" s="85"/>
      <c r="T553" s="80" t="s">
        <v>5587</v>
      </c>
    </row>
    <row r="554" spans="1:20" hidden="1" x14ac:dyDescent="0.2">
      <c r="A554" s="80" t="s">
        <v>5586</v>
      </c>
      <c r="B554" s="80" t="s">
        <v>5585</v>
      </c>
      <c r="C554" s="80" t="s">
        <v>5584</v>
      </c>
      <c r="D554" s="91">
        <v>33332</v>
      </c>
      <c r="E554" s="80" t="s">
        <v>5577</v>
      </c>
      <c r="F554" s="80" t="s">
        <v>5583</v>
      </c>
      <c r="G554" s="83" t="s">
        <v>622</v>
      </c>
      <c r="H554" s="80"/>
      <c r="I554" s="90">
        <v>2001</v>
      </c>
      <c r="J554" s="80" t="s">
        <v>883</v>
      </c>
      <c r="K554" s="80" t="s">
        <v>892</v>
      </c>
      <c r="L554" s="80" t="s">
        <v>5582</v>
      </c>
      <c r="M554" s="80"/>
      <c r="N554" s="80" t="s">
        <v>892</v>
      </c>
      <c r="O554" s="80" t="s">
        <v>649</v>
      </c>
      <c r="P554" s="80" t="s">
        <v>649</v>
      </c>
      <c r="Q554" s="89">
        <v>12.1</v>
      </c>
      <c r="R554" s="80" t="s">
        <v>5581</v>
      </c>
      <c r="S554" s="85">
        <v>10</v>
      </c>
      <c r="T554" s="79" t="s">
        <v>5574</v>
      </c>
    </row>
    <row r="555" spans="1:20" hidden="1" x14ac:dyDescent="0.2">
      <c r="A555" s="80" t="s">
        <v>5580</v>
      </c>
      <c r="B555" s="80" t="s">
        <v>5579</v>
      </c>
      <c r="C555" s="80" t="s">
        <v>5578</v>
      </c>
      <c r="D555" s="91">
        <v>33334</v>
      </c>
      <c r="E555" s="80" t="s">
        <v>5577</v>
      </c>
      <c r="F555" s="80" t="s">
        <v>5576</v>
      </c>
      <c r="G555" s="83" t="s">
        <v>622</v>
      </c>
      <c r="H555" s="80"/>
      <c r="I555" s="90">
        <v>1994</v>
      </c>
      <c r="J555" s="80" t="s">
        <v>883</v>
      </c>
      <c r="K555" s="80" t="s">
        <v>519</v>
      </c>
      <c r="L555" s="80"/>
      <c r="M555" s="80"/>
      <c r="N555" s="80" t="s">
        <v>519</v>
      </c>
      <c r="O555" s="80" t="s">
        <v>616</v>
      </c>
      <c r="P555" s="80" t="s">
        <v>649</v>
      </c>
      <c r="Q555" s="89">
        <v>22</v>
      </c>
      <c r="R555" s="80" t="s">
        <v>5575</v>
      </c>
      <c r="S555" s="85">
        <v>10</v>
      </c>
      <c r="T555" s="104" t="s">
        <v>5574</v>
      </c>
    </row>
    <row r="556" spans="1:20" hidden="1" x14ac:dyDescent="0.2">
      <c r="A556" s="80" t="s">
        <v>5573</v>
      </c>
      <c r="B556" s="80" t="s">
        <v>1849</v>
      </c>
      <c r="C556" s="80" t="s">
        <v>5572</v>
      </c>
      <c r="D556" s="91">
        <v>56244</v>
      </c>
      <c r="E556" s="80" t="s">
        <v>5571</v>
      </c>
      <c r="F556" s="80"/>
      <c r="G556" s="83" t="s">
        <v>897</v>
      </c>
      <c r="H556" s="80"/>
      <c r="I556" s="90">
        <v>2006</v>
      </c>
      <c r="J556" s="80" t="s">
        <v>883</v>
      </c>
      <c r="K556" s="80" t="s">
        <v>902</v>
      </c>
      <c r="L556" s="80"/>
      <c r="M556" s="80"/>
      <c r="N556" s="80" t="s">
        <v>902</v>
      </c>
      <c r="O556" s="80" t="s">
        <v>649</v>
      </c>
      <c r="P556" s="80"/>
      <c r="Q556" s="89">
        <v>26</v>
      </c>
      <c r="R556" s="80" t="s">
        <v>5570</v>
      </c>
      <c r="S556" s="85">
        <v>10</v>
      </c>
      <c r="T556" s="80" t="s">
        <v>4750</v>
      </c>
    </row>
    <row r="557" spans="1:20" hidden="1" x14ac:dyDescent="0.2">
      <c r="A557" s="80" t="s">
        <v>5569</v>
      </c>
      <c r="B557" s="92" t="s">
        <v>733</v>
      </c>
      <c r="C557" s="80" t="s">
        <v>5568</v>
      </c>
      <c r="D557" s="91">
        <v>58099</v>
      </c>
      <c r="E557" s="80" t="s">
        <v>5563</v>
      </c>
      <c r="F557" s="80"/>
      <c r="G557" s="83" t="s">
        <v>622</v>
      </c>
      <c r="H557" s="80" t="s">
        <v>5567</v>
      </c>
      <c r="I557" s="90">
        <v>2004</v>
      </c>
      <c r="J557" s="80" t="s">
        <v>883</v>
      </c>
      <c r="K557" s="92" t="s">
        <v>892</v>
      </c>
      <c r="L557" s="92"/>
      <c r="M557" s="92"/>
      <c r="N557" s="92" t="s">
        <v>892</v>
      </c>
      <c r="O557" s="80" t="s">
        <v>649</v>
      </c>
      <c r="P557" s="80" t="s">
        <v>649</v>
      </c>
      <c r="Q557" s="89">
        <v>20</v>
      </c>
      <c r="R557" s="80" t="s">
        <v>5566</v>
      </c>
      <c r="S557" s="85">
        <v>110</v>
      </c>
      <c r="T557" s="80" t="s">
        <v>728</v>
      </c>
    </row>
    <row r="558" spans="1:20" hidden="1" x14ac:dyDescent="0.2">
      <c r="A558" s="80" t="s">
        <v>5565</v>
      </c>
      <c r="B558" s="80" t="s">
        <v>733</v>
      </c>
      <c r="C558" s="80" t="s">
        <v>5564</v>
      </c>
      <c r="D558" s="91">
        <v>58099</v>
      </c>
      <c r="E558" s="80" t="s">
        <v>5563</v>
      </c>
      <c r="F558" s="80"/>
      <c r="G558" s="83" t="s">
        <v>622</v>
      </c>
      <c r="H558" s="80" t="s">
        <v>5562</v>
      </c>
      <c r="I558" s="90">
        <v>1980</v>
      </c>
      <c r="J558" s="80" t="s">
        <v>883</v>
      </c>
      <c r="K558" s="80" t="s">
        <v>519</v>
      </c>
      <c r="L558" s="80"/>
      <c r="M558" s="80"/>
      <c r="N558" s="80" t="s">
        <v>519</v>
      </c>
      <c r="O558" s="80" t="s">
        <v>616</v>
      </c>
      <c r="P558" s="80" t="s">
        <v>649</v>
      </c>
      <c r="Q558" s="89">
        <v>230</v>
      </c>
      <c r="R558" s="80" t="s">
        <v>5561</v>
      </c>
      <c r="S558" s="85">
        <v>110</v>
      </c>
      <c r="T558" s="80" t="s">
        <v>728</v>
      </c>
    </row>
    <row r="559" spans="1:20" hidden="1" x14ac:dyDescent="0.2">
      <c r="A559" s="80" t="s">
        <v>5560</v>
      </c>
      <c r="B559" s="80" t="s">
        <v>5559</v>
      </c>
      <c r="C559" s="80" t="s">
        <v>5558</v>
      </c>
      <c r="D559" s="91">
        <v>35708</v>
      </c>
      <c r="E559" s="80" t="s">
        <v>5557</v>
      </c>
      <c r="F559" s="80"/>
      <c r="G559" s="83" t="s">
        <v>633</v>
      </c>
      <c r="H559" s="80"/>
      <c r="I559" s="90">
        <v>2013</v>
      </c>
      <c r="J559" s="80" t="s">
        <v>883</v>
      </c>
      <c r="K559" s="80" t="s">
        <v>902</v>
      </c>
      <c r="L559" s="80"/>
      <c r="M559" s="80"/>
      <c r="N559" s="80" t="s">
        <v>902</v>
      </c>
      <c r="O559" s="80" t="s">
        <v>649</v>
      </c>
      <c r="P559" s="80" t="s">
        <v>616</v>
      </c>
      <c r="Q559" s="89">
        <v>13.8</v>
      </c>
      <c r="R559" s="80" t="s">
        <v>5556</v>
      </c>
      <c r="S559" s="85">
        <v>30</v>
      </c>
      <c r="T559" s="80" t="s">
        <v>614</v>
      </c>
    </row>
    <row r="560" spans="1:20" hidden="1" x14ac:dyDescent="0.2">
      <c r="A560" s="80" t="s">
        <v>5555</v>
      </c>
      <c r="B560" s="80" t="s">
        <v>5554</v>
      </c>
      <c r="C560" s="80"/>
      <c r="D560" s="91">
        <v>39343</v>
      </c>
      <c r="E560" s="80" t="s">
        <v>5544</v>
      </c>
      <c r="F560" s="80"/>
      <c r="G560" s="83" t="s">
        <v>798</v>
      </c>
      <c r="H560" s="80"/>
      <c r="I560" s="90">
        <v>1999</v>
      </c>
      <c r="J560" s="80" t="s">
        <v>883</v>
      </c>
      <c r="K560" s="80" t="s">
        <v>902</v>
      </c>
      <c r="L560" s="80"/>
      <c r="M560" s="80"/>
      <c r="N560" s="80" t="s">
        <v>902</v>
      </c>
      <c r="O560" s="80" t="s">
        <v>649</v>
      </c>
      <c r="P560" s="80"/>
      <c r="Q560" s="89">
        <v>82.7</v>
      </c>
      <c r="R560" s="80"/>
      <c r="S560" s="85" t="s">
        <v>1409</v>
      </c>
      <c r="T560" s="80" t="s">
        <v>1408</v>
      </c>
    </row>
    <row r="561" spans="1:20" hidden="1" x14ac:dyDescent="0.2">
      <c r="A561" s="80" t="s">
        <v>5553</v>
      </c>
      <c r="B561" s="80" t="s">
        <v>1514</v>
      </c>
      <c r="C561" s="96" t="s">
        <v>5552</v>
      </c>
      <c r="D561" s="82">
        <v>39343</v>
      </c>
      <c r="E561" s="80" t="s">
        <v>5544</v>
      </c>
      <c r="F561" s="80" t="s">
        <v>5543</v>
      </c>
      <c r="G561" s="83" t="s">
        <v>798</v>
      </c>
      <c r="H561" s="80"/>
      <c r="I561" s="90">
        <v>2000</v>
      </c>
      <c r="J561" s="80" t="s">
        <v>883</v>
      </c>
      <c r="K561" s="80" t="s">
        <v>902</v>
      </c>
      <c r="L561" s="80"/>
      <c r="M561" s="80"/>
      <c r="N561" s="80" t="s">
        <v>902</v>
      </c>
      <c r="O561" s="80" t="s">
        <v>649</v>
      </c>
      <c r="P561" s="80" t="s">
        <v>616</v>
      </c>
      <c r="Q561" s="89">
        <v>16.899999999999999</v>
      </c>
      <c r="R561" s="80" t="s">
        <v>5542</v>
      </c>
      <c r="S561" s="85">
        <v>110</v>
      </c>
      <c r="T561" s="79" t="s">
        <v>1516</v>
      </c>
    </row>
    <row r="562" spans="1:20" hidden="1" x14ac:dyDescent="0.2">
      <c r="A562" s="80" t="s">
        <v>5551</v>
      </c>
      <c r="B562" s="101" t="s">
        <v>1514</v>
      </c>
      <c r="C562" s="80" t="s">
        <v>5550</v>
      </c>
      <c r="D562" s="91">
        <v>39343</v>
      </c>
      <c r="E562" s="80" t="s">
        <v>5544</v>
      </c>
      <c r="F562" s="80" t="s">
        <v>5543</v>
      </c>
      <c r="G562" s="83" t="s">
        <v>798</v>
      </c>
      <c r="H562" s="80"/>
      <c r="I562" s="90">
        <v>2006</v>
      </c>
      <c r="J562" s="80" t="s">
        <v>883</v>
      </c>
      <c r="K562" s="80" t="s">
        <v>902</v>
      </c>
      <c r="L562" s="80"/>
      <c r="M562" s="80"/>
      <c r="N562" s="80" t="s">
        <v>902</v>
      </c>
      <c r="O562" s="80" t="s">
        <v>649</v>
      </c>
      <c r="P562" s="80" t="s">
        <v>616</v>
      </c>
      <c r="Q562" s="89">
        <v>20</v>
      </c>
      <c r="R562" s="80" t="s">
        <v>5547</v>
      </c>
      <c r="S562" s="85">
        <v>110</v>
      </c>
      <c r="T562" s="80" t="s">
        <v>1516</v>
      </c>
    </row>
    <row r="563" spans="1:20" hidden="1" x14ac:dyDescent="0.2">
      <c r="A563" s="80" t="s">
        <v>5549</v>
      </c>
      <c r="B563" s="80" t="s">
        <v>1514</v>
      </c>
      <c r="C563" s="80" t="s">
        <v>5548</v>
      </c>
      <c r="D563" s="91">
        <v>39343</v>
      </c>
      <c r="E563" s="80" t="s">
        <v>5544</v>
      </c>
      <c r="F563" s="80" t="s">
        <v>5543</v>
      </c>
      <c r="G563" s="83" t="s">
        <v>798</v>
      </c>
      <c r="H563" s="80"/>
      <c r="I563" s="90">
        <v>2006</v>
      </c>
      <c r="J563" s="80" t="s">
        <v>883</v>
      </c>
      <c r="K563" s="80" t="s">
        <v>902</v>
      </c>
      <c r="L563" s="80"/>
      <c r="M563" s="80"/>
      <c r="N563" s="80" t="s">
        <v>902</v>
      </c>
      <c r="O563" s="80" t="s">
        <v>649</v>
      </c>
      <c r="P563" s="80" t="s">
        <v>616</v>
      </c>
      <c r="Q563" s="89">
        <v>20</v>
      </c>
      <c r="R563" s="80" t="s">
        <v>5547</v>
      </c>
      <c r="S563" s="85">
        <v>110</v>
      </c>
      <c r="T563" s="80" t="s">
        <v>1516</v>
      </c>
    </row>
    <row r="564" spans="1:20" hidden="1" x14ac:dyDescent="0.2">
      <c r="A564" s="80" t="s">
        <v>5546</v>
      </c>
      <c r="B564" s="80" t="s">
        <v>1514</v>
      </c>
      <c r="C564" s="80" t="s">
        <v>5545</v>
      </c>
      <c r="D564" s="91">
        <v>39343</v>
      </c>
      <c r="E564" s="80" t="s">
        <v>5544</v>
      </c>
      <c r="F564" s="80" t="s">
        <v>5543</v>
      </c>
      <c r="G564" s="83" t="s">
        <v>798</v>
      </c>
      <c r="H564" s="80"/>
      <c r="I564" s="90">
        <v>2008</v>
      </c>
      <c r="J564" s="80" t="s">
        <v>883</v>
      </c>
      <c r="K564" s="80" t="s">
        <v>902</v>
      </c>
      <c r="L564" s="92"/>
      <c r="M564" s="80"/>
      <c r="N564" s="80" t="s">
        <v>902</v>
      </c>
      <c r="O564" s="80" t="s">
        <v>649</v>
      </c>
      <c r="P564" s="80" t="s">
        <v>616</v>
      </c>
      <c r="Q564" s="89">
        <v>10</v>
      </c>
      <c r="R564" s="80" t="s">
        <v>5542</v>
      </c>
      <c r="S564" s="85">
        <v>110</v>
      </c>
      <c r="T564" s="80" t="s">
        <v>1516</v>
      </c>
    </row>
    <row r="565" spans="1:20" hidden="1" x14ac:dyDescent="0.2">
      <c r="A565" s="80" t="s">
        <v>5541</v>
      </c>
      <c r="B565" s="80"/>
      <c r="C565" s="80"/>
      <c r="D565" s="91" t="s">
        <v>5540</v>
      </c>
      <c r="E565" s="80" t="s">
        <v>5539</v>
      </c>
      <c r="F565" s="80" t="s">
        <v>5538</v>
      </c>
      <c r="G565" s="83" t="s">
        <v>798</v>
      </c>
      <c r="H565" s="80"/>
      <c r="I565" s="90">
        <v>2012</v>
      </c>
      <c r="J565" s="80" t="s">
        <v>883</v>
      </c>
      <c r="K565" s="80" t="s">
        <v>893</v>
      </c>
      <c r="L565" s="80"/>
      <c r="M565" s="80"/>
      <c r="N565" s="80" t="s">
        <v>893</v>
      </c>
      <c r="O565" s="80" t="s">
        <v>649</v>
      </c>
      <c r="P565" s="80"/>
      <c r="Q565" s="89">
        <v>18.193919999999999</v>
      </c>
      <c r="R565" s="80"/>
      <c r="S565" s="85"/>
      <c r="T565" s="80" t="s">
        <v>5537</v>
      </c>
    </row>
    <row r="566" spans="1:20" hidden="1" x14ac:dyDescent="0.2">
      <c r="A566" s="80" t="s">
        <v>5536</v>
      </c>
      <c r="B566" s="80" t="s">
        <v>5535</v>
      </c>
      <c r="C566" s="80"/>
      <c r="D566" s="91">
        <v>16945</v>
      </c>
      <c r="E566" s="80" t="s">
        <v>5534</v>
      </c>
      <c r="F566" s="80"/>
      <c r="G566" s="83" t="s">
        <v>900</v>
      </c>
      <c r="H566" s="92"/>
      <c r="I566" s="90">
        <v>2006</v>
      </c>
      <c r="J566" s="80" t="s">
        <v>883</v>
      </c>
      <c r="K566" s="80" t="s">
        <v>902</v>
      </c>
      <c r="L566" s="80"/>
      <c r="M566" s="80"/>
      <c r="N566" s="80" t="s">
        <v>902</v>
      </c>
      <c r="O566" s="80" t="s">
        <v>649</v>
      </c>
      <c r="P566" s="80"/>
      <c r="Q566" s="119">
        <v>18</v>
      </c>
      <c r="R566" s="80"/>
      <c r="S566" s="85" t="s">
        <v>1427</v>
      </c>
      <c r="T566" s="80" t="s">
        <v>1419</v>
      </c>
    </row>
    <row r="567" spans="1:20" hidden="1" x14ac:dyDescent="0.2">
      <c r="A567" s="80" t="s">
        <v>5533</v>
      </c>
      <c r="B567" s="80" t="s">
        <v>5532</v>
      </c>
      <c r="C567" s="80" t="s">
        <v>5526</v>
      </c>
      <c r="D567" s="91">
        <v>6130</v>
      </c>
      <c r="E567" s="80" t="s">
        <v>5523</v>
      </c>
      <c r="F567" s="80"/>
      <c r="G567" s="83" t="s">
        <v>798</v>
      </c>
      <c r="H567" s="80" t="s">
        <v>5531</v>
      </c>
      <c r="I567" s="90">
        <v>2005</v>
      </c>
      <c r="J567" s="80" t="s">
        <v>883</v>
      </c>
      <c r="K567" s="80" t="s">
        <v>519</v>
      </c>
      <c r="L567" s="80"/>
      <c r="M567" s="80"/>
      <c r="N567" s="80" t="s">
        <v>519</v>
      </c>
      <c r="O567" s="80" t="s">
        <v>616</v>
      </c>
      <c r="P567" s="80" t="s">
        <v>649</v>
      </c>
      <c r="Q567" s="119">
        <v>97</v>
      </c>
      <c r="R567" s="80" t="s">
        <v>5530</v>
      </c>
      <c r="S567" s="85">
        <v>110</v>
      </c>
      <c r="T567" s="104" t="s">
        <v>5529</v>
      </c>
    </row>
    <row r="568" spans="1:20" hidden="1" x14ac:dyDescent="0.2">
      <c r="A568" s="80" t="s">
        <v>5528</v>
      </c>
      <c r="B568" s="80" t="s">
        <v>5527</v>
      </c>
      <c r="C568" s="80" t="s">
        <v>5526</v>
      </c>
      <c r="D568" s="91">
        <v>6130</v>
      </c>
      <c r="E568" s="80" t="s">
        <v>5523</v>
      </c>
      <c r="F568" s="80"/>
      <c r="G568" s="83" t="s">
        <v>798</v>
      </c>
      <c r="H568" s="80" t="s">
        <v>864</v>
      </c>
      <c r="I568" s="90">
        <v>2013</v>
      </c>
      <c r="J568" s="80" t="s">
        <v>883</v>
      </c>
      <c r="K568" s="80" t="s">
        <v>519</v>
      </c>
      <c r="L568" s="80"/>
      <c r="M568" s="80"/>
      <c r="N568" s="80" t="s">
        <v>519</v>
      </c>
      <c r="O568" s="80" t="s">
        <v>616</v>
      </c>
      <c r="P568" s="80" t="s">
        <v>649</v>
      </c>
      <c r="Q568" s="119">
        <v>54</v>
      </c>
      <c r="R568" s="80" t="s">
        <v>5525</v>
      </c>
      <c r="S568" s="85">
        <v>110</v>
      </c>
      <c r="T568" s="104" t="s">
        <v>796</v>
      </c>
    </row>
    <row r="569" spans="1:20" hidden="1" x14ac:dyDescent="0.2">
      <c r="A569" s="80" t="s">
        <v>5524</v>
      </c>
      <c r="B569" s="80"/>
      <c r="C569" s="80"/>
      <c r="D569" s="91">
        <v>37619</v>
      </c>
      <c r="E569" s="80" t="s">
        <v>5523</v>
      </c>
      <c r="F569" s="80"/>
      <c r="G569" s="83" t="s">
        <v>749</v>
      </c>
      <c r="H569" s="80"/>
      <c r="I569" s="90">
        <v>2003</v>
      </c>
      <c r="J569" s="80" t="s">
        <v>883</v>
      </c>
      <c r="K569" s="80" t="s">
        <v>902</v>
      </c>
      <c r="L569" s="80"/>
      <c r="M569" s="80"/>
      <c r="N569" s="80" t="s">
        <v>902</v>
      </c>
      <c r="O569" s="80" t="s">
        <v>649</v>
      </c>
      <c r="P569" s="80"/>
      <c r="Q569" s="89">
        <v>19.8</v>
      </c>
      <c r="R569" s="80"/>
      <c r="S569" s="85" t="s">
        <v>1401</v>
      </c>
      <c r="T569" s="92" t="s">
        <v>2894</v>
      </c>
    </row>
    <row r="570" spans="1:20" hidden="1" x14ac:dyDescent="0.2">
      <c r="A570" s="80" t="s">
        <v>5522</v>
      </c>
      <c r="B570" s="80" t="s">
        <v>5513</v>
      </c>
      <c r="C570" s="80" t="s">
        <v>5521</v>
      </c>
      <c r="D570" s="91">
        <v>47166</v>
      </c>
      <c r="E570" s="80" t="s">
        <v>5516</v>
      </c>
      <c r="F570" s="80"/>
      <c r="G570" s="83" t="s">
        <v>622</v>
      </c>
      <c r="H570" s="80" t="s">
        <v>681</v>
      </c>
      <c r="I570" s="90">
        <v>1958</v>
      </c>
      <c r="J570" s="80" t="s">
        <v>883</v>
      </c>
      <c r="K570" s="80" t="s">
        <v>631</v>
      </c>
      <c r="L570" s="80" t="s">
        <v>5515</v>
      </c>
      <c r="M570" s="80"/>
      <c r="N570" s="80" t="s">
        <v>629</v>
      </c>
      <c r="O570" s="80" t="s">
        <v>616</v>
      </c>
      <c r="P570" s="80" t="s">
        <v>649</v>
      </c>
      <c r="Q570" s="89">
        <v>60</v>
      </c>
      <c r="R570" s="80" t="s">
        <v>5514</v>
      </c>
      <c r="S570" s="85">
        <v>110</v>
      </c>
      <c r="T570" s="80" t="s">
        <v>5513</v>
      </c>
    </row>
    <row r="571" spans="1:20" ht="38.25" hidden="1" x14ac:dyDescent="0.2">
      <c r="A571" s="80" t="s">
        <v>5520</v>
      </c>
      <c r="B571" s="80" t="s">
        <v>5513</v>
      </c>
      <c r="C571" s="80" t="s">
        <v>5519</v>
      </c>
      <c r="D571" s="91">
        <v>47166</v>
      </c>
      <c r="E571" s="80" t="s">
        <v>5516</v>
      </c>
      <c r="F571" s="92"/>
      <c r="G571" s="83" t="s">
        <v>622</v>
      </c>
      <c r="H571" s="80" t="s">
        <v>674</v>
      </c>
      <c r="I571" s="90">
        <v>1976</v>
      </c>
      <c r="J571" s="80" t="s">
        <v>883</v>
      </c>
      <c r="K571" s="92" t="s">
        <v>631</v>
      </c>
      <c r="L571" s="92" t="s">
        <v>5515</v>
      </c>
      <c r="M571" s="92"/>
      <c r="N571" s="92" t="s">
        <v>629</v>
      </c>
      <c r="O571" s="80" t="s">
        <v>616</v>
      </c>
      <c r="P571" s="80" t="s">
        <v>649</v>
      </c>
      <c r="Q571" s="89">
        <v>100</v>
      </c>
      <c r="R571" s="80" t="s">
        <v>5514</v>
      </c>
      <c r="S571" s="85">
        <v>110</v>
      </c>
      <c r="T571" s="80" t="s">
        <v>5513</v>
      </c>
    </row>
    <row r="572" spans="1:20" hidden="1" x14ac:dyDescent="0.2">
      <c r="A572" s="80" t="s">
        <v>5518</v>
      </c>
      <c r="B572" s="80" t="s">
        <v>5513</v>
      </c>
      <c r="C572" s="80" t="s">
        <v>5517</v>
      </c>
      <c r="D572" s="91">
        <v>47166</v>
      </c>
      <c r="E572" s="80" t="s">
        <v>5516</v>
      </c>
      <c r="F572" s="80"/>
      <c r="G572" s="83" t="s">
        <v>622</v>
      </c>
      <c r="H572" s="80" t="s">
        <v>832</v>
      </c>
      <c r="I572" s="90">
        <v>2003</v>
      </c>
      <c r="J572" s="80" t="s">
        <v>883</v>
      </c>
      <c r="K572" s="80" t="s">
        <v>631</v>
      </c>
      <c r="L572" s="80" t="s">
        <v>5515</v>
      </c>
      <c r="M572" s="80"/>
      <c r="N572" s="80" t="s">
        <v>629</v>
      </c>
      <c r="O572" s="80" t="s">
        <v>616</v>
      </c>
      <c r="P572" s="80" t="s">
        <v>649</v>
      </c>
      <c r="Q572" s="89">
        <v>225</v>
      </c>
      <c r="R572" s="80" t="s">
        <v>5514</v>
      </c>
      <c r="S572" s="85">
        <v>110</v>
      </c>
      <c r="T572" s="92" t="s">
        <v>5513</v>
      </c>
    </row>
    <row r="573" spans="1:20" hidden="1" x14ac:dyDescent="0.2">
      <c r="A573" s="80" t="s">
        <v>5512</v>
      </c>
      <c r="B573" s="80" t="s">
        <v>5511</v>
      </c>
      <c r="C573" s="80" t="s">
        <v>5511</v>
      </c>
      <c r="D573" s="114">
        <v>21129</v>
      </c>
      <c r="E573" s="103" t="s">
        <v>899</v>
      </c>
      <c r="F573" s="80" t="s">
        <v>5510</v>
      </c>
      <c r="G573" s="83" t="s">
        <v>899</v>
      </c>
      <c r="H573" s="80"/>
      <c r="I573" s="82">
        <v>1999</v>
      </c>
      <c r="J573" s="80" t="s">
        <v>883</v>
      </c>
      <c r="K573" s="80" t="s">
        <v>758</v>
      </c>
      <c r="L573" s="80"/>
      <c r="M573" s="80"/>
      <c r="N573" s="80" t="s">
        <v>758</v>
      </c>
      <c r="O573" s="80" t="s">
        <v>616</v>
      </c>
      <c r="P573" s="80" t="s">
        <v>649</v>
      </c>
      <c r="Q573" s="89">
        <v>24</v>
      </c>
      <c r="R573" s="80" t="s">
        <v>5509</v>
      </c>
      <c r="S573" s="80">
        <v>25</v>
      </c>
      <c r="T573" s="80" t="s">
        <v>1901</v>
      </c>
    </row>
    <row r="574" spans="1:20" hidden="1" x14ac:dyDescent="0.2">
      <c r="A574" s="80" t="s">
        <v>5508</v>
      </c>
      <c r="B574" s="80" t="s">
        <v>5507</v>
      </c>
      <c r="C574" s="80" t="s">
        <v>5506</v>
      </c>
      <c r="D574" s="91">
        <v>22113</v>
      </c>
      <c r="E574" s="80" t="s">
        <v>899</v>
      </c>
      <c r="F574" s="80" t="s">
        <v>5505</v>
      </c>
      <c r="G574" s="83" t="s">
        <v>899</v>
      </c>
      <c r="H574" s="80"/>
      <c r="I574" s="90">
        <v>2005</v>
      </c>
      <c r="J574" s="80" t="s">
        <v>883</v>
      </c>
      <c r="K574" s="80" t="s">
        <v>892</v>
      </c>
      <c r="L574" s="80" t="s">
        <v>5504</v>
      </c>
      <c r="M574" s="80"/>
      <c r="N574" s="80" t="s">
        <v>892</v>
      </c>
      <c r="O574" s="80" t="s">
        <v>649</v>
      </c>
      <c r="P574" s="80" t="s">
        <v>649</v>
      </c>
      <c r="Q574" s="89">
        <v>20</v>
      </c>
      <c r="R574" s="80" t="s">
        <v>5503</v>
      </c>
      <c r="S574" s="85">
        <v>110</v>
      </c>
      <c r="T574" s="80" t="s">
        <v>1901</v>
      </c>
    </row>
    <row r="575" spans="1:20" hidden="1" x14ac:dyDescent="0.2">
      <c r="A575" s="80" t="s">
        <v>5502</v>
      </c>
      <c r="B575" s="80" t="s">
        <v>5488</v>
      </c>
      <c r="C575" s="80" t="s">
        <v>5501</v>
      </c>
      <c r="D575" s="91">
        <v>22113</v>
      </c>
      <c r="E575" s="80" t="s">
        <v>899</v>
      </c>
      <c r="F575" s="92" t="s">
        <v>5487</v>
      </c>
      <c r="G575" s="83" t="s">
        <v>899</v>
      </c>
      <c r="H575" s="80" t="s">
        <v>5501</v>
      </c>
      <c r="I575" s="90">
        <v>2009</v>
      </c>
      <c r="J575" s="80" t="s">
        <v>883</v>
      </c>
      <c r="K575" s="80" t="s">
        <v>519</v>
      </c>
      <c r="L575" s="80"/>
      <c r="M575" s="80"/>
      <c r="N575" s="80" t="s">
        <v>519</v>
      </c>
      <c r="O575" s="80" t="s">
        <v>616</v>
      </c>
      <c r="P575" s="80" t="s">
        <v>649</v>
      </c>
      <c r="Q575" s="89">
        <v>127</v>
      </c>
      <c r="R575" s="80" t="s">
        <v>5486</v>
      </c>
      <c r="S575" s="85">
        <v>110</v>
      </c>
      <c r="T575" s="80" t="s">
        <v>1901</v>
      </c>
    </row>
    <row r="576" spans="1:20" hidden="1" x14ac:dyDescent="0.2">
      <c r="A576" s="80" t="s">
        <v>5500</v>
      </c>
      <c r="B576" s="80" t="s">
        <v>5499</v>
      </c>
      <c r="C576" s="80" t="s">
        <v>851</v>
      </c>
      <c r="D576" s="91">
        <v>21107</v>
      </c>
      <c r="E576" s="80" t="s">
        <v>899</v>
      </c>
      <c r="F576" s="80" t="s">
        <v>5498</v>
      </c>
      <c r="G576" s="83" t="s">
        <v>899</v>
      </c>
      <c r="H576" s="80" t="s">
        <v>5497</v>
      </c>
      <c r="I576" s="90">
        <v>1992</v>
      </c>
      <c r="J576" s="80" t="s">
        <v>883</v>
      </c>
      <c r="K576" s="80" t="s">
        <v>519</v>
      </c>
      <c r="L576" s="80" t="s">
        <v>519</v>
      </c>
      <c r="M576" s="80" t="s">
        <v>1664</v>
      </c>
      <c r="N576" s="80" t="s">
        <v>519</v>
      </c>
      <c r="O576" s="80" t="s">
        <v>616</v>
      </c>
      <c r="P576" s="80" t="s">
        <v>649</v>
      </c>
      <c r="Q576" s="89">
        <v>22.5</v>
      </c>
      <c r="R576" s="80" t="s">
        <v>5496</v>
      </c>
      <c r="S576" s="85">
        <v>25</v>
      </c>
      <c r="T576" s="63" t="s">
        <v>1901</v>
      </c>
    </row>
    <row r="577" spans="1:20" hidden="1" x14ac:dyDescent="0.2">
      <c r="A577" s="80" t="s">
        <v>5495</v>
      </c>
      <c r="B577" s="80" t="s">
        <v>5494</v>
      </c>
      <c r="C577" s="80" t="s">
        <v>5492</v>
      </c>
      <c r="D577" s="91">
        <v>21107</v>
      </c>
      <c r="E577" s="80" t="s">
        <v>899</v>
      </c>
      <c r="F577" s="80" t="s">
        <v>5493</v>
      </c>
      <c r="G577" s="83" t="s">
        <v>899</v>
      </c>
      <c r="H577" s="80" t="s">
        <v>5492</v>
      </c>
      <c r="I577" s="90">
        <v>1993</v>
      </c>
      <c r="J577" s="80" t="s">
        <v>883</v>
      </c>
      <c r="K577" s="80" t="s">
        <v>619</v>
      </c>
      <c r="L577" s="80" t="s">
        <v>5491</v>
      </c>
      <c r="M577" s="80" t="s">
        <v>1793</v>
      </c>
      <c r="N577" s="80" t="s">
        <v>698</v>
      </c>
      <c r="O577" s="80" t="s">
        <v>616</v>
      </c>
      <c r="P577" s="80" t="s">
        <v>649</v>
      </c>
      <c r="Q577" s="89">
        <v>38</v>
      </c>
      <c r="R577" s="80" t="s">
        <v>5490</v>
      </c>
      <c r="S577" s="85">
        <v>110</v>
      </c>
      <c r="T577" s="80" t="s">
        <v>1901</v>
      </c>
    </row>
    <row r="578" spans="1:20" hidden="1" x14ac:dyDescent="0.2">
      <c r="A578" s="80" t="s">
        <v>5489</v>
      </c>
      <c r="B578" s="80" t="s">
        <v>5488</v>
      </c>
      <c r="C578" s="80" t="s">
        <v>5486</v>
      </c>
      <c r="D578" s="91">
        <v>22113</v>
      </c>
      <c r="E578" s="80" t="s">
        <v>899</v>
      </c>
      <c r="F578" s="80" t="s">
        <v>5487</v>
      </c>
      <c r="G578" s="83" t="s">
        <v>899</v>
      </c>
      <c r="H578" s="83" t="s">
        <v>5486</v>
      </c>
      <c r="I578" s="90">
        <v>1993</v>
      </c>
      <c r="J578" s="80" t="s">
        <v>883</v>
      </c>
      <c r="K578" s="80" t="s">
        <v>617</v>
      </c>
      <c r="L578" s="80"/>
      <c r="M578" s="80"/>
      <c r="N578" s="80" t="s">
        <v>617</v>
      </c>
      <c r="O578" s="80" t="s">
        <v>616</v>
      </c>
      <c r="P578" s="80" t="s">
        <v>649</v>
      </c>
      <c r="Q578" s="89">
        <v>194</v>
      </c>
      <c r="R578" s="80" t="s">
        <v>5486</v>
      </c>
      <c r="S578" s="85">
        <v>110</v>
      </c>
      <c r="T578" s="80" t="s">
        <v>1901</v>
      </c>
    </row>
    <row r="579" spans="1:20" hidden="1" x14ac:dyDescent="0.2">
      <c r="A579" s="80" t="s">
        <v>5485</v>
      </c>
      <c r="B579" s="80" t="s">
        <v>1855</v>
      </c>
      <c r="C579" s="80" t="s">
        <v>5484</v>
      </c>
      <c r="D579" s="91">
        <v>21079</v>
      </c>
      <c r="E579" s="79" t="s">
        <v>899</v>
      </c>
      <c r="F579" s="80"/>
      <c r="G579" s="83" t="s">
        <v>899</v>
      </c>
      <c r="H579" s="80" t="s">
        <v>877</v>
      </c>
      <c r="I579" s="82">
        <v>2015</v>
      </c>
      <c r="J579" s="80" t="s">
        <v>883</v>
      </c>
      <c r="K579" s="80" t="s">
        <v>617</v>
      </c>
      <c r="L579" s="80" t="s">
        <v>1717</v>
      </c>
      <c r="M579" s="80"/>
      <c r="N579" s="80" t="s">
        <v>617</v>
      </c>
      <c r="O579" s="80" t="s">
        <v>616</v>
      </c>
      <c r="P579" s="80" t="s">
        <v>616</v>
      </c>
      <c r="Q579" s="81">
        <v>766</v>
      </c>
      <c r="R579" s="80"/>
      <c r="S579" s="79">
        <v>380</v>
      </c>
      <c r="T579" s="80" t="s">
        <v>1419</v>
      </c>
    </row>
    <row r="580" spans="1:20" hidden="1" x14ac:dyDescent="0.2">
      <c r="A580" s="80" t="s">
        <v>5483</v>
      </c>
      <c r="B580" s="80" t="s">
        <v>5482</v>
      </c>
      <c r="C580" s="80" t="s">
        <v>5480</v>
      </c>
      <c r="D580" s="91">
        <v>21079</v>
      </c>
      <c r="E580" s="80" t="s">
        <v>899</v>
      </c>
      <c r="F580" s="92" t="s">
        <v>5481</v>
      </c>
      <c r="G580" s="83" t="s">
        <v>899</v>
      </c>
      <c r="H580" s="80" t="s">
        <v>5480</v>
      </c>
      <c r="I580" s="90">
        <v>2015</v>
      </c>
      <c r="J580" s="80" t="s">
        <v>883</v>
      </c>
      <c r="K580" s="80" t="s">
        <v>617</v>
      </c>
      <c r="L580" s="80" t="s">
        <v>617</v>
      </c>
      <c r="M580" s="80" t="s">
        <v>1717</v>
      </c>
      <c r="N580" s="80" t="s">
        <v>617</v>
      </c>
      <c r="O580" s="80" t="s">
        <v>616</v>
      </c>
      <c r="P580" s="80"/>
      <c r="Q580" s="89">
        <v>774</v>
      </c>
      <c r="R580" s="80"/>
      <c r="S580" s="85">
        <v>380</v>
      </c>
      <c r="T580" s="79"/>
    </row>
    <row r="581" spans="1:20" hidden="1" x14ac:dyDescent="0.2">
      <c r="A581" s="80" t="s">
        <v>5479</v>
      </c>
      <c r="B581" s="101"/>
      <c r="C581" s="80"/>
      <c r="D581" s="91">
        <v>21129</v>
      </c>
      <c r="E581" s="96" t="s">
        <v>899</v>
      </c>
      <c r="F581" s="80"/>
      <c r="G581" s="83" t="s">
        <v>899</v>
      </c>
      <c r="H581" s="80"/>
      <c r="I581" s="90">
        <v>2009</v>
      </c>
      <c r="J581" s="80" t="s">
        <v>883</v>
      </c>
      <c r="K581" s="80" t="s">
        <v>902</v>
      </c>
      <c r="L581" s="80"/>
      <c r="M581" s="80"/>
      <c r="N581" s="80" t="s">
        <v>902</v>
      </c>
      <c r="O581" s="80" t="s">
        <v>649</v>
      </c>
      <c r="P581" s="80"/>
      <c r="Q581" s="89">
        <v>12</v>
      </c>
      <c r="R581" s="80"/>
      <c r="S581" s="85" t="s">
        <v>1401</v>
      </c>
      <c r="T581" s="80" t="s">
        <v>1901</v>
      </c>
    </row>
    <row r="582" spans="1:20" hidden="1" x14ac:dyDescent="0.2">
      <c r="A582" s="80" t="s">
        <v>5478</v>
      </c>
      <c r="B582" s="101" t="s">
        <v>5477</v>
      </c>
      <c r="C582" s="80" t="s">
        <v>5476</v>
      </c>
      <c r="D582" s="91">
        <v>21129</v>
      </c>
      <c r="E582" s="80" t="s">
        <v>899</v>
      </c>
      <c r="F582" s="80"/>
      <c r="G582" s="83" t="s">
        <v>899</v>
      </c>
      <c r="H582" s="80"/>
      <c r="I582" s="90">
        <v>2009</v>
      </c>
      <c r="J582" s="80" t="s">
        <v>883</v>
      </c>
      <c r="K582" s="80" t="s">
        <v>902</v>
      </c>
      <c r="L582" s="80"/>
      <c r="M582" s="80"/>
      <c r="N582" s="80" t="s">
        <v>902</v>
      </c>
      <c r="O582" s="80" t="s">
        <v>649</v>
      </c>
      <c r="P582" s="80" t="s">
        <v>757</v>
      </c>
      <c r="Q582" s="89">
        <v>12</v>
      </c>
      <c r="R582" s="80"/>
      <c r="S582" s="85">
        <v>10</v>
      </c>
      <c r="T582" s="80" t="s">
        <v>1901</v>
      </c>
    </row>
    <row r="583" spans="1:20" hidden="1" x14ac:dyDescent="0.2">
      <c r="A583" s="80" t="s">
        <v>5475</v>
      </c>
      <c r="B583" s="80"/>
      <c r="C583" s="80"/>
      <c r="D583" s="91">
        <v>21039</v>
      </c>
      <c r="E583" s="96" t="s">
        <v>899</v>
      </c>
      <c r="F583" s="80"/>
      <c r="G583" s="83" t="s">
        <v>833</v>
      </c>
      <c r="H583" s="80"/>
      <c r="I583" s="90">
        <v>1995</v>
      </c>
      <c r="J583" s="80" t="s">
        <v>883</v>
      </c>
      <c r="K583" s="80" t="s">
        <v>902</v>
      </c>
      <c r="L583" s="80"/>
      <c r="M583" s="80"/>
      <c r="N583" s="80" t="s">
        <v>902</v>
      </c>
      <c r="O583" s="80" t="s">
        <v>649</v>
      </c>
      <c r="P583" s="80"/>
      <c r="Q583" s="89">
        <v>12.2</v>
      </c>
      <c r="R583" s="80"/>
      <c r="S583" s="85" t="s">
        <v>1401</v>
      </c>
      <c r="T583" s="80" t="s">
        <v>1901</v>
      </c>
    </row>
    <row r="584" spans="1:20" hidden="1" x14ac:dyDescent="0.2">
      <c r="A584" s="80" t="s">
        <v>5474</v>
      </c>
      <c r="B584" s="80" t="s">
        <v>5471</v>
      </c>
      <c r="C584" s="80" t="s">
        <v>5470</v>
      </c>
      <c r="D584" s="84">
        <v>31789</v>
      </c>
      <c r="E584" s="79" t="s">
        <v>5469</v>
      </c>
      <c r="F584" s="80"/>
      <c r="G584" s="83" t="s">
        <v>749</v>
      </c>
      <c r="H584" s="80" t="s">
        <v>5473</v>
      </c>
      <c r="I584" s="82">
        <v>1912</v>
      </c>
      <c r="J584" s="80" t="s">
        <v>883</v>
      </c>
      <c r="K584" s="80" t="s">
        <v>619</v>
      </c>
      <c r="L584" s="80" t="s">
        <v>3253</v>
      </c>
      <c r="M584" s="80"/>
      <c r="N584" s="80" t="s">
        <v>758</v>
      </c>
      <c r="O584" s="80" t="s">
        <v>616</v>
      </c>
      <c r="P584" s="80" t="s">
        <v>850</v>
      </c>
      <c r="Q584" s="81">
        <v>14.7</v>
      </c>
      <c r="R584" s="80" t="s">
        <v>5468</v>
      </c>
      <c r="S584" s="79">
        <v>110</v>
      </c>
      <c r="T584" s="79" t="s">
        <v>2894</v>
      </c>
    </row>
    <row r="585" spans="1:20" hidden="1" x14ac:dyDescent="0.2">
      <c r="A585" s="80" t="s">
        <v>5472</v>
      </c>
      <c r="B585" s="80" t="s">
        <v>5471</v>
      </c>
      <c r="C585" s="80" t="s">
        <v>5470</v>
      </c>
      <c r="D585" s="91">
        <v>31789</v>
      </c>
      <c r="E585" s="80" t="s">
        <v>5469</v>
      </c>
      <c r="F585" s="80"/>
      <c r="G585" s="83" t="s">
        <v>749</v>
      </c>
      <c r="H585" s="80" t="s">
        <v>4136</v>
      </c>
      <c r="I585" s="90">
        <v>2002</v>
      </c>
      <c r="J585" s="80" t="s">
        <v>883</v>
      </c>
      <c r="K585" s="80" t="s">
        <v>892</v>
      </c>
      <c r="L585" s="80" t="s">
        <v>1469</v>
      </c>
      <c r="M585" s="80"/>
      <c r="N585" s="80" t="s">
        <v>892</v>
      </c>
      <c r="O585" s="80" t="s">
        <v>649</v>
      </c>
      <c r="P585" s="80" t="s">
        <v>616</v>
      </c>
      <c r="Q585" s="89">
        <v>16.8</v>
      </c>
      <c r="R585" s="80" t="s">
        <v>5468</v>
      </c>
      <c r="S585" s="85">
        <v>30</v>
      </c>
      <c r="T585" s="80" t="s">
        <v>2894</v>
      </c>
    </row>
    <row r="586" spans="1:20" hidden="1" x14ac:dyDescent="0.2">
      <c r="A586" s="80" t="s">
        <v>5467</v>
      </c>
      <c r="B586" s="80" t="s">
        <v>5466</v>
      </c>
      <c r="C586" s="80"/>
      <c r="D586" s="91">
        <v>27419</v>
      </c>
      <c r="E586" s="80" t="s">
        <v>5465</v>
      </c>
      <c r="F586" s="80"/>
      <c r="G586" s="83" t="s">
        <v>749</v>
      </c>
      <c r="H586" s="80"/>
      <c r="I586" s="90">
        <v>2007</v>
      </c>
      <c r="J586" s="80" t="s">
        <v>883</v>
      </c>
      <c r="K586" s="80" t="s">
        <v>902</v>
      </c>
      <c r="L586" s="80"/>
      <c r="M586" s="80"/>
      <c r="N586" s="80" t="s">
        <v>902</v>
      </c>
      <c r="O586" s="80" t="s">
        <v>649</v>
      </c>
      <c r="P586" s="80"/>
      <c r="Q586" s="89">
        <v>18</v>
      </c>
      <c r="R586" s="80"/>
      <c r="S586" s="85" t="s">
        <v>1413</v>
      </c>
      <c r="T586" s="80" t="s">
        <v>1435</v>
      </c>
    </row>
    <row r="587" spans="1:20" hidden="1" x14ac:dyDescent="0.2">
      <c r="A587" s="80" t="s">
        <v>5464</v>
      </c>
      <c r="B587" s="80" t="s">
        <v>5463</v>
      </c>
      <c r="C587" s="80" t="s">
        <v>5462</v>
      </c>
      <c r="D587" s="91">
        <v>59075</v>
      </c>
      <c r="E587" s="80" t="s">
        <v>5454</v>
      </c>
      <c r="F587" s="80" t="s">
        <v>5461</v>
      </c>
      <c r="G587" s="83" t="s">
        <v>622</v>
      </c>
      <c r="H587" s="80"/>
      <c r="I587" s="90">
        <v>1985</v>
      </c>
      <c r="J587" s="80" t="s">
        <v>883</v>
      </c>
      <c r="K587" s="80" t="s">
        <v>758</v>
      </c>
      <c r="L587" s="92" t="s">
        <v>758</v>
      </c>
      <c r="M587" s="92" t="s">
        <v>2401</v>
      </c>
      <c r="N587" s="80" t="s">
        <v>758</v>
      </c>
      <c r="O587" s="80" t="s">
        <v>616</v>
      </c>
      <c r="P587" s="80" t="s">
        <v>850</v>
      </c>
      <c r="Q587" s="89">
        <v>14.58</v>
      </c>
      <c r="R587" s="80" t="s">
        <v>5460</v>
      </c>
      <c r="S587" s="85"/>
      <c r="T587" s="80" t="s">
        <v>614</v>
      </c>
    </row>
    <row r="588" spans="1:20" hidden="1" x14ac:dyDescent="0.2">
      <c r="A588" s="80" t="s">
        <v>5459</v>
      </c>
      <c r="B588" s="80" t="s">
        <v>5456</v>
      </c>
      <c r="C588" s="80" t="s">
        <v>5455</v>
      </c>
      <c r="D588" s="91">
        <v>59071</v>
      </c>
      <c r="E588" s="80" t="s">
        <v>5454</v>
      </c>
      <c r="F588" s="80" t="s">
        <v>5453</v>
      </c>
      <c r="G588" s="83" t="s">
        <v>622</v>
      </c>
      <c r="H588" s="80" t="s">
        <v>5458</v>
      </c>
      <c r="I588" s="90">
        <v>2008</v>
      </c>
      <c r="J588" s="80" t="s">
        <v>883</v>
      </c>
      <c r="K588" s="80" t="s">
        <v>519</v>
      </c>
      <c r="L588" s="80"/>
      <c r="M588" s="80"/>
      <c r="N588" s="80" t="s">
        <v>519</v>
      </c>
      <c r="O588" s="80" t="s">
        <v>616</v>
      </c>
      <c r="P588" s="80" t="s">
        <v>616</v>
      </c>
      <c r="Q588" s="89">
        <v>417.1</v>
      </c>
      <c r="R588" s="80" t="s">
        <v>5451</v>
      </c>
      <c r="S588" s="85">
        <v>380</v>
      </c>
      <c r="T588" s="80" t="s">
        <v>714</v>
      </c>
    </row>
    <row r="589" spans="1:20" hidden="1" x14ac:dyDescent="0.2">
      <c r="A589" s="80" t="s">
        <v>5457</v>
      </c>
      <c r="B589" s="100" t="s">
        <v>5456</v>
      </c>
      <c r="C589" s="80" t="s">
        <v>5455</v>
      </c>
      <c r="D589" s="91">
        <v>59071</v>
      </c>
      <c r="E589" s="79" t="s">
        <v>5454</v>
      </c>
      <c r="F589" s="80" t="s">
        <v>5453</v>
      </c>
      <c r="G589" s="83" t="s">
        <v>622</v>
      </c>
      <c r="H589" s="80" t="s">
        <v>5452</v>
      </c>
      <c r="I589" s="82">
        <v>2008</v>
      </c>
      <c r="J589" s="80" t="s">
        <v>883</v>
      </c>
      <c r="K589" s="80" t="s">
        <v>519</v>
      </c>
      <c r="L589" s="80"/>
      <c r="M589" s="80"/>
      <c r="N589" s="80" t="s">
        <v>519</v>
      </c>
      <c r="O589" s="80" t="s">
        <v>616</v>
      </c>
      <c r="P589" s="80" t="s">
        <v>616</v>
      </c>
      <c r="Q589" s="81">
        <v>420.9</v>
      </c>
      <c r="R589" s="80" t="s">
        <v>5451</v>
      </c>
      <c r="S589" s="79">
        <v>380</v>
      </c>
      <c r="T589" s="79" t="s">
        <v>714</v>
      </c>
    </row>
    <row r="590" spans="1:20" hidden="1" x14ac:dyDescent="0.2">
      <c r="A590" s="80" t="s">
        <v>5450</v>
      </c>
      <c r="B590" s="80" t="s">
        <v>625</v>
      </c>
      <c r="C590" s="80" t="s">
        <v>624</v>
      </c>
      <c r="D590" s="84">
        <v>59071</v>
      </c>
      <c r="E590" s="80" t="s">
        <v>623</v>
      </c>
      <c r="F590" s="80"/>
      <c r="G590" s="83" t="s">
        <v>622</v>
      </c>
      <c r="H590" s="80" t="s">
        <v>739</v>
      </c>
      <c r="I590" s="90">
        <v>2014</v>
      </c>
      <c r="J590" s="80" t="s">
        <v>2188</v>
      </c>
      <c r="K590" s="80" t="s">
        <v>617</v>
      </c>
      <c r="L590" s="80"/>
      <c r="M590" s="80"/>
      <c r="N590" s="80" t="s">
        <v>617</v>
      </c>
      <c r="O590" s="80" t="s">
        <v>616</v>
      </c>
      <c r="P590" s="80" t="s">
        <v>616</v>
      </c>
      <c r="Q590" s="89">
        <v>765</v>
      </c>
      <c r="R590" s="80" t="s">
        <v>5448</v>
      </c>
      <c r="S590" s="85">
        <v>380</v>
      </c>
      <c r="T590" s="80" t="s">
        <v>714</v>
      </c>
    </row>
    <row r="591" spans="1:20" hidden="1" x14ac:dyDescent="0.2">
      <c r="A591" s="80" t="s">
        <v>5449</v>
      </c>
      <c r="B591" s="134" t="s">
        <v>625</v>
      </c>
      <c r="C591" s="80" t="s">
        <v>624</v>
      </c>
      <c r="D591" s="91">
        <v>59071</v>
      </c>
      <c r="E591" s="79" t="s">
        <v>623</v>
      </c>
      <c r="F591" s="80"/>
      <c r="G591" s="83" t="s">
        <v>622</v>
      </c>
      <c r="H591" s="80" t="s">
        <v>656</v>
      </c>
      <c r="I591" s="82">
        <v>2014</v>
      </c>
      <c r="J591" s="80" t="s">
        <v>883</v>
      </c>
      <c r="K591" s="80" t="s">
        <v>617</v>
      </c>
      <c r="L591" s="80"/>
      <c r="M591" s="80"/>
      <c r="N591" s="80" t="s">
        <v>617</v>
      </c>
      <c r="O591" s="80" t="s">
        <v>616</v>
      </c>
      <c r="P591" s="80" t="s">
        <v>616</v>
      </c>
      <c r="Q591" s="81">
        <v>765</v>
      </c>
      <c r="R591" s="80" t="s">
        <v>5448</v>
      </c>
      <c r="S591" s="79">
        <v>380</v>
      </c>
      <c r="T591" s="79" t="s">
        <v>714</v>
      </c>
    </row>
    <row r="592" spans="1:20" hidden="1" x14ac:dyDescent="0.2">
      <c r="A592" s="80" t="s">
        <v>5447</v>
      </c>
      <c r="B592" s="80" t="s">
        <v>5446</v>
      </c>
      <c r="C592" s="80" t="s">
        <v>5445</v>
      </c>
      <c r="D592" s="91">
        <v>24983</v>
      </c>
      <c r="E592" s="80" t="s">
        <v>5444</v>
      </c>
      <c r="F592" s="80"/>
      <c r="G592" s="83" t="s">
        <v>833</v>
      </c>
      <c r="H592" s="80"/>
      <c r="I592" s="90">
        <v>1996</v>
      </c>
      <c r="J592" s="80" t="s">
        <v>883</v>
      </c>
      <c r="K592" s="80" t="s">
        <v>902</v>
      </c>
      <c r="L592" s="80"/>
      <c r="M592" s="80"/>
      <c r="N592" s="80" t="s">
        <v>902</v>
      </c>
      <c r="O592" s="80" t="s">
        <v>649</v>
      </c>
      <c r="P592" s="80"/>
      <c r="Q592" s="130">
        <v>10.8</v>
      </c>
      <c r="R592" s="80"/>
      <c r="S592" s="85" t="s">
        <v>1401</v>
      </c>
      <c r="T592" s="80" t="s">
        <v>1638</v>
      </c>
    </row>
    <row r="593" spans="1:20" hidden="1" x14ac:dyDescent="0.2">
      <c r="A593" s="80" t="s">
        <v>5443</v>
      </c>
      <c r="B593" s="80" t="s">
        <v>5442</v>
      </c>
      <c r="C593" s="80"/>
      <c r="D593" s="91">
        <v>55234</v>
      </c>
      <c r="E593" s="80" t="s">
        <v>5441</v>
      </c>
      <c r="F593" s="80"/>
      <c r="G593" s="83" t="s">
        <v>897</v>
      </c>
      <c r="H593" s="80"/>
      <c r="I593" s="90">
        <v>2013</v>
      </c>
      <c r="J593" s="80" t="s">
        <v>883</v>
      </c>
      <c r="K593" s="80" t="s">
        <v>902</v>
      </c>
      <c r="L593" s="80"/>
      <c r="M593" s="80"/>
      <c r="N593" s="80" t="s">
        <v>902</v>
      </c>
      <c r="O593" s="80" t="s">
        <v>649</v>
      </c>
      <c r="P593" s="80"/>
      <c r="Q593" s="89">
        <v>10</v>
      </c>
      <c r="R593" s="80" t="s">
        <v>5440</v>
      </c>
      <c r="S593" s="85">
        <v>20</v>
      </c>
      <c r="T593" s="80" t="s">
        <v>1591</v>
      </c>
    </row>
    <row r="594" spans="1:20" hidden="1" x14ac:dyDescent="0.2">
      <c r="A594" s="80" t="s">
        <v>5439</v>
      </c>
      <c r="B594" s="80" t="s">
        <v>5438</v>
      </c>
      <c r="C594" s="80" t="s">
        <v>5438</v>
      </c>
      <c r="D594" s="91">
        <v>30659</v>
      </c>
      <c r="E594" s="80" t="s">
        <v>5425</v>
      </c>
      <c r="F594" s="80"/>
      <c r="G594" s="83" t="s">
        <v>749</v>
      </c>
      <c r="H594" s="80" t="s">
        <v>5425</v>
      </c>
      <c r="I594" s="90">
        <v>2005</v>
      </c>
      <c r="J594" s="80" t="s">
        <v>883</v>
      </c>
      <c r="K594" s="80" t="s">
        <v>758</v>
      </c>
      <c r="L594" s="80" t="s">
        <v>4199</v>
      </c>
      <c r="M594" s="80"/>
      <c r="N594" s="92" t="s">
        <v>758</v>
      </c>
      <c r="O594" s="80" t="s">
        <v>616</v>
      </c>
      <c r="P594" s="80" t="s">
        <v>616</v>
      </c>
      <c r="Q594" s="89">
        <v>22.5</v>
      </c>
      <c r="R594" s="80" t="s">
        <v>5437</v>
      </c>
      <c r="S594" s="85">
        <v>110</v>
      </c>
      <c r="T594" s="80" t="s">
        <v>1516</v>
      </c>
    </row>
    <row r="595" spans="1:20" hidden="1" x14ac:dyDescent="0.2">
      <c r="A595" s="80" t="s">
        <v>5436</v>
      </c>
      <c r="B595" s="80" t="s">
        <v>1520</v>
      </c>
      <c r="C595" s="80" t="s">
        <v>5435</v>
      </c>
      <c r="D595" s="91">
        <v>30169</v>
      </c>
      <c r="E595" s="80" t="s">
        <v>5425</v>
      </c>
      <c r="F595" s="80"/>
      <c r="G595" s="83" t="s">
        <v>749</v>
      </c>
      <c r="H595" s="80" t="s">
        <v>5435</v>
      </c>
      <c r="I595" s="90" t="s">
        <v>5434</v>
      </c>
      <c r="J595" s="80" t="s">
        <v>883</v>
      </c>
      <c r="K595" s="80" t="s">
        <v>519</v>
      </c>
      <c r="L595" s="80"/>
      <c r="M595" s="80"/>
      <c r="N595" s="80" t="s">
        <v>519</v>
      </c>
      <c r="O595" s="80" t="s">
        <v>616</v>
      </c>
      <c r="P595" s="80" t="s">
        <v>649</v>
      </c>
      <c r="Q595" s="89">
        <v>230</v>
      </c>
      <c r="R595" s="80" t="s">
        <v>5433</v>
      </c>
      <c r="S595" s="85">
        <v>110</v>
      </c>
      <c r="T595" s="80" t="s">
        <v>5422</v>
      </c>
    </row>
    <row r="596" spans="1:20" hidden="1" x14ac:dyDescent="0.2">
      <c r="A596" s="80" t="s">
        <v>5432</v>
      </c>
      <c r="B596" s="63" t="s">
        <v>1520</v>
      </c>
      <c r="C596" s="63" t="s">
        <v>5431</v>
      </c>
      <c r="D596" s="88">
        <v>30419</v>
      </c>
      <c r="E596" s="63" t="s">
        <v>5425</v>
      </c>
      <c r="F596" s="63"/>
      <c r="G596" s="63" t="s">
        <v>749</v>
      </c>
      <c r="H596" s="63" t="s">
        <v>877</v>
      </c>
      <c r="I596" s="94">
        <v>1975</v>
      </c>
      <c r="J596" s="63" t="s">
        <v>883</v>
      </c>
      <c r="K596" s="87" t="s">
        <v>519</v>
      </c>
      <c r="L596" s="87"/>
      <c r="M596" s="92"/>
      <c r="N596" s="92" t="s">
        <v>519</v>
      </c>
      <c r="O596" s="63" t="s">
        <v>616</v>
      </c>
      <c r="P596" s="63" t="s">
        <v>649</v>
      </c>
      <c r="Q596" s="86">
        <v>102</v>
      </c>
      <c r="R596" s="63" t="s">
        <v>5430</v>
      </c>
      <c r="S596" s="94">
        <v>110</v>
      </c>
      <c r="T596" s="80" t="s">
        <v>5422</v>
      </c>
    </row>
    <row r="597" spans="1:20" hidden="1" x14ac:dyDescent="0.2">
      <c r="A597" s="80" t="s">
        <v>5429</v>
      </c>
      <c r="B597" s="80" t="s">
        <v>1520</v>
      </c>
      <c r="C597" s="80" t="s">
        <v>5426</v>
      </c>
      <c r="D597" s="91">
        <v>30419</v>
      </c>
      <c r="E597" s="80" t="s">
        <v>5425</v>
      </c>
      <c r="F597" s="80"/>
      <c r="G597" s="83" t="s">
        <v>749</v>
      </c>
      <c r="H597" s="80" t="s">
        <v>5428</v>
      </c>
      <c r="I597" s="90">
        <v>1989</v>
      </c>
      <c r="J597" s="80" t="s">
        <v>883</v>
      </c>
      <c r="K597" s="80" t="s">
        <v>617</v>
      </c>
      <c r="L597" s="80"/>
      <c r="M597" s="80"/>
      <c r="N597" s="80" t="s">
        <v>617</v>
      </c>
      <c r="O597" s="80" t="s">
        <v>616</v>
      </c>
      <c r="P597" s="80" t="s">
        <v>649</v>
      </c>
      <c r="Q597" s="89">
        <v>136</v>
      </c>
      <c r="R597" s="80" t="s">
        <v>5423</v>
      </c>
      <c r="S597" s="85">
        <v>110</v>
      </c>
      <c r="T597" s="80" t="s">
        <v>5422</v>
      </c>
    </row>
    <row r="598" spans="1:20" hidden="1" x14ac:dyDescent="0.2">
      <c r="A598" s="80" t="s">
        <v>5427</v>
      </c>
      <c r="B598" s="80" t="s">
        <v>1520</v>
      </c>
      <c r="C598" s="80" t="s">
        <v>5426</v>
      </c>
      <c r="D598" s="91">
        <v>30419</v>
      </c>
      <c r="E598" s="80" t="s">
        <v>5425</v>
      </c>
      <c r="F598" s="80"/>
      <c r="G598" s="83" t="s">
        <v>749</v>
      </c>
      <c r="H598" s="80" t="s">
        <v>5424</v>
      </c>
      <c r="I598" s="90">
        <v>1989</v>
      </c>
      <c r="J598" s="80" t="s">
        <v>883</v>
      </c>
      <c r="K598" s="80" t="s">
        <v>617</v>
      </c>
      <c r="L598" s="80"/>
      <c r="M598" s="80"/>
      <c r="N598" s="80" t="s">
        <v>617</v>
      </c>
      <c r="O598" s="80" t="s">
        <v>616</v>
      </c>
      <c r="P598" s="80" t="s">
        <v>649</v>
      </c>
      <c r="Q598" s="89">
        <v>136</v>
      </c>
      <c r="R598" s="80" t="s">
        <v>5423</v>
      </c>
      <c r="S598" s="85">
        <v>110</v>
      </c>
      <c r="T598" s="80" t="s">
        <v>5422</v>
      </c>
    </row>
    <row r="599" spans="1:20" hidden="1" x14ac:dyDescent="0.2">
      <c r="A599" s="80" t="s">
        <v>5421</v>
      </c>
      <c r="B599" s="80"/>
      <c r="C599" s="80" t="s">
        <v>5420</v>
      </c>
      <c r="D599" s="91" t="s">
        <v>5419</v>
      </c>
      <c r="E599" s="80" t="s">
        <v>1047</v>
      </c>
      <c r="F599" s="80" t="s">
        <v>5418</v>
      </c>
      <c r="G599" s="83" t="s">
        <v>798</v>
      </c>
      <c r="H599" s="80"/>
      <c r="I599" s="90">
        <v>2014</v>
      </c>
      <c r="J599" s="80" t="s">
        <v>883</v>
      </c>
      <c r="K599" s="80" t="s">
        <v>902</v>
      </c>
      <c r="L599" s="80"/>
      <c r="M599" s="80"/>
      <c r="N599" s="80" t="s">
        <v>902</v>
      </c>
      <c r="O599" s="80" t="s">
        <v>649</v>
      </c>
      <c r="P599" s="80" t="s">
        <v>616</v>
      </c>
      <c r="Q599" s="89">
        <v>22.95</v>
      </c>
      <c r="R599" s="80"/>
      <c r="S599" s="85" t="s">
        <v>1409</v>
      </c>
      <c r="T599" s="80" t="s">
        <v>1408</v>
      </c>
    </row>
    <row r="600" spans="1:20" x14ac:dyDescent="0.2">
      <c r="A600" s="80" t="s">
        <v>5417</v>
      </c>
      <c r="B600" s="80" t="s">
        <v>737</v>
      </c>
      <c r="C600" s="80" t="s">
        <v>5415</v>
      </c>
      <c r="D600" s="91">
        <v>91230</v>
      </c>
      <c r="E600" s="80" t="s">
        <v>5415</v>
      </c>
      <c r="F600" s="80" t="s">
        <v>5416</v>
      </c>
      <c r="G600" s="83" t="s">
        <v>662</v>
      </c>
      <c r="H600" s="80" t="s">
        <v>5415</v>
      </c>
      <c r="I600" s="90">
        <v>1958</v>
      </c>
      <c r="J600" s="80" t="s">
        <v>2188</v>
      </c>
      <c r="K600" s="92" t="s">
        <v>887</v>
      </c>
      <c r="L600" s="92"/>
      <c r="M600" s="92"/>
      <c r="N600" s="92" t="s">
        <v>887</v>
      </c>
      <c r="O600" s="80" t="s">
        <v>616</v>
      </c>
      <c r="P600" s="80" t="s">
        <v>616</v>
      </c>
      <c r="Q600" s="89">
        <v>160</v>
      </c>
      <c r="R600" s="80" t="s">
        <v>1958</v>
      </c>
      <c r="S600" s="85">
        <v>110</v>
      </c>
      <c r="T600" s="80" t="s">
        <v>696</v>
      </c>
    </row>
    <row r="601" spans="1:20" hidden="1" x14ac:dyDescent="0.2">
      <c r="A601" s="80" t="s">
        <v>5414</v>
      </c>
      <c r="B601" s="80" t="s">
        <v>5413</v>
      </c>
      <c r="C601" s="80" t="s">
        <v>5412</v>
      </c>
      <c r="D601" s="91">
        <v>38829</v>
      </c>
      <c r="E601" s="80" t="s">
        <v>5407</v>
      </c>
      <c r="F601" s="80"/>
      <c r="G601" s="83" t="s">
        <v>798</v>
      </c>
      <c r="H601" s="80"/>
      <c r="I601" s="90">
        <v>2003</v>
      </c>
      <c r="J601" s="80" t="s">
        <v>883</v>
      </c>
      <c r="K601" s="80" t="s">
        <v>902</v>
      </c>
      <c r="L601" s="80"/>
      <c r="M601" s="80"/>
      <c r="N601" s="80" t="s">
        <v>902</v>
      </c>
      <c r="O601" s="80" t="s">
        <v>649</v>
      </c>
      <c r="P601" s="80"/>
      <c r="Q601" s="89">
        <v>30</v>
      </c>
      <c r="R601" s="80" t="s">
        <v>5411</v>
      </c>
      <c r="S601" s="85" t="s">
        <v>1409</v>
      </c>
      <c r="T601" s="80" t="s">
        <v>1408</v>
      </c>
    </row>
    <row r="602" spans="1:20" hidden="1" x14ac:dyDescent="0.2">
      <c r="A602" s="80" t="s">
        <v>5410</v>
      </c>
      <c r="B602" s="80" t="s">
        <v>5409</v>
      </c>
      <c r="C602" s="80" t="s">
        <v>5408</v>
      </c>
      <c r="D602" s="91">
        <v>38829</v>
      </c>
      <c r="E602" s="80" t="s">
        <v>5407</v>
      </c>
      <c r="F602" s="80"/>
      <c r="G602" s="83" t="s">
        <v>798</v>
      </c>
      <c r="H602" s="80"/>
      <c r="I602" s="90">
        <v>2006</v>
      </c>
      <c r="J602" s="80" t="s">
        <v>883</v>
      </c>
      <c r="K602" s="80" t="s">
        <v>902</v>
      </c>
      <c r="L602" s="80"/>
      <c r="M602" s="80"/>
      <c r="N602" s="80" t="s">
        <v>902</v>
      </c>
      <c r="O602" s="80" t="s">
        <v>649</v>
      </c>
      <c r="P602" s="80"/>
      <c r="Q602" s="89">
        <v>28</v>
      </c>
      <c r="R602" s="80" t="s">
        <v>5406</v>
      </c>
      <c r="S602" s="85" t="s">
        <v>1409</v>
      </c>
      <c r="T602" s="80" t="s">
        <v>1408</v>
      </c>
    </row>
    <row r="603" spans="1:20" hidden="1" x14ac:dyDescent="0.2">
      <c r="A603" s="80" t="s">
        <v>5405</v>
      </c>
      <c r="B603" s="80" t="s">
        <v>5404</v>
      </c>
      <c r="C603" s="80"/>
      <c r="D603" s="91">
        <v>49740</v>
      </c>
      <c r="E603" s="80" t="s">
        <v>5403</v>
      </c>
      <c r="F603" s="80"/>
      <c r="G603" s="83" t="s">
        <v>749</v>
      </c>
      <c r="H603" s="80"/>
      <c r="I603" s="90">
        <v>1999</v>
      </c>
      <c r="J603" s="80" t="s">
        <v>883</v>
      </c>
      <c r="K603" s="80" t="s">
        <v>902</v>
      </c>
      <c r="L603" s="80"/>
      <c r="M603" s="80"/>
      <c r="N603" s="80" t="s">
        <v>902</v>
      </c>
      <c r="O603" s="80" t="s">
        <v>649</v>
      </c>
      <c r="P603" s="80"/>
      <c r="Q603" s="89">
        <v>19.5</v>
      </c>
      <c r="R603" s="80"/>
      <c r="S603" s="85" t="s">
        <v>1401</v>
      </c>
      <c r="T603" s="80" t="s">
        <v>1435</v>
      </c>
    </row>
    <row r="604" spans="1:20" hidden="1" x14ac:dyDescent="0.2">
      <c r="A604" s="80" t="s">
        <v>5402</v>
      </c>
      <c r="B604" s="63" t="s">
        <v>2685</v>
      </c>
      <c r="C604" s="63" t="s">
        <v>5401</v>
      </c>
      <c r="D604" s="88">
        <v>66629</v>
      </c>
      <c r="E604" s="63" t="s">
        <v>5400</v>
      </c>
      <c r="F604" s="63"/>
      <c r="G604" s="83" t="s">
        <v>896</v>
      </c>
      <c r="H604" s="63" t="s">
        <v>5400</v>
      </c>
      <c r="I604" s="63">
        <v>2011</v>
      </c>
      <c r="J604" s="63" t="s">
        <v>883</v>
      </c>
      <c r="K604" s="63" t="s">
        <v>902</v>
      </c>
      <c r="L604" s="63"/>
      <c r="M604" s="63"/>
      <c r="N604" s="63" t="s">
        <v>902</v>
      </c>
      <c r="O604" s="63" t="s">
        <v>649</v>
      </c>
      <c r="P604" s="63" t="s">
        <v>616</v>
      </c>
      <c r="Q604" s="123">
        <v>15</v>
      </c>
      <c r="R604" s="63" t="s">
        <v>5399</v>
      </c>
      <c r="S604" s="80">
        <v>20</v>
      </c>
      <c r="T604" s="79" t="s">
        <v>2198</v>
      </c>
    </row>
    <row r="605" spans="1:20" hidden="1" x14ac:dyDescent="0.2">
      <c r="A605" s="80" t="s">
        <v>5398</v>
      </c>
      <c r="B605" s="80" t="s">
        <v>1805</v>
      </c>
      <c r="C605" s="80" t="s">
        <v>5395</v>
      </c>
      <c r="D605" s="84">
        <v>24983</v>
      </c>
      <c r="E605" s="79" t="s">
        <v>5397</v>
      </c>
      <c r="F605" s="80" t="s">
        <v>5396</v>
      </c>
      <c r="G605" s="83" t="s">
        <v>833</v>
      </c>
      <c r="H605" s="80" t="s">
        <v>5395</v>
      </c>
      <c r="I605" s="82">
        <v>2008</v>
      </c>
      <c r="J605" s="80" t="s">
        <v>883</v>
      </c>
      <c r="K605" s="80" t="s">
        <v>902</v>
      </c>
      <c r="L605" s="80"/>
      <c r="M605" s="80"/>
      <c r="N605" s="80" t="s">
        <v>902</v>
      </c>
      <c r="O605" s="80" t="s">
        <v>649</v>
      </c>
      <c r="P605" s="80"/>
      <c r="Q605" s="81">
        <v>26.1</v>
      </c>
      <c r="R605" s="80" t="s">
        <v>5395</v>
      </c>
      <c r="S605" s="79">
        <v>110</v>
      </c>
      <c r="T605" s="79" t="s">
        <v>1638</v>
      </c>
    </row>
    <row r="606" spans="1:20" x14ac:dyDescent="0.2">
      <c r="A606" s="80" t="s">
        <v>5394</v>
      </c>
      <c r="B606" s="80" t="s">
        <v>1654</v>
      </c>
      <c r="C606" s="80" t="s">
        <v>5392</v>
      </c>
      <c r="D606" s="91">
        <v>79837</v>
      </c>
      <c r="E606" s="80" t="s">
        <v>5392</v>
      </c>
      <c r="F606" s="80" t="s">
        <v>5393</v>
      </c>
      <c r="G606" s="83" t="s">
        <v>675</v>
      </c>
      <c r="H606" s="80" t="s">
        <v>5392</v>
      </c>
      <c r="I606" s="90">
        <v>1931</v>
      </c>
      <c r="J606" s="80" t="s">
        <v>883</v>
      </c>
      <c r="K606" s="80" t="s">
        <v>887</v>
      </c>
      <c r="L606" s="80"/>
      <c r="M606" s="80"/>
      <c r="N606" s="80" t="s">
        <v>887</v>
      </c>
      <c r="O606" s="80" t="s">
        <v>616</v>
      </c>
      <c r="P606" s="80" t="s">
        <v>616</v>
      </c>
      <c r="Q606" s="89">
        <v>100</v>
      </c>
      <c r="R606" s="80" t="s">
        <v>1651</v>
      </c>
      <c r="S606" s="85">
        <v>110</v>
      </c>
      <c r="T606" s="80" t="s">
        <v>1650</v>
      </c>
    </row>
    <row r="607" spans="1:20" hidden="1" x14ac:dyDescent="0.2">
      <c r="A607" s="80" t="s">
        <v>5391</v>
      </c>
      <c r="B607" s="115" t="s">
        <v>5385</v>
      </c>
      <c r="C607" s="80" t="s">
        <v>5384</v>
      </c>
      <c r="D607" s="91">
        <v>83734</v>
      </c>
      <c r="E607" s="79" t="s">
        <v>5383</v>
      </c>
      <c r="F607" s="80"/>
      <c r="G607" s="83" t="s">
        <v>662</v>
      </c>
      <c r="H607" s="80" t="s">
        <v>4262</v>
      </c>
      <c r="I607" s="82">
        <v>1982</v>
      </c>
      <c r="J607" s="80" t="s">
        <v>883</v>
      </c>
      <c r="K607" s="80" t="s">
        <v>698</v>
      </c>
      <c r="L607" s="80"/>
      <c r="M607" s="80"/>
      <c r="N607" s="80" t="s">
        <v>698</v>
      </c>
      <c r="O607" s="80" t="s">
        <v>616</v>
      </c>
      <c r="P607" s="80" t="s">
        <v>616</v>
      </c>
      <c r="Q607" s="81">
        <v>23.2</v>
      </c>
      <c r="R607" s="80" t="s">
        <v>5381</v>
      </c>
      <c r="S607" s="79">
        <v>110</v>
      </c>
      <c r="T607" s="80" t="s">
        <v>696</v>
      </c>
    </row>
    <row r="608" spans="1:20" hidden="1" x14ac:dyDescent="0.2">
      <c r="A608" s="80" t="s">
        <v>5390</v>
      </c>
      <c r="B608" s="80" t="s">
        <v>5385</v>
      </c>
      <c r="C608" s="80" t="s">
        <v>5384</v>
      </c>
      <c r="D608" s="91">
        <v>83734</v>
      </c>
      <c r="E608" s="80" t="s">
        <v>5383</v>
      </c>
      <c r="F608" s="80"/>
      <c r="G608" s="83" t="s">
        <v>662</v>
      </c>
      <c r="H608" s="80" t="s">
        <v>5389</v>
      </c>
      <c r="I608" s="90">
        <v>1982</v>
      </c>
      <c r="J608" s="80" t="s">
        <v>883</v>
      </c>
      <c r="K608" s="80" t="s">
        <v>698</v>
      </c>
      <c r="L608" s="80"/>
      <c r="M608" s="80"/>
      <c r="N608" s="80" t="s">
        <v>698</v>
      </c>
      <c r="O608" s="80" t="s">
        <v>616</v>
      </c>
      <c r="P608" s="80" t="s">
        <v>616</v>
      </c>
      <c r="Q608" s="89">
        <v>23.2</v>
      </c>
      <c r="R608" s="80" t="s">
        <v>5381</v>
      </c>
      <c r="S608" s="85">
        <v>110</v>
      </c>
      <c r="T608" s="80" t="s">
        <v>696</v>
      </c>
    </row>
    <row r="609" spans="1:20" hidden="1" x14ac:dyDescent="0.2">
      <c r="A609" s="80" t="s">
        <v>5388</v>
      </c>
      <c r="B609" s="80" t="s">
        <v>5385</v>
      </c>
      <c r="C609" s="80" t="s">
        <v>5384</v>
      </c>
      <c r="D609" s="91">
        <v>83734</v>
      </c>
      <c r="E609" s="80" t="s">
        <v>5383</v>
      </c>
      <c r="F609" s="80"/>
      <c r="G609" s="83" t="s">
        <v>662</v>
      </c>
      <c r="H609" s="80" t="s">
        <v>5387</v>
      </c>
      <c r="I609" s="90">
        <v>1982</v>
      </c>
      <c r="J609" s="80" t="s">
        <v>883</v>
      </c>
      <c r="K609" s="80" t="s">
        <v>698</v>
      </c>
      <c r="L609" s="80"/>
      <c r="M609" s="80"/>
      <c r="N609" s="80" t="s">
        <v>698</v>
      </c>
      <c r="O609" s="80" t="s">
        <v>616</v>
      </c>
      <c r="P609" s="80" t="s">
        <v>616</v>
      </c>
      <c r="Q609" s="89">
        <v>23.2</v>
      </c>
      <c r="R609" s="80" t="s">
        <v>5381</v>
      </c>
      <c r="S609" s="85">
        <v>110</v>
      </c>
      <c r="T609" s="80" t="s">
        <v>696</v>
      </c>
    </row>
    <row r="610" spans="1:20" hidden="1" x14ac:dyDescent="0.2">
      <c r="A610" s="80" t="s">
        <v>5386</v>
      </c>
      <c r="B610" s="80" t="s">
        <v>5385</v>
      </c>
      <c r="C610" s="80" t="s">
        <v>5384</v>
      </c>
      <c r="D610" s="91">
        <v>83734</v>
      </c>
      <c r="E610" s="80" t="s">
        <v>5383</v>
      </c>
      <c r="F610" s="80"/>
      <c r="G610" s="83" t="s">
        <v>662</v>
      </c>
      <c r="H610" s="80" t="s">
        <v>5382</v>
      </c>
      <c r="I610" s="90">
        <v>1982</v>
      </c>
      <c r="J610" s="80" t="s">
        <v>883</v>
      </c>
      <c r="K610" s="80" t="s">
        <v>698</v>
      </c>
      <c r="L610" s="80"/>
      <c r="M610" s="80"/>
      <c r="N610" s="80" t="s">
        <v>698</v>
      </c>
      <c r="O610" s="80" t="s">
        <v>616</v>
      </c>
      <c r="P610" s="80" t="s">
        <v>616</v>
      </c>
      <c r="Q610" s="89">
        <v>23.2</v>
      </c>
      <c r="R610" s="80" t="s">
        <v>5381</v>
      </c>
      <c r="S610" s="85">
        <v>110</v>
      </c>
      <c r="T610" s="80" t="s">
        <v>696</v>
      </c>
    </row>
    <row r="611" spans="1:20" hidden="1" x14ac:dyDescent="0.2">
      <c r="A611" s="80" t="s">
        <v>5380</v>
      </c>
      <c r="B611" s="80" t="s">
        <v>4725</v>
      </c>
      <c r="C611" s="80" t="s">
        <v>5378</v>
      </c>
      <c r="D611" s="91" t="s">
        <v>5377</v>
      </c>
      <c r="E611" s="80" t="s">
        <v>5376</v>
      </c>
      <c r="F611" s="80"/>
      <c r="G611" s="83" t="s">
        <v>900</v>
      </c>
      <c r="H611" s="80" t="s">
        <v>5375</v>
      </c>
      <c r="I611" s="90">
        <v>2004</v>
      </c>
      <c r="J611" s="80" t="s">
        <v>883</v>
      </c>
      <c r="K611" s="80" t="s">
        <v>902</v>
      </c>
      <c r="L611" s="80"/>
      <c r="M611" s="80"/>
      <c r="N611" s="80" t="s">
        <v>902</v>
      </c>
      <c r="O611" s="80" t="s">
        <v>649</v>
      </c>
      <c r="P611" s="80" t="s">
        <v>616</v>
      </c>
      <c r="Q611" s="89">
        <v>27</v>
      </c>
      <c r="R611" s="80" t="s">
        <v>5374</v>
      </c>
      <c r="S611" s="85">
        <v>110</v>
      </c>
      <c r="T611" s="80" t="s">
        <v>1728</v>
      </c>
    </row>
    <row r="612" spans="1:20" hidden="1" x14ac:dyDescent="0.2">
      <c r="A612" s="80" t="s">
        <v>5379</v>
      </c>
      <c r="B612" s="80"/>
      <c r="C612" s="80" t="s">
        <v>5378</v>
      </c>
      <c r="D612" s="91" t="s">
        <v>5377</v>
      </c>
      <c r="E612" s="80" t="s">
        <v>5376</v>
      </c>
      <c r="F612" s="80"/>
      <c r="G612" s="83" t="s">
        <v>900</v>
      </c>
      <c r="H612" s="80" t="s">
        <v>5375</v>
      </c>
      <c r="I612" s="90">
        <v>2004</v>
      </c>
      <c r="J612" s="80" t="s">
        <v>883</v>
      </c>
      <c r="K612" s="80" t="s">
        <v>902</v>
      </c>
      <c r="L612" s="80"/>
      <c r="M612" s="80"/>
      <c r="N612" s="80" t="s">
        <v>902</v>
      </c>
      <c r="O612" s="80" t="s">
        <v>649</v>
      </c>
      <c r="P612" s="80" t="s">
        <v>616</v>
      </c>
      <c r="Q612" s="89">
        <v>10</v>
      </c>
      <c r="R612" s="80" t="s">
        <v>5374</v>
      </c>
      <c r="S612" s="85">
        <v>110</v>
      </c>
      <c r="T612" s="80" t="s">
        <v>1728</v>
      </c>
    </row>
    <row r="613" spans="1:20" hidden="1" x14ac:dyDescent="0.2">
      <c r="A613" s="80" t="s">
        <v>5373</v>
      </c>
      <c r="B613" s="92"/>
      <c r="C613" s="80"/>
      <c r="D613" s="84" t="s">
        <v>5370</v>
      </c>
      <c r="E613" s="79" t="s">
        <v>5369</v>
      </c>
      <c r="F613" s="92" t="s">
        <v>5368</v>
      </c>
      <c r="G613" s="63" t="s">
        <v>900</v>
      </c>
      <c r="H613" s="80"/>
      <c r="I613" s="107">
        <v>2012</v>
      </c>
      <c r="J613" s="63" t="s">
        <v>883</v>
      </c>
      <c r="K613" s="80" t="s">
        <v>893</v>
      </c>
      <c r="L613" s="80"/>
      <c r="M613" s="80"/>
      <c r="N613" s="80" t="s">
        <v>893</v>
      </c>
      <c r="O613" s="80" t="s">
        <v>649</v>
      </c>
      <c r="P613" s="80"/>
      <c r="Q613" s="81">
        <v>15.995520000000001</v>
      </c>
      <c r="R613" s="103"/>
      <c r="S613" s="103"/>
      <c r="T613" s="103" t="s">
        <v>796</v>
      </c>
    </row>
    <row r="614" spans="1:20" hidden="1" x14ac:dyDescent="0.2">
      <c r="A614" s="80" t="s">
        <v>5372</v>
      </c>
      <c r="B614" s="80"/>
      <c r="C614" s="80"/>
      <c r="D614" s="84" t="s">
        <v>5370</v>
      </c>
      <c r="E614" s="79" t="s">
        <v>5369</v>
      </c>
      <c r="F614" s="80" t="s">
        <v>5368</v>
      </c>
      <c r="G614" s="83" t="s">
        <v>900</v>
      </c>
      <c r="H614" s="80"/>
      <c r="I614" s="82">
        <v>2012</v>
      </c>
      <c r="J614" s="80" t="s">
        <v>883</v>
      </c>
      <c r="K614" s="80" t="s">
        <v>893</v>
      </c>
      <c r="L614" s="80"/>
      <c r="M614" s="80"/>
      <c r="N614" s="80" t="s">
        <v>893</v>
      </c>
      <c r="O614" s="80" t="s">
        <v>649</v>
      </c>
      <c r="P614" s="80"/>
      <c r="Q614" s="81">
        <v>14.85744</v>
      </c>
      <c r="R614" s="80"/>
      <c r="S614" s="79"/>
      <c r="T614" s="79" t="s">
        <v>796</v>
      </c>
    </row>
    <row r="615" spans="1:20" hidden="1" x14ac:dyDescent="0.2">
      <c r="A615" s="80" t="s">
        <v>5371</v>
      </c>
      <c r="B615" s="80"/>
      <c r="C615" s="80"/>
      <c r="D615" s="91" t="s">
        <v>5370</v>
      </c>
      <c r="E615" s="80" t="s">
        <v>5369</v>
      </c>
      <c r="F615" s="80" t="s">
        <v>5368</v>
      </c>
      <c r="G615" s="83" t="s">
        <v>900</v>
      </c>
      <c r="H615" s="80"/>
      <c r="I615" s="90">
        <v>2012</v>
      </c>
      <c r="J615" s="80" t="s">
        <v>883</v>
      </c>
      <c r="K615" s="80" t="s">
        <v>893</v>
      </c>
      <c r="L615" s="80"/>
      <c r="M615" s="80"/>
      <c r="N615" s="80" t="s">
        <v>893</v>
      </c>
      <c r="O615" s="80" t="s">
        <v>649</v>
      </c>
      <c r="P615" s="80"/>
      <c r="Q615" s="89">
        <v>14.3712</v>
      </c>
      <c r="R615" s="80"/>
      <c r="S615" s="85"/>
      <c r="T615" s="80" t="s">
        <v>796</v>
      </c>
    </row>
    <row r="616" spans="1:20" hidden="1" x14ac:dyDescent="0.2">
      <c r="A616" s="80" t="s">
        <v>5367</v>
      </c>
      <c r="B616" s="63" t="s">
        <v>5366</v>
      </c>
      <c r="C616" s="63" t="s">
        <v>5365</v>
      </c>
      <c r="D616" s="91">
        <v>14913</v>
      </c>
      <c r="E616" s="63" t="s">
        <v>5364</v>
      </c>
      <c r="F616" s="63"/>
      <c r="G616" s="63" t="s">
        <v>900</v>
      </c>
      <c r="H616" s="63"/>
      <c r="I616" s="94">
        <v>2013</v>
      </c>
      <c r="J616" s="63" t="s">
        <v>883</v>
      </c>
      <c r="K616" s="80" t="s">
        <v>902</v>
      </c>
      <c r="L616" s="92"/>
      <c r="M616" s="63"/>
      <c r="N616" s="63" t="s">
        <v>902</v>
      </c>
      <c r="O616" s="63" t="s">
        <v>649</v>
      </c>
      <c r="P616" s="63"/>
      <c r="Q616" s="86">
        <v>18.399999999999999</v>
      </c>
      <c r="R616" s="63"/>
      <c r="S616" s="63">
        <v>33</v>
      </c>
      <c r="T616" s="104" t="s">
        <v>1419</v>
      </c>
    </row>
    <row r="617" spans="1:20" hidden="1" x14ac:dyDescent="0.2">
      <c r="A617" s="80" t="s">
        <v>5363</v>
      </c>
      <c r="B617" s="115" t="s">
        <v>5362</v>
      </c>
      <c r="C617" s="80" t="s">
        <v>5361</v>
      </c>
      <c r="D617" s="84">
        <v>69120</v>
      </c>
      <c r="E617" s="79" t="s">
        <v>5360</v>
      </c>
      <c r="F617" s="80" t="s">
        <v>5359</v>
      </c>
      <c r="G617" s="83" t="s">
        <v>675</v>
      </c>
      <c r="H617" s="80"/>
      <c r="I617" s="82">
        <v>2002</v>
      </c>
      <c r="J617" s="80" t="s">
        <v>883</v>
      </c>
      <c r="K617" s="80" t="s">
        <v>519</v>
      </c>
      <c r="L617" s="80"/>
      <c r="M617" s="80"/>
      <c r="N617" s="80" t="s">
        <v>519</v>
      </c>
      <c r="O617" s="80" t="s">
        <v>616</v>
      </c>
      <c r="P617" s="80" t="s">
        <v>649</v>
      </c>
      <c r="Q617" s="81">
        <v>13.5</v>
      </c>
      <c r="R617" s="80" t="s">
        <v>5358</v>
      </c>
      <c r="S617" s="79">
        <v>20</v>
      </c>
      <c r="T617" s="80" t="s">
        <v>5357</v>
      </c>
    </row>
    <row r="618" spans="1:20" hidden="1" x14ac:dyDescent="0.2">
      <c r="A618" s="80" t="s">
        <v>5356</v>
      </c>
      <c r="B618" s="80" t="s">
        <v>5355</v>
      </c>
      <c r="C618" s="80"/>
      <c r="D618" s="91">
        <v>46359</v>
      </c>
      <c r="E618" s="80" t="s">
        <v>5354</v>
      </c>
      <c r="F618" s="80" t="s">
        <v>5353</v>
      </c>
      <c r="G618" s="83" t="s">
        <v>622</v>
      </c>
      <c r="H618" s="80"/>
      <c r="I618" s="90">
        <v>2012</v>
      </c>
      <c r="J618" s="63" t="s">
        <v>883</v>
      </c>
      <c r="K618" s="80" t="s">
        <v>902</v>
      </c>
      <c r="L618" s="80"/>
      <c r="M618" s="80"/>
      <c r="N618" s="80" t="s">
        <v>902</v>
      </c>
      <c r="O618" s="80" t="s">
        <v>649</v>
      </c>
      <c r="P618" s="80" t="s">
        <v>616</v>
      </c>
      <c r="Q618" s="89">
        <v>12</v>
      </c>
      <c r="R618" s="80" t="s">
        <v>5352</v>
      </c>
      <c r="S618" s="85">
        <v>30</v>
      </c>
      <c r="T618" s="80" t="s">
        <v>614</v>
      </c>
    </row>
    <row r="619" spans="1:20" hidden="1" x14ac:dyDescent="0.2">
      <c r="A619" s="80" t="s">
        <v>5351</v>
      </c>
      <c r="B619" s="80" t="s">
        <v>5348</v>
      </c>
      <c r="C619" s="80" t="s">
        <v>5347</v>
      </c>
      <c r="D619" s="91">
        <v>89522</v>
      </c>
      <c r="E619" s="80" t="s">
        <v>5346</v>
      </c>
      <c r="F619" s="80" t="s">
        <v>5345</v>
      </c>
      <c r="G619" s="83" t="s">
        <v>675</v>
      </c>
      <c r="H619" s="80" t="s">
        <v>5350</v>
      </c>
      <c r="I619" s="90">
        <v>1983</v>
      </c>
      <c r="J619" s="80" t="s">
        <v>883</v>
      </c>
      <c r="K619" s="80" t="s">
        <v>619</v>
      </c>
      <c r="L619" s="80" t="s">
        <v>519</v>
      </c>
      <c r="M619" s="80" t="s">
        <v>1468</v>
      </c>
      <c r="N619" s="80" t="s">
        <v>519</v>
      </c>
      <c r="O619" s="80" t="s">
        <v>616</v>
      </c>
      <c r="P619" s="80" t="s">
        <v>649</v>
      </c>
      <c r="Q619" s="89">
        <v>11.1</v>
      </c>
      <c r="R619" s="80" t="s">
        <v>5343</v>
      </c>
      <c r="S619" s="85">
        <v>20</v>
      </c>
      <c r="T619" s="80" t="s">
        <v>5342</v>
      </c>
    </row>
    <row r="620" spans="1:20" hidden="1" x14ac:dyDescent="0.2">
      <c r="A620" s="80" t="s">
        <v>5349</v>
      </c>
      <c r="B620" s="80" t="s">
        <v>5348</v>
      </c>
      <c r="C620" s="80" t="s">
        <v>5347</v>
      </c>
      <c r="D620" s="91">
        <v>89522</v>
      </c>
      <c r="E620" s="80" t="s">
        <v>5346</v>
      </c>
      <c r="F620" s="80" t="s">
        <v>5345</v>
      </c>
      <c r="G620" s="83" t="s">
        <v>675</v>
      </c>
      <c r="H620" s="80" t="s">
        <v>5344</v>
      </c>
      <c r="I620" s="90">
        <v>2000</v>
      </c>
      <c r="J620" s="80" t="s">
        <v>883</v>
      </c>
      <c r="K620" s="80" t="s">
        <v>619</v>
      </c>
      <c r="L620" s="80" t="s">
        <v>519</v>
      </c>
      <c r="M620" s="80" t="s">
        <v>1468</v>
      </c>
      <c r="N620" s="80" t="s">
        <v>519</v>
      </c>
      <c r="O620" s="80" t="s">
        <v>616</v>
      </c>
      <c r="P620" s="80" t="s">
        <v>649</v>
      </c>
      <c r="Q620" s="89">
        <v>15.4</v>
      </c>
      <c r="R620" s="80" t="s">
        <v>5343</v>
      </c>
      <c r="S620" s="85">
        <v>20</v>
      </c>
      <c r="T620" s="79" t="s">
        <v>5342</v>
      </c>
    </row>
    <row r="621" spans="1:20" hidden="1" x14ac:dyDescent="0.2">
      <c r="A621" s="80" t="s">
        <v>5341</v>
      </c>
      <c r="B621" s="63"/>
      <c r="C621" s="63" t="s">
        <v>5340</v>
      </c>
      <c r="D621" s="91" t="s">
        <v>5339</v>
      </c>
      <c r="E621" s="63" t="s">
        <v>5338</v>
      </c>
      <c r="F621" s="63"/>
      <c r="G621" s="83" t="s">
        <v>633</v>
      </c>
      <c r="H621" s="63"/>
      <c r="I621" s="63">
        <v>2014</v>
      </c>
      <c r="J621" s="63" t="s">
        <v>883</v>
      </c>
      <c r="K621" s="63" t="s">
        <v>902</v>
      </c>
      <c r="L621" s="63"/>
      <c r="M621" s="63"/>
      <c r="N621" s="63" t="s">
        <v>902</v>
      </c>
      <c r="O621" s="63" t="s">
        <v>649</v>
      </c>
      <c r="P621" s="63" t="s">
        <v>616</v>
      </c>
      <c r="Q621" s="123">
        <v>30.06</v>
      </c>
      <c r="R621" s="63"/>
      <c r="S621" s="80" t="s">
        <v>1409</v>
      </c>
      <c r="T621" s="79" t="s">
        <v>614</v>
      </c>
    </row>
    <row r="622" spans="1:20" hidden="1" x14ac:dyDescent="0.2">
      <c r="A622" s="80" t="s">
        <v>5337</v>
      </c>
      <c r="B622" s="80" t="s">
        <v>712</v>
      </c>
      <c r="C622" s="80" t="s">
        <v>5332</v>
      </c>
      <c r="D622" s="91">
        <v>74076</v>
      </c>
      <c r="E622" s="80" t="s">
        <v>5331</v>
      </c>
      <c r="F622" s="80" t="s">
        <v>5330</v>
      </c>
      <c r="G622" s="83" t="s">
        <v>675</v>
      </c>
      <c r="H622" s="80" t="s">
        <v>5336</v>
      </c>
      <c r="I622" s="90">
        <v>1965</v>
      </c>
      <c r="J622" s="80" t="s">
        <v>1968</v>
      </c>
      <c r="K622" s="80" t="s">
        <v>617</v>
      </c>
      <c r="L622" s="80"/>
      <c r="M622" s="80"/>
      <c r="N622" s="80" t="s">
        <v>617</v>
      </c>
      <c r="O622" s="80" t="s">
        <v>616</v>
      </c>
      <c r="P622" s="80" t="s">
        <v>649</v>
      </c>
      <c r="Q622" s="89">
        <v>125</v>
      </c>
      <c r="R622" s="80" t="s">
        <v>5331</v>
      </c>
      <c r="S622" s="85">
        <v>110</v>
      </c>
      <c r="T622" s="79" t="s">
        <v>706</v>
      </c>
    </row>
    <row r="623" spans="1:20" hidden="1" x14ac:dyDescent="0.2">
      <c r="A623" s="80" t="s">
        <v>5335</v>
      </c>
      <c r="B623" s="80" t="s">
        <v>712</v>
      </c>
      <c r="C623" s="80" t="s">
        <v>5332</v>
      </c>
      <c r="D623" s="91">
        <v>74076</v>
      </c>
      <c r="E623" s="80" t="s">
        <v>5331</v>
      </c>
      <c r="F623" s="80" t="s">
        <v>5330</v>
      </c>
      <c r="G623" s="83" t="s">
        <v>675</v>
      </c>
      <c r="H623" s="80" t="s">
        <v>5334</v>
      </c>
      <c r="I623" s="90">
        <v>1966</v>
      </c>
      <c r="J623" s="80" t="s">
        <v>1968</v>
      </c>
      <c r="K623" s="80" t="s">
        <v>617</v>
      </c>
      <c r="L623" s="80"/>
      <c r="M623" s="80"/>
      <c r="N623" s="80" t="s">
        <v>617</v>
      </c>
      <c r="O623" s="80" t="s">
        <v>616</v>
      </c>
      <c r="P623" s="80" t="s">
        <v>649</v>
      </c>
      <c r="Q623" s="89">
        <v>125</v>
      </c>
      <c r="R623" s="80" t="s">
        <v>5331</v>
      </c>
      <c r="S623" s="85">
        <v>110</v>
      </c>
      <c r="T623" s="80" t="s">
        <v>706</v>
      </c>
    </row>
    <row r="624" spans="1:20" hidden="1" x14ac:dyDescent="0.2">
      <c r="A624" s="80" t="s">
        <v>5333</v>
      </c>
      <c r="B624" s="92" t="s">
        <v>712</v>
      </c>
      <c r="C624" s="80" t="s">
        <v>5332</v>
      </c>
      <c r="D624" s="84">
        <v>74076</v>
      </c>
      <c r="E624" s="79" t="s">
        <v>5331</v>
      </c>
      <c r="F624" s="80" t="s">
        <v>5330</v>
      </c>
      <c r="G624" s="83" t="s">
        <v>675</v>
      </c>
      <c r="H624" s="80" t="s">
        <v>5329</v>
      </c>
      <c r="I624" s="82">
        <v>1985</v>
      </c>
      <c r="J624" s="63" t="s">
        <v>883</v>
      </c>
      <c r="K624" s="80" t="s">
        <v>617</v>
      </c>
      <c r="L624" s="80"/>
      <c r="M624" s="80"/>
      <c r="N624" s="80" t="s">
        <v>617</v>
      </c>
      <c r="O624" s="80" t="s">
        <v>616</v>
      </c>
      <c r="P624" s="80" t="s">
        <v>649</v>
      </c>
      <c r="Q624" s="81">
        <v>778</v>
      </c>
      <c r="R624" s="80" t="s">
        <v>5328</v>
      </c>
      <c r="S624" s="79">
        <v>380</v>
      </c>
      <c r="T624" s="79" t="s">
        <v>2116</v>
      </c>
    </row>
    <row r="625" spans="1:20" hidden="1" x14ac:dyDescent="0.2">
      <c r="A625" s="80" t="s">
        <v>5327</v>
      </c>
      <c r="B625" s="63"/>
      <c r="C625" s="63"/>
      <c r="D625" s="88">
        <v>16909</v>
      </c>
      <c r="E625" s="63" t="s">
        <v>5323</v>
      </c>
      <c r="F625" s="63"/>
      <c r="G625" s="83" t="s">
        <v>900</v>
      </c>
      <c r="H625" s="63"/>
      <c r="I625" s="94">
        <v>2002</v>
      </c>
      <c r="J625" s="63" t="s">
        <v>883</v>
      </c>
      <c r="K625" s="63" t="s">
        <v>892</v>
      </c>
      <c r="L625" s="63"/>
      <c r="M625" s="63"/>
      <c r="N625" s="63" t="s">
        <v>892</v>
      </c>
      <c r="O625" s="63" t="s">
        <v>649</v>
      </c>
      <c r="P625" s="63"/>
      <c r="Q625" s="86">
        <v>19.7</v>
      </c>
      <c r="R625" s="63"/>
      <c r="S625" s="85" t="s">
        <v>1409</v>
      </c>
      <c r="T625" s="63" t="s">
        <v>1728</v>
      </c>
    </row>
    <row r="626" spans="1:20" hidden="1" x14ac:dyDescent="0.2">
      <c r="A626" s="80" t="s">
        <v>5326</v>
      </c>
      <c r="B626" s="80" t="s">
        <v>5325</v>
      </c>
      <c r="C626" s="80" t="s">
        <v>5324</v>
      </c>
      <c r="D626" s="91">
        <v>16909</v>
      </c>
      <c r="E626" s="80" t="s">
        <v>5323</v>
      </c>
      <c r="F626" s="80" t="s">
        <v>5322</v>
      </c>
      <c r="G626" s="83" t="s">
        <v>900</v>
      </c>
      <c r="H626" s="80"/>
      <c r="I626" s="90">
        <v>2002</v>
      </c>
      <c r="J626" s="80" t="s">
        <v>883</v>
      </c>
      <c r="K626" s="80" t="s">
        <v>892</v>
      </c>
      <c r="L626" s="80" t="s">
        <v>5321</v>
      </c>
      <c r="M626" s="80"/>
      <c r="N626" s="80" t="s">
        <v>892</v>
      </c>
      <c r="O626" s="80" t="s">
        <v>649</v>
      </c>
      <c r="P626" s="80" t="s">
        <v>616</v>
      </c>
      <c r="Q626" s="89">
        <v>18.64</v>
      </c>
      <c r="R626" s="80" t="s">
        <v>5320</v>
      </c>
      <c r="S626" s="85">
        <v>10</v>
      </c>
      <c r="T626" s="80" t="s">
        <v>1728</v>
      </c>
    </row>
    <row r="627" spans="1:20" hidden="1" x14ac:dyDescent="0.2">
      <c r="A627" s="80" t="s">
        <v>5319</v>
      </c>
      <c r="B627" s="80" t="s">
        <v>1491</v>
      </c>
      <c r="C627" s="80" t="s">
        <v>5318</v>
      </c>
      <c r="D627" s="91">
        <v>52396</v>
      </c>
      <c r="E627" s="80" t="s">
        <v>5316</v>
      </c>
      <c r="F627" s="80"/>
      <c r="G627" s="83" t="s">
        <v>622</v>
      </c>
      <c r="H627" s="80"/>
      <c r="I627" s="90">
        <v>1938</v>
      </c>
      <c r="J627" s="80" t="s">
        <v>883</v>
      </c>
      <c r="K627" s="80" t="s">
        <v>889</v>
      </c>
      <c r="L627" s="80"/>
      <c r="M627" s="80"/>
      <c r="N627" s="80" t="s">
        <v>889</v>
      </c>
      <c r="O627" s="80" t="s">
        <v>616</v>
      </c>
      <c r="P627" s="80" t="s">
        <v>616</v>
      </c>
      <c r="Q627" s="89">
        <v>14</v>
      </c>
      <c r="R627" s="80"/>
      <c r="S627" s="85">
        <v>20</v>
      </c>
      <c r="T627" s="80" t="s">
        <v>614</v>
      </c>
    </row>
    <row r="628" spans="1:20" hidden="1" x14ac:dyDescent="0.2">
      <c r="A628" s="80" t="s">
        <v>5317</v>
      </c>
      <c r="B628" s="80" t="s">
        <v>1491</v>
      </c>
      <c r="C628" s="80" t="s">
        <v>5316</v>
      </c>
      <c r="D628" s="91">
        <v>52396</v>
      </c>
      <c r="E628" s="80" t="s">
        <v>5316</v>
      </c>
      <c r="F628" s="80"/>
      <c r="G628" s="83" t="s">
        <v>622</v>
      </c>
      <c r="H628" s="80"/>
      <c r="I628" s="90">
        <v>1905</v>
      </c>
      <c r="J628" s="80" t="s">
        <v>883</v>
      </c>
      <c r="K628" s="80" t="s">
        <v>889</v>
      </c>
      <c r="L628" s="80"/>
      <c r="M628" s="80"/>
      <c r="N628" s="80" t="s">
        <v>889</v>
      </c>
      <c r="O628" s="80" t="s">
        <v>616</v>
      </c>
      <c r="P628" s="80" t="s">
        <v>616</v>
      </c>
      <c r="Q628" s="89">
        <v>16</v>
      </c>
      <c r="R628" s="63"/>
      <c r="S628" s="85">
        <v>20</v>
      </c>
      <c r="T628" s="63" t="s">
        <v>614</v>
      </c>
    </row>
    <row r="629" spans="1:20" hidden="1" x14ac:dyDescent="0.2">
      <c r="A629" s="80" t="s">
        <v>5315</v>
      </c>
      <c r="B629" s="80"/>
      <c r="C629" s="80"/>
      <c r="D629" s="91">
        <v>52525</v>
      </c>
      <c r="E629" s="80" t="s">
        <v>5314</v>
      </c>
      <c r="F629" s="80"/>
      <c r="G629" s="83" t="s">
        <v>622</v>
      </c>
      <c r="H629" s="80"/>
      <c r="I629" s="90">
        <v>2004</v>
      </c>
      <c r="J629" s="80" t="s">
        <v>883</v>
      </c>
      <c r="K629" s="80" t="s">
        <v>902</v>
      </c>
      <c r="L629" s="80"/>
      <c r="M629" s="80"/>
      <c r="N629" s="80" t="s">
        <v>902</v>
      </c>
      <c r="O629" s="80" t="s">
        <v>649</v>
      </c>
      <c r="P629" s="80"/>
      <c r="Q629" s="89">
        <v>18</v>
      </c>
      <c r="R629" s="80"/>
      <c r="S629" s="85" t="s">
        <v>1401</v>
      </c>
      <c r="T629" s="80" t="s">
        <v>5313</v>
      </c>
    </row>
    <row r="630" spans="1:20" hidden="1" x14ac:dyDescent="0.2">
      <c r="A630" s="80" t="s">
        <v>5312</v>
      </c>
      <c r="B630" s="80" t="s">
        <v>5311</v>
      </c>
      <c r="C630" s="80"/>
      <c r="D630" s="91">
        <v>53940</v>
      </c>
      <c r="E630" s="80" t="s">
        <v>5310</v>
      </c>
      <c r="F630" s="80"/>
      <c r="G630" s="83" t="s">
        <v>622</v>
      </c>
      <c r="H630" s="80"/>
      <c r="I630" s="90">
        <v>2001</v>
      </c>
      <c r="J630" s="80" t="s">
        <v>883</v>
      </c>
      <c r="K630" s="80" t="s">
        <v>902</v>
      </c>
      <c r="L630" s="80"/>
      <c r="M630" s="80"/>
      <c r="N630" s="80" t="s">
        <v>902</v>
      </c>
      <c r="O630" s="80" t="s">
        <v>649</v>
      </c>
      <c r="P630" s="80"/>
      <c r="Q630" s="89">
        <v>10.199999999999999</v>
      </c>
      <c r="R630" s="80"/>
      <c r="S630" s="85" t="s">
        <v>1401</v>
      </c>
      <c r="T630" s="80" t="s">
        <v>614</v>
      </c>
    </row>
    <row r="631" spans="1:20" hidden="1" x14ac:dyDescent="0.2">
      <c r="A631" s="80" t="s">
        <v>5309</v>
      </c>
      <c r="B631" s="80" t="s">
        <v>1462</v>
      </c>
      <c r="C631" s="80" t="s">
        <v>5308</v>
      </c>
      <c r="D631" s="91">
        <v>97264</v>
      </c>
      <c r="E631" s="80" t="s">
        <v>5308</v>
      </c>
      <c r="F631" s="80"/>
      <c r="G631" s="83" t="s">
        <v>662</v>
      </c>
      <c r="H631" s="80" t="s">
        <v>5307</v>
      </c>
      <c r="I631" s="90">
        <v>2012</v>
      </c>
      <c r="J631" s="80" t="s">
        <v>883</v>
      </c>
      <c r="K631" s="80" t="s">
        <v>902</v>
      </c>
      <c r="L631" s="80"/>
      <c r="M631" s="80"/>
      <c r="N631" s="80" t="s">
        <v>902</v>
      </c>
      <c r="O631" s="80" t="s">
        <v>649</v>
      </c>
      <c r="P631" s="80" t="s">
        <v>616</v>
      </c>
      <c r="Q631" s="89">
        <v>12.5</v>
      </c>
      <c r="R631" s="92"/>
      <c r="S631" s="85"/>
      <c r="T631" s="80" t="s">
        <v>696</v>
      </c>
    </row>
    <row r="632" spans="1:20" hidden="1" x14ac:dyDescent="0.2">
      <c r="A632" s="80" t="s">
        <v>5306</v>
      </c>
      <c r="B632" s="80" t="s">
        <v>5305</v>
      </c>
      <c r="C632" s="80" t="s">
        <v>5304</v>
      </c>
      <c r="D632" s="91">
        <v>38350</v>
      </c>
      <c r="E632" s="80" t="s">
        <v>5292</v>
      </c>
      <c r="F632" s="80"/>
      <c r="G632" s="83" t="s">
        <v>749</v>
      </c>
      <c r="H632" s="80" t="s">
        <v>5303</v>
      </c>
      <c r="I632" s="90">
        <v>1998</v>
      </c>
      <c r="J632" s="80" t="s">
        <v>883</v>
      </c>
      <c r="K632" s="80" t="s">
        <v>758</v>
      </c>
      <c r="L632" s="80" t="s">
        <v>4199</v>
      </c>
      <c r="M632" s="80"/>
      <c r="N632" s="80" t="s">
        <v>758</v>
      </c>
      <c r="O632" s="80" t="s">
        <v>616</v>
      </c>
      <c r="P632" s="80" t="s">
        <v>616</v>
      </c>
      <c r="Q632" s="89">
        <v>37.5</v>
      </c>
      <c r="R632" s="80" t="s">
        <v>5302</v>
      </c>
      <c r="S632" s="85">
        <v>110</v>
      </c>
      <c r="T632" s="80" t="s">
        <v>1516</v>
      </c>
    </row>
    <row r="633" spans="1:20" hidden="1" x14ac:dyDescent="0.2">
      <c r="A633" s="80" t="s">
        <v>5301</v>
      </c>
      <c r="B633" s="80" t="s">
        <v>5300</v>
      </c>
      <c r="C633" s="80" t="s">
        <v>5299</v>
      </c>
      <c r="D633" s="91">
        <v>38350</v>
      </c>
      <c r="E633" s="80" t="s">
        <v>5292</v>
      </c>
      <c r="F633" s="80"/>
      <c r="G633" s="83" t="s">
        <v>749</v>
      </c>
      <c r="H633" s="80" t="s">
        <v>739</v>
      </c>
      <c r="I633" s="90">
        <v>1985</v>
      </c>
      <c r="J633" s="80" t="s">
        <v>883</v>
      </c>
      <c r="K633" s="80" t="s">
        <v>650</v>
      </c>
      <c r="L633" s="80"/>
      <c r="M633" s="80"/>
      <c r="N633" s="80" t="s">
        <v>650</v>
      </c>
      <c r="O633" s="80" t="s">
        <v>616</v>
      </c>
      <c r="P633" s="80" t="s">
        <v>616</v>
      </c>
      <c r="Q633" s="89">
        <v>352</v>
      </c>
      <c r="R633" s="80" t="s">
        <v>5292</v>
      </c>
      <c r="S633" s="85">
        <v>380</v>
      </c>
      <c r="T633" s="80" t="s">
        <v>658</v>
      </c>
    </row>
    <row r="634" spans="1:20" hidden="1" x14ac:dyDescent="0.2">
      <c r="A634" s="80" t="s">
        <v>5298</v>
      </c>
      <c r="B634" s="80" t="s">
        <v>3439</v>
      </c>
      <c r="C634" s="80" t="s">
        <v>5297</v>
      </c>
      <c r="D634" s="91">
        <v>38350</v>
      </c>
      <c r="E634" s="80" t="s">
        <v>5292</v>
      </c>
      <c r="F634" s="80" t="s">
        <v>5296</v>
      </c>
      <c r="G634" s="83" t="s">
        <v>749</v>
      </c>
      <c r="H634" s="80"/>
      <c r="I634" s="90">
        <v>2005</v>
      </c>
      <c r="J634" s="80" t="s">
        <v>883</v>
      </c>
      <c r="K634" s="80" t="s">
        <v>902</v>
      </c>
      <c r="L634" s="80"/>
      <c r="M634" s="80"/>
      <c r="N634" s="80" t="s">
        <v>902</v>
      </c>
      <c r="O634" s="80" t="s">
        <v>649</v>
      </c>
      <c r="P634" s="80" t="s">
        <v>757</v>
      </c>
      <c r="Q634" s="89">
        <v>15.8</v>
      </c>
      <c r="R634" s="80" t="s">
        <v>5295</v>
      </c>
      <c r="S634" s="85">
        <v>20</v>
      </c>
      <c r="T634" s="63" t="s">
        <v>1516</v>
      </c>
    </row>
    <row r="635" spans="1:20" ht="25.5" hidden="1" x14ac:dyDescent="0.2">
      <c r="A635" s="80" t="s">
        <v>5294</v>
      </c>
      <c r="B635" s="80" t="s">
        <v>5293</v>
      </c>
      <c r="C635" s="80"/>
      <c r="D635" s="91">
        <v>38350</v>
      </c>
      <c r="E635" s="80" t="s">
        <v>5292</v>
      </c>
      <c r="F635" s="80"/>
      <c r="G635" s="83" t="s">
        <v>749</v>
      </c>
      <c r="H635" s="80"/>
      <c r="I635" s="90">
        <v>2003</v>
      </c>
      <c r="J635" s="80" t="s">
        <v>883</v>
      </c>
      <c r="K635" s="92" t="s">
        <v>902</v>
      </c>
      <c r="L635" s="92"/>
      <c r="M635" s="92"/>
      <c r="N635" s="92" t="s">
        <v>902</v>
      </c>
      <c r="O635" s="80" t="s">
        <v>649</v>
      </c>
      <c r="P635" s="80"/>
      <c r="Q635" s="89">
        <v>12</v>
      </c>
      <c r="R635" s="80"/>
      <c r="S635" s="85" t="s">
        <v>1401</v>
      </c>
      <c r="T635" s="80" t="s">
        <v>1516</v>
      </c>
    </row>
    <row r="636" spans="1:20" hidden="1" x14ac:dyDescent="0.2">
      <c r="A636" s="80" t="s">
        <v>5291</v>
      </c>
      <c r="B636" s="80" t="s">
        <v>5290</v>
      </c>
      <c r="C636" s="80" t="s">
        <v>5289</v>
      </c>
      <c r="D636" s="91">
        <v>25770</v>
      </c>
      <c r="E636" s="80" t="s">
        <v>5288</v>
      </c>
      <c r="F636" s="80" t="s">
        <v>5287</v>
      </c>
      <c r="G636" s="83" t="s">
        <v>833</v>
      </c>
      <c r="H636" s="80"/>
      <c r="I636" s="90">
        <v>1962</v>
      </c>
      <c r="J636" s="80" t="s">
        <v>883</v>
      </c>
      <c r="K636" s="80" t="s">
        <v>698</v>
      </c>
      <c r="L636" s="80" t="s">
        <v>5286</v>
      </c>
      <c r="M636" s="80" t="s">
        <v>519</v>
      </c>
      <c r="N636" s="80" t="s">
        <v>698</v>
      </c>
      <c r="O636" s="80" t="s">
        <v>616</v>
      </c>
      <c r="P636" s="80" t="s">
        <v>649</v>
      </c>
      <c r="Q636" s="89">
        <v>44.5</v>
      </c>
      <c r="R636" s="80" t="s">
        <v>5285</v>
      </c>
      <c r="S636" s="85" t="s">
        <v>5284</v>
      </c>
      <c r="T636" s="80" t="s">
        <v>5283</v>
      </c>
    </row>
    <row r="637" spans="1:20" hidden="1" x14ac:dyDescent="0.2">
      <c r="A637" s="80" t="s">
        <v>5282</v>
      </c>
      <c r="B637" s="80" t="s">
        <v>5281</v>
      </c>
      <c r="C637" s="80" t="s">
        <v>5280</v>
      </c>
      <c r="D637" s="91">
        <v>89542</v>
      </c>
      <c r="E637" s="80" t="s">
        <v>5279</v>
      </c>
      <c r="F637" s="80" t="s">
        <v>5278</v>
      </c>
      <c r="G637" s="83" t="s">
        <v>675</v>
      </c>
      <c r="H637" s="80"/>
      <c r="I637" s="90">
        <v>2004</v>
      </c>
      <c r="J637" s="80" t="s">
        <v>883</v>
      </c>
      <c r="K637" s="80" t="s">
        <v>892</v>
      </c>
      <c r="L637" s="80"/>
      <c r="M637" s="80"/>
      <c r="N637" s="80" t="s">
        <v>892</v>
      </c>
      <c r="O637" s="80" t="s">
        <v>649</v>
      </c>
      <c r="P637" s="80" t="s">
        <v>649</v>
      </c>
      <c r="Q637" s="89">
        <v>14</v>
      </c>
      <c r="R637" s="80" t="s">
        <v>5277</v>
      </c>
      <c r="S637" s="85">
        <v>110</v>
      </c>
      <c r="T637" s="80" t="s">
        <v>706</v>
      </c>
    </row>
    <row r="638" spans="1:20" hidden="1" x14ac:dyDescent="0.2">
      <c r="A638" s="80" t="s">
        <v>5276</v>
      </c>
      <c r="B638" s="80" t="s">
        <v>5275</v>
      </c>
      <c r="C638" s="80" t="s">
        <v>5274</v>
      </c>
      <c r="D638" s="91">
        <v>58313</v>
      </c>
      <c r="E638" s="80" t="s">
        <v>5270</v>
      </c>
      <c r="F638" s="80"/>
      <c r="G638" s="83" t="s">
        <v>622</v>
      </c>
      <c r="H638" s="80" t="s">
        <v>5273</v>
      </c>
      <c r="I638" s="90">
        <v>2007</v>
      </c>
      <c r="J638" s="80" t="s">
        <v>2188</v>
      </c>
      <c r="K638" s="80" t="s">
        <v>519</v>
      </c>
      <c r="L638" s="80"/>
      <c r="M638" s="80"/>
      <c r="N638" s="80" t="s">
        <v>519</v>
      </c>
      <c r="O638" s="80" t="s">
        <v>616</v>
      </c>
      <c r="P638" s="80" t="s">
        <v>616</v>
      </c>
      <c r="Q638" s="89">
        <v>417</v>
      </c>
      <c r="R638" s="80" t="s">
        <v>5272</v>
      </c>
      <c r="S638" s="85">
        <v>110</v>
      </c>
      <c r="T638" s="80" t="s">
        <v>728</v>
      </c>
    </row>
    <row r="639" spans="1:20" x14ac:dyDescent="0.2">
      <c r="A639" s="80" t="s">
        <v>5271</v>
      </c>
      <c r="B639" s="80" t="s">
        <v>654</v>
      </c>
      <c r="C639" s="80" t="s">
        <v>5269</v>
      </c>
      <c r="D639" s="91">
        <v>58313</v>
      </c>
      <c r="E639" s="80" t="s">
        <v>5270</v>
      </c>
      <c r="F639" s="80"/>
      <c r="G639" s="83" t="s">
        <v>622</v>
      </c>
      <c r="H639" s="80" t="s">
        <v>5269</v>
      </c>
      <c r="I639" s="90">
        <v>1989</v>
      </c>
      <c r="J639" s="80" t="s">
        <v>883</v>
      </c>
      <c r="K639" s="80" t="s">
        <v>887</v>
      </c>
      <c r="L639" s="80"/>
      <c r="M639" s="80"/>
      <c r="N639" s="80" t="s">
        <v>887</v>
      </c>
      <c r="O639" s="80" t="s">
        <v>616</v>
      </c>
      <c r="P639" s="80" t="s">
        <v>616</v>
      </c>
      <c r="Q639" s="89">
        <v>153</v>
      </c>
      <c r="R639" s="80" t="s">
        <v>5268</v>
      </c>
      <c r="S639" s="85">
        <v>220</v>
      </c>
      <c r="T639" s="80" t="s">
        <v>714</v>
      </c>
    </row>
    <row r="640" spans="1:20" hidden="1" x14ac:dyDescent="0.2">
      <c r="A640" s="80" t="s">
        <v>5267</v>
      </c>
      <c r="B640" s="80" t="s">
        <v>1480</v>
      </c>
      <c r="C640" s="80" t="s">
        <v>5265</v>
      </c>
      <c r="D640" s="91">
        <v>36266</v>
      </c>
      <c r="E640" s="80" t="s">
        <v>5266</v>
      </c>
      <c r="F640" s="80"/>
      <c r="G640" s="83" t="s">
        <v>633</v>
      </c>
      <c r="H640" s="80" t="s">
        <v>5265</v>
      </c>
      <c r="I640" s="90">
        <v>1967</v>
      </c>
      <c r="J640" s="80" t="s">
        <v>883</v>
      </c>
      <c r="K640" s="80" t="s">
        <v>619</v>
      </c>
      <c r="L640" s="80" t="s">
        <v>519</v>
      </c>
      <c r="M640" s="80" t="s">
        <v>5264</v>
      </c>
      <c r="N640" s="80" t="s">
        <v>519</v>
      </c>
      <c r="O640" s="80" t="s">
        <v>616</v>
      </c>
      <c r="P640" s="80" t="s">
        <v>649</v>
      </c>
      <c r="Q640" s="89">
        <v>109.5</v>
      </c>
      <c r="R640" s="80" t="s">
        <v>2153</v>
      </c>
      <c r="S640" s="85">
        <v>110</v>
      </c>
      <c r="T640" s="80" t="s">
        <v>1516</v>
      </c>
    </row>
    <row r="641" spans="1:20" hidden="1" x14ac:dyDescent="0.2">
      <c r="A641" s="80" t="s">
        <v>5263</v>
      </c>
      <c r="B641" s="80" t="s">
        <v>5262</v>
      </c>
      <c r="C641" s="80" t="s">
        <v>5261</v>
      </c>
      <c r="D641" s="91">
        <v>54317</v>
      </c>
      <c r="E641" s="80" t="s">
        <v>5260</v>
      </c>
      <c r="F641" s="80"/>
      <c r="G641" s="83" t="s">
        <v>897</v>
      </c>
      <c r="H641" s="80"/>
      <c r="I641" s="90">
        <v>2005</v>
      </c>
      <c r="J641" s="80" t="s">
        <v>883</v>
      </c>
      <c r="K641" s="80" t="s">
        <v>902</v>
      </c>
      <c r="L641" s="80"/>
      <c r="M641" s="80"/>
      <c r="N641" s="80" t="s">
        <v>902</v>
      </c>
      <c r="O641" s="80" t="s">
        <v>649</v>
      </c>
      <c r="P641" s="80" t="s">
        <v>757</v>
      </c>
      <c r="Q641" s="89">
        <v>11.8</v>
      </c>
      <c r="R641" s="80" t="s">
        <v>5259</v>
      </c>
      <c r="S641" s="85">
        <v>110</v>
      </c>
      <c r="T641" s="80" t="s">
        <v>614</v>
      </c>
    </row>
    <row r="642" spans="1:20" hidden="1" x14ac:dyDescent="0.2">
      <c r="A642" s="80" t="s">
        <v>5258</v>
      </c>
      <c r="B642" s="80" t="s">
        <v>720</v>
      </c>
      <c r="C642" s="80" t="s">
        <v>726</v>
      </c>
      <c r="D642" s="91">
        <v>44654</v>
      </c>
      <c r="E642" s="80" t="s">
        <v>725</v>
      </c>
      <c r="F642" s="80" t="s">
        <v>724</v>
      </c>
      <c r="G642" s="83" t="s">
        <v>622</v>
      </c>
      <c r="H642" s="80" t="s">
        <v>5257</v>
      </c>
      <c r="I642" s="90">
        <v>1966</v>
      </c>
      <c r="J642" s="80" t="s">
        <v>883</v>
      </c>
      <c r="K642" s="80" t="s">
        <v>617</v>
      </c>
      <c r="L642" s="80"/>
      <c r="M642" s="80"/>
      <c r="N642" s="80" t="s">
        <v>617</v>
      </c>
      <c r="O642" s="80" t="s">
        <v>616</v>
      </c>
      <c r="P642" s="80" t="s">
        <v>649</v>
      </c>
      <c r="Q642" s="89">
        <v>280</v>
      </c>
      <c r="R642" s="80" t="s">
        <v>722</v>
      </c>
      <c r="S642" s="85">
        <v>220</v>
      </c>
      <c r="T642" s="80" t="s">
        <v>714</v>
      </c>
    </row>
    <row r="643" spans="1:20" hidden="1" x14ac:dyDescent="0.2">
      <c r="A643" s="80" t="s">
        <v>5256</v>
      </c>
      <c r="B643" s="80" t="s">
        <v>720</v>
      </c>
      <c r="C643" s="80" t="s">
        <v>726</v>
      </c>
      <c r="D643" s="91">
        <v>44655</v>
      </c>
      <c r="E643" s="80" t="s">
        <v>725</v>
      </c>
      <c r="F643" s="80" t="s">
        <v>724</v>
      </c>
      <c r="G643" s="83" t="s">
        <v>622</v>
      </c>
      <c r="H643" s="80" t="s">
        <v>5255</v>
      </c>
      <c r="I643" s="90">
        <v>1989</v>
      </c>
      <c r="J643" s="80" t="s">
        <v>883</v>
      </c>
      <c r="K643" s="92" t="s">
        <v>617</v>
      </c>
      <c r="L643" s="92"/>
      <c r="M643" s="92"/>
      <c r="N643" s="92" t="s">
        <v>617</v>
      </c>
      <c r="O643" s="80" t="s">
        <v>616</v>
      </c>
      <c r="P643" s="80" t="s">
        <v>649</v>
      </c>
      <c r="Q643" s="89">
        <v>449</v>
      </c>
      <c r="R643" s="80" t="s">
        <v>5254</v>
      </c>
      <c r="S643" s="85">
        <v>220</v>
      </c>
      <c r="T643" s="80" t="s">
        <v>714</v>
      </c>
    </row>
    <row r="644" spans="1:20" hidden="1" x14ac:dyDescent="0.2">
      <c r="A644" s="80" t="s">
        <v>5253</v>
      </c>
      <c r="B644" s="80" t="s">
        <v>5249</v>
      </c>
      <c r="C644" s="80" t="s">
        <v>5252</v>
      </c>
      <c r="D644" s="91">
        <v>45699</v>
      </c>
      <c r="E644" s="80" t="s">
        <v>5247</v>
      </c>
      <c r="F644" s="80" t="s">
        <v>5246</v>
      </c>
      <c r="G644" s="83" t="s">
        <v>622</v>
      </c>
      <c r="H644" s="80" t="s">
        <v>5251</v>
      </c>
      <c r="I644" s="90">
        <v>1982</v>
      </c>
      <c r="J644" s="80" t="s">
        <v>883</v>
      </c>
      <c r="K644" s="80" t="s">
        <v>758</v>
      </c>
      <c r="L644" s="80"/>
      <c r="M644" s="80"/>
      <c r="N644" s="80" t="s">
        <v>758</v>
      </c>
      <c r="O644" s="80" t="s">
        <v>616</v>
      </c>
      <c r="P644" s="80" t="s">
        <v>649</v>
      </c>
      <c r="Q644" s="89">
        <v>12.5</v>
      </c>
      <c r="R644" s="80"/>
      <c r="S644" s="85">
        <v>10</v>
      </c>
      <c r="T644" s="80" t="s">
        <v>5244</v>
      </c>
    </row>
    <row r="645" spans="1:20" hidden="1" x14ac:dyDescent="0.2">
      <c r="A645" s="80" t="s">
        <v>5250</v>
      </c>
      <c r="B645" s="80" t="s">
        <v>5249</v>
      </c>
      <c r="C645" s="80" t="s">
        <v>5248</v>
      </c>
      <c r="D645" s="91">
        <v>45699</v>
      </c>
      <c r="E645" s="80" t="s">
        <v>5247</v>
      </c>
      <c r="F645" s="80" t="s">
        <v>5246</v>
      </c>
      <c r="G645" s="83" t="s">
        <v>622</v>
      </c>
      <c r="H645" s="80" t="s">
        <v>5245</v>
      </c>
      <c r="I645" s="90">
        <v>2009</v>
      </c>
      <c r="J645" s="80" t="s">
        <v>883</v>
      </c>
      <c r="K645" s="80" t="s">
        <v>758</v>
      </c>
      <c r="L645" s="80"/>
      <c r="M645" s="80"/>
      <c r="N645" s="80" t="s">
        <v>758</v>
      </c>
      <c r="O645" s="80" t="s">
        <v>616</v>
      </c>
      <c r="P645" s="80" t="s">
        <v>616</v>
      </c>
      <c r="Q645" s="89">
        <v>17.100000000000001</v>
      </c>
      <c r="R645" s="80"/>
      <c r="S645" s="85">
        <v>10</v>
      </c>
      <c r="T645" s="80" t="s">
        <v>5244</v>
      </c>
    </row>
    <row r="646" spans="1:20" hidden="1" x14ac:dyDescent="0.2">
      <c r="A646" s="80" t="s">
        <v>5243</v>
      </c>
      <c r="B646" s="80" t="s">
        <v>5242</v>
      </c>
      <c r="C646" s="80"/>
      <c r="D646" s="91">
        <v>37412</v>
      </c>
      <c r="E646" s="79" t="s">
        <v>5241</v>
      </c>
      <c r="F646" s="80" t="s">
        <v>5240</v>
      </c>
      <c r="G646" s="83" t="s">
        <v>749</v>
      </c>
      <c r="H646" s="80"/>
      <c r="I646" s="82">
        <v>1978</v>
      </c>
      <c r="J646" s="80" t="s">
        <v>883</v>
      </c>
      <c r="K646" s="80" t="s">
        <v>519</v>
      </c>
      <c r="L646" s="80"/>
      <c r="M646" s="80"/>
      <c r="N646" s="80" t="s">
        <v>519</v>
      </c>
      <c r="O646" s="80" t="s">
        <v>616</v>
      </c>
      <c r="P646" s="80" t="s">
        <v>649</v>
      </c>
      <c r="Q646" s="81">
        <v>19.489999999999998</v>
      </c>
      <c r="R646" s="80"/>
      <c r="S646" s="79">
        <v>20</v>
      </c>
      <c r="T646" s="79" t="s">
        <v>5239</v>
      </c>
    </row>
    <row r="647" spans="1:20" hidden="1" x14ac:dyDescent="0.2">
      <c r="A647" s="80" t="s">
        <v>5238</v>
      </c>
      <c r="B647" s="80"/>
      <c r="C647" s="80"/>
      <c r="D647" s="91" t="s">
        <v>5237</v>
      </c>
      <c r="E647" s="80" t="s">
        <v>5236</v>
      </c>
      <c r="F647" s="80" t="s">
        <v>5235</v>
      </c>
      <c r="G647" s="83" t="s">
        <v>622</v>
      </c>
      <c r="H647" s="80"/>
      <c r="I647" s="90">
        <v>2012</v>
      </c>
      <c r="J647" s="80" t="s">
        <v>883</v>
      </c>
      <c r="K647" s="80" t="s">
        <v>893</v>
      </c>
      <c r="L647" s="80"/>
      <c r="M647" s="80"/>
      <c r="N647" s="80" t="s">
        <v>893</v>
      </c>
      <c r="O647" s="80" t="s">
        <v>649</v>
      </c>
      <c r="P647" s="80"/>
      <c r="Q647" s="89">
        <v>10.5</v>
      </c>
      <c r="R647" s="80"/>
      <c r="S647" s="85"/>
      <c r="T647" s="80" t="s">
        <v>5234</v>
      </c>
    </row>
    <row r="648" spans="1:20" hidden="1" x14ac:dyDescent="0.2">
      <c r="A648" s="80" t="s">
        <v>5233</v>
      </c>
      <c r="B648" s="80" t="s">
        <v>1805</v>
      </c>
      <c r="C648" s="80" t="s">
        <v>5231</v>
      </c>
      <c r="D648" s="91">
        <v>6333</v>
      </c>
      <c r="E648" s="80" t="s">
        <v>5232</v>
      </c>
      <c r="F648" s="80"/>
      <c r="G648" s="83" t="s">
        <v>798</v>
      </c>
      <c r="H648" s="80" t="s">
        <v>5231</v>
      </c>
      <c r="I648" s="90">
        <v>1999</v>
      </c>
      <c r="J648" s="80" t="s">
        <v>883</v>
      </c>
      <c r="K648" s="80" t="s">
        <v>902</v>
      </c>
      <c r="L648" s="80"/>
      <c r="M648" s="80"/>
      <c r="N648" s="80" t="s">
        <v>902</v>
      </c>
      <c r="O648" s="80" t="s">
        <v>649</v>
      </c>
      <c r="P648" s="80"/>
      <c r="Q648" s="89">
        <v>12</v>
      </c>
      <c r="R648" s="80" t="s">
        <v>5231</v>
      </c>
      <c r="S648" s="85">
        <v>20</v>
      </c>
      <c r="T648" s="80" t="s">
        <v>796</v>
      </c>
    </row>
    <row r="649" spans="1:20" hidden="1" x14ac:dyDescent="0.2">
      <c r="A649" s="80" t="s">
        <v>5230</v>
      </c>
      <c r="B649" s="80" t="s">
        <v>1476</v>
      </c>
      <c r="C649" s="80" t="s">
        <v>5229</v>
      </c>
      <c r="D649" s="91">
        <v>1683</v>
      </c>
      <c r="E649" s="80" t="s">
        <v>5229</v>
      </c>
      <c r="F649" s="80"/>
      <c r="G649" s="83" t="s">
        <v>865</v>
      </c>
      <c r="H649" s="80" t="s">
        <v>5229</v>
      </c>
      <c r="I649" s="90">
        <v>2002</v>
      </c>
      <c r="J649" s="80" t="s">
        <v>883</v>
      </c>
      <c r="K649" s="80" t="s">
        <v>902</v>
      </c>
      <c r="L649" s="80"/>
      <c r="M649" s="80"/>
      <c r="N649" s="80" t="s">
        <v>902</v>
      </c>
      <c r="O649" s="80" t="s">
        <v>649</v>
      </c>
      <c r="P649" s="80" t="s">
        <v>616</v>
      </c>
      <c r="Q649" s="89">
        <v>20.3</v>
      </c>
      <c r="R649" s="80" t="s">
        <v>5228</v>
      </c>
      <c r="S649" s="85">
        <v>110</v>
      </c>
      <c r="T649" s="92" t="s">
        <v>5227</v>
      </c>
    </row>
    <row r="650" spans="1:20" hidden="1" x14ac:dyDescent="0.2">
      <c r="A650" s="80" t="s">
        <v>5226</v>
      </c>
      <c r="B650" s="80" t="s">
        <v>5225</v>
      </c>
      <c r="C650" s="80"/>
      <c r="D650" s="91">
        <v>26759</v>
      </c>
      <c r="E650" s="80" t="s">
        <v>5224</v>
      </c>
      <c r="F650" s="80"/>
      <c r="G650" s="83" t="s">
        <v>749</v>
      </c>
      <c r="H650" s="80"/>
      <c r="I650" s="90">
        <v>2001</v>
      </c>
      <c r="J650" s="80" t="s">
        <v>883</v>
      </c>
      <c r="K650" s="80" t="s">
        <v>902</v>
      </c>
      <c r="L650" s="80"/>
      <c r="M650" s="80"/>
      <c r="N650" s="80" t="s">
        <v>902</v>
      </c>
      <c r="O650" s="80" t="s">
        <v>649</v>
      </c>
      <c r="P650" s="80"/>
      <c r="Q650" s="89">
        <v>13.2</v>
      </c>
      <c r="R650" s="80"/>
      <c r="S650" s="85" t="s">
        <v>1413</v>
      </c>
      <c r="T650" s="92" t="s">
        <v>1435</v>
      </c>
    </row>
    <row r="651" spans="1:20" hidden="1" x14ac:dyDescent="0.2">
      <c r="A651" s="80" t="s">
        <v>5223</v>
      </c>
      <c r="B651" s="80" t="s">
        <v>5222</v>
      </c>
      <c r="C651" s="80" t="s">
        <v>5221</v>
      </c>
      <c r="D651" s="91">
        <v>89420</v>
      </c>
      <c r="E651" s="80" t="s">
        <v>5221</v>
      </c>
      <c r="F651" s="80"/>
      <c r="G651" s="83" t="s">
        <v>662</v>
      </c>
      <c r="H651" s="80"/>
      <c r="I651" s="90">
        <v>1982</v>
      </c>
      <c r="J651" s="80" t="s">
        <v>883</v>
      </c>
      <c r="K651" s="80" t="s">
        <v>889</v>
      </c>
      <c r="L651" s="80"/>
      <c r="M651" s="80"/>
      <c r="N651" s="80" t="s">
        <v>889</v>
      </c>
      <c r="O651" s="80" t="s">
        <v>616</v>
      </c>
      <c r="P651" s="80" t="s">
        <v>616</v>
      </c>
      <c r="Q651" s="89">
        <v>10</v>
      </c>
      <c r="R651" s="80" t="s">
        <v>5220</v>
      </c>
      <c r="S651" s="85">
        <v>20</v>
      </c>
      <c r="T651" s="80" t="s">
        <v>1400</v>
      </c>
    </row>
    <row r="652" spans="1:20" hidden="1" x14ac:dyDescent="0.2">
      <c r="A652" s="80" t="s">
        <v>5219</v>
      </c>
      <c r="B652" s="80"/>
      <c r="C652" s="80"/>
      <c r="D652" s="91">
        <v>57629</v>
      </c>
      <c r="E652" s="80" t="s">
        <v>5218</v>
      </c>
      <c r="F652" s="80"/>
      <c r="G652" s="83" t="s">
        <v>897</v>
      </c>
      <c r="H652" s="80"/>
      <c r="I652" s="90">
        <v>2006</v>
      </c>
      <c r="J652" s="80" t="s">
        <v>883</v>
      </c>
      <c r="K652" s="80" t="s">
        <v>902</v>
      </c>
      <c r="L652" s="80"/>
      <c r="M652" s="80"/>
      <c r="N652" s="80" t="s">
        <v>902</v>
      </c>
      <c r="O652" s="80" t="s">
        <v>649</v>
      </c>
      <c r="P652" s="80"/>
      <c r="Q652" s="89">
        <v>26</v>
      </c>
      <c r="R652" s="80"/>
      <c r="S652" s="85" t="s">
        <v>1413</v>
      </c>
      <c r="T652" s="80" t="s">
        <v>4750</v>
      </c>
    </row>
    <row r="653" spans="1:20" hidden="1" x14ac:dyDescent="0.2">
      <c r="A653" s="80" t="s">
        <v>5217</v>
      </c>
      <c r="B653" s="80" t="s">
        <v>5216</v>
      </c>
      <c r="C653" s="80"/>
      <c r="D653" s="91">
        <v>29361</v>
      </c>
      <c r="E653" s="80" t="s">
        <v>5215</v>
      </c>
      <c r="F653" s="80"/>
      <c r="G653" s="83" t="s">
        <v>749</v>
      </c>
      <c r="H653" s="80"/>
      <c r="I653" s="90">
        <v>2002</v>
      </c>
      <c r="J653" s="80" t="s">
        <v>883</v>
      </c>
      <c r="K653" s="80" t="s">
        <v>902</v>
      </c>
      <c r="L653" s="80"/>
      <c r="M653" s="80"/>
      <c r="N653" s="80" t="s">
        <v>902</v>
      </c>
      <c r="O653" s="80" t="s">
        <v>649</v>
      </c>
      <c r="P653" s="80"/>
      <c r="Q653" s="89">
        <v>11.5</v>
      </c>
      <c r="R653" s="80"/>
      <c r="S653" s="85" t="s">
        <v>1401</v>
      </c>
      <c r="T653" s="80" t="s">
        <v>2183</v>
      </c>
    </row>
    <row r="654" spans="1:20" hidden="1" x14ac:dyDescent="0.2">
      <c r="A654" s="80" t="s">
        <v>5214</v>
      </c>
      <c r="B654" s="80" t="s">
        <v>5213</v>
      </c>
      <c r="C654" s="80"/>
      <c r="D654" s="91">
        <v>19089</v>
      </c>
      <c r="E654" s="80" t="s">
        <v>5212</v>
      </c>
      <c r="F654" s="80"/>
      <c r="G654" s="83" t="s">
        <v>898</v>
      </c>
      <c r="H654" s="80"/>
      <c r="I654" s="90">
        <v>2001</v>
      </c>
      <c r="J654" s="80" t="s">
        <v>883</v>
      </c>
      <c r="K654" s="80" t="s">
        <v>902</v>
      </c>
      <c r="L654" s="80"/>
      <c r="M654" s="80"/>
      <c r="N654" s="80" t="s">
        <v>902</v>
      </c>
      <c r="O654" s="80" t="s">
        <v>649</v>
      </c>
      <c r="P654" s="80"/>
      <c r="Q654" s="89">
        <v>21</v>
      </c>
      <c r="R654" s="80"/>
      <c r="S654" s="85" t="s">
        <v>1409</v>
      </c>
      <c r="T654" s="80" t="s">
        <v>1472</v>
      </c>
    </row>
    <row r="655" spans="1:20" hidden="1" x14ac:dyDescent="0.2">
      <c r="A655" s="80" t="s">
        <v>5211</v>
      </c>
      <c r="B655" s="80" t="s">
        <v>637</v>
      </c>
      <c r="C655" s="80" t="s">
        <v>5210</v>
      </c>
      <c r="D655" s="91">
        <v>35644</v>
      </c>
      <c r="E655" s="80" t="s">
        <v>5209</v>
      </c>
      <c r="F655" s="80"/>
      <c r="G655" s="83" t="s">
        <v>633</v>
      </c>
      <c r="H655" s="80"/>
      <c r="I655" s="90" t="s">
        <v>3135</v>
      </c>
      <c r="J655" s="80" t="s">
        <v>883</v>
      </c>
      <c r="K655" s="80" t="s">
        <v>902</v>
      </c>
      <c r="L655" s="80"/>
      <c r="M655" s="80"/>
      <c r="N655" s="80" t="s">
        <v>902</v>
      </c>
      <c r="O655" s="80" t="s">
        <v>649</v>
      </c>
      <c r="P655" s="80" t="s">
        <v>616</v>
      </c>
      <c r="Q655" s="89">
        <v>14.4</v>
      </c>
      <c r="R655" s="80" t="s">
        <v>5208</v>
      </c>
      <c r="S655" s="85">
        <v>110</v>
      </c>
      <c r="T655" s="80" t="s">
        <v>1516</v>
      </c>
    </row>
    <row r="656" spans="1:20" hidden="1" x14ac:dyDescent="0.2">
      <c r="A656" s="80" t="s">
        <v>5207</v>
      </c>
      <c r="B656" s="80" t="s">
        <v>2196</v>
      </c>
      <c r="C656" s="80" t="s">
        <v>5206</v>
      </c>
      <c r="D656" s="91">
        <v>39596</v>
      </c>
      <c r="E656" s="80" t="s">
        <v>5205</v>
      </c>
      <c r="F656" s="80"/>
      <c r="G656" s="83" t="s">
        <v>798</v>
      </c>
      <c r="H656" s="80"/>
      <c r="I656" s="90">
        <v>2005</v>
      </c>
      <c r="J656" s="80" t="s">
        <v>883</v>
      </c>
      <c r="K656" s="80" t="s">
        <v>902</v>
      </c>
      <c r="L656" s="80"/>
      <c r="M656" s="80"/>
      <c r="N656" s="80" t="s">
        <v>902</v>
      </c>
      <c r="O656" s="80" t="s">
        <v>649</v>
      </c>
      <c r="P656" s="80" t="s">
        <v>616</v>
      </c>
      <c r="Q656" s="89">
        <v>12</v>
      </c>
      <c r="R656" s="80" t="s">
        <v>5204</v>
      </c>
      <c r="S656" s="85">
        <v>110</v>
      </c>
      <c r="T656" s="80" t="s">
        <v>1408</v>
      </c>
    </row>
    <row r="657" spans="1:20" hidden="1" x14ac:dyDescent="0.2">
      <c r="A657" s="80" t="s">
        <v>5203</v>
      </c>
      <c r="B657" s="80" t="s">
        <v>5202</v>
      </c>
      <c r="C657" s="80" t="s">
        <v>5201</v>
      </c>
      <c r="D657" s="91">
        <v>31249</v>
      </c>
      <c r="E657" s="80" t="s">
        <v>5200</v>
      </c>
      <c r="F657" s="80" t="s">
        <v>5199</v>
      </c>
      <c r="G657" s="83" t="s">
        <v>749</v>
      </c>
      <c r="H657" s="80"/>
      <c r="I657" s="90" t="s">
        <v>5198</v>
      </c>
      <c r="J657" s="80" t="s">
        <v>2188</v>
      </c>
      <c r="K657" s="80" t="s">
        <v>519</v>
      </c>
      <c r="L657" s="80" t="s">
        <v>1664</v>
      </c>
      <c r="M657" s="80" t="s">
        <v>1664</v>
      </c>
      <c r="N657" s="80" t="s">
        <v>519</v>
      </c>
      <c r="O657" s="80" t="s">
        <v>616</v>
      </c>
      <c r="P657" s="80" t="s">
        <v>649</v>
      </c>
      <c r="Q657" s="89">
        <v>15.8</v>
      </c>
      <c r="R657" s="80"/>
      <c r="S657" s="85">
        <v>20</v>
      </c>
      <c r="T657" s="80" t="s">
        <v>1516</v>
      </c>
    </row>
    <row r="658" spans="1:20" hidden="1" x14ac:dyDescent="0.2">
      <c r="A658" s="80" t="s">
        <v>5197</v>
      </c>
      <c r="B658" s="92" t="s">
        <v>1520</v>
      </c>
      <c r="C658" s="80" t="s">
        <v>5196</v>
      </c>
      <c r="D658" s="91">
        <v>31249</v>
      </c>
      <c r="E658" s="79" t="s">
        <v>5195</v>
      </c>
      <c r="F658" s="80"/>
      <c r="G658" s="83" t="s">
        <v>749</v>
      </c>
      <c r="H658" s="80" t="s">
        <v>5194</v>
      </c>
      <c r="I658" s="82">
        <v>1979</v>
      </c>
      <c r="J658" s="80" t="s">
        <v>883</v>
      </c>
      <c r="K658" s="80" t="s">
        <v>617</v>
      </c>
      <c r="L658" s="80"/>
      <c r="M658" s="80"/>
      <c r="N658" s="80" t="s">
        <v>617</v>
      </c>
      <c r="O658" s="80" t="s">
        <v>616</v>
      </c>
      <c r="P658" s="80" t="s">
        <v>616</v>
      </c>
      <c r="Q658" s="81">
        <v>690</v>
      </c>
      <c r="R658" s="80" t="s">
        <v>5193</v>
      </c>
      <c r="S658" s="79">
        <v>220</v>
      </c>
      <c r="T658" s="109" t="s">
        <v>658</v>
      </c>
    </row>
    <row r="659" spans="1:20" hidden="1" x14ac:dyDescent="0.2">
      <c r="A659" s="80" t="s">
        <v>5192</v>
      </c>
      <c r="B659" s="80"/>
      <c r="C659" s="80" t="s">
        <v>5191</v>
      </c>
      <c r="D659" s="91" t="s">
        <v>5190</v>
      </c>
      <c r="E659" s="80" t="s">
        <v>5189</v>
      </c>
      <c r="F659" s="80" t="s">
        <v>5188</v>
      </c>
      <c r="G659" s="83" t="s">
        <v>798</v>
      </c>
      <c r="H659" s="80"/>
      <c r="I659" s="90">
        <v>2014</v>
      </c>
      <c r="J659" s="80" t="s">
        <v>883</v>
      </c>
      <c r="K659" s="80" t="s">
        <v>902</v>
      </c>
      <c r="L659" s="133"/>
      <c r="M659" s="133"/>
      <c r="N659" s="80" t="s">
        <v>902</v>
      </c>
      <c r="O659" s="80" t="s">
        <v>649</v>
      </c>
      <c r="P659" s="80" t="s">
        <v>616</v>
      </c>
      <c r="Q659" s="132">
        <v>13.2</v>
      </c>
      <c r="R659" s="80"/>
      <c r="S659" s="85" t="s">
        <v>1409</v>
      </c>
      <c r="T659" s="92" t="s">
        <v>796</v>
      </c>
    </row>
    <row r="660" spans="1:20" ht="25.5" hidden="1" x14ac:dyDescent="0.2">
      <c r="A660" s="80" t="s">
        <v>5187</v>
      </c>
      <c r="B660" s="80"/>
      <c r="C660" s="80" t="s">
        <v>5186</v>
      </c>
      <c r="D660" s="91" t="s">
        <v>4993</v>
      </c>
      <c r="E660" s="80" t="s">
        <v>5185</v>
      </c>
      <c r="F660" s="80"/>
      <c r="G660" s="83" t="s">
        <v>900</v>
      </c>
      <c r="H660" s="80"/>
      <c r="I660" s="90">
        <v>2014</v>
      </c>
      <c r="J660" s="80" t="s">
        <v>883</v>
      </c>
      <c r="K660" s="92" t="s">
        <v>902</v>
      </c>
      <c r="L660" s="92"/>
      <c r="M660" s="92"/>
      <c r="N660" s="92" t="s">
        <v>902</v>
      </c>
      <c r="O660" s="80" t="s">
        <v>649</v>
      </c>
      <c r="P660" s="80" t="s">
        <v>616</v>
      </c>
      <c r="Q660" s="89">
        <v>10</v>
      </c>
      <c r="R660" s="80"/>
      <c r="S660" s="85" t="s">
        <v>1409</v>
      </c>
      <c r="T660" s="79" t="s">
        <v>1728</v>
      </c>
    </row>
    <row r="661" spans="1:20" hidden="1" x14ac:dyDescent="0.2">
      <c r="A661" s="80" t="s">
        <v>5184</v>
      </c>
      <c r="B661" s="80"/>
      <c r="C661" s="80" t="s">
        <v>5183</v>
      </c>
      <c r="D661" s="91" t="s">
        <v>5182</v>
      </c>
      <c r="E661" s="80" t="s">
        <v>5181</v>
      </c>
      <c r="F661" s="80"/>
      <c r="G661" s="83" t="s">
        <v>662</v>
      </c>
      <c r="H661" s="80"/>
      <c r="I661" s="90">
        <v>2014</v>
      </c>
      <c r="J661" s="80" t="s">
        <v>883</v>
      </c>
      <c r="K661" s="80" t="s">
        <v>902</v>
      </c>
      <c r="L661" s="80"/>
      <c r="M661" s="80"/>
      <c r="N661" s="80" t="s">
        <v>902</v>
      </c>
      <c r="O661" s="80" t="s">
        <v>649</v>
      </c>
      <c r="P661" s="80" t="s">
        <v>616</v>
      </c>
      <c r="Q661" s="89">
        <v>12.2</v>
      </c>
      <c r="R661" s="80"/>
      <c r="S661" s="85" t="s">
        <v>1401</v>
      </c>
      <c r="T661" s="80" t="s">
        <v>696</v>
      </c>
    </row>
    <row r="662" spans="1:20" x14ac:dyDescent="0.2">
      <c r="A662" s="80" t="s">
        <v>5180</v>
      </c>
      <c r="B662" s="80" t="s">
        <v>1855</v>
      </c>
      <c r="C662" s="80" t="s">
        <v>5178</v>
      </c>
      <c r="D662" s="91">
        <v>7338</v>
      </c>
      <c r="E662" s="80" t="s">
        <v>5167</v>
      </c>
      <c r="F662" s="80" t="s">
        <v>5166</v>
      </c>
      <c r="G662" s="83" t="s">
        <v>894</v>
      </c>
      <c r="H662" s="80" t="s">
        <v>1857</v>
      </c>
      <c r="I662" s="90">
        <v>1959</v>
      </c>
      <c r="J662" s="80" t="s">
        <v>883</v>
      </c>
      <c r="K662" s="80" t="s">
        <v>887</v>
      </c>
      <c r="L662" s="80"/>
      <c r="M662" s="80"/>
      <c r="N662" s="80" t="s">
        <v>887</v>
      </c>
      <c r="O662" s="80" t="s">
        <v>616</v>
      </c>
      <c r="P662" s="80" t="s">
        <v>616</v>
      </c>
      <c r="Q662" s="89">
        <v>59.8</v>
      </c>
      <c r="R662" s="80" t="s">
        <v>2806</v>
      </c>
      <c r="S662" s="85">
        <v>110</v>
      </c>
      <c r="T662" s="80" t="s">
        <v>1755</v>
      </c>
    </row>
    <row r="663" spans="1:20" x14ac:dyDescent="0.2">
      <c r="A663" s="80" t="s">
        <v>5179</v>
      </c>
      <c r="B663" s="80" t="s">
        <v>1855</v>
      </c>
      <c r="C663" s="80" t="s">
        <v>5178</v>
      </c>
      <c r="D663" s="91">
        <v>7338</v>
      </c>
      <c r="E663" s="80" t="s">
        <v>5167</v>
      </c>
      <c r="F663" s="80" t="s">
        <v>5166</v>
      </c>
      <c r="G663" s="83" t="s">
        <v>894</v>
      </c>
      <c r="H663" s="80" t="s">
        <v>1852</v>
      </c>
      <c r="I663" s="90">
        <v>1959</v>
      </c>
      <c r="J663" s="80" t="s">
        <v>883</v>
      </c>
      <c r="K663" s="80" t="s">
        <v>887</v>
      </c>
      <c r="L663" s="80"/>
      <c r="M663" s="80"/>
      <c r="N663" s="80" t="s">
        <v>887</v>
      </c>
      <c r="O663" s="80" t="s">
        <v>616</v>
      </c>
      <c r="P663" s="80" t="s">
        <v>616</v>
      </c>
      <c r="Q663" s="89"/>
      <c r="R663" s="80" t="s">
        <v>2806</v>
      </c>
      <c r="S663" s="85">
        <v>110</v>
      </c>
      <c r="T663" s="80" t="s">
        <v>1755</v>
      </c>
    </row>
    <row r="664" spans="1:20" x14ac:dyDescent="0.2">
      <c r="A664" s="80" t="s">
        <v>5177</v>
      </c>
      <c r="B664" s="80" t="s">
        <v>1855</v>
      </c>
      <c r="C664" s="80" t="s">
        <v>5168</v>
      </c>
      <c r="D664" s="91">
        <v>7338</v>
      </c>
      <c r="E664" s="80" t="s">
        <v>5167</v>
      </c>
      <c r="F664" s="80" t="s">
        <v>5166</v>
      </c>
      <c r="G664" s="83" t="s">
        <v>894</v>
      </c>
      <c r="H664" s="80" t="s">
        <v>1857</v>
      </c>
      <c r="I664" s="90">
        <v>1966</v>
      </c>
      <c r="J664" s="80" t="s">
        <v>883</v>
      </c>
      <c r="K664" s="80" t="s">
        <v>887</v>
      </c>
      <c r="L664" s="80"/>
      <c r="M664" s="80"/>
      <c r="N664" s="80" t="s">
        <v>887</v>
      </c>
      <c r="O664" s="80" t="s">
        <v>616</v>
      </c>
      <c r="P664" s="80" t="s">
        <v>616</v>
      </c>
      <c r="Q664" s="89">
        <v>317.8</v>
      </c>
      <c r="R664" s="80" t="s">
        <v>2806</v>
      </c>
      <c r="S664" s="85">
        <v>220</v>
      </c>
      <c r="T664" s="80" t="s">
        <v>1419</v>
      </c>
    </row>
    <row r="665" spans="1:20" x14ac:dyDescent="0.2">
      <c r="A665" s="80" t="s">
        <v>5176</v>
      </c>
      <c r="B665" s="80" t="s">
        <v>1855</v>
      </c>
      <c r="C665" s="80" t="s">
        <v>5168</v>
      </c>
      <c r="D665" s="91">
        <v>7338</v>
      </c>
      <c r="E665" s="80" t="s">
        <v>5167</v>
      </c>
      <c r="F665" s="80" t="s">
        <v>5166</v>
      </c>
      <c r="G665" s="83" t="s">
        <v>894</v>
      </c>
      <c r="H665" s="80" t="s">
        <v>1852</v>
      </c>
      <c r="I665" s="90">
        <v>1966</v>
      </c>
      <c r="J665" s="80" t="s">
        <v>883</v>
      </c>
      <c r="K665" s="80" t="s">
        <v>887</v>
      </c>
      <c r="L665" s="80"/>
      <c r="M665" s="80"/>
      <c r="N665" s="80" t="s">
        <v>887</v>
      </c>
      <c r="O665" s="80" t="s">
        <v>616</v>
      </c>
      <c r="P665" s="80" t="s">
        <v>616</v>
      </c>
      <c r="Q665" s="89"/>
      <c r="R665" s="80" t="s">
        <v>2806</v>
      </c>
      <c r="S665" s="85">
        <v>220</v>
      </c>
      <c r="T665" s="80" t="s">
        <v>1419</v>
      </c>
    </row>
    <row r="666" spans="1:20" x14ac:dyDescent="0.2">
      <c r="A666" s="80" t="s">
        <v>5175</v>
      </c>
      <c r="B666" s="80" t="s">
        <v>1855</v>
      </c>
      <c r="C666" s="80" t="s">
        <v>5168</v>
      </c>
      <c r="D666" s="91">
        <v>7338</v>
      </c>
      <c r="E666" s="80" t="s">
        <v>5167</v>
      </c>
      <c r="F666" s="80" t="s">
        <v>5166</v>
      </c>
      <c r="G666" s="83" t="s">
        <v>894</v>
      </c>
      <c r="H666" s="80" t="s">
        <v>3732</v>
      </c>
      <c r="I666" s="90">
        <v>1966</v>
      </c>
      <c r="J666" s="80" t="s">
        <v>883</v>
      </c>
      <c r="K666" s="80" t="s">
        <v>887</v>
      </c>
      <c r="L666" s="80"/>
      <c r="M666" s="80"/>
      <c r="N666" s="80" t="s">
        <v>887</v>
      </c>
      <c r="O666" s="80" t="s">
        <v>616</v>
      </c>
      <c r="P666" s="80" t="s">
        <v>616</v>
      </c>
      <c r="Q666" s="89"/>
      <c r="R666" s="80" t="s">
        <v>2806</v>
      </c>
      <c r="S666" s="85">
        <v>220</v>
      </c>
      <c r="T666" s="80" t="s">
        <v>1419</v>
      </c>
    </row>
    <row r="667" spans="1:20" x14ac:dyDescent="0.2">
      <c r="A667" s="80" t="s">
        <v>5174</v>
      </c>
      <c r="B667" s="80" t="s">
        <v>1855</v>
      </c>
      <c r="C667" s="80" t="s">
        <v>5168</v>
      </c>
      <c r="D667" s="91">
        <v>7338</v>
      </c>
      <c r="E667" s="80" t="s">
        <v>5167</v>
      </c>
      <c r="F667" s="80" t="s">
        <v>5166</v>
      </c>
      <c r="G667" s="83" t="s">
        <v>894</v>
      </c>
      <c r="H667" s="80" t="s">
        <v>3729</v>
      </c>
      <c r="I667" s="90">
        <v>1966</v>
      </c>
      <c r="J667" s="80" t="s">
        <v>883</v>
      </c>
      <c r="K667" s="80" t="s">
        <v>887</v>
      </c>
      <c r="L667" s="80"/>
      <c r="M667" s="80"/>
      <c r="N667" s="80" t="s">
        <v>887</v>
      </c>
      <c r="O667" s="80" t="s">
        <v>616</v>
      </c>
      <c r="P667" s="80" t="s">
        <v>616</v>
      </c>
      <c r="Q667" s="89"/>
      <c r="R667" s="80" t="s">
        <v>2806</v>
      </c>
      <c r="S667" s="85">
        <v>220</v>
      </c>
      <c r="T667" s="80" t="s">
        <v>1419</v>
      </c>
    </row>
    <row r="668" spans="1:20" x14ac:dyDescent="0.2">
      <c r="A668" s="80" t="s">
        <v>5173</v>
      </c>
      <c r="B668" s="80" t="s">
        <v>1855</v>
      </c>
      <c r="C668" s="80" t="s">
        <v>5168</v>
      </c>
      <c r="D668" s="91">
        <v>7338</v>
      </c>
      <c r="E668" s="80" t="s">
        <v>5167</v>
      </c>
      <c r="F668" s="80" t="s">
        <v>5166</v>
      </c>
      <c r="G668" s="83" t="s">
        <v>894</v>
      </c>
      <c r="H668" s="80" t="s">
        <v>4097</v>
      </c>
      <c r="I668" s="90">
        <v>1966</v>
      </c>
      <c r="J668" s="80" t="s">
        <v>883</v>
      </c>
      <c r="K668" s="80" t="s">
        <v>887</v>
      </c>
      <c r="L668" s="80"/>
      <c r="M668" s="80"/>
      <c r="N668" s="80" t="s">
        <v>887</v>
      </c>
      <c r="O668" s="80" t="s">
        <v>616</v>
      </c>
      <c r="P668" s="80" t="s">
        <v>616</v>
      </c>
      <c r="Q668" s="89"/>
      <c r="R668" s="80" t="s">
        <v>2806</v>
      </c>
      <c r="S668" s="85">
        <v>220</v>
      </c>
      <c r="T668" s="80" t="s">
        <v>1419</v>
      </c>
    </row>
    <row r="669" spans="1:20" x14ac:dyDescent="0.2">
      <c r="A669" s="80" t="s">
        <v>5172</v>
      </c>
      <c r="B669" s="101" t="s">
        <v>1855</v>
      </c>
      <c r="C669" s="80" t="s">
        <v>5168</v>
      </c>
      <c r="D669" s="91">
        <v>7338</v>
      </c>
      <c r="E669" s="80" t="s">
        <v>5167</v>
      </c>
      <c r="F669" s="80" t="s">
        <v>5166</v>
      </c>
      <c r="G669" s="83" t="s">
        <v>894</v>
      </c>
      <c r="H669" s="80" t="s">
        <v>4093</v>
      </c>
      <c r="I669" s="90">
        <v>1966</v>
      </c>
      <c r="J669" s="80" t="s">
        <v>883</v>
      </c>
      <c r="K669" s="80" t="s">
        <v>887</v>
      </c>
      <c r="L669" s="80"/>
      <c r="M669" s="80"/>
      <c r="N669" s="80" t="s">
        <v>887</v>
      </c>
      <c r="O669" s="80" t="s">
        <v>616</v>
      </c>
      <c r="P669" s="80" t="s">
        <v>616</v>
      </c>
      <c r="Q669" s="89"/>
      <c r="R669" s="80" t="s">
        <v>2806</v>
      </c>
      <c r="S669" s="85">
        <v>220</v>
      </c>
      <c r="T669" s="80" t="s">
        <v>1419</v>
      </c>
    </row>
    <row r="670" spans="1:20" x14ac:dyDescent="0.2">
      <c r="A670" s="80" t="s">
        <v>5171</v>
      </c>
      <c r="B670" s="101" t="s">
        <v>1855</v>
      </c>
      <c r="C670" s="80" t="s">
        <v>5168</v>
      </c>
      <c r="D670" s="91">
        <v>7338</v>
      </c>
      <c r="E670" s="80" t="s">
        <v>5167</v>
      </c>
      <c r="F670" s="80" t="s">
        <v>5166</v>
      </c>
      <c r="G670" s="83" t="s">
        <v>894</v>
      </c>
      <c r="H670" s="80" t="s">
        <v>5170</v>
      </c>
      <c r="I670" s="90">
        <v>1966</v>
      </c>
      <c r="J670" s="80" t="s">
        <v>883</v>
      </c>
      <c r="K670" s="80" t="s">
        <v>887</v>
      </c>
      <c r="L670" s="80"/>
      <c r="M670" s="80"/>
      <c r="N670" s="80" t="s">
        <v>887</v>
      </c>
      <c r="O670" s="80" t="s">
        <v>616</v>
      </c>
      <c r="P670" s="80" t="s">
        <v>616</v>
      </c>
      <c r="Q670" s="89"/>
      <c r="R670" s="80" t="s">
        <v>2806</v>
      </c>
      <c r="S670" s="85">
        <v>220</v>
      </c>
      <c r="T670" s="80" t="s">
        <v>1419</v>
      </c>
    </row>
    <row r="671" spans="1:20" x14ac:dyDescent="0.2">
      <c r="A671" s="80" t="s">
        <v>5169</v>
      </c>
      <c r="B671" s="80" t="s">
        <v>1855</v>
      </c>
      <c r="C671" s="80" t="s">
        <v>5168</v>
      </c>
      <c r="D671" s="91">
        <v>7338</v>
      </c>
      <c r="E671" s="80" t="s">
        <v>5167</v>
      </c>
      <c r="F671" s="80" t="s">
        <v>5166</v>
      </c>
      <c r="G671" s="83" t="s">
        <v>894</v>
      </c>
      <c r="H671" s="80" t="s">
        <v>5165</v>
      </c>
      <c r="I671" s="90">
        <v>1966</v>
      </c>
      <c r="J671" s="80" t="s">
        <v>883</v>
      </c>
      <c r="K671" s="80" t="s">
        <v>887</v>
      </c>
      <c r="L671" s="80"/>
      <c r="M671" s="80"/>
      <c r="N671" s="80" t="s">
        <v>887</v>
      </c>
      <c r="O671" s="80" t="s">
        <v>616</v>
      </c>
      <c r="P671" s="80" t="s">
        <v>616</v>
      </c>
      <c r="Q671" s="89"/>
      <c r="R671" s="80" t="s">
        <v>2806</v>
      </c>
      <c r="S671" s="85">
        <v>220</v>
      </c>
      <c r="T671" s="80" t="s">
        <v>1419</v>
      </c>
    </row>
    <row r="672" spans="1:20" hidden="1" x14ac:dyDescent="0.2">
      <c r="A672" s="80" t="s">
        <v>5164</v>
      </c>
      <c r="B672" s="100" t="s">
        <v>5163</v>
      </c>
      <c r="C672" s="80"/>
      <c r="D672" s="84">
        <v>56462</v>
      </c>
      <c r="E672" s="79" t="s">
        <v>5162</v>
      </c>
      <c r="F672" s="80"/>
      <c r="G672" s="83" t="s">
        <v>897</v>
      </c>
      <c r="H672" s="80"/>
      <c r="I672" s="82">
        <v>2004</v>
      </c>
      <c r="J672" s="80" t="s">
        <v>883</v>
      </c>
      <c r="K672" s="80" t="s">
        <v>902</v>
      </c>
      <c r="L672" s="80"/>
      <c r="M672" s="80"/>
      <c r="N672" s="80" t="s">
        <v>902</v>
      </c>
      <c r="O672" s="80" t="s">
        <v>649</v>
      </c>
      <c r="P672" s="80"/>
      <c r="Q672" s="81">
        <v>18</v>
      </c>
      <c r="R672" s="80"/>
      <c r="S672" s="79" t="s">
        <v>1401</v>
      </c>
      <c r="T672" s="79" t="s">
        <v>4750</v>
      </c>
    </row>
    <row r="673" spans="1:20" ht="25.5" hidden="1" x14ac:dyDescent="0.2">
      <c r="A673" s="80" t="s">
        <v>5161</v>
      </c>
      <c r="B673" s="80" t="s">
        <v>1491</v>
      </c>
      <c r="C673" s="80" t="s">
        <v>2205</v>
      </c>
      <c r="D673" s="91">
        <v>29393</v>
      </c>
      <c r="E673" s="80" t="s">
        <v>5160</v>
      </c>
      <c r="F673" s="80"/>
      <c r="G673" s="83" t="s">
        <v>749</v>
      </c>
      <c r="H673" s="80" t="s">
        <v>5159</v>
      </c>
      <c r="I673" s="90">
        <v>2007</v>
      </c>
      <c r="J673" s="80" t="s">
        <v>883</v>
      </c>
      <c r="K673" s="92" t="s">
        <v>902</v>
      </c>
      <c r="L673" s="92"/>
      <c r="M673" s="92"/>
      <c r="N673" s="92" t="s">
        <v>902</v>
      </c>
      <c r="O673" s="80" t="s">
        <v>649</v>
      </c>
      <c r="P673" s="80" t="s">
        <v>616</v>
      </c>
      <c r="Q673" s="89">
        <v>28</v>
      </c>
      <c r="R673" s="80" t="s">
        <v>5158</v>
      </c>
      <c r="S673" s="85">
        <v>20</v>
      </c>
      <c r="T673" s="80" t="s">
        <v>2183</v>
      </c>
    </row>
    <row r="674" spans="1:20" hidden="1" x14ac:dyDescent="0.2">
      <c r="A674" s="80" t="s">
        <v>5157</v>
      </c>
      <c r="B674" s="80" t="s">
        <v>4281</v>
      </c>
      <c r="C674" s="80" t="s">
        <v>5156</v>
      </c>
      <c r="D674" s="91">
        <v>6179</v>
      </c>
      <c r="E674" s="80" t="s">
        <v>5155</v>
      </c>
      <c r="F674" s="80"/>
      <c r="G674" s="83" t="s">
        <v>798</v>
      </c>
      <c r="H674" s="80"/>
      <c r="I674" s="90">
        <v>2005</v>
      </c>
      <c r="J674" s="80" t="s">
        <v>883</v>
      </c>
      <c r="K674" s="80" t="s">
        <v>902</v>
      </c>
      <c r="L674" s="80"/>
      <c r="M674" s="80"/>
      <c r="N674" s="80" t="s">
        <v>902</v>
      </c>
      <c r="O674" s="80" t="s">
        <v>649</v>
      </c>
      <c r="P674" s="80" t="s">
        <v>616</v>
      </c>
      <c r="Q674" s="89">
        <v>25.5</v>
      </c>
      <c r="R674" s="80" t="s">
        <v>5154</v>
      </c>
      <c r="S674" s="85"/>
      <c r="T674" s="63" t="s">
        <v>796</v>
      </c>
    </row>
    <row r="675" spans="1:20" hidden="1" x14ac:dyDescent="0.2">
      <c r="A675" s="80" t="s">
        <v>5153</v>
      </c>
      <c r="B675" s="80" t="s">
        <v>5152</v>
      </c>
      <c r="C675" s="80"/>
      <c r="D675" s="91">
        <v>26427</v>
      </c>
      <c r="E675" s="80" t="s">
        <v>5151</v>
      </c>
      <c r="F675" s="80"/>
      <c r="G675" s="83" t="s">
        <v>749</v>
      </c>
      <c r="H675" s="80"/>
      <c r="I675" s="90">
        <v>1996</v>
      </c>
      <c r="J675" s="80" t="s">
        <v>883</v>
      </c>
      <c r="K675" s="80" t="s">
        <v>902</v>
      </c>
      <c r="L675" s="80"/>
      <c r="M675" s="80"/>
      <c r="N675" s="80" t="s">
        <v>902</v>
      </c>
      <c r="O675" s="80" t="s">
        <v>649</v>
      </c>
      <c r="P675" s="80"/>
      <c r="Q675" s="89">
        <v>24.6</v>
      </c>
      <c r="R675" s="80"/>
      <c r="S675" s="85" t="s">
        <v>1413</v>
      </c>
      <c r="T675" s="80" t="s">
        <v>1435</v>
      </c>
    </row>
    <row r="676" spans="1:20" ht="25.5" hidden="1" x14ac:dyDescent="0.2">
      <c r="A676" s="80" t="s">
        <v>5150</v>
      </c>
      <c r="B676" s="80" t="s">
        <v>1937</v>
      </c>
      <c r="C676" s="80" t="s">
        <v>5149</v>
      </c>
      <c r="D676" s="91">
        <v>16845</v>
      </c>
      <c r="E676" s="80" t="s">
        <v>5148</v>
      </c>
      <c r="F676" s="80"/>
      <c r="G676" s="83" t="s">
        <v>900</v>
      </c>
      <c r="H676" s="80"/>
      <c r="I676" s="90">
        <v>2008</v>
      </c>
      <c r="J676" s="80" t="s">
        <v>883</v>
      </c>
      <c r="K676" s="92" t="s">
        <v>902</v>
      </c>
      <c r="L676" s="92"/>
      <c r="M676" s="92"/>
      <c r="N676" s="92" t="s">
        <v>902</v>
      </c>
      <c r="O676" s="80" t="s">
        <v>649</v>
      </c>
      <c r="P676" s="80"/>
      <c r="Q676" s="89">
        <v>12</v>
      </c>
      <c r="R676" s="80" t="s">
        <v>5147</v>
      </c>
      <c r="S676" s="85">
        <v>110</v>
      </c>
      <c r="T676" s="80" t="s">
        <v>1728</v>
      </c>
    </row>
    <row r="677" spans="1:20" hidden="1" x14ac:dyDescent="0.2">
      <c r="A677" s="80" t="s">
        <v>5146</v>
      </c>
      <c r="B677" s="80" t="s">
        <v>1514</v>
      </c>
      <c r="C677" s="80"/>
      <c r="D677" s="84">
        <v>66424</v>
      </c>
      <c r="E677" s="79" t="s">
        <v>5145</v>
      </c>
      <c r="F677" s="80"/>
      <c r="G677" s="83" t="s">
        <v>896</v>
      </c>
      <c r="H677" s="80"/>
      <c r="I677" s="82">
        <v>2007</v>
      </c>
      <c r="J677" s="80" t="s">
        <v>883</v>
      </c>
      <c r="K677" s="80" t="s">
        <v>902</v>
      </c>
      <c r="L677" s="80"/>
      <c r="M677" s="80"/>
      <c r="N677" s="80" t="s">
        <v>902</v>
      </c>
      <c r="O677" s="80" t="s">
        <v>649</v>
      </c>
      <c r="P677" s="80"/>
      <c r="Q677" s="81">
        <v>20</v>
      </c>
      <c r="R677" s="80"/>
      <c r="S677" s="79" t="s">
        <v>1401</v>
      </c>
      <c r="T677" s="79" t="s">
        <v>5144</v>
      </c>
    </row>
    <row r="678" spans="1:20" hidden="1" x14ac:dyDescent="0.2">
      <c r="A678" s="80" t="s">
        <v>5143</v>
      </c>
      <c r="B678" s="80"/>
      <c r="C678" s="80" t="s">
        <v>5142</v>
      </c>
      <c r="D678" s="84" t="s">
        <v>5141</v>
      </c>
      <c r="E678" s="79" t="s">
        <v>5140</v>
      </c>
      <c r="F678" s="80"/>
      <c r="G678" s="83" t="s">
        <v>900</v>
      </c>
      <c r="H678" s="80"/>
      <c r="I678" s="82">
        <v>2014</v>
      </c>
      <c r="J678" s="80" t="s">
        <v>883</v>
      </c>
      <c r="K678" s="80" t="s">
        <v>902</v>
      </c>
      <c r="L678" s="80"/>
      <c r="M678" s="80"/>
      <c r="N678" s="80" t="s">
        <v>902</v>
      </c>
      <c r="O678" s="80" t="s">
        <v>649</v>
      </c>
      <c r="P678" s="80" t="s">
        <v>616</v>
      </c>
      <c r="Q678" s="81">
        <v>27.6</v>
      </c>
      <c r="R678" s="80"/>
      <c r="S678" s="79" t="s">
        <v>1409</v>
      </c>
      <c r="T678" s="79" t="s">
        <v>1728</v>
      </c>
    </row>
    <row r="679" spans="1:20" hidden="1" x14ac:dyDescent="0.2">
      <c r="A679" s="80" t="s">
        <v>5139</v>
      </c>
      <c r="B679" s="80" t="s">
        <v>5138</v>
      </c>
      <c r="C679" s="80"/>
      <c r="D679" s="91">
        <v>32805</v>
      </c>
      <c r="E679" s="80" t="s">
        <v>5137</v>
      </c>
      <c r="F679" s="80"/>
      <c r="G679" s="83" t="s">
        <v>622</v>
      </c>
      <c r="H679" s="80"/>
      <c r="I679" s="90">
        <v>2000</v>
      </c>
      <c r="J679" s="80" t="s">
        <v>883</v>
      </c>
      <c r="K679" s="80" t="s">
        <v>892</v>
      </c>
      <c r="L679" s="80"/>
      <c r="M679" s="80"/>
      <c r="N679" s="80" t="s">
        <v>892</v>
      </c>
      <c r="O679" s="80" t="s">
        <v>649</v>
      </c>
      <c r="P679" s="80"/>
      <c r="Q679" s="89">
        <v>19.899999999999999</v>
      </c>
      <c r="R679" s="80"/>
      <c r="S679" s="85" t="s">
        <v>1413</v>
      </c>
      <c r="T679" s="80" t="s">
        <v>2894</v>
      </c>
    </row>
    <row r="680" spans="1:20" hidden="1" x14ac:dyDescent="0.2">
      <c r="A680" s="80" t="s">
        <v>5136</v>
      </c>
      <c r="B680" s="80" t="s">
        <v>1514</v>
      </c>
      <c r="C680" s="80" t="s">
        <v>1339</v>
      </c>
      <c r="D680" s="91">
        <v>25358</v>
      </c>
      <c r="E680" s="80" t="s">
        <v>5135</v>
      </c>
      <c r="F680" s="80"/>
      <c r="G680" s="83" t="s">
        <v>833</v>
      </c>
      <c r="H680" s="80"/>
      <c r="I680" s="90">
        <v>1999</v>
      </c>
      <c r="J680" s="80" t="s">
        <v>883</v>
      </c>
      <c r="K680" s="80" t="s">
        <v>902</v>
      </c>
      <c r="L680" s="80"/>
      <c r="M680" s="80"/>
      <c r="N680" s="80" t="s">
        <v>902</v>
      </c>
      <c r="O680" s="80" t="s">
        <v>649</v>
      </c>
      <c r="P680" s="80"/>
      <c r="Q680" s="89">
        <v>10.4</v>
      </c>
      <c r="R680" s="80"/>
      <c r="S680" s="85" t="s">
        <v>1401</v>
      </c>
      <c r="T680" s="80" t="s">
        <v>1638</v>
      </c>
    </row>
    <row r="681" spans="1:20" hidden="1" x14ac:dyDescent="0.2">
      <c r="A681" s="80" t="s">
        <v>5134</v>
      </c>
      <c r="B681" s="80"/>
      <c r="C681" s="80"/>
      <c r="D681" s="84">
        <v>27798</v>
      </c>
      <c r="E681" s="79" t="s">
        <v>5133</v>
      </c>
      <c r="F681" s="80"/>
      <c r="G681" s="83" t="s">
        <v>749</v>
      </c>
      <c r="H681" s="80"/>
      <c r="I681" s="82">
        <v>2002</v>
      </c>
      <c r="J681" s="80" t="s">
        <v>883</v>
      </c>
      <c r="K681" s="80" t="s">
        <v>902</v>
      </c>
      <c r="L681" s="80"/>
      <c r="M681" s="80"/>
      <c r="N681" s="80" t="s">
        <v>902</v>
      </c>
      <c r="O681" s="80" t="s">
        <v>649</v>
      </c>
      <c r="P681" s="80"/>
      <c r="Q681" s="81">
        <v>25.6</v>
      </c>
      <c r="R681" s="80"/>
      <c r="S681" s="79" t="s">
        <v>1413</v>
      </c>
      <c r="T681" s="79" t="s">
        <v>1435</v>
      </c>
    </row>
    <row r="682" spans="1:20" ht="25.5" hidden="1" x14ac:dyDescent="0.2">
      <c r="A682" s="80" t="s">
        <v>5132</v>
      </c>
      <c r="B682" s="80" t="s">
        <v>5131</v>
      </c>
      <c r="C682" s="80"/>
      <c r="D682" s="91">
        <v>25588</v>
      </c>
      <c r="E682" s="80" t="s">
        <v>5130</v>
      </c>
      <c r="F682" s="80"/>
      <c r="G682" s="83" t="s">
        <v>833</v>
      </c>
      <c r="H682" s="80"/>
      <c r="I682" s="90">
        <v>2000</v>
      </c>
      <c r="J682" s="80" t="s">
        <v>883</v>
      </c>
      <c r="K682" s="92" t="s">
        <v>902</v>
      </c>
      <c r="L682" s="92"/>
      <c r="M682" s="92"/>
      <c r="N682" s="92" t="s">
        <v>902</v>
      </c>
      <c r="O682" s="80" t="s">
        <v>649</v>
      </c>
      <c r="P682" s="80"/>
      <c r="Q682" s="89">
        <v>21.45</v>
      </c>
      <c r="R682" s="80"/>
      <c r="S682" s="85" t="s">
        <v>1401</v>
      </c>
      <c r="T682" s="80" t="s">
        <v>1638</v>
      </c>
    </row>
    <row r="683" spans="1:20" hidden="1" x14ac:dyDescent="0.2">
      <c r="A683" s="80" t="s">
        <v>5129</v>
      </c>
      <c r="B683" s="80" t="s">
        <v>5128</v>
      </c>
      <c r="C683" s="80" t="s">
        <v>5127</v>
      </c>
      <c r="D683" s="91">
        <v>50354</v>
      </c>
      <c r="E683" s="80" t="s">
        <v>652</v>
      </c>
      <c r="F683" s="92" t="s">
        <v>5126</v>
      </c>
      <c r="G683" s="83" t="s">
        <v>622</v>
      </c>
      <c r="H683" s="80"/>
      <c r="I683" s="90">
        <v>2008</v>
      </c>
      <c r="J683" s="80" t="s">
        <v>883</v>
      </c>
      <c r="K683" s="80" t="s">
        <v>619</v>
      </c>
      <c r="L683" s="80" t="s">
        <v>758</v>
      </c>
      <c r="M683" s="80" t="s">
        <v>485</v>
      </c>
      <c r="N683" s="80" t="s">
        <v>758</v>
      </c>
      <c r="O683" s="80" t="s">
        <v>757</v>
      </c>
      <c r="P683" s="80" t="s">
        <v>850</v>
      </c>
      <c r="Q683" s="89">
        <v>33.4</v>
      </c>
      <c r="R683" s="80"/>
      <c r="S683" s="85">
        <v>10</v>
      </c>
      <c r="T683" s="79" t="s">
        <v>5125</v>
      </c>
    </row>
    <row r="684" spans="1:20" hidden="1" x14ac:dyDescent="0.2">
      <c r="A684" s="80" t="s">
        <v>5124</v>
      </c>
      <c r="B684" s="80" t="s">
        <v>654</v>
      </c>
      <c r="C684" s="80" t="s">
        <v>653</v>
      </c>
      <c r="D684" s="91">
        <v>50354</v>
      </c>
      <c r="E684" s="80" t="s">
        <v>652</v>
      </c>
      <c r="F684" s="80"/>
      <c r="G684" s="83" t="s">
        <v>622</v>
      </c>
      <c r="H684" s="80" t="s">
        <v>651</v>
      </c>
      <c r="I684" s="90">
        <v>1993</v>
      </c>
      <c r="J684" s="80" t="s">
        <v>2188</v>
      </c>
      <c r="K684" s="80" t="s">
        <v>650</v>
      </c>
      <c r="L684" s="80"/>
      <c r="M684" s="80"/>
      <c r="N684" s="80" t="s">
        <v>650</v>
      </c>
      <c r="O684" s="80" t="s">
        <v>616</v>
      </c>
      <c r="P684" s="80" t="s">
        <v>649</v>
      </c>
      <c r="Q684" s="89">
        <v>40</v>
      </c>
      <c r="R684" s="80" t="s">
        <v>648</v>
      </c>
      <c r="S684" s="85">
        <v>110</v>
      </c>
      <c r="T684" s="80" t="s">
        <v>614</v>
      </c>
    </row>
    <row r="685" spans="1:20" hidden="1" x14ac:dyDescent="0.2">
      <c r="A685" s="80" t="s">
        <v>5123</v>
      </c>
      <c r="B685" s="101" t="s">
        <v>654</v>
      </c>
      <c r="C685" s="80" t="s">
        <v>5122</v>
      </c>
      <c r="D685" s="91">
        <v>50354</v>
      </c>
      <c r="E685" s="80" t="s">
        <v>652</v>
      </c>
      <c r="F685" s="80"/>
      <c r="G685" s="83" t="s">
        <v>622</v>
      </c>
      <c r="H685" s="80" t="s">
        <v>5122</v>
      </c>
      <c r="I685" s="90">
        <v>1991</v>
      </c>
      <c r="J685" s="80" t="s">
        <v>883</v>
      </c>
      <c r="K685" s="80" t="s">
        <v>619</v>
      </c>
      <c r="L685" s="80" t="s">
        <v>650</v>
      </c>
      <c r="M685" s="80" t="s">
        <v>5121</v>
      </c>
      <c r="N685" s="80" t="s">
        <v>650</v>
      </c>
      <c r="O685" s="80" t="s">
        <v>616</v>
      </c>
      <c r="P685" s="80" t="s">
        <v>649</v>
      </c>
      <c r="Q685" s="89">
        <v>52</v>
      </c>
      <c r="R685" s="80" t="s">
        <v>5120</v>
      </c>
      <c r="S685" s="85">
        <v>110</v>
      </c>
      <c r="T685" s="80" t="s">
        <v>614</v>
      </c>
    </row>
    <row r="686" spans="1:20" hidden="1" x14ac:dyDescent="0.2">
      <c r="A686" s="80" t="s">
        <v>5119</v>
      </c>
      <c r="B686" s="80" t="s">
        <v>4524</v>
      </c>
      <c r="C686" s="80" t="s">
        <v>5118</v>
      </c>
      <c r="D686" s="91">
        <v>50351</v>
      </c>
      <c r="E686" s="79" t="s">
        <v>5115</v>
      </c>
      <c r="F686" s="80"/>
      <c r="G686" s="83" t="s">
        <v>622</v>
      </c>
      <c r="H686" s="80"/>
      <c r="I686" s="82">
        <v>2006</v>
      </c>
      <c r="J686" s="80" t="s">
        <v>883</v>
      </c>
      <c r="K686" s="80" t="s">
        <v>519</v>
      </c>
      <c r="L686" s="80"/>
      <c r="M686" s="80"/>
      <c r="N686" s="80" t="s">
        <v>519</v>
      </c>
      <c r="O686" s="80" t="s">
        <v>616</v>
      </c>
      <c r="P686" s="80" t="s">
        <v>616</v>
      </c>
      <c r="Q686" s="81">
        <v>800</v>
      </c>
      <c r="R686" s="80"/>
      <c r="S686" s="79">
        <v>400</v>
      </c>
      <c r="T686" s="79" t="s">
        <v>714</v>
      </c>
    </row>
    <row r="687" spans="1:20" hidden="1" x14ac:dyDescent="0.2">
      <c r="A687" s="80" t="s">
        <v>5117</v>
      </c>
      <c r="B687" s="80" t="s">
        <v>4524</v>
      </c>
      <c r="C687" s="80" t="s">
        <v>5116</v>
      </c>
      <c r="D687" s="91">
        <v>50351</v>
      </c>
      <c r="E687" s="79" t="s">
        <v>5115</v>
      </c>
      <c r="F687" s="80"/>
      <c r="G687" s="83" t="s">
        <v>622</v>
      </c>
      <c r="H687" s="80"/>
      <c r="I687" s="82">
        <v>2013</v>
      </c>
      <c r="J687" s="80" t="s">
        <v>883</v>
      </c>
      <c r="K687" s="80" t="s">
        <v>519</v>
      </c>
      <c r="L687" s="80"/>
      <c r="M687" s="80"/>
      <c r="N687" s="80" t="s">
        <v>519</v>
      </c>
      <c r="O687" s="80" t="s">
        <v>616</v>
      </c>
      <c r="P687" s="80" t="s">
        <v>616</v>
      </c>
      <c r="Q687" s="81">
        <v>430</v>
      </c>
      <c r="R687" s="80" t="s">
        <v>648</v>
      </c>
      <c r="S687" s="79">
        <v>380</v>
      </c>
      <c r="T687" s="79" t="s">
        <v>714</v>
      </c>
    </row>
    <row r="688" spans="1:20" hidden="1" x14ac:dyDescent="0.2">
      <c r="A688" s="80" t="s">
        <v>5114</v>
      </c>
      <c r="B688" s="80" t="s">
        <v>5113</v>
      </c>
      <c r="C688" s="80" t="s">
        <v>5113</v>
      </c>
      <c r="D688" s="84">
        <v>49477</v>
      </c>
      <c r="E688" s="79" t="s">
        <v>5109</v>
      </c>
      <c r="F688" s="80"/>
      <c r="G688" s="83" t="s">
        <v>622</v>
      </c>
      <c r="H688" s="80" t="s">
        <v>5112</v>
      </c>
      <c r="I688" s="82">
        <v>1985</v>
      </c>
      <c r="J688" s="80" t="s">
        <v>883</v>
      </c>
      <c r="K688" s="80" t="s">
        <v>904</v>
      </c>
      <c r="L688" s="80" t="s">
        <v>904</v>
      </c>
      <c r="M688" s="80" t="s">
        <v>2401</v>
      </c>
      <c r="N688" s="80" t="s">
        <v>904</v>
      </c>
      <c r="O688" s="80" t="s">
        <v>649</v>
      </c>
      <c r="P688" s="80" t="s">
        <v>649</v>
      </c>
      <c r="Q688" s="81">
        <v>33.4</v>
      </c>
      <c r="R688" s="80" t="s">
        <v>5111</v>
      </c>
      <c r="S688" s="79">
        <v>110</v>
      </c>
      <c r="T688" s="79" t="s">
        <v>614</v>
      </c>
    </row>
    <row r="689" spans="1:20" hidden="1" x14ac:dyDescent="0.2">
      <c r="A689" s="80" t="s">
        <v>5110</v>
      </c>
      <c r="B689" s="80" t="s">
        <v>625</v>
      </c>
      <c r="C689" s="80" t="s">
        <v>5109</v>
      </c>
      <c r="D689" s="91">
        <v>49479</v>
      </c>
      <c r="E689" s="80" t="s">
        <v>5109</v>
      </c>
      <c r="F689" s="80"/>
      <c r="G689" s="83" t="s">
        <v>622</v>
      </c>
      <c r="H689" s="80" t="s">
        <v>877</v>
      </c>
      <c r="I689" s="90">
        <v>1985</v>
      </c>
      <c r="J689" s="80" t="s">
        <v>883</v>
      </c>
      <c r="K689" s="80" t="s">
        <v>619</v>
      </c>
      <c r="L689" s="80" t="s">
        <v>617</v>
      </c>
      <c r="M689" s="80" t="s">
        <v>5108</v>
      </c>
      <c r="N689" s="80" t="s">
        <v>617</v>
      </c>
      <c r="O689" s="80" t="s">
        <v>616</v>
      </c>
      <c r="P689" s="80" t="s">
        <v>649</v>
      </c>
      <c r="Q689" s="89">
        <v>794</v>
      </c>
      <c r="R689" s="80" t="s">
        <v>5107</v>
      </c>
      <c r="S689" s="85">
        <v>380</v>
      </c>
      <c r="T689" s="80" t="s">
        <v>714</v>
      </c>
    </row>
    <row r="690" spans="1:20" hidden="1" x14ac:dyDescent="0.2">
      <c r="A690" s="80" t="s">
        <v>5106</v>
      </c>
      <c r="B690" s="80"/>
      <c r="C690" s="80" t="s">
        <v>5105</v>
      </c>
      <c r="D690" s="91" t="s">
        <v>5104</v>
      </c>
      <c r="E690" s="80" t="s">
        <v>5103</v>
      </c>
      <c r="F690" s="80"/>
      <c r="G690" s="83" t="s">
        <v>749</v>
      </c>
      <c r="H690" s="80"/>
      <c r="I690" s="90">
        <v>2015</v>
      </c>
      <c r="J690" s="80" t="s">
        <v>883</v>
      </c>
      <c r="K690" s="80" t="s">
        <v>902</v>
      </c>
      <c r="L690" s="80"/>
      <c r="M690" s="80"/>
      <c r="N690" s="80" t="s">
        <v>902</v>
      </c>
      <c r="O690" s="80" t="s">
        <v>649</v>
      </c>
      <c r="P690" s="80" t="s">
        <v>616</v>
      </c>
      <c r="Q690" s="89">
        <v>16.8</v>
      </c>
      <c r="R690" s="80"/>
      <c r="S690" s="85" t="s">
        <v>1401</v>
      </c>
      <c r="T690" s="80" t="s">
        <v>1516</v>
      </c>
    </row>
    <row r="691" spans="1:20" hidden="1" x14ac:dyDescent="0.2">
      <c r="A691" s="80" t="s">
        <v>5102</v>
      </c>
      <c r="B691" s="80" t="s">
        <v>712</v>
      </c>
      <c r="C691" s="80" t="s">
        <v>5101</v>
      </c>
      <c r="D691" s="91">
        <v>76473</v>
      </c>
      <c r="E691" s="80" t="s">
        <v>5097</v>
      </c>
      <c r="F691" s="80" t="s">
        <v>5100</v>
      </c>
      <c r="G691" s="83" t="s">
        <v>675</v>
      </c>
      <c r="H691" s="80" t="s">
        <v>5099</v>
      </c>
      <c r="I691" s="90" t="s">
        <v>5098</v>
      </c>
      <c r="J691" s="80" t="s">
        <v>883</v>
      </c>
      <c r="K691" s="80" t="s">
        <v>889</v>
      </c>
      <c r="L691" s="80"/>
      <c r="M691" s="80"/>
      <c r="N691" s="80" t="s">
        <v>889</v>
      </c>
      <c r="O691" s="80" t="s">
        <v>616</v>
      </c>
      <c r="P691" s="80" t="s">
        <v>757</v>
      </c>
      <c r="Q691" s="89">
        <v>146</v>
      </c>
      <c r="R691" s="80" t="s">
        <v>5097</v>
      </c>
      <c r="S691" s="85">
        <v>110</v>
      </c>
      <c r="T691" s="80" t="s">
        <v>706</v>
      </c>
    </row>
    <row r="692" spans="1:20" hidden="1" x14ac:dyDescent="0.2">
      <c r="A692" s="80" t="s">
        <v>5096</v>
      </c>
      <c r="B692" s="80" t="s">
        <v>5091</v>
      </c>
      <c r="C692" s="80" t="s">
        <v>5095</v>
      </c>
      <c r="D692" s="91">
        <v>26632</v>
      </c>
      <c r="E692" s="80" t="s">
        <v>5089</v>
      </c>
      <c r="F692" s="80" t="s">
        <v>5094</v>
      </c>
      <c r="G692" s="83" t="s">
        <v>749</v>
      </c>
      <c r="H692" s="80"/>
      <c r="I692" s="90">
        <v>1999</v>
      </c>
      <c r="J692" s="80" t="s">
        <v>883</v>
      </c>
      <c r="K692" s="80" t="s">
        <v>902</v>
      </c>
      <c r="L692" s="80"/>
      <c r="M692" s="80"/>
      <c r="N692" s="80" t="s">
        <v>902</v>
      </c>
      <c r="O692" s="80" t="s">
        <v>649</v>
      </c>
      <c r="P692" s="80" t="s">
        <v>616</v>
      </c>
      <c r="Q692" s="119">
        <v>58.1</v>
      </c>
      <c r="R692" s="80" t="s">
        <v>5093</v>
      </c>
      <c r="S692" s="85">
        <v>110</v>
      </c>
      <c r="T692" s="80" t="s">
        <v>1435</v>
      </c>
    </row>
    <row r="693" spans="1:20" hidden="1" x14ac:dyDescent="0.2">
      <c r="A693" s="80" t="s">
        <v>5092</v>
      </c>
      <c r="B693" s="80" t="s">
        <v>5091</v>
      </c>
      <c r="C693" s="80" t="s">
        <v>5090</v>
      </c>
      <c r="D693" s="91">
        <v>26632</v>
      </c>
      <c r="E693" s="104" t="s">
        <v>5089</v>
      </c>
      <c r="F693" s="80"/>
      <c r="G693" s="83" t="s">
        <v>749</v>
      </c>
      <c r="H693" s="80"/>
      <c r="I693" s="82">
        <v>2000</v>
      </c>
      <c r="J693" s="80" t="s">
        <v>883</v>
      </c>
      <c r="K693" s="80" t="s">
        <v>902</v>
      </c>
      <c r="L693" s="80"/>
      <c r="M693" s="80"/>
      <c r="N693" s="80" t="s">
        <v>902</v>
      </c>
      <c r="O693" s="80" t="s">
        <v>649</v>
      </c>
      <c r="P693" s="80" t="s">
        <v>757</v>
      </c>
      <c r="Q693" s="89">
        <v>15</v>
      </c>
      <c r="R693" s="80"/>
      <c r="S693" s="104">
        <v>110</v>
      </c>
      <c r="T693" s="104" t="s">
        <v>1435</v>
      </c>
    </row>
    <row r="694" spans="1:20" hidden="1" x14ac:dyDescent="0.2">
      <c r="A694" s="80" t="s">
        <v>5088</v>
      </c>
      <c r="B694" s="80" t="s">
        <v>5087</v>
      </c>
      <c r="C694" s="80" t="s">
        <v>5086</v>
      </c>
      <c r="D694" s="91">
        <v>92278</v>
      </c>
      <c r="E694" s="80" t="s">
        <v>5085</v>
      </c>
      <c r="F694" s="80"/>
      <c r="G694" s="83" t="s">
        <v>662</v>
      </c>
      <c r="H694" s="80"/>
      <c r="I694" s="90">
        <v>2013</v>
      </c>
      <c r="J694" s="80" t="s">
        <v>883</v>
      </c>
      <c r="K694" s="80" t="s">
        <v>902</v>
      </c>
      <c r="L694" s="80"/>
      <c r="M694" s="80"/>
      <c r="N694" s="80" t="s">
        <v>902</v>
      </c>
      <c r="O694" s="80" t="s">
        <v>649</v>
      </c>
      <c r="P694" s="80" t="s">
        <v>616</v>
      </c>
      <c r="Q694" s="89">
        <v>12</v>
      </c>
      <c r="R694" s="80" t="s">
        <v>5084</v>
      </c>
      <c r="S694" s="85">
        <v>20</v>
      </c>
      <c r="T694" s="80" t="s">
        <v>696</v>
      </c>
    </row>
    <row r="695" spans="1:20" hidden="1" x14ac:dyDescent="0.2">
      <c r="A695" s="80" t="s">
        <v>5083</v>
      </c>
      <c r="B695" s="80" t="s">
        <v>2608</v>
      </c>
      <c r="C695" s="80" t="s">
        <v>5082</v>
      </c>
      <c r="D695" s="91" t="s">
        <v>5081</v>
      </c>
      <c r="E695" s="80" t="s">
        <v>5080</v>
      </c>
      <c r="F695" s="80"/>
      <c r="G695" s="83" t="s">
        <v>2119</v>
      </c>
      <c r="H695" s="80" t="s">
        <v>5080</v>
      </c>
      <c r="I695" s="90">
        <v>1956</v>
      </c>
      <c r="J695" s="80" t="s">
        <v>883</v>
      </c>
      <c r="K695" s="80" t="s">
        <v>889</v>
      </c>
      <c r="L695" s="80"/>
      <c r="M695" s="80"/>
      <c r="N695" s="80" t="s">
        <v>889</v>
      </c>
      <c r="O695" s="80" t="s">
        <v>616</v>
      </c>
      <c r="P695" s="80" t="s">
        <v>616</v>
      </c>
      <c r="Q695" s="89">
        <v>89</v>
      </c>
      <c r="R695" s="80" t="s">
        <v>5079</v>
      </c>
      <c r="S695" s="85">
        <v>110</v>
      </c>
      <c r="T695" s="92" t="s">
        <v>5021</v>
      </c>
    </row>
    <row r="696" spans="1:20" hidden="1" x14ac:dyDescent="0.2">
      <c r="A696" s="80" t="s">
        <v>5078</v>
      </c>
      <c r="B696" s="80" t="s">
        <v>5072</v>
      </c>
      <c r="C696" s="80" t="s">
        <v>5077</v>
      </c>
      <c r="D696" s="91">
        <v>65926</v>
      </c>
      <c r="E696" s="80" t="s">
        <v>5074</v>
      </c>
      <c r="F696" s="80"/>
      <c r="G696" s="83" t="s">
        <v>633</v>
      </c>
      <c r="H696" s="80"/>
      <c r="I696" s="90">
        <v>2012</v>
      </c>
      <c r="J696" s="80" t="s">
        <v>883</v>
      </c>
      <c r="K696" s="80" t="s">
        <v>519</v>
      </c>
      <c r="L696" s="80"/>
      <c r="M696" s="80"/>
      <c r="N696" s="80" t="s">
        <v>519</v>
      </c>
      <c r="O696" s="80" t="s">
        <v>616</v>
      </c>
      <c r="P696" s="80" t="s">
        <v>649</v>
      </c>
      <c r="Q696" s="89">
        <v>96.5</v>
      </c>
      <c r="R696" s="80" t="s">
        <v>5073</v>
      </c>
      <c r="S696" s="85">
        <v>110</v>
      </c>
      <c r="T696" s="80" t="s">
        <v>5072</v>
      </c>
    </row>
    <row r="697" spans="1:20" hidden="1" x14ac:dyDescent="0.2">
      <c r="A697" s="80" t="s">
        <v>5076</v>
      </c>
      <c r="B697" s="80" t="s">
        <v>5072</v>
      </c>
      <c r="C697" s="80" t="s">
        <v>851</v>
      </c>
      <c r="D697" s="91">
        <v>65926</v>
      </c>
      <c r="E697" s="80" t="s">
        <v>5074</v>
      </c>
      <c r="F697" s="80"/>
      <c r="G697" s="83" t="s">
        <v>633</v>
      </c>
      <c r="H697" s="80" t="s">
        <v>2053</v>
      </c>
      <c r="I697" s="90">
        <v>2003</v>
      </c>
      <c r="J697" s="80" t="s">
        <v>883</v>
      </c>
      <c r="K697" s="80" t="s">
        <v>519</v>
      </c>
      <c r="L697" s="80"/>
      <c r="M697" s="80"/>
      <c r="N697" s="80" t="s">
        <v>519</v>
      </c>
      <c r="O697" s="80" t="s">
        <v>616</v>
      </c>
      <c r="P697" s="80" t="s">
        <v>649</v>
      </c>
      <c r="Q697" s="89">
        <v>86</v>
      </c>
      <c r="R697" s="80" t="s">
        <v>5073</v>
      </c>
      <c r="S697" s="85"/>
      <c r="T697" s="80" t="s">
        <v>5072</v>
      </c>
    </row>
    <row r="698" spans="1:20" hidden="1" x14ac:dyDescent="0.2">
      <c r="A698" s="80" t="s">
        <v>5075</v>
      </c>
      <c r="B698" s="80" t="s">
        <v>5072</v>
      </c>
      <c r="C698" s="80" t="s">
        <v>851</v>
      </c>
      <c r="D698" s="91">
        <v>65926</v>
      </c>
      <c r="E698" s="80" t="s">
        <v>5074</v>
      </c>
      <c r="F698" s="80"/>
      <c r="G698" s="83" t="s">
        <v>633</v>
      </c>
      <c r="H698" s="80" t="s">
        <v>2047</v>
      </c>
      <c r="I698" s="90">
        <v>1989</v>
      </c>
      <c r="J698" s="80" t="s">
        <v>883</v>
      </c>
      <c r="K698" s="80" t="s">
        <v>619</v>
      </c>
      <c r="L698" s="80" t="s">
        <v>617</v>
      </c>
      <c r="M698" s="80" t="s">
        <v>5054</v>
      </c>
      <c r="N698" s="80" t="s">
        <v>617</v>
      </c>
      <c r="O698" s="80" t="s">
        <v>616</v>
      </c>
      <c r="P698" s="80" t="s">
        <v>649</v>
      </c>
      <c r="Q698" s="89">
        <v>66</v>
      </c>
      <c r="R698" s="80" t="s">
        <v>5073</v>
      </c>
      <c r="S698" s="85">
        <v>10</v>
      </c>
      <c r="T698" s="92" t="s">
        <v>5072</v>
      </c>
    </row>
    <row r="699" spans="1:20" hidden="1" x14ac:dyDescent="0.2">
      <c r="A699" s="80" t="s">
        <v>5071</v>
      </c>
      <c r="B699" s="92" t="s">
        <v>5070</v>
      </c>
      <c r="C699" s="80"/>
      <c r="D699" s="91">
        <v>55218</v>
      </c>
      <c r="E699" s="80" t="s">
        <v>5069</v>
      </c>
      <c r="F699" s="80"/>
      <c r="G699" s="83" t="s">
        <v>897</v>
      </c>
      <c r="H699" s="80"/>
      <c r="I699" s="90">
        <v>2004</v>
      </c>
      <c r="J699" s="80" t="s">
        <v>883</v>
      </c>
      <c r="K699" s="80" t="s">
        <v>892</v>
      </c>
      <c r="L699" s="80"/>
      <c r="M699" s="80"/>
      <c r="N699" s="80" t="s">
        <v>892</v>
      </c>
      <c r="O699" s="80" t="s">
        <v>649</v>
      </c>
      <c r="P699" s="80"/>
      <c r="Q699" s="89">
        <v>12.4</v>
      </c>
      <c r="R699" s="80"/>
      <c r="S699" s="85" t="s">
        <v>1413</v>
      </c>
      <c r="T699" s="80" t="s">
        <v>5068</v>
      </c>
    </row>
    <row r="700" spans="1:20" hidden="1" x14ac:dyDescent="0.2">
      <c r="A700" s="80" t="s">
        <v>5067</v>
      </c>
      <c r="B700" s="80" t="s">
        <v>5066</v>
      </c>
      <c r="C700" s="80" t="s">
        <v>5065</v>
      </c>
      <c r="D700" s="91">
        <v>85055</v>
      </c>
      <c r="E700" s="80" t="s">
        <v>5059</v>
      </c>
      <c r="F700" s="80" t="s">
        <v>5064</v>
      </c>
      <c r="G700" s="83" t="s">
        <v>662</v>
      </c>
      <c r="H700" s="80" t="s">
        <v>5063</v>
      </c>
      <c r="I700" s="90">
        <v>1984</v>
      </c>
      <c r="J700" s="80" t="s">
        <v>883</v>
      </c>
      <c r="K700" s="80" t="s">
        <v>758</v>
      </c>
      <c r="L700" s="80"/>
      <c r="M700" s="80"/>
      <c r="N700" s="80" t="s">
        <v>758</v>
      </c>
      <c r="O700" s="80" t="s">
        <v>616</v>
      </c>
      <c r="P700" s="80" t="s">
        <v>649</v>
      </c>
      <c r="Q700" s="89">
        <v>25.5</v>
      </c>
      <c r="R700" s="80" t="s">
        <v>5062</v>
      </c>
      <c r="S700" s="85">
        <v>20</v>
      </c>
      <c r="T700" s="80" t="s">
        <v>5061</v>
      </c>
    </row>
    <row r="701" spans="1:20" hidden="1" x14ac:dyDescent="0.2">
      <c r="A701" s="80" t="s">
        <v>5060</v>
      </c>
      <c r="B701" s="80" t="s">
        <v>2036</v>
      </c>
      <c r="C701" s="80" t="s">
        <v>5059</v>
      </c>
      <c r="D701" s="84">
        <v>85049</v>
      </c>
      <c r="E701" s="79" t="s">
        <v>5059</v>
      </c>
      <c r="F701" s="80"/>
      <c r="G701" s="83" t="s">
        <v>662</v>
      </c>
      <c r="H701" s="80" t="s">
        <v>2034</v>
      </c>
      <c r="I701" s="82">
        <v>1971</v>
      </c>
      <c r="J701" s="80" t="s">
        <v>883</v>
      </c>
      <c r="K701" s="80" t="s">
        <v>889</v>
      </c>
      <c r="L701" s="80"/>
      <c r="M701" s="80"/>
      <c r="N701" s="80" t="s">
        <v>889</v>
      </c>
      <c r="O701" s="80" t="s">
        <v>616</v>
      </c>
      <c r="P701" s="80" t="s">
        <v>616</v>
      </c>
      <c r="Q701" s="81">
        <v>19.8</v>
      </c>
      <c r="R701" s="80" t="s">
        <v>2033</v>
      </c>
      <c r="S701" s="79">
        <v>20</v>
      </c>
      <c r="T701" s="80" t="s">
        <v>765</v>
      </c>
    </row>
    <row r="702" spans="1:20" hidden="1" x14ac:dyDescent="0.2">
      <c r="A702" s="80" t="s">
        <v>5058</v>
      </c>
      <c r="B702" s="80" t="s">
        <v>5057</v>
      </c>
      <c r="C702" s="80" t="s">
        <v>5057</v>
      </c>
      <c r="D702" s="91">
        <v>58636</v>
      </c>
      <c r="E702" s="80" t="s">
        <v>5056</v>
      </c>
      <c r="F702" s="80" t="s">
        <v>5055</v>
      </c>
      <c r="G702" s="83" t="s">
        <v>622</v>
      </c>
      <c r="H702" s="80"/>
      <c r="I702" s="90">
        <v>1981</v>
      </c>
      <c r="J702" s="80" t="s">
        <v>883</v>
      </c>
      <c r="K702" s="80" t="s">
        <v>758</v>
      </c>
      <c r="L702" s="80" t="s">
        <v>758</v>
      </c>
      <c r="M702" s="80" t="s">
        <v>5054</v>
      </c>
      <c r="N702" s="80" t="s">
        <v>758</v>
      </c>
      <c r="O702" s="80" t="s">
        <v>616</v>
      </c>
      <c r="P702" s="80" t="s">
        <v>649</v>
      </c>
      <c r="Q702" s="89">
        <v>12.61</v>
      </c>
      <c r="R702" s="80" t="s">
        <v>5053</v>
      </c>
      <c r="S702" s="85">
        <v>10</v>
      </c>
      <c r="T702" s="80" t="s">
        <v>5052</v>
      </c>
    </row>
    <row r="703" spans="1:20" hidden="1" x14ac:dyDescent="0.2">
      <c r="A703" s="80" t="s">
        <v>5051</v>
      </c>
      <c r="B703" s="80" t="s">
        <v>5050</v>
      </c>
      <c r="C703" s="80" t="s">
        <v>5049</v>
      </c>
      <c r="D703" s="91">
        <v>17194</v>
      </c>
      <c r="E703" s="80" t="s">
        <v>5048</v>
      </c>
      <c r="F703" s="80"/>
      <c r="G703" s="83" t="s">
        <v>898</v>
      </c>
      <c r="H703" s="80"/>
      <c r="I703" s="90">
        <v>2011</v>
      </c>
      <c r="J703" s="80" t="s">
        <v>883</v>
      </c>
      <c r="K703" s="80" t="s">
        <v>893</v>
      </c>
      <c r="L703" s="80"/>
      <c r="M703" s="80"/>
      <c r="N703" s="80" t="s">
        <v>893</v>
      </c>
      <c r="O703" s="80" t="s">
        <v>649</v>
      </c>
      <c r="P703" s="80" t="s">
        <v>616</v>
      </c>
      <c r="Q703" s="89">
        <v>17.3</v>
      </c>
      <c r="R703" s="80"/>
      <c r="S703" s="85">
        <v>20</v>
      </c>
      <c r="T703" s="80" t="s">
        <v>1728</v>
      </c>
    </row>
    <row r="704" spans="1:20" hidden="1" x14ac:dyDescent="0.2">
      <c r="A704" s="80" t="s">
        <v>5047</v>
      </c>
      <c r="B704" s="80" t="s">
        <v>5046</v>
      </c>
      <c r="C704" s="80" t="s">
        <v>5045</v>
      </c>
      <c r="D704" s="91">
        <v>14913</v>
      </c>
      <c r="E704" s="80" t="s">
        <v>5044</v>
      </c>
      <c r="F704" s="80"/>
      <c r="G704" s="83" t="s">
        <v>900</v>
      </c>
      <c r="H704" s="80"/>
      <c r="I704" s="90">
        <v>2006</v>
      </c>
      <c r="J704" s="80" t="s">
        <v>883</v>
      </c>
      <c r="K704" s="80" t="s">
        <v>902</v>
      </c>
      <c r="L704" s="80"/>
      <c r="M704" s="80"/>
      <c r="N704" s="80" t="s">
        <v>902</v>
      </c>
      <c r="O704" s="80" t="s">
        <v>649</v>
      </c>
      <c r="P704" s="80" t="s">
        <v>757</v>
      </c>
      <c r="Q704" s="89">
        <v>62</v>
      </c>
      <c r="R704" s="80"/>
      <c r="S704" s="85">
        <v>380</v>
      </c>
      <c r="T704" s="80" t="s">
        <v>1419</v>
      </c>
    </row>
    <row r="705" spans="1:20" hidden="1" x14ac:dyDescent="0.2">
      <c r="A705" s="80" t="s">
        <v>5043</v>
      </c>
      <c r="B705" s="80" t="s">
        <v>5042</v>
      </c>
      <c r="C705" s="80" t="s">
        <v>5041</v>
      </c>
      <c r="D705" s="91">
        <v>3052</v>
      </c>
      <c r="E705" s="80" t="s">
        <v>5040</v>
      </c>
      <c r="F705" s="80"/>
      <c r="G705" s="83" t="s">
        <v>900</v>
      </c>
      <c r="H705" s="80"/>
      <c r="I705" s="90">
        <v>2006</v>
      </c>
      <c r="J705" s="80" t="s">
        <v>883</v>
      </c>
      <c r="K705" s="80" t="s">
        <v>902</v>
      </c>
      <c r="L705" s="80"/>
      <c r="M705" s="80"/>
      <c r="N705" s="80" t="s">
        <v>902</v>
      </c>
      <c r="O705" s="80" t="s">
        <v>649</v>
      </c>
      <c r="P705" s="80" t="s">
        <v>616</v>
      </c>
      <c r="Q705" s="89">
        <v>12</v>
      </c>
      <c r="R705" s="80" t="s">
        <v>5039</v>
      </c>
      <c r="S705" s="85">
        <v>110</v>
      </c>
      <c r="T705" s="80" t="s">
        <v>796</v>
      </c>
    </row>
    <row r="706" spans="1:20" ht="25.5" hidden="1" x14ac:dyDescent="0.2">
      <c r="A706" s="80" t="s">
        <v>5038</v>
      </c>
      <c r="B706" s="80"/>
      <c r="C706" s="80" t="s">
        <v>5037</v>
      </c>
      <c r="D706" s="91" t="s">
        <v>1416</v>
      </c>
      <c r="E706" s="80" t="s">
        <v>5036</v>
      </c>
      <c r="F706" s="80" t="s">
        <v>5035</v>
      </c>
      <c r="G706" s="83" t="s">
        <v>833</v>
      </c>
      <c r="H706" s="80"/>
      <c r="I706" s="90">
        <v>2014</v>
      </c>
      <c r="J706" s="80" t="s">
        <v>883</v>
      </c>
      <c r="K706" s="92" t="s">
        <v>902</v>
      </c>
      <c r="L706" s="92"/>
      <c r="M706" s="92"/>
      <c r="N706" s="92" t="s">
        <v>902</v>
      </c>
      <c r="O706" s="80" t="s">
        <v>649</v>
      </c>
      <c r="P706" s="80" t="s">
        <v>616</v>
      </c>
      <c r="Q706" s="89">
        <v>82.23</v>
      </c>
      <c r="R706" s="80"/>
      <c r="S706" s="85" t="s">
        <v>1420</v>
      </c>
      <c r="T706" s="80" t="s">
        <v>1424</v>
      </c>
    </row>
    <row r="707" spans="1:20" hidden="1" x14ac:dyDescent="0.2">
      <c r="A707" s="80" t="s">
        <v>5034</v>
      </c>
      <c r="B707" s="80" t="s">
        <v>5033</v>
      </c>
      <c r="C707" s="80"/>
      <c r="D707" s="91">
        <v>29416</v>
      </c>
      <c r="E707" s="80" t="s">
        <v>5032</v>
      </c>
      <c r="F707" s="80"/>
      <c r="G707" s="83" t="s">
        <v>798</v>
      </c>
      <c r="H707" s="80"/>
      <c r="I707" s="90">
        <v>2003</v>
      </c>
      <c r="J707" s="80" t="s">
        <v>883</v>
      </c>
      <c r="K707" s="80" t="s">
        <v>902</v>
      </c>
      <c r="L707" s="80"/>
      <c r="M707" s="80"/>
      <c r="N707" s="80" t="s">
        <v>902</v>
      </c>
      <c r="O707" s="80" t="s">
        <v>649</v>
      </c>
      <c r="P707" s="80"/>
      <c r="Q707" s="89">
        <v>27</v>
      </c>
      <c r="R707" s="80"/>
      <c r="S707" s="85" t="s">
        <v>1409</v>
      </c>
      <c r="T707" s="80" t="s">
        <v>1408</v>
      </c>
    </row>
    <row r="708" spans="1:20" hidden="1" x14ac:dyDescent="0.2">
      <c r="A708" s="80" t="s">
        <v>5031</v>
      </c>
      <c r="B708" s="80" t="s">
        <v>5030</v>
      </c>
      <c r="C708" s="80" t="s">
        <v>5028</v>
      </c>
      <c r="D708" s="91">
        <v>7749</v>
      </c>
      <c r="E708" s="80" t="s">
        <v>5029</v>
      </c>
      <c r="F708" s="80"/>
      <c r="G708" s="83" t="s">
        <v>894</v>
      </c>
      <c r="H708" s="80" t="s">
        <v>5028</v>
      </c>
      <c r="I708" s="90">
        <v>1996</v>
      </c>
      <c r="J708" s="80" t="s">
        <v>883</v>
      </c>
      <c r="K708" s="80" t="s">
        <v>619</v>
      </c>
      <c r="L708" s="80" t="s">
        <v>519</v>
      </c>
      <c r="M708" s="80" t="s">
        <v>1468</v>
      </c>
      <c r="N708" s="80" t="s">
        <v>519</v>
      </c>
      <c r="O708" s="80" t="s">
        <v>616</v>
      </c>
      <c r="P708" s="80" t="s">
        <v>649</v>
      </c>
      <c r="Q708" s="89">
        <v>182</v>
      </c>
      <c r="R708" s="80" t="s">
        <v>5027</v>
      </c>
      <c r="S708" s="85">
        <v>110</v>
      </c>
      <c r="T708" s="80" t="s">
        <v>1755</v>
      </c>
    </row>
    <row r="709" spans="1:20" hidden="1" x14ac:dyDescent="0.2">
      <c r="A709" s="80" t="s">
        <v>5026</v>
      </c>
      <c r="B709" s="80" t="s">
        <v>2608</v>
      </c>
      <c r="C709" s="80" t="s">
        <v>5025</v>
      </c>
      <c r="D709" s="91" t="s">
        <v>5024</v>
      </c>
      <c r="E709" s="80" t="s">
        <v>5023</v>
      </c>
      <c r="F709" s="80"/>
      <c r="G709" s="83" t="s">
        <v>2119</v>
      </c>
      <c r="H709" s="80" t="s">
        <v>5023</v>
      </c>
      <c r="I709" s="90">
        <v>1926</v>
      </c>
      <c r="J709" s="80" t="s">
        <v>883</v>
      </c>
      <c r="K709" s="80" t="s">
        <v>886</v>
      </c>
      <c r="L709" s="80"/>
      <c r="M709" s="80"/>
      <c r="N709" s="80" t="s">
        <v>886</v>
      </c>
      <c r="O709" s="80" t="s">
        <v>616</v>
      </c>
      <c r="P709" s="80" t="s">
        <v>616</v>
      </c>
      <c r="Q709" s="89">
        <v>79</v>
      </c>
      <c r="R709" s="80" t="s">
        <v>5022</v>
      </c>
      <c r="S709" s="85">
        <v>110</v>
      </c>
      <c r="T709" s="80" t="s">
        <v>5021</v>
      </c>
    </row>
    <row r="710" spans="1:20" hidden="1" x14ac:dyDescent="0.2">
      <c r="A710" s="80" t="s">
        <v>5020</v>
      </c>
      <c r="B710" s="92" t="s">
        <v>5019</v>
      </c>
      <c r="C710" s="80" t="s">
        <v>5018</v>
      </c>
      <c r="D710" s="84">
        <v>26736</v>
      </c>
      <c r="E710" s="79" t="s">
        <v>5017</v>
      </c>
      <c r="F710" s="80"/>
      <c r="G710" s="83" t="s">
        <v>749</v>
      </c>
      <c r="H710" s="80"/>
      <c r="I710" s="82">
        <v>2007</v>
      </c>
      <c r="J710" s="80" t="s">
        <v>883</v>
      </c>
      <c r="K710" s="80" t="s">
        <v>902</v>
      </c>
      <c r="L710" s="80"/>
      <c r="M710" s="80"/>
      <c r="N710" s="80" t="s">
        <v>902</v>
      </c>
      <c r="O710" s="80" t="s">
        <v>649</v>
      </c>
      <c r="P710" s="80" t="s">
        <v>757</v>
      </c>
      <c r="Q710" s="81">
        <v>10</v>
      </c>
      <c r="R710" s="80"/>
      <c r="S710" s="79">
        <v>110</v>
      </c>
      <c r="T710" s="79" t="s">
        <v>1516</v>
      </c>
    </row>
    <row r="711" spans="1:20" ht="25.5" hidden="1" x14ac:dyDescent="0.2">
      <c r="A711" s="80" t="s">
        <v>5016</v>
      </c>
      <c r="B711" s="63" t="s">
        <v>5015</v>
      </c>
      <c r="C711" s="63"/>
      <c r="D711" s="91">
        <v>26441</v>
      </c>
      <c r="E711" s="63" t="s">
        <v>5014</v>
      </c>
      <c r="F711" s="63"/>
      <c r="G711" s="63" t="s">
        <v>749</v>
      </c>
      <c r="H711" s="63"/>
      <c r="I711" s="94">
        <v>2002</v>
      </c>
      <c r="J711" s="63" t="s">
        <v>883</v>
      </c>
      <c r="K711" s="80" t="s">
        <v>902</v>
      </c>
      <c r="L711" s="92"/>
      <c r="M711" s="92"/>
      <c r="N711" s="92" t="s">
        <v>902</v>
      </c>
      <c r="O711" s="63" t="s">
        <v>649</v>
      </c>
      <c r="P711" s="63"/>
      <c r="Q711" s="86">
        <v>12.2</v>
      </c>
      <c r="R711" s="103"/>
      <c r="S711" s="94" t="s">
        <v>1401</v>
      </c>
      <c r="T711" s="79" t="s">
        <v>1435</v>
      </c>
    </row>
    <row r="712" spans="1:20" ht="25.5" hidden="1" x14ac:dyDescent="0.2">
      <c r="A712" s="80" t="s">
        <v>5013</v>
      </c>
      <c r="B712" s="80"/>
      <c r="C712" s="80" t="s">
        <v>5012</v>
      </c>
      <c r="D712" s="84" t="s">
        <v>5011</v>
      </c>
      <c r="E712" s="80" t="s">
        <v>5010</v>
      </c>
      <c r="F712" s="80"/>
      <c r="G712" s="63" t="s">
        <v>833</v>
      </c>
      <c r="H712" s="80"/>
      <c r="I712" s="82">
        <v>2014</v>
      </c>
      <c r="J712" s="63" t="s">
        <v>883</v>
      </c>
      <c r="K712" s="80" t="s">
        <v>902</v>
      </c>
      <c r="L712" s="92"/>
      <c r="M712" s="92"/>
      <c r="N712" s="92" t="s">
        <v>902</v>
      </c>
      <c r="O712" s="80" t="s">
        <v>649</v>
      </c>
      <c r="P712" s="80" t="s">
        <v>616</v>
      </c>
      <c r="Q712" s="89">
        <v>25.3</v>
      </c>
      <c r="R712" s="80"/>
      <c r="S712" s="85" t="s">
        <v>1409</v>
      </c>
      <c r="T712" s="80" t="s">
        <v>1412</v>
      </c>
    </row>
    <row r="713" spans="1:20" hidden="1" x14ac:dyDescent="0.2">
      <c r="A713" s="80" t="s">
        <v>5009</v>
      </c>
      <c r="B713" s="80" t="s">
        <v>4542</v>
      </c>
      <c r="C713" s="80" t="s">
        <v>5008</v>
      </c>
      <c r="D713" s="91">
        <v>52428</v>
      </c>
      <c r="E713" s="80" t="s">
        <v>5000</v>
      </c>
      <c r="F713" s="80" t="s">
        <v>5007</v>
      </c>
      <c r="G713" s="83" t="s">
        <v>622</v>
      </c>
      <c r="H713" s="80" t="s">
        <v>5006</v>
      </c>
      <c r="I713" s="90">
        <v>2004</v>
      </c>
      <c r="J713" s="80" t="s">
        <v>883</v>
      </c>
      <c r="K713" s="80" t="s">
        <v>650</v>
      </c>
      <c r="L713" s="80"/>
      <c r="M713" s="80"/>
      <c r="N713" s="80" t="s">
        <v>650</v>
      </c>
      <c r="O713" s="80" t="s">
        <v>616</v>
      </c>
      <c r="P713" s="80" t="s">
        <v>850</v>
      </c>
      <c r="Q713" s="89">
        <v>24.6</v>
      </c>
      <c r="R713" s="80"/>
      <c r="S713" s="85">
        <v>10</v>
      </c>
      <c r="T713" s="80" t="s">
        <v>5005</v>
      </c>
    </row>
    <row r="714" spans="1:20" hidden="1" x14ac:dyDescent="0.2">
      <c r="A714" s="80" t="s">
        <v>5004</v>
      </c>
      <c r="B714" s="80" t="s">
        <v>5003</v>
      </c>
      <c r="C714" s="80"/>
      <c r="D714" s="91">
        <v>52428</v>
      </c>
      <c r="E714" s="80" t="s">
        <v>5000</v>
      </c>
      <c r="F714" s="80"/>
      <c r="G714" s="83" t="s">
        <v>622</v>
      </c>
      <c r="H714" s="80"/>
      <c r="I714" s="82">
        <v>2005</v>
      </c>
      <c r="J714" s="80" t="s">
        <v>883</v>
      </c>
      <c r="K714" s="80" t="s">
        <v>902</v>
      </c>
      <c r="L714" s="80"/>
      <c r="M714" s="80"/>
      <c r="N714" s="80" t="s">
        <v>902</v>
      </c>
      <c r="O714" s="80" t="s">
        <v>649</v>
      </c>
      <c r="P714" s="80"/>
      <c r="Q714" s="89">
        <v>9.5</v>
      </c>
      <c r="R714" s="80"/>
      <c r="S714" s="80" t="s">
        <v>1401</v>
      </c>
      <c r="T714" s="80" t="s">
        <v>4326</v>
      </c>
    </row>
    <row r="715" spans="1:20" hidden="1" x14ac:dyDescent="0.2">
      <c r="A715" s="80" t="s">
        <v>5002</v>
      </c>
      <c r="B715" s="80" t="s">
        <v>763</v>
      </c>
      <c r="C715" s="80" t="s">
        <v>5001</v>
      </c>
      <c r="D715" s="91">
        <v>52428</v>
      </c>
      <c r="E715" s="80" t="s">
        <v>5000</v>
      </c>
      <c r="F715" s="80" t="s">
        <v>4999</v>
      </c>
      <c r="G715" s="83" t="s">
        <v>622</v>
      </c>
      <c r="H715" s="80"/>
      <c r="I715" s="90">
        <v>2005</v>
      </c>
      <c r="J715" s="80" t="s">
        <v>883</v>
      </c>
      <c r="K715" s="80" t="s">
        <v>902</v>
      </c>
      <c r="L715" s="80"/>
      <c r="M715" s="80"/>
      <c r="N715" s="80" t="s">
        <v>902</v>
      </c>
      <c r="O715" s="80" t="s">
        <v>649</v>
      </c>
      <c r="P715" s="80" t="s">
        <v>616</v>
      </c>
      <c r="Q715" s="89">
        <v>10.5</v>
      </c>
      <c r="R715" s="80" t="s">
        <v>4998</v>
      </c>
      <c r="S715" s="85">
        <v>20</v>
      </c>
      <c r="T715" s="80" t="s">
        <v>4326</v>
      </c>
    </row>
    <row r="716" spans="1:20" ht="25.5" hidden="1" x14ac:dyDescent="0.2">
      <c r="A716" s="80" t="s">
        <v>4997</v>
      </c>
      <c r="B716" s="80" t="s">
        <v>4996</v>
      </c>
      <c r="C716" s="80"/>
      <c r="D716" s="84">
        <v>18246</v>
      </c>
      <c r="E716" s="80" t="s">
        <v>4995</v>
      </c>
      <c r="F716" s="80"/>
      <c r="G716" s="63" t="s">
        <v>898</v>
      </c>
      <c r="H716" s="80"/>
      <c r="I716" s="82">
        <v>2002</v>
      </c>
      <c r="J716" s="63" t="s">
        <v>883</v>
      </c>
      <c r="K716" s="80" t="s">
        <v>902</v>
      </c>
      <c r="L716" s="92"/>
      <c r="M716" s="92"/>
      <c r="N716" s="92" t="s">
        <v>902</v>
      </c>
      <c r="O716" s="80" t="s">
        <v>649</v>
      </c>
      <c r="P716" s="80"/>
      <c r="Q716" s="89">
        <v>11.8</v>
      </c>
      <c r="R716" s="80"/>
      <c r="S716" s="85" t="s">
        <v>1413</v>
      </c>
      <c r="T716" s="80" t="s">
        <v>1472</v>
      </c>
    </row>
    <row r="717" spans="1:20" ht="25.5" hidden="1" x14ac:dyDescent="0.2">
      <c r="A717" s="80" t="s">
        <v>4994</v>
      </c>
      <c r="B717" s="80"/>
      <c r="C717" s="80"/>
      <c r="D717" s="84" t="s">
        <v>4993</v>
      </c>
      <c r="E717" s="80" t="s">
        <v>4992</v>
      </c>
      <c r="F717" s="80" t="s">
        <v>4991</v>
      </c>
      <c r="G717" s="63" t="s">
        <v>900</v>
      </c>
      <c r="H717" s="80"/>
      <c r="I717" s="82">
        <v>2012</v>
      </c>
      <c r="J717" s="63" t="s">
        <v>883</v>
      </c>
      <c r="K717" s="80" t="s">
        <v>893</v>
      </c>
      <c r="L717" s="92"/>
      <c r="M717" s="92"/>
      <c r="N717" s="92" t="s">
        <v>893</v>
      </c>
      <c r="O717" s="80" t="s">
        <v>649</v>
      </c>
      <c r="P717" s="80"/>
      <c r="Q717" s="89">
        <v>10.348799999999999</v>
      </c>
      <c r="R717" s="80"/>
      <c r="S717" s="85"/>
      <c r="T717" s="80" t="s">
        <v>1728</v>
      </c>
    </row>
    <row r="718" spans="1:20" hidden="1" x14ac:dyDescent="0.2">
      <c r="A718" s="80" t="s">
        <v>4990</v>
      </c>
      <c r="B718" s="80" t="s">
        <v>4989</v>
      </c>
      <c r="C718" s="80"/>
      <c r="D718" s="91">
        <v>56759</v>
      </c>
      <c r="E718" s="79" t="s">
        <v>4988</v>
      </c>
      <c r="F718" s="80"/>
      <c r="G718" s="83" t="s">
        <v>897</v>
      </c>
      <c r="H718" s="80"/>
      <c r="I718" s="82">
        <v>2009</v>
      </c>
      <c r="J718" s="80" t="s">
        <v>883</v>
      </c>
      <c r="K718" s="80" t="s">
        <v>902</v>
      </c>
      <c r="L718" s="80"/>
      <c r="M718" s="80"/>
      <c r="N718" s="80" t="s">
        <v>902</v>
      </c>
      <c r="O718" s="80" t="s">
        <v>649</v>
      </c>
      <c r="P718" s="80"/>
      <c r="Q718" s="81">
        <v>12.5</v>
      </c>
      <c r="R718" s="80"/>
      <c r="S718" s="79" t="s">
        <v>1413</v>
      </c>
      <c r="T718" s="79" t="s">
        <v>614</v>
      </c>
    </row>
    <row r="719" spans="1:20" hidden="1" x14ac:dyDescent="0.2">
      <c r="A719" s="80" t="s">
        <v>4987</v>
      </c>
      <c r="B719" s="80" t="s">
        <v>4984</v>
      </c>
      <c r="C719" s="80" t="s">
        <v>4983</v>
      </c>
      <c r="D719" s="91">
        <v>67655</v>
      </c>
      <c r="E719" s="80" t="s">
        <v>4982</v>
      </c>
      <c r="F719" s="80"/>
      <c r="G719" s="83" t="s">
        <v>897</v>
      </c>
      <c r="H719" s="80">
        <v>10</v>
      </c>
      <c r="I719" s="90">
        <v>1989</v>
      </c>
      <c r="J719" s="80" t="s">
        <v>883</v>
      </c>
      <c r="K719" s="80" t="s">
        <v>619</v>
      </c>
      <c r="L719" s="80" t="s">
        <v>519</v>
      </c>
      <c r="M719" s="80" t="s">
        <v>1468</v>
      </c>
      <c r="N719" s="80" t="s">
        <v>519</v>
      </c>
      <c r="O719" s="80" t="s">
        <v>616</v>
      </c>
      <c r="P719" s="80" t="s">
        <v>649</v>
      </c>
      <c r="Q719" s="89">
        <v>11.6</v>
      </c>
      <c r="R719" s="80" t="s">
        <v>4986</v>
      </c>
      <c r="S719" s="85">
        <v>20</v>
      </c>
      <c r="T719" s="80" t="s">
        <v>4980</v>
      </c>
    </row>
    <row r="720" spans="1:20" hidden="1" x14ac:dyDescent="0.2">
      <c r="A720" s="80" t="s">
        <v>4985</v>
      </c>
      <c r="B720" s="80" t="s">
        <v>4984</v>
      </c>
      <c r="C720" s="80" t="s">
        <v>4983</v>
      </c>
      <c r="D720" s="91">
        <v>67655</v>
      </c>
      <c r="E720" s="80" t="s">
        <v>4982</v>
      </c>
      <c r="F720" s="80"/>
      <c r="G720" s="83" t="s">
        <v>897</v>
      </c>
      <c r="H720" s="80">
        <v>20</v>
      </c>
      <c r="I720" s="90">
        <v>1996</v>
      </c>
      <c r="J720" s="80" t="s">
        <v>883</v>
      </c>
      <c r="K720" s="92" t="s">
        <v>617</v>
      </c>
      <c r="L720" s="92"/>
      <c r="M720" s="92"/>
      <c r="N720" s="92" t="s">
        <v>617</v>
      </c>
      <c r="O720" s="80" t="s">
        <v>616</v>
      </c>
      <c r="P720" s="80" t="s">
        <v>649</v>
      </c>
      <c r="Q720" s="89">
        <v>13.4</v>
      </c>
      <c r="R720" s="80" t="s">
        <v>4981</v>
      </c>
      <c r="S720" s="85">
        <v>20</v>
      </c>
      <c r="T720" s="80" t="s">
        <v>4980</v>
      </c>
    </row>
    <row r="721" spans="1:20" hidden="1" x14ac:dyDescent="0.2">
      <c r="A721" s="80" t="s">
        <v>4979</v>
      </c>
      <c r="B721" s="80"/>
      <c r="C721" s="80"/>
      <c r="D721" s="91">
        <v>39624</v>
      </c>
      <c r="E721" s="80" t="s">
        <v>4976</v>
      </c>
      <c r="F721" s="80"/>
      <c r="G721" s="83" t="s">
        <v>798</v>
      </c>
      <c r="H721" s="80"/>
      <c r="I721" s="90">
        <v>2001</v>
      </c>
      <c r="J721" s="80" t="s">
        <v>883</v>
      </c>
      <c r="K721" s="80" t="s">
        <v>902</v>
      </c>
      <c r="L721" s="80"/>
      <c r="M721" s="80"/>
      <c r="N721" s="80" t="s">
        <v>902</v>
      </c>
      <c r="O721" s="80" t="s">
        <v>649</v>
      </c>
      <c r="P721" s="80"/>
      <c r="Q721" s="89">
        <v>22.95</v>
      </c>
      <c r="R721" s="80"/>
      <c r="S721" s="85" t="s">
        <v>1409</v>
      </c>
      <c r="T721" s="80" t="s">
        <v>1408</v>
      </c>
    </row>
    <row r="722" spans="1:20" ht="25.5" hidden="1" x14ac:dyDescent="0.2">
      <c r="A722" s="80" t="s">
        <v>4978</v>
      </c>
      <c r="B722" s="80" t="s">
        <v>1514</v>
      </c>
      <c r="C722" s="80" t="s">
        <v>4977</v>
      </c>
      <c r="D722" s="84">
        <v>39624</v>
      </c>
      <c r="E722" s="80" t="s">
        <v>4976</v>
      </c>
      <c r="F722" s="80" t="s">
        <v>4975</v>
      </c>
      <c r="G722" s="63" t="s">
        <v>798</v>
      </c>
      <c r="H722" s="80"/>
      <c r="I722" s="82">
        <v>2002</v>
      </c>
      <c r="J722" s="63" t="s">
        <v>883</v>
      </c>
      <c r="K722" s="80" t="s">
        <v>902</v>
      </c>
      <c r="L722" s="92"/>
      <c r="M722" s="92"/>
      <c r="N722" s="92" t="s">
        <v>902</v>
      </c>
      <c r="O722" s="80" t="s">
        <v>649</v>
      </c>
      <c r="P722" s="80" t="s">
        <v>616</v>
      </c>
      <c r="Q722" s="89">
        <v>16.5</v>
      </c>
      <c r="R722" s="80" t="s">
        <v>4974</v>
      </c>
      <c r="S722" s="85">
        <v>110</v>
      </c>
      <c r="T722" s="80" t="s">
        <v>1408</v>
      </c>
    </row>
    <row r="723" spans="1:20" ht="25.5" hidden="1" x14ac:dyDescent="0.2">
      <c r="A723" s="80" t="s">
        <v>4973</v>
      </c>
      <c r="B723" s="80" t="s">
        <v>4542</v>
      </c>
      <c r="C723" s="80" t="s">
        <v>4972</v>
      </c>
      <c r="D723" s="84">
        <v>47546</v>
      </c>
      <c r="E723" s="80" t="s">
        <v>4971</v>
      </c>
      <c r="F723" s="80" t="s">
        <v>4970</v>
      </c>
      <c r="G723" s="63" t="s">
        <v>622</v>
      </c>
      <c r="H723" s="80" t="s">
        <v>4969</v>
      </c>
      <c r="I723" s="82">
        <v>2004</v>
      </c>
      <c r="J723" s="63" t="s">
        <v>883</v>
      </c>
      <c r="K723" s="80" t="s">
        <v>619</v>
      </c>
      <c r="L723" s="92" t="s">
        <v>519</v>
      </c>
      <c r="M723" s="92" t="s">
        <v>4968</v>
      </c>
      <c r="N723" s="92" t="s">
        <v>519</v>
      </c>
      <c r="O723" s="80" t="s">
        <v>616</v>
      </c>
      <c r="P723" s="80" t="s">
        <v>850</v>
      </c>
      <c r="Q723" s="89">
        <v>11.4</v>
      </c>
      <c r="R723" s="80"/>
      <c r="S723" s="85">
        <v>10</v>
      </c>
      <c r="T723" s="80" t="s">
        <v>614</v>
      </c>
    </row>
    <row r="724" spans="1:20" hidden="1" x14ac:dyDescent="0.2">
      <c r="A724" s="80" t="s">
        <v>4967</v>
      </c>
      <c r="B724" s="80" t="s">
        <v>4966</v>
      </c>
      <c r="C724" s="80"/>
      <c r="D724" s="91">
        <v>53925</v>
      </c>
      <c r="E724" s="80" t="s">
        <v>4965</v>
      </c>
      <c r="F724" s="80"/>
      <c r="G724" s="83" t="s">
        <v>622</v>
      </c>
      <c r="H724" s="80"/>
      <c r="I724" s="90">
        <v>2009</v>
      </c>
      <c r="J724" s="80" t="s">
        <v>883</v>
      </c>
      <c r="K724" s="80" t="s">
        <v>902</v>
      </c>
      <c r="L724" s="80"/>
      <c r="M724" s="80"/>
      <c r="N724" s="80" t="s">
        <v>902</v>
      </c>
      <c r="O724" s="80" t="s">
        <v>649</v>
      </c>
      <c r="P724" s="80"/>
      <c r="Q724" s="89">
        <v>10</v>
      </c>
      <c r="R724" s="80"/>
      <c r="S724" s="85" t="s">
        <v>1413</v>
      </c>
      <c r="T724" s="80" t="s">
        <v>614</v>
      </c>
    </row>
    <row r="725" spans="1:20" ht="25.5" hidden="1" x14ac:dyDescent="0.2">
      <c r="A725" s="80" t="s">
        <v>4964</v>
      </c>
      <c r="B725" s="63" t="s">
        <v>4963</v>
      </c>
      <c r="C725" s="63"/>
      <c r="D725" s="91">
        <v>1917</v>
      </c>
      <c r="E725" s="63" t="s">
        <v>4962</v>
      </c>
      <c r="F725" s="63"/>
      <c r="G725" s="63" t="s">
        <v>865</v>
      </c>
      <c r="H725" s="63"/>
      <c r="I725" s="94">
        <v>2001</v>
      </c>
      <c r="J725" s="63" t="s">
        <v>883</v>
      </c>
      <c r="K725" s="80" t="s">
        <v>902</v>
      </c>
      <c r="L725" s="92"/>
      <c r="M725" s="92"/>
      <c r="N725" s="92" t="s">
        <v>902</v>
      </c>
      <c r="O725" s="63" t="s">
        <v>649</v>
      </c>
      <c r="P725" s="63"/>
      <c r="Q725" s="86">
        <v>12.8</v>
      </c>
      <c r="R725" s="103"/>
      <c r="S725" s="94" t="s">
        <v>1413</v>
      </c>
      <c r="T725" s="79" t="s">
        <v>1566</v>
      </c>
    </row>
    <row r="726" spans="1:20" ht="25.5" hidden="1" x14ac:dyDescent="0.2">
      <c r="A726" s="80" t="s">
        <v>4961</v>
      </c>
      <c r="B726" s="63" t="s">
        <v>4959</v>
      </c>
      <c r="C726" s="63" t="s">
        <v>4958</v>
      </c>
      <c r="D726" s="91">
        <v>47475</v>
      </c>
      <c r="E726" s="63" t="s">
        <v>4957</v>
      </c>
      <c r="F726" s="63" t="s">
        <v>4956</v>
      </c>
      <c r="G726" s="63" t="s">
        <v>622</v>
      </c>
      <c r="H726" s="63" t="s">
        <v>1874</v>
      </c>
      <c r="I726" s="94">
        <v>1997</v>
      </c>
      <c r="J726" s="63" t="s">
        <v>883</v>
      </c>
      <c r="K726" s="80" t="s">
        <v>758</v>
      </c>
      <c r="L726" s="92" t="s">
        <v>758</v>
      </c>
      <c r="M726" s="92" t="s">
        <v>2401</v>
      </c>
      <c r="N726" s="92" t="s">
        <v>758</v>
      </c>
      <c r="O726" s="63" t="s">
        <v>616</v>
      </c>
      <c r="P726" s="63" t="s">
        <v>850</v>
      </c>
      <c r="Q726" s="86">
        <v>16</v>
      </c>
      <c r="R726" s="103" t="s">
        <v>4954</v>
      </c>
      <c r="S726" s="94">
        <v>110</v>
      </c>
      <c r="T726" s="79" t="s">
        <v>614</v>
      </c>
    </row>
    <row r="727" spans="1:20" hidden="1" x14ac:dyDescent="0.2">
      <c r="A727" s="80" t="s">
        <v>4960</v>
      </c>
      <c r="B727" s="92" t="s">
        <v>4959</v>
      </c>
      <c r="C727" s="80" t="s">
        <v>4958</v>
      </c>
      <c r="D727" s="91">
        <v>47475</v>
      </c>
      <c r="E727" s="79" t="s">
        <v>4957</v>
      </c>
      <c r="F727" s="80" t="s">
        <v>4956</v>
      </c>
      <c r="G727" s="83" t="s">
        <v>622</v>
      </c>
      <c r="H727" s="80" t="s">
        <v>4955</v>
      </c>
      <c r="I727" s="82">
        <v>1997</v>
      </c>
      <c r="J727" s="80" t="s">
        <v>883</v>
      </c>
      <c r="K727" s="80" t="s">
        <v>698</v>
      </c>
      <c r="L727" s="80" t="s">
        <v>1468</v>
      </c>
      <c r="M727" s="80" t="s">
        <v>2401</v>
      </c>
      <c r="N727" s="80" t="s">
        <v>698</v>
      </c>
      <c r="O727" s="80" t="s">
        <v>616</v>
      </c>
      <c r="P727" s="80" t="s">
        <v>616</v>
      </c>
      <c r="Q727" s="81">
        <v>4.8</v>
      </c>
      <c r="R727" s="80" t="s">
        <v>4954</v>
      </c>
      <c r="S727" s="79">
        <v>110</v>
      </c>
      <c r="T727" s="79" t="s">
        <v>614</v>
      </c>
    </row>
    <row r="728" spans="1:20" ht="25.5" hidden="1" x14ac:dyDescent="0.2">
      <c r="A728" s="80" t="s">
        <v>4953</v>
      </c>
      <c r="B728" s="63" t="s">
        <v>2196</v>
      </c>
      <c r="C728" s="63" t="s">
        <v>4952</v>
      </c>
      <c r="D728" s="91">
        <v>17495</v>
      </c>
      <c r="E728" s="63" t="s">
        <v>4951</v>
      </c>
      <c r="F728" s="63"/>
      <c r="G728" s="63" t="s">
        <v>898</v>
      </c>
      <c r="H728" s="63"/>
      <c r="I728" s="94">
        <v>2001</v>
      </c>
      <c r="J728" s="63" t="s">
        <v>883</v>
      </c>
      <c r="K728" s="80" t="s">
        <v>902</v>
      </c>
      <c r="L728" s="92"/>
      <c r="M728" s="92"/>
      <c r="N728" s="92" t="s">
        <v>902</v>
      </c>
      <c r="O728" s="63" t="s">
        <v>649</v>
      </c>
      <c r="P728" s="63" t="s">
        <v>616</v>
      </c>
      <c r="Q728" s="86">
        <v>24</v>
      </c>
      <c r="R728" s="103" t="s">
        <v>4950</v>
      </c>
      <c r="S728" s="94">
        <v>20</v>
      </c>
      <c r="T728" s="80" t="s">
        <v>1728</v>
      </c>
    </row>
    <row r="729" spans="1:20" ht="76.5" hidden="1" x14ac:dyDescent="0.2">
      <c r="A729" s="80" t="s">
        <v>4949</v>
      </c>
      <c r="B729" s="80" t="s">
        <v>4948</v>
      </c>
      <c r="C729" s="80" t="s">
        <v>4947</v>
      </c>
      <c r="D729" s="84">
        <v>76187</v>
      </c>
      <c r="E729" s="80" t="s">
        <v>4926</v>
      </c>
      <c r="F729" s="80"/>
      <c r="G729" s="63" t="s">
        <v>675</v>
      </c>
      <c r="H729" s="80"/>
      <c r="I729" s="82">
        <v>2010</v>
      </c>
      <c r="J729" s="63" t="s">
        <v>883</v>
      </c>
      <c r="K729" s="80" t="s">
        <v>619</v>
      </c>
      <c r="L729" s="92" t="s">
        <v>4946</v>
      </c>
      <c r="M729" s="92" t="s">
        <v>4945</v>
      </c>
      <c r="N729" s="92" t="s">
        <v>892</v>
      </c>
      <c r="O729" s="80" t="s">
        <v>616</v>
      </c>
      <c r="P729" s="80" t="s">
        <v>649</v>
      </c>
      <c r="Q729" s="89">
        <v>78</v>
      </c>
      <c r="R729" s="80" t="s">
        <v>4944</v>
      </c>
      <c r="S729" s="85">
        <v>110</v>
      </c>
      <c r="T729" s="80" t="s">
        <v>4937</v>
      </c>
    </row>
    <row r="730" spans="1:20" hidden="1" x14ac:dyDescent="0.2">
      <c r="A730" s="80" t="s">
        <v>4943</v>
      </c>
      <c r="B730" s="80" t="s">
        <v>712</v>
      </c>
      <c r="C730" s="80" t="s">
        <v>4927</v>
      </c>
      <c r="D730" s="84">
        <v>76189</v>
      </c>
      <c r="E730" s="80" t="s">
        <v>4926</v>
      </c>
      <c r="F730" s="80" t="s">
        <v>4925</v>
      </c>
      <c r="G730" s="63" t="s">
        <v>675</v>
      </c>
      <c r="H730" s="80" t="s">
        <v>4942</v>
      </c>
      <c r="I730" s="82">
        <v>1998</v>
      </c>
      <c r="J730" s="63" t="s">
        <v>883</v>
      </c>
      <c r="K730" s="80" t="s">
        <v>519</v>
      </c>
      <c r="L730" s="92"/>
      <c r="M730" s="92"/>
      <c r="N730" s="92" t="s">
        <v>519</v>
      </c>
      <c r="O730" s="80" t="s">
        <v>616</v>
      </c>
      <c r="P730" s="80" t="s">
        <v>616</v>
      </c>
      <c r="Q730" s="89">
        <v>353</v>
      </c>
      <c r="R730" s="80" t="s">
        <v>4923</v>
      </c>
      <c r="S730" s="85">
        <v>220</v>
      </c>
      <c r="T730" s="80" t="s">
        <v>2116</v>
      </c>
    </row>
    <row r="731" spans="1:20" hidden="1" x14ac:dyDescent="0.2">
      <c r="A731" s="80" t="s">
        <v>4941</v>
      </c>
      <c r="B731" s="80" t="s">
        <v>4940</v>
      </c>
      <c r="C731" s="80" t="s">
        <v>4939</v>
      </c>
      <c r="D731" s="84">
        <v>76189</v>
      </c>
      <c r="E731" s="80" t="s">
        <v>4926</v>
      </c>
      <c r="F731" s="80"/>
      <c r="G731" s="63" t="s">
        <v>675</v>
      </c>
      <c r="H731" s="80" t="s">
        <v>4938</v>
      </c>
      <c r="I731" s="82">
        <v>1984</v>
      </c>
      <c r="J731" s="63" t="s">
        <v>883</v>
      </c>
      <c r="K731" s="80" t="s">
        <v>619</v>
      </c>
      <c r="L731" s="92" t="s">
        <v>519</v>
      </c>
      <c r="M731" s="92" t="s">
        <v>2401</v>
      </c>
      <c r="N731" s="92" t="s">
        <v>519</v>
      </c>
      <c r="O731" s="80" t="s">
        <v>616</v>
      </c>
      <c r="P731" s="80" t="s">
        <v>649</v>
      </c>
      <c r="Q731" s="89">
        <v>37</v>
      </c>
      <c r="R731" s="80"/>
      <c r="S731" s="85">
        <v>110</v>
      </c>
      <c r="T731" s="80" t="s">
        <v>4937</v>
      </c>
    </row>
    <row r="732" spans="1:20" hidden="1" x14ac:dyDescent="0.2">
      <c r="A732" s="80" t="s">
        <v>4936</v>
      </c>
      <c r="B732" s="80" t="s">
        <v>4933</v>
      </c>
      <c r="C732" s="80" t="s">
        <v>4932</v>
      </c>
      <c r="D732" s="91">
        <v>76187</v>
      </c>
      <c r="E732" s="96" t="s">
        <v>4926</v>
      </c>
      <c r="F732" s="80"/>
      <c r="G732" s="83" t="s">
        <v>675</v>
      </c>
      <c r="H732" s="80" t="s">
        <v>4935</v>
      </c>
      <c r="I732" s="90">
        <v>1995</v>
      </c>
      <c r="J732" s="80" t="s">
        <v>883</v>
      </c>
      <c r="K732" s="80" t="s">
        <v>619</v>
      </c>
      <c r="L732" s="80" t="s">
        <v>698</v>
      </c>
      <c r="M732" s="80" t="s">
        <v>519</v>
      </c>
      <c r="N732" s="80" t="s">
        <v>698</v>
      </c>
      <c r="O732" s="80" t="s">
        <v>616</v>
      </c>
      <c r="P732" s="80" t="s">
        <v>649</v>
      </c>
      <c r="Q732" s="89">
        <v>45</v>
      </c>
      <c r="R732" s="80"/>
      <c r="S732" s="85">
        <v>110</v>
      </c>
      <c r="T732" s="79" t="s">
        <v>706</v>
      </c>
    </row>
    <row r="733" spans="1:20" hidden="1" x14ac:dyDescent="0.2">
      <c r="A733" s="80" t="s">
        <v>4934</v>
      </c>
      <c r="B733" s="80" t="s">
        <v>4933</v>
      </c>
      <c r="C733" s="80" t="s">
        <v>4932</v>
      </c>
      <c r="D733" s="84">
        <v>76187</v>
      </c>
      <c r="E733" s="80" t="s">
        <v>4926</v>
      </c>
      <c r="F733" s="80"/>
      <c r="G733" s="63" t="s">
        <v>675</v>
      </c>
      <c r="H733" s="80" t="s">
        <v>4931</v>
      </c>
      <c r="I733" s="82">
        <v>1995</v>
      </c>
      <c r="J733" s="63" t="s">
        <v>883</v>
      </c>
      <c r="K733" s="80" t="s">
        <v>619</v>
      </c>
      <c r="L733" s="92" t="s">
        <v>698</v>
      </c>
      <c r="M733" s="92" t="s">
        <v>519</v>
      </c>
      <c r="N733" s="92" t="s">
        <v>698</v>
      </c>
      <c r="O733" s="80" t="s">
        <v>616</v>
      </c>
      <c r="P733" s="80" t="s">
        <v>649</v>
      </c>
      <c r="Q733" s="89">
        <v>25</v>
      </c>
      <c r="R733" s="80"/>
      <c r="S733" s="85">
        <v>110</v>
      </c>
      <c r="T733" s="80" t="s">
        <v>706</v>
      </c>
    </row>
    <row r="734" spans="1:20" hidden="1" x14ac:dyDescent="0.2">
      <c r="A734" s="80" t="s">
        <v>4930</v>
      </c>
      <c r="B734" s="80" t="s">
        <v>712</v>
      </c>
      <c r="C734" s="92" t="s">
        <v>4927</v>
      </c>
      <c r="D734" s="91">
        <v>76189</v>
      </c>
      <c r="E734" s="80" t="s">
        <v>4926</v>
      </c>
      <c r="F734" s="80" t="s">
        <v>4925</v>
      </c>
      <c r="G734" s="83" t="s">
        <v>675</v>
      </c>
      <c r="H734" s="80" t="s">
        <v>4929</v>
      </c>
      <c r="I734" s="90">
        <v>1985</v>
      </c>
      <c r="J734" s="80" t="s">
        <v>883</v>
      </c>
      <c r="K734" s="80" t="s">
        <v>617</v>
      </c>
      <c r="L734" s="80"/>
      <c r="M734" s="80"/>
      <c r="N734" s="80" t="s">
        <v>617</v>
      </c>
      <c r="O734" s="80" t="s">
        <v>616</v>
      </c>
      <c r="P734" s="80" t="s">
        <v>649</v>
      </c>
      <c r="Q734" s="89">
        <v>505</v>
      </c>
      <c r="R734" s="80" t="s">
        <v>4923</v>
      </c>
      <c r="S734" s="85">
        <v>380</v>
      </c>
      <c r="T734" s="80" t="s">
        <v>2116</v>
      </c>
    </row>
    <row r="735" spans="1:20" hidden="1" x14ac:dyDescent="0.2">
      <c r="A735" s="80" t="s">
        <v>4928</v>
      </c>
      <c r="B735" s="80" t="s">
        <v>712</v>
      </c>
      <c r="C735" s="80" t="s">
        <v>4927</v>
      </c>
      <c r="D735" s="91">
        <v>76189</v>
      </c>
      <c r="E735" s="80" t="s">
        <v>4926</v>
      </c>
      <c r="F735" s="80" t="s">
        <v>4925</v>
      </c>
      <c r="G735" s="83" t="s">
        <v>675</v>
      </c>
      <c r="H735" s="80" t="s">
        <v>4924</v>
      </c>
      <c r="I735" s="90">
        <v>2014</v>
      </c>
      <c r="J735" s="80" t="s">
        <v>883</v>
      </c>
      <c r="K735" s="80" t="s">
        <v>617</v>
      </c>
      <c r="L735" s="80"/>
      <c r="M735" s="80"/>
      <c r="N735" s="80" t="s">
        <v>617</v>
      </c>
      <c r="O735" s="80" t="s">
        <v>616</v>
      </c>
      <c r="P735" s="80" t="s">
        <v>649</v>
      </c>
      <c r="Q735" s="89">
        <v>842</v>
      </c>
      <c r="R735" s="80" t="s">
        <v>4923</v>
      </c>
      <c r="S735" s="85">
        <v>380</v>
      </c>
      <c r="T735" s="63" t="s">
        <v>2116</v>
      </c>
    </row>
    <row r="736" spans="1:20" ht="25.5" hidden="1" x14ac:dyDescent="0.2">
      <c r="A736" s="80" t="s">
        <v>4922</v>
      </c>
      <c r="B736" s="80"/>
      <c r="C736" s="80"/>
      <c r="D736" s="84" t="s">
        <v>4921</v>
      </c>
      <c r="E736" s="80" t="s">
        <v>4920</v>
      </c>
      <c r="F736" s="80" t="s">
        <v>4919</v>
      </c>
      <c r="G736" s="63" t="s">
        <v>662</v>
      </c>
      <c r="H736" s="80"/>
      <c r="I736" s="82">
        <v>2010</v>
      </c>
      <c r="J736" s="63" t="s">
        <v>883</v>
      </c>
      <c r="K736" s="80" t="s">
        <v>893</v>
      </c>
      <c r="L736" s="92"/>
      <c r="M736" s="92"/>
      <c r="N736" s="92" t="s">
        <v>893</v>
      </c>
      <c r="O736" s="80" t="s">
        <v>649</v>
      </c>
      <c r="P736" s="80"/>
      <c r="Q736" s="89">
        <v>11.147040000000001</v>
      </c>
      <c r="R736" s="80"/>
      <c r="S736" s="85"/>
      <c r="T736" s="80" t="s">
        <v>4918</v>
      </c>
    </row>
    <row r="737" spans="1:20" ht="25.5" hidden="1" x14ac:dyDescent="0.2">
      <c r="A737" s="80" t="s">
        <v>4917</v>
      </c>
      <c r="B737" s="80" t="s">
        <v>2196</v>
      </c>
      <c r="C737" s="80" t="s">
        <v>4916</v>
      </c>
      <c r="D737" s="84">
        <v>19357</v>
      </c>
      <c r="E737" s="80" t="s">
        <v>4915</v>
      </c>
      <c r="F737" s="80"/>
      <c r="G737" s="63" t="s">
        <v>900</v>
      </c>
      <c r="H737" s="80"/>
      <c r="I737" s="82">
        <v>2003</v>
      </c>
      <c r="J737" s="63" t="s">
        <v>883</v>
      </c>
      <c r="K737" s="80" t="s">
        <v>902</v>
      </c>
      <c r="L737" s="92"/>
      <c r="M737" s="92"/>
      <c r="N737" s="92" t="s">
        <v>902</v>
      </c>
      <c r="O737" s="80" t="s">
        <v>649</v>
      </c>
      <c r="P737" s="80" t="s">
        <v>616</v>
      </c>
      <c r="Q737" s="89">
        <v>27</v>
      </c>
      <c r="R737" s="80" t="s">
        <v>3353</v>
      </c>
      <c r="S737" s="85">
        <v>110</v>
      </c>
      <c r="T737" s="80" t="s">
        <v>3233</v>
      </c>
    </row>
    <row r="738" spans="1:20" ht="25.5" hidden="1" x14ac:dyDescent="0.2">
      <c r="A738" s="80" t="s">
        <v>4914</v>
      </c>
      <c r="B738" s="63" t="s">
        <v>3216</v>
      </c>
      <c r="C738" s="103" t="s">
        <v>4913</v>
      </c>
      <c r="D738" s="114">
        <v>19357</v>
      </c>
      <c r="E738" s="103" t="s">
        <v>4912</v>
      </c>
      <c r="F738" s="103"/>
      <c r="G738" s="83" t="s">
        <v>900</v>
      </c>
      <c r="H738" s="63"/>
      <c r="I738" s="107">
        <v>2002</v>
      </c>
      <c r="J738" s="63" t="s">
        <v>883</v>
      </c>
      <c r="K738" s="63" t="s">
        <v>902</v>
      </c>
      <c r="L738" s="87"/>
      <c r="M738" s="87"/>
      <c r="N738" s="87" t="s">
        <v>902</v>
      </c>
      <c r="O738" s="63" t="s">
        <v>649</v>
      </c>
      <c r="P738" s="63" t="s">
        <v>616</v>
      </c>
      <c r="Q738" s="86">
        <v>42</v>
      </c>
      <c r="R738" s="63"/>
      <c r="S738" s="85">
        <v>110</v>
      </c>
      <c r="T738" s="79" t="s">
        <v>3233</v>
      </c>
    </row>
    <row r="739" spans="1:20" ht="25.5" hidden="1" x14ac:dyDescent="0.2">
      <c r="A739" s="80" t="s">
        <v>4911</v>
      </c>
      <c r="B739" s="80"/>
      <c r="C739" s="80" t="s">
        <v>4910</v>
      </c>
      <c r="D739" s="84" t="s">
        <v>4909</v>
      </c>
      <c r="E739" s="80" t="s">
        <v>4908</v>
      </c>
      <c r="F739" s="80"/>
      <c r="G739" s="63" t="s">
        <v>662</v>
      </c>
      <c r="H739" s="80"/>
      <c r="I739" s="82">
        <v>2014</v>
      </c>
      <c r="J739" s="63" t="s">
        <v>883</v>
      </c>
      <c r="K739" s="80" t="s">
        <v>902</v>
      </c>
      <c r="L739" s="92"/>
      <c r="M739" s="92"/>
      <c r="N739" s="92" t="s">
        <v>902</v>
      </c>
      <c r="O739" s="80" t="s">
        <v>649</v>
      </c>
      <c r="P739" s="80" t="s">
        <v>616</v>
      </c>
      <c r="Q739" s="89">
        <v>17.5</v>
      </c>
      <c r="R739" s="80"/>
      <c r="S739" s="85" t="s">
        <v>1413</v>
      </c>
      <c r="T739" s="80" t="s">
        <v>696</v>
      </c>
    </row>
    <row r="740" spans="1:20" hidden="1" x14ac:dyDescent="0.2">
      <c r="A740" s="80" t="s">
        <v>4907</v>
      </c>
      <c r="B740" s="80" t="s">
        <v>4906</v>
      </c>
      <c r="C740" s="80" t="s">
        <v>1559</v>
      </c>
      <c r="D740" s="84">
        <v>34123</v>
      </c>
      <c r="E740" s="80" t="s">
        <v>4897</v>
      </c>
      <c r="F740" s="80"/>
      <c r="G740" s="63" t="s">
        <v>633</v>
      </c>
      <c r="H740" s="80"/>
      <c r="I740" s="82">
        <v>1985</v>
      </c>
      <c r="J740" s="63" t="s">
        <v>883</v>
      </c>
      <c r="K740" s="80" t="s">
        <v>631</v>
      </c>
      <c r="L740" s="92" t="s">
        <v>758</v>
      </c>
      <c r="M740" s="92" t="s">
        <v>2044</v>
      </c>
      <c r="N740" s="92" t="s">
        <v>758</v>
      </c>
      <c r="O740" s="80" t="s">
        <v>616</v>
      </c>
      <c r="P740" s="80" t="s">
        <v>649</v>
      </c>
      <c r="Q740" s="89">
        <v>14.7</v>
      </c>
      <c r="R740" s="80" t="s">
        <v>4905</v>
      </c>
      <c r="S740" s="85">
        <v>60</v>
      </c>
      <c r="T740" s="80" t="s">
        <v>2575</v>
      </c>
    </row>
    <row r="741" spans="1:20" ht="38.25" hidden="1" x14ac:dyDescent="0.2">
      <c r="A741" s="80" t="s">
        <v>4904</v>
      </c>
      <c r="B741" s="80" t="s">
        <v>4899</v>
      </c>
      <c r="C741" s="80" t="s">
        <v>4903</v>
      </c>
      <c r="D741" s="84">
        <v>34134</v>
      </c>
      <c r="E741" s="80" t="s">
        <v>4897</v>
      </c>
      <c r="F741" s="80"/>
      <c r="G741" s="63" t="s">
        <v>633</v>
      </c>
      <c r="H741" s="80"/>
      <c r="I741" s="82">
        <v>1988</v>
      </c>
      <c r="J741" s="63" t="s">
        <v>883</v>
      </c>
      <c r="K741" s="80" t="s">
        <v>619</v>
      </c>
      <c r="L741" s="92" t="s">
        <v>650</v>
      </c>
      <c r="M741" s="92" t="s">
        <v>4902</v>
      </c>
      <c r="N741" s="92" t="s">
        <v>650</v>
      </c>
      <c r="O741" s="80" t="s">
        <v>616</v>
      </c>
      <c r="P741" s="80" t="s">
        <v>649</v>
      </c>
      <c r="Q741" s="89">
        <v>33.5</v>
      </c>
      <c r="R741" s="80" t="s">
        <v>4901</v>
      </c>
      <c r="S741" s="85">
        <v>110</v>
      </c>
      <c r="T741" s="80" t="s">
        <v>1516</v>
      </c>
    </row>
    <row r="742" spans="1:20" hidden="1" x14ac:dyDescent="0.2">
      <c r="A742" s="80" t="s">
        <v>4900</v>
      </c>
      <c r="B742" s="80" t="s">
        <v>4899</v>
      </c>
      <c r="C742" s="80" t="s">
        <v>4898</v>
      </c>
      <c r="D742" s="84">
        <v>34134</v>
      </c>
      <c r="E742" s="80" t="s">
        <v>4897</v>
      </c>
      <c r="F742" s="80"/>
      <c r="G742" s="63" t="s">
        <v>633</v>
      </c>
      <c r="H742" s="80"/>
      <c r="I742" s="82">
        <v>1987</v>
      </c>
      <c r="J742" s="63" t="s">
        <v>883</v>
      </c>
      <c r="K742" s="80" t="s">
        <v>519</v>
      </c>
      <c r="L742" s="92"/>
      <c r="M742" s="92"/>
      <c r="N742" s="92" t="s">
        <v>519</v>
      </c>
      <c r="O742" s="80" t="s">
        <v>616</v>
      </c>
      <c r="P742" s="80" t="s">
        <v>649</v>
      </c>
      <c r="Q742" s="89">
        <v>50</v>
      </c>
      <c r="R742" s="80" t="s">
        <v>4896</v>
      </c>
      <c r="S742" s="85">
        <v>60</v>
      </c>
      <c r="T742" s="80" t="s">
        <v>2575</v>
      </c>
    </row>
    <row r="743" spans="1:20" ht="25.5" hidden="1" x14ac:dyDescent="0.2">
      <c r="A743" s="80" t="s">
        <v>4895</v>
      </c>
      <c r="B743" s="80"/>
      <c r="C743" s="80" t="s">
        <v>4894</v>
      </c>
      <c r="D743" s="84" t="s">
        <v>4893</v>
      </c>
      <c r="E743" s="80" t="s">
        <v>4892</v>
      </c>
      <c r="F743" s="80" t="s">
        <v>4891</v>
      </c>
      <c r="G743" s="63" t="s">
        <v>833</v>
      </c>
      <c r="H743" s="80"/>
      <c r="I743" s="82">
        <v>2014</v>
      </c>
      <c r="J743" s="63" t="s">
        <v>883</v>
      </c>
      <c r="K743" s="80" t="s">
        <v>902</v>
      </c>
      <c r="L743" s="92"/>
      <c r="M743" s="92"/>
      <c r="N743" s="92" t="s">
        <v>902</v>
      </c>
      <c r="O743" s="80" t="s">
        <v>649</v>
      </c>
      <c r="P743" s="80" t="s">
        <v>616</v>
      </c>
      <c r="Q743" s="89">
        <v>21.53</v>
      </c>
      <c r="R743" s="80"/>
      <c r="S743" s="85" t="s">
        <v>1409</v>
      </c>
      <c r="T743" s="80" t="s">
        <v>1412</v>
      </c>
    </row>
    <row r="744" spans="1:20" hidden="1" x14ac:dyDescent="0.2">
      <c r="A744" s="80" t="s">
        <v>4890</v>
      </c>
      <c r="B744" s="80" t="s">
        <v>737</v>
      </c>
      <c r="C744" s="80" t="s">
        <v>4888</v>
      </c>
      <c r="D744" s="91">
        <v>86916</v>
      </c>
      <c r="E744" s="80" t="s">
        <v>4888</v>
      </c>
      <c r="F744" s="80" t="s">
        <v>4889</v>
      </c>
      <c r="G744" s="83" t="s">
        <v>662</v>
      </c>
      <c r="H744" s="80" t="s">
        <v>4888</v>
      </c>
      <c r="I744" s="90">
        <v>1975</v>
      </c>
      <c r="J744" s="80" t="s">
        <v>883</v>
      </c>
      <c r="K744" s="92" t="s">
        <v>889</v>
      </c>
      <c r="L744" s="92"/>
      <c r="M744" s="92"/>
      <c r="N744" s="92" t="s">
        <v>889</v>
      </c>
      <c r="O744" s="80" t="s">
        <v>616</v>
      </c>
      <c r="P744" s="80" t="s">
        <v>616</v>
      </c>
      <c r="Q744" s="89">
        <v>16.7</v>
      </c>
      <c r="R744" s="80" t="s">
        <v>1958</v>
      </c>
      <c r="S744" s="85"/>
      <c r="T744" s="63" t="s">
        <v>696</v>
      </c>
    </row>
    <row r="745" spans="1:20" hidden="1" x14ac:dyDescent="0.2">
      <c r="A745" s="80" t="s">
        <v>4887</v>
      </c>
      <c r="B745" s="80"/>
      <c r="C745" s="80" t="s">
        <v>4886</v>
      </c>
      <c r="D745" s="91">
        <v>6901</v>
      </c>
      <c r="E745" s="80" t="s">
        <v>4885</v>
      </c>
      <c r="F745" s="80"/>
      <c r="G745" s="83" t="s">
        <v>798</v>
      </c>
      <c r="H745" s="80" t="s">
        <v>4880</v>
      </c>
      <c r="I745" s="90">
        <v>2005</v>
      </c>
      <c r="J745" s="80" t="s">
        <v>883</v>
      </c>
      <c r="K745" s="80" t="s">
        <v>902</v>
      </c>
      <c r="L745" s="80"/>
      <c r="M745" s="80"/>
      <c r="N745" s="80" t="s">
        <v>902</v>
      </c>
      <c r="O745" s="80" t="s">
        <v>649</v>
      </c>
      <c r="P745" s="80" t="s">
        <v>616</v>
      </c>
      <c r="Q745" s="89">
        <v>15</v>
      </c>
      <c r="R745" s="80"/>
      <c r="S745" s="85"/>
      <c r="T745" s="63" t="s">
        <v>796</v>
      </c>
    </row>
    <row r="746" spans="1:20" hidden="1" x14ac:dyDescent="0.2">
      <c r="A746" s="80" t="s">
        <v>4884</v>
      </c>
      <c r="B746" s="80" t="s">
        <v>2685</v>
      </c>
      <c r="C746" s="80" t="s">
        <v>4883</v>
      </c>
      <c r="D746" s="91" t="s">
        <v>4882</v>
      </c>
      <c r="E746" s="80" t="s">
        <v>4881</v>
      </c>
      <c r="F746" s="80"/>
      <c r="G746" s="83" t="s">
        <v>798</v>
      </c>
      <c r="H746" s="80" t="s">
        <v>4880</v>
      </c>
      <c r="I746" s="90">
        <v>2012</v>
      </c>
      <c r="J746" s="80" t="s">
        <v>883</v>
      </c>
      <c r="K746" s="80" t="s">
        <v>902</v>
      </c>
      <c r="L746" s="80"/>
      <c r="M746" s="80"/>
      <c r="N746" s="80" t="s">
        <v>902</v>
      </c>
      <c r="O746" s="80" t="s">
        <v>649</v>
      </c>
      <c r="P746" s="80" t="s">
        <v>616</v>
      </c>
      <c r="Q746" s="89">
        <v>10</v>
      </c>
      <c r="R746" s="80" t="s">
        <v>4879</v>
      </c>
      <c r="S746" s="85">
        <v>20</v>
      </c>
      <c r="T746" s="63" t="s">
        <v>796</v>
      </c>
    </row>
    <row r="747" spans="1:20" hidden="1" x14ac:dyDescent="0.2">
      <c r="A747" s="131" t="s">
        <v>4878</v>
      </c>
      <c r="B747" s="80" t="s">
        <v>4877</v>
      </c>
      <c r="C747" s="80" t="s">
        <v>4876</v>
      </c>
      <c r="D747" s="91">
        <v>15926</v>
      </c>
      <c r="E747" s="80" t="s">
        <v>4875</v>
      </c>
      <c r="F747" s="80"/>
      <c r="G747" s="83" t="s">
        <v>900</v>
      </c>
      <c r="H747" s="80"/>
      <c r="I747" s="90">
        <v>2003</v>
      </c>
      <c r="J747" s="63" t="s">
        <v>883</v>
      </c>
      <c r="K747" s="80" t="s">
        <v>902</v>
      </c>
      <c r="L747" s="80"/>
      <c r="M747" s="80"/>
      <c r="N747" s="80" t="s">
        <v>902</v>
      </c>
      <c r="O747" s="80" t="s">
        <v>649</v>
      </c>
      <c r="P747" s="80"/>
      <c r="Q747" s="89">
        <v>76.5</v>
      </c>
      <c r="R747" s="80" t="s">
        <v>4874</v>
      </c>
      <c r="S747" s="80">
        <v>110</v>
      </c>
      <c r="T747" s="80" t="s">
        <v>796</v>
      </c>
    </row>
    <row r="748" spans="1:20" hidden="1" x14ac:dyDescent="0.2">
      <c r="A748" s="80" t="s">
        <v>4873</v>
      </c>
      <c r="B748" s="80" t="s">
        <v>4870</v>
      </c>
      <c r="C748" s="80"/>
      <c r="D748" s="84">
        <v>47906</v>
      </c>
      <c r="E748" s="80" t="s">
        <v>4872</v>
      </c>
      <c r="F748" s="80"/>
      <c r="G748" s="63" t="s">
        <v>622</v>
      </c>
      <c r="H748" s="80"/>
      <c r="I748" s="82">
        <v>1990</v>
      </c>
      <c r="J748" s="63" t="s">
        <v>883</v>
      </c>
      <c r="K748" s="80" t="s">
        <v>519</v>
      </c>
      <c r="L748" s="92"/>
      <c r="M748" s="92"/>
      <c r="N748" s="92" t="s">
        <v>519</v>
      </c>
      <c r="O748" s="80" t="s">
        <v>616</v>
      </c>
      <c r="P748" s="80" t="s">
        <v>649</v>
      </c>
      <c r="Q748" s="89">
        <v>13.2</v>
      </c>
      <c r="R748" s="80" t="s">
        <v>4871</v>
      </c>
      <c r="S748" s="85">
        <v>10</v>
      </c>
      <c r="T748" s="80" t="s">
        <v>4870</v>
      </c>
    </row>
    <row r="749" spans="1:20" ht="25.5" hidden="1" x14ac:dyDescent="0.2">
      <c r="A749" s="80" t="s">
        <v>4869</v>
      </c>
      <c r="B749" s="63"/>
      <c r="C749" s="63"/>
      <c r="D749" s="91">
        <v>23701</v>
      </c>
      <c r="E749" s="63" t="s">
        <v>4868</v>
      </c>
      <c r="F749" s="63"/>
      <c r="G749" s="63" t="s">
        <v>833</v>
      </c>
      <c r="H749" s="63"/>
      <c r="I749" s="94">
        <v>1995</v>
      </c>
      <c r="J749" s="63" t="s">
        <v>883</v>
      </c>
      <c r="K749" s="80" t="s">
        <v>902</v>
      </c>
      <c r="L749" s="92"/>
      <c r="M749" s="92"/>
      <c r="N749" s="92" t="s">
        <v>902</v>
      </c>
      <c r="O749" s="63" t="s">
        <v>649</v>
      </c>
      <c r="P749" s="63"/>
      <c r="Q749" s="86">
        <v>13.3</v>
      </c>
      <c r="R749" s="103"/>
      <c r="S749" s="94" t="s">
        <v>1401</v>
      </c>
      <c r="T749" s="80" t="s">
        <v>1638</v>
      </c>
    </row>
    <row r="750" spans="1:20" hidden="1" x14ac:dyDescent="0.2">
      <c r="A750" s="80" t="s">
        <v>4867</v>
      </c>
      <c r="B750" s="80" t="s">
        <v>2742</v>
      </c>
      <c r="C750" s="80" t="s">
        <v>4866</v>
      </c>
      <c r="D750" s="91">
        <v>14669</v>
      </c>
      <c r="E750" s="80" t="s">
        <v>4865</v>
      </c>
      <c r="F750" s="80"/>
      <c r="G750" s="83" t="s">
        <v>900</v>
      </c>
      <c r="H750" s="80"/>
      <c r="I750" s="90">
        <v>2005</v>
      </c>
      <c r="J750" s="80" t="s">
        <v>883</v>
      </c>
      <c r="K750" s="80" t="s">
        <v>902</v>
      </c>
      <c r="L750" s="80"/>
      <c r="M750" s="80"/>
      <c r="N750" s="80" t="s">
        <v>902</v>
      </c>
      <c r="O750" s="80" t="s">
        <v>649</v>
      </c>
      <c r="P750" s="80"/>
      <c r="Q750" s="89">
        <v>18.399999999999999</v>
      </c>
      <c r="R750" s="80"/>
      <c r="S750" s="80">
        <v>20</v>
      </c>
      <c r="T750" s="80" t="s">
        <v>1728</v>
      </c>
    </row>
    <row r="751" spans="1:20" hidden="1" x14ac:dyDescent="0.2">
      <c r="A751" s="80" t="s">
        <v>4864</v>
      </c>
      <c r="B751" s="80" t="s">
        <v>4863</v>
      </c>
      <c r="C751" s="80" t="s">
        <v>4862</v>
      </c>
      <c r="D751" s="84">
        <v>24116</v>
      </c>
      <c r="E751" s="80" t="s">
        <v>4855</v>
      </c>
      <c r="F751" s="80"/>
      <c r="G751" s="63" t="s">
        <v>833</v>
      </c>
      <c r="H751" s="80"/>
      <c r="I751" s="82" t="s">
        <v>4861</v>
      </c>
      <c r="J751" s="63" t="s">
        <v>883</v>
      </c>
      <c r="K751" s="80" t="s">
        <v>619</v>
      </c>
      <c r="L751" s="92" t="s">
        <v>519</v>
      </c>
      <c r="M751" s="92" t="s">
        <v>2401</v>
      </c>
      <c r="N751" s="92" t="s">
        <v>519</v>
      </c>
      <c r="O751" s="80" t="s">
        <v>616</v>
      </c>
      <c r="P751" s="80" t="s">
        <v>649</v>
      </c>
      <c r="Q751" s="89">
        <v>31</v>
      </c>
      <c r="R751" s="80" t="s">
        <v>4860</v>
      </c>
      <c r="S751" s="85">
        <v>30</v>
      </c>
      <c r="T751" s="80" t="s">
        <v>4859</v>
      </c>
    </row>
    <row r="752" spans="1:20" hidden="1" x14ac:dyDescent="0.2">
      <c r="A752" s="80" t="s">
        <v>4858</v>
      </c>
      <c r="B752" s="80" t="s">
        <v>4857</v>
      </c>
      <c r="C752" s="80" t="s">
        <v>4856</v>
      </c>
      <c r="D752" s="91">
        <v>24149</v>
      </c>
      <c r="E752" s="96" t="s">
        <v>4855</v>
      </c>
      <c r="F752" s="80"/>
      <c r="G752" s="83" t="s">
        <v>833</v>
      </c>
      <c r="H752" s="80"/>
      <c r="I752" s="90">
        <v>1970</v>
      </c>
      <c r="J752" s="80" t="s">
        <v>883</v>
      </c>
      <c r="K752" s="92" t="s">
        <v>617</v>
      </c>
      <c r="L752" s="92"/>
      <c r="M752" s="92"/>
      <c r="N752" s="92" t="s">
        <v>617</v>
      </c>
      <c r="O752" s="80" t="s">
        <v>616</v>
      </c>
      <c r="P752" s="80" t="s">
        <v>649</v>
      </c>
      <c r="Q752" s="89">
        <v>323</v>
      </c>
      <c r="R752" s="80" t="s">
        <v>4854</v>
      </c>
      <c r="S752" s="85">
        <v>220</v>
      </c>
      <c r="T752" s="80" t="s">
        <v>658</v>
      </c>
    </row>
    <row r="753" spans="1:20" hidden="1" x14ac:dyDescent="0.2">
      <c r="A753" s="80" t="s">
        <v>4853</v>
      </c>
      <c r="B753" s="80" t="s">
        <v>3514</v>
      </c>
      <c r="C753" s="80" t="s">
        <v>4852</v>
      </c>
      <c r="D753" s="91">
        <v>55481</v>
      </c>
      <c r="E753" s="80" t="s">
        <v>4851</v>
      </c>
      <c r="F753" s="80"/>
      <c r="G753" s="83" t="s">
        <v>897</v>
      </c>
      <c r="H753" s="80"/>
      <c r="I753" s="90">
        <v>2012</v>
      </c>
      <c r="J753" s="80" t="s">
        <v>883</v>
      </c>
      <c r="K753" s="80" t="s">
        <v>902</v>
      </c>
      <c r="L753" s="80"/>
      <c r="M753" s="80"/>
      <c r="N753" s="80" t="s">
        <v>902</v>
      </c>
      <c r="O753" s="80" t="s">
        <v>649</v>
      </c>
      <c r="P753" s="80"/>
      <c r="Q753" s="89">
        <v>52.9</v>
      </c>
      <c r="R753" s="80"/>
      <c r="S753" s="85"/>
      <c r="T753" s="80" t="s">
        <v>614</v>
      </c>
    </row>
    <row r="754" spans="1:20" hidden="1" x14ac:dyDescent="0.2">
      <c r="A754" s="80" t="s">
        <v>4850</v>
      </c>
      <c r="B754" s="80" t="s">
        <v>2542</v>
      </c>
      <c r="C754" s="80" t="s">
        <v>4848</v>
      </c>
      <c r="D754" s="91">
        <v>84375</v>
      </c>
      <c r="E754" s="80" t="s">
        <v>4846</v>
      </c>
      <c r="F754" s="80" t="s">
        <v>4849</v>
      </c>
      <c r="G754" s="83" t="s">
        <v>662</v>
      </c>
      <c r="H754" s="80" t="s">
        <v>4848</v>
      </c>
      <c r="I754" s="82">
        <v>1953</v>
      </c>
      <c r="J754" s="80" t="s">
        <v>883</v>
      </c>
      <c r="K754" s="80" t="s">
        <v>889</v>
      </c>
      <c r="L754" s="80"/>
      <c r="M754" s="80"/>
      <c r="N754" s="80" t="s">
        <v>889</v>
      </c>
      <c r="O754" s="80" t="s">
        <v>616</v>
      </c>
      <c r="P754" s="80" t="s">
        <v>616</v>
      </c>
      <c r="Q754" s="89">
        <v>50</v>
      </c>
      <c r="R754" s="80" t="s">
        <v>1958</v>
      </c>
      <c r="S754" s="80">
        <v>110</v>
      </c>
      <c r="T754" s="80" t="s">
        <v>2537</v>
      </c>
    </row>
    <row r="755" spans="1:20" hidden="1" x14ac:dyDescent="0.2">
      <c r="A755" s="80" t="s">
        <v>4847</v>
      </c>
      <c r="B755" s="80" t="s">
        <v>712</v>
      </c>
      <c r="C755" s="80" t="s">
        <v>4844</v>
      </c>
      <c r="D755" s="84">
        <v>88457</v>
      </c>
      <c r="E755" s="80" t="s">
        <v>4846</v>
      </c>
      <c r="F755" s="80" t="s">
        <v>4845</v>
      </c>
      <c r="G755" s="63" t="s">
        <v>675</v>
      </c>
      <c r="H755" s="80" t="s">
        <v>4844</v>
      </c>
      <c r="I755" s="82" t="s">
        <v>4843</v>
      </c>
      <c r="J755" s="63" t="s">
        <v>883</v>
      </c>
      <c r="K755" s="80" t="s">
        <v>889</v>
      </c>
      <c r="L755" s="92"/>
      <c r="M755" s="92"/>
      <c r="N755" s="92" t="s">
        <v>889</v>
      </c>
      <c r="O755" s="80" t="s">
        <v>616</v>
      </c>
      <c r="P755" s="80" t="s">
        <v>616</v>
      </c>
      <c r="Q755" s="89">
        <v>14.2</v>
      </c>
      <c r="R755" s="80"/>
      <c r="S755" s="85"/>
      <c r="T755" s="80" t="s">
        <v>706</v>
      </c>
    </row>
    <row r="756" spans="1:20" ht="25.5" hidden="1" x14ac:dyDescent="0.2">
      <c r="A756" s="80" t="s">
        <v>4842</v>
      </c>
      <c r="B756" s="80" t="s">
        <v>4841</v>
      </c>
      <c r="C756" s="80"/>
      <c r="D756" s="84">
        <v>99718</v>
      </c>
      <c r="E756" s="80" t="s">
        <v>4840</v>
      </c>
      <c r="F756" s="80"/>
      <c r="G756" s="63" t="s">
        <v>894</v>
      </c>
      <c r="H756" s="80"/>
      <c r="I756" s="82">
        <v>2004</v>
      </c>
      <c r="J756" s="63" t="s">
        <v>883</v>
      </c>
      <c r="K756" s="80" t="s">
        <v>902</v>
      </c>
      <c r="L756" s="92"/>
      <c r="M756" s="92"/>
      <c r="N756" s="92" t="s">
        <v>902</v>
      </c>
      <c r="O756" s="80" t="s">
        <v>649</v>
      </c>
      <c r="P756" s="80"/>
      <c r="Q756" s="89">
        <v>22</v>
      </c>
      <c r="R756" s="80"/>
      <c r="S756" s="85" t="s">
        <v>1401</v>
      </c>
      <c r="T756" s="80" t="s">
        <v>1755</v>
      </c>
    </row>
    <row r="757" spans="1:20" hidden="1" x14ac:dyDescent="0.2">
      <c r="A757" s="80" t="s">
        <v>4839</v>
      </c>
      <c r="B757" s="80" t="s">
        <v>4838</v>
      </c>
      <c r="C757" s="80" t="s">
        <v>4837</v>
      </c>
      <c r="D757" s="84">
        <v>32278</v>
      </c>
      <c r="E757" s="80" t="s">
        <v>4836</v>
      </c>
      <c r="F757" s="80"/>
      <c r="G757" s="63" t="s">
        <v>622</v>
      </c>
      <c r="H757" s="80"/>
      <c r="I757" s="82">
        <v>1980</v>
      </c>
      <c r="J757" s="63" t="s">
        <v>883</v>
      </c>
      <c r="K757" s="80" t="s">
        <v>619</v>
      </c>
      <c r="L757" s="92" t="s">
        <v>519</v>
      </c>
      <c r="M757" s="92" t="s">
        <v>485</v>
      </c>
      <c r="N757" s="92" t="s">
        <v>519</v>
      </c>
      <c r="O757" s="80" t="s">
        <v>616</v>
      </c>
      <c r="P757" s="80" t="s">
        <v>616</v>
      </c>
      <c r="Q757" s="89">
        <v>201.5</v>
      </c>
      <c r="R757" s="80" t="s">
        <v>4835</v>
      </c>
      <c r="S757" s="85">
        <v>110</v>
      </c>
      <c r="T757" s="80" t="s">
        <v>4834</v>
      </c>
    </row>
    <row r="758" spans="1:20" ht="25.5" hidden="1" x14ac:dyDescent="0.2">
      <c r="A758" s="80" t="s">
        <v>4833</v>
      </c>
      <c r="B758" s="80" t="s">
        <v>4832</v>
      </c>
      <c r="C758" s="80" t="s">
        <v>4831</v>
      </c>
      <c r="D758" s="84">
        <v>27616</v>
      </c>
      <c r="E758" s="80" t="s">
        <v>4827</v>
      </c>
      <c r="F758" s="80"/>
      <c r="G758" s="63" t="s">
        <v>749</v>
      </c>
      <c r="H758" s="80"/>
      <c r="I758" s="82">
        <v>2005</v>
      </c>
      <c r="J758" s="63" t="s">
        <v>883</v>
      </c>
      <c r="K758" s="80" t="s">
        <v>902</v>
      </c>
      <c r="L758" s="92"/>
      <c r="M758" s="92"/>
      <c r="N758" s="92" t="s">
        <v>902</v>
      </c>
      <c r="O758" s="80" t="s">
        <v>649</v>
      </c>
      <c r="P758" s="80" t="s">
        <v>757</v>
      </c>
      <c r="Q758" s="89">
        <v>18.600000000000001</v>
      </c>
      <c r="R758" s="80"/>
      <c r="S758" s="85">
        <v>20</v>
      </c>
      <c r="T758" s="80" t="s">
        <v>1435</v>
      </c>
    </row>
    <row r="759" spans="1:20" hidden="1" x14ac:dyDescent="0.2">
      <c r="A759" s="80" t="s">
        <v>4830</v>
      </c>
      <c r="B759" s="92" t="s">
        <v>4829</v>
      </c>
      <c r="C759" s="80" t="s">
        <v>4828</v>
      </c>
      <c r="D759" s="84">
        <v>27616</v>
      </c>
      <c r="E759" s="79" t="s">
        <v>4827</v>
      </c>
      <c r="F759" s="92"/>
      <c r="G759" s="63" t="s">
        <v>749</v>
      </c>
      <c r="H759" s="80"/>
      <c r="I759" s="107">
        <v>2005</v>
      </c>
      <c r="J759" s="63" t="s">
        <v>883</v>
      </c>
      <c r="K759" s="80" t="s">
        <v>902</v>
      </c>
      <c r="L759" s="92"/>
      <c r="M759" s="80"/>
      <c r="N759" s="63" t="s">
        <v>902</v>
      </c>
      <c r="O759" s="63" t="s">
        <v>649</v>
      </c>
      <c r="P759" s="80"/>
      <c r="Q759" s="81">
        <v>6.4</v>
      </c>
      <c r="R759" s="103"/>
      <c r="S759" s="103" t="s">
        <v>1413</v>
      </c>
      <c r="T759" s="103" t="s">
        <v>1435</v>
      </c>
    </row>
    <row r="760" spans="1:20" hidden="1" x14ac:dyDescent="0.2">
      <c r="A760" s="80" t="s">
        <v>4826</v>
      </c>
      <c r="B760" s="92" t="s">
        <v>1849</v>
      </c>
      <c r="C760" s="80" t="s">
        <v>4825</v>
      </c>
      <c r="D760" s="84">
        <v>56291</v>
      </c>
      <c r="E760" s="79" t="s">
        <v>4824</v>
      </c>
      <c r="F760" s="92"/>
      <c r="G760" s="63" t="s">
        <v>897</v>
      </c>
      <c r="H760" s="80"/>
      <c r="I760" s="107">
        <v>2006</v>
      </c>
      <c r="J760" s="63" t="s">
        <v>883</v>
      </c>
      <c r="K760" s="80" t="s">
        <v>902</v>
      </c>
      <c r="L760" s="92"/>
      <c r="M760" s="80"/>
      <c r="N760" s="63" t="s">
        <v>902</v>
      </c>
      <c r="O760" s="63" t="s">
        <v>649</v>
      </c>
      <c r="P760" s="80"/>
      <c r="Q760" s="81">
        <v>22.4</v>
      </c>
      <c r="R760" s="103" t="s">
        <v>4823</v>
      </c>
      <c r="S760" s="103">
        <v>110</v>
      </c>
      <c r="T760" s="103" t="s">
        <v>614</v>
      </c>
    </row>
    <row r="761" spans="1:20" hidden="1" x14ac:dyDescent="0.2">
      <c r="A761" s="80" t="s">
        <v>4822</v>
      </c>
      <c r="B761" s="92" t="s">
        <v>4821</v>
      </c>
      <c r="C761" s="80" t="s">
        <v>4820</v>
      </c>
      <c r="D761" s="84">
        <v>55471</v>
      </c>
      <c r="E761" s="79" t="s">
        <v>4819</v>
      </c>
      <c r="F761" s="92"/>
      <c r="G761" s="63" t="s">
        <v>897</v>
      </c>
      <c r="H761" s="80"/>
      <c r="I761" s="107">
        <v>2013</v>
      </c>
      <c r="J761" s="63" t="s">
        <v>883</v>
      </c>
      <c r="K761" s="80" t="s">
        <v>902</v>
      </c>
      <c r="L761" s="92"/>
      <c r="M761" s="80"/>
      <c r="N761" s="63" t="s">
        <v>902</v>
      </c>
      <c r="O761" s="63" t="s">
        <v>649</v>
      </c>
      <c r="P761" s="80" t="s">
        <v>616</v>
      </c>
      <c r="Q761" s="81">
        <v>11.5</v>
      </c>
      <c r="R761" s="103"/>
      <c r="S761" s="103">
        <v>110</v>
      </c>
      <c r="T761" s="103" t="s">
        <v>614</v>
      </c>
    </row>
    <row r="762" spans="1:20" hidden="1" x14ac:dyDescent="0.2">
      <c r="A762" s="80" t="s">
        <v>4818</v>
      </c>
      <c r="B762" s="92" t="s">
        <v>4817</v>
      </c>
      <c r="C762" s="80"/>
      <c r="D762" s="84">
        <v>2708</v>
      </c>
      <c r="E762" s="79" t="s">
        <v>4814</v>
      </c>
      <c r="F762" s="92"/>
      <c r="G762" s="63" t="s">
        <v>900</v>
      </c>
      <c r="H762" s="80"/>
      <c r="I762" s="107">
        <v>2006</v>
      </c>
      <c r="J762" s="63" t="s">
        <v>883</v>
      </c>
      <c r="K762" s="80" t="s">
        <v>902</v>
      </c>
      <c r="L762" s="92"/>
      <c r="M762" s="80"/>
      <c r="N762" s="63" t="s">
        <v>902</v>
      </c>
      <c r="O762" s="63" t="s">
        <v>649</v>
      </c>
      <c r="P762" s="80" t="s">
        <v>616</v>
      </c>
      <c r="Q762" s="81">
        <v>10</v>
      </c>
      <c r="R762" s="103" t="s">
        <v>4816</v>
      </c>
      <c r="S762" s="103">
        <v>20</v>
      </c>
      <c r="T762" s="103" t="s">
        <v>796</v>
      </c>
    </row>
    <row r="763" spans="1:20" hidden="1" x14ac:dyDescent="0.2">
      <c r="A763" s="80" t="s">
        <v>4815</v>
      </c>
      <c r="B763" s="92" t="s">
        <v>3286</v>
      </c>
      <c r="C763" s="80" t="s">
        <v>4812</v>
      </c>
      <c r="D763" s="84">
        <v>3222</v>
      </c>
      <c r="E763" s="79" t="s">
        <v>4814</v>
      </c>
      <c r="F763" s="92"/>
      <c r="G763" s="63" t="s">
        <v>900</v>
      </c>
      <c r="H763" s="80" t="s">
        <v>4813</v>
      </c>
      <c r="I763" s="107">
        <v>2010</v>
      </c>
      <c r="J763" s="63" t="s">
        <v>883</v>
      </c>
      <c r="K763" s="80" t="s">
        <v>902</v>
      </c>
      <c r="L763" s="92"/>
      <c r="M763" s="80"/>
      <c r="N763" s="63" t="s">
        <v>902</v>
      </c>
      <c r="O763" s="63" t="s">
        <v>649</v>
      </c>
      <c r="P763" s="80" t="s">
        <v>616</v>
      </c>
      <c r="Q763" s="81">
        <v>16</v>
      </c>
      <c r="R763" s="103" t="s">
        <v>4812</v>
      </c>
      <c r="S763" s="103">
        <v>20</v>
      </c>
      <c r="T763" s="103" t="s">
        <v>796</v>
      </c>
    </row>
    <row r="764" spans="1:20" hidden="1" x14ac:dyDescent="0.2">
      <c r="A764" s="80" t="s">
        <v>4811</v>
      </c>
      <c r="B764" s="92" t="s">
        <v>4810</v>
      </c>
      <c r="C764" s="80"/>
      <c r="D764" s="84">
        <v>38464</v>
      </c>
      <c r="E764" s="79" t="s">
        <v>4809</v>
      </c>
      <c r="F764" s="92"/>
      <c r="G764" s="63" t="s">
        <v>749</v>
      </c>
      <c r="H764" s="80"/>
      <c r="I764" s="107">
        <v>2000</v>
      </c>
      <c r="J764" s="63" t="s">
        <v>883</v>
      </c>
      <c r="K764" s="80" t="s">
        <v>902</v>
      </c>
      <c r="L764" s="92"/>
      <c r="M764" s="80"/>
      <c r="N764" s="63" t="s">
        <v>902</v>
      </c>
      <c r="O764" s="63" t="s">
        <v>649</v>
      </c>
      <c r="P764" s="80"/>
      <c r="Q764" s="81">
        <v>14.3</v>
      </c>
      <c r="R764" s="103"/>
      <c r="S764" s="103" t="s">
        <v>1413</v>
      </c>
      <c r="T764" s="103" t="s">
        <v>1771</v>
      </c>
    </row>
    <row r="765" spans="1:20" hidden="1" x14ac:dyDescent="0.2">
      <c r="A765" s="80" t="s">
        <v>4808</v>
      </c>
      <c r="B765" s="80" t="s">
        <v>4807</v>
      </c>
      <c r="C765" s="80" t="s">
        <v>4806</v>
      </c>
      <c r="D765" s="91">
        <v>39164</v>
      </c>
      <c r="E765" s="80" t="s">
        <v>4805</v>
      </c>
      <c r="F765" s="80" t="s">
        <v>4804</v>
      </c>
      <c r="G765" s="83" t="s">
        <v>798</v>
      </c>
      <c r="H765" s="80"/>
      <c r="I765" s="90">
        <v>1994</v>
      </c>
      <c r="J765" s="80" t="s">
        <v>2188</v>
      </c>
      <c r="K765" s="80" t="s">
        <v>619</v>
      </c>
      <c r="L765" s="80" t="s">
        <v>519</v>
      </c>
      <c r="M765" s="80" t="s">
        <v>1664</v>
      </c>
      <c r="N765" s="80" t="s">
        <v>519</v>
      </c>
      <c r="O765" s="80" t="s">
        <v>616</v>
      </c>
      <c r="P765" s="80" t="s">
        <v>649</v>
      </c>
      <c r="Q765" s="89">
        <v>23.4</v>
      </c>
      <c r="R765" s="80"/>
      <c r="S765" s="85">
        <v>20</v>
      </c>
      <c r="T765" s="63" t="s">
        <v>1516</v>
      </c>
    </row>
    <row r="766" spans="1:20" hidden="1" x14ac:dyDescent="0.2">
      <c r="A766" s="80" t="s">
        <v>4803</v>
      </c>
      <c r="B766" s="80" t="s">
        <v>4802</v>
      </c>
      <c r="C766" s="80"/>
      <c r="D766" s="82">
        <v>99610</v>
      </c>
      <c r="E766" s="80" t="s">
        <v>4801</v>
      </c>
      <c r="F766" s="80"/>
      <c r="G766" s="83" t="s">
        <v>894</v>
      </c>
      <c r="H766" s="80"/>
      <c r="I766" s="82">
        <v>2006</v>
      </c>
      <c r="J766" s="80" t="s">
        <v>883</v>
      </c>
      <c r="K766" s="80" t="s">
        <v>902</v>
      </c>
      <c r="L766" s="80"/>
      <c r="M766" s="80"/>
      <c r="N766" s="80" t="s">
        <v>902</v>
      </c>
      <c r="O766" s="80" t="s">
        <v>649</v>
      </c>
      <c r="P766" s="80"/>
      <c r="Q766" s="89">
        <v>16</v>
      </c>
      <c r="R766" s="80"/>
      <c r="S766" s="80" t="s">
        <v>1401</v>
      </c>
      <c r="T766" s="80" t="s">
        <v>1755</v>
      </c>
    </row>
    <row r="767" spans="1:20" hidden="1" x14ac:dyDescent="0.2">
      <c r="A767" s="80" t="s">
        <v>4800</v>
      </c>
      <c r="B767" s="80" t="s">
        <v>4799</v>
      </c>
      <c r="C767" s="80" t="s">
        <v>4799</v>
      </c>
      <c r="D767" s="91">
        <v>1998</v>
      </c>
      <c r="E767" s="79" t="s">
        <v>4780</v>
      </c>
      <c r="F767" s="80" t="s">
        <v>4793</v>
      </c>
      <c r="G767" s="83" t="s">
        <v>900</v>
      </c>
      <c r="H767" s="80"/>
      <c r="I767" s="82">
        <v>2011</v>
      </c>
      <c r="J767" s="80" t="s">
        <v>883</v>
      </c>
      <c r="K767" s="80" t="s">
        <v>893</v>
      </c>
      <c r="L767" s="80"/>
      <c r="M767" s="80"/>
      <c r="N767" s="80" t="s">
        <v>893</v>
      </c>
      <c r="O767" s="80" t="s">
        <v>649</v>
      </c>
      <c r="P767" s="80"/>
      <c r="Q767" s="81">
        <v>12.65</v>
      </c>
      <c r="R767" s="80" t="s">
        <v>4789</v>
      </c>
      <c r="S767" s="79">
        <v>110</v>
      </c>
      <c r="T767" s="79" t="s">
        <v>796</v>
      </c>
    </row>
    <row r="768" spans="1:20" ht="25.5" hidden="1" x14ac:dyDescent="0.2">
      <c r="A768" s="80" t="s">
        <v>4798</v>
      </c>
      <c r="B768" s="63" t="s">
        <v>4797</v>
      </c>
      <c r="C768" s="63" t="s">
        <v>4797</v>
      </c>
      <c r="D768" s="91">
        <v>1998</v>
      </c>
      <c r="E768" s="63" t="s">
        <v>4780</v>
      </c>
      <c r="F768" s="63" t="s">
        <v>4796</v>
      </c>
      <c r="G768" s="63" t="s">
        <v>900</v>
      </c>
      <c r="H768" s="63"/>
      <c r="I768" s="94">
        <v>2011</v>
      </c>
      <c r="J768" s="63" t="s">
        <v>883</v>
      </c>
      <c r="K768" s="80" t="s">
        <v>893</v>
      </c>
      <c r="L768" s="92"/>
      <c r="M768" s="92"/>
      <c r="N768" s="92" t="s">
        <v>893</v>
      </c>
      <c r="O768" s="63" t="s">
        <v>649</v>
      </c>
      <c r="P768" s="63"/>
      <c r="Q768" s="86">
        <v>15.36</v>
      </c>
      <c r="R768" s="103" t="s">
        <v>4789</v>
      </c>
      <c r="S768" s="94">
        <v>110</v>
      </c>
      <c r="T768" s="79" t="s">
        <v>796</v>
      </c>
    </row>
    <row r="769" spans="1:20" ht="25.5" hidden="1" x14ac:dyDescent="0.2">
      <c r="A769" s="80" t="s">
        <v>4795</v>
      </c>
      <c r="B769" s="63" t="s">
        <v>4794</v>
      </c>
      <c r="C769" s="63" t="s">
        <v>4794</v>
      </c>
      <c r="D769" s="91">
        <v>1998</v>
      </c>
      <c r="E769" s="63" t="s">
        <v>4780</v>
      </c>
      <c r="F769" s="63" t="s">
        <v>4793</v>
      </c>
      <c r="G769" s="63" t="s">
        <v>900</v>
      </c>
      <c r="H769" s="63"/>
      <c r="I769" s="94">
        <v>2011</v>
      </c>
      <c r="J769" s="63" t="s">
        <v>883</v>
      </c>
      <c r="K769" s="80" t="s">
        <v>893</v>
      </c>
      <c r="L769" s="92"/>
      <c r="M769" s="92"/>
      <c r="N769" s="92" t="s">
        <v>893</v>
      </c>
      <c r="O769" s="63" t="s">
        <v>649</v>
      </c>
      <c r="P769" s="63"/>
      <c r="Q769" s="86">
        <v>16.12</v>
      </c>
      <c r="R769" s="103" t="s">
        <v>4789</v>
      </c>
      <c r="S769" s="94">
        <v>110</v>
      </c>
      <c r="T769" s="80" t="s">
        <v>796</v>
      </c>
    </row>
    <row r="770" spans="1:20" ht="25.5" hidden="1" x14ac:dyDescent="0.2">
      <c r="A770" s="80" t="s">
        <v>4792</v>
      </c>
      <c r="B770" s="63" t="s">
        <v>4791</v>
      </c>
      <c r="C770" s="63" t="s">
        <v>4791</v>
      </c>
      <c r="D770" s="91">
        <v>1998</v>
      </c>
      <c r="E770" s="63" t="s">
        <v>4780</v>
      </c>
      <c r="F770" s="63" t="s">
        <v>4790</v>
      </c>
      <c r="G770" s="63" t="s">
        <v>900</v>
      </c>
      <c r="H770" s="63"/>
      <c r="I770" s="94">
        <v>2011</v>
      </c>
      <c r="J770" s="63" t="s">
        <v>883</v>
      </c>
      <c r="K770" s="80" t="s">
        <v>893</v>
      </c>
      <c r="L770" s="92"/>
      <c r="M770" s="92"/>
      <c r="N770" s="92" t="s">
        <v>893</v>
      </c>
      <c r="O770" s="63" t="s">
        <v>649</v>
      </c>
      <c r="P770" s="63"/>
      <c r="Q770" s="86">
        <v>17.28</v>
      </c>
      <c r="R770" s="103" t="s">
        <v>4789</v>
      </c>
      <c r="S770" s="94">
        <v>110</v>
      </c>
      <c r="T770" s="79" t="s">
        <v>796</v>
      </c>
    </row>
    <row r="771" spans="1:20" hidden="1" x14ac:dyDescent="0.2">
      <c r="A771" s="80" t="s">
        <v>4788</v>
      </c>
      <c r="B771" s="63"/>
      <c r="C771" s="63"/>
      <c r="D771" s="91" t="s">
        <v>2834</v>
      </c>
      <c r="E771" s="63" t="s">
        <v>4780</v>
      </c>
      <c r="F771" s="63" t="s">
        <v>4787</v>
      </c>
      <c r="G771" s="63" t="s">
        <v>900</v>
      </c>
      <c r="H771" s="63"/>
      <c r="I771" s="94">
        <v>2011</v>
      </c>
      <c r="J771" s="63" t="s">
        <v>883</v>
      </c>
      <c r="K771" s="80" t="s">
        <v>893</v>
      </c>
      <c r="L771" s="92"/>
      <c r="M771" s="63"/>
      <c r="N771" s="63" t="s">
        <v>893</v>
      </c>
      <c r="O771" s="63" t="s">
        <v>649</v>
      </c>
      <c r="P771" s="63"/>
      <c r="Q771" s="86">
        <v>13.464</v>
      </c>
      <c r="R771" s="63"/>
      <c r="S771" s="63"/>
      <c r="T771" s="80" t="s">
        <v>796</v>
      </c>
    </row>
    <row r="772" spans="1:20" hidden="1" x14ac:dyDescent="0.2">
      <c r="A772" s="80" t="s">
        <v>4786</v>
      </c>
      <c r="B772" s="63"/>
      <c r="C772" s="63"/>
      <c r="D772" s="91" t="s">
        <v>2834</v>
      </c>
      <c r="E772" s="63" t="s">
        <v>4780</v>
      </c>
      <c r="F772" s="63" t="s">
        <v>4785</v>
      </c>
      <c r="G772" s="63" t="s">
        <v>900</v>
      </c>
      <c r="H772" s="63"/>
      <c r="I772" s="94">
        <v>2011</v>
      </c>
      <c r="J772" s="63" t="s">
        <v>883</v>
      </c>
      <c r="K772" s="80" t="s">
        <v>893</v>
      </c>
      <c r="L772" s="92"/>
      <c r="M772" s="63"/>
      <c r="N772" s="63" t="s">
        <v>893</v>
      </c>
      <c r="O772" s="63" t="s">
        <v>649</v>
      </c>
      <c r="P772" s="63"/>
      <c r="Q772" s="86">
        <v>12.731159999999999</v>
      </c>
      <c r="R772" s="63"/>
      <c r="S772" s="63"/>
      <c r="T772" s="80" t="s">
        <v>796</v>
      </c>
    </row>
    <row r="773" spans="1:20" hidden="1" x14ac:dyDescent="0.2">
      <c r="A773" s="80" t="s">
        <v>4784</v>
      </c>
      <c r="B773" s="63" t="s">
        <v>4782</v>
      </c>
      <c r="C773" s="63" t="s">
        <v>2835</v>
      </c>
      <c r="D773" s="91" t="s">
        <v>2834</v>
      </c>
      <c r="E773" s="63" t="s">
        <v>4780</v>
      </c>
      <c r="F773" s="63"/>
      <c r="G773" s="63" t="s">
        <v>900</v>
      </c>
      <c r="H773" s="63"/>
      <c r="I773" s="94">
        <v>2000</v>
      </c>
      <c r="J773" s="63" t="s">
        <v>883</v>
      </c>
      <c r="K773" s="80" t="s">
        <v>902</v>
      </c>
      <c r="L773" s="92"/>
      <c r="M773" s="63"/>
      <c r="N773" s="63" t="s">
        <v>902</v>
      </c>
      <c r="O773" s="63" t="s">
        <v>649</v>
      </c>
      <c r="P773" s="63" t="s">
        <v>616</v>
      </c>
      <c r="Q773" s="86">
        <v>89.1</v>
      </c>
      <c r="R773" s="63" t="s">
        <v>4779</v>
      </c>
      <c r="S773" s="63">
        <v>110</v>
      </c>
      <c r="T773" s="80" t="s">
        <v>796</v>
      </c>
    </row>
    <row r="774" spans="1:20" ht="25.5" hidden="1" x14ac:dyDescent="0.2">
      <c r="A774" s="80" t="s">
        <v>4783</v>
      </c>
      <c r="B774" s="63" t="s">
        <v>4782</v>
      </c>
      <c r="C774" s="63" t="s">
        <v>4781</v>
      </c>
      <c r="D774" s="91">
        <v>1998</v>
      </c>
      <c r="E774" s="63" t="s">
        <v>4780</v>
      </c>
      <c r="F774" s="63"/>
      <c r="G774" s="63" t="s">
        <v>900</v>
      </c>
      <c r="H774" s="63"/>
      <c r="I774" s="94">
        <v>2000</v>
      </c>
      <c r="J774" s="63" t="s">
        <v>883</v>
      </c>
      <c r="K774" s="80" t="s">
        <v>902</v>
      </c>
      <c r="L774" s="92"/>
      <c r="M774" s="92"/>
      <c r="N774" s="92" t="s">
        <v>902</v>
      </c>
      <c r="O774" s="63" t="s">
        <v>649</v>
      </c>
      <c r="P774" s="63" t="s">
        <v>616</v>
      </c>
      <c r="Q774" s="86">
        <v>9.9</v>
      </c>
      <c r="R774" s="103" t="s">
        <v>4779</v>
      </c>
      <c r="S774" s="94">
        <v>110</v>
      </c>
      <c r="T774" s="80" t="s">
        <v>796</v>
      </c>
    </row>
    <row r="775" spans="1:20" ht="25.5" hidden="1" x14ac:dyDescent="0.2">
      <c r="A775" s="80" t="s">
        <v>4778</v>
      </c>
      <c r="B775" s="63"/>
      <c r="C775" s="63" t="s">
        <v>4777</v>
      </c>
      <c r="D775" s="91" t="s">
        <v>4776</v>
      </c>
      <c r="E775" s="63" t="s">
        <v>4775</v>
      </c>
      <c r="F775" s="63"/>
      <c r="G775" s="63" t="s">
        <v>898</v>
      </c>
      <c r="H775" s="63"/>
      <c r="I775" s="94">
        <v>2014</v>
      </c>
      <c r="J775" s="63" t="s">
        <v>883</v>
      </c>
      <c r="K775" s="80" t="s">
        <v>902</v>
      </c>
      <c r="L775" s="92"/>
      <c r="M775" s="92"/>
      <c r="N775" s="92" t="s">
        <v>902</v>
      </c>
      <c r="O775" s="63" t="s">
        <v>649</v>
      </c>
      <c r="P775" s="63" t="s">
        <v>616</v>
      </c>
      <c r="Q775" s="86">
        <v>15</v>
      </c>
      <c r="R775" s="103"/>
      <c r="S775" s="94" t="s">
        <v>1413</v>
      </c>
      <c r="T775" s="80" t="s">
        <v>1728</v>
      </c>
    </row>
    <row r="776" spans="1:20" ht="25.5" hidden="1" x14ac:dyDescent="0.2">
      <c r="A776" s="80" t="s">
        <v>4774</v>
      </c>
      <c r="B776" s="80"/>
      <c r="C776" s="80" t="s">
        <v>4773</v>
      </c>
      <c r="D776" s="84" t="s">
        <v>4772</v>
      </c>
      <c r="E776" s="80" t="s">
        <v>4771</v>
      </c>
      <c r="F776" s="80" t="s">
        <v>4770</v>
      </c>
      <c r="G776" s="63" t="s">
        <v>833</v>
      </c>
      <c r="H776" s="80"/>
      <c r="I776" s="82">
        <v>2014</v>
      </c>
      <c r="J776" s="63" t="s">
        <v>883</v>
      </c>
      <c r="K776" s="80" t="s">
        <v>902</v>
      </c>
      <c r="L776" s="92"/>
      <c r="M776" s="92"/>
      <c r="N776" s="92" t="s">
        <v>902</v>
      </c>
      <c r="O776" s="80" t="s">
        <v>649</v>
      </c>
      <c r="P776" s="80" t="s">
        <v>616</v>
      </c>
      <c r="Q776" s="89">
        <v>24</v>
      </c>
      <c r="R776" s="80"/>
      <c r="S776" s="85" t="s">
        <v>1409</v>
      </c>
      <c r="T776" s="80" t="s">
        <v>1412</v>
      </c>
    </row>
    <row r="777" spans="1:20" ht="25.5" hidden="1" x14ac:dyDescent="0.2">
      <c r="A777" s="80" t="s">
        <v>4769</v>
      </c>
      <c r="B777" s="80" t="s">
        <v>4768</v>
      </c>
      <c r="C777" s="80"/>
      <c r="D777" s="84">
        <v>14797</v>
      </c>
      <c r="E777" s="80" t="s">
        <v>4767</v>
      </c>
      <c r="F777" s="80"/>
      <c r="G777" s="63" t="s">
        <v>900</v>
      </c>
      <c r="H777" s="80"/>
      <c r="I777" s="82">
        <v>2010</v>
      </c>
      <c r="J777" s="63" t="s">
        <v>883</v>
      </c>
      <c r="K777" s="80" t="s">
        <v>893</v>
      </c>
      <c r="L777" s="92"/>
      <c r="M777" s="92"/>
      <c r="N777" s="92" t="s">
        <v>893</v>
      </c>
      <c r="O777" s="80" t="s">
        <v>649</v>
      </c>
      <c r="P777" s="80"/>
      <c r="Q777" s="89">
        <v>35.975999999999999</v>
      </c>
      <c r="R777" s="80"/>
      <c r="S777" s="85" t="s">
        <v>1409</v>
      </c>
      <c r="T777" s="80" t="s">
        <v>1728</v>
      </c>
    </row>
    <row r="778" spans="1:20" ht="25.5" hidden="1" x14ac:dyDescent="0.2">
      <c r="A778" s="80" t="s">
        <v>4766</v>
      </c>
      <c r="B778" s="80" t="s">
        <v>4765</v>
      </c>
      <c r="C778" s="80"/>
      <c r="D778" s="84" t="s">
        <v>4764</v>
      </c>
      <c r="E778" s="80" t="s">
        <v>4763</v>
      </c>
      <c r="F778" s="80"/>
      <c r="G778" s="63" t="s">
        <v>798</v>
      </c>
      <c r="H778" s="80"/>
      <c r="I778" s="82">
        <v>2010</v>
      </c>
      <c r="J778" s="63" t="s">
        <v>883</v>
      </c>
      <c r="K778" s="80" t="s">
        <v>893</v>
      </c>
      <c r="L778" s="92"/>
      <c r="M778" s="92"/>
      <c r="N778" s="92" t="s">
        <v>893</v>
      </c>
      <c r="O778" s="80" t="s">
        <v>649</v>
      </c>
      <c r="P778" s="80"/>
      <c r="Q778" s="89">
        <v>10.63</v>
      </c>
      <c r="R778" s="80"/>
      <c r="S778" s="85" t="s">
        <v>1413</v>
      </c>
      <c r="T778" s="80" t="s">
        <v>796</v>
      </c>
    </row>
    <row r="779" spans="1:20" hidden="1" x14ac:dyDescent="0.2">
      <c r="A779" s="80" t="s">
        <v>4762</v>
      </c>
      <c r="B779" s="80" t="s">
        <v>4761</v>
      </c>
      <c r="C779" s="80" t="s">
        <v>4760</v>
      </c>
      <c r="D779" s="84" t="s">
        <v>4759</v>
      </c>
      <c r="E779" s="79" t="s">
        <v>4758</v>
      </c>
      <c r="F779" s="80"/>
      <c r="G779" s="83" t="s">
        <v>798</v>
      </c>
      <c r="H779" s="80"/>
      <c r="I779" s="82">
        <v>2014</v>
      </c>
      <c r="J779" s="80" t="s">
        <v>883</v>
      </c>
      <c r="K779" s="80" t="s">
        <v>902</v>
      </c>
      <c r="L779" s="80"/>
      <c r="M779" s="80"/>
      <c r="N779" s="80" t="s">
        <v>902</v>
      </c>
      <c r="O779" s="80" t="s">
        <v>649</v>
      </c>
      <c r="P779" s="80" t="s">
        <v>616</v>
      </c>
      <c r="Q779" s="81">
        <v>30.5</v>
      </c>
      <c r="R779" s="80" t="s">
        <v>4757</v>
      </c>
      <c r="S779" s="79" t="s">
        <v>1409</v>
      </c>
      <c r="T779" s="79" t="s">
        <v>1408</v>
      </c>
    </row>
    <row r="780" spans="1:20" ht="25.5" hidden="1" x14ac:dyDescent="0.2">
      <c r="A780" s="80" t="s">
        <v>4756</v>
      </c>
      <c r="B780" s="80"/>
      <c r="C780" s="80" t="s">
        <v>4755</v>
      </c>
      <c r="D780" s="84" t="s">
        <v>4754</v>
      </c>
      <c r="E780" s="80" t="s">
        <v>4753</v>
      </c>
      <c r="F780" s="80"/>
      <c r="G780" s="63" t="s">
        <v>833</v>
      </c>
      <c r="H780" s="80"/>
      <c r="I780" s="82">
        <v>2014</v>
      </c>
      <c r="J780" s="63" t="s">
        <v>883</v>
      </c>
      <c r="K780" s="80" t="s">
        <v>902</v>
      </c>
      <c r="L780" s="92"/>
      <c r="M780" s="92"/>
      <c r="N780" s="92" t="s">
        <v>902</v>
      </c>
      <c r="O780" s="80" t="s">
        <v>649</v>
      </c>
      <c r="P780" s="80" t="s">
        <v>616</v>
      </c>
      <c r="Q780" s="89">
        <v>15</v>
      </c>
      <c r="R780" s="80"/>
      <c r="S780" s="85" t="s">
        <v>1409</v>
      </c>
      <c r="T780" s="80" t="s">
        <v>1412</v>
      </c>
    </row>
    <row r="781" spans="1:20" hidden="1" x14ac:dyDescent="0.2">
      <c r="A781" s="80" t="s">
        <v>4752</v>
      </c>
      <c r="B781" s="92" t="s">
        <v>1491</v>
      </c>
      <c r="C781" s="80" t="s">
        <v>4751</v>
      </c>
      <c r="D781" s="84">
        <v>56073</v>
      </c>
      <c r="E781" s="79" t="s">
        <v>4751</v>
      </c>
      <c r="F781" s="92"/>
      <c r="G781" s="63" t="s">
        <v>897</v>
      </c>
      <c r="H781" s="80"/>
      <c r="I781" s="107">
        <v>1951</v>
      </c>
      <c r="J781" s="63" t="s">
        <v>883</v>
      </c>
      <c r="K781" s="80" t="s">
        <v>889</v>
      </c>
      <c r="L781" s="92"/>
      <c r="M781" s="80"/>
      <c r="N781" s="63" t="s">
        <v>889</v>
      </c>
      <c r="O781" s="63" t="s">
        <v>616</v>
      </c>
      <c r="P781" s="80" t="s">
        <v>616</v>
      </c>
      <c r="Q781" s="81">
        <v>16</v>
      </c>
      <c r="R781" s="103"/>
      <c r="S781" s="103"/>
      <c r="T781" s="103" t="s">
        <v>4750</v>
      </c>
    </row>
    <row r="782" spans="1:20" hidden="1" x14ac:dyDescent="0.2">
      <c r="A782" s="80" t="s">
        <v>4749</v>
      </c>
      <c r="B782" s="92" t="s">
        <v>737</v>
      </c>
      <c r="C782" s="80" t="s">
        <v>1991</v>
      </c>
      <c r="D782" s="84">
        <v>82431</v>
      </c>
      <c r="E782" s="79" t="s">
        <v>4748</v>
      </c>
      <c r="F782" s="92" t="s">
        <v>4747</v>
      </c>
      <c r="G782" s="63" t="s">
        <v>662</v>
      </c>
      <c r="H782" s="80" t="s">
        <v>1991</v>
      </c>
      <c r="I782" s="107">
        <v>1924</v>
      </c>
      <c r="J782" s="63" t="s">
        <v>883</v>
      </c>
      <c r="K782" s="80" t="s">
        <v>886</v>
      </c>
      <c r="L782" s="92"/>
      <c r="M782" s="80"/>
      <c r="N782" s="63" t="s">
        <v>886</v>
      </c>
      <c r="O782" s="63" t="s">
        <v>616</v>
      </c>
      <c r="P782" s="80" t="s">
        <v>616</v>
      </c>
      <c r="Q782" s="81">
        <v>124</v>
      </c>
      <c r="R782" s="103" t="s">
        <v>1958</v>
      </c>
      <c r="S782" s="103">
        <v>110</v>
      </c>
      <c r="T782" s="103" t="s">
        <v>3592</v>
      </c>
    </row>
    <row r="783" spans="1:20" hidden="1" x14ac:dyDescent="0.2">
      <c r="A783" s="80" t="s">
        <v>4746</v>
      </c>
      <c r="B783" s="92"/>
      <c r="C783" s="80"/>
      <c r="D783" s="84">
        <v>2923</v>
      </c>
      <c r="E783" s="79" t="s">
        <v>4745</v>
      </c>
      <c r="F783" s="92"/>
      <c r="G783" s="63" t="s">
        <v>865</v>
      </c>
      <c r="H783" s="80"/>
      <c r="I783" s="107">
        <v>2003</v>
      </c>
      <c r="J783" s="63" t="s">
        <v>883</v>
      </c>
      <c r="K783" s="80" t="s">
        <v>902</v>
      </c>
      <c r="L783" s="92"/>
      <c r="M783" s="80"/>
      <c r="N783" s="63" t="s">
        <v>902</v>
      </c>
      <c r="O783" s="63" t="s">
        <v>649</v>
      </c>
      <c r="P783" s="80"/>
      <c r="Q783" s="81">
        <v>38</v>
      </c>
      <c r="R783" s="103"/>
      <c r="S783" s="103" t="s">
        <v>1409</v>
      </c>
      <c r="T783" s="103" t="s">
        <v>1566</v>
      </c>
    </row>
    <row r="784" spans="1:20" hidden="1" x14ac:dyDescent="0.2">
      <c r="A784" s="80" t="s">
        <v>4744</v>
      </c>
      <c r="B784" s="92" t="s">
        <v>4743</v>
      </c>
      <c r="C784" s="80"/>
      <c r="D784" s="84">
        <v>99625</v>
      </c>
      <c r="E784" s="79" t="s">
        <v>4742</v>
      </c>
      <c r="F784" s="92"/>
      <c r="G784" s="63" t="s">
        <v>894</v>
      </c>
      <c r="H784" s="80"/>
      <c r="I784" s="107">
        <v>2005</v>
      </c>
      <c r="J784" s="63" t="s">
        <v>883</v>
      </c>
      <c r="K784" s="80" t="s">
        <v>902</v>
      </c>
      <c r="L784" s="92"/>
      <c r="M784" s="80"/>
      <c r="N784" s="63" t="s">
        <v>902</v>
      </c>
      <c r="O784" s="63" t="s">
        <v>649</v>
      </c>
      <c r="P784" s="80"/>
      <c r="Q784" s="81">
        <v>10</v>
      </c>
      <c r="R784" s="103"/>
      <c r="S784" s="103" t="s">
        <v>1401</v>
      </c>
      <c r="T784" s="103" t="s">
        <v>1755</v>
      </c>
    </row>
    <row r="785" spans="1:20" hidden="1" x14ac:dyDescent="0.2">
      <c r="A785" s="80" t="s">
        <v>4741</v>
      </c>
      <c r="B785" s="92" t="s">
        <v>4740</v>
      </c>
      <c r="C785" s="80" t="s">
        <v>4738</v>
      </c>
      <c r="D785" s="84">
        <v>50735</v>
      </c>
      <c r="E785" s="79" t="s">
        <v>4707</v>
      </c>
      <c r="F785" s="92" t="s">
        <v>4739</v>
      </c>
      <c r="G785" s="63" t="s">
        <v>622</v>
      </c>
      <c r="H785" s="80" t="s">
        <v>4738</v>
      </c>
      <c r="I785" s="107">
        <v>1997</v>
      </c>
      <c r="J785" s="63" t="s">
        <v>883</v>
      </c>
      <c r="K785" s="80" t="s">
        <v>758</v>
      </c>
      <c r="L785" s="92" t="s">
        <v>758</v>
      </c>
      <c r="M785" s="80"/>
      <c r="N785" s="63" t="s">
        <v>758</v>
      </c>
      <c r="O785" s="63" t="s">
        <v>616</v>
      </c>
      <c r="P785" s="80" t="s">
        <v>649</v>
      </c>
      <c r="Q785" s="81">
        <v>45.1</v>
      </c>
      <c r="R785" s="103" t="s">
        <v>4727</v>
      </c>
      <c r="S785" s="103">
        <v>110</v>
      </c>
      <c r="T785" s="103" t="s">
        <v>4379</v>
      </c>
    </row>
    <row r="786" spans="1:20" hidden="1" x14ac:dyDescent="0.2">
      <c r="A786" s="80" t="s">
        <v>4737</v>
      </c>
      <c r="B786" s="92" t="s">
        <v>4725</v>
      </c>
      <c r="C786" s="80" t="s">
        <v>4728</v>
      </c>
      <c r="D786" s="84">
        <v>50769</v>
      </c>
      <c r="E786" s="79" t="s">
        <v>4707</v>
      </c>
      <c r="F786" s="92"/>
      <c r="G786" s="63" t="s">
        <v>622</v>
      </c>
      <c r="H786" s="80" t="s">
        <v>4138</v>
      </c>
      <c r="I786" s="107">
        <v>2010</v>
      </c>
      <c r="J786" s="63" t="s">
        <v>883</v>
      </c>
      <c r="K786" s="80" t="s">
        <v>650</v>
      </c>
      <c r="L786" s="92"/>
      <c r="M786" s="80"/>
      <c r="N786" s="63" t="s">
        <v>650</v>
      </c>
      <c r="O786" s="63" t="s">
        <v>616</v>
      </c>
      <c r="P786" s="80" t="s">
        <v>649</v>
      </c>
      <c r="Q786" s="81">
        <v>75.3</v>
      </c>
      <c r="R786" s="103" t="s">
        <v>4727</v>
      </c>
      <c r="S786" s="103">
        <v>110</v>
      </c>
      <c r="T786" s="103" t="s">
        <v>4379</v>
      </c>
    </row>
    <row r="787" spans="1:20" hidden="1" x14ac:dyDescent="0.2">
      <c r="A787" s="80" t="s">
        <v>4736</v>
      </c>
      <c r="B787" s="92" t="s">
        <v>4725</v>
      </c>
      <c r="C787" s="80" t="s">
        <v>4735</v>
      </c>
      <c r="D787" s="84">
        <v>50677</v>
      </c>
      <c r="E787" s="79" t="s">
        <v>4707</v>
      </c>
      <c r="F787" s="92"/>
      <c r="G787" s="63" t="s">
        <v>622</v>
      </c>
      <c r="H787" s="80" t="s">
        <v>864</v>
      </c>
      <c r="I787" s="107">
        <v>1994</v>
      </c>
      <c r="J787" s="63" t="s">
        <v>883</v>
      </c>
      <c r="K787" s="80" t="s">
        <v>519</v>
      </c>
      <c r="L787" s="92"/>
      <c r="M787" s="80"/>
      <c r="N787" s="63" t="s">
        <v>519</v>
      </c>
      <c r="O787" s="63" t="s">
        <v>616</v>
      </c>
      <c r="P787" s="80" t="s">
        <v>649</v>
      </c>
      <c r="Q787" s="81">
        <v>35</v>
      </c>
      <c r="R787" s="103" t="s">
        <v>4734</v>
      </c>
      <c r="S787" s="103">
        <v>110</v>
      </c>
      <c r="T787" s="103" t="s">
        <v>4379</v>
      </c>
    </row>
    <row r="788" spans="1:20" hidden="1" x14ac:dyDescent="0.2">
      <c r="A788" s="80" t="s">
        <v>4733</v>
      </c>
      <c r="B788" s="92" t="s">
        <v>4725</v>
      </c>
      <c r="C788" s="80" t="s">
        <v>4732</v>
      </c>
      <c r="D788" s="84">
        <v>50735</v>
      </c>
      <c r="E788" s="79" t="s">
        <v>4707</v>
      </c>
      <c r="F788" s="92"/>
      <c r="G788" s="63" t="s">
        <v>622</v>
      </c>
      <c r="H788" s="80" t="s">
        <v>864</v>
      </c>
      <c r="I788" s="107">
        <v>2005</v>
      </c>
      <c r="J788" s="63" t="s">
        <v>883</v>
      </c>
      <c r="K788" s="80" t="s">
        <v>519</v>
      </c>
      <c r="L788" s="92"/>
      <c r="M788" s="80"/>
      <c r="N788" s="80" t="s">
        <v>519</v>
      </c>
      <c r="O788" s="80" t="s">
        <v>616</v>
      </c>
      <c r="P788" s="80" t="s">
        <v>649</v>
      </c>
      <c r="Q788" s="81">
        <v>413</v>
      </c>
      <c r="R788" s="103" t="s">
        <v>4731</v>
      </c>
      <c r="S788" s="103">
        <v>110</v>
      </c>
      <c r="T788" s="103" t="s">
        <v>4379</v>
      </c>
    </row>
    <row r="789" spans="1:20" hidden="1" x14ac:dyDescent="0.2">
      <c r="A789" s="80" t="s">
        <v>4730</v>
      </c>
      <c r="B789" s="92" t="s">
        <v>4725</v>
      </c>
      <c r="C789" s="80" t="s">
        <v>4728</v>
      </c>
      <c r="D789" s="84">
        <v>50769</v>
      </c>
      <c r="E789" s="79" t="s">
        <v>4707</v>
      </c>
      <c r="F789" s="92"/>
      <c r="G789" s="63" t="s">
        <v>622</v>
      </c>
      <c r="H789" s="80" t="s">
        <v>864</v>
      </c>
      <c r="I789" s="107">
        <v>2004</v>
      </c>
      <c r="J789" s="63" t="s">
        <v>883</v>
      </c>
      <c r="K789" s="80" t="s">
        <v>519</v>
      </c>
      <c r="L789" s="92"/>
      <c r="M789" s="80"/>
      <c r="N789" s="63" t="s">
        <v>519</v>
      </c>
      <c r="O789" s="63" t="s">
        <v>616</v>
      </c>
      <c r="P789" s="80" t="s">
        <v>649</v>
      </c>
      <c r="Q789" s="81">
        <v>108</v>
      </c>
      <c r="R789" s="103" t="s">
        <v>4727</v>
      </c>
      <c r="S789" s="103">
        <v>110</v>
      </c>
      <c r="T789" s="103" t="s">
        <v>4379</v>
      </c>
    </row>
    <row r="790" spans="1:20" hidden="1" x14ac:dyDescent="0.2">
      <c r="A790" s="80" t="s">
        <v>4729</v>
      </c>
      <c r="B790" s="92" t="s">
        <v>4725</v>
      </c>
      <c r="C790" s="80" t="s">
        <v>4728</v>
      </c>
      <c r="D790" s="84">
        <v>50769</v>
      </c>
      <c r="E790" s="79" t="s">
        <v>4707</v>
      </c>
      <c r="F790" s="92"/>
      <c r="G790" s="63" t="s">
        <v>622</v>
      </c>
      <c r="H790" s="80" t="s">
        <v>674</v>
      </c>
      <c r="I790" s="107">
        <v>1965</v>
      </c>
      <c r="J790" s="63" t="s">
        <v>883</v>
      </c>
      <c r="K790" s="80" t="s">
        <v>519</v>
      </c>
      <c r="L790" s="92"/>
      <c r="M790" s="80"/>
      <c r="N790" s="63" t="s">
        <v>519</v>
      </c>
      <c r="O790" s="63" t="s">
        <v>616</v>
      </c>
      <c r="P790" s="80" t="s">
        <v>649</v>
      </c>
      <c r="Q790" s="81">
        <v>15.5</v>
      </c>
      <c r="R790" s="103" t="s">
        <v>4727</v>
      </c>
      <c r="S790" s="103">
        <v>25</v>
      </c>
      <c r="T790" s="103" t="s">
        <v>4379</v>
      </c>
    </row>
    <row r="791" spans="1:20" hidden="1" x14ac:dyDescent="0.2">
      <c r="A791" s="80" t="s">
        <v>4726</v>
      </c>
      <c r="B791" s="80" t="s">
        <v>4725</v>
      </c>
      <c r="C791" s="80" t="s">
        <v>4724</v>
      </c>
      <c r="D791" s="84">
        <v>51109</v>
      </c>
      <c r="E791" s="80" t="s">
        <v>4707</v>
      </c>
      <c r="F791" s="80"/>
      <c r="G791" s="63" t="s">
        <v>622</v>
      </c>
      <c r="H791" s="80" t="s">
        <v>864</v>
      </c>
      <c r="I791" s="82">
        <v>2001</v>
      </c>
      <c r="J791" s="63" t="s">
        <v>883</v>
      </c>
      <c r="K791" s="80" t="s">
        <v>519</v>
      </c>
      <c r="L791" s="92"/>
      <c r="M791" s="92"/>
      <c r="N791" s="92" t="s">
        <v>519</v>
      </c>
      <c r="O791" s="80" t="s">
        <v>616</v>
      </c>
      <c r="P791" s="80" t="s">
        <v>649</v>
      </c>
      <c r="Q791" s="89">
        <v>15.8</v>
      </c>
      <c r="R791" s="80" t="s">
        <v>4723</v>
      </c>
      <c r="S791" s="85">
        <v>25</v>
      </c>
      <c r="T791" s="80" t="s">
        <v>4379</v>
      </c>
    </row>
    <row r="792" spans="1:20" hidden="1" x14ac:dyDescent="0.2">
      <c r="A792" s="80" t="s">
        <v>4722</v>
      </c>
      <c r="B792" s="63" t="s">
        <v>720</v>
      </c>
      <c r="C792" s="63" t="s">
        <v>4721</v>
      </c>
      <c r="D792" s="91">
        <v>50997</v>
      </c>
      <c r="E792" s="63" t="s">
        <v>4707</v>
      </c>
      <c r="F792" s="63" t="s">
        <v>4720</v>
      </c>
      <c r="G792" s="63" t="s">
        <v>622</v>
      </c>
      <c r="H792" s="63"/>
      <c r="I792" s="94">
        <v>2004</v>
      </c>
      <c r="J792" s="63" t="s">
        <v>883</v>
      </c>
      <c r="K792" s="80" t="s">
        <v>698</v>
      </c>
      <c r="L792" s="92"/>
      <c r="M792" s="92"/>
      <c r="N792" s="92" t="s">
        <v>698</v>
      </c>
      <c r="O792" s="63" t="s">
        <v>616</v>
      </c>
      <c r="P792" s="63" t="s">
        <v>649</v>
      </c>
      <c r="Q792" s="86">
        <v>80</v>
      </c>
      <c r="R792" s="103" t="s">
        <v>4719</v>
      </c>
      <c r="S792" s="94">
        <v>110</v>
      </c>
      <c r="T792" s="80" t="s">
        <v>4379</v>
      </c>
    </row>
    <row r="793" spans="1:20" ht="38.25" hidden="1" x14ac:dyDescent="0.2">
      <c r="A793" s="80" t="s">
        <v>4718</v>
      </c>
      <c r="B793" s="80" t="s">
        <v>4709</v>
      </c>
      <c r="C793" s="80" t="s">
        <v>4708</v>
      </c>
      <c r="D793" s="84">
        <v>50769</v>
      </c>
      <c r="E793" s="80" t="s">
        <v>4707</v>
      </c>
      <c r="F793" s="80" t="s">
        <v>4706</v>
      </c>
      <c r="G793" s="63" t="s">
        <v>622</v>
      </c>
      <c r="H793" s="80" t="s">
        <v>4717</v>
      </c>
      <c r="I793" s="82">
        <v>1963</v>
      </c>
      <c r="J793" s="63" t="s">
        <v>883</v>
      </c>
      <c r="K793" s="80" t="s">
        <v>619</v>
      </c>
      <c r="L793" s="92" t="s">
        <v>4704</v>
      </c>
      <c r="M793" s="92" t="s">
        <v>4703</v>
      </c>
      <c r="N793" s="92" t="s">
        <v>629</v>
      </c>
      <c r="O793" s="80" t="s">
        <v>616</v>
      </c>
      <c r="P793" s="80" t="s">
        <v>649</v>
      </c>
      <c r="Q793" s="89">
        <v>15.5</v>
      </c>
      <c r="R793" s="80" t="s">
        <v>4702</v>
      </c>
      <c r="S793" s="85">
        <v>30</v>
      </c>
      <c r="T793" s="80" t="s">
        <v>4702</v>
      </c>
    </row>
    <row r="794" spans="1:20" hidden="1" x14ac:dyDescent="0.2">
      <c r="A794" s="80" t="s">
        <v>4716</v>
      </c>
      <c r="B794" s="80" t="s">
        <v>4709</v>
      </c>
      <c r="C794" s="80" t="s">
        <v>4708</v>
      </c>
      <c r="D794" s="91">
        <v>50769</v>
      </c>
      <c r="E794" s="80" t="s">
        <v>4707</v>
      </c>
      <c r="F794" s="80" t="s">
        <v>4706</v>
      </c>
      <c r="G794" s="83" t="s">
        <v>622</v>
      </c>
      <c r="H794" s="80" t="s">
        <v>4715</v>
      </c>
      <c r="I794" s="90">
        <v>1963</v>
      </c>
      <c r="J794" s="80" t="s">
        <v>883</v>
      </c>
      <c r="K794" s="80" t="s">
        <v>619</v>
      </c>
      <c r="L794" s="80" t="s">
        <v>4704</v>
      </c>
      <c r="M794" s="80" t="s">
        <v>4703</v>
      </c>
      <c r="N794" s="80" t="s">
        <v>629</v>
      </c>
      <c r="O794" s="80" t="s">
        <v>616</v>
      </c>
      <c r="P794" s="80" t="s">
        <v>649</v>
      </c>
      <c r="Q794" s="89">
        <v>19.2</v>
      </c>
      <c r="R794" s="80" t="s">
        <v>4702</v>
      </c>
      <c r="S794" s="85">
        <v>30</v>
      </c>
      <c r="T794" s="80" t="s">
        <v>4702</v>
      </c>
    </row>
    <row r="795" spans="1:20" hidden="1" x14ac:dyDescent="0.2">
      <c r="A795" s="80" t="s">
        <v>4714</v>
      </c>
      <c r="B795" s="80" t="s">
        <v>4709</v>
      </c>
      <c r="C795" s="80" t="s">
        <v>4708</v>
      </c>
      <c r="D795" s="91">
        <v>50769</v>
      </c>
      <c r="E795" s="80" t="s">
        <v>4707</v>
      </c>
      <c r="F795" s="80" t="s">
        <v>4706</v>
      </c>
      <c r="G795" s="83" t="s">
        <v>622</v>
      </c>
      <c r="H795" s="80" t="s">
        <v>4713</v>
      </c>
      <c r="I795" s="90">
        <v>1963</v>
      </c>
      <c r="J795" s="80" t="s">
        <v>883</v>
      </c>
      <c r="K795" s="80" t="s">
        <v>619</v>
      </c>
      <c r="L795" s="108" t="s">
        <v>4704</v>
      </c>
      <c r="M795" s="80" t="s">
        <v>4703</v>
      </c>
      <c r="N795" s="80" t="s">
        <v>629</v>
      </c>
      <c r="O795" s="80" t="s">
        <v>616</v>
      </c>
      <c r="P795" s="80" t="s">
        <v>649</v>
      </c>
      <c r="Q795" s="89">
        <v>15.5</v>
      </c>
      <c r="R795" s="80" t="s">
        <v>4702</v>
      </c>
      <c r="S795" s="85">
        <v>30</v>
      </c>
      <c r="T795" s="80" t="s">
        <v>4702</v>
      </c>
    </row>
    <row r="796" spans="1:20" hidden="1" x14ac:dyDescent="0.2">
      <c r="A796" s="80" t="s">
        <v>4712</v>
      </c>
      <c r="B796" s="80" t="s">
        <v>4709</v>
      </c>
      <c r="C796" s="92" t="s">
        <v>4708</v>
      </c>
      <c r="D796" s="91">
        <v>50769</v>
      </c>
      <c r="E796" s="80" t="s">
        <v>4707</v>
      </c>
      <c r="F796" s="80" t="s">
        <v>4706</v>
      </c>
      <c r="G796" s="83" t="s">
        <v>622</v>
      </c>
      <c r="H796" s="80" t="s">
        <v>4711</v>
      </c>
      <c r="I796" s="90">
        <v>1966</v>
      </c>
      <c r="J796" s="80" t="s">
        <v>883</v>
      </c>
      <c r="K796" s="80" t="s">
        <v>619</v>
      </c>
      <c r="L796" s="80" t="s">
        <v>4704</v>
      </c>
      <c r="M796" s="80" t="s">
        <v>4703</v>
      </c>
      <c r="N796" s="80" t="s">
        <v>629</v>
      </c>
      <c r="O796" s="80" t="s">
        <v>616</v>
      </c>
      <c r="P796" s="80" t="s">
        <v>616</v>
      </c>
      <c r="Q796" s="89">
        <v>10.4</v>
      </c>
      <c r="R796" s="80" t="s">
        <v>4702</v>
      </c>
      <c r="S796" s="85">
        <v>30</v>
      </c>
      <c r="T796" s="63" t="s">
        <v>4702</v>
      </c>
    </row>
    <row r="797" spans="1:20" ht="38.25" hidden="1" x14ac:dyDescent="0.2">
      <c r="A797" s="80" t="s">
        <v>4710</v>
      </c>
      <c r="B797" s="80" t="s">
        <v>4709</v>
      </c>
      <c r="C797" s="80" t="s">
        <v>4708</v>
      </c>
      <c r="D797" s="84">
        <v>50769</v>
      </c>
      <c r="E797" s="80" t="s">
        <v>4707</v>
      </c>
      <c r="F797" s="80" t="s">
        <v>4706</v>
      </c>
      <c r="G797" s="63" t="s">
        <v>622</v>
      </c>
      <c r="H797" s="80" t="s">
        <v>4705</v>
      </c>
      <c r="I797" s="82">
        <v>1967</v>
      </c>
      <c r="J797" s="63" t="s">
        <v>883</v>
      </c>
      <c r="K797" s="80" t="s">
        <v>619</v>
      </c>
      <c r="L797" s="92" t="s">
        <v>4704</v>
      </c>
      <c r="M797" s="92" t="s">
        <v>4703</v>
      </c>
      <c r="N797" s="92" t="s">
        <v>629</v>
      </c>
      <c r="O797" s="80" t="s">
        <v>616</v>
      </c>
      <c r="P797" s="80" t="s">
        <v>649</v>
      </c>
      <c r="Q797" s="89">
        <v>33.6</v>
      </c>
      <c r="R797" s="80" t="s">
        <v>4702</v>
      </c>
      <c r="S797" s="85">
        <v>30</v>
      </c>
      <c r="T797" s="101" t="s">
        <v>4702</v>
      </c>
    </row>
    <row r="798" spans="1:20" hidden="1" x14ac:dyDescent="0.2">
      <c r="A798" s="80" t="s">
        <v>4701</v>
      </c>
      <c r="B798" s="80" t="s">
        <v>763</v>
      </c>
      <c r="C798" s="80" t="s">
        <v>4700</v>
      </c>
      <c r="D798" s="91">
        <v>15711</v>
      </c>
      <c r="E798" s="80" t="s">
        <v>4699</v>
      </c>
      <c r="F798" s="80" t="s">
        <v>4698</v>
      </c>
      <c r="G798" s="83" t="s">
        <v>900</v>
      </c>
      <c r="H798" s="80"/>
      <c r="I798" s="90">
        <v>2003</v>
      </c>
      <c r="J798" s="80" t="s">
        <v>883</v>
      </c>
      <c r="K798" s="80" t="s">
        <v>892</v>
      </c>
      <c r="L798" s="80"/>
      <c r="M798" s="80"/>
      <c r="N798" s="80" t="s">
        <v>892</v>
      </c>
      <c r="O798" s="80" t="s">
        <v>649</v>
      </c>
      <c r="P798" s="80" t="s">
        <v>757</v>
      </c>
      <c r="Q798" s="89">
        <v>17.100000000000001</v>
      </c>
      <c r="R798" s="92"/>
      <c r="S798" s="85">
        <v>20</v>
      </c>
      <c r="T798" s="80" t="s">
        <v>1728</v>
      </c>
    </row>
    <row r="799" spans="1:20" ht="25.5" hidden="1" x14ac:dyDescent="0.2">
      <c r="A799" s="80" t="s">
        <v>4697</v>
      </c>
      <c r="B799" s="63"/>
      <c r="C799" s="63"/>
      <c r="D799" s="91" t="s">
        <v>4696</v>
      </c>
      <c r="E799" s="63" t="s">
        <v>4695</v>
      </c>
      <c r="F799" s="63" t="s">
        <v>4694</v>
      </c>
      <c r="G799" s="63" t="s">
        <v>865</v>
      </c>
      <c r="H799" s="63"/>
      <c r="I799" s="94">
        <v>2012</v>
      </c>
      <c r="J799" s="63" t="s">
        <v>883</v>
      </c>
      <c r="K799" s="80" t="s">
        <v>893</v>
      </c>
      <c r="L799" s="92"/>
      <c r="M799" s="92"/>
      <c r="N799" s="92" t="s">
        <v>893</v>
      </c>
      <c r="O799" s="63" t="s">
        <v>649</v>
      </c>
      <c r="P799" s="63"/>
      <c r="Q799" s="86">
        <v>11.928000000000001</v>
      </c>
      <c r="R799" s="103"/>
      <c r="S799" s="94"/>
      <c r="T799" s="80" t="s">
        <v>1566</v>
      </c>
    </row>
    <row r="800" spans="1:20" hidden="1" x14ac:dyDescent="0.2">
      <c r="A800" s="80" t="s">
        <v>4693</v>
      </c>
      <c r="B800" s="63" t="s">
        <v>4542</v>
      </c>
      <c r="C800" s="63" t="s">
        <v>4692</v>
      </c>
      <c r="D800" s="91">
        <v>6420</v>
      </c>
      <c r="E800" s="63" t="s">
        <v>4686</v>
      </c>
      <c r="F800" s="63" t="s">
        <v>4691</v>
      </c>
      <c r="G800" s="63" t="s">
        <v>798</v>
      </c>
      <c r="H800" s="63" t="s">
        <v>4690</v>
      </c>
      <c r="I800" s="94">
        <v>1993</v>
      </c>
      <c r="J800" s="63" t="s">
        <v>883</v>
      </c>
      <c r="K800" s="80" t="s">
        <v>619</v>
      </c>
      <c r="L800" s="92" t="s">
        <v>650</v>
      </c>
      <c r="M800" s="92" t="s">
        <v>1664</v>
      </c>
      <c r="N800" s="92" t="s">
        <v>650</v>
      </c>
      <c r="O800" s="63" t="s">
        <v>616</v>
      </c>
      <c r="P800" s="63" t="s">
        <v>850</v>
      </c>
      <c r="Q800" s="86">
        <v>20.3</v>
      </c>
      <c r="R800" s="103" t="s">
        <v>4689</v>
      </c>
      <c r="S800" s="94">
        <v>20</v>
      </c>
      <c r="T800" s="80" t="s">
        <v>796</v>
      </c>
    </row>
    <row r="801" spans="1:20" ht="25.5" hidden="1" x14ac:dyDescent="0.2">
      <c r="A801" s="80" t="s">
        <v>4688</v>
      </c>
      <c r="B801" s="63" t="s">
        <v>1514</v>
      </c>
      <c r="C801" s="63" t="s">
        <v>4687</v>
      </c>
      <c r="D801" s="91">
        <v>6420</v>
      </c>
      <c r="E801" s="63" t="s">
        <v>4686</v>
      </c>
      <c r="F801" s="63"/>
      <c r="G801" s="63" t="s">
        <v>798</v>
      </c>
      <c r="H801" s="63"/>
      <c r="I801" s="94">
        <v>2003</v>
      </c>
      <c r="J801" s="63" t="s">
        <v>883</v>
      </c>
      <c r="K801" s="80" t="s">
        <v>902</v>
      </c>
      <c r="L801" s="92"/>
      <c r="M801" s="92"/>
      <c r="N801" s="92" t="s">
        <v>902</v>
      </c>
      <c r="O801" s="63" t="s">
        <v>649</v>
      </c>
      <c r="P801" s="63" t="s">
        <v>616</v>
      </c>
      <c r="Q801" s="86">
        <v>23</v>
      </c>
      <c r="R801" s="103" t="s">
        <v>4685</v>
      </c>
      <c r="S801" s="94">
        <v>110</v>
      </c>
      <c r="T801" s="80" t="s">
        <v>796</v>
      </c>
    </row>
    <row r="802" spans="1:20" ht="25.5" hidden="1" x14ac:dyDescent="0.2">
      <c r="A802" s="80" t="s">
        <v>4684</v>
      </c>
      <c r="B802" s="63" t="s">
        <v>4683</v>
      </c>
      <c r="C802" s="63" t="s">
        <v>4682</v>
      </c>
      <c r="D802" s="91">
        <v>95176</v>
      </c>
      <c r="E802" s="63" t="s">
        <v>4681</v>
      </c>
      <c r="F802" s="63"/>
      <c r="G802" s="63" t="s">
        <v>662</v>
      </c>
      <c r="H802" s="63"/>
      <c r="I802" s="94">
        <v>2012</v>
      </c>
      <c r="J802" s="63" t="s">
        <v>883</v>
      </c>
      <c r="K802" s="80" t="s">
        <v>902</v>
      </c>
      <c r="L802" s="92"/>
      <c r="M802" s="92"/>
      <c r="N802" s="92" t="s">
        <v>902</v>
      </c>
      <c r="O802" s="63" t="s">
        <v>649</v>
      </c>
      <c r="P802" s="63" t="s">
        <v>616</v>
      </c>
      <c r="Q802" s="86">
        <v>18.399999999999999</v>
      </c>
      <c r="R802" s="103" t="s">
        <v>4680</v>
      </c>
      <c r="S802" s="94">
        <v>110</v>
      </c>
      <c r="T802" s="79" t="s">
        <v>696</v>
      </c>
    </row>
    <row r="803" spans="1:20" ht="25.5" hidden="1" x14ac:dyDescent="0.2">
      <c r="A803" s="80" t="s">
        <v>4679</v>
      </c>
      <c r="B803" s="63" t="s">
        <v>2270</v>
      </c>
      <c r="C803" s="63" t="s">
        <v>4678</v>
      </c>
      <c r="D803" s="91">
        <v>39175</v>
      </c>
      <c r="E803" s="63" t="s">
        <v>4675</v>
      </c>
      <c r="F803" s="63"/>
      <c r="G803" s="63" t="s">
        <v>798</v>
      </c>
      <c r="H803" s="63"/>
      <c r="I803" s="94">
        <v>2008</v>
      </c>
      <c r="J803" s="63" t="s">
        <v>883</v>
      </c>
      <c r="K803" s="80" t="s">
        <v>902</v>
      </c>
      <c r="L803" s="92"/>
      <c r="M803" s="92"/>
      <c r="N803" s="92" t="s">
        <v>902</v>
      </c>
      <c r="O803" s="63" t="s">
        <v>649</v>
      </c>
      <c r="P803" s="63" t="s">
        <v>616</v>
      </c>
      <c r="Q803" s="86">
        <v>68</v>
      </c>
      <c r="R803" s="103" t="s">
        <v>4678</v>
      </c>
      <c r="S803" s="94">
        <v>110</v>
      </c>
      <c r="T803" s="79" t="s">
        <v>1408</v>
      </c>
    </row>
    <row r="804" spans="1:20" ht="25.5" hidden="1" x14ac:dyDescent="0.2">
      <c r="A804" s="80" t="s">
        <v>4677</v>
      </c>
      <c r="B804" s="63"/>
      <c r="C804" s="63"/>
      <c r="D804" s="88">
        <v>39175</v>
      </c>
      <c r="E804" s="63" t="s">
        <v>4675</v>
      </c>
      <c r="F804" s="63"/>
      <c r="G804" s="63" t="s">
        <v>798</v>
      </c>
      <c r="H804" s="63"/>
      <c r="I804" s="94">
        <v>2009</v>
      </c>
      <c r="J804" s="63" t="s">
        <v>883</v>
      </c>
      <c r="K804" s="63" t="s">
        <v>902</v>
      </c>
      <c r="L804" s="92"/>
      <c r="M804" s="92"/>
      <c r="N804" s="92" t="s">
        <v>902</v>
      </c>
      <c r="O804" s="63" t="s">
        <v>649</v>
      </c>
      <c r="P804" s="63"/>
      <c r="Q804" s="86">
        <v>18</v>
      </c>
      <c r="R804" s="103"/>
      <c r="S804" s="94" t="s">
        <v>1409</v>
      </c>
      <c r="T804" s="79" t="s">
        <v>1408</v>
      </c>
    </row>
    <row r="805" spans="1:20" ht="25.5" hidden="1" x14ac:dyDescent="0.2">
      <c r="A805" s="80" t="s">
        <v>4676</v>
      </c>
      <c r="B805" s="63" t="s">
        <v>1805</v>
      </c>
      <c r="C805" s="63" t="s">
        <v>4673</v>
      </c>
      <c r="D805" s="91">
        <v>39175</v>
      </c>
      <c r="E805" s="63" t="s">
        <v>4675</v>
      </c>
      <c r="F805" s="63" t="s">
        <v>4674</v>
      </c>
      <c r="G805" s="63" t="s">
        <v>798</v>
      </c>
      <c r="H805" s="63" t="s">
        <v>4673</v>
      </c>
      <c r="I805" s="94">
        <v>2006</v>
      </c>
      <c r="J805" s="63" t="s">
        <v>883</v>
      </c>
      <c r="K805" s="80" t="s">
        <v>902</v>
      </c>
      <c r="L805" s="92"/>
      <c r="M805" s="92"/>
      <c r="N805" s="92" t="s">
        <v>902</v>
      </c>
      <c r="O805" s="63" t="s">
        <v>649</v>
      </c>
      <c r="P805" s="63"/>
      <c r="Q805" s="86">
        <v>12</v>
      </c>
      <c r="R805" s="103" t="s">
        <v>4673</v>
      </c>
      <c r="S805" s="94">
        <v>20</v>
      </c>
      <c r="T805" s="80" t="s">
        <v>1516</v>
      </c>
    </row>
    <row r="806" spans="1:20" hidden="1" x14ac:dyDescent="0.2">
      <c r="A806" s="80" t="s">
        <v>4672</v>
      </c>
      <c r="B806" s="63" t="s">
        <v>4671</v>
      </c>
      <c r="C806" s="63" t="s">
        <v>4670</v>
      </c>
      <c r="D806" s="91">
        <v>85092</v>
      </c>
      <c r="E806" s="63" t="s">
        <v>4665</v>
      </c>
      <c r="F806" s="63" t="s">
        <v>4669</v>
      </c>
      <c r="G806" s="63" t="s">
        <v>662</v>
      </c>
      <c r="H806" s="63"/>
      <c r="I806" s="94">
        <v>2007</v>
      </c>
      <c r="J806" s="63" t="s">
        <v>883</v>
      </c>
      <c r="K806" s="80" t="s">
        <v>892</v>
      </c>
      <c r="L806" s="92"/>
      <c r="M806" s="92"/>
      <c r="N806" s="92" t="s">
        <v>892</v>
      </c>
      <c r="O806" s="63" t="s">
        <v>649</v>
      </c>
      <c r="P806" s="63" t="s">
        <v>649</v>
      </c>
      <c r="Q806" s="86">
        <v>15.13</v>
      </c>
      <c r="R806" s="103" t="s">
        <v>4668</v>
      </c>
      <c r="S806" s="94">
        <v>110</v>
      </c>
      <c r="T806" s="80" t="s">
        <v>696</v>
      </c>
    </row>
    <row r="807" spans="1:20" ht="38.25" hidden="1" x14ac:dyDescent="0.2">
      <c r="A807" s="80" t="s">
        <v>4667</v>
      </c>
      <c r="B807" s="80" t="s">
        <v>4666</v>
      </c>
      <c r="C807" s="80"/>
      <c r="D807" s="84">
        <v>85092</v>
      </c>
      <c r="E807" s="80" t="s">
        <v>4665</v>
      </c>
      <c r="F807" s="80"/>
      <c r="G807" s="63" t="s">
        <v>662</v>
      </c>
      <c r="H807" s="80"/>
      <c r="I807" s="82">
        <v>1964</v>
      </c>
      <c r="J807" s="63" t="s">
        <v>883</v>
      </c>
      <c r="K807" s="80" t="s">
        <v>619</v>
      </c>
      <c r="L807" s="92" t="s">
        <v>4664</v>
      </c>
      <c r="M807" s="92" t="s">
        <v>519</v>
      </c>
      <c r="N807" s="92" t="s">
        <v>629</v>
      </c>
      <c r="O807" s="80" t="s">
        <v>616</v>
      </c>
      <c r="P807" s="80" t="s">
        <v>649</v>
      </c>
      <c r="Q807" s="89">
        <v>23.3</v>
      </c>
      <c r="R807" s="80" t="s">
        <v>4663</v>
      </c>
      <c r="S807" s="85">
        <v>110</v>
      </c>
      <c r="T807" s="80" t="s">
        <v>696</v>
      </c>
    </row>
    <row r="808" spans="1:20" ht="25.5" hidden="1" x14ac:dyDescent="0.2">
      <c r="A808" s="80" t="s">
        <v>4662</v>
      </c>
      <c r="B808" s="80" t="s">
        <v>4661</v>
      </c>
      <c r="C808" s="80"/>
      <c r="D808" s="84" t="s">
        <v>4658</v>
      </c>
      <c r="E808" s="80" t="s">
        <v>4657</v>
      </c>
      <c r="F808" s="80"/>
      <c r="G808" s="63" t="s">
        <v>798</v>
      </c>
      <c r="H808" s="80"/>
      <c r="I808" s="82">
        <v>2008</v>
      </c>
      <c r="J808" s="63" t="s">
        <v>883</v>
      </c>
      <c r="K808" s="80" t="s">
        <v>893</v>
      </c>
      <c r="L808" s="92"/>
      <c r="M808" s="92"/>
      <c r="N808" s="92" t="s">
        <v>893</v>
      </c>
      <c r="O808" s="80" t="s">
        <v>649</v>
      </c>
      <c r="P808" s="80"/>
      <c r="Q808" s="89">
        <v>12.9</v>
      </c>
      <c r="R808" s="80"/>
      <c r="S808" s="85" t="s">
        <v>1401</v>
      </c>
      <c r="T808" s="80" t="s">
        <v>796</v>
      </c>
    </row>
    <row r="809" spans="1:20" ht="25.5" hidden="1" x14ac:dyDescent="0.2">
      <c r="A809" s="80" t="s">
        <v>4660</v>
      </c>
      <c r="B809" s="80" t="s">
        <v>4659</v>
      </c>
      <c r="C809" s="80"/>
      <c r="D809" s="84" t="s">
        <v>4658</v>
      </c>
      <c r="E809" s="80" t="s">
        <v>4657</v>
      </c>
      <c r="F809" s="80"/>
      <c r="G809" s="63" t="s">
        <v>798</v>
      </c>
      <c r="H809" s="80"/>
      <c r="I809" s="82">
        <v>2010</v>
      </c>
      <c r="J809" s="63" t="s">
        <v>883</v>
      </c>
      <c r="K809" s="80" t="s">
        <v>893</v>
      </c>
      <c r="L809" s="92"/>
      <c r="M809" s="92"/>
      <c r="N809" s="92" t="s">
        <v>893</v>
      </c>
      <c r="O809" s="80" t="s">
        <v>649</v>
      </c>
      <c r="P809" s="80"/>
      <c r="Q809" s="89">
        <v>11.666</v>
      </c>
      <c r="R809" s="80"/>
      <c r="S809" s="85" t="s">
        <v>1409</v>
      </c>
      <c r="T809" s="80" t="s">
        <v>796</v>
      </c>
    </row>
    <row r="810" spans="1:20" hidden="1" x14ac:dyDescent="0.2">
      <c r="A810" s="80" t="s">
        <v>4656</v>
      </c>
      <c r="B810" s="63" t="s">
        <v>4655</v>
      </c>
      <c r="C810" s="63" t="s">
        <v>4654</v>
      </c>
      <c r="D810" s="91">
        <v>17329</v>
      </c>
      <c r="E810" s="63" t="s">
        <v>4653</v>
      </c>
      <c r="F810" s="63" t="s">
        <v>4652</v>
      </c>
      <c r="G810" s="63" t="s">
        <v>898</v>
      </c>
      <c r="H810" s="63"/>
      <c r="I810" s="94">
        <v>2006</v>
      </c>
      <c r="J810" s="63" t="s">
        <v>883</v>
      </c>
      <c r="K810" s="80" t="s">
        <v>892</v>
      </c>
      <c r="L810" s="92"/>
      <c r="M810" s="92"/>
      <c r="N810" s="92" t="s">
        <v>892</v>
      </c>
      <c r="O810" s="63" t="s">
        <v>649</v>
      </c>
      <c r="P810" s="63" t="s">
        <v>649</v>
      </c>
      <c r="Q810" s="86">
        <v>17.8</v>
      </c>
      <c r="R810" s="103" t="s">
        <v>1802</v>
      </c>
      <c r="S810" s="94">
        <v>220</v>
      </c>
      <c r="T810" s="79" t="s">
        <v>1419</v>
      </c>
    </row>
    <row r="811" spans="1:20" ht="25.5" hidden="1" x14ac:dyDescent="0.2">
      <c r="A811" s="80" t="s">
        <v>4651</v>
      </c>
      <c r="B811" s="63"/>
      <c r="C811" s="63" t="s">
        <v>4650</v>
      </c>
      <c r="D811" s="91" t="s">
        <v>4649</v>
      </c>
      <c r="E811" s="63" t="s">
        <v>4648</v>
      </c>
      <c r="F811" s="63" t="s">
        <v>4647</v>
      </c>
      <c r="G811" s="63" t="s">
        <v>897</v>
      </c>
      <c r="H811" s="63"/>
      <c r="I811" s="94">
        <v>2015</v>
      </c>
      <c r="J811" s="63" t="s">
        <v>883</v>
      </c>
      <c r="K811" s="80" t="s">
        <v>902</v>
      </c>
      <c r="L811" s="92"/>
      <c r="M811" s="92"/>
      <c r="N811" s="92" t="s">
        <v>902</v>
      </c>
      <c r="O811" s="63" t="s">
        <v>850</v>
      </c>
      <c r="P811" s="63"/>
      <c r="Q811" s="86">
        <v>16</v>
      </c>
      <c r="R811" s="103"/>
      <c r="S811" s="94" t="s">
        <v>1409</v>
      </c>
      <c r="T811" s="80" t="s">
        <v>614</v>
      </c>
    </row>
    <row r="812" spans="1:20" hidden="1" x14ac:dyDescent="0.2">
      <c r="A812" s="80" t="s">
        <v>4646</v>
      </c>
      <c r="B812" s="80" t="s">
        <v>4639</v>
      </c>
      <c r="C812" s="80" t="s">
        <v>4638</v>
      </c>
      <c r="D812" s="84">
        <v>47829</v>
      </c>
      <c r="E812" s="80" t="s">
        <v>4624</v>
      </c>
      <c r="F812" s="80" t="s">
        <v>4637</v>
      </c>
      <c r="G812" s="63" t="s">
        <v>622</v>
      </c>
      <c r="H812" s="80" t="s">
        <v>4162</v>
      </c>
      <c r="I812" s="82">
        <v>1982</v>
      </c>
      <c r="J812" s="63" t="s">
        <v>883</v>
      </c>
      <c r="K812" s="80" t="s">
        <v>758</v>
      </c>
      <c r="L812" s="92"/>
      <c r="M812" s="92"/>
      <c r="N812" s="92" t="s">
        <v>758</v>
      </c>
      <c r="O812" s="80" t="s">
        <v>616</v>
      </c>
      <c r="P812" s="80" t="s">
        <v>649</v>
      </c>
      <c r="Q812" s="89">
        <v>13.5</v>
      </c>
      <c r="R812" s="80"/>
      <c r="S812" s="85"/>
      <c r="T812" s="63" t="s">
        <v>4621</v>
      </c>
    </row>
    <row r="813" spans="1:20" hidden="1" x14ac:dyDescent="0.2">
      <c r="A813" s="80" t="s">
        <v>4645</v>
      </c>
      <c r="B813" s="80" t="s">
        <v>4639</v>
      </c>
      <c r="C813" s="80" t="s">
        <v>4638</v>
      </c>
      <c r="D813" s="84">
        <v>47829</v>
      </c>
      <c r="E813" s="80" t="s">
        <v>4624</v>
      </c>
      <c r="F813" s="80" t="s">
        <v>4637</v>
      </c>
      <c r="G813" s="63" t="s">
        <v>622</v>
      </c>
      <c r="H813" s="80" t="s">
        <v>4644</v>
      </c>
      <c r="I813" s="82">
        <v>2001</v>
      </c>
      <c r="J813" s="63" t="s">
        <v>883</v>
      </c>
      <c r="K813" s="80" t="s">
        <v>758</v>
      </c>
      <c r="L813" s="92"/>
      <c r="M813" s="92"/>
      <c r="N813" s="92" t="s">
        <v>758</v>
      </c>
      <c r="O813" s="80" t="s">
        <v>616</v>
      </c>
      <c r="P813" s="80" t="s">
        <v>616</v>
      </c>
      <c r="Q813" s="89">
        <v>13.8</v>
      </c>
      <c r="R813" s="80"/>
      <c r="S813" s="85"/>
      <c r="T813" s="80" t="s">
        <v>4621</v>
      </c>
    </row>
    <row r="814" spans="1:20" hidden="1" x14ac:dyDescent="0.2">
      <c r="A814" s="80" t="s">
        <v>4643</v>
      </c>
      <c r="B814" s="80" t="s">
        <v>4639</v>
      </c>
      <c r="C814" s="80" t="s">
        <v>4638</v>
      </c>
      <c r="D814" s="84">
        <v>47829</v>
      </c>
      <c r="E814" s="80" t="s">
        <v>4624</v>
      </c>
      <c r="F814" s="80" t="s">
        <v>4637</v>
      </c>
      <c r="G814" s="63" t="s">
        <v>622</v>
      </c>
      <c r="H814" s="80" t="s">
        <v>760</v>
      </c>
      <c r="I814" s="82">
        <v>1976</v>
      </c>
      <c r="J814" s="63" t="s">
        <v>883</v>
      </c>
      <c r="K814" s="80" t="s">
        <v>758</v>
      </c>
      <c r="L814" s="92"/>
      <c r="M814" s="92"/>
      <c r="N814" s="92" t="s">
        <v>758</v>
      </c>
      <c r="O814" s="80" t="s">
        <v>616</v>
      </c>
      <c r="P814" s="80" t="s">
        <v>649</v>
      </c>
      <c r="Q814" s="89">
        <v>1.5</v>
      </c>
      <c r="R814" s="80"/>
      <c r="S814" s="85"/>
      <c r="T814" s="80" t="s">
        <v>4621</v>
      </c>
    </row>
    <row r="815" spans="1:20" hidden="1" x14ac:dyDescent="0.2">
      <c r="A815" s="80" t="s">
        <v>4642</v>
      </c>
      <c r="B815" s="80" t="s">
        <v>4639</v>
      </c>
      <c r="C815" s="80" t="s">
        <v>4638</v>
      </c>
      <c r="D815" s="84">
        <v>47829</v>
      </c>
      <c r="E815" s="80" t="s">
        <v>4624</v>
      </c>
      <c r="F815" s="80" t="s">
        <v>4637</v>
      </c>
      <c r="G815" s="63" t="s">
        <v>622</v>
      </c>
      <c r="H815" s="80" t="s">
        <v>4641</v>
      </c>
      <c r="I815" s="82">
        <v>1997</v>
      </c>
      <c r="J815" s="63" t="s">
        <v>883</v>
      </c>
      <c r="K815" s="80" t="s">
        <v>758</v>
      </c>
      <c r="L815" s="92"/>
      <c r="M815" s="92"/>
      <c r="N815" s="92" t="s">
        <v>758</v>
      </c>
      <c r="O815" s="80" t="s">
        <v>616</v>
      </c>
      <c r="P815" s="80" t="s">
        <v>649</v>
      </c>
      <c r="Q815" s="89">
        <v>2.8</v>
      </c>
      <c r="R815" s="80"/>
      <c r="S815" s="85"/>
      <c r="T815" s="80" t="s">
        <v>4621</v>
      </c>
    </row>
    <row r="816" spans="1:20" hidden="1" x14ac:dyDescent="0.2">
      <c r="A816" s="80" t="s">
        <v>4640</v>
      </c>
      <c r="B816" s="80" t="s">
        <v>4639</v>
      </c>
      <c r="C816" s="80" t="s">
        <v>4638</v>
      </c>
      <c r="D816" s="84">
        <v>47829</v>
      </c>
      <c r="E816" s="80" t="s">
        <v>4624</v>
      </c>
      <c r="F816" s="80" t="s">
        <v>4637</v>
      </c>
      <c r="G816" s="63" t="s">
        <v>622</v>
      </c>
      <c r="H816" s="80" t="s">
        <v>774</v>
      </c>
      <c r="I816" s="82">
        <v>1976</v>
      </c>
      <c r="J816" s="63" t="s">
        <v>883</v>
      </c>
      <c r="K816" s="80" t="s">
        <v>758</v>
      </c>
      <c r="L816" s="92"/>
      <c r="M816" s="92"/>
      <c r="N816" s="92" t="s">
        <v>758</v>
      </c>
      <c r="O816" s="80" t="s">
        <v>616</v>
      </c>
      <c r="P816" s="80" t="s">
        <v>649</v>
      </c>
      <c r="Q816" s="89">
        <v>1.5</v>
      </c>
      <c r="R816" s="80"/>
      <c r="S816" s="85"/>
      <c r="T816" s="80" t="s">
        <v>4621</v>
      </c>
    </row>
    <row r="817" spans="1:20" hidden="1" x14ac:dyDescent="0.2">
      <c r="A817" s="80" t="s">
        <v>4636</v>
      </c>
      <c r="B817" s="92" t="s">
        <v>4633</v>
      </c>
      <c r="C817" s="80" t="s">
        <v>4635</v>
      </c>
      <c r="D817" s="84">
        <v>47809</v>
      </c>
      <c r="E817" s="79" t="s">
        <v>4624</v>
      </c>
      <c r="F817" s="80" t="s">
        <v>4631</v>
      </c>
      <c r="G817" s="63" t="s">
        <v>622</v>
      </c>
      <c r="H817" s="80" t="s">
        <v>2714</v>
      </c>
      <c r="I817" s="82">
        <v>2004</v>
      </c>
      <c r="J817" s="80" t="s">
        <v>883</v>
      </c>
      <c r="K817" s="80" t="s">
        <v>519</v>
      </c>
      <c r="L817" s="80"/>
      <c r="M817" s="80"/>
      <c r="N817" s="80" t="s">
        <v>519</v>
      </c>
      <c r="O817" s="80" t="s">
        <v>616</v>
      </c>
      <c r="P817" s="80" t="s">
        <v>649</v>
      </c>
      <c r="Q817" s="81">
        <v>25.8</v>
      </c>
      <c r="R817" s="103" t="s">
        <v>4628</v>
      </c>
      <c r="S817" s="103">
        <v>20</v>
      </c>
      <c r="T817" s="103" t="s">
        <v>614</v>
      </c>
    </row>
    <row r="818" spans="1:20" hidden="1" x14ac:dyDescent="0.2">
      <c r="A818" s="80" t="s">
        <v>4634</v>
      </c>
      <c r="B818" s="80" t="s">
        <v>4633</v>
      </c>
      <c r="C818" s="80" t="s">
        <v>4632</v>
      </c>
      <c r="D818" s="84">
        <v>47809</v>
      </c>
      <c r="E818" s="80" t="s">
        <v>4624</v>
      </c>
      <c r="F818" s="80" t="s">
        <v>4631</v>
      </c>
      <c r="G818" s="63" t="s">
        <v>622</v>
      </c>
      <c r="H818" s="80" t="s">
        <v>4630</v>
      </c>
      <c r="I818" s="82">
        <v>2004</v>
      </c>
      <c r="J818" s="63" t="s">
        <v>883</v>
      </c>
      <c r="K818" s="80" t="s">
        <v>519</v>
      </c>
      <c r="L818" s="92"/>
      <c r="M818" s="92" t="s">
        <v>4629</v>
      </c>
      <c r="N818" s="92" t="s">
        <v>519</v>
      </c>
      <c r="O818" s="80" t="s">
        <v>616</v>
      </c>
      <c r="P818" s="80" t="s">
        <v>649</v>
      </c>
      <c r="Q818" s="89">
        <v>14</v>
      </c>
      <c r="R818" s="80" t="s">
        <v>4628</v>
      </c>
      <c r="S818" s="85">
        <v>20</v>
      </c>
      <c r="T818" s="80" t="s">
        <v>614</v>
      </c>
    </row>
    <row r="819" spans="1:20" hidden="1" x14ac:dyDescent="0.2">
      <c r="A819" s="80" t="s">
        <v>4627</v>
      </c>
      <c r="B819" s="100" t="s">
        <v>4626</v>
      </c>
      <c r="C819" s="80" t="s">
        <v>4625</v>
      </c>
      <c r="D819" s="105">
        <v>47804</v>
      </c>
      <c r="E819" s="104" t="s">
        <v>4624</v>
      </c>
      <c r="F819" s="80"/>
      <c r="G819" s="83" t="s">
        <v>622</v>
      </c>
      <c r="H819" s="80"/>
      <c r="I819" s="82" t="s">
        <v>4623</v>
      </c>
      <c r="J819" s="80" t="s">
        <v>883</v>
      </c>
      <c r="K819" s="80" t="s">
        <v>519</v>
      </c>
      <c r="L819" s="80"/>
      <c r="M819" s="80"/>
      <c r="N819" s="80" t="s">
        <v>519</v>
      </c>
      <c r="O819" s="80" t="s">
        <v>616</v>
      </c>
      <c r="P819" s="80" t="s">
        <v>649</v>
      </c>
      <c r="Q819" s="89">
        <v>12.6</v>
      </c>
      <c r="R819" s="80" t="s">
        <v>4622</v>
      </c>
      <c r="S819" s="104">
        <v>10</v>
      </c>
      <c r="T819" s="104" t="s">
        <v>4621</v>
      </c>
    </row>
    <row r="820" spans="1:20" ht="38.25" hidden="1" x14ac:dyDescent="0.2">
      <c r="A820" s="80" t="s">
        <v>4620</v>
      </c>
      <c r="B820" s="80" t="s">
        <v>4374</v>
      </c>
      <c r="C820" s="80" t="s">
        <v>4619</v>
      </c>
      <c r="D820" s="84">
        <v>47812</v>
      </c>
      <c r="E820" s="80" t="s">
        <v>4614</v>
      </c>
      <c r="F820" s="80" t="s">
        <v>4618</v>
      </c>
      <c r="G820" s="63" t="s">
        <v>622</v>
      </c>
      <c r="H820" s="80"/>
      <c r="I820" s="82">
        <v>1957</v>
      </c>
      <c r="J820" s="63" t="s">
        <v>883</v>
      </c>
      <c r="K820" s="80" t="s">
        <v>619</v>
      </c>
      <c r="L820" s="92" t="s">
        <v>617</v>
      </c>
      <c r="M820" s="92" t="s">
        <v>4617</v>
      </c>
      <c r="N820" s="92" t="s">
        <v>617</v>
      </c>
      <c r="O820" s="80" t="s">
        <v>616</v>
      </c>
      <c r="P820" s="80" t="s">
        <v>649</v>
      </c>
      <c r="Q820" s="89">
        <v>26</v>
      </c>
      <c r="R820" s="80"/>
      <c r="S820" s="85">
        <v>25</v>
      </c>
      <c r="T820" s="80" t="s">
        <v>4369</v>
      </c>
    </row>
    <row r="821" spans="1:20" ht="38.25" hidden="1" x14ac:dyDescent="0.2">
      <c r="A821" s="80" t="s">
        <v>4616</v>
      </c>
      <c r="B821" s="80" t="s">
        <v>4374</v>
      </c>
      <c r="C821" s="80" t="s">
        <v>4615</v>
      </c>
      <c r="D821" s="84">
        <v>47812</v>
      </c>
      <c r="E821" s="80" t="s">
        <v>4614</v>
      </c>
      <c r="F821" s="80" t="s">
        <v>4613</v>
      </c>
      <c r="G821" s="63" t="s">
        <v>622</v>
      </c>
      <c r="H821" s="80"/>
      <c r="I821" s="82">
        <v>1971</v>
      </c>
      <c r="J821" s="63" t="s">
        <v>883</v>
      </c>
      <c r="K821" s="80" t="s">
        <v>619</v>
      </c>
      <c r="L821" s="92" t="s">
        <v>617</v>
      </c>
      <c r="M821" s="92" t="s">
        <v>4612</v>
      </c>
      <c r="N821" s="92" t="s">
        <v>617</v>
      </c>
      <c r="O821" s="80" t="s">
        <v>616</v>
      </c>
      <c r="P821" s="80" t="s">
        <v>649</v>
      </c>
      <c r="Q821" s="89">
        <v>110</v>
      </c>
      <c r="R821" s="80"/>
      <c r="S821" s="85">
        <v>25</v>
      </c>
      <c r="T821" s="80" t="s">
        <v>4369</v>
      </c>
    </row>
    <row r="822" spans="1:20" x14ac:dyDescent="0.2">
      <c r="A822" s="80" t="s">
        <v>4611</v>
      </c>
      <c r="B822" s="80" t="s">
        <v>4524</v>
      </c>
      <c r="C822" s="80" t="s">
        <v>4610</v>
      </c>
      <c r="D822" s="84">
        <v>37547</v>
      </c>
      <c r="E822" s="80" t="s">
        <v>4609</v>
      </c>
      <c r="F822" s="80"/>
      <c r="G822" s="63" t="s">
        <v>749</v>
      </c>
      <c r="H822" s="80"/>
      <c r="I822" s="82">
        <v>1964</v>
      </c>
      <c r="J822" s="63" t="s">
        <v>883</v>
      </c>
      <c r="K822" s="80" t="s">
        <v>887</v>
      </c>
      <c r="L822" s="92"/>
      <c r="M822" s="92"/>
      <c r="N822" s="92" t="s">
        <v>887</v>
      </c>
      <c r="O822" s="80" t="s">
        <v>616</v>
      </c>
      <c r="P822" s="80" t="s">
        <v>616</v>
      </c>
      <c r="Q822" s="89">
        <v>220</v>
      </c>
      <c r="R822" s="80"/>
      <c r="S822" s="85">
        <v>220</v>
      </c>
      <c r="T822" s="80" t="s">
        <v>658</v>
      </c>
    </row>
    <row r="823" spans="1:20" hidden="1" x14ac:dyDescent="0.2">
      <c r="A823" s="80" t="s">
        <v>4608</v>
      </c>
      <c r="B823" s="80" t="s">
        <v>4607</v>
      </c>
      <c r="C823" s="80"/>
      <c r="D823" s="91">
        <v>23758</v>
      </c>
      <c r="E823" s="80" t="s">
        <v>4606</v>
      </c>
      <c r="F823" s="80"/>
      <c r="G823" s="83" t="s">
        <v>833</v>
      </c>
      <c r="H823" s="80"/>
      <c r="I823" s="90">
        <v>2001</v>
      </c>
      <c r="J823" s="80" t="s">
        <v>883</v>
      </c>
      <c r="K823" s="80" t="s">
        <v>902</v>
      </c>
      <c r="L823" s="80"/>
      <c r="M823" s="80"/>
      <c r="N823" s="80" t="s">
        <v>902</v>
      </c>
      <c r="O823" s="80" t="s">
        <v>649</v>
      </c>
      <c r="P823" s="80"/>
      <c r="Q823" s="89">
        <v>12.6</v>
      </c>
      <c r="R823" s="80"/>
      <c r="S823" s="85" t="s">
        <v>1401</v>
      </c>
      <c r="T823" s="79" t="s">
        <v>1638</v>
      </c>
    </row>
    <row r="824" spans="1:20" hidden="1" x14ac:dyDescent="0.2">
      <c r="A824" s="80" t="s">
        <v>4605</v>
      </c>
      <c r="B824" s="80" t="s">
        <v>4604</v>
      </c>
      <c r="C824" s="80"/>
      <c r="D824" s="91">
        <v>25376</v>
      </c>
      <c r="E824" s="80" t="s">
        <v>4603</v>
      </c>
      <c r="F824" s="80"/>
      <c r="G824" s="83" t="s">
        <v>833</v>
      </c>
      <c r="H824" s="80"/>
      <c r="I824" s="90">
        <v>2003</v>
      </c>
      <c r="J824" s="80" t="s">
        <v>883</v>
      </c>
      <c r="K824" s="80" t="s">
        <v>902</v>
      </c>
      <c r="L824" s="80"/>
      <c r="M824" s="80"/>
      <c r="N824" s="80" t="s">
        <v>902</v>
      </c>
      <c r="O824" s="80" t="s">
        <v>649</v>
      </c>
      <c r="P824" s="80"/>
      <c r="Q824" s="89">
        <v>17.75</v>
      </c>
      <c r="R824" s="80"/>
      <c r="S824" s="85" t="s">
        <v>1401</v>
      </c>
      <c r="T824" s="79" t="s">
        <v>1638</v>
      </c>
    </row>
    <row r="825" spans="1:20" hidden="1" x14ac:dyDescent="0.2">
      <c r="A825" s="80" t="s">
        <v>4602</v>
      </c>
      <c r="B825" s="80" t="s">
        <v>4601</v>
      </c>
      <c r="C825" s="80" t="s">
        <v>4600</v>
      </c>
      <c r="D825" s="91">
        <v>9648</v>
      </c>
      <c r="E825" s="80" t="s">
        <v>4599</v>
      </c>
      <c r="F825" s="80" t="s">
        <v>4598</v>
      </c>
      <c r="G825" s="83" t="s">
        <v>865</v>
      </c>
      <c r="H825" s="80" t="s">
        <v>4597</v>
      </c>
      <c r="I825" s="90">
        <v>1993</v>
      </c>
      <c r="J825" s="80" t="s">
        <v>883</v>
      </c>
      <c r="K825" s="80" t="s">
        <v>619</v>
      </c>
      <c r="L825" s="80" t="s">
        <v>519</v>
      </c>
      <c r="M825" s="80" t="s">
        <v>2401</v>
      </c>
      <c r="N825" s="80" t="s">
        <v>519</v>
      </c>
      <c r="O825" s="80" t="s">
        <v>616</v>
      </c>
      <c r="P825" s="80" t="s">
        <v>649</v>
      </c>
      <c r="Q825" s="89">
        <v>12.75</v>
      </c>
      <c r="R825" s="80" t="s">
        <v>4596</v>
      </c>
      <c r="S825" s="85">
        <v>6</v>
      </c>
      <c r="T825" s="80" t="s">
        <v>796</v>
      </c>
    </row>
    <row r="826" spans="1:20" ht="25.5" hidden="1" x14ac:dyDescent="0.2">
      <c r="A826" s="80" t="s">
        <v>4595</v>
      </c>
      <c r="B826" s="63"/>
      <c r="C826" s="63"/>
      <c r="D826" s="91">
        <v>25709</v>
      </c>
      <c r="E826" s="63" t="s">
        <v>914</v>
      </c>
      <c r="F826" s="63"/>
      <c r="G826" s="63" t="s">
        <v>833</v>
      </c>
      <c r="H826" s="63"/>
      <c r="I826" s="94">
        <v>2010</v>
      </c>
      <c r="J826" s="63" t="s">
        <v>883</v>
      </c>
      <c r="K826" s="80" t="s">
        <v>902</v>
      </c>
      <c r="L826" s="92"/>
      <c r="M826" s="92"/>
      <c r="N826" s="92" t="s">
        <v>902</v>
      </c>
      <c r="O826" s="63" t="s">
        <v>649</v>
      </c>
      <c r="P826" s="63"/>
      <c r="Q826" s="86">
        <v>14.42</v>
      </c>
      <c r="R826" s="103"/>
      <c r="S826" s="94" t="s">
        <v>1401</v>
      </c>
      <c r="T826" s="80" t="s">
        <v>1638</v>
      </c>
    </row>
    <row r="827" spans="1:20" ht="25.5" hidden="1" x14ac:dyDescent="0.2">
      <c r="A827" s="80" t="s">
        <v>4594</v>
      </c>
      <c r="B827" s="80" t="s">
        <v>4593</v>
      </c>
      <c r="C827" s="80" t="s">
        <v>4592</v>
      </c>
      <c r="D827" s="84">
        <v>26736</v>
      </c>
      <c r="E827" s="80" t="s">
        <v>4586</v>
      </c>
      <c r="F827" s="80" t="s">
        <v>4591</v>
      </c>
      <c r="G827" s="63" t="s">
        <v>749</v>
      </c>
      <c r="H827" s="80"/>
      <c r="I827" s="82"/>
      <c r="J827" s="63" t="s">
        <v>883</v>
      </c>
      <c r="K827" s="80" t="s">
        <v>902</v>
      </c>
      <c r="L827" s="92"/>
      <c r="M827" s="92"/>
      <c r="N827" s="92" t="s">
        <v>902</v>
      </c>
      <c r="O827" s="80" t="s">
        <v>649</v>
      </c>
      <c r="P827" s="80" t="s">
        <v>616</v>
      </c>
      <c r="Q827" s="89">
        <v>12</v>
      </c>
      <c r="R827" s="80"/>
      <c r="S827" s="85" t="s">
        <v>1413</v>
      </c>
      <c r="T827" s="80" t="s">
        <v>1435</v>
      </c>
    </row>
    <row r="828" spans="1:20" ht="25.5" hidden="1" x14ac:dyDescent="0.2">
      <c r="A828" s="80" t="s">
        <v>4590</v>
      </c>
      <c r="B828" s="63" t="s">
        <v>4589</v>
      </c>
      <c r="C828" s="63"/>
      <c r="D828" s="91">
        <v>26736</v>
      </c>
      <c r="E828" s="63" t="s">
        <v>4586</v>
      </c>
      <c r="F828" s="63"/>
      <c r="G828" s="63" t="s">
        <v>749</v>
      </c>
      <c r="H828" s="63"/>
      <c r="I828" s="94">
        <v>2005</v>
      </c>
      <c r="J828" s="63" t="s">
        <v>883</v>
      </c>
      <c r="K828" s="80" t="s">
        <v>902</v>
      </c>
      <c r="L828" s="92"/>
      <c r="M828" s="92"/>
      <c r="N828" s="92" t="s">
        <v>902</v>
      </c>
      <c r="O828" s="63" t="s">
        <v>649</v>
      </c>
      <c r="P828" s="63"/>
      <c r="Q828" s="86">
        <v>12</v>
      </c>
      <c r="R828" s="103"/>
      <c r="S828" s="94" t="s">
        <v>1413</v>
      </c>
      <c r="T828" s="79" t="s">
        <v>1435</v>
      </c>
    </row>
    <row r="829" spans="1:20" ht="25.5" hidden="1" x14ac:dyDescent="0.2">
      <c r="A829" s="80" t="s">
        <v>4588</v>
      </c>
      <c r="B829" s="80" t="s">
        <v>4587</v>
      </c>
      <c r="C829" s="80"/>
      <c r="D829" s="84">
        <v>26736</v>
      </c>
      <c r="E829" s="80" t="s">
        <v>4586</v>
      </c>
      <c r="F829" s="80"/>
      <c r="G829" s="63" t="s">
        <v>749</v>
      </c>
      <c r="H829" s="80"/>
      <c r="I829" s="82">
        <v>2001</v>
      </c>
      <c r="J829" s="63" t="s">
        <v>883</v>
      </c>
      <c r="K829" s="80" t="s">
        <v>902</v>
      </c>
      <c r="L829" s="92"/>
      <c r="M829" s="92"/>
      <c r="N829" s="92" t="s">
        <v>902</v>
      </c>
      <c r="O829" s="80" t="s">
        <v>649</v>
      </c>
      <c r="P829" s="80"/>
      <c r="Q829" s="89">
        <v>9</v>
      </c>
      <c r="R829" s="80"/>
      <c r="S829" s="85" t="s">
        <v>1401</v>
      </c>
      <c r="T829" s="80" t="s">
        <v>1435</v>
      </c>
    </row>
    <row r="830" spans="1:20" ht="25.5" hidden="1" x14ac:dyDescent="0.2">
      <c r="A830" s="80" t="s">
        <v>4585</v>
      </c>
      <c r="B830" s="80"/>
      <c r="C830" s="80"/>
      <c r="D830" s="84" t="s">
        <v>4583</v>
      </c>
      <c r="E830" s="80" t="s">
        <v>4582</v>
      </c>
      <c r="F830" s="80" t="s">
        <v>4581</v>
      </c>
      <c r="G830" s="63" t="s">
        <v>865</v>
      </c>
      <c r="H830" s="80"/>
      <c r="I830" s="82">
        <v>2012</v>
      </c>
      <c r="J830" s="63" t="s">
        <v>883</v>
      </c>
      <c r="K830" s="80" t="s">
        <v>893</v>
      </c>
      <c r="L830" s="92"/>
      <c r="M830" s="92"/>
      <c r="N830" s="92" t="s">
        <v>893</v>
      </c>
      <c r="O830" s="80" t="s">
        <v>649</v>
      </c>
      <c r="P830" s="80"/>
      <c r="Q830" s="89">
        <v>19.451040000000003</v>
      </c>
      <c r="R830" s="80"/>
      <c r="S830" s="85"/>
      <c r="T830" s="80" t="s">
        <v>1566</v>
      </c>
    </row>
    <row r="831" spans="1:20" ht="25.5" hidden="1" x14ac:dyDescent="0.2">
      <c r="A831" s="80" t="s">
        <v>4584</v>
      </c>
      <c r="B831" s="80"/>
      <c r="C831" s="80"/>
      <c r="D831" s="84" t="s">
        <v>4583</v>
      </c>
      <c r="E831" s="80" t="s">
        <v>4582</v>
      </c>
      <c r="F831" s="80" t="s">
        <v>4581</v>
      </c>
      <c r="G831" s="63" t="s">
        <v>865</v>
      </c>
      <c r="H831" s="80"/>
      <c r="I831" s="82">
        <v>2012</v>
      </c>
      <c r="J831" s="63" t="s">
        <v>883</v>
      </c>
      <c r="K831" s="80" t="s">
        <v>893</v>
      </c>
      <c r="L831" s="92"/>
      <c r="M831" s="92"/>
      <c r="N831" s="92" t="s">
        <v>893</v>
      </c>
      <c r="O831" s="80" t="s">
        <v>649</v>
      </c>
      <c r="P831" s="80"/>
      <c r="Q831" s="89">
        <v>18.879720000000002</v>
      </c>
      <c r="R831" s="80"/>
      <c r="S831" s="85"/>
      <c r="T831" s="80" t="s">
        <v>1566</v>
      </c>
    </row>
    <row r="832" spans="1:20" hidden="1" x14ac:dyDescent="0.2">
      <c r="A832" s="80" t="s">
        <v>4580</v>
      </c>
      <c r="B832" s="80" t="s">
        <v>4579</v>
      </c>
      <c r="C832" s="80"/>
      <c r="D832" s="84">
        <v>86556</v>
      </c>
      <c r="E832" s="80" t="s">
        <v>4578</v>
      </c>
      <c r="F832" s="80"/>
      <c r="G832" s="63" t="s">
        <v>662</v>
      </c>
      <c r="H832" s="80"/>
      <c r="I832" s="82">
        <v>2007</v>
      </c>
      <c r="J832" s="63" t="s">
        <v>883</v>
      </c>
      <c r="K832" s="80" t="s">
        <v>892</v>
      </c>
      <c r="L832" s="92"/>
      <c r="M832" s="92"/>
      <c r="N832" s="92" t="s">
        <v>892</v>
      </c>
      <c r="O832" s="80" t="s">
        <v>649</v>
      </c>
      <c r="P832" s="80"/>
      <c r="Q832" s="89">
        <v>9.6</v>
      </c>
      <c r="R832" s="80"/>
      <c r="S832" s="85" t="s">
        <v>1413</v>
      </c>
      <c r="T832" s="80" t="s">
        <v>696</v>
      </c>
    </row>
    <row r="833" spans="1:20" x14ac:dyDescent="0.2">
      <c r="A833" s="80" t="s">
        <v>4577</v>
      </c>
      <c r="B833" s="80" t="s">
        <v>2608</v>
      </c>
      <c r="C833" s="80" t="s">
        <v>4574</v>
      </c>
      <c r="D833" s="84" t="s">
        <v>4573</v>
      </c>
      <c r="E833" s="80" t="s">
        <v>4572</v>
      </c>
      <c r="F833" s="80"/>
      <c r="G833" s="63" t="s">
        <v>2119</v>
      </c>
      <c r="H833" s="80" t="s">
        <v>4576</v>
      </c>
      <c r="I833" s="82">
        <v>1981</v>
      </c>
      <c r="J833" s="63" t="s">
        <v>883</v>
      </c>
      <c r="K833" s="80" t="s">
        <v>887</v>
      </c>
      <c r="L833" s="92"/>
      <c r="M833" s="92"/>
      <c r="N833" s="92" t="s">
        <v>887</v>
      </c>
      <c r="O833" s="80" t="s">
        <v>616</v>
      </c>
      <c r="P833" s="80" t="s">
        <v>616</v>
      </c>
      <c r="Q833" s="89">
        <v>144.5</v>
      </c>
      <c r="R833" s="80" t="s">
        <v>2604</v>
      </c>
      <c r="S833" s="85">
        <v>220</v>
      </c>
      <c r="T833" s="80" t="s">
        <v>2603</v>
      </c>
    </row>
    <row r="834" spans="1:20" x14ac:dyDescent="0.2">
      <c r="A834" s="80" t="s">
        <v>4575</v>
      </c>
      <c r="B834" s="80" t="s">
        <v>2608</v>
      </c>
      <c r="C834" s="80" t="s">
        <v>4574</v>
      </c>
      <c r="D834" s="91" t="s">
        <v>4573</v>
      </c>
      <c r="E834" s="79" t="s">
        <v>4572</v>
      </c>
      <c r="F834" s="80"/>
      <c r="G834" s="83" t="s">
        <v>2119</v>
      </c>
      <c r="H834" s="80" t="s">
        <v>4571</v>
      </c>
      <c r="I834" s="82">
        <v>1981</v>
      </c>
      <c r="J834" s="80" t="s">
        <v>883</v>
      </c>
      <c r="K834" s="80" t="s">
        <v>887</v>
      </c>
      <c r="L834" s="80"/>
      <c r="M834" s="80"/>
      <c r="N834" s="80" t="s">
        <v>887</v>
      </c>
      <c r="O834" s="80" t="s">
        <v>616</v>
      </c>
      <c r="P834" s="80" t="s">
        <v>616</v>
      </c>
      <c r="Q834" s="81">
        <v>144.5</v>
      </c>
      <c r="R834" s="80" t="s">
        <v>2604</v>
      </c>
      <c r="S834" s="79">
        <v>220</v>
      </c>
      <c r="T834" s="79" t="s">
        <v>2603</v>
      </c>
    </row>
    <row r="835" spans="1:20" hidden="1" x14ac:dyDescent="0.2">
      <c r="A835" s="80" t="s">
        <v>4570</v>
      </c>
      <c r="B835" s="80" t="s">
        <v>4569</v>
      </c>
      <c r="C835" s="80" t="s">
        <v>4568</v>
      </c>
      <c r="D835" s="91">
        <v>55471</v>
      </c>
      <c r="E835" s="80" t="s">
        <v>4567</v>
      </c>
      <c r="F835" s="80"/>
      <c r="G835" s="83" t="s">
        <v>897</v>
      </c>
      <c r="H835" s="80"/>
      <c r="I835" s="90">
        <v>2012</v>
      </c>
      <c r="J835" s="80" t="s">
        <v>883</v>
      </c>
      <c r="K835" s="80" t="s">
        <v>902</v>
      </c>
      <c r="L835" s="80"/>
      <c r="M835" s="80"/>
      <c r="N835" s="80" t="s">
        <v>902</v>
      </c>
      <c r="O835" s="80" t="s">
        <v>649</v>
      </c>
      <c r="P835" s="80"/>
      <c r="Q835" s="89">
        <v>13.8</v>
      </c>
      <c r="R835" s="80"/>
      <c r="S835" s="85">
        <v>20</v>
      </c>
      <c r="T835" s="80" t="s">
        <v>614</v>
      </c>
    </row>
    <row r="836" spans="1:20" hidden="1" x14ac:dyDescent="0.2">
      <c r="A836" s="80" t="s">
        <v>4566</v>
      </c>
      <c r="B836" s="80" t="s">
        <v>712</v>
      </c>
      <c r="C836" s="80" t="s">
        <v>4565</v>
      </c>
      <c r="D836" s="91">
        <v>79790</v>
      </c>
      <c r="E836" s="80" t="s">
        <v>4564</v>
      </c>
      <c r="F836" s="80" t="s">
        <v>4563</v>
      </c>
      <c r="G836" s="83" t="s">
        <v>675</v>
      </c>
      <c r="H836" s="80" t="s">
        <v>4562</v>
      </c>
      <c r="I836" s="90">
        <v>1938</v>
      </c>
      <c r="J836" s="80" t="s">
        <v>883</v>
      </c>
      <c r="K836" s="80" t="s">
        <v>889</v>
      </c>
      <c r="L836" s="80"/>
      <c r="M836" s="80"/>
      <c r="N836" s="80" t="s">
        <v>889</v>
      </c>
      <c r="O836" s="80" t="s">
        <v>616</v>
      </c>
      <c r="P836" s="80" t="s">
        <v>757</v>
      </c>
      <c r="Q836" s="89">
        <v>19</v>
      </c>
      <c r="R836" s="80" t="s">
        <v>4561</v>
      </c>
      <c r="S836" s="85">
        <v>110</v>
      </c>
      <c r="T836" s="80" t="s">
        <v>706</v>
      </c>
    </row>
    <row r="837" spans="1:20" ht="25.5" hidden="1" x14ac:dyDescent="0.2">
      <c r="A837" s="80" t="s">
        <v>4560</v>
      </c>
      <c r="B837" s="80" t="s">
        <v>4559</v>
      </c>
      <c r="C837" s="80" t="s">
        <v>4558</v>
      </c>
      <c r="D837" s="84">
        <v>27449</v>
      </c>
      <c r="E837" s="80" t="s">
        <v>4554</v>
      </c>
      <c r="F837" s="80"/>
      <c r="G837" s="63" t="s">
        <v>749</v>
      </c>
      <c r="H837" s="80"/>
      <c r="I837" s="82">
        <v>2003</v>
      </c>
      <c r="J837" s="63" t="s">
        <v>883</v>
      </c>
      <c r="K837" s="80" t="s">
        <v>902</v>
      </c>
      <c r="L837" s="92"/>
      <c r="M837" s="92"/>
      <c r="N837" s="92" t="s">
        <v>902</v>
      </c>
      <c r="O837" s="80" t="s">
        <v>649</v>
      </c>
      <c r="P837" s="80" t="s">
        <v>757</v>
      </c>
      <c r="Q837" s="89">
        <v>12.6</v>
      </c>
      <c r="R837" s="80"/>
      <c r="S837" s="85">
        <v>110</v>
      </c>
      <c r="T837" s="80" t="s">
        <v>1516</v>
      </c>
    </row>
    <row r="838" spans="1:20" hidden="1" x14ac:dyDescent="0.2">
      <c r="A838" s="80" t="s">
        <v>4557</v>
      </c>
      <c r="B838" s="80" t="s">
        <v>4556</v>
      </c>
      <c r="C838" s="80" t="s">
        <v>4555</v>
      </c>
      <c r="D838" s="91">
        <v>27449</v>
      </c>
      <c r="E838" s="80" t="s">
        <v>4554</v>
      </c>
      <c r="F838" s="80"/>
      <c r="G838" s="83" t="s">
        <v>749</v>
      </c>
      <c r="H838" s="80"/>
      <c r="I838" s="90">
        <v>2004</v>
      </c>
      <c r="J838" s="80" t="s">
        <v>883</v>
      </c>
      <c r="K838" s="80" t="s">
        <v>902</v>
      </c>
      <c r="L838" s="80"/>
      <c r="M838" s="80"/>
      <c r="N838" s="80" t="s">
        <v>902</v>
      </c>
      <c r="O838" s="80" t="s">
        <v>649</v>
      </c>
      <c r="P838" s="80" t="s">
        <v>757</v>
      </c>
      <c r="Q838" s="89">
        <v>16.2</v>
      </c>
      <c r="R838" s="80"/>
      <c r="S838" s="85">
        <v>110</v>
      </c>
      <c r="T838" s="80" t="s">
        <v>1516</v>
      </c>
    </row>
    <row r="839" spans="1:20" hidden="1" x14ac:dyDescent="0.2">
      <c r="A839" s="80" t="s">
        <v>4553</v>
      </c>
      <c r="B839" s="125"/>
      <c r="C839" s="80" t="s">
        <v>4551</v>
      </c>
      <c r="D839" s="91" t="s">
        <v>4552</v>
      </c>
      <c r="E839" s="79" t="s">
        <v>4551</v>
      </c>
      <c r="F839" s="80"/>
      <c r="G839" s="83" t="s">
        <v>894</v>
      </c>
      <c r="H839" s="80"/>
      <c r="I839" s="82">
        <v>2015</v>
      </c>
      <c r="J839" s="80" t="s">
        <v>883</v>
      </c>
      <c r="K839" s="80" t="s">
        <v>902</v>
      </c>
      <c r="L839" s="80"/>
      <c r="M839" s="80"/>
      <c r="N839" s="80" t="s">
        <v>902</v>
      </c>
      <c r="O839" s="80" t="s">
        <v>850</v>
      </c>
      <c r="P839" s="80"/>
      <c r="Q839" s="81">
        <v>12.3</v>
      </c>
      <c r="R839" s="80"/>
      <c r="S839" s="79" t="s">
        <v>1409</v>
      </c>
      <c r="T839" s="80" t="s">
        <v>1755</v>
      </c>
    </row>
    <row r="840" spans="1:20" hidden="1" x14ac:dyDescent="0.2">
      <c r="A840" s="80" t="s">
        <v>4550</v>
      </c>
      <c r="B840" s="80" t="s">
        <v>4549</v>
      </c>
      <c r="C840" s="80" t="s">
        <v>4548</v>
      </c>
      <c r="D840" s="82">
        <v>29331</v>
      </c>
      <c r="E840" s="80" t="s">
        <v>4544</v>
      </c>
      <c r="F840" s="80" t="s">
        <v>4547</v>
      </c>
      <c r="G840" s="83" t="s">
        <v>749</v>
      </c>
      <c r="H840" s="80"/>
      <c r="I840" s="82">
        <v>2000</v>
      </c>
      <c r="J840" s="80" t="s">
        <v>883</v>
      </c>
      <c r="K840" s="80" t="s">
        <v>519</v>
      </c>
      <c r="L840" s="80"/>
      <c r="M840" s="80"/>
      <c r="N840" s="80" t="s">
        <v>519</v>
      </c>
      <c r="O840" s="80" t="s">
        <v>616</v>
      </c>
      <c r="P840" s="80" t="s">
        <v>649</v>
      </c>
      <c r="Q840" s="89">
        <v>13</v>
      </c>
      <c r="R840" s="80"/>
      <c r="S840" s="80">
        <v>110</v>
      </c>
      <c r="T840" s="80" t="s">
        <v>1516</v>
      </c>
    </row>
    <row r="841" spans="1:20" ht="25.5" hidden="1" x14ac:dyDescent="0.2">
      <c r="A841" s="80" t="s">
        <v>4546</v>
      </c>
      <c r="B841" s="80" t="s">
        <v>4545</v>
      </c>
      <c r="C841" s="80"/>
      <c r="D841" s="84">
        <v>29331</v>
      </c>
      <c r="E841" s="80" t="s">
        <v>4544</v>
      </c>
      <c r="F841" s="80"/>
      <c r="G841" s="63" t="s">
        <v>749</v>
      </c>
      <c r="H841" s="80"/>
      <c r="I841" s="82">
        <v>2009</v>
      </c>
      <c r="J841" s="63" t="s">
        <v>883</v>
      </c>
      <c r="K841" s="80" t="s">
        <v>902</v>
      </c>
      <c r="L841" s="92"/>
      <c r="M841" s="92"/>
      <c r="N841" s="92" t="s">
        <v>902</v>
      </c>
      <c r="O841" s="80" t="s">
        <v>649</v>
      </c>
      <c r="P841" s="80"/>
      <c r="Q841" s="89">
        <v>10.6</v>
      </c>
      <c r="R841" s="80"/>
      <c r="S841" s="85" t="s">
        <v>1401</v>
      </c>
      <c r="T841" s="80" t="s">
        <v>2183</v>
      </c>
    </row>
    <row r="842" spans="1:20" hidden="1" x14ac:dyDescent="0.2">
      <c r="A842" s="80" t="s">
        <v>4543</v>
      </c>
      <c r="B842" s="80" t="s">
        <v>4542</v>
      </c>
      <c r="C842" s="80" t="s">
        <v>4541</v>
      </c>
      <c r="D842" s="84">
        <v>32791</v>
      </c>
      <c r="E842" s="80" t="s">
        <v>4540</v>
      </c>
      <c r="F842" s="80" t="s">
        <v>4539</v>
      </c>
      <c r="G842" s="63" t="s">
        <v>622</v>
      </c>
      <c r="H842" s="80" t="s">
        <v>4538</v>
      </c>
      <c r="I842" s="82">
        <v>1980</v>
      </c>
      <c r="J842" s="63" t="s">
        <v>883</v>
      </c>
      <c r="K842" s="80" t="s">
        <v>619</v>
      </c>
      <c r="L842" s="92" t="s">
        <v>519</v>
      </c>
      <c r="M842" s="92" t="s">
        <v>4537</v>
      </c>
      <c r="N842" s="92" t="s">
        <v>519</v>
      </c>
      <c r="O842" s="80" t="s">
        <v>616</v>
      </c>
      <c r="P842" s="80" t="s">
        <v>850</v>
      </c>
      <c r="Q842" s="89">
        <v>10.199999999999999</v>
      </c>
      <c r="R842" s="80"/>
      <c r="S842" s="85">
        <v>10</v>
      </c>
      <c r="T842" s="80" t="s">
        <v>2894</v>
      </c>
    </row>
    <row r="843" spans="1:20" hidden="1" x14ac:dyDescent="0.2">
      <c r="A843" s="80" t="s">
        <v>4536</v>
      </c>
      <c r="B843" s="115" t="s">
        <v>4535</v>
      </c>
      <c r="C843" s="80"/>
      <c r="D843" s="91">
        <v>49757</v>
      </c>
      <c r="E843" s="79" t="s">
        <v>4534</v>
      </c>
      <c r="F843" s="80"/>
      <c r="G843" s="83" t="s">
        <v>749</v>
      </c>
      <c r="H843" s="80"/>
      <c r="I843" s="82">
        <v>2000</v>
      </c>
      <c r="J843" s="80" t="s">
        <v>883</v>
      </c>
      <c r="K843" s="80" t="s">
        <v>902</v>
      </c>
      <c r="L843" s="80"/>
      <c r="M843" s="80"/>
      <c r="N843" s="80" t="s">
        <v>902</v>
      </c>
      <c r="O843" s="80" t="s">
        <v>649</v>
      </c>
      <c r="P843" s="80"/>
      <c r="Q843" s="81">
        <v>14</v>
      </c>
      <c r="R843" s="80"/>
      <c r="S843" s="79" t="s">
        <v>1401</v>
      </c>
      <c r="T843" s="80" t="s">
        <v>1435</v>
      </c>
    </row>
    <row r="844" spans="1:20" ht="25.5" hidden="1" x14ac:dyDescent="0.2">
      <c r="A844" s="80" t="s">
        <v>4533</v>
      </c>
      <c r="B844" s="80" t="s">
        <v>4532</v>
      </c>
      <c r="C844" s="80"/>
      <c r="D844" s="84">
        <v>31246</v>
      </c>
      <c r="E844" s="80" t="s">
        <v>4531</v>
      </c>
      <c r="F844" s="80"/>
      <c r="G844" s="63" t="s">
        <v>749</v>
      </c>
      <c r="H844" s="80"/>
      <c r="I844" s="82">
        <v>2006</v>
      </c>
      <c r="J844" s="63" t="s">
        <v>883</v>
      </c>
      <c r="K844" s="80" t="s">
        <v>902</v>
      </c>
      <c r="L844" s="92"/>
      <c r="M844" s="92"/>
      <c r="N844" s="92" t="s">
        <v>902</v>
      </c>
      <c r="O844" s="80" t="s">
        <v>649</v>
      </c>
      <c r="P844" s="80"/>
      <c r="Q844" s="89">
        <v>10</v>
      </c>
      <c r="R844" s="80"/>
      <c r="S844" s="85" t="s">
        <v>1401</v>
      </c>
      <c r="T844" s="80" t="s">
        <v>1516</v>
      </c>
    </row>
    <row r="845" spans="1:20" ht="25.5" hidden="1" x14ac:dyDescent="0.2">
      <c r="A845" s="80" t="s">
        <v>4530</v>
      </c>
      <c r="B845" s="80" t="s">
        <v>4529</v>
      </c>
      <c r="C845" s="80"/>
      <c r="D845" s="84">
        <v>21769</v>
      </c>
      <c r="E845" s="80" t="s">
        <v>4528</v>
      </c>
      <c r="F845" s="80"/>
      <c r="G845" s="63" t="s">
        <v>749</v>
      </c>
      <c r="H845" s="80"/>
      <c r="I845" s="82">
        <v>2009</v>
      </c>
      <c r="J845" s="63" t="s">
        <v>883</v>
      </c>
      <c r="K845" s="80" t="s">
        <v>902</v>
      </c>
      <c r="L845" s="92"/>
      <c r="M845" s="92"/>
      <c r="N845" s="92" t="s">
        <v>902</v>
      </c>
      <c r="O845" s="80" t="s">
        <v>649</v>
      </c>
      <c r="P845" s="80"/>
      <c r="Q845" s="89">
        <v>22</v>
      </c>
      <c r="R845" s="80"/>
      <c r="S845" s="85" t="s">
        <v>1413</v>
      </c>
      <c r="T845" s="80" t="s">
        <v>1435</v>
      </c>
    </row>
    <row r="846" spans="1:20" hidden="1" x14ac:dyDescent="0.2">
      <c r="A846" s="80" t="s">
        <v>4527</v>
      </c>
      <c r="B846" s="80" t="s">
        <v>4524</v>
      </c>
      <c r="C846" s="80" t="s">
        <v>4526</v>
      </c>
      <c r="D846" s="84">
        <v>31628</v>
      </c>
      <c r="E846" s="80" t="s">
        <v>4517</v>
      </c>
      <c r="F846" s="80"/>
      <c r="G846" s="63" t="s">
        <v>749</v>
      </c>
      <c r="H846" s="80"/>
      <c r="I846" s="82">
        <v>2005</v>
      </c>
      <c r="J846" s="63" t="s">
        <v>883</v>
      </c>
      <c r="K846" s="80" t="s">
        <v>892</v>
      </c>
      <c r="L846" s="92"/>
      <c r="M846" s="92"/>
      <c r="N846" s="92" t="s">
        <v>892</v>
      </c>
      <c r="O846" s="80" t="s">
        <v>649</v>
      </c>
      <c r="P846" s="80" t="s">
        <v>616</v>
      </c>
      <c r="Q846" s="89">
        <v>20</v>
      </c>
      <c r="R846" s="80"/>
      <c r="S846" s="85">
        <v>110</v>
      </c>
      <c r="T846" s="80" t="s">
        <v>658</v>
      </c>
    </row>
    <row r="847" spans="1:20" hidden="1" x14ac:dyDescent="0.2">
      <c r="A847" s="80" t="s">
        <v>4525</v>
      </c>
      <c r="B847" s="80" t="s">
        <v>4524</v>
      </c>
      <c r="C847" s="80" t="s">
        <v>4523</v>
      </c>
      <c r="D847" s="84">
        <v>31628</v>
      </c>
      <c r="E847" s="80" t="s">
        <v>4517</v>
      </c>
      <c r="F847" s="80"/>
      <c r="G847" s="63" t="s">
        <v>749</v>
      </c>
      <c r="H847" s="80"/>
      <c r="I847" s="82">
        <v>1973</v>
      </c>
      <c r="J847" s="63" t="s">
        <v>1820</v>
      </c>
      <c r="K847" s="80" t="s">
        <v>519</v>
      </c>
      <c r="L847" s="92"/>
      <c r="M847" s="92"/>
      <c r="N847" s="92" t="s">
        <v>519</v>
      </c>
      <c r="O847" s="80" t="s">
        <v>616</v>
      </c>
      <c r="P847" s="80" t="s">
        <v>616</v>
      </c>
      <c r="Q847" s="89">
        <v>500</v>
      </c>
      <c r="R847" s="80"/>
      <c r="S847" s="85">
        <v>400</v>
      </c>
      <c r="T847" s="80" t="s">
        <v>658</v>
      </c>
    </row>
    <row r="848" spans="1:20" hidden="1" x14ac:dyDescent="0.2">
      <c r="A848" s="80" t="s">
        <v>4522</v>
      </c>
      <c r="B848" s="80" t="s">
        <v>4519</v>
      </c>
      <c r="C848" s="80" t="s">
        <v>4521</v>
      </c>
      <c r="D848" s="91">
        <v>31628</v>
      </c>
      <c r="E848" s="80" t="s">
        <v>4517</v>
      </c>
      <c r="F848" s="80"/>
      <c r="G848" s="83" t="s">
        <v>749</v>
      </c>
      <c r="H848" s="80"/>
      <c r="I848" s="90">
        <v>2005</v>
      </c>
      <c r="J848" s="80" t="s">
        <v>883</v>
      </c>
      <c r="K848" s="80" t="s">
        <v>902</v>
      </c>
      <c r="L848" s="80"/>
      <c r="M848" s="80"/>
      <c r="N848" s="80" t="s">
        <v>902</v>
      </c>
      <c r="O848" s="80" t="s">
        <v>649</v>
      </c>
      <c r="P848" s="80" t="s">
        <v>757</v>
      </c>
      <c r="Q848" s="89">
        <v>9.6</v>
      </c>
      <c r="R848" s="80"/>
      <c r="S848" s="85">
        <v>20</v>
      </c>
      <c r="T848" s="80" t="s">
        <v>1516</v>
      </c>
    </row>
    <row r="849" spans="1:20" ht="25.5" hidden="1" x14ac:dyDescent="0.2">
      <c r="A849" s="80" t="s">
        <v>4520</v>
      </c>
      <c r="B849" s="80" t="s">
        <v>4519</v>
      </c>
      <c r="C849" s="80" t="s">
        <v>4518</v>
      </c>
      <c r="D849" s="84">
        <v>31628</v>
      </c>
      <c r="E849" s="80" t="s">
        <v>4517</v>
      </c>
      <c r="F849" s="80"/>
      <c r="G849" s="63" t="s">
        <v>749</v>
      </c>
      <c r="H849" s="80"/>
      <c r="I849" s="82">
        <v>2006</v>
      </c>
      <c r="J849" s="63" t="s">
        <v>883</v>
      </c>
      <c r="K849" s="80" t="s">
        <v>902</v>
      </c>
      <c r="L849" s="92"/>
      <c r="M849" s="92"/>
      <c r="N849" s="92" t="s">
        <v>902</v>
      </c>
      <c r="O849" s="80" t="s">
        <v>649</v>
      </c>
      <c r="P849" s="80" t="s">
        <v>757</v>
      </c>
      <c r="Q849" s="89">
        <v>2</v>
      </c>
      <c r="R849" s="80"/>
      <c r="S849" s="85">
        <v>20</v>
      </c>
      <c r="T849" s="80" t="s">
        <v>1516</v>
      </c>
    </row>
    <row r="850" spans="1:20" ht="25.5" hidden="1" x14ac:dyDescent="0.2">
      <c r="A850" s="80" t="s">
        <v>4516</v>
      </c>
      <c r="B850" s="80" t="s">
        <v>4515</v>
      </c>
      <c r="C850" s="80"/>
      <c r="D850" s="84" t="s">
        <v>4514</v>
      </c>
      <c r="E850" s="80" t="s">
        <v>4513</v>
      </c>
      <c r="F850" s="80"/>
      <c r="G850" s="63" t="s">
        <v>798</v>
      </c>
      <c r="H850" s="80"/>
      <c r="I850" s="82">
        <v>2010</v>
      </c>
      <c r="J850" s="63" t="s">
        <v>883</v>
      </c>
      <c r="K850" s="80" t="s">
        <v>893</v>
      </c>
      <c r="L850" s="92"/>
      <c r="M850" s="92"/>
      <c r="N850" s="92" t="s">
        <v>893</v>
      </c>
      <c r="O850" s="80" t="s">
        <v>649</v>
      </c>
      <c r="P850" s="80"/>
      <c r="Q850" s="89">
        <v>12</v>
      </c>
      <c r="R850" s="80"/>
      <c r="S850" s="85" t="s">
        <v>1401</v>
      </c>
      <c r="T850" s="80" t="s">
        <v>796</v>
      </c>
    </row>
    <row r="851" spans="1:20" ht="25.5" hidden="1" x14ac:dyDescent="0.2">
      <c r="A851" s="80" t="s">
        <v>4512</v>
      </c>
      <c r="B851" s="80" t="s">
        <v>3699</v>
      </c>
      <c r="C851" s="80"/>
      <c r="D851" s="84">
        <v>27607</v>
      </c>
      <c r="E851" s="80" t="s">
        <v>4504</v>
      </c>
      <c r="F851" s="80"/>
      <c r="G851" s="63" t="s">
        <v>749</v>
      </c>
      <c r="H851" s="80"/>
      <c r="I851" s="82">
        <v>1999</v>
      </c>
      <c r="J851" s="63" t="s">
        <v>883</v>
      </c>
      <c r="K851" s="80" t="s">
        <v>902</v>
      </c>
      <c r="L851" s="92"/>
      <c r="M851" s="92"/>
      <c r="N851" s="92" t="s">
        <v>902</v>
      </c>
      <c r="O851" s="80" t="s">
        <v>649</v>
      </c>
      <c r="P851" s="80"/>
      <c r="Q851" s="89">
        <v>25</v>
      </c>
      <c r="R851" s="80"/>
      <c r="S851" s="85" t="s">
        <v>1413</v>
      </c>
      <c r="T851" s="80" t="s">
        <v>1435</v>
      </c>
    </row>
    <row r="852" spans="1:20" hidden="1" x14ac:dyDescent="0.2">
      <c r="A852" s="80" t="s">
        <v>4511</v>
      </c>
      <c r="B852" s="80" t="s">
        <v>4510</v>
      </c>
      <c r="C852" s="80"/>
      <c r="D852" s="91">
        <v>27607</v>
      </c>
      <c r="E852" s="80" t="s">
        <v>4504</v>
      </c>
      <c r="F852" s="80"/>
      <c r="G852" s="83" t="s">
        <v>749</v>
      </c>
      <c r="H852" s="80"/>
      <c r="I852" s="90">
        <v>2000</v>
      </c>
      <c r="J852" s="80" t="s">
        <v>883</v>
      </c>
      <c r="K852" s="80" t="s">
        <v>902</v>
      </c>
      <c r="L852" s="80"/>
      <c r="M852" s="80"/>
      <c r="N852" s="80" t="s">
        <v>902</v>
      </c>
      <c r="O852" s="80" t="s">
        <v>649</v>
      </c>
      <c r="P852" s="80"/>
      <c r="Q852" s="89">
        <v>20.8</v>
      </c>
      <c r="R852" s="80"/>
      <c r="S852" s="85" t="s">
        <v>1413</v>
      </c>
      <c r="T852" s="80" t="s">
        <v>1435</v>
      </c>
    </row>
    <row r="853" spans="1:20" ht="25.5" hidden="1" x14ac:dyDescent="0.2">
      <c r="A853" s="80" t="s">
        <v>4509</v>
      </c>
      <c r="B853" s="80" t="s">
        <v>4508</v>
      </c>
      <c r="C853" s="80"/>
      <c r="D853" s="91">
        <v>27607</v>
      </c>
      <c r="E853" s="80" t="s">
        <v>4504</v>
      </c>
      <c r="F853" s="80"/>
      <c r="G853" s="83" t="s">
        <v>749</v>
      </c>
      <c r="H853" s="80"/>
      <c r="I853" s="90">
        <v>1999</v>
      </c>
      <c r="J853" s="80" t="s">
        <v>883</v>
      </c>
      <c r="K853" s="80" t="s">
        <v>902</v>
      </c>
      <c r="L853" s="80"/>
      <c r="M853" s="80"/>
      <c r="N853" s="92" t="s">
        <v>902</v>
      </c>
      <c r="O853" s="80" t="s">
        <v>649</v>
      </c>
      <c r="P853" s="80"/>
      <c r="Q853" s="89">
        <v>11</v>
      </c>
      <c r="R853" s="80"/>
      <c r="S853" s="85" t="s">
        <v>1413</v>
      </c>
      <c r="T853" s="80" t="s">
        <v>1435</v>
      </c>
    </row>
    <row r="854" spans="1:20" ht="25.5" hidden="1" x14ac:dyDescent="0.2">
      <c r="A854" s="80" t="s">
        <v>4507</v>
      </c>
      <c r="B854" s="80" t="s">
        <v>4506</v>
      </c>
      <c r="C854" s="80"/>
      <c r="D854" s="91">
        <v>27607</v>
      </c>
      <c r="E854" s="80" t="s">
        <v>4504</v>
      </c>
      <c r="F854" s="80"/>
      <c r="G854" s="83" t="s">
        <v>749</v>
      </c>
      <c r="H854" s="80"/>
      <c r="I854" s="90">
        <v>2000</v>
      </c>
      <c r="J854" s="80" t="s">
        <v>883</v>
      </c>
      <c r="K854" s="80" t="s">
        <v>902</v>
      </c>
      <c r="L854" s="80"/>
      <c r="M854" s="80"/>
      <c r="N854" s="92" t="s">
        <v>902</v>
      </c>
      <c r="O854" s="80" t="s">
        <v>649</v>
      </c>
      <c r="P854" s="80"/>
      <c r="Q854" s="89">
        <v>11</v>
      </c>
      <c r="R854" s="80"/>
      <c r="S854" s="85" t="s">
        <v>1401</v>
      </c>
      <c r="T854" s="80" t="s">
        <v>1435</v>
      </c>
    </row>
    <row r="855" spans="1:20" hidden="1" x14ac:dyDescent="0.2">
      <c r="A855" s="80" t="s">
        <v>4505</v>
      </c>
      <c r="B855" s="80"/>
      <c r="C855" s="80"/>
      <c r="D855" s="91">
        <v>27607</v>
      </c>
      <c r="E855" s="80" t="s">
        <v>4504</v>
      </c>
      <c r="F855" s="80"/>
      <c r="G855" s="83" t="s">
        <v>749</v>
      </c>
      <c r="H855" s="80"/>
      <c r="I855" s="90">
        <v>2001</v>
      </c>
      <c r="J855" s="80" t="s">
        <v>883</v>
      </c>
      <c r="K855" s="80" t="s">
        <v>902</v>
      </c>
      <c r="L855" s="80"/>
      <c r="M855" s="80"/>
      <c r="N855" s="80" t="s">
        <v>902</v>
      </c>
      <c r="O855" s="80" t="s">
        <v>649</v>
      </c>
      <c r="P855" s="80"/>
      <c r="Q855" s="89">
        <v>10.5</v>
      </c>
      <c r="R855" s="80"/>
      <c r="S855" s="85" t="s">
        <v>1413</v>
      </c>
      <c r="T855" s="80" t="s">
        <v>1435</v>
      </c>
    </row>
    <row r="856" spans="1:20" ht="25.5" hidden="1" x14ac:dyDescent="0.2">
      <c r="A856" s="80" t="s">
        <v>4503</v>
      </c>
      <c r="B856" s="80"/>
      <c r="C856" s="80" t="s">
        <v>4502</v>
      </c>
      <c r="D856" s="91" t="s">
        <v>4501</v>
      </c>
      <c r="E856" s="80" t="s">
        <v>4500</v>
      </c>
      <c r="F856" s="80" t="s">
        <v>4499</v>
      </c>
      <c r="G856" s="83" t="s">
        <v>662</v>
      </c>
      <c r="H856" s="80"/>
      <c r="I856" s="94">
        <v>2014</v>
      </c>
      <c r="J856" s="87" t="s">
        <v>883</v>
      </c>
      <c r="K856" s="80" t="s">
        <v>902</v>
      </c>
      <c r="L856" s="80"/>
      <c r="M856" s="80"/>
      <c r="N856" s="92" t="s">
        <v>902</v>
      </c>
      <c r="O856" s="80" t="s">
        <v>649</v>
      </c>
      <c r="P856" s="80" t="s">
        <v>616</v>
      </c>
      <c r="Q856" s="89">
        <v>18.45</v>
      </c>
      <c r="R856" s="80"/>
      <c r="S856" s="85" t="s">
        <v>1409</v>
      </c>
      <c r="T856" s="80" t="s">
        <v>3604</v>
      </c>
    </row>
    <row r="857" spans="1:20" ht="25.5" hidden="1" x14ac:dyDescent="0.2">
      <c r="A857" s="80" t="s">
        <v>4498</v>
      </c>
      <c r="B857" s="80" t="s">
        <v>4497</v>
      </c>
      <c r="C857" s="80"/>
      <c r="D857" s="91">
        <v>29386</v>
      </c>
      <c r="E857" s="80" t="s">
        <v>4496</v>
      </c>
      <c r="F857" s="80"/>
      <c r="G857" s="83" t="s">
        <v>749</v>
      </c>
      <c r="H857" s="80"/>
      <c r="I857" s="94">
        <v>2009</v>
      </c>
      <c r="J857" s="87" t="s">
        <v>883</v>
      </c>
      <c r="K857" s="80" t="s">
        <v>902</v>
      </c>
      <c r="L857" s="80"/>
      <c r="M857" s="80"/>
      <c r="N857" s="92" t="s">
        <v>902</v>
      </c>
      <c r="O857" s="80" t="s">
        <v>649</v>
      </c>
      <c r="P857" s="80"/>
      <c r="Q857" s="89">
        <v>20</v>
      </c>
      <c r="R857" s="80"/>
      <c r="S857" s="85" t="s">
        <v>1409</v>
      </c>
      <c r="T857" s="80" t="s">
        <v>1771</v>
      </c>
    </row>
    <row r="858" spans="1:20" hidden="1" x14ac:dyDescent="0.2">
      <c r="A858" s="80" t="s">
        <v>4495</v>
      </c>
      <c r="B858" s="80" t="s">
        <v>1491</v>
      </c>
      <c r="C858" s="80" t="s">
        <v>2205</v>
      </c>
      <c r="D858" s="91">
        <v>23847</v>
      </c>
      <c r="E858" s="80" t="s">
        <v>4494</v>
      </c>
      <c r="F858" s="80"/>
      <c r="G858" s="83" t="s">
        <v>833</v>
      </c>
      <c r="H858" s="80" t="s">
        <v>4494</v>
      </c>
      <c r="I858" s="90">
        <v>2004</v>
      </c>
      <c r="J858" s="80" t="s">
        <v>883</v>
      </c>
      <c r="K858" s="80" t="s">
        <v>902</v>
      </c>
      <c r="L858" s="80"/>
      <c r="M858" s="80"/>
      <c r="N858" s="80" t="s">
        <v>902</v>
      </c>
      <c r="O858" s="80" t="s">
        <v>649</v>
      </c>
      <c r="P858" s="80" t="s">
        <v>616</v>
      </c>
      <c r="Q858" s="89">
        <v>10.8</v>
      </c>
      <c r="R858" s="80" t="s">
        <v>4493</v>
      </c>
      <c r="S858" s="85">
        <v>20</v>
      </c>
      <c r="T858" s="80" t="s">
        <v>1412</v>
      </c>
    </row>
    <row r="859" spans="1:20" hidden="1" x14ac:dyDescent="0.2">
      <c r="A859" s="80" t="s">
        <v>4492</v>
      </c>
      <c r="B859" s="80" t="s">
        <v>4491</v>
      </c>
      <c r="C859" s="80" t="s">
        <v>4489</v>
      </c>
      <c r="D859" s="91" t="s">
        <v>4490</v>
      </c>
      <c r="E859" s="80" t="s">
        <v>4489</v>
      </c>
      <c r="F859" s="80"/>
      <c r="G859" s="83" t="s">
        <v>4488</v>
      </c>
      <c r="H859" s="80" t="s">
        <v>4487</v>
      </c>
      <c r="I859" s="90">
        <v>1914</v>
      </c>
      <c r="J859" s="80" t="s">
        <v>883</v>
      </c>
      <c r="K859" s="80" t="s">
        <v>889</v>
      </c>
      <c r="L859" s="80"/>
      <c r="M859" s="80"/>
      <c r="N859" s="92" t="s">
        <v>889</v>
      </c>
      <c r="O859" s="80" t="s">
        <v>616</v>
      </c>
      <c r="P859" s="80" t="s">
        <v>616</v>
      </c>
      <c r="Q859" s="89">
        <v>104.4</v>
      </c>
      <c r="R859" s="80" t="s">
        <v>4486</v>
      </c>
      <c r="S859" s="85">
        <v>110</v>
      </c>
      <c r="T859" s="80" t="s">
        <v>837</v>
      </c>
    </row>
    <row r="860" spans="1:20" hidden="1" x14ac:dyDescent="0.2">
      <c r="A860" s="80" t="s">
        <v>4485</v>
      </c>
      <c r="B860" s="87" t="s">
        <v>4484</v>
      </c>
      <c r="C860" s="63" t="s">
        <v>4483</v>
      </c>
      <c r="D860" s="91">
        <v>89415</v>
      </c>
      <c r="E860" s="63" t="s">
        <v>4482</v>
      </c>
      <c r="F860" s="63"/>
      <c r="G860" s="63" t="s">
        <v>662</v>
      </c>
      <c r="H860" s="63" t="s">
        <v>2034</v>
      </c>
      <c r="I860" s="102">
        <v>1965</v>
      </c>
      <c r="J860" s="63" t="s">
        <v>883</v>
      </c>
      <c r="K860" s="80" t="s">
        <v>889</v>
      </c>
      <c r="L860" s="92"/>
      <c r="M860" s="63"/>
      <c r="N860" s="80" t="s">
        <v>889</v>
      </c>
      <c r="O860" s="63" t="s">
        <v>616</v>
      </c>
      <c r="P860" s="63"/>
      <c r="Q860" s="86">
        <v>10.1</v>
      </c>
      <c r="R860" s="79" t="s">
        <v>2033</v>
      </c>
      <c r="S860" s="63">
        <v>20</v>
      </c>
      <c r="T860" s="63" t="s">
        <v>706</v>
      </c>
    </row>
    <row r="861" spans="1:20" ht="25.5" hidden="1" x14ac:dyDescent="0.2">
      <c r="A861" s="80" t="s">
        <v>4481</v>
      </c>
      <c r="B861" s="80" t="s">
        <v>1937</v>
      </c>
      <c r="C861" s="80" t="s">
        <v>4480</v>
      </c>
      <c r="D861" s="91">
        <v>89415</v>
      </c>
      <c r="E861" s="80" t="s">
        <v>4479</v>
      </c>
      <c r="F861" s="80" t="s">
        <v>4478</v>
      </c>
      <c r="G861" s="83" t="s">
        <v>662</v>
      </c>
      <c r="H861" s="80"/>
      <c r="I861" s="90">
        <v>2008</v>
      </c>
      <c r="J861" s="80" t="s">
        <v>883</v>
      </c>
      <c r="K861" s="80" t="s">
        <v>893</v>
      </c>
      <c r="L861" s="80"/>
      <c r="M861" s="80"/>
      <c r="N861" s="92" t="s">
        <v>893</v>
      </c>
      <c r="O861" s="80" t="s">
        <v>649</v>
      </c>
      <c r="P861" s="80" t="s">
        <v>616</v>
      </c>
      <c r="Q861" s="89">
        <v>10</v>
      </c>
      <c r="R861" s="80" t="s">
        <v>4477</v>
      </c>
      <c r="S861" s="80">
        <v>20</v>
      </c>
      <c r="T861" s="80" t="s">
        <v>1400</v>
      </c>
    </row>
    <row r="862" spans="1:20" hidden="1" x14ac:dyDescent="0.2">
      <c r="A862" s="80" t="s">
        <v>4476</v>
      </c>
      <c r="B862" s="80" t="s">
        <v>4475</v>
      </c>
      <c r="C862" s="80" t="s">
        <v>4474</v>
      </c>
      <c r="D862" s="91">
        <v>2991</v>
      </c>
      <c r="E862" s="80" t="s">
        <v>4469</v>
      </c>
      <c r="F862" s="80" t="s">
        <v>4473</v>
      </c>
      <c r="G862" s="83" t="s">
        <v>865</v>
      </c>
      <c r="H862" s="80"/>
      <c r="I862" s="90">
        <v>2004</v>
      </c>
      <c r="J862" s="80" t="s">
        <v>883</v>
      </c>
      <c r="K862" s="80" t="s">
        <v>758</v>
      </c>
      <c r="L862" s="80" t="s">
        <v>758</v>
      </c>
      <c r="M862" s="80" t="s">
        <v>1468</v>
      </c>
      <c r="N862" s="80" t="s">
        <v>758</v>
      </c>
      <c r="O862" s="80" t="s">
        <v>616</v>
      </c>
      <c r="P862" s="80" t="s">
        <v>649</v>
      </c>
      <c r="Q862" s="89">
        <v>15.7</v>
      </c>
      <c r="R862" s="80" t="s">
        <v>4472</v>
      </c>
      <c r="S862" s="80">
        <v>110</v>
      </c>
      <c r="T862" s="80" t="s">
        <v>796</v>
      </c>
    </row>
    <row r="863" spans="1:20" ht="25.5" hidden="1" x14ac:dyDescent="0.2">
      <c r="A863" s="80" t="s">
        <v>4471</v>
      </c>
      <c r="B863" s="92"/>
      <c r="C863" s="80"/>
      <c r="D863" s="91" t="s">
        <v>4470</v>
      </c>
      <c r="E863" s="80" t="s">
        <v>4469</v>
      </c>
      <c r="F863" s="80" t="s">
        <v>4468</v>
      </c>
      <c r="G863" s="83" t="s">
        <v>865</v>
      </c>
      <c r="H863" s="80"/>
      <c r="I863" s="90">
        <v>2011</v>
      </c>
      <c r="J863" s="80" t="s">
        <v>883</v>
      </c>
      <c r="K863" s="80" t="s">
        <v>893</v>
      </c>
      <c r="L863" s="80"/>
      <c r="M863" s="80"/>
      <c r="N863" s="92" t="s">
        <v>893</v>
      </c>
      <c r="O863" s="80" t="s">
        <v>649</v>
      </c>
      <c r="P863" s="80"/>
      <c r="Q863" s="89">
        <v>23.548580000000001</v>
      </c>
      <c r="R863" s="80"/>
      <c r="S863" s="80"/>
      <c r="T863" s="63" t="s">
        <v>796</v>
      </c>
    </row>
    <row r="864" spans="1:20" hidden="1" x14ac:dyDescent="0.2">
      <c r="A864" s="80" t="s">
        <v>4467</v>
      </c>
      <c r="B864" s="80" t="s">
        <v>4466</v>
      </c>
      <c r="C864" s="80"/>
      <c r="D864" s="84">
        <v>36369</v>
      </c>
      <c r="E864" s="79" t="s">
        <v>4465</v>
      </c>
      <c r="F864" s="80"/>
      <c r="G864" s="83" t="s">
        <v>633</v>
      </c>
      <c r="H864" s="80"/>
      <c r="I864" s="82">
        <v>2000</v>
      </c>
      <c r="J864" s="80" t="s">
        <v>883</v>
      </c>
      <c r="K864" s="80" t="s">
        <v>902</v>
      </c>
      <c r="L864" s="80"/>
      <c r="M864" s="80"/>
      <c r="N864" s="80" t="s">
        <v>902</v>
      </c>
      <c r="O864" s="80" t="s">
        <v>649</v>
      </c>
      <c r="P864" s="80"/>
      <c r="Q864" s="81">
        <v>15.6</v>
      </c>
      <c r="R864" s="80"/>
      <c r="S864" s="79" t="s">
        <v>1413</v>
      </c>
      <c r="T864" s="63" t="s">
        <v>2156</v>
      </c>
    </row>
    <row r="865" spans="1:20" hidden="1" x14ac:dyDescent="0.2">
      <c r="A865" s="80" t="s">
        <v>4464</v>
      </c>
      <c r="B865" s="63" t="s">
        <v>737</v>
      </c>
      <c r="C865" s="63" t="s">
        <v>4462</v>
      </c>
      <c r="D865" s="88">
        <v>86983</v>
      </c>
      <c r="E865" s="63" t="s">
        <v>4460</v>
      </c>
      <c r="F865" s="63" t="s">
        <v>4463</v>
      </c>
      <c r="G865" s="63" t="s">
        <v>662</v>
      </c>
      <c r="H865" s="80" t="s">
        <v>4462</v>
      </c>
      <c r="I865" s="94">
        <v>1966</v>
      </c>
      <c r="J865" s="63" t="s">
        <v>883</v>
      </c>
      <c r="K865" s="87" t="s">
        <v>889</v>
      </c>
      <c r="L865" s="87"/>
      <c r="M865" s="92"/>
      <c r="N865" s="87" t="s">
        <v>889</v>
      </c>
      <c r="O865" s="63" t="s">
        <v>616</v>
      </c>
      <c r="P865" s="63" t="s">
        <v>616</v>
      </c>
      <c r="Q865" s="119">
        <v>10.1</v>
      </c>
      <c r="R865" s="101" t="s">
        <v>1958</v>
      </c>
      <c r="S865" s="94"/>
      <c r="T865" s="79" t="s">
        <v>696</v>
      </c>
    </row>
    <row r="866" spans="1:20" hidden="1" x14ac:dyDescent="0.2">
      <c r="A866" s="80" t="s">
        <v>4461</v>
      </c>
      <c r="B866" s="63" t="s">
        <v>737</v>
      </c>
      <c r="C866" s="63" t="s">
        <v>4458</v>
      </c>
      <c r="D866" s="88">
        <v>86983</v>
      </c>
      <c r="E866" s="63" t="s">
        <v>4460</v>
      </c>
      <c r="F866" s="63" t="s">
        <v>4459</v>
      </c>
      <c r="G866" s="63" t="s">
        <v>662</v>
      </c>
      <c r="H866" s="63" t="s">
        <v>4458</v>
      </c>
      <c r="I866" s="94">
        <v>1971</v>
      </c>
      <c r="J866" s="63" t="s">
        <v>883</v>
      </c>
      <c r="K866" s="63" t="s">
        <v>889</v>
      </c>
      <c r="L866" s="92"/>
      <c r="M866" s="92"/>
      <c r="N866" s="92" t="s">
        <v>889</v>
      </c>
      <c r="O866" s="63" t="s">
        <v>616</v>
      </c>
      <c r="P866" s="63" t="s">
        <v>616</v>
      </c>
      <c r="Q866" s="86">
        <v>19.2</v>
      </c>
      <c r="R866" s="103" t="s">
        <v>1958</v>
      </c>
      <c r="S866" s="94"/>
      <c r="T866" s="79" t="s">
        <v>696</v>
      </c>
    </row>
    <row r="867" spans="1:20" hidden="1" x14ac:dyDescent="0.2">
      <c r="A867" s="80" t="s">
        <v>4457</v>
      </c>
      <c r="B867" s="80" t="s">
        <v>4456</v>
      </c>
      <c r="C867" s="80"/>
      <c r="D867" s="91">
        <v>48739</v>
      </c>
      <c r="E867" s="80" t="s">
        <v>4455</v>
      </c>
      <c r="F867" s="80" t="s">
        <v>4454</v>
      </c>
      <c r="G867" s="83" t="s">
        <v>622</v>
      </c>
      <c r="H867" s="80"/>
      <c r="I867" s="90">
        <v>2012</v>
      </c>
      <c r="J867" s="80" t="s">
        <v>883</v>
      </c>
      <c r="K867" s="80" t="s">
        <v>902</v>
      </c>
      <c r="L867" s="80"/>
      <c r="M867" s="80"/>
      <c r="N867" s="80" t="s">
        <v>902</v>
      </c>
      <c r="O867" s="80" t="s">
        <v>649</v>
      </c>
      <c r="P867" s="80" t="s">
        <v>616</v>
      </c>
      <c r="Q867" s="89">
        <v>29.5</v>
      </c>
      <c r="R867" s="80" t="s">
        <v>4453</v>
      </c>
      <c r="S867" s="85">
        <v>110</v>
      </c>
      <c r="T867" s="80" t="s">
        <v>614</v>
      </c>
    </row>
    <row r="868" spans="1:20" hidden="1" x14ac:dyDescent="0.2">
      <c r="A868" s="80" t="s">
        <v>4452</v>
      </c>
      <c r="B868" s="80" t="s">
        <v>1491</v>
      </c>
      <c r="C868" s="80" t="s">
        <v>4451</v>
      </c>
      <c r="D868" s="91">
        <v>56332</v>
      </c>
      <c r="E868" s="80" t="s">
        <v>4451</v>
      </c>
      <c r="F868" s="80"/>
      <c r="G868" s="83" t="s">
        <v>897</v>
      </c>
      <c r="H868" s="80"/>
      <c r="I868" s="90">
        <v>1962</v>
      </c>
      <c r="J868" s="80" t="s">
        <v>883</v>
      </c>
      <c r="K868" s="80" t="s">
        <v>889</v>
      </c>
      <c r="L868" s="80"/>
      <c r="M868" s="80"/>
      <c r="N868" s="80" t="s">
        <v>889</v>
      </c>
      <c r="O868" s="80" t="s">
        <v>616</v>
      </c>
      <c r="P868" s="80" t="s">
        <v>616</v>
      </c>
      <c r="Q868" s="89">
        <v>20</v>
      </c>
      <c r="R868" s="80"/>
      <c r="S868" s="85">
        <v>20</v>
      </c>
      <c r="T868" s="80" t="s">
        <v>614</v>
      </c>
    </row>
    <row r="869" spans="1:20" hidden="1" x14ac:dyDescent="0.2">
      <c r="A869" s="80" t="s">
        <v>4450</v>
      </c>
      <c r="B869" s="80" t="s">
        <v>1695</v>
      </c>
      <c r="C869" s="80" t="s">
        <v>4449</v>
      </c>
      <c r="D869" s="91">
        <v>4105</v>
      </c>
      <c r="E869" s="80" t="s">
        <v>4448</v>
      </c>
      <c r="F869" s="80"/>
      <c r="G869" s="83" t="s">
        <v>865</v>
      </c>
      <c r="H869" s="80"/>
      <c r="I869" s="90">
        <v>1996</v>
      </c>
      <c r="J869" s="80" t="s">
        <v>883</v>
      </c>
      <c r="K869" s="80" t="s">
        <v>619</v>
      </c>
      <c r="L869" s="80" t="s">
        <v>519</v>
      </c>
      <c r="M869" s="80" t="s">
        <v>4447</v>
      </c>
      <c r="N869" s="92" t="s">
        <v>519</v>
      </c>
      <c r="O869" s="80" t="s">
        <v>616</v>
      </c>
      <c r="P869" s="80" t="s">
        <v>649</v>
      </c>
      <c r="Q869" s="89">
        <v>167</v>
      </c>
      <c r="R869" s="80" t="s">
        <v>4446</v>
      </c>
      <c r="S869" s="85">
        <v>110</v>
      </c>
      <c r="T869" s="80" t="s">
        <v>4445</v>
      </c>
    </row>
    <row r="870" spans="1:20" hidden="1" x14ac:dyDescent="0.2">
      <c r="A870" s="80" t="s">
        <v>4444</v>
      </c>
      <c r="B870" s="80" t="s">
        <v>4443</v>
      </c>
      <c r="C870" s="80" t="s">
        <v>4442</v>
      </c>
      <c r="D870" s="91">
        <v>32657</v>
      </c>
      <c r="E870" s="96" t="s">
        <v>4441</v>
      </c>
      <c r="F870" s="80" t="s">
        <v>4440</v>
      </c>
      <c r="G870" s="83" t="s">
        <v>622</v>
      </c>
      <c r="H870" s="80"/>
      <c r="I870" s="90">
        <v>1980</v>
      </c>
      <c r="J870" s="80" t="s">
        <v>883</v>
      </c>
      <c r="K870" s="80" t="s">
        <v>519</v>
      </c>
      <c r="L870" s="80"/>
      <c r="M870" s="80"/>
      <c r="N870" s="92" t="s">
        <v>519</v>
      </c>
      <c r="O870" s="80" t="s">
        <v>616</v>
      </c>
      <c r="P870" s="80" t="s">
        <v>649</v>
      </c>
      <c r="Q870" s="89">
        <v>11.3</v>
      </c>
      <c r="R870" s="80" t="s">
        <v>4439</v>
      </c>
      <c r="S870" s="85">
        <v>10</v>
      </c>
      <c r="T870" s="80" t="s">
        <v>4437</v>
      </c>
    </row>
    <row r="871" spans="1:20" hidden="1" x14ac:dyDescent="0.2">
      <c r="A871" s="80" t="s">
        <v>4438</v>
      </c>
      <c r="B871" s="80" t="s">
        <v>4437</v>
      </c>
      <c r="C871" s="80" t="s">
        <v>4434</v>
      </c>
      <c r="D871" s="91">
        <v>32657</v>
      </c>
      <c r="E871" s="96" t="s">
        <v>4436</v>
      </c>
      <c r="F871" s="80" t="s">
        <v>4435</v>
      </c>
      <c r="G871" s="83" t="s">
        <v>622</v>
      </c>
      <c r="H871" s="80"/>
      <c r="I871" s="90">
        <v>2002</v>
      </c>
      <c r="J871" s="80" t="s">
        <v>883</v>
      </c>
      <c r="K871" s="80" t="s">
        <v>519</v>
      </c>
      <c r="L871" s="80"/>
      <c r="M871" s="80"/>
      <c r="N871" s="92" t="s">
        <v>519</v>
      </c>
      <c r="O871" s="80" t="s">
        <v>616</v>
      </c>
      <c r="P871" s="80" t="s">
        <v>850</v>
      </c>
      <c r="Q871" s="89">
        <v>12.8</v>
      </c>
      <c r="R871" s="80" t="s">
        <v>4434</v>
      </c>
      <c r="S871" s="85">
        <v>10</v>
      </c>
      <c r="T871" s="80" t="s">
        <v>4433</v>
      </c>
    </row>
    <row r="872" spans="1:20" ht="25.5" hidden="1" x14ac:dyDescent="0.2">
      <c r="A872" s="80" t="s">
        <v>4432</v>
      </c>
      <c r="B872" s="80" t="s">
        <v>1491</v>
      </c>
      <c r="C872" s="80" t="s">
        <v>2205</v>
      </c>
      <c r="D872" s="91">
        <v>38268</v>
      </c>
      <c r="E872" s="80" t="s">
        <v>4431</v>
      </c>
      <c r="F872" s="80"/>
      <c r="G872" s="83" t="s">
        <v>749</v>
      </c>
      <c r="H872" s="80" t="s">
        <v>4430</v>
      </c>
      <c r="I872" s="90">
        <v>2002</v>
      </c>
      <c r="J872" s="80" t="s">
        <v>883</v>
      </c>
      <c r="K872" s="80" t="s">
        <v>902</v>
      </c>
      <c r="L872" s="80"/>
      <c r="M872" s="80"/>
      <c r="N872" s="92" t="s">
        <v>902</v>
      </c>
      <c r="O872" s="80" t="s">
        <v>649</v>
      </c>
      <c r="P872" s="80" t="s">
        <v>616</v>
      </c>
      <c r="Q872" s="89">
        <v>14.4</v>
      </c>
      <c r="R872" s="80" t="s">
        <v>4429</v>
      </c>
      <c r="S872" s="85">
        <v>20</v>
      </c>
      <c r="T872" s="80" t="s">
        <v>1516</v>
      </c>
    </row>
    <row r="873" spans="1:20" ht="25.5" hidden="1" x14ac:dyDescent="0.2">
      <c r="A873" s="80" t="s">
        <v>4428</v>
      </c>
      <c r="B873" s="92" t="s">
        <v>4427</v>
      </c>
      <c r="C873" s="80" t="s">
        <v>4426</v>
      </c>
      <c r="D873" s="91">
        <v>49838</v>
      </c>
      <c r="E873" s="80" t="s">
        <v>4425</v>
      </c>
      <c r="F873" s="80" t="s">
        <v>4424</v>
      </c>
      <c r="G873" s="83" t="s">
        <v>749</v>
      </c>
      <c r="H873" s="80"/>
      <c r="I873" s="90">
        <v>2000</v>
      </c>
      <c r="J873" s="80" t="s">
        <v>883</v>
      </c>
      <c r="K873" s="80" t="s">
        <v>902</v>
      </c>
      <c r="L873" s="80"/>
      <c r="M873" s="80"/>
      <c r="N873" s="92" t="s">
        <v>902</v>
      </c>
      <c r="O873" s="80" t="s">
        <v>649</v>
      </c>
      <c r="P873" s="80" t="s">
        <v>616</v>
      </c>
      <c r="Q873" s="89">
        <v>14.4</v>
      </c>
      <c r="R873" s="80" t="s">
        <v>4423</v>
      </c>
      <c r="S873" s="85">
        <v>30</v>
      </c>
      <c r="T873" s="80" t="s">
        <v>614</v>
      </c>
    </row>
    <row r="874" spans="1:20" hidden="1" x14ac:dyDescent="0.2">
      <c r="A874" s="80" t="s">
        <v>4422</v>
      </c>
      <c r="B874" s="92" t="s">
        <v>4421</v>
      </c>
      <c r="C874" s="80"/>
      <c r="D874" s="91">
        <v>1454</v>
      </c>
      <c r="E874" s="80" t="s">
        <v>4420</v>
      </c>
      <c r="F874" s="80" t="s">
        <v>4419</v>
      </c>
      <c r="G874" s="83" t="s">
        <v>865</v>
      </c>
      <c r="H874" s="80"/>
      <c r="I874" s="90">
        <v>2014</v>
      </c>
      <c r="J874" s="80" t="s">
        <v>883</v>
      </c>
      <c r="K874" s="80" t="s">
        <v>519</v>
      </c>
      <c r="L874" s="80" t="s">
        <v>519</v>
      </c>
      <c r="M874" s="80" t="s">
        <v>890</v>
      </c>
      <c r="N874" s="80" t="s">
        <v>519</v>
      </c>
      <c r="O874" s="80" t="s">
        <v>616</v>
      </c>
      <c r="P874" s="80" t="s">
        <v>649</v>
      </c>
      <c r="Q874" s="89">
        <v>36</v>
      </c>
      <c r="R874" s="80" t="s">
        <v>4418</v>
      </c>
      <c r="S874" s="85">
        <v>110</v>
      </c>
      <c r="T874" s="80" t="s">
        <v>1566</v>
      </c>
    </row>
    <row r="875" spans="1:20" hidden="1" x14ac:dyDescent="0.2">
      <c r="A875" s="80" t="s">
        <v>4417</v>
      </c>
      <c r="B875" s="63" t="s">
        <v>763</v>
      </c>
      <c r="C875" s="63" t="s">
        <v>4414</v>
      </c>
      <c r="D875" s="88">
        <v>6237</v>
      </c>
      <c r="E875" s="63" t="s">
        <v>4387</v>
      </c>
      <c r="F875" s="63" t="s">
        <v>4413</v>
      </c>
      <c r="G875" s="63" t="s">
        <v>798</v>
      </c>
      <c r="H875" s="63" t="s">
        <v>4416</v>
      </c>
      <c r="I875" s="94">
        <v>2005</v>
      </c>
      <c r="J875" s="63" t="s">
        <v>883</v>
      </c>
      <c r="K875" s="87" t="s">
        <v>758</v>
      </c>
      <c r="L875" s="87"/>
      <c r="M875" s="87"/>
      <c r="N875" s="87" t="s">
        <v>758</v>
      </c>
      <c r="O875" s="63" t="s">
        <v>616</v>
      </c>
      <c r="P875" s="63" t="s">
        <v>616</v>
      </c>
      <c r="Q875" s="86">
        <v>16.25</v>
      </c>
      <c r="R875" s="80" t="s">
        <v>4411</v>
      </c>
      <c r="S875" s="94">
        <v>30</v>
      </c>
      <c r="T875" s="63" t="s">
        <v>4383</v>
      </c>
    </row>
    <row r="876" spans="1:20" hidden="1" x14ac:dyDescent="0.2">
      <c r="A876" s="80" t="s">
        <v>4415</v>
      </c>
      <c r="B876" s="63" t="s">
        <v>763</v>
      </c>
      <c r="C876" s="63" t="s">
        <v>4414</v>
      </c>
      <c r="D876" s="88">
        <v>6237</v>
      </c>
      <c r="E876" s="63" t="s">
        <v>4387</v>
      </c>
      <c r="F876" s="63" t="s">
        <v>4413</v>
      </c>
      <c r="G876" s="63" t="s">
        <v>798</v>
      </c>
      <c r="H876" s="63" t="s">
        <v>4412</v>
      </c>
      <c r="I876" s="94">
        <v>2007</v>
      </c>
      <c r="J876" s="63" t="s">
        <v>883</v>
      </c>
      <c r="K876" s="87" t="s">
        <v>758</v>
      </c>
      <c r="L876" s="87"/>
      <c r="M876" s="87"/>
      <c r="N876" s="87" t="s">
        <v>758</v>
      </c>
      <c r="O876" s="63" t="s">
        <v>616</v>
      </c>
      <c r="P876" s="63" t="s">
        <v>616</v>
      </c>
      <c r="Q876" s="86">
        <v>16.25</v>
      </c>
      <c r="R876" s="80" t="s">
        <v>4411</v>
      </c>
      <c r="S876" s="94">
        <v>30</v>
      </c>
      <c r="T876" s="63" t="s">
        <v>4383</v>
      </c>
    </row>
    <row r="877" spans="1:20" hidden="1" x14ac:dyDescent="0.2">
      <c r="A877" s="80" t="s">
        <v>4410</v>
      </c>
      <c r="B877" s="63" t="s">
        <v>4383</v>
      </c>
      <c r="C877" s="63" t="s">
        <v>4409</v>
      </c>
      <c r="D877" s="88">
        <v>6237</v>
      </c>
      <c r="E877" s="63" t="s">
        <v>4387</v>
      </c>
      <c r="F877" s="63"/>
      <c r="G877" s="63" t="s">
        <v>798</v>
      </c>
      <c r="H877" s="63"/>
      <c r="I877" s="94">
        <v>1998</v>
      </c>
      <c r="J877" s="63" t="s">
        <v>883</v>
      </c>
      <c r="K877" s="87" t="s">
        <v>519</v>
      </c>
      <c r="L877" s="92"/>
      <c r="M877" s="92"/>
      <c r="N877" s="87" t="s">
        <v>519</v>
      </c>
      <c r="O877" s="63" t="s">
        <v>616</v>
      </c>
      <c r="P877" s="63" t="s">
        <v>649</v>
      </c>
      <c r="Q877" s="86">
        <v>52</v>
      </c>
      <c r="R877" s="80" t="s">
        <v>4408</v>
      </c>
      <c r="S877" s="94">
        <v>110</v>
      </c>
      <c r="T877" s="63" t="s">
        <v>796</v>
      </c>
    </row>
    <row r="878" spans="1:20" hidden="1" x14ac:dyDescent="0.2">
      <c r="A878" s="80" t="s">
        <v>4407</v>
      </c>
      <c r="B878" s="63" t="s">
        <v>4383</v>
      </c>
      <c r="C878" s="63" t="s">
        <v>4388</v>
      </c>
      <c r="D878" s="88">
        <v>6237</v>
      </c>
      <c r="E878" s="63" t="s">
        <v>4387</v>
      </c>
      <c r="F878" s="63"/>
      <c r="G878" s="63" t="s">
        <v>798</v>
      </c>
      <c r="H878" s="63" t="s">
        <v>4406</v>
      </c>
      <c r="I878" s="94">
        <v>1994</v>
      </c>
      <c r="J878" s="63" t="s">
        <v>883</v>
      </c>
      <c r="K878" s="87" t="s">
        <v>519</v>
      </c>
      <c r="L878" s="87"/>
      <c r="M878" s="87"/>
      <c r="N878" s="87" t="s">
        <v>519</v>
      </c>
      <c r="O878" s="63" t="s">
        <v>616</v>
      </c>
      <c r="P878" s="63" t="s">
        <v>649</v>
      </c>
      <c r="Q878" s="86">
        <v>35</v>
      </c>
      <c r="R878" s="80" t="s">
        <v>4399</v>
      </c>
      <c r="S878" s="94">
        <v>110</v>
      </c>
      <c r="T878" s="63" t="s">
        <v>4383</v>
      </c>
    </row>
    <row r="879" spans="1:20" hidden="1" x14ac:dyDescent="0.2">
      <c r="A879" s="80" t="s">
        <v>4405</v>
      </c>
      <c r="B879" s="63" t="s">
        <v>4404</v>
      </c>
      <c r="C879" s="63" t="s">
        <v>4388</v>
      </c>
      <c r="D879" s="88">
        <v>6237</v>
      </c>
      <c r="E879" s="63" t="s">
        <v>4387</v>
      </c>
      <c r="F879" s="63"/>
      <c r="G879" s="63" t="s">
        <v>798</v>
      </c>
      <c r="H879" s="63" t="s">
        <v>4403</v>
      </c>
      <c r="I879" s="94">
        <v>1994</v>
      </c>
      <c r="J879" s="63" t="s">
        <v>883</v>
      </c>
      <c r="K879" s="87" t="s">
        <v>519</v>
      </c>
      <c r="L879" s="87"/>
      <c r="M879" s="87"/>
      <c r="N879" s="87" t="s">
        <v>519</v>
      </c>
      <c r="O879" s="63" t="s">
        <v>616</v>
      </c>
      <c r="P879" s="63" t="s">
        <v>649</v>
      </c>
      <c r="Q879" s="86">
        <v>35</v>
      </c>
      <c r="R879" s="80" t="s">
        <v>4402</v>
      </c>
      <c r="S879" s="94">
        <v>110</v>
      </c>
      <c r="T879" s="63" t="s">
        <v>4383</v>
      </c>
    </row>
    <row r="880" spans="1:20" hidden="1" x14ac:dyDescent="0.2">
      <c r="A880" s="80" t="s">
        <v>4401</v>
      </c>
      <c r="B880" s="92" t="s">
        <v>4383</v>
      </c>
      <c r="C880" s="80" t="s">
        <v>4388</v>
      </c>
      <c r="D880" s="84">
        <v>6237</v>
      </c>
      <c r="E880" s="79" t="s">
        <v>4387</v>
      </c>
      <c r="F880" s="80"/>
      <c r="G880" s="63" t="s">
        <v>798</v>
      </c>
      <c r="H880" s="80" t="s">
        <v>4400</v>
      </c>
      <c r="I880" s="107">
        <v>1994</v>
      </c>
      <c r="J880" s="80" t="s">
        <v>883</v>
      </c>
      <c r="K880" s="80" t="s">
        <v>519</v>
      </c>
      <c r="L880" s="80"/>
      <c r="M880" s="80"/>
      <c r="N880" s="80" t="s">
        <v>519</v>
      </c>
      <c r="O880" s="80" t="s">
        <v>616</v>
      </c>
      <c r="P880" s="80" t="s">
        <v>649</v>
      </c>
      <c r="Q880" s="81">
        <v>37</v>
      </c>
      <c r="R880" s="103" t="s">
        <v>4399</v>
      </c>
      <c r="S880" s="103">
        <v>110</v>
      </c>
      <c r="T880" s="103" t="s">
        <v>4383</v>
      </c>
    </row>
    <row r="881" spans="1:20" hidden="1" x14ac:dyDescent="0.2">
      <c r="A881" s="80" t="s">
        <v>4398</v>
      </c>
      <c r="B881" s="80" t="s">
        <v>4397</v>
      </c>
      <c r="C881" s="80" t="s">
        <v>4396</v>
      </c>
      <c r="D881" s="91">
        <v>6237</v>
      </c>
      <c r="E881" s="80" t="s">
        <v>4387</v>
      </c>
      <c r="F881" s="80"/>
      <c r="G881" s="83" t="s">
        <v>798</v>
      </c>
      <c r="H881" s="80"/>
      <c r="I881" s="90">
        <v>1997</v>
      </c>
      <c r="J881" s="80" t="s">
        <v>883</v>
      </c>
      <c r="K881" s="80" t="s">
        <v>698</v>
      </c>
      <c r="L881" s="80"/>
      <c r="M881" s="80"/>
      <c r="N881" s="80" t="s">
        <v>698</v>
      </c>
      <c r="O881" s="80" t="s">
        <v>616</v>
      </c>
      <c r="P881" s="80" t="s">
        <v>649</v>
      </c>
      <c r="Q881" s="89">
        <v>92.5</v>
      </c>
      <c r="R881" s="80" t="s">
        <v>4395</v>
      </c>
      <c r="S881" s="85">
        <v>110</v>
      </c>
      <c r="T881" s="80" t="s">
        <v>4383</v>
      </c>
    </row>
    <row r="882" spans="1:20" ht="38.25" hidden="1" x14ac:dyDescent="0.2">
      <c r="A882" s="80" t="s">
        <v>4394</v>
      </c>
      <c r="B882" s="80" t="s">
        <v>4383</v>
      </c>
      <c r="C882" s="80" t="s">
        <v>4388</v>
      </c>
      <c r="D882" s="91">
        <v>6237</v>
      </c>
      <c r="E882" s="80" t="s">
        <v>4387</v>
      </c>
      <c r="F882" s="80"/>
      <c r="G882" s="83" t="s">
        <v>798</v>
      </c>
      <c r="H882" s="80" t="s">
        <v>4393</v>
      </c>
      <c r="I882" s="90">
        <v>1994</v>
      </c>
      <c r="J882" s="80" t="s">
        <v>883</v>
      </c>
      <c r="K882" s="92" t="s">
        <v>631</v>
      </c>
      <c r="L882" s="92" t="s">
        <v>4385</v>
      </c>
      <c r="M882" s="92"/>
      <c r="N882" s="92" t="s">
        <v>629</v>
      </c>
      <c r="O882" s="80" t="s">
        <v>616</v>
      </c>
      <c r="P882" s="80" t="s">
        <v>649</v>
      </c>
      <c r="Q882" s="89">
        <v>8.6999999999999993</v>
      </c>
      <c r="R882" s="80" t="s">
        <v>4384</v>
      </c>
      <c r="S882" s="85">
        <v>30</v>
      </c>
      <c r="T882" s="80" t="s">
        <v>4383</v>
      </c>
    </row>
    <row r="883" spans="1:20" hidden="1" x14ac:dyDescent="0.2">
      <c r="A883" s="80" t="s">
        <v>4392</v>
      </c>
      <c r="B883" s="80" t="s">
        <v>4383</v>
      </c>
      <c r="C883" s="80" t="s">
        <v>4391</v>
      </c>
      <c r="D883" s="91">
        <v>6237</v>
      </c>
      <c r="E883" s="80" t="s">
        <v>4387</v>
      </c>
      <c r="F883" s="80"/>
      <c r="G883" s="83" t="s">
        <v>798</v>
      </c>
      <c r="H883" s="80" t="s">
        <v>4390</v>
      </c>
      <c r="I883" s="90">
        <v>2000</v>
      </c>
      <c r="J883" s="80" t="s">
        <v>883</v>
      </c>
      <c r="K883" s="80" t="s">
        <v>631</v>
      </c>
      <c r="L883" s="80" t="s">
        <v>4385</v>
      </c>
      <c r="M883" s="80"/>
      <c r="N883" s="80" t="s">
        <v>629</v>
      </c>
      <c r="O883" s="80" t="s">
        <v>616</v>
      </c>
      <c r="P883" s="80" t="s">
        <v>616</v>
      </c>
      <c r="Q883" s="89">
        <v>14</v>
      </c>
      <c r="R883" s="80" t="s">
        <v>4384</v>
      </c>
      <c r="S883" s="85">
        <v>30</v>
      </c>
      <c r="T883" s="80" t="s">
        <v>4383</v>
      </c>
    </row>
    <row r="884" spans="1:20" hidden="1" x14ac:dyDescent="0.2">
      <c r="A884" s="80" t="s">
        <v>4389</v>
      </c>
      <c r="B884" s="92" t="s">
        <v>4383</v>
      </c>
      <c r="C884" s="80" t="s">
        <v>4388</v>
      </c>
      <c r="D884" s="84">
        <v>6237</v>
      </c>
      <c r="E884" s="79" t="s">
        <v>4387</v>
      </c>
      <c r="F884" s="92"/>
      <c r="G884" s="63" t="s">
        <v>798</v>
      </c>
      <c r="H884" s="80" t="s">
        <v>4386</v>
      </c>
      <c r="I884" s="82">
        <v>2010</v>
      </c>
      <c r="J884" s="63" t="s">
        <v>883</v>
      </c>
      <c r="K884" s="80" t="s">
        <v>631</v>
      </c>
      <c r="L884" s="92" t="s">
        <v>4385</v>
      </c>
      <c r="M884" s="80"/>
      <c r="N884" s="80" t="s">
        <v>629</v>
      </c>
      <c r="O884" s="63" t="s">
        <v>616</v>
      </c>
      <c r="P884" s="80" t="s">
        <v>616</v>
      </c>
      <c r="Q884" s="81">
        <v>20</v>
      </c>
      <c r="R884" s="63" t="s">
        <v>4384</v>
      </c>
      <c r="S884" s="80">
        <v>30</v>
      </c>
      <c r="T884" s="63" t="s">
        <v>4383</v>
      </c>
    </row>
    <row r="885" spans="1:20" hidden="1" x14ac:dyDescent="0.2">
      <c r="A885" s="80" t="s">
        <v>4382</v>
      </c>
      <c r="B885" s="80" t="s">
        <v>4381</v>
      </c>
      <c r="C885" s="80"/>
      <c r="D885" s="91">
        <v>51373</v>
      </c>
      <c r="E885" s="80" t="s">
        <v>4372</v>
      </c>
      <c r="F885" s="80"/>
      <c r="G885" s="83" t="s">
        <v>622</v>
      </c>
      <c r="H885" s="80" t="s">
        <v>2034</v>
      </c>
      <c r="I885" s="102">
        <v>2011</v>
      </c>
      <c r="J885" s="80" t="s">
        <v>883</v>
      </c>
      <c r="K885" s="80" t="s">
        <v>758</v>
      </c>
      <c r="L885" s="80"/>
      <c r="M885" s="80"/>
      <c r="N885" s="80" t="s">
        <v>758</v>
      </c>
      <c r="O885" s="80" t="s">
        <v>616</v>
      </c>
      <c r="P885" s="80" t="s">
        <v>649</v>
      </c>
      <c r="Q885" s="89">
        <v>11.6</v>
      </c>
      <c r="R885" s="80" t="s">
        <v>4380</v>
      </c>
      <c r="S885" s="85">
        <v>10</v>
      </c>
      <c r="T885" s="104" t="s">
        <v>4379</v>
      </c>
    </row>
    <row r="886" spans="1:20" hidden="1" x14ac:dyDescent="0.2">
      <c r="A886" s="80" t="s">
        <v>4378</v>
      </c>
      <c r="B886" s="80" t="s">
        <v>4374</v>
      </c>
      <c r="C886" s="80" t="s">
        <v>4377</v>
      </c>
      <c r="D886" s="105">
        <v>51368</v>
      </c>
      <c r="E886" s="104" t="s">
        <v>4372</v>
      </c>
      <c r="F886" s="80" t="s">
        <v>4376</v>
      </c>
      <c r="G886" s="83" t="s">
        <v>622</v>
      </c>
      <c r="H886" s="80"/>
      <c r="I886" s="82">
        <v>1981</v>
      </c>
      <c r="J886" s="80" t="s">
        <v>883</v>
      </c>
      <c r="K886" s="80" t="s">
        <v>519</v>
      </c>
      <c r="L886" s="80"/>
      <c r="M886" s="80"/>
      <c r="N886" s="80" t="s">
        <v>519</v>
      </c>
      <c r="O886" s="80" t="s">
        <v>616</v>
      </c>
      <c r="P886" s="80" t="s">
        <v>649</v>
      </c>
      <c r="Q886" s="89">
        <v>27</v>
      </c>
      <c r="R886" s="80"/>
      <c r="S886" s="104">
        <v>25</v>
      </c>
      <c r="T886" s="104" t="s">
        <v>4369</v>
      </c>
    </row>
    <row r="887" spans="1:20" hidden="1" x14ac:dyDescent="0.2">
      <c r="A887" s="80" t="s">
        <v>4375</v>
      </c>
      <c r="B887" s="80" t="s">
        <v>4374</v>
      </c>
      <c r="C887" s="80" t="s">
        <v>4373</v>
      </c>
      <c r="D887" s="91">
        <v>51368</v>
      </c>
      <c r="E887" s="80" t="s">
        <v>4372</v>
      </c>
      <c r="F887" s="80" t="s">
        <v>4371</v>
      </c>
      <c r="G887" s="83" t="s">
        <v>622</v>
      </c>
      <c r="H887" s="80"/>
      <c r="I887" s="90">
        <v>1962</v>
      </c>
      <c r="J887" s="80" t="s">
        <v>883</v>
      </c>
      <c r="K887" s="80" t="s">
        <v>619</v>
      </c>
      <c r="L887" s="80" t="s">
        <v>617</v>
      </c>
      <c r="M887" s="80" t="s">
        <v>4370</v>
      </c>
      <c r="N887" s="80" t="s">
        <v>617</v>
      </c>
      <c r="O887" s="80" t="s">
        <v>616</v>
      </c>
      <c r="P887" s="80" t="s">
        <v>649</v>
      </c>
      <c r="Q887" s="89">
        <v>103</v>
      </c>
      <c r="R887" s="80"/>
      <c r="S887" s="85">
        <v>25</v>
      </c>
      <c r="T887" s="79" t="s">
        <v>4369</v>
      </c>
    </row>
    <row r="888" spans="1:20" hidden="1" x14ac:dyDescent="0.2">
      <c r="A888" s="80" t="s">
        <v>4368</v>
      </c>
      <c r="B888" s="80" t="s">
        <v>1491</v>
      </c>
      <c r="C888" s="80" t="s">
        <v>4367</v>
      </c>
      <c r="D888" s="91">
        <v>33165</v>
      </c>
      <c r="E888" s="80" t="s">
        <v>1126</v>
      </c>
      <c r="F888" s="80"/>
      <c r="G888" s="83" t="s">
        <v>622</v>
      </c>
      <c r="H888" s="80" t="s">
        <v>1126</v>
      </c>
      <c r="I888" s="82">
        <v>1997</v>
      </c>
      <c r="J888" s="80" t="s">
        <v>883</v>
      </c>
      <c r="K888" s="80" t="s">
        <v>902</v>
      </c>
      <c r="L888" s="80"/>
      <c r="M888" s="80"/>
      <c r="N888" s="80" t="s">
        <v>902</v>
      </c>
      <c r="O888" s="80" t="s">
        <v>649</v>
      </c>
      <c r="P888" s="80" t="s">
        <v>616</v>
      </c>
      <c r="Q888" s="89">
        <v>11.5</v>
      </c>
      <c r="R888" s="80" t="s">
        <v>4366</v>
      </c>
      <c r="S888" s="80">
        <v>20</v>
      </c>
      <c r="T888" s="80" t="s">
        <v>614</v>
      </c>
    </row>
    <row r="889" spans="1:20" hidden="1" x14ac:dyDescent="0.2">
      <c r="A889" s="80" t="s">
        <v>4365</v>
      </c>
      <c r="B889" s="80" t="s">
        <v>4364</v>
      </c>
      <c r="C889" s="80"/>
      <c r="D889" s="91">
        <v>56479</v>
      </c>
      <c r="E889" s="79" t="s">
        <v>4363</v>
      </c>
      <c r="F889" s="80"/>
      <c r="G889" s="83" t="s">
        <v>897</v>
      </c>
      <c r="H889" s="80"/>
      <c r="I889" s="82">
        <v>2006</v>
      </c>
      <c r="J889" s="80" t="s">
        <v>883</v>
      </c>
      <c r="K889" s="80" t="s">
        <v>892</v>
      </c>
      <c r="L889" s="80"/>
      <c r="M889" s="80" t="s">
        <v>1468</v>
      </c>
      <c r="N889" s="80" t="s">
        <v>892</v>
      </c>
      <c r="O889" s="80" t="s">
        <v>649</v>
      </c>
      <c r="P889" s="80" t="s">
        <v>649</v>
      </c>
      <c r="Q889" s="81">
        <v>14</v>
      </c>
      <c r="R889" s="80" t="s">
        <v>4362</v>
      </c>
      <c r="S889" s="79">
        <v>30</v>
      </c>
      <c r="T889" s="80" t="s">
        <v>614</v>
      </c>
    </row>
    <row r="890" spans="1:20" hidden="1" x14ac:dyDescent="0.2">
      <c r="A890" s="80" t="s">
        <v>4361</v>
      </c>
      <c r="B890" s="92" t="s">
        <v>4360</v>
      </c>
      <c r="C890" s="92" t="s">
        <v>4359</v>
      </c>
      <c r="D890" s="84">
        <v>39638</v>
      </c>
      <c r="E890" s="79" t="s">
        <v>4352</v>
      </c>
      <c r="F890" s="92"/>
      <c r="G890" s="63" t="s">
        <v>798</v>
      </c>
      <c r="H890" s="80"/>
      <c r="I890" s="82">
        <v>2011</v>
      </c>
      <c r="J890" s="63" t="s">
        <v>883</v>
      </c>
      <c r="K890" s="80" t="s">
        <v>902</v>
      </c>
      <c r="L890" s="92"/>
      <c r="M890" s="80"/>
      <c r="N890" s="80" t="s">
        <v>902</v>
      </c>
      <c r="O890" s="63" t="s">
        <v>649</v>
      </c>
      <c r="P890" s="80" t="s">
        <v>616</v>
      </c>
      <c r="Q890" s="81">
        <v>13.8</v>
      </c>
      <c r="R890" s="87"/>
      <c r="S890" s="80">
        <v>110</v>
      </c>
      <c r="T890" s="80" t="s">
        <v>1408</v>
      </c>
    </row>
    <row r="891" spans="1:20" ht="25.5" hidden="1" x14ac:dyDescent="0.2">
      <c r="A891" s="80" t="s">
        <v>4358</v>
      </c>
      <c r="B891" s="80" t="s">
        <v>4357</v>
      </c>
      <c r="C891" s="80" t="s">
        <v>4356</v>
      </c>
      <c r="D891" s="91">
        <v>39638</v>
      </c>
      <c r="E891" s="80" t="s">
        <v>4352</v>
      </c>
      <c r="F891" s="80"/>
      <c r="G891" s="83" t="s">
        <v>798</v>
      </c>
      <c r="H891" s="80"/>
      <c r="I891" s="90">
        <v>2011</v>
      </c>
      <c r="J891" s="80" t="s">
        <v>883</v>
      </c>
      <c r="K891" s="92" t="s">
        <v>902</v>
      </c>
      <c r="L891" s="92"/>
      <c r="M891" s="92"/>
      <c r="N891" s="92" t="s">
        <v>902</v>
      </c>
      <c r="O891" s="80" t="s">
        <v>649</v>
      </c>
      <c r="P891" s="80" t="s">
        <v>616</v>
      </c>
      <c r="Q891" s="89">
        <v>13.8</v>
      </c>
      <c r="R891" s="80"/>
      <c r="S891" s="85">
        <v>110</v>
      </c>
      <c r="T891" s="80" t="s">
        <v>1408</v>
      </c>
    </row>
    <row r="892" spans="1:20" hidden="1" x14ac:dyDescent="0.2">
      <c r="A892" s="80" t="s">
        <v>4355</v>
      </c>
      <c r="B892" s="80" t="s">
        <v>4354</v>
      </c>
      <c r="C892" s="80" t="s">
        <v>4353</v>
      </c>
      <c r="D892" s="91">
        <v>39638</v>
      </c>
      <c r="E892" s="79" t="s">
        <v>4352</v>
      </c>
      <c r="F892" s="80"/>
      <c r="G892" s="83" t="s">
        <v>798</v>
      </c>
      <c r="H892" s="80"/>
      <c r="I892" s="82">
        <v>2012</v>
      </c>
      <c r="J892" s="80" t="s">
        <v>883</v>
      </c>
      <c r="K892" s="80" t="s">
        <v>902</v>
      </c>
      <c r="L892" s="80"/>
      <c r="M892" s="80"/>
      <c r="N892" s="80" t="s">
        <v>902</v>
      </c>
      <c r="O892" s="80" t="s">
        <v>649</v>
      </c>
      <c r="P892" s="80" t="s">
        <v>616</v>
      </c>
      <c r="Q892" s="81">
        <v>13.8</v>
      </c>
      <c r="R892" s="80"/>
      <c r="S892" s="79">
        <v>110</v>
      </c>
      <c r="T892" s="79" t="s">
        <v>1408</v>
      </c>
    </row>
    <row r="893" spans="1:20" hidden="1" x14ac:dyDescent="0.2">
      <c r="A893" s="80" t="s">
        <v>4351</v>
      </c>
      <c r="B893" s="80" t="s">
        <v>625</v>
      </c>
      <c r="C893" s="80" t="s">
        <v>4342</v>
      </c>
      <c r="D893" s="91">
        <v>49811</v>
      </c>
      <c r="E893" s="79" t="s">
        <v>4333</v>
      </c>
      <c r="F893" s="80"/>
      <c r="G893" s="83" t="s">
        <v>749</v>
      </c>
      <c r="H893" s="80" t="s">
        <v>4350</v>
      </c>
      <c r="I893" s="82">
        <v>2011</v>
      </c>
      <c r="J893" s="80" t="s">
        <v>883</v>
      </c>
      <c r="K893" s="80" t="s">
        <v>519</v>
      </c>
      <c r="L893" s="80"/>
      <c r="M893" s="80"/>
      <c r="N893" s="80" t="s">
        <v>519</v>
      </c>
      <c r="O893" s="80" t="s">
        <v>616</v>
      </c>
      <c r="P893" s="80" t="s">
        <v>649</v>
      </c>
      <c r="Q893" s="81">
        <v>116</v>
      </c>
      <c r="R893" s="80" t="s">
        <v>4331</v>
      </c>
      <c r="S893" s="79">
        <v>110</v>
      </c>
      <c r="T893" s="79" t="s">
        <v>614</v>
      </c>
    </row>
    <row r="894" spans="1:20" hidden="1" x14ac:dyDescent="0.2">
      <c r="A894" s="80" t="s">
        <v>4349</v>
      </c>
      <c r="B894" s="80" t="s">
        <v>625</v>
      </c>
      <c r="C894" s="80" t="s">
        <v>4342</v>
      </c>
      <c r="D894" s="91">
        <v>49811</v>
      </c>
      <c r="E894" s="80" t="s">
        <v>4333</v>
      </c>
      <c r="F894" s="92"/>
      <c r="G894" s="83" t="s">
        <v>749</v>
      </c>
      <c r="H894" s="80" t="s">
        <v>4348</v>
      </c>
      <c r="I894" s="90">
        <v>2011</v>
      </c>
      <c r="J894" s="80" t="s">
        <v>883</v>
      </c>
      <c r="K894" s="80" t="s">
        <v>519</v>
      </c>
      <c r="L894" s="80"/>
      <c r="M894" s="80"/>
      <c r="N894" s="80" t="s">
        <v>519</v>
      </c>
      <c r="O894" s="80" t="s">
        <v>616</v>
      </c>
      <c r="P894" s="80" t="s">
        <v>649</v>
      </c>
      <c r="Q894" s="89">
        <v>116</v>
      </c>
      <c r="R894" s="80" t="s">
        <v>4331</v>
      </c>
      <c r="S894" s="85">
        <v>110</v>
      </c>
      <c r="T894" s="80" t="s">
        <v>614</v>
      </c>
    </row>
    <row r="895" spans="1:20" hidden="1" x14ac:dyDescent="0.2">
      <c r="A895" s="80" t="s">
        <v>4347</v>
      </c>
      <c r="B895" s="80" t="s">
        <v>625</v>
      </c>
      <c r="C895" s="80" t="s">
        <v>4342</v>
      </c>
      <c r="D895" s="91">
        <v>49811</v>
      </c>
      <c r="E895" s="80" t="s">
        <v>4333</v>
      </c>
      <c r="F895" s="80"/>
      <c r="G895" s="83" t="s">
        <v>749</v>
      </c>
      <c r="H895" s="80" t="s">
        <v>4346</v>
      </c>
      <c r="I895" s="90">
        <v>1973</v>
      </c>
      <c r="J895" s="80" t="s">
        <v>883</v>
      </c>
      <c r="K895" s="80" t="s">
        <v>519</v>
      </c>
      <c r="L895" s="80"/>
      <c r="M895" s="80"/>
      <c r="N895" s="80" t="s">
        <v>519</v>
      </c>
      <c r="O895" s="80" t="s">
        <v>616</v>
      </c>
      <c r="P895" s="80" t="s">
        <v>649</v>
      </c>
      <c r="Q895" s="89">
        <v>359</v>
      </c>
      <c r="R895" s="80" t="s">
        <v>4331</v>
      </c>
      <c r="S895" s="85">
        <v>220</v>
      </c>
      <c r="T895" s="92" t="s">
        <v>714</v>
      </c>
    </row>
    <row r="896" spans="1:20" hidden="1" x14ac:dyDescent="0.2">
      <c r="A896" s="80" t="s">
        <v>4345</v>
      </c>
      <c r="B896" s="80" t="s">
        <v>625</v>
      </c>
      <c r="C896" s="80" t="s">
        <v>4342</v>
      </c>
      <c r="D896" s="91">
        <v>49811</v>
      </c>
      <c r="E896" s="80" t="s">
        <v>4333</v>
      </c>
      <c r="F896" s="80"/>
      <c r="G896" s="83" t="s">
        <v>749</v>
      </c>
      <c r="H896" s="80" t="s">
        <v>4344</v>
      </c>
      <c r="I896" s="90">
        <v>1974</v>
      </c>
      <c r="J896" s="80" t="s">
        <v>883</v>
      </c>
      <c r="K896" s="80" t="s">
        <v>519</v>
      </c>
      <c r="L896" s="80"/>
      <c r="M896" s="80"/>
      <c r="N896" s="80" t="s">
        <v>519</v>
      </c>
      <c r="O896" s="80" t="s">
        <v>616</v>
      </c>
      <c r="P896" s="80" t="s">
        <v>649</v>
      </c>
      <c r="Q896" s="89">
        <v>359</v>
      </c>
      <c r="R896" s="80" t="s">
        <v>4331</v>
      </c>
      <c r="S896" s="85">
        <v>220</v>
      </c>
      <c r="T896" s="80" t="s">
        <v>714</v>
      </c>
    </row>
    <row r="897" spans="1:20" hidden="1" x14ac:dyDescent="0.2">
      <c r="A897" s="80" t="s">
        <v>4343</v>
      </c>
      <c r="B897" s="80" t="s">
        <v>625</v>
      </c>
      <c r="C897" s="80" t="s">
        <v>4342</v>
      </c>
      <c r="D897" s="91">
        <v>49811</v>
      </c>
      <c r="E897" s="80" t="s">
        <v>4333</v>
      </c>
      <c r="F897" s="80"/>
      <c r="G897" s="83" t="s">
        <v>749</v>
      </c>
      <c r="H897" s="80" t="s">
        <v>739</v>
      </c>
      <c r="I897" s="90">
        <v>2010</v>
      </c>
      <c r="J897" s="80" t="s">
        <v>883</v>
      </c>
      <c r="K897" s="92" t="s">
        <v>519</v>
      </c>
      <c r="L897" s="92"/>
      <c r="M897" s="92"/>
      <c r="N897" s="92" t="s">
        <v>519</v>
      </c>
      <c r="O897" s="80" t="s">
        <v>616</v>
      </c>
      <c r="P897" s="80" t="s">
        <v>649</v>
      </c>
      <c r="Q897" s="89">
        <v>887</v>
      </c>
      <c r="R897" s="80" t="s">
        <v>4331</v>
      </c>
      <c r="S897" s="85">
        <v>380</v>
      </c>
      <c r="T897" s="80" t="s">
        <v>714</v>
      </c>
    </row>
    <row r="898" spans="1:20" hidden="1" x14ac:dyDescent="0.2">
      <c r="A898" s="80" t="s">
        <v>4341</v>
      </c>
      <c r="B898" s="80" t="s">
        <v>4340</v>
      </c>
      <c r="C898" s="80" t="s">
        <v>4339</v>
      </c>
      <c r="D898" s="91">
        <v>49808</v>
      </c>
      <c r="E898" s="80" t="s">
        <v>4333</v>
      </c>
      <c r="F898" s="80" t="s">
        <v>4338</v>
      </c>
      <c r="G898" s="83" t="s">
        <v>749</v>
      </c>
      <c r="H898" s="80"/>
      <c r="I898" s="90">
        <v>1996</v>
      </c>
      <c r="J898" s="80" t="s">
        <v>883</v>
      </c>
      <c r="K898" s="80" t="s">
        <v>519</v>
      </c>
      <c r="L898" s="80"/>
      <c r="M898" s="80"/>
      <c r="N898" s="80" t="s">
        <v>519</v>
      </c>
      <c r="O898" s="80" t="s">
        <v>616</v>
      </c>
      <c r="P898" s="80" t="s">
        <v>649</v>
      </c>
      <c r="Q898" s="89">
        <v>66</v>
      </c>
      <c r="R898" s="80" t="s">
        <v>4337</v>
      </c>
      <c r="S898" s="85">
        <v>110</v>
      </c>
      <c r="T898" s="80" t="s">
        <v>614</v>
      </c>
    </row>
    <row r="899" spans="1:20" hidden="1" x14ac:dyDescent="0.2">
      <c r="A899" s="80" t="s">
        <v>4336</v>
      </c>
      <c r="B899" s="80" t="s">
        <v>4335</v>
      </c>
      <c r="C899" s="80" t="s">
        <v>4334</v>
      </c>
      <c r="D899" s="91">
        <v>49811</v>
      </c>
      <c r="E899" s="80" t="s">
        <v>4333</v>
      </c>
      <c r="F899" s="80"/>
      <c r="G899" s="83" t="s">
        <v>749</v>
      </c>
      <c r="H899" s="80" t="s">
        <v>4332</v>
      </c>
      <c r="I899" s="90">
        <v>1988</v>
      </c>
      <c r="J899" s="80" t="s">
        <v>883</v>
      </c>
      <c r="K899" s="80" t="s">
        <v>660</v>
      </c>
      <c r="L899" s="80"/>
      <c r="M899" s="80"/>
      <c r="N899" s="80" t="s">
        <v>660</v>
      </c>
      <c r="O899" s="80" t="s">
        <v>616</v>
      </c>
      <c r="P899" s="80" t="s">
        <v>616</v>
      </c>
      <c r="Q899" s="89">
        <v>1336</v>
      </c>
      <c r="R899" s="80" t="s">
        <v>4331</v>
      </c>
      <c r="S899" s="85">
        <v>380</v>
      </c>
      <c r="T899" s="80" t="s">
        <v>714</v>
      </c>
    </row>
    <row r="900" spans="1:20" hidden="1" x14ac:dyDescent="0.2">
      <c r="A900" s="80" t="s">
        <v>4330</v>
      </c>
      <c r="B900" s="80"/>
      <c r="C900" s="80"/>
      <c r="D900" s="91">
        <v>52441</v>
      </c>
      <c r="E900" s="80" t="s">
        <v>4327</v>
      </c>
      <c r="F900" s="80"/>
      <c r="G900" s="83" t="s">
        <v>622</v>
      </c>
      <c r="H900" s="80"/>
      <c r="I900" s="90">
        <v>2001</v>
      </c>
      <c r="J900" s="80" t="s">
        <v>883</v>
      </c>
      <c r="K900" s="80" t="s">
        <v>902</v>
      </c>
      <c r="L900" s="80"/>
      <c r="M900" s="80"/>
      <c r="N900" s="80" t="s">
        <v>902</v>
      </c>
      <c r="O900" s="80" t="s">
        <v>649</v>
      </c>
      <c r="P900" s="80"/>
      <c r="Q900" s="89">
        <v>15.3</v>
      </c>
      <c r="R900" s="80"/>
      <c r="S900" s="85" t="s">
        <v>1401</v>
      </c>
      <c r="T900" s="80" t="s">
        <v>4326</v>
      </c>
    </row>
    <row r="901" spans="1:20" hidden="1" x14ac:dyDescent="0.2">
      <c r="A901" s="80" t="s">
        <v>4329</v>
      </c>
      <c r="B901" s="92" t="s">
        <v>4328</v>
      </c>
      <c r="C901" s="92"/>
      <c r="D901" s="84">
        <v>52441</v>
      </c>
      <c r="E901" s="79" t="s">
        <v>4327</v>
      </c>
      <c r="F901" s="92"/>
      <c r="G901" s="63" t="s">
        <v>622</v>
      </c>
      <c r="H901" s="80"/>
      <c r="I901" s="82">
        <v>2001</v>
      </c>
      <c r="J901" s="63" t="s">
        <v>883</v>
      </c>
      <c r="K901" s="80" t="s">
        <v>902</v>
      </c>
      <c r="L901" s="92"/>
      <c r="M901" s="80"/>
      <c r="N901" s="80" t="s">
        <v>902</v>
      </c>
      <c r="O901" s="63" t="s">
        <v>649</v>
      </c>
      <c r="P901" s="80"/>
      <c r="Q901" s="81">
        <v>3.6</v>
      </c>
      <c r="R901" s="87"/>
      <c r="S901" s="80" t="s">
        <v>1401</v>
      </c>
      <c r="T901" s="80" t="s">
        <v>4326</v>
      </c>
    </row>
    <row r="902" spans="1:20" hidden="1" x14ac:dyDescent="0.2">
      <c r="A902" s="80" t="s">
        <v>4325</v>
      </c>
      <c r="B902" s="92" t="s">
        <v>4324</v>
      </c>
      <c r="C902" s="92" t="s">
        <v>4323</v>
      </c>
      <c r="D902" s="84">
        <v>2708</v>
      </c>
      <c r="E902" s="79" t="s">
        <v>4322</v>
      </c>
      <c r="F902" s="92"/>
      <c r="G902" s="63" t="s">
        <v>865</v>
      </c>
      <c r="H902" s="80"/>
      <c r="I902" s="82">
        <v>1999</v>
      </c>
      <c r="J902" s="63" t="s">
        <v>883</v>
      </c>
      <c r="K902" s="80" t="s">
        <v>902</v>
      </c>
      <c r="L902" s="92"/>
      <c r="M902" s="80"/>
      <c r="N902" s="80" t="s">
        <v>902</v>
      </c>
      <c r="O902" s="63" t="s">
        <v>649</v>
      </c>
      <c r="P902" s="80"/>
      <c r="Q902" s="81">
        <v>40.5</v>
      </c>
      <c r="R902" s="87" t="s">
        <v>4321</v>
      </c>
      <c r="S902" s="80" t="s">
        <v>1409</v>
      </c>
      <c r="T902" s="63" t="s">
        <v>1566</v>
      </c>
    </row>
    <row r="903" spans="1:20" ht="25.5" hidden="1" x14ac:dyDescent="0.2">
      <c r="A903" s="80" t="s">
        <v>4320</v>
      </c>
      <c r="B903" s="80" t="s">
        <v>4319</v>
      </c>
      <c r="C903" s="80" t="s">
        <v>4318</v>
      </c>
      <c r="D903" s="91">
        <v>31547</v>
      </c>
      <c r="E903" s="80" t="s">
        <v>4317</v>
      </c>
      <c r="F903" s="80"/>
      <c r="G903" s="83" t="s">
        <v>749</v>
      </c>
      <c r="H903" s="80"/>
      <c r="I903" s="90">
        <v>2002</v>
      </c>
      <c r="J903" s="80" t="s">
        <v>883</v>
      </c>
      <c r="K903" s="92" t="s">
        <v>902</v>
      </c>
      <c r="L903" s="92"/>
      <c r="M903" s="92"/>
      <c r="N903" s="92" t="s">
        <v>902</v>
      </c>
      <c r="O903" s="80" t="s">
        <v>649</v>
      </c>
      <c r="P903" s="80" t="s">
        <v>757</v>
      </c>
      <c r="Q903" s="89">
        <v>13.8</v>
      </c>
      <c r="R903" s="80"/>
      <c r="S903" s="85">
        <v>20</v>
      </c>
      <c r="T903" s="80" t="s">
        <v>1516</v>
      </c>
    </row>
    <row r="904" spans="1:20" hidden="1" x14ac:dyDescent="0.2">
      <c r="A904" s="80" t="s">
        <v>4316</v>
      </c>
      <c r="B904" s="80" t="s">
        <v>4315</v>
      </c>
      <c r="C904" s="80" t="s">
        <v>4314</v>
      </c>
      <c r="D904" s="91">
        <v>27616</v>
      </c>
      <c r="E904" s="80" t="s">
        <v>4313</v>
      </c>
      <c r="F904" s="80"/>
      <c r="G904" s="83" t="s">
        <v>749</v>
      </c>
      <c r="H904" s="80"/>
      <c r="I904" s="90">
        <v>2007</v>
      </c>
      <c r="J904" s="80" t="s">
        <v>883</v>
      </c>
      <c r="K904" s="80" t="s">
        <v>902</v>
      </c>
      <c r="L904" s="80"/>
      <c r="M904" s="80"/>
      <c r="N904" s="80" t="s">
        <v>902</v>
      </c>
      <c r="O904" s="80" t="s">
        <v>649</v>
      </c>
      <c r="P904" s="80" t="s">
        <v>757</v>
      </c>
      <c r="Q904" s="89">
        <v>18</v>
      </c>
      <c r="R904" s="80"/>
      <c r="S904" s="85">
        <v>20</v>
      </c>
      <c r="T904" s="80" t="s">
        <v>1435</v>
      </c>
    </row>
    <row r="905" spans="1:20" hidden="1" x14ac:dyDescent="0.2">
      <c r="A905" s="80" t="s">
        <v>4312</v>
      </c>
      <c r="B905" s="80"/>
      <c r="C905" s="80"/>
      <c r="D905" s="91">
        <v>49393</v>
      </c>
      <c r="E905" s="80" t="s">
        <v>4311</v>
      </c>
      <c r="F905" s="80"/>
      <c r="G905" s="83" t="s">
        <v>749</v>
      </c>
      <c r="H905" s="80"/>
      <c r="I905" s="90">
        <v>2002</v>
      </c>
      <c r="J905" s="80" t="s">
        <v>883</v>
      </c>
      <c r="K905" s="80" t="s">
        <v>902</v>
      </c>
      <c r="L905" s="80"/>
      <c r="M905" s="80"/>
      <c r="N905" s="80" t="s">
        <v>902</v>
      </c>
      <c r="O905" s="80" t="s">
        <v>649</v>
      </c>
      <c r="P905" s="80"/>
      <c r="Q905" s="89">
        <v>16</v>
      </c>
      <c r="R905" s="80"/>
      <c r="S905" s="85" t="s">
        <v>1413</v>
      </c>
      <c r="T905" s="80" t="s">
        <v>1435</v>
      </c>
    </row>
    <row r="906" spans="1:20" hidden="1" x14ac:dyDescent="0.2">
      <c r="A906" s="80" t="s">
        <v>4310</v>
      </c>
      <c r="B906" s="80" t="s">
        <v>4309</v>
      </c>
      <c r="C906" s="80"/>
      <c r="D906" s="91">
        <v>1623</v>
      </c>
      <c r="E906" s="79" t="s">
        <v>4308</v>
      </c>
      <c r="F906" s="80"/>
      <c r="G906" s="83" t="s">
        <v>865</v>
      </c>
      <c r="H906" s="80"/>
      <c r="I906" s="82">
        <v>2002</v>
      </c>
      <c r="J906" s="80" t="s">
        <v>883</v>
      </c>
      <c r="K906" s="80" t="s">
        <v>902</v>
      </c>
      <c r="L906" s="80"/>
      <c r="M906" s="80"/>
      <c r="N906" s="80" t="s">
        <v>902</v>
      </c>
      <c r="O906" s="80" t="s">
        <v>649</v>
      </c>
      <c r="P906" s="80"/>
      <c r="Q906" s="81">
        <v>13.6</v>
      </c>
      <c r="R906" s="80"/>
      <c r="S906" s="79" t="s">
        <v>1413</v>
      </c>
      <c r="T906" s="80" t="s">
        <v>1566</v>
      </c>
    </row>
    <row r="907" spans="1:20" hidden="1" x14ac:dyDescent="0.2">
      <c r="A907" s="80" t="s">
        <v>4307</v>
      </c>
      <c r="B907" s="80"/>
      <c r="C907" s="80" t="s">
        <v>4306</v>
      </c>
      <c r="D907" s="91" t="s">
        <v>4305</v>
      </c>
      <c r="E907" s="80" t="s">
        <v>4304</v>
      </c>
      <c r="F907" s="80" t="s">
        <v>4303</v>
      </c>
      <c r="G907" s="83" t="s">
        <v>833</v>
      </c>
      <c r="H907" s="80"/>
      <c r="I907" s="90">
        <v>2015</v>
      </c>
      <c r="J907" s="80" t="s">
        <v>883</v>
      </c>
      <c r="K907" s="80" t="s">
        <v>902</v>
      </c>
      <c r="L907" s="80"/>
      <c r="M907" s="80"/>
      <c r="N907" s="80" t="s">
        <v>902</v>
      </c>
      <c r="O907" s="80" t="s">
        <v>850</v>
      </c>
      <c r="P907" s="80"/>
      <c r="Q907" s="89">
        <v>10.15</v>
      </c>
      <c r="R907" s="80"/>
      <c r="S907" s="85" t="s">
        <v>1401</v>
      </c>
      <c r="T907" s="63" t="s">
        <v>1412</v>
      </c>
    </row>
    <row r="908" spans="1:20" hidden="1" x14ac:dyDescent="0.2">
      <c r="A908" s="80" t="s">
        <v>4302</v>
      </c>
      <c r="B908" s="80" t="s">
        <v>2742</v>
      </c>
      <c r="C908" s="80" t="s">
        <v>4301</v>
      </c>
      <c r="D908" s="91">
        <v>23996</v>
      </c>
      <c r="E908" s="80" t="s">
        <v>4300</v>
      </c>
      <c r="F908" s="80"/>
      <c r="G908" s="83" t="s">
        <v>898</v>
      </c>
      <c r="H908" s="80"/>
      <c r="I908" s="90">
        <v>2004</v>
      </c>
      <c r="J908" s="80" t="s">
        <v>883</v>
      </c>
      <c r="K908" s="80" t="s">
        <v>902</v>
      </c>
      <c r="L908" s="80"/>
      <c r="M908" s="80"/>
      <c r="N908" s="80" t="s">
        <v>902</v>
      </c>
      <c r="O908" s="80" t="s">
        <v>649</v>
      </c>
      <c r="P908" s="80"/>
      <c r="Q908" s="89">
        <v>11.5</v>
      </c>
      <c r="R908" s="80"/>
      <c r="S908" s="85">
        <v>20</v>
      </c>
      <c r="T908" s="63" t="s">
        <v>1728</v>
      </c>
    </row>
    <row r="909" spans="1:20" hidden="1" x14ac:dyDescent="0.2">
      <c r="A909" s="80" t="s">
        <v>4299</v>
      </c>
      <c r="B909" s="80" t="s">
        <v>1805</v>
      </c>
      <c r="C909" s="80" t="s">
        <v>4296</v>
      </c>
      <c r="D909" s="91">
        <v>17335</v>
      </c>
      <c r="E909" s="80" t="s">
        <v>4298</v>
      </c>
      <c r="F909" s="80" t="s">
        <v>4297</v>
      </c>
      <c r="G909" s="83" t="s">
        <v>898</v>
      </c>
      <c r="H909" s="80" t="s">
        <v>4296</v>
      </c>
      <c r="I909" s="90">
        <v>2006</v>
      </c>
      <c r="J909" s="80" t="s">
        <v>883</v>
      </c>
      <c r="K909" s="80" t="s">
        <v>902</v>
      </c>
      <c r="L909" s="80"/>
      <c r="M909" s="80" t="s">
        <v>1664</v>
      </c>
      <c r="N909" s="80" t="s">
        <v>902</v>
      </c>
      <c r="O909" s="80" t="s">
        <v>649</v>
      </c>
      <c r="P909" s="80"/>
      <c r="Q909" s="89">
        <v>64.599999999999994</v>
      </c>
      <c r="R909" s="80" t="s">
        <v>4296</v>
      </c>
      <c r="S909" s="85">
        <v>110</v>
      </c>
      <c r="T909" s="63" t="s">
        <v>1728</v>
      </c>
    </row>
    <row r="910" spans="1:20" hidden="1" x14ac:dyDescent="0.2">
      <c r="A910" s="80" t="s">
        <v>4295</v>
      </c>
      <c r="B910" s="80" t="s">
        <v>4294</v>
      </c>
      <c r="C910" s="80" t="s">
        <v>4293</v>
      </c>
      <c r="D910" s="91">
        <v>41812</v>
      </c>
      <c r="E910" s="80" t="s">
        <v>4292</v>
      </c>
      <c r="F910" s="80"/>
      <c r="G910" s="83" t="s">
        <v>622</v>
      </c>
      <c r="H910" s="80"/>
      <c r="I910" s="90">
        <v>2001</v>
      </c>
      <c r="J910" s="80" t="s">
        <v>883</v>
      </c>
      <c r="K910" s="80" t="s">
        <v>902</v>
      </c>
      <c r="L910" s="80"/>
      <c r="M910" s="80"/>
      <c r="N910" s="80" t="s">
        <v>902</v>
      </c>
      <c r="O910" s="80" t="s">
        <v>649</v>
      </c>
      <c r="P910" s="80" t="s">
        <v>616</v>
      </c>
      <c r="Q910" s="89">
        <v>10</v>
      </c>
      <c r="R910" s="80"/>
      <c r="S910" s="85">
        <v>20</v>
      </c>
      <c r="T910" s="63" t="s">
        <v>4291</v>
      </c>
    </row>
    <row r="911" spans="1:20" hidden="1" x14ac:dyDescent="0.2">
      <c r="A911" s="80" t="s">
        <v>4290</v>
      </c>
      <c r="B911" s="80" t="s">
        <v>4289</v>
      </c>
      <c r="C911" s="80" t="s">
        <v>4288</v>
      </c>
      <c r="D911" s="91">
        <v>17509</v>
      </c>
      <c r="E911" s="80" t="s">
        <v>4287</v>
      </c>
      <c r="F911" s="80"/>
      <c r="G911" s="83" t="s">
        <v>898</v>
      </c>
      <c r="H911" s="80"/>
      <c r="I911" s="90">
        <v>2014</v>
      </c>
      <c r="J911" s="80" t="s">
        <v>883</v>
      </c>
      <c r="K911" s="80" t="s">
        <v>519</v>
      </c>
      <c r="L911" s="80"/>
      <c r="M911" s="80"/>
      <c r="N911" s="80" t="s">
        <v>519</v>
      </c>
      <c r="O911" s="80" t="s">
        <v>616</v>
      </c>
      <c r="P911" s="80" t="s">
        <v>649</v>
      </c>
      <c r="Q911" s="89">
        <v>37.700000000000003</v>
      </c>
      <c r="R911" s="80">
        <v>423870</v>
      </c>
      <c r="S911" s="85">
        <v>110</v>
      </c>
      <c r="T911" s="79" t="s">
        <v>1728</v>
      </c>
    </row>
    <row r="912" spans="1:20" hidden="1" x14ac:dyDescent="0.2">
      <c r="A912" s="80" t="s">
        <v>4286</v>
      </c>
      <c r="B912" s="80"/>
      <c r="C912" s="80"/>
      <c r="D912" s="91" t="s">
        <v>4285</v>
      </c>
      <c r="E912" s="80" t="s">
        <v>4284</v>
      </c>
      <c r="F912" s="80" t="s">
        <v>4283</v>
      </c>
      <c r="G912" s="83" t="s">
        <v>900</v>
      </c>
      <c r="H912" s="80"/>
      <c r="I912" s="90">
        <v>2012</v>
      </c>
      <c r="J912" s="80" t="s">
        <v>883</v>
      </c>
      <c r="K912" s="80" t="s">
        <v>893</v>
      </c>
      <c r="L912" s="80"/>
      <c r="M912" s="80"/>
      <c r="N912" s="80" t="s">
        <v>893</v>
      </c>
      <c r="O912" s="80" t="s">
        <v>649</v>
      </c>
      <c r="P912" s="80" t="s">
        <v>616</v>
      </c>
      <c r="Q912" s="89">
        <v>11.425000000000001</v>
      </c>
      <c r="R912" s="80"/>
      <c r="S912" s="85"/>
      <c r="T912" s="80" t="s">
        <v>796</v>
      </c>
    </row>
    <row r="913" spans="1:20" hidden="1" x14ac:dyDescent="0.2">
      <c r="A913" s="80" t="s">
        <v>4282</v>
      </c>
      <c r="B913" s="92" t="s">
        <v>4281</v>
      </c>
      <c r="C913" s="92" t="s">
        <v>4280</v>
      </c>
      <c r="D913" s="84">
        <v>15926</v>
      </c>
      <c r="E913" s="79" t="s">
        <v>4279</v>
      </c>
      <c r="F913" s="92"/>
      <c r="G913" s="63" t="s">
        <v>900</v>
      </c>
      <c r="H913" s="80"/>
      <c r="I913" s="82">
        <v>2010</v>
      </c>
      <c r="J913" s="63" t="s">
        <v>883</v>
      </c>
      <c r="K913" s="80" t="s">
        <v>902</v>
      </c>
      <c r="L913" s="92"/>
      <c r="M913" s="80"/>
      <c r="N913" s="80" t="s">
        <v>902</v>
      </c>
      <c r="O913" s="63" t="s">
        <v>649</v>
      </c>
      <c r="P913" s="80" t="s">
        <v>616</v>
      </c>
      <c r="Q913" s="81">
        <v>40</v>
      </c>
      <c r="R913" s="87" t="s">
        <v>4278</v>
      </c>
      <c r="S913" s="80">
        <v>110</v>
      </c>
      <c r="T913" s="80" t="s">
        <v>796</v>
      </c>
    </row>
    <row r="914" spans="1:20" hidden="1" x14ac:dyDescent="0.2">
      <c r="A914" s="80" t="s">
        <v>4277</v>
      </c>
      <c r="B914" s="80" t="s">
        <v>4243</v>
      </c>
      <c r="C914" s="80" t="s">
        <v>4276</v>
      </c>
      <c r="D914" s="91">
        <v>67056</v>
      </c>
      <c r="E914" s="80" t="s">
        <v>4241</v>
      </c>
      <c r="F914" s="80" t="s">
        <v>4275</v>
      </c>
      <c r="G914" s="83" t="s">
        <v>897</v>
      </c>
      <c r="H914" s="80" t="s">
        <v>4274</v>
      </c>
      <c r="I914" s="90">
        <v>1992</v>
      </c>
      <c r="J914" s="80" t="s">
        <v>883</v>
      </c>
      <c r="K914" s="80" t="s">
        <v>619</v>
      </c>
      <c r="L914" s="80" t="s">
        <v>4273</v>
      </c>
      <c r="M914" s="80" t="s">
        <v>4272</v>
      </c>
      <c r="N914" s="80" t="s">
        <v>758</v>
      </c>
      <c r="O914" s="80" t="s">
        <v>616</v>
      </c>
      <c r="P914" s="80" t="s">
        <v>649</v>
      </c>
      <c r="Q914" s="89">
        <v>12</v>
      </c>
      <c r="R914" s="80"/>
      <c r="S914" s="85"/>
      <c r="T914" s="80" t="s">
        <v>1784</v>
      </c>
    </row>
    <row r="915" spans="1:20" hidden="1" x14ac:dyDescent="0.2">
      <c r="A915" s="80" t="s">
        <v>4271</v>
      </c>
      <c r="B915" s="80" t="s">
        <v>4270</v>
      </c>
      <c r="C915" s="80" t="s">
        <v>4269</v>
      </c>
      <c r="D915" s="91">
        <v>67063</v>
      </c>
      <c r="E915" s="80" t="s">
        <v>4241</v>
      </c>
      <c r="F915" s="80" t="s">
        <v>4268</v>
      </c>
      <c r="G915" s="83" t="s">
        <v>897</v>
      </c>
      <c r="H915" s="80" t="s">
        <v>4267</v>
      </c>
      <c r="I915" s="90">
        <v>1967</v>
      </c>
      <c r="J915" s="80" t="s">
        <v>883</v>
      </c>
      <c r="K915" s="80" t="s">
        <v>758</v>
      </c>
      <c r="L915" s="80" t="s">
        <v>519</v>
      </c>
      <c r="M915" s="80" t="s">
        <v>485</v>
      </c>
      <c r="N915" s="80" t="s">
        <v>758</v>
      </c>
      <c r="O915" s="80" t="s">
        <v>616</v>
      </c>
      <c r="P915" s="80" t="s">
        <v>649</v>
      </c>
      <c r="Q915" s="89">
        <v>28</v>
      </c>
      <c r="R915" s="80" t="s">
        <v>1828</v>
      </c>
      <c r="S915" s="85">
        <v>20</v>
      </c>
      <c r="T915" s="80" t="s">
        <v>4266</v>
      </c>
    </row>
    <row r="916" spans="1:20" hidden="1" x14ac:dyDescent="0.2">
      <c r="A916" s="80" t="s">
        <v>4265</v>
      </c>
      <c r="B916" s="80" t="s">
        <v>4243</v>
      </c>
      <c r="C916" s="80" t="s">
        <v>4264</v>
      </c>
      <c r="D916" s="91">
        <v>67056</v>
      </c>
      <c r="E916" s="80" t="s">
        <v>4241</v>
      </c>
      <c r="F916" s="80" t="s">
        <v>4263</v>
      </c>
      <c r="G916" s="83" t="s">
        <v>897</v>
      </c>
      <c r="H916" s="80" t="s">
        <v>4262</v>
      </c>
      <c r="I916" s="90">
        <v>1992</v>
      </c>
      <c r="J916" s="63" t="s">
        <v>2188</v>
      </c>
      <c r="K916" s="80" t="s">
        <v>519</v>
      </c>
      <c r="L916" s="80"/>
      <c r="M916" s="80"/>
      <c r="N916" s="80" t="s">
        <v>519</v>
      </c>
      <c r="O916" s="80" t="s">
        <v>616</v>
      </c>
      <c r="P916" s="80" t="s">
        <v>649</v>
      </c>
      <c r="Q916" s="89">
        <v>43</v>
      </c>
      <c r="R916" s="80"/>
      <c r="S916" s="85"/>
      <c r="T916" s="80" t="s">
        <v>1784</v>
      </c>
    </row>
    <row r="917" spans="1:20" hidden="1" x14ac:dyDescent="0.2">
      <c r="A917" s="80" t="s">
        <v>4261</v>
      </c>
      <c r="B917" s="80" t="s">
        <v>4243</v>
      </c>
      <c r="C917" s="80" t="s">
        <v>4260</v>
      </c>
      <c r="D917" s="91">
        <v>67056</v>
      </c>
      <c r="E917" s="80" t="s">
        <v>4241</v>
      </c>
      <c r="F917" s="80" t="s">
        <v>4259</v>
      </c>
      <c r="G917" s="83" t="s">
        <v>897</v>
      </c>
      <c r="H917" s="80" t="s">
        <v>4258</v>
      </c>
      <c r="I917" s="90">
        <v>2005</v>
      </c>
      <c r="J917" s="80" t="s">
        <v>883</v>
      </c>
      <c r="K917" s="80" t="s">
        <v>519</v>
      </c>
      <c r="L917" s="80"/>
      <c r="M917" s="80"/>
      <c r="N917" s="80" t="s">
        <v>519</v>
      </c>
      <c r="O917" s="80" t="s">
        <v>616</v>
      </c>
      <c r="P917" s="80" t="s">
        <v>649</v>
      </c>
      <c r="Q917" s="89">
        <v>490</v>
      </c>
      <c r="R917" s="80" t="s">
        <v>4257</v>
      </c>
      <c r="S917" s="85">
        <v>220</v>
      </c>
      <c r="T917" s="80" t="s">
        <v>714</v>
      </c>
    </row>
    <row r="918" spans="1:20" hidden="1" x14ac:dyDescent="0.2">
      <c r="A918" s="80" t="s">
        <v>4256</v>
      </c>
      <c r="B918" s="80" t="s">
        <v>4243</v>
      </c>
      <c r="C918" s="80" t="s">
        <v>4255</v>
      </c>
      <c r="D918" s="84">
        <v>67056</v>
      </c>
      <c r="E918" s="79" t="s">
        <v>4241</v>
      </c>
      <c r="F918" s="80" t="s">
        <v>4254</v>
      </c>
      <c r="G918" s="63" t="s">
        <v>897</v>
      </c>
      <c r="H918" s="80" t="s">
        <v>4253</v>
      </c>
      <c r="I918" s="98">
        <v>1997</v>
      </c>
      <c r="J918" s="80" t="s">
        <v>883</v>
      </c>
      <c r="K918" s="80" t="s">
        <v>519</v>
      </c>
      <c r="L918" s="80"/>
      <c r="M918" s="80"/>
      <c r="N918" s="80" t="s">
        <v>519</v>
      </c>
      <c r="O918" s="80" t="s">
        <v>616</v>
      </c>
      <c r="P918" s="80" t="s">
        <v>649</v>
      </c>
      <c r="Q918" s="81">
        <v>390</v>
      </c>
      <c r="R918" s="103"/>
      <c r="S918" s="103"/>
      <c r="T918" s="103" t="s">
        <v>1784</v>
      </c>
    </row>
    <row r="919" spans="1:20" hidden="1" x14ac:dyDescent="0.2">
      <c r="A919" s="80" t="s">
        <v>4252</v>
      </c>
      <c r="B919" s="80" t="s">
        <v>763</v>
      </c>
      <c r="C919" s="80" t="s">
        <v>4251</v>
      </c>
      <c r="D919" s="91">
        <v>67065</v>
      </c>
      <c r="E919" s="80" t="s">
        <v>4241</v>
      </c>
      <c r="F919" s="80" t="s">
        <v>4250</v>
      </c>
      <c r="G919" s="83" t="s">
        <v>897</v>
      </c>
      <c r="H919" s="80" t="s">
        <v>4249</v>
      </c>
      <c r="I919" s="90">
        <v>2008</v>
      </c>
      <c r="J919" s="80" t="s">
        <v>883</v>
      </c>
      <c r="K919" s="80" t="s">
        <v>519</v>
      </c>
      <c r="L919" s="80"/>
      <c r="M919" s="80"/>
      <c r="N919" s="80" t="s">
        <v>519</v>
      </c>
      <c r="O919" s="80" t="s">
        <v>616</v>
      </c>
      <c r="P919" s="80" t="s">
        <v>649</v>
      </c>
      <c r="Q919" s="89">
        <v>12.456173005139846</v>
      </c>
      <c r="R919" s="80" t="s">
        <v>4245</v>
      </c>
      <c r="S919" s="85">
        <v>20</v>
      </c>
      <c r="T919" s="80" t="s">
        <v>755</v>
      </c>
    </row>
    <row r="920" spans="1:20" hidden="1" x14ac:dyDescent="0.2">
      <c r="A920" s="80" t="s">
        <v>4248</v>
      </c>
      <c r="B920" s="80" t="s">
        <v>763</v>
      </c>
      <c r="C920" s="80" t="s">
        <v>4247</v>
      </c>
      <c r="D920" s="91">
        <v>67065</v>
      </c>
      <c r="E920" s="80" t="s">
        <v>4241</v>
      </c>
      <c r="F920" s="80" t="s">
        <v>4246</v>
      </c>
      <c r="G920" s="83" t="s">
        <v>897</v>
      </c>
      <c r="H920" s="80" t="s">
        <v>864</v>
      </c>
      <c r="I920" s="90">
        <v>2003</v>
      </c>
      <c r="J920" s="80" t="s">
        <v>883</v>
      </c>
      <c r="K920" s="80" t="s">
        <v>519</v>
      </c>
      <c r="L920" s="80"/>
      <c r="M920" s="80"/>
      <c r="N920" s="80" t="s">
        <v>519</v>
      </c>
      <c r="O920" s="80" t="s">
        <v>616</v>
      </c>
      <c r="P920" s="80" t="s">
        <v>649</v>
      </c>
      <c r="Q920" s="89">
        <v>11.96</v>
      </c>
      <c r="R920" s="80" t="s">
        <v>4245</v>
      </c>
      <c r="S920" s="85">
        <v>20</v>
      </c>
      <c r="T920" s="80" t="s">
        <v>755</v>
      </c>
    </row>
    <row r="921" spans="1:20" hidden="1" x14ac:dyDescent="0.2">
      <c r="A921" s="80" t="s">
        <v>4244</v>
      </c>
      <c r="B921" s="80" t="s">
        <v>4243</v>
      </c>
      <c r="C921" s="80" t="s">
        <v>4242</v>
      </c>
      <c r="D921" s="91">
        <v>67056</v>
      </c>
      <c r="E921" s="80" t="s">
        <v>4241</v>
      </c>
      <c r="F921" s="80" t="s">
        <v>4240</v>
      </c>
      <c r="G921" s="83" t="s">
        <v>897</v>
      </c>
      <c r="H921" s="80" t="s">
        <v>4239</v>
      </c>
      <c r="I921" s="90">
        <v>1964</v>
      </c>
      <c r="J921" s="80" t="s">
        <v>883</v>
      </c>
      <c r="K921" s="80" t="s">
        <v>619</v>
      </c>
      <c r="L921" s="80" t="s">
        <v>4238</v>
      </c>
      <c r="M921" s="80" t="s">
        <v>4237</v>
      </c>
      <c r="N921" s="80" t="s">
        <v>629</v>
      </c>
      <c r="O921" s="80" t="s">
        <v>616</v>
      </c>
      <c r="P921" s="80" t="s">
        <v>649</v>
      </c>
      <c r="Q921" s="89">
        <v>56</v>
      </c>
      <c r="R921" s="80"/>
      <c r="S921" s="85"/>
      <c r="T921" s="92" t="s">
        <v>1784</v>
      </c>
    </row>
    <row r="922" spans="1:20" hidden="1" x14ac:dyDescent="0.2">
      <c r="A922" s="80" t="s">
        <v>4236</v>
      </c>
      <c r="B922" s="80" t="s">
        <v>2031</v>
      </c>
      <c r="C922" s="80" t="s">
        <v>4235</v>
      </c>
      <c r="D922" s="91">
        <v>44536</v>
      </c>
      <c r="E922" s="80" t="s">
        <v>4220</v>
      </c>
      <c r="F922" s="80" t="s">
        <v>4234</v>
      </c>
      <c r="G922" s="83" t="s">
        <v>622</v>
      </c>
      <c r="H922" s="80"/>
      <c r="I922" s="90">
        <v>2006</v>
      </c>
      <c r="J922" s="80" t="s">
        <v>883</v>
      </c>
      <c r="K922" s="80" t="s">
        <v>892</v>
      </c>
      <c r="L922" s="80"/>
      <c r="M922" s="80"/>
      <c r="N922" s="80" t="s">
        <v>892</v>
      </c>
      <c r="O922" s="80" t="s">
        <v>649</v>
      </c>
      <c r="P922" s="80" t="s">
        <v>616</v>
      </c>
      <c r="Q922" s="89">
        <v>20</v>
      </c>
      <c r="R922" s="80"/>
      <c r="S922" s="85">
        <v>10</v>
      </c>
      <c r="T922" s="80" t="s">
        <v>4233</v>
      </c>
    </row>
    <row r="923" spans="1:20" hidden="1" x14ac:dyDescent="0.2">
      <c r="A923" s="80" t="s">
        <v>4232</v>
      </c>
      <c r="B923" s="80" t="s">
        <v>720</v>
      </c>
      <c r="C923" s="80" t="s">
        <v>4228</v>
      </c>
      <c r="D923" s="91">
        <v>44536</v>
      </c>
      <c r="E923" s="80" t="s">
        <v>4220</v>
      </c>
      <c r="F923" s="80" t="s">
        <v>4227</v>
      </c>
      <c r="G923" s="83" t="s">
        <v>622</v>
      </c>
      <c r="H923" s="80" t="s">
        <v>4231</v>
      </c>
      <c r="I923" s="90">
        <v>1962</v>
      </c>
      <c r="J923" s="80" t="s">
        <v>883</v>
      </c>
      <c r="K923" s="80" t="s">
        <v>617</v>
      </c>
      <c r="L923" s="80"/>
      <c r="M923" s="80"/>
      <c r="N923" s="80" t="s">
        <v>617</v>
      </c>
      <c r="O923" s="80" t="s">
        <v>616</v>
      </c>
      <c r="P923" s="80" t="s">
        <v>616</v>
      </c>
      <c r="Q923" s="89">
        <v>149</v>
      </c>
      <c r="R923" s="80" t="s">
        <v>4230</v>
      </c>
      <c r="S923" s="85">
        <v>110</v>
      </c>
      <c r="T923" s="80" t="s">
        <v>614</v>
      </c>
    </row>
    <row r="924" spans="1:20" hidden="1" x14ac:dyDescent="0.2">
      <c r="A924" s="80" t="s">
        <v>4229</v>
      </c>
      <c r="B924" s="80" t="s">
        <v>720</v>
      </c>
      <c r="C924" s="80" t="s">
        <v>4228</v>
      </c>
      <c r="D924" s="91">
        <v>44537</v>
      </c>
      <c r="E924" s="80" t="s">
        <v>4220</v>
      </c>
      <c r="F924" s="80" t="s">
        <v>4227</v>
      </c>
      <c r="G924" s="83" t="s">
        <v>622</v>
      </c>
      <c r="H924" s="80" t="s">
        <v>4226</v>
      </c>
      <c r="I924" s="90">
        <v>1969</v>
      </c>
      <c r="J924" s="80" t="s">
        <v>883</v>
      </c>
      <c r="K924" s="80" t="s">
        <v>617</v>
      </c>
      <c r="L924" s="80"/>
      <c r="M924" s="80"/>
      <c r="N924" s="80" t="s">
        <v>617</v>
      </c>
      <c r="O924" s="80" t="s">
        <v>616</v>
      </c>
      <c r="P924" s="80" t="s">
        <v>649</v>
      </c>
      <c r="Q924" s="89">
        <v>324</v>
      </c>
      <c r="R924" s="80" t="s">
        <v>4225</v>
      </c>
      <c r="S924" s="85">
        <v>220</v>
      </c>
      <c r="T924" s="80" t="s">
        <v>4224</v>
      </c>
    </row>
    <row r="925" spans="1:20" hidden="1" x14ac:dyDescent="0.2">
      <c r="A925" s="80" t="s">
        <v>4223</v>
      </c>
      <c r="B925" s="80" t="s">
        <v>4222</v>
      </c>
      <c r="C925" s="80" t="s">
        <v>4221</v>
      </c>
      <c r="D925" s="91">
        <v>44536</v>
      </c>
      <c r="E925" s="80" t="s">
        <v>4220</v>
      </c>
      <c r="F925" s="80" t="s">
        <v>4219</v>
      </c>
      <c r="G925" s="83" t="s">
        <v>622</v>
      </c>
      <c r="H925" s="80"/>
      <c r="I925" s="90">
        <v>2013</v>
      </c>
      <c r="J925" s="80" t="s">
        <v>883</v>
      </c>
      <c r="K925" s="80" t="s">
        <v>617</v>
      </c>
      <c r="L925" s="80"/>
      <c r="M925" s="80"/>
      <c r="N925" s="80" t="s">
        <v>617</v>
      </c>
      <c r="O925" s="80" t="s">
        <v>616</v>
      </c>
      <c r="P925" s="80" t="s">
        <v>649</v>
      </c>
      <c r="Q925" s="89">
        <v>746</v>
      </c>
      <c r="R925" s="80" t="s">
        <v>4218</v>
      </c>
      <c r="S925" s="85">
        <v>380</v>
      </c>
      <c r="T925" s="80" t="s">
        <v>714</v>
      </c>
    </row>
    <row r="926" spans="1:20" hidden="1" x14ac:dyDescent="0.2">
      <c r="A926" s="80" t="s">
        <v>4217</v>
      </c>
      <c r="B926" s="80" t="s">
        <v>4216</v>
      </c>
      <c r="C926" s="80"/>
      <c r="D926" s="91">
        <v>26524</v>
      </c>
      <c r="E926" s="80" t="s">
        <v>4215</v>
      </c>
      <c r="F926" s="80"/>
      <c r="G926" s="83" t="s">
        <v>749</v>
      </c>
      <c r="H926" s="80"/>
      <c r="I926" s="90">
        <v>2003</v>
      </c>
      <c r="J926" s="80" t="s">
        <v>883</v>
      </c>
      <c r="K926" s="80" t="s">
        <v>902</v>
      </c>
      <c r="L926" s="80"/>
      <c r="M926" s="80"/>
      <c r="N926" s="80" t="s">
        <v>902</v>
      </c>
      <c r="O926" s="80" t="s">
        <v>649</v>
      </c>
      <c r="P926" s="80"/>
      <c r="Q926" s="89">
        <v>26</v>
      </c>
      <c r="R926" s="80"/>
      <c r="S926" s="85" t="s">
        <v>1413</v>
      </c>
      <c r="T926" s="80" t="s">
        <v>1435</v>
      </c>
    </row>
    <row r="927" spans="1:20" ht="25.5" hidden="1" x14ac:dyDescent="0.2">
      <c r="A927" s="80" t="s">
        <v>4214</v>
      </c>
      <c r="B927" s="80"/>
      <c r="C927" s="80"/>
      <c r="D927" s="91" t="s">
        <v>4213</v>
      </c>
      <c r="E927" s="80" t="s">
        <v>4212</v>
      </c>
      <c r="F927" s="80" t="s">
        <v>4211</v>
      </c>
      <c r="G927" s="83" t="s">
        <v>798</v>
      </c>
      <c r="H927" s="80"/>
      <c r="I927" s="90">
        <v>2012</v>
      </c>
      <c r="J927" s="80" t="s">
        <v>883</v>
      </c>
      <c r="K927" s="92" t="s">
        <v>893</v>
      </c>
      <c r="L927" s="92"/>
      <c r="M927" s="92"/>
      <c r="N927" s="92" t="s">
        <v>893</v>
      </c>
      <c r="O927" s="80" t="s">
        <v>649</v>
      </c>
      <c r="P927" s="80"/>
      <c r="Q927" s="89">
        <v>19.688869999999998</v>
      </c>
      <c r="R927" s="80"/>
      <c r="S927" s="85"/>
      <c r="T927" s="80" t="s">
        <v>796</v>
      </c>
    </row>
    <row r="928" spans="1:20" hidden="1" x14ac:dyDescent="0.2">
      <c r="A928" s="80" t="s">
        <v>4210</v>
      </c>
      <c r="B928" s="80" t="s">
        <v>4209</v>
      </c>
      <c r="C928" s="80" t="s">
        <v>4208</v>
      </c>
      <c r="D928" s="91">
        <v>6686</v>
      </c>
      <c r="E928" s="80" t="s">
        <v>4207</v>
      </c>
      <c r="F928" s="80" t="s">
        <v>4206</v>
      </c>
      <c r="G928" s="83" t="s">
        <v>798</v>
      </c>
      <c r="H928" s="80"/>
      <c r="I928" s="90">
        <v>2005</v>
      </c>
      <c r="J928" s="80" t="s">
        <v>883</v>
      </c>
      <c r="K928" s="80" t="s">
        <v>758</v>
      </c>
      <c r="L928" s="80"/>
      <c r="M928" s="80"/>
      <c r="N928" s="80" t="s">
        <v>758</v>
      </c>
      <c r="O928" s="80" t="s">
        <v>616</v>
      </c>
      <c r="P928" s="80" t="s">
        <v>850</v>
      </c>
      <c r="Q928" s="89">
        <v>25.4</v>
      </c>
      <c r="R928" s="80" t="s">
        <v>4205</v>
      </c>
      <c r="S928" s="85">
        <v>110</v>
      </c>
      <c r="T928" s="80" t="s">
        <v>796</v>
      </c>
    </row>
    <row r="929" spans="1:20" hidden="1" x14ac:dyDescent="0.2">
      <c r="A929" s="80" t="s">
        <v>4204</v>
      </c>
      <c r="B929" s="92" t="s">
        <v>4202</v>
      </c>
      <c r="C929" s="80" t="s">
        <v>4201</v>
      </c>
      <c r="D929" s="84">
        <v>39126</v>
      </c>
      <c r="E929" s="79" t="s">
        <v>4200</v>
      </c>
      <c r="F929" s="80"/>
      <c r="G929" s="63" t="s">
        <v>798</v>
      </c>
      <c r="H929" s="80" t="s">
        <v>1554</v>
      </c>
      <c r="I929" s="82">
        <v>2005</v>
      </c>
      <c r="J929" s="80" t="s">
        <v>883</v>
      </c>
      <c r="K929" s="80" t="s">
        <v>758</v>
      </c>
      <c r="L929" s="80" t="s">
        <v>4199</v>
      </c>
      <c r="M929" s="80"/>
      <c r="N929" s="80" t="s">
        <v>758</v>
      </c>
      <c r="O929" s="80" t="s">
        <v>616</v>
      </c>
      <c r="P929" s="80" t="s">
        <v>649</v>
      </c>
      <c r="Q929" s="81">
        <v>29.2</v>
      </c>
      <c r="R929" s="103" t="s">
        <v>4198</v>
      </c>
      <c r="S929" s="103">
        <v>30</v>
      </c>
      <c r="T929" s="103" t="s">
        <v>4197</v>
      </c>
    </row>
    <row r="930" spans="1:20" hidden="1" x14ac:dyDescent="0.2">
      <c r="A930" s="80" t="s">
        <v>4203</v>
      </c>
      <c r="B930" s="80" t="s">
        <v>4202</v>
      </c>
      <c r="C930" s="80" t="s">
        <v>4201</v>
      </c>
      <c r="D930" s="91">
        <v>39126</v>
      </c>
      <c r="E930" s="80" t="s">
        <v>4200</v>
      </c>
      <c r="F930" s="80"/>
      <c r="G930" s="83" t="s">
        <v>798</v>
      </c>
      <c r="H930" s="80" t="s">
        <v>1551</v>
      </c>
      <c r="I930" s="90">
        <v>2006</v>
      </c>
      <c r="J930" s="80" t="s">
        <v>883</v>
      </c>
      <c r="K930" s="80" t="s">
        <v>758</v>
      </c>
      <c r="L930" s="80" t="s">
        <v>4199</v>
      </c>
      <c r="M930" s="80"/>
      <c r="N930" s="80" t="s">
        <v>758</v>
      </c>
      <c r="O930" s="80" t="s">
        <v>616</v>
      </c>
      <c r="P930" s="80" t="s">
        <v>649</v>
      </c>
      <c r="Q930" s="89">
        <v>29.2</v>
      </c>
      <c r="R930" s="80" t="s">
        <v>4198</v>
      </c>
      <c r="S930" s="85">
        <v>30</v>
      </c>
      <c r="T930" s="80" t="s">
        <v>4197</v>
      </c>
    </row>
    <row r="931" spans="1:20" hidden="1" x14ac:dyDescent="0.2">
      <c r="A931" s="80" t="s">
        <v>4196</v>
      </c>
      <c r="B931" s="92" t="s">
        <v>3080</v>
      </c>
      <c r="C931" s="80" t="s">
        <v>4195</v>
      </c>
      <c r="D931" s="91" t="s">
        <v>4188</v>
      </c>
      <c r="E931" s="80" t="s">
        <v>4187</v>
      </c>
      <c r="F931" s="80" t="s">
        <v>4194</v>
      </c>
      <c r="G931" s="83" t="s">
        <v>798</v>
      </c>
      <c r="H931" s="80"/>
      <c r="I931" s="90">
        <v>2012</v>
      </c>
      <c r="J931" s="80" t="s">
        <v>883</v>
      </c>
      <c r="K931" s="80" t="s">
        <v>893</v>
      </c>
      <c r="L931" s="80"/>
      <c r="M931" s="80"/>
      <c r="N931" s="80" t="s">
        <v>893</v>
      </c>
      <c r="O931" s="80" t="s">
        <v>649</v>
      </c>
      <c r="P931" s="80"/>
      <c r="Q931" s="89">
        <v>18.783360000000002</v>
      </c>
      <c r="R931" s="93"/>
      <c r="S931" s="85"/>
      <c r="T931" s="79" t="s">
        <v>1516</v>
      </c>
    </row>
    <row r="932" spans="1:20" hidden="1" x14ac:dyDescent="0.2">
      <c r="A932" s="80" t="s">
        <v>4193</v>
      </c>
      <c r="B932" s="80" t="s">
        <v>1476</v>
      </c>
      <c r="C932" s="80" t="s">
        <v>4192</v>
      </c>
      <c r="D932" s="91">
        <v>39517</v>
      </c>
      <c r="E932" s="80" t="s">
        <v>4187</v>
      </c>
      <c r="F932" s="80"/>
      <c r="G932" s="83" t="s">
        <v>798</v>
      </c>
      <c r="H932" s="80" t="s">
        <v>4192</v>
      </c>
      <c r="I932" s="90">
        <v>2008</v>
      </c>
      <c r="J932" s="80" t="s">
        <v>883</v>
      </c>
      <c r="K932" s="80" t="s">
        <v>902</v>
      </c>
      <c r="L932" s="80"/>
      <c r="M932" s="80"/>
      <c r="N932" s="80" t="s">
        <v>902</v>
      </c>
      <c r="O932" s="80" t="s">
        <v>649</v>
      </c>
      <c r="P932" s="80" t="s">
        <v>616</v>
      </c>
      <c r="Q932" s="89">
        <v>32</v>
      </c>
      <c r="R932" s="93" t="s">
        <v>4191</v>
      </c>
      <c r="S932" s="85">
        <v>110</v>
      </c>
      <c r="T932" s="80" t="s">
        <v>1408</v>
      </c>
    </row>
    <row r="933" spans="1:20" hidden="1" x14ac:dyDescent="0.2">
      <c r="A933" s="80" t="s">
        <v>4190</v>
      </c>
      <c r="B933" s="92"/>
      <c r="C933" s="80" t="s">
        <v>4189</v>
      </c>
      <c r="D933" s="91" t="s">
        <v>4188</v>
      </c>
      <c r="E933" s="80" t="s">
        <v>4187</v>
      </c>
      <c r="F933" s="80" t="s">
        <v>4186</v>
      </c>
      <c r="G933" s="83" t="s">
        <v>798</v>
      </c>
      <c r="H933" s="80"/>
      <c r="I933" s="90">
        <v>2015</v>
      </c>
      <c r="J933" s="80" t="s">
        <v>883</v>
      </c>
      <c r="K933" s="80" t="s">
        <v>902</v>
      </c>
      <c r="L933" s="80"/>
      <c r="M933" s="80"/>
      <c r="N933" s="80" t="s">
        <v>902</v>
      </c>
      <c r="O933" s="80" t="s">
        <v>850</v>
      </c>
      <c r="P933" s="80"/>
      <c r="Q933" s="89">
        <v>46</v>
      </c>
      <c r="R933" s="93"/>
      <c r="S933" s="85" t="s">
        <v>1409</v>
      </c>
      <c r="T933" s="80" t="s">
        <v>1408</v>
      </c>
    </row>
    <row r="934" spans="1:20" hidden="1" x14ac:dyDescent="0.2">
      <c r="A934" s="80" t="s">
        <v>4185</v>
      </c>
      <c r="B934" s="80" t="s">
        <v>4184</v>
      </c>
      <c r="C934" s="80" t="s">
        <v>4183</v>
      </c>
      <c r="D934" s="91">
        <v>55120</v>
      </c>
      <c r="E934" s="80" t="s">
        <v>4174</v>
      </c>
      <c r="F934" s="80" t="s">
        <v>4182</v>
      </c>
      <c r="G934" s="83" t="s">
        <v>897</v>
      </c>
      <c r="H934" s="80"/>
      <c r="I934" s="90">
        <v>2009</v>
      </c>
      <c r="J934" s="80" t="s">
        <v>883</v>
      </c>
      <c r="K934" s="80" t="s">
        <v>758</v>
      </c>
      <c r="L934" s="80"/>
      <c r="M934" s="80"/>
      <c r="N934" s="80" t="s">
        <v>758</v>
      </c>
      <c r="O934" s="80" t="s">
        <v>616</v>
      </c>
      <c r="P934" s="80" t="s">
        <v>649</v>
      </c>
      <c r="Q934" s="130">
        <v>15.6</v>
      </c>
      <c r="R934" s="80" t="s">
        <v>4181</v>
      </c>
      <c r="S934" s="85">
        <v>110</v>
      </c>
      <c r="T934" s="80" t="s">
        <v>4171</v>
      </c>
    </row>
    <row r="935" spans="1:20" hidden="1" x14ac:dyDescent="0.2">
      <c r="A935" s="80" t="s">
        <v>4180</v>
      </c>
      <c r="B935" s="80" t="s">
        <v>4176</v>
      </c>
      <c r="C935" s="80" t="s">
        <v>4175</v>
      </c>
      <c r="D935" s="91">
        <v>55120</v>
      </c>
      <c r="E935" s="80" t="s">
        <v>4174</v>
      </c>
      <c r="F935" s="80"/>
      <c r="G935" s="83" t="s">
        <v>897</v>
      </c>
      <c r="H935" s="80" t="s">
        <v>4179</v>
      </c>
      <c r="I935" s="90">
        <v>2001</v>
      </c>
      <c r="J935" s="80" t="s">
        <v>883</v>
      </c>
      <c r="K935" s="80" t="s">
        <v>519</v>
      </c>
      <c r="L935" s="80"/>
      <c r="M935" s="80"/>
      <c r="N935" s="92" t="s">
        <v>519</v>
      </c>
      <c r="O935" s="80" t="s">
        <v>616</v>
      </c>
      <c r="P935" s="80" t="s">
        <v>649</v>
      </c>
      <c r="Q935" s="130">
        <v>434.2</v>
      </c>
      <c r="R935" s="80" t="s">
        <v>4178</v>
      </c>
      <c r="S935" s="85">
        <v>110</v>
      </c>
      <c r="T935" s="80" t="s">
        <v>4171</v>
      </c>
    </row>
    <row r="936" spans="1:20" hidden="1" x14ac:dyDescent="0.2">
      <c r="A936" s="80" t="s">
        <v>4177</v>
      </c>
      <c r="B936" s="80" t="s">
        <v>4176</v>
      </c>
      <c r="C936" s="80" t="s">
        <v>4175</v>
      </c>
      <c r="D936" s="91">
        <v>55120</v>
      </c>
      <c r="E936" s="80" t="s">
        <v>4174</v>
      </c>
      <c r="F936" s="80"/>
      <c r="G936" s="83" t="s">
        <v>897</v>
      </c>
      <c r="H936" s="80" t="s">
        <v>4173</v>
      </c>
      <c r="I936" s="90">
        <v>1977</v>
      </c>
      <c r="J936" s="80" t="s">
        <v>1968</v>
      </c>
      <c r="K936" s="80" t="s">
        <v>519</v>
      </c>
      <c r="L936" s="80"/>
      <c r="M936" s="80" t="s">
        <v>1468</v>
      </c>
      <c r="N936" s="80" t="s">
        <v>519</v>
      </c>
      <c r="O936" s="80" t="s">
        <v>616</v>
      </c>
      <c r="P936" s="80" t="s">
        <v>649</v>
      </c>
      <c r="Q936" s="130">
        <v>335</v>
      </c>
      <c r="R936" s="80" t="s">
        <v>4172</v>
      </c>
      <c r="S936" s="85">
        <v>110</v>
      </c>
      <c r="T936" s="80" t="s">
        <v>4171</v>
      </c>
    </row>
    <row r="937" spans="1:20" hidden="1" x14ac:dyDescent="0.2">
      <c r="A937" s="80" t="s">
        <v>4170</v>
      </c>
      <c r="B937" s="80" t="s">
        <v>1636</v>
      </c>
      <c r="C937" s="80" t="s">
        <v>4169</v>
      </c>
      <c r="D937" s="91">
        <v>17139</v>
      </c>
      <c r="E937" s="80" t="s">
        <v>4168</v>
      </c>
      <c r="F937" s="80"/>
      <c r="G937" s="83" t="s">
        <v>898</v>
      </c>
      <c r="H937" s="80"/>
      <c r="I937" s="90">
        <v>2003</v>
      </c>
      <c r="J937" s="80" t="s">
        <v>883</v>
      </c>
      <c r="K937" s="80" t="s">
        <v>892</v>
      </c>
      <c r="L937" s="80"/>
      <c r="M937" s="80"/>
      <c r="N937" s="80" t="s">
        <v>892</v>
      </c>
      <c r="O937" s="80" t="s">
        <v>649</v>
      </c>
      <c r="P937" s="80" t="s">
        <v>649</v>
      </c>
      <c r="Q937" s="89">
        <v>9.8000000000000007</v>
      </c>
      <c r="R937" s="80" t="s">
        <v>4167</v>
      </c>
      <c r="S937" s="85">
        <v>20</v>
      </c>
      <c r="T937" s="80" t="s">
        <v>1728</v>
      </c>
    </row>
    <row r="938" spans="1:20" hidden="1" x14ac:dyDescent="0.2">
      <c r="A938" s="80" t="s">
        <v>4166</v>
      </c>
      <c r="B938" s="80" t="s">
        <v>4165</v>
      </c>
      <c r="C938" s="80"/>
      <c r="D938" s="91">
        <v>23881</v>
      </c>
      <c r="E938" s="80" t="s">
        <v>4164</v>
      </c>
      <c r="F938" s="80"/>
      <c r="G938" s="83" t="s">
        <v>833</v>
      </c>
      <c r="H938" s="80"/>
      <c r="I938" s="90">
        <v>2002</v>
      </c>
      <c r="J938" s="80" t="s">
        <v>883</v>
      </c>
      <c r="K938" s="80" t="s">
        <v>902</v>
      </c>
      <c r="L938" s="80"/>
      <c r="M938" s="80"/>
      <c r="N938" s="80" t="s">
        <v>902</v>
      </c>
      <c r="O938" s="80" t="s">
        <v>649</v>
      </c>
      <c r="P938" s="80"/>
      <c r="Q938" s="89">
        <v>14.4</v>
      </c>
      <c r="R938" s="80"/>
      <c r="S938" s="85" t="s">
        <v>1401</v>
      </c>
      <c r="T938" s="80" t="s">
        <v>1638</v>
      </c>
    </row>
    <row r="939" spans="1:20" hidden="1" x14ac:dyDescent="0.2">
      <c r="A939" s="80" t="s">
        <v>4163</v>
      </c>
      <c r="B939" s="80" t="s">
        <v>763</v>
      </c>
      <c r="C939" s="80" t="s">
        <v>762</v>
      </c>
      <c r="D939" s="91">
        <v>68169</v>
      </c>
      <c r="E939" s="80" t="s">
        <v>677</v>
      </c>
      <c r="F939" s="80" t="s">
        <v>761</v>
      </c>
      <c r="G939" s="83" t="s">
        <v>675</v>
      </c>
      <c r="H939" s="80" t="s">
        <v>4162</v>
      </c>
      <c r="I939" s="90">
        <v>2005</v>
      </c>
      <c r="J939" s="80" t="s">
        <v>883</v>
      </c>
      <c r="K939" s="80" t="s">
        <v>758</v>
      </c>
      <c r="L939" s="80"/>
      <c r="M939" s="80"/>
      <c r="N939" s="80" t="s">
        <v>758</v>
      </c>
      <c r="O939" s="80" t="s">
        <v>616</v>
      </c>
      <c r="P939" s="80" t="s">
        <v>757</v>
      </c>
      <c r="Q939" s="89">
        <v>8.65</v>
      </c>
      <c r="R939" s="80" t="s">
        <v>756</v>
      </c>
      <c r="S939" s="85">
        <v>20</v>
      </c>
      <c r="T939" s="92" t="s">
        <v>755</v>
      </c>
    </row>
    <row r="940" spans="1:20" hidden="1" x14ac:dyDescent="0.2">
      <c r="A940" s="80" t="s">
        <v>4161</v>
      </c>
      <c r="B940" s="80" t="s">
        <v>763</v>
      </c>
      <c r="C940" s="80" t="s">
        <v>762</v>
      </c>
      <c r="D940" s="91">
        <v>68169</v>
      </c>
      <c r="E940" s="80" t="s">
        <v>677</v>
      </c>
      <c r="F940" s="80" t="s">
        <v>761</v>
      </c>
      <c r="G940" s="83" t="s">
        <v>675</v>
      </c>
      <c r="H940" s="80" t="s">
        <v>4160</v>
      </c>
      <c r="I940" s="90">
        <v>2009</v>
      </c>
      <c r="J940" s="80" t="s">
        <v>883</v>
      </c>
      <c r="K940" s="80" t="s">
        <v>758</v>
      </c>
      <c r="L940" s="80"/>
      <c r="M940" s="80" t="s">
        <v>4159</v>
      </c>
      <c r="N940" s="80" t="s">
        <v>758</v>
      </c>
      <c r="O940" s="80" t="s">
        <v>616</v>
      </c>
      <c r="P940" s="80" t="s">
        <v>649</v>
      </c>
      <c r="Q940" s="89">
        <v>22.1</v>
      </c>
      <c r="R940" s="93" t="s">
        <v>756</v>
      </c>
      <c r="S940" s="85">
        <v>20</v>
      </c>
      <c r="T940" s="80" t="s">
        <v>755</v>
      </c>
    </row>
    <row r="941" spans="1:20" hidden="1" x14ac:dyDescent="0.2">
      <c r="A941" s="80" t="s">
        <v>4158</v>
      </c>
      <c r="B941" s="80" t="s">
        <v>763</v>
      </c>
      <c r="C941" s="80" t="s">
        <v>762</v>
      </c>
      <c r="D941" s="91">
        <v>68169</v>
      </c>
      <c r="E941" s="80" t="s">
        <v>677</v>
      </c>
      <c r="F941" s="80" t="s">
        <v>761</v>
      </c>
      <c r="G941" s="83" t="s">
        <v>675</v>
      </c>
      <c r="H941" s="80" t="s">
        <v>4157</v>
      </c>
      <c r="I941" s="90">
        <v>2012</v>
      </c>
      <c r="J941" s="80" t="s">
        <v>883</v>
      </c>
      <c r="K941" s="80" t="s">
        <v>758</v>
      </c>
      <c r="L941" s="80"/>
      <c r="M941" s="80"/>
      <c r="N941" s="80" t="s">
        <v>758</v>
      </c>
      <c r="O941" s="80" t="s">
        <v>616</v>
      </c>
      <c r="P941" s="80" t="s">
        <v>649</v>
      </c>
      <c r="Q941" s="89">
        <v>8.1</v>
      </c>
      <c r="R941" s="93" t="s">
        <v>756</v>
      </c>
      <c r="S941" s="85">
        <v>20</v>
      </c>
      <c r="T941" s="80" t="s">
        <v>4154</v>
      </c>
    </row>
    <row r="942" spans="1:20" hidden="1" x14ac:dyDescent="0.2">
      <c r="A942" s="80" t="s">
        <v>4156</v>
      </c>
      <c r="B942" s="80" t="s">
        <v>763</v>
      </c>
      <c r="C942" s="80" t="s">
        <v>762</v>
      </c>
      <c r="D942" s="91">
        <v>68169</v>
      </c>
      <c r="E942" s="80" t="s">
        <v>677</v>
      </c>
      <c r="F942" s="80" t="s">
        <v>761</v>
      </c>
      <c r="G942" s="83" t="s">
        <v>675</v>
      </c>
      <c r="H942" s="80" t="s">
        <v>4155</v>
      </c>
      <c r="I942" s="90">
        <v>2012</v>
      </c>
      <c r="J942" s="80" t="s">
        <v>883</v>
      </c>
      <c r="K942" s="80" t="s">
        <v>758</v>
      </c>
      <c r="L942" s="108"/>
      <c r="M942" s="80"/>
      <c r="N942" s="80" t="s">
        <v>758</v>
      </c>
      <c r="O942" s="80" t="s">
        <v>616</v>
      </c>
      <c r="P942" s="80" t="s">
        <v>649</v>
      </c>
      <c r="Q942" s="89">
        <v>5.8</v>
      </c>
      <c r="R942" s="80" t="s">
        <v>756</v>
      </c>
      <c r="S942" s="85">
        <v>20</v>
      </c>
      <c r="T942" s="80" t="s">
        <v>4154</v>
      </c>
    </row>
    <row r="943" spans="1:20" hidden="1" x14ac:dyDescent="0.2">
      <c r="A943" s="80" t="s">
        <v>4153</v>
      </c>
      <c r="B943" s="80" t="s">
        <v>763</v>
      </c>
      <c r="C943" s="80" t="s">
        <v>4152</v>
      </c>
      <c r="D943" s="82">
        <v>68169</v>
      </c>
      <c r="E943" s="80" t="s">
        <v>677</v>
      </c>
      <c r="F943" s="80" t="s">
        <v>4151</v>
      </c>
      <c r="G943" s="83" t="s">
        <v>675</v>
      </c>
      <c r="H943" s="80"/>
      <c r="I943" s="82">
        <v>2003</v>
      </c>
      <c r="J943" s="80" t="s">
        <v>883</v>
      </c>
      <c r="K943" s="80" t="s">
        <v>892</v>
      </c>
      <c r="L943" s="80"/>
      <c r="M943" s="80"/>
      <c r="N943" s="80" t="s">
        <v>892</v>
      </c>
      <c r="O943" s="80" t="s">
        <v>649</v>
      </c>
      <c r="P943" s="80" t="s">
        <v>757</v>
      </c>
      <c r="Q943" s="89">
        <v>17.899999999999999</v>
      </c>
      <c r="R943" s="80" t="s">
        <v>756</v>
      </c>
      <c r="S943" s="80">
        <v>20</v>
      </c>
      <c r="T943" s="80" t="s">
        <v>755</v>
      </c>
    </row>
    <row r="944" spans="1:20" hidden="1" x14ac:dyDescent="0.2">
      <c r="A944" s="80" t="s">
        <v>4150</v>
      </c>
      <c r="B944" s="80" t="s">
        <v>4149</v>
      </c>
      <c r="C944" s="96" t="s">
        <v>4147</v>
      </c>
      <c r="D944" s="91">
        <v>68305</v>
      </c>
      <c r="E944" s="80" t="s">
        <v>677</v>
      </c>
      <c r="F944" s="80" t="s">
        <v>4148</v>
      </c>
      <c r="G944" s="83" t="s">
        <v>675</v>
      </c>
      <c r="H944" s="80" t="s">
        <v>4147</v>
      </c>
      <c r="I944" s="90" t="s">
        <v>4146</v>
      </c>
      <c r="J944" s="80" t="s">
        <v>883</v>
      </c>
      <c r="K944" s="80" t="s">
        <v>619</v>
      </c>
      <c r="L944" s="80" t="s">
        <v>4145</v>
      </c>
      <c r="M944" s="80" t="s">
        <v>4144</v>
      </c>
      <c r="N944" s="80" t="s">
        <v>892</v>
      </c>
      <c r="O944" s="80" t="s">
        <v>649</v>
      </c>
      <c r="P944" s="80" t="s">
        <v>649</v>
      </c>
      <c r="Q944" s="89">
        <v>59.2</v>
      </c>
      <c r="R944" s="85"/>
      <c r="S944" s="85">
        <v>110</v>
      </c>
      <c r="T944" s="80" t="s">
        <v>755</v>
      </c>
    </row>
    <row r="945" spans="1:20" hidden="1" x14ac:dyDescent="0.2">
      <c r="A945" s="80" t="s">
        <v>4143</v>
      </c>
      <c r="B945" s="80" t="s">
        <v>4142</v>
      </c>
      <c r="C945" s="80" t="s">
        <v>4141</v>
      </c>
      <c r="D945" s="91">
        <v>68305</v>
      </c>
      <c r="E945" s="96" t="s">
        <v>677</v>
      </c>
      <c r="F945" s="80"/>
      <c r="G945" s="83" t="s">
        <v>675</v>
      </c>
      <c r="H945" s="80"/>
      <c r="I945" s="90">
        <v>2005</v>
      </c>
      <c r="J945" s="80" t="s">
        <v>883</v>
      </c>
      <c r="K945" s="80" t="s">
        <v>519</v>
      </c>
      <c r="L945" s="80" t="s">
        <v>519</v>
      </c>
      <c r="M945" s="80" t="s">
        <v>1468</v>
      </c>
      <c r="N945" s="92" t="s">
        <v>519</v>
      </c>
      <c r="O945" s="80" t="s">
        <v>616</v>
      </c>
      <c r="P945" s="80" t="s">
        <v>649</v>
      </c>
      <c r="Q945" s="89">
        <v>17.2</v>
      </c>
      <c r="R945" s="80" t="s">
        <v>4140</v>
      </c>
      <c r="S945" s="85">
        <v>20</v>
      </c>
      <c r="T945" s="80" t="s">
        <v>755</v>
      </c>
    </row>
    <row r="946" spans="1:20" hidden="1" x14ac:dyDescent="0.2">
      <c r="A946" s="80" t="s">
        <v>4139</v>
      </c>
      <c r="B946" s="80" t="s">
        <v>679</v>
      </c>
      <c r="C946" s="80" t="s">
        <v>678</v>
      </c>
      <c r="D946" s="91">
        <v>68199</v>
      </c>
      <c r="E946" s="80" t="s">
        <v>677</v>
      </c>
      <c r="F946" s="80" t="s">
        <v>676</v>
      </c>
      <c r="G946" s="83" t="s">
        <v>675</v>
      </c>
      <c r="H946" s="80" t="s">
        <v>4138</v>
      </c>
      <c r="I946" s="90">
        <v>2005</v>
      </c>
      <c r="J946" s="80" t="s">
        <v>883</v>
      </c>
      <c r="K946" s="80" t="s">
        <v>617</v>
      </c>
      <c r="L946" s="80"/>
      <c r="M946" s="80"/>
      <c r="N946" s="80" t="s">
        <v>617</v>
      </c>
      <c r="O946" s="80" t="s">
        <v>616</v>
      </c>
      <c r="P946" s="80" t="s">
        <v>649</v>
      </c>
      <c r="Q946" s="89">
        <v>255</v>
      </c>
      <c r="R946" s="93" t="s">
        <v>673</v>
      </c>
      <c r="S946" s="85" t="s">
        <v>672</v>
      </c>
      <c r="T946" s="80" t="s">
        <v>671</v>
      </c>
    </row>
    <row r="947" spans="1:20" hidden="1" x14ac:dyDescent="0.2">
      <c r="A947" s="80" t="s">
        <v>4137</v>
      </c>
      <c r="B947" s="80" t="s">
        <v>679</v>
      </c>
      <c r="C947" s="80" t="s">
        <v>678</v>
      </c>
      <c r="D947" s="91">
        <v>68199</v>
      </c>
      <c r="E947" s="80" t="s">
        <v>677</v>
      </c>
      <c r="F947" s="80" t="s">
        <v>676</v>
      </c>
      <c r="G947" s="83" t="s">
        <v>675</v>
      </c>
      <c r="H947" s="80" t="s">
        <v>4136</v>
      </c>
      <c r="I947" s="90">
        <v>1982</v>
      </c>
      <c r="J947" s="80" t="s">
        <v>883</v>
      </c>
      <c r="K947" s="80" t="s">
        <v>617</v>
      </c>
      <c r="L947" s="80"/>
      <c r="M947" s="80"/>
      <c r="N947" s="80" t="s">
        <v>617</v>
      </c>
      <c r="O947" s="80" t="s">
        <v>616</v>
      </c>
      <c r="P947" s="80" t="s">
        <v>649</v>
      </c>
      <c r="Q947" s="89">
        <v>425</v>
      </c>
      <c r="R947" s="80" t="s">
        <v>673</v>
      </c>
      <c r="S947" s="85" t="s">
        <v>672</v>
      </c>
      <c r="T947" s="80" t="s">
        <v>671</v>
      </c>
    </row>
    <row r="948" spans="1:20" hidden="1" x14ac:dyDescent="0.2">
      <c r="A948" s="80" t="s">
        <v>4135</v>
      </c>
      <c r="B948" s="80" t="s">
        <v>679</v>
      </c>
      <c r="C948" s="80" t="s">
        <v>678</v>
      </c>
      <c r="D948" s="91">
        <v>68199</v>
      </c>
      <c r="E948" s="80" t="s">
        <v>677</v>
      </c>
      <c r="F948" s="80" t="s">
        <v>676</v>
      </c>
      <c r="G948" s="83" t="s">
        <v>675</v>
      </c>
      <c r="H948" s="80" t="s">
        <v>4134</v>
      </c>
      <c r="I948" s="90">
        <v>1993</v>
      </c>
      <c r="J948" s="80" t="s">
        <v>883</v>
      </c>
      <c r="K948" s="80" t="s">
        <v>617</v>
      </c>
      <c r="L948" s="80"/>
      <c r="M948" s="80"/>
      <c r="N948" s="80" t="s">
        <v>617</v>
      </c>
      <c r="O948" s="80" t="s">
        <v>616</v>
      </c>
      <c r="P948" s="80" t="s">
        <v>649</v>
      </c>
      <c r="Q948" s="89">
        <v>435</v>
      </c>
      <c r="R948" s="80" t="s">
        <v>673</v>
      </c>
      <c r="S948" s="85" t="s">
        <v>672</v>
      </c>
      <c r="T948" s="80" t="s">
        <v>671</v>
      </c>
    </row>
    <row r="949" spans="1:20" hidden="1" x14ac:dyDescent="0.2">
      <c r="A949" s="80" t="s">
        <v>4133</v>
      </c>
      <c r="B949" s="80" t="s">
        <v>679</v>
      </c>
      <c r="C949" s="80" t="s">
        <v>678</v>
      </c>
      <c r="D949" s="91">
        <v>68199</v>
      </c>
      <c r="E949" s="80" t="s">
        <v>677</v>
      </c>
      <c r="F949" s="80" t="s">
        <v>676</v>
      </c>
      <c r="G949" s="83" t="s">
        <v>675</v>
      </c>
      <c r="H949" s="80" t="s">
        <v>4132</v>
      </c>
      <c r="I949" s="90">
        <v>2015</v>
      </c>
      <c r="J949" s="80" t="s">
        <v>883</v>
      </c>
      <c r="K949" s="80" t="s">
        <v>617</v>
      </c>
      <c r="L949" s="80"/>
      <c r="M949" s="80"/>
      <c r="N949" s="80" t="s">
        <v>617</v>
      </c>
      <c r="O949" s="80" t="s">
        <v>616</v>
      </c>
      <c r="P949" s="80" t="s">
        <v>649</v>
      </c>
      <c r="Q949" s="89">
        <v>843</v>
      </c>
      <c r="R949" s="80" t="s">
        <v>4131</v>
      </c>
      <c r="S949" s="85">
        <v>220</v>
      </c>
      <c r="T949" s="79" t="s">
        <v>2116</v>
      </c>
    </row>
    <row r="950" spans="1:20" hidden="1" x14ac:dyDescent="0.2">
      <c r="A950" s="80" t="s">
        <v>4130</v>
      </c>
      <c r="B950" s="80" t="s">
        <v>712</v>
      </c>
      <c r="C950" s="80" t="s">
        <v>4125</v>
      </c>
      <c r="D950" s="91">
        <v>71672</v>
      </c>
      <c r="E950" s="80" t="s">
        <v>4122</v>
      </c>
      <c r="F950" s="80" t="s">
        <v>4124</v>
      </c>
      <c r="G950" s="83" t="s">
        <v>675</v>
      </c>
      <c r="H950" s="80" t="s">
        <v>4129</v>
      </c>
      <c r="I950" s="90">
        <v>1971</v>
      </c>
      <c r="J950" s="80" t="s">
        <v>1968</v>
      </c>
      <c r="K950" s="80" t="s">
        <v>698</v>
      </c>
      <c r="L950" s="92"/>
      <c r="M950" s="92"/>
      <c r="N950" s="80" t="s">
        <v>698</v>
      </c>
      <c r="O950" s="80" t="s">
        <v>616</v>
      </c>
      <c r="P950" s="80" t="s">
        <v>616</v>
      </c>
      <c r="Q950" s="89">
        <v>77.400000000000006</v>
      </c>
      <c r="R950" s="80" t="s">
        <v>4122</v>
      </c>
      <c r="S950" s="85">
        <v>110</v>
      </c>
      <c r="T950" s="79" t="s">
        <v>706</v>
      </c>
    </row>
    <row r="951" spans="1:20" hidden="1" x14ac:dyDescent="0.2">
      <c r="A951" s="80" t="s">
        <v>4128</v>
      </c>
      <c r="B951" s="80" t="s">
        <v>712</v>
      </c>
      <c r="C951" s="80" t="s">
        <v>4125</v>
      </c>
      <c r="D951" s="91">
        <v>71672</v>
      </c>
      <c r="E951" s="80" t="s">
        <v>4122</v>
      </c>
      <c r="F951" s="80" t="s">
        <v>4124</v>
      </c>
      <c r="G951" s="83" t="s">
        <v>675</v>
      </c>
      <c r="H951" s="80" t="s">
        <v>4127</v>
      </c>
      <c r="I951" s="90">
        <v>1975</v>
      </c>
      <c r="J951" s="80" t="s">
        <v>1968</v>
      </c>
      <c r="K951" s="80" t="s">
        <v>698</v>
      </c>
      <c r="L951" s="80"/>
      <c r="M951" s="80"/>
      <c r="N951" s="80" t="s">
        <v>698</v>
      </c>
      <c r="O951" s="80" t="s">
        <v>616</v>
      </c>
      <c r="P951" s="80" t="s">
        <v>616</v>
      </c>
      <c r="Q951" s="89">
        <v>85</v>
      </c>
      <c r="R951" s="80" t="s">
        <v>4122</v>
      </c>
      <c r="S951" s="85">
        <v>110</v>
      </c>
      <c r="T951" s="80" t="s">
        <v>706</v>
      </c>
    </row>
    <row r="952" spans="1:20" hidden="1" x14ac:dyDescent="0.2">
      <c r="A952" s="80" t="s">
        <v>4126</v>
      </c>
      <c r="B952" s="80" t="s">
        <v>712</v>
      </c>
      <c r="C952" s="80" t="s">
        <v>4125</v>
      </c>
      <c r="D952" s="91">
        <v>71672</v>
      </c>
      <c r="E952" s="80" t="s">
        <v>4122</v>
      </c>
      <c r="F952" s="80" t="s">
        <v>4124</v>
      </c>
      <c r="G952" s="83" t="s">
        <v>675</v>
      </c>
      <c r="H952" s="80" t="s">
        <v>4123</v>
      </c>
      <c r="I952" s="90">
        <v>1975</v>
      </c>
      <c r="J952" s="80" t="s">
        <v>1968</v>
      </c>
      <c r="K952" s="80" t="s">
        <v>698</v>
      </c>
      <c r="L952" s="80"/>
      <c r="M952" s="80"/>
      <c r="N952" s="80" t="s">
        <v>698</v>
      </c>
      <c r="O952" s="80" t="s">
        <v>616</v>
      </c>
      <c r="P952" s="80" t="s">
        <v>616</v>
      </c>
      <c r="Q952" s="89">
        <v>262</v>
      </c>
      <c r="R952" s="80" t="s">
        <v>4122</v>
      </c>
      <c r="S952" s="85">
        <v>220</v>
      </c>
      <c r="T952" s="80" t="s">
        <v>2116</v>
      </c>
    </row>
    <row r="953" spans="1:20" hidden="1" x14ac:dyDescent="0.2">
      <c r="A953" s="80" t="s">
        <v>4121</v>
      </c>
      <c r="B953" s="80"/>
      <c r="C953" s="80"/>
      <c r="D953" s="91" t="s">
        <v>4117</v>
      </c>
      <c r="E953" s="80" t="s">
        <v>4116</v>
      </c>
      <c r="F953" s="80" t="s">
        <v>4119</v>
      </c>
      <c r="G953" s="83" t="s">
        <v>900</v>
      </c>
      <c r="H953" s="80"/>
      <c r="I953" s="90">
        <v>2012</v>
      </c>
      <c r="J953" s="80" t="s">
        <v>883</v>
      </c>
      <c r="K953" s="80" t="s">
        <v>893</v>
      </c>
      <c r="L953" s="80"/>
      <c r="M953" s="80"/>
      <c r="N953" s="80" t="s">
        <v>893</v>
      </c>
      <c r="O953" s="80" t="s">
        <v>649</v>
      </c>
      <c r="P953" s="80"/>
      <c r="Q953" s="89">
        <v>25.559139999999999</v>
      </c>
      <c r="R953" s="80"/>
      <c r="S953" s="85"/>
      <c r="T953" s="79" t="s">
        <v>1728</v>
      </c>
    </row>
    <row r="954" spans="1:20" hidden="1" x14ac:dyDescent="0.2">
      <c r="A954" s="80" t="s">
        <v>4120</v>
      </c>
      <c r="B954" s="80"/>
      <c r="C954" s="80"/>
      <c r="D954" s="91" t="s">
        <v>4117</v>
      </c>
      <c r="E954" s="80" t="s">
        <v>4116</v>
      </c>
      <c r="F954" s="80" t="s">
        <v>4119</v>
      </c>
      <c r="G954" s="83" t="s">
        <v>900</v>
      </c>
      <c r="H954" s="80"/>
      <c r="I954" s="90">
        <v>2012</v>
      </c>
      <c r="J954" s="80" t="s">
        <v>883</v>
      </c>
      <c r="K954" s="80" t="s">
        <v>893</v>
      </c>
      <c r="L954" s="80"/>
      <c r="M954" s="80"/>
      <c r="N954" s="80" t="s">
        <v>893</v>
      </c>
      <c r="O954" s="80" t="s">
        <v>649</v>
      </c>
      <c r="P954" s="80"/>
      <c r="Q954" s="89">
        <v>14.903945</v>
      </c>
      <c r="R954" s="80"/>
      <c r="S954" s="85"/>
      <c r="T954" s="79" t="s">
        <v>1728</v>
      </c>
    </row>
    <row r="955" spans="1:20" hidden="1" x14ac:dyDescent="0.2">
      <c r="A955" s="80" t="s">
        <v>4118</v>
      </c>
      <c r="B955" s="80"/>
      <c r="C955" s="80"/>
      <c r="D955" s="91" t="s">
        <v>4117</v>
      </c>
      <c r="E955" s="80" t="s">
        <v>4116</v>
      </c>
      <c r="F955" s="80" t="s">
        <v>4115</v>
      </c>
      <c r="G955" s="83" t="s">
        <v>900</v>
      </c>
      <c r="H955" s="80"/>
      <c r="I955" s="90">
        <v>2012</v>
      </c>
      <c r="J955" s="80" t="s">
        <v>883</v>
      </c>
      <c r="K955" s="80" t="s">
        <v>893</v>
      </c>
      <c r="L955" s="80"/>
      <c r="M955" s="80"/>
      <c r="N955" s="80" t="s">
        <v>893</v>
      </c>
      <c r="O955" s="80" t="s">
        <v>649</v>
      </c>
      <c r="P955" s="80"/>
      <c r="Q955" s="89">
        <v>24.336400000000001</v>
      </c>
      <c r="R955" s="80"/>
      <c r="S955" s="85"/>
      <c r="T955" s="79" t="s">
        <v>1728</v>
      </c>
    </row>
    <row r="956" spans="1:20" hidden="1" x14ac:dyDescent="0.2">
      <c r="A956" s="80" t="s">
        <v>4114</v>
      </c>
      <c r="B956" s="80" t="s">
        <v>4113</v>
      </c>
      <c r="C956" s="80"/>
      <c r="D956" s="91">
        <v>26529</v>
      </c>
      <c r="E956" s="80" t="s">
        <v>4112</v>
      </c>
      <c r="F956" s="80"/>
      <c r="G956" s="83" t="s">
        <v>749</v>
      </c>
      <c r="H956" s="80"/>
      <c r="I956" s="90">
        <v>2004</v>
      </c>
      <c r="J956" s="80" t="s">
        <v>883</v>
      </c>
      <c r="K956" s="80" t="s">
        <v>902</v>
      </c>
      <c r="L956" s="80"/>
      <c r="M956" s="80"/>
      <c r="N956" s="80" t="s">
        <v>902</v>
      </c>
      <c r="O956" s="80" t="s">
        <v>649</v>
      </c>
      <c r="P956" s="80"/>
      <c r="Q956" s="89">
        <v>18.8</v>
      </c>
      <c r="R956" s="80"/>
      <c r="S956" s="85" t="s">
        <v>1413</v>
      </c>
      <c r="T956" s="80" t="s">
        <v>1435</v>
      </c>
    </row>
    <row r="957" spans="1:20" hidden="1" x14ac:dyDescent="0.2">
      <c r="A957" s="80" t="s">
        <v>4111</v>
      </c>
      <c r="B957" s="101" t="s">
        <v>1811</v>
      </c>
      <c r="C957" s="80" t="s">
        <v>4110</v>
      </c>
      <c r="D957" s="91">
        <v>37696</v>
      </c>
      <c r="E957" s="80" t="s">
        <v>4109</v>
      </c>
      <c r="F957" s="80"/>
      <c r="G957" s="83" t="s">
        <v>622</v>
      </c>
      <c r="H957" s="80"/>
      <c r="I957" s="90">
        <v>2002</v>
      </c>
      <c r="J957" s="63" t="s">
        <v>883</v>
      </c>
      <c r="K957" s="80" t="s">
        <v>902</v>
      </c>
      <c r="L957" s="80"/>
      <c r="M957" s="80"/>
      <c r="N957" s="80" t="s">
        <v>902</v>
      </c>
      <c r="O957" s="80" t="s">
        <v>649</v>
      </c>
      <c r="P957" s="80" t="s">
        <v>616</v>
      </c>
      <c r="Q957" s="89">
        <v>16.5</v>
      </c>
      <c r="R957" s="80" t="s">
        <v>4108</v>
      </c>
      <c r="S957" s="85">
        <v>20</v>
      </c>
      <c r="T957" s="80" t="s">
        <v>2894</v>
      </c>
    </row>
    <row r="958" spans="1:20" ht="25.5" hidden="1" x14ac:dyDescent="0.2">
      <c r="A958" s="80" t="s">
        <v>4107</v>
      </c>
      <c r="B958" s="80" t="s">
        <v>4106</v>
      </c>
      <c r="C958" s="80" t="s">
        <v>4105</v>
      </c>
      <c r="D958" s="63">
        <v>14913</v>
      </c>
      <c r="E958" s="63" t="s">
        <v>4104</v>
      </c>
      <c r="F958" s="63" t="s">
        <v>4103</v>
      </c>
      <c r="G958" s="83" t="s">
        <v>900</v>
      </c>
      <c r="H958" s="63"/>
      <c r="I958" s="63">
        <v>2012</v>
      </c>
      <c r="J958" s="63" t="s">
        <v>883</v>
      </c>
      <c r="K958" s="63" t="s">
        <v>902</v>
      </c>
      <c r="L958" s="63"/>
      <c r="M958" s="63"/>
      <c r="N958" s="87" t="s">
        <v>902</v>
      </c>
      <c r="O958" s="63" t="s">
        <v>649</v>
      </c>
      <c r="P958" s="63"/>
      <c r="Q958" s="63">
        <v>18.399999999999999</v>
      </c>
      <c r="R958" s="63"/>
      <c r="S958" s="129">
        <v>380</v>
      </c>
      <c r="T958" s="63" t="s">
        <v>1419</v>
      </c>
    </row>
    <row r="959" spans="1:20" x14ac:dyDescent="0.2">
      <c r="A959" s="80" t="s">
        <v>4102</v>
      </c>
      <c r="B959" s="80" t="s">
        <v>1855</v>
      </c>
      <c r="C959" s="80" t="s">
        <v>4095</v>
      </c>
      <c r="D959" s="91">
        <v>8352</v>
      </c>
      <c r="E959" s="80" t="s">
        <v>4095</v>
      </c>
      <c r="F959" s="80" t="s">
        <v>4094</v>
      </c>
      <c r="G959" s="83" t="s">
        <v>865</v>
      </c>
      <c r="H959" s="80" t="s">
        <v>1857</v>
      </c>
      <c r="I959" s="90">
        <v>1980</v>
      </c>
      <c r="J959" s="80" t="s">
        <v>883</v>
      </c>
      <c r="K959" s="80" t="s">
        <v>887</v>
      </c>
      <c r="L959" s="80"/>
      <c r="M959" s="80"/>
      <c r="N959" s="80" t="s">
        <v>887</v>
      </c>
      <c r="O959" s="80" t="s">
        <v>616</v>
      </c>
      <c r="P959" s="80" t="s">
        <v>616</v>
      </c>
      <c r="Q959" s="89">
        <v>1045.2</v>
      </c>
      <c r="R959" s="80" t="s">
        <v>4092</v>
      </c>
      <c r="S959" s="85">
        <v>380</v>
      </c>
      <c r="T959" s="80" t="s">
        <v>1419</v>
      </c>
    </row>
    <row r="960" spans="1:20" x14ac:dyDescent="0.2">
      <c r="A960" s="80" t="s">
        <v>4101</v>
      </c>
      <c r="B960" s="80" t="s">
        <v>1855</v>
      </c>
      <c r="C960" s="80" t="s">
        <v>4095</v>
      </c>
      <c r="D960" s="84">
        <v>8352</v>
      </c>
      <c r="E960" s="79" t="s">
        <v>4095</v>
      </c>
      <c r="F960" s="80" t="s">
        <v>4094</v>
      </c>
      <c r="G960" s="83" t="s">
        <v>865</v>
      </c>
      <c r="H960" s="80" t="s">
        <v>1852</v>
      </c>
      <c r="I960" s="82">
        <v>1980</v>
      </c>
      <c r="J960" s="80" t="s">
        <v>883</v>
      </c>
      <c r="K960" s="80" t="s">
        <v>887</v>
      </c>
      <c r="L960" s="80"/>
      <c r="M960" s="80"/>
      <c r="N960" s="80" t="s">
        <v>887</v>
      </c>
      <c r="O960" s="80" t="s">
        <v>616</v>
      </c>
      <c r="P960" s="80" t="s">
        <v>616</v>
      </c>
      <c r="Q960" s="81"/>
      <c r="R960" s="80" t="s">
        <v>4092</v>
      </c>
      <c r="S960" s="79">
        <v>380</v>
      </c>
      <c r="T960" s="79" t="s">
        <v>1419</v>
      </c>
    </row>
    <row r="961" spans="1:20" x14ac:dyDescent="0.2">
      <c r="A961" s="80" t="s">
        <v>4100</v>
      </c>
      <c r="B961" s="80" t="s">
        <v>1855</v>
      </c>
      <c r="C961" s="80" t="s">
        <v>4095</v>
      </c>
      <c r="D961" s="91">
        <v>8352</v>
      </c>
      <c r="E961" s="79" t="s">
        <v>4095</v>
      </c>
      <c r="F961" s="80" t="s">
        <v>4094</v>
      </c>
      <c r="G961" s="83" t="s">
        <v>865</v>
      </c>
      <c r="H961" s="80" t="s">
        <v>3732</v>
      </c>
      <c r="I961" s="82">
        <v>1980</v>
      </c>
      <c r="J961" s="80" t="s">
        <v>883</v>
      </c>
      <c r="K961" s="80" t="s">
        <v>887</v>
      </c>
      <c r="L961" s="80"/>
      <c r="M961" s="80"/>
      <c r="N961" s="80" t="s">
        <v>887</v>
      </c>
      <c r="O961" s="80" t="s">
        <v>616</v>
      </c>
      <c r="P961" s="80" t="s">
        <v>616</v>
      </c>
      <c r="Q961" s="81"/>
      <c r="R961" s="80" t="s">
        <v>4092</v>
      </c>
      <c r="S961" s="79">
        <v>380</v>
      </c>
      <c r="T961" s="79" t="s">
        <v>1419</v>
      </c>
    </row>
    <row r="962" spans="1:20" x14ac:dyDescent="0.2">
      <c r="A962" s="80" t="s">
        <v>4099</v>
      </c>
      <c r="B962" s="80" t="s">
        <v>1855</v>
      </c>
      <c r="C962" s="80" t="s">
        <v>4095</v>
      </c>
      <c r="D962" s="91">
        <v>8352</v>
      </c>
      <c r="E962" s="80" t="s">
        <v>4095</v>
      </c>
      <c r="F962" s="80" t="s">
        <v>4094</v>
      </c>
      <c r="G962" s="83" t="s">
        <v>865</v>
      </c>
      <c r="H962" s="80" t="s">
        <v>3729</v>
      </c>
      <c r="I962" s="90">
        <v>1980</v>
      </c>
      <c r="J962" s="80" t="s">
        <v>883</v>
      </c>
      <c r="K962" s="80" t="s">
        <v>887</v>
      </c>
      <c r="L962" s="80"/>
      <c r="M962" s="80"/>
      <c r="N962" s="80" t="s">
        <v>887</v>
      </c>
      <c r="O962" s="80" t="s">
        <v>616</v>
      </c>
      <c r="P962" s="80" t="s">
        <v>616</v>
      </c>
      <c r="Q962" s="89"/>
      <c r="R962" s="80" t="s">
        <v>4092</v>
      </c>
      <c r="S962" s="85">
        <v>380</v>
      </c>
      <c r="T962" s="80" t="s">
        <v>1419</v>
      </c>
    </row>
    <row r="963" spans="1:20" x14ac:dyDescent="0.2">
      <c r="A963" s="80" t="s">
        <v>4098</v>
      </c>
      <c r="B963" s="80" t="s">
        <v>1855</v>
      </c>
      <c r="C963" s="80" t="s">
        <v>4095</v>
      </c>
      <c r="D963" s="91">
        <v>8352</v>
      </c>
      <c r="E963" s="80" t="s">
        <v>4095</v>
      </c>
      <c r="F963" s="80" t="s">
        <v>4094</v>
      </c>
      <c r="G963" s="83" t="s">
        <v>865</v>
      </c>
      <c r="H963" s="80" t="s">
        <v>4097</v>
      </c>
      <c r="I963" s="90">
        <v>1980</v>
      </c>
      <c r="J963" s="80" t="s">
        <v>883</v>
      </c>
      <c r="K963" s="92" t="s">
        <v>887</v>
      </c>
      <c r="L963" s="80"/>
      <c r="M963" s="80"/>
      <c r="N963" s="92" t="s">
        <v>887</v>
      </c>
      <c r="O963" s="80" t="s">
        <v>616</v>
      </c>
      <c r="P963" s="80" t="s">
        <v>616</v>
      </c>
      <c r="Q963" s="89"/>
      <c r="R963" s="92" t="s">
        <v>4092</v>
      </c>
      <c r="S963" s="85">
        <v>380</v>
      </c>
      <c r="T963" s="79" t="s">
        <v>1419</v>
      </c>
    </row>
    <row r="964" spans="1:20" x14ac:dyDescent="0.2">
      <c r="A964" s="80" t="s">
        <v>4096</v>
      </c>
      <c r="B964" s="80" t="s">
        <v>1855</v>
      </c>
      <c r="C964" s="80" t="s">
        <v>4095</v>
      </c>
      <c r="D964" s="91">
        <v>8352</v>
      </c>
      <c r="E964" s="80" t="s">
        <v>4095</v>
      </c>
      <c r="F964" s="80" t="s">
        <v>4094</v>
      </c>
      <c r="G964" s="83" t="s">
        <v>865</v>
      </c>
      <c r="H964" s="80" t="s">
        <v>4093</v>
      </c>
      <c r="I964" s="90">
        <v>1980</v>
      </c>
      <c r="J964" s="80" t="s">
        <v>883</v>
      </c>
      <c r="K964" s="80" t="s">
        <v>887</v>
      </c>
      <c r="L964" s="80"/>
      <c r="M964" s="80"/>
      <c r="N964" s="80" t="s">
        <v>887</v>
      </c>
      <c r="O964" s="80" t="s">
        <v>616</v>
      </c>
      <c r="P964" s="80" t="s">
        <v>616</v>
      </c>
      <c r="Q964" s="89"/>
      <c r="R964" s="80" t="s">
        <v>4092</v>
      </c>
      <c r="S964" s="85">
        <v>380</v>
      </c>
      <c r="T964" s="80" t="s">
        <v>1419</v>
      </c>
    </row>
    <row r="965" spans="1:20" hidden="1" x14ac:dyDescent="0.2">
      <c r="A965" s="80" t="s">
        <v>4091</v>
      </c>
      <c r="B965" s="92" t="s">
        <v>4090</v>
      </c>
      <c r="C965" s="80" t="s">
        <v>4089</v>
      </c>
      <c r="D965" s="91">
        <v>16818</v>
      </c>
      <c r="E965" s="80" t="s">
        <v>4088</v>
      </c>
      <c r="F965" s="80"/>
      <c r="G965" s="83" t="s">
        <v>900</v>
      </c>
      <c r="H965" s="80"/>
      <c r="I965" s="90">
        <v>2009</v>
      </c>
      <c r="J965" s="80" t="s">
        <v>883</v>
      </c>
      <c r="K965" s="80" t="s">
        <v>902</v>
      </c>
      <c r="L965" s="80"/>
      <c r="M965" s="80"/>
      <c r="N965" s="80" t="s">
        <v>902</v>
      </c>
      <c r="O965" s="80" t="s">
        <v>649</v>
      </c>
      <c r="P965" s="80" t="s">
        <v>616</v>
      </c>
      <c r="Q965" s="89">
        <v>30</v>
      </c>
      <c r="R965" s="63" t="s">
        <v>4087</v>
      </c>
      <c r="S965" s="85" t="s">
        <v>3146</v>
      </c>
      <c r="T965" s="92" t="s">
        <v>1728</v>
      </c>
    </row>
    <row r="966" spans="1:20" hidden="1" x14ac:dyDescent="0.2">
      <c r="A966" s="80" t="s">
        <v>4086</v>
      </c>
      <c r="B966" s="80"/>
      <c r="C966" s="80" t="s">
        <v>4085</v>
      </c>
      <c r="D966" s="91" t="s">
        <v>4084</v>
      </c>
      <c r="E966" s="79" t="s">
        <v>4083</v>
      </c>
      <c r="F966" s="80"/>
      <c r="G966" s="83" t="s">
        <v>662</v>
      </c>
      <c r="H966" s="80"/>
      <c r="I966" s="82">
        <v>2014</v>
      </c>
      <c r="J966" s="80" t="s">
        <v>883</v>
      </c>
      <c r="K966" s="80" t="s">
        <v>902</v>
      </c>
      <c r="L966" s="80"/>
      <c r="M966" s="80"/>
      <c r="N966" s="80" t="s">
        <v>902</v>
      </c>
      <c r="O966" s="80" t="s">
        <v>649</v>
      </c>
      <c r="P966" s="80" t="s">
        <v>616</v>
      </c>
      <c r="Q966" s="81">
        <v>16.45</v>
      </c>
      <c r="R966" s="80"/>
      <c r="S966" s="79" t="s">
        <v>1401</v>
      </c>
      <c r="T966" s="80" t="s">
        <v>696</v>
      </c>
    </row>
    <row r="967" spans="1:20" hidden="1" x14ac:dyDescent="0.2">
      <c r="A967" s="80" t="s">
        <v>4082</v>
      </c>
      <c r="B967" s="101" t="s">
        <v>3098</v>
      </c>
      <c r="C967" s="80" t="s">
        <v>4079</v>
      </c>
      <c r="D967" s="91">
        <v>45772</v>
      </c>
      <c r="E967" s="80" t="s">
        <v>4062</v>
      </c>
      <c r="F967" s="80"/>
      <c r="G967" s="83" t="s">
        <v>622</v>
      </c>
      <c r="H967" s="80" t="s">
        <v>4081</v>
      </c>
      <c r="I967" s="90">
        <v>1973</v>
      </c>
      <c r="J967" s="80" t="s">
        <v>883</v>
      </c>
      <c r="K967" s="80" t="s">
        <v>519</v>
      </c>
      <c r="L967" s="80"/>
      <c r="M967" s="80"/>
      <c r="N967" s="80" t="s">
        <v>519</v>
      </c>
      <c r="O967" s="80" t="s">
        <v>616</v>
      </c>
      <c r="P967" s="80" t="s">
        <v>649</v>
      </c>
      <c r="Q967" s="89">
        <v>61.13</v>
      </c>
      <c r="R967" s="80"/>
      <c r="S967" s="85">
        <v>110</v>
      </c>
      <c r="T967" s="80" t="s">
        <v>3098</v>
      </c>
    </row>
    <row r="968" spans="1:20" hidden="1" x14ac:dyDescent="0.2">
      <c r="A968" s="80" t="s">
        <v>4080</v>
      </c>
      <c r="B968" s="80" t="s">
        <v>3098</v>
      </c>
      <c r="C968" s="80" t="s">
        <v>4079</v>
      </c>
      <c r="D968" s="91">
        <v>45772</v>
      </c>
      <c r="E968" s="80" t="s">
        <v>4062</v>
      </c>
      <c r="F968" s="80"/>
      <c r="G968" s="83" t="s">
        <v>622</v>
      </c>
      <c r="H968" s="80" t="s">
        <v>4078</v>
      </c>
      <c r="I968" s="128">
        <v>1974</v>
      </c>
      <c r="J968" s="80" t="s">
        <v>883</v>
      </c>
      <c r="K968" s="92" t="s">
        <v>519</v>
      </c>
      <c r="L968" s="108"/>
      <c r="M968" s="80"/>
      <c r="N968" s="92" t="s">
        <v>519</v>
      </c>
      <c r="O968" s="80" t="s">
        <v>616</v>
      </c>
      <c r="P968" s="80" t="s">
        <v>649</v>
      </c>
      <c r="Q968" s="89">
        <v>77.569999999999993</v>
      </c>
      <c r="R968" s="80"/>
      <c r="S968" s="85">
        <v>110</v>
      </c>
      <c r="T968" s="80" t="s">
        <v>3098</v>
      </c>
    </row>
    <row r="969" spans="1:20" hidden="1" x14ac:dyDescent="0.2">
      <c r="A969" s="80" t="s">
        <v>4077</v>
      </c>
      <c r="B969" s="80" t="s">
        <v>3098</v>
      </c>
      <c r="C969" s="80" t="s">
        <v>4076</v>
      </c>
      <c r="D969" s="91">
        <v>45772</v>
      </c>
      <c r="E969" s="80" t="s">
        <v>4062</v>
      </c>
      <c r="F969" s="80"/>
      <c r="G969" s="83" t="s">
        <v>622</v>
      </c>
      <c r="H969" s="80">
        <v>1</v>
      </c>
      <c r="I969" s="90">
        <v>2016</v>
      </c>
      <c r="J969" s="80" t="s">
        <v>1403</v>
      </c>
      <c r="K969" s="80" t="s">
        <v>519</v>
      </c>
      <c r="L969" s="80"/>
      <c r="M969" s="80"/>
      <c r="N969" s="80" t="s">
        <v>519</v>
      </c>
      <c r="O969" s="80" t="s">
        <v>757</v>
      </c>
      <c r="P969" s="80" t="s">
        <v>850</v>
      </c>
      <c r="Q969" s="89">
        <v>60.6</v>
      </c>
      <c r="R969" s="80" t="s">
        <v>4075</v>
      </c>
      <c r="S969" s="85">
        <v>110</v>
      </c>
      <c r="T969" s="80" t="s">
        <v>3098</v>
      </c>
    </row>
    <row r="970" spans="1:20" ht="38.25" hidden="1" x14ac:dyDescent="0.2">
      <c r="A970" s="80" t="s">
        <v>4074</v>
      </c>
      <c r="B970" s="80" t="s">
        <v>3098</v>
      </c>
      <c r="C970" s="80" t="s">
        <v>4073</v>
      </c>
      <c r="D970" s="91">
        <v>45772</v>
      </c>
      <c r="E970" s="80" t="s">
        <v>4062</v>
      </c>
      <c r="F970" s="80"/>
      <c r="G970" s="83" t="s">
        <v>622</v>
      </c>
      <c r="H970" s="80" t="s">
        <v>4072</v>
      </c>
      <c r="I970" s="90" t="s">
        <v>4071</v>
      </c>
      <c r="J970" s="80" t="s">
        <v>883</v>
      </c>
      <c r="K970" s="92" t="s">
        <v>619</v>
      </c>
      <c r="L970" s="92"/>
      <c r="M970" s="92"/>
      <c r="N970" s="92" t="s">
        <v>888</v>
      </c>
      <c r="O970" s="80" t="s">
        <v>616</v>
      </c>
      <c r="P970" s="80" t="s">
        <v>649</v>
      </c>
      <c r="Q970" s="89">
        <v>120</v>
      </c>
      <c r="R970" s="80"/>
      <c r="S970" s="85">
        <v>6</v>
      </c>
      <c r="T970" s="80" t="s">
        <v>3098</v>
      </c>
    </row>
    <row r="971" spans="1:20" hidden="1" x14ac:dyDescent="0.2">
      <c r="A971" s="80" t="s">
        <v>4070</v>
      </c>
      <c r="B971" s="80" t="s">
        <v>3098</v>
      </c>
      <c r="C971" s="80" t="s">
        <v>4069</v>
      </c>
      <c r="D971" s="91">
        <v>45772</v>
      </c>
      <c r="E971" s="80" t="s">
        <v>4062</v>
      </c>
      <c r="F971" s="80"/>
      <c r="G971" s="83" t="s">
        <v>622</v>
      </c>
      <c r="H971" s="80" t="s">
        <v>4068</v>
      </c>
      <c r="I971" s="90">
        <v>1971</v>
      </c>
      <c r="J971" s="80" t="s">
        <v>883</v>
      </c>
      <c r="K971" s="80" t="s">
        <v>619</v>
      </c>
      <c r="L971" s="80" t="s">
        <v>617</v>
      </c>
      <c r="M971" s="80" t="s">
        <v>4067</v>
      </c>
      <c r="N971" s="80" t="s">
        <v>617</v>
      </c>
      <c r="O971" s="80" t="s">
        <v>616</v>
      </c>
      <c r="P971" s="80" t="s">
        <v>649</v>
      </c>
      <c r="Q971" s="89">
        <v>55.25</v>
      </c>
      <c r="R971" s="80"/>
      <c r="S971" s="85">
        <v>110</v>
      </c>
      <c r="T971" s="79" t="s">
        <v>3098</v>
      </c>
    </row>
    <row r="972" spans="1:20" hidden="1" x14ac:dyDescent="0.2">
      <c r="A972" s="80" t="s">
        <v>4066</v>
      </c>
      <c r="B972" s="80" t="s">
        <v>3098</v>
      </c>
      <c r="C972" s="80" t="s">
        <v>4065</v>
      </c>
      <c r="D972" s="91">
        <v>45772</v>
      </c>
      <c r="E972" s="80" t="s">
        <v>4062</v>
      </c>
      <c r="F972" s="80"/>
      <c r="G972" s="83" t="s">
        <v>622</v>
      </c>
      <c r="H972" s="80" t="s">
        <v>681</v>
      </c>
      <c r="I972" s="90">
        <v>1966</v>
      </c>
      <c r="J972" s="80" t="s">
        <v>883</v>
      </c>
      <c r="K972" s="92" t="s">
        <v>617</v>
      </c>
      <c r="L972" s="92"/>
      <c r="M972" s="92"/>
      <c r="N972" s="92" t="s">
        <v>617</v>
      </c>
      <c r="O972" s="80" t="s">
        <v>616</v>
      </c>
      <c r="P972" s="80" t="s">
        <v>649</v>
      </c>
      <c r="Q972" s="89">
        <v>60.4</v>
      </c>
      <c r="R972" s="80"/>
      <c r="S972" s="85">
        <v>110</v>
      </c>
      <c r="T972" s="80" t="s">
        <v>3098</v>
      </c>
    </row>
    <row r="973" spans="1:20" hidden="1" x14ac:dyDescent="0.2">
      <c r="A973" s="80" t="s">
        <v>4064</v>
      </c>
      <c r="B973" s="80" t="s">
        <v>3098</v>
      </c>
      <c r="C973" s="80" t="s">
        <v>4063</v>
      </c>
      <c r="D973" s="91">
        <v>45772</v>
      </c>
      <c r="E973" s="80" t="s">
        <v>4062</v>
      </c>
      <c r="F973" s="80"/>
      <c r="G973" s="83" t="s">
        <v>622</v>
      </c>
      <c r="H973" s="80" t="s">
        <v>4061</v>
      </c>
      <c r="I973" s="90">
        <v>1983</v>
      </c>
      <c r="J973" s="80" t="s">
        <v>883</v>
      </c>
      <c r="K973" s="80" t="s">
        <v>619</v>
      </c>
      <c r="L973" s="80" t="s">
        <v>617</v>
      </c>
      <c r="M973" s="80" t="s">
        <v>4060</v>
      </c>
      <c r="N973" s="80" t="s">
        <v>617</v>
      </c>
      <c r="O973" s="80" t="s">
        <v>616</v>
      </c>
      <c r="P973" s="80" t="s">
        <v>649</v>
      </c>
      <c r="Q973" s="89">
        <v>60.2</v>
      </c>
      <c r="R973" s="92"/>
      <c r="S973" s="85">
        <v>110</v>
      </c>
      <c r="T973" s="80" t="s">
        <v>3098</v>
      </c>
    </row>
    <row r="974" spans="1:20" hidden="1" x14ac:dyDescent="0.2">
      <c r="A974" s="80" t="s">
        <v>4059</v>
      </c>
      <c r="B974" s="80" t="s">
        <v>4058</v>
      </c>
      <c r="C974" s="80"/>
      <c r="D974" s="91">
        <v>34431</v>
      </c>
      <c r="E974" s="80" t="s">
        <v>4057</v>
      </c>
      <c r="F974" s="80"/>
      <c r="G974" s="83" t="s">
        <v>622</v>
      </c>
      <c r="H974" s="80"/>
      <c r="I974" s="90">
        <v>2001</v>
      </c>
      <c r="J974" s="80" t="s">
        <v>883</v>
      </c>
      <c r="K974" s="80" t="s">
        <v>902</v>
      </c>
      <c r="L974" s="80"/>
      <c r="M974" s="80"/>
      <c r="N974" s="80" t="s">
        <v>902</v>
      </c>
      <c r="O974" s="80" t="s">
        <v>649</v>
      </c>
      <c r="P974" s="80"/>
      <c r="Q974" s="89">
        <v>18</v>
      </c>
      <c r="R974" s="92"/>
      <c r="S974" s="85" t="s">
        <v>1409</v>
      </c>
      <c r="T974" s="80" t="s">
        <v>614</v>
      </c>
    </row>
    <row r="975" spans="1:20" hidden="1" x14ac:dyDescent="0.2">
      <c r="A975" s="80" t="s">
        <v>4056</v>
      </c>
      <c r="B975" s="80"/>
      <c r="C975" s="80"/>
      <c r="D975" s="91" t="s">
        <v>4055</v>
      </c>
      <c r="E975" s="80" t="s">
        <v>4054</v>
      </c>
      <c r="F975" s="80" t="s">
        <v>4053</v>
      </c>
      <c r="G975" s="83" t="s">
        <v>662</v>
      </c>
      <c r="H975" s="80"/>
      <c r="I975" s="90">
        <v>2011</v>
      </c>
      <c r="J975" s="80" t="s">
        <v>883</v>
      </c>
      <c r="K975" s="80" t="s">
        <v>893</v>
      </c>
      <c r="L975" s="80"/>
      <c r="M975" s="80"/>
      <c r="N975" s="80" t="s">
        <v>893</v>
      </c>
      <c r="O975" s="80" t="s">
        <v>649</v>
      </c>
      <c r="P975" s="80"/>
      <c r="Q975" s="89">
        <v>10.170999999999999</v>
      </c>
      <c r="R975" s="92"/>
      <c r="S975" s="85"/>
      <c r="T975" s="80" t="s">
        <v>3604</v>
      </c>
    </row>
    <row r="976" spans="1:20" hidden="1" x14ac:dyDescent="0.2">
      <c r="A976" s="80" t="s">
        <v>4052</v>
      </c>
      <c r="B976" s="80"/>
      <c r="C976" s="80" t="s">
        <v>4051</v>
      </c>
      <c r="D976" s="91" t="s">
        <v>4050</v>
      </c>
      <c r="E976" s="80" t="s">
        <v>4049</v>
      </c>
      <c r="F976" s="80"/>
      <c r="G976" s="83" t="s">
        <v>662</v>
      </c>
      <c r="H976" s="80"/>
      <c r="I976" s="90">
        <v>2014</v>
      </c>
      <c r="J976" s="80" t="s">
        <v>883</v>
      </c>
      <c r="K976" s="80" t="s">
        <v>902</v>
      </c>
      <c r="L976" s="80"/>
      <c r="M976" s="80"/>
      <c r="N976" s="80" t="s">
        <v>902</v>
      </c>
      <c r="O976" s="80" t="s">
        <v>649</v>
      </c>
      <c r="P976" s="80" t="s">
        <v>616</v>
      </c>
      <c r="Q976" s="89">
        <v>12</v>
      </c>
      <c r="R976" s="92"/>
      <c r="S976" s="85" t="s">
        <v>1413</v>
      </c>
      <c r="T976" s="80" t="s">
        <v>696</v>
      </c>
    </row>
    <row r="977" spans="1:20" hidden="1" x14ac:dyDescent="0.2">
      <c r="A977" s="80" t="s">
        <v>4048</v>
      </c>
      <c r="B977" s="80" t="s">
        <v>4047</v>
      </c>
      <c r="C977" s="80"/>
      <c r="D977" s="91">
        <v>56869</v>
      </c>
      <c r="E977" s="80" t="s">
        <v>4046</v>
      </c>
      <c r="F977" s="80"/>
      <c r="G977" s="83" t="s">
        <v>897</v>
      </c>
      <c r="H977" s="80"/>
      <c r="I977" s="90">
        <v>2007</v>
      </c>
      <c r="J977" s="80" t="s">
        <v>883</v>
      </c>
      <c r="K977" s="80" t="s">
        <v>902</v>
      </c>
      <c r="L977" s="80"/>
      <c r="M977" s="80"/>
      <c r="N977" s="80" t="s">
        <v>902</v>
      </c>
      <c r="O977" s="80" t="s">
        <v>649</v>
      </c>
      <c r="P977" s="80"/>
      <c r="Q977" s="89">
        <v>20.9</v>
      </c>
      <c r="R977" s="80"/>
      <c r="S977" s="85" t="s">
        <v>1409</v>
      </c>
      <c r="T977" s="80" t="s">
        <v>614</v>
      </c>
    </row>
    <row r="978" spans="1:20" hidden="1" x14ac:dyDescent="0.2">
      <c r="A978" s="80" t="s">
        <v>4045</v>
      </c>
      <c r="B978" s="80" t="s">
        <v>4038</v>
      </c>
      <c r="C978" s="80" t="s">
        <v>4037</v>
      </c>
      <c r="D978" s="91">
        <v>56727</v>
      </c>
      <c r="E978" s="80" t="s">
        <v>4036</v>
      </c>
      <c r="F978" s="80" t="s">
        <v>4035</v>
      </c>
      <c r="G978" s="83" t="s">
        <v>897</v>
      </c>
      <c r="H978" s="80" t="s">
        <v>4044</v>
      </c>
      <c r="I978" s="90">
        <v>1992</v>
      </c>
      <c r="J978" s="80" t="s">
        <v>883</v>
      </c>
      <c r="K978" s="80" t="s">
        <v>519</v>
      </c>
      <c r="L978" s="80"/>
      <c r="M978" s="80"/>
      <c r="N978" s="80" t="s">
        <v>519</v>
      </c>
      <c r="O978" s="80" t="s">
        <v>616</v>
      </c>
      <c r="P978" s="80" t="s">
        <v>649</v>
      </c>
      <c r="Q978" s="89">
        <v>42</v>
      </c>
      <c r="R978" s="80" t="s">
        <v>4032</v>
      </c>
      <c r="S978" s="85">
        <v>20</v>
      </c>
      <c r="T978" s="80" t="s">
        <v>614</v>
      </c>
    </row>
    <row r="979" spans="1:20" hidden="1" x14ac:dyDescent="0.2">
      <c r="A979" s="80" t="s">
        <v>4043</v>
      </c>
      <c r="B979" s="92" t="s">
        <v>4038</v>
      </c>
      <c r="C979" s="80" t="s">
        <v>4037</v>
      </c>
      <c r="D979" s="91">
        <v>56727</v>
      </c>
      <c r="E979" s="79" t="s">
        <v>4036</v>
      </c>
      <c r="F979" s="80" t="s">
        <v>4035</v>
      </c>
      <c r="G979" s="83" t="s">
        <v>897</v>
      </c>
      <c r="H979" s="80" t="s">
        <v>4042</v>
      </c>
      <c r="I979" s="82">
        <v>2013</v>
      </c>
      <c r="J979" s="80" t="s">
        <v>883</v>
      </c>
      <c r="K979" s="80" t="s">
        <v>519</v>
      </c>
      <c r="L979" s="80"/>
      <c r="M979" s="80"/>
      <c r="N979" s="80" t="s">
        <v>519</v>
      </c>
      <c r="O979" s="80" t="s">
        <v>616</v>
      </c>
      <c r="P979" s="80" t="s">
        <v>649</v>
      </c>
      <c r="Q979" s="81"/>
      <c r="R979" s="80" t="s">
        <v>4032</v>
      </c>
      <c r="S979" s="79">
        <v>20</v>
      </c>
      <c r="T979" s="79" t="s">
        <v>614</v>
      </c>
    </row>
    <row r="980" spans="1:20" hidden="1" x14ac:dyDescent="0.2">
      <c r="A980" s="80" t="s">
        <v>4041</v>
      </c>
      <c r="B980" s="80" t="s">
        <v>4038</v>
      </c>
      <c r="C980" s="80" t="s">
        <v>4037</v>
      </c>
      <c r="D980" s="91">
        <v>56727</v>
      </c>
      <c r="E980" s="80" t="s">
        <v>4036</v>
      </c>
      <c r="F980" s="80" t="s">
        <v>4035</v>
      </c>
      <c r="G980" s="83" t="s">
        <v>897</v>
      </c>
      <c r="H980" s="80" t="s">
        <v>4040</v>
      </c>
      <c r="I980" s="90">
        <v>1971</v>
      </c>
      <c r="J980" s="63" t="s">
        <v>1820</v>
      </c>
      <c r="K980" s="80" t="s">
        <v>519</v>
      </c>
      <c r="L980" s="80"/>
      <c r="M980" s="80"/>
      <c r="N980" s="80" t="s">
        <v>519</v>
      </c>
      <c r="O980" s="80" t="s">
        <v>616</v>
      </c>
      <c r="P980" s="80" t="s">
        <v>649</v>
      </c>
      <c r="Q980" s="89"/>
      <c r="R980" s="80" t="s">
        <v>4032</v>
      </c>
      <c r="S980" s="85">
        <v>20</v>
      </c>
      <c r="T980" s="80" t="s">
        <v>614</v>
      </c>
    </row>
    <row r="981" spans="1:20" hidden="1" x14ac:dyDescent="0.2">
      <c r="A981" s="80" t="s">
        <v>4039</v>
      </c>
      <c r="B981" s="80" t="s">
        <v>4038</v>
      </c>
      <c r="C981" s="80" t="s">
        <v>4037</v>
      </c>
      <c r="D981" s="91">
        <v>56727</v>
      </c>
      <c r="E981" s="80" t="s">
        <v>4036</v>
      </c>
      <c r="F981" s="80" t="s">
        <v>4035</v>
      </c>
      <c r="G981" s="83" t="s">
        <v>897</v>
      </c>
      <c r="H981" s="80" t="s">
        <v>4034</v>
      </c>
      <c r="I981" s="90">
        <v>1992</v>
      </c>
      <c r="J981" s="80" t="s">
        <v>883</v>
      </c>
      <c r="K981" s="80" t="s">
        <v>631</v>
      </c>
      <c r="L981" s="80" t="s">
        <v>4033</v>
      </c>
      <c r="M981" s="80"/>
      <c r="N981" s="80" t="s">
        <v>629</v>
      </c>
      <c r="O981" s="80" t="s">
        <v>616</v>
      </c>
      <c r="P981" s="80" t="s">
        <v>649</v>
      </c>
      <c r="Q981" s="89"/>
      <c r="R981" s="80" t="s">
        <v>4032</v>
      </c>
      <c r="S981" s="85">
        <v>20</v>
      </c>
      <c r="T981" s="80" t="s">
        <v>614</v>
      </c>
    </row>
    <row r="982" spans="1:20" hidden="1" x14ac:dyDescent="0.2">
      <c r="A982" s="80" t="s">
        <v>4031</v>
      </c>
      <c r="B982" s="80" t="s">
        <v>4030</v>
      </c>
      <c r="C982" s="80"/>
      <c r="D982" s="91">
        <v>53894</v>
      </c>
      <c r="E982" s="80" t="s">
        <v>4029</v>
      </c>
      <c r="F982" s="80"/>
      <c r="G982" s="83" t="s">
        <v>622</v>
      </c>
      <c r="H982" s="80"/>
      <c r="I982" s="90">
        <v>2000</v>
      </c>
      <c r="J982" s="80" t="s">
        <v>883</v>
      </c>
      <c r="K982" s="80" t="s">
        <v>902</v>
      </c>
      <c r="L982" s="80"/>
      <c r="M982" s="80"/>
      <c r="N982" s="80" t="s">
        <v>902</v>
      </c>
      <c r="O982" s="80" t="s">
        <v>649</v>
      </c>
      <c r="P982" s="80"/>
      <c r="Q982" s="89">
        <v>10.5</v>
      </c>
      <c r="R982" s="80"/>
      <c r="S982" s="85" t="s">
        <v>1401</v>
      </c>
      <c r="T982" s="80" t="s">
        <v>614</v>
      </c>
    </row>
    <row r="983" spans="1:20" hidden="1" x14ac:dyDescent="0.2">
      <c r="A983" s="80" t="s">
        <v>4028</v>
      </c>
      <c r="B983" s="80" t="s">
        <v>4027</v>
      </c>
      <c r="C983" s="80"/>
      <c r="D983" s="91">
        <v>54636</v>
      </c>
      <c r="E983" s="80" t="s">
        <v>4026</v>
      </c>
      <c r="F983" s="80"/>
      <c r="G983" s="83" t="s">
        <v>897</v>
      </c>
      <c r="H983" s="80"/>
      <c r="I983" s="90" t="s">
        <v>4025</v>
      </c>
      <c r="J983" s="80" t="s">
        <v>883</v>
      </c>
      <c r="K983" s="80" t="s">
        <v>902</v>
      </c>
      <c r="L983" s="80"/>
      <c r="M983" s="80"/>
      <c r="N983" s="80" t="s">
        <v>902</v>
      </c>
      <c r="O983" s="80" t="s">
        <v>649</v>
      </c>
      <c r="P983" s="80" t="s">
        <v>616</v>
      </c>
      <c r="Q983" s="89">
        <v>11.6</v>
      </c>
      <c r="R983" s="80" t="s">
        <v>4024</v>
      </c>
      <c r="S983" s="85">
        <v>20</v>
      </c>
      <c r="T983" s="80" t="s">
        <v>614</v>
      </c>
    </row>
    <row r="984" spans="1:20" hidden="1" x14ac:dyDescent="0.2">
      <c r="A984" s="80" t="s">
        <v>4023</v>
      </c>
      <c r="B984" s="80" t="s">
        <v>4022</v>
      </c>
      <c r="C984" s="80" t="s">
        <v>4021</v>
      </c>
      <c r="D984" s="91">
        <v>54346</v>
      </c>
      <c r="E984" s="80" t="s">
        <v>4020</v>
      </c>
      <c r="F984" s="80"/>
      <c r="G984" s="83" t="s">
        <v>897</v>
      </c>
      <c r="H984" s="80"/>
      <c r="I984" s="90">
        <v>2006</v>
      </c>
      <c r="J984" s="80" t="s">
        <v>883</v>
      </c>
      <c r="K984" s="80" t="s">
        <v>902</v>
      </c>
      <c r="L984" s="80"/>
      <c r="M984" s="80"/>
      <c r="N984" s="80" t="s">
        <v>902</v>
      </c>
      <c r="O984" s="80" t="s">
        <v>649</v>
      </c>
      <c r="P984" s="80" t="s">
        <v>757</v>
      </c>
      <c r="Q984" s="89">
        <v>10</v>
      </c>
      <c r="R984" s="80"/>
      <c r="S984" s="85">
        <v>20</v>
      </c>
      <c r="T984" s="80" t="s">
        <v>1583</v>
      </c>
    </row>
    <row r="985" spans="1:20" hidden="1" x14ac:dyDescent="0.2">
      <c r="A985" s="80" t="s">
        <v>4019</v>
      </c>
      <c r="B985" s="80" t="s">
        <v>4018</v>
      </c>
      <c r="C985" s="80"/>
      <c r="D985" s="91">
        <v>91802</v>
      </c>
      <c r="E985" s="80" t="s">
        <v>4017</v>
      </c>
      <c r="F985" s="80"/>
      <c r="G985" s="83" t="s">
        <v>662</v>
      </c>
      <c r="H985" s="80"/>
      <c r="I985" s="90">
        <v>2000</v>
      </c>
      <c r="J985" s="80" t="s">
        <v>883</v>
      </c>
      <c r="K985" s="80" t="s">
        <v>902</v>
      </c>
      <c r="L985" s="80"/>
      <c r="M985" s="80"/>
      <c r="N985" s="80" t="s">
        <v>902</v>
      </c>
      <c r="O985" s="80" t="s">
        <v>649</v>
      </c>
      <c r="P985" s="80"/>
      <c r="Q985" s="89">
        <v>13</v>
      </c>
      <c r="R985" s="80"/>
      <c r="S985" s="85" t="s">
        <v>1401</v>
      </c>
      <c r="T985" s="80" t="s">
        <v>3604</v>
      </c>
    </row>
    <row r="986" spans="1:20" hidden="1" x14ac:dyDescent="0.2">
      <c r="A986" s="80" t="s">
        <v>4016</v>
      </c>
      <c r="B986" s="80" t="s">
        <v>4015</v>
      </c>
      <c r="C986" s="80" t="s">
        <v>4014</v>
      </c>
      <c r="D986" s="91">
        <v>86405</v>
      </c>
      <c r="E986" s="80" t="s">
        <v>4014</v>
      </c>
      <c r="F986" s="80"/>
      <c r="G986" s="83" t="s">
        <v>662</v>
      </c>
      <c r="H986" s="80"/>
      <c r="I986" s="90">
        <v>1922</v>
      </c>
      <c r="J986" s="80" t="s">
        <v>883</v>
      </c>
      <c r="K986" s="80" t="s">
        <v>889</v>
      </c>
      <c r="L986" s="80"/>
      <c r="M986" s="80"/>
      <c r="N986" s="80" t="s">
        <v>889</v>
      </c>
      <c r="O986" s="80" t="s">
        <v>616</v>
      </c>
      <c r="P986" s="80" t="s">
        <v>616</v>
      </c>
      <c r="Q986" s="89">
        <v>11.3</v>
      </c>
      <c r="R986" s="80" t="s">
        <v>4013</v>
      </c>
      <c r="S986" s="85">
        <v>110</v>
      </c>
      <c r="T986" s="80" t="s">
        <v>1400</v>
      </c>
    </row>
    <row r="987" spans="1:20" hidden="1" x14ac:dyDescent="0.2">
      <c r="A987" s="80" t="s">
        <v>4012</v>
      </c>
      <c r="B987" s="80" t="s">
        <v>3080</v>
      </c>
      <c r="C987" s="80" t="s">
        <v>4011</v>
      </c>
      <c r="D987" s="91">
        <v>84152</v>
      </c>
      <c r="E987" s="80" t="s">
        <v>4010</v>
      </c>
      <c r="F987" s="80"/>
      <c r="G987" s="83" t="s">
        <v>662</v>
      </c>
      <c r="H987" s="80"/>
      <c r="I987" s="90">
        <v>2009</v>
      </c>
      <c r="J987" s="80" t="s">
        <v>883</v>
      </c>
      <c r="K987" s="80" t="s">
        <v>893</v>
      </c>
      <c r="L987" s="80"/>
      <c r="M987" s="80"/>
      <c r="N987" s="80" t="s">
        <v>893</v>
      </c>
      <c r="O987" s="80" t="s">
        <v>649</v>
      </c>
      <c r="P987" s="80" t="s">
        <v>616</v>
      </c>
      <c r="Q987" s="89">
        <v>21.7</v>
      </c>
      <c r="R987" s="80" t="s">
        <v>4009</v>
      </c>
      <c r="S987" s="85">
        <v>110</v>
      </c>
      <c r="T987" s="80" t="s">
        <v>696</v>
      </c>
    </row>
    <row r="988" spans="1:20" hidden="1" x14ac:dyDescent="0.2">
      <c r="A988" s="80" t="s">
        <v>4008</v>
      </c>
      <c r="B988" s="80" t="s">
        <v>737</v>
      </c>
      <c r="C988" s="80" t="s">
        <v>4006</v>
      </c>
      <c r="D988" s="91">
        <v>86504</v>
      </c>
      <c r="E988" s="80" t="s">
        <v>4006</v>
      </c>
      <c r="F988" s="80" t="s">
        <v>4007</v>
      </c>
      <c r="G988" s="83" t="s">
        <v>662</v>
      </c>
      <c r="H988" s="80" t="s">
        <v>4006</v>
      </c>
      <c r="I988" s="90">
        <v>1978</v>
      </c>
      <c r="J988" s="80" t="s">
        <v>883</v>
      </c>
      <c r="K988" s="80" t="s">
        <v>889</v>
      </c>
      <c r="L988" s="80"/>
      <c r="M988" s="80"/>
      <c r="N988" s="80" t="s">
        <v>889</v>
      </c>
      <c r="O988" s="80" t="s">
        <v>616</v>
      </c>
      <c r="P988" s="80" t="s">
        <v>616</v>
      </c>
      <c r="Q988" s="89">
        <v>12</v>
      </c>
      <c r="R988" s="80" t="s">
        <v>1958</v>
      </c>
      <c r="S988" s="85">
        <v>110</v>
      </c>
      <c r="T988" s="80" t="s">
        <v>1400</v>
      </c>
    </row>
    <row r="989" spans="1:20" x14ac:dyDescent="0.2">
      <c r="A989" s="80" t="s">
        <v>4005</v>
      </c>
      <c r="B989" s="80" t="s">
        <v>712</v>
      </c>
      <c r="C989" s="80" t="s">
        <v>4002</v>
      </c>
      <c r="D989" s="91">
        <v>72555</v>
      </c>
      <c r="E989" s="80" t="s">
        <v>4004</v>
      </c>
      <c r="F989" s="80" t="s">
        <v>4003</v>
      </c>
      <c r="G989" s="83" t="s">
        <v>675</v>
      </c>
      <c r="H989" s="80" t="s">
        <v>4002</v>
      </c>
      <c r="I989" s="90">
        <v>1964</v>
      </c>
      <c r="J989" s="80" t="s">
        <v>883</v>
      </c>
      <c r="K989" s="80" t="s">
        <v>887</v>
      </c>
      <c r="L989" s="80"/>
      <c r="M989" s="80"/>
      <c r="N989" s="80" t="s">
        <v>887</v>
      </c>
      <c r="O989" s="80" t="s">
        <v>616</v>
      </c>
      <c r="P989" s="80" t="s">
        <v>616</v>
      </c>
      <c r="Q989" s="89">
        <v>90</v>
      </c>
      <c r="R989" s="80" t="s">
        <v>4001</v>
      </c>
      <c r="S989" s="85">
        <v>110</v>
      </c>
      <c r="T989" s="63" t="s">
        <v>706</v>
      </c>
    </row>
    <row r="990" spans="1:20" ht="25.5" hidden="1" x14ac:dyDescent="0.2">
      <c r="A990" s="80" t="s">
        <v>4000</v>
      </c>
      <c r="B990" s="87" t="s">
        <v>3999</v>
      </c>
      <c r="C990" s="63" t="s">
        <v>3998</v>
      </c>
      <c r="D990" s="91">
        <v>16945</v>
      </c>
      <c r="E990" s="63" t="s">
        <v>3997</v>
      </c>
      <c r="F990" s="63"/>
      <c r="G990" s="63" t="s">
        <v>900</v>
      </c>
      <c r="H990" s="63"/>
      <c r="I990" s="102">
        <v>2004</v>
      </c>
      <c r="J990" s="63" t="s">
        <v>883</v>
      </c>
      <c r="K990" s="80" t="s">
        <v>902</v>
      </c>
      <c r="L990" s="92"/>
      <c r="M990" s="63"/>
      <c r="N990" s="92" t="s">
        <v>902</v>
      </c>
      <c r="O990" s="63" t="s">
        <v>649</v>
      </c>
      <c r="P990" s="63"/>
      <c r="Q990" s="86">
        <v>14.4</v>
      </c>
      <c r="R990" s="79" t="s">
        <v>3268</v>
      </c>
      <c r="S990" s="63">
        <v>33</v>
      </c>
      <c r="T990" s="63" t="s">
        <v>1419</v>
      </c>
    </row>
    <row r="991" spans="1:20" hidden="1" x14ac:dyDescent="0.2">
      <c r="A991" s="80" t="s">
        <v>3996</v>
      </c>
      <c r="B991" s="80" t="s">
        <v>3995</v>
      </c>
      <c r="C991" s="80"/>
      <c r="D991" s="91">
        <v>27632</v>
      </c>
      <c r="E991" s="80" t="s">
        <v>3994</v>
      </c>
      <c r="F991" s="80"/>
      <c r="G991" s="83" t="s">
        <v>749</v>
      </c>
      <c r="H991" s="80"/>
      <c r="I991" s="90">
        <v>1999</v>
      </c>
      <c r="J991" s="80" t="s">
        <v>883</v>
      </c>
      <c r="K991" s="80" t="s">
        <v>902</v>
      </c>
      <c r="L991" s="80"/>
      <c r="M991" s="80"/>
      <c r="N991" s="80" t="s">
        <v>902</v>
      </c>
      <c r="O991" s="80" t="s">
        <v>649</v>
      </c>
      <c r="P991" s="80"/>
      <c r="Q991" s="89">
        <v>35</v>
      </c>
      <c r="R991" s="80"/>
      <c r="S991" s="85" t="s">
        <v>1413</v>
      </c>
      <c r="T991" s="80" t="s">
        <v>1435</v>
      </c>
    </row>
    <row r="992" spans="1:20" hidden="1" x14ac:dyDescent="0.2">
      <c r="A992" s="80" t="s">
        <v>3993</v>
      </c>
      <c r="B992" s="80" t="s">
        <v>3470</v>
      </c>
      <c r="C992" s="80"/>
      <c r="D992" s="91">
        <v>39649</v>
      </c>
      <c r="E992" s="80" t="s">
        <v>3992</v>
      </c>
      <c r="F992" s="80"/>
      <c r="G992" s="83" t="s">
        <v>798</v>
      </c>
      <c r="H992" s="80"/>
      <c r="I992" s="82">
        <v>2002</v>
      </c>
      <c r="J992" s="80" t="s">
        <v>883</v>
      </c>
      <c r="K992" s="80" t="s">
        <v>902</v>
      </c>
      <c r="L992" s="80"/>
      <c r="M992" s="80"/>
      <c r="N992" s="80" t="s">
        <v>902</v>
      </c>
      <c r="O992" s="80" t="s">
        <v>649</v>
      </c>
      <c r="P992" s="80"/>
      <c r="Q992" s="81">
        <v>16</v>
      </c>
      <c r="R992" s="80"/>
      <c r="S992" s="79" t="s">
        <v>1401</v>
      </c>
      <c r="T992" s="79" t="s">
        <v>1516</v>
      </c>
    </row>
    <row r="993" spans="1:20" hidden="1" x14ac:dyDescent="0.2">
      <c r="A993" s="80" t="s">
        <v>3991</v>
      </c>
      <c r="B993" s="63" t="s">
        <v>2742</v>
      </c>
      <c r="C993" s="63" t="s">
        <v>3990</v>
      </c>
      <c r="D993" s="88">
        <v>18519</v>
      </c>
      <c r="E993" s="63" t="s">
        <v>3989</v>
      </c>
      <c r="F993" s="63"/>
      <c r="G993" s="63" t="s">
        <v>898</v>
      </c>
      <c r="H993" s="63"/>
      <c r="I993" s="94" t="s">
        <v>3988</v>
      </c>
      <c r="J993" s="63" t="s">
        <v>883</v>
      </c>
      <c r="K993" s="63" t="s">
        <v>902</v>
      </c>
      <c r="L993" s="92"/>
      <c r="M993" s="92"/>
      <c r="N993" s="63" t="s">
        <v>902</v>
      </c>
      <c r="O993" s="63" t="s">
        <v>649</v>
      </c>
      <c r="P993" s="63"/>
      <c r="Q993" s="86">
        <v>14</v>
      </c>
      <c r="R993" s="103"/>
      <c r="S993" s="94">
        <v>20</v>
      </c>
      <c r="T993" s="80" t="s">
        <v>1728</v>
      </c>
    </row>
    <row r="994" spans="1:20" hidden="1" x14ac:dyDescent="0.2">
      <c r="A994" s="80" t="s">
        <v>3987</v>
      </c>
      <c r="B994" s="80" t="s">
        <v>3341</v>
      </c>
      <c r="C994" s="80" t="s">
        <v>3986</v>
      </c>
      <c r="D994" s="91">
        <v>87719</v>
      </c>
      <c r="E994" s="80" t="s">
        <v>3985</v>
      </c>
      <c r="F994" s="80" t="s">
        <v>3984</v>
      </c>
      <c r="G994" s="83" t="s">
        <v>662</v>
      </c>
      <c r="H994" s="80"/>
      <c r="I994" s="90">
        <v>1988</v>
      </c>
      <c r="J994" s="80" t="s">
        <v>883</v>
      </c>
      <c r="K994" s="80" t="s">
        <v>698</v>
      </c>
      <c r="L994" s="80" t="s">
        <v>698</v>
      </c>
      <c r="M994" s="80" t="s">
        <v>485</v>
      </c>
      <c r="N994" s="80" t="s">
        <v>698</v>
      </c>
      <c r="O994" s="80" t="s">
        <v>616</v>
      </c>
      <c r="P994" s="80" t="s">
        <v>616</v>
      </c>
      <c r="Q994" s="89">
        <v>11.4</v>
      </c>
      <c r="R994" s="80" t="s">
        <v>3983</v>
      </c>
      <c r="S994" s="85">
        <v>20</v>
      </c>
      <c r="T994" s="80" t="s">
        <v>3335</v>
      </c>
    </row>
    <row r="995" spans="1:20" ht="25.5" hidden="1" x14ac:dyDescent="0.2">
      <c r="A995" s="80" t="s">
        <v>3982</v>
      </c>
      <c r="B995" s="80" t="s">
        <v>3981</v>
      </c>
      <c r="C995" s="80"/>
      <c r="D995" s="91">
        <v>2763</v>
      </c>
      <c r="E995" s="80" t="s">
        <v>3978</v>
      </c>
      <c r="F995" s="80"/>
      <c r="G995" s="63" t="s">
        <v>865</v>
      </c>
      <c r="H995" s="80"/>
      <c r="I995" s="90">
        <v>2002</v>
      </c>
      <c r="J995" s="80" t="s">
        <v>883</v>
      </c>
      <c r="K995" s="92" t="s">
        <v>902</v>
      </c>
      <c r="L995" s="92"/>
      <c r="M995" s="92"/>
      <c r="N995" s="92" t="s">
        <v>902</v>
      </c>
      <c r="O995" s="80" t="s">
        <v>649</v>
      </c>
      <c r="P995" s="80"/>
      <c r="Q995" s="86">
        <v>7.2</v>
      </c>
      <c r="R995" s="80"/>
      <c r="S995" s="85" t="s">
        <v>1409</v>
      </c>
      <c r="T995" s="80" t="s">
        <v>1566</v>
      </c>
    </row>
    <row r="996" spans="1:20" hidden="1" x14ac:dyDescent="0.2">
      <c r="A996" s="80" t="s">
        <v>3980</v>
      </c>
      <c r="B996" s="92" t="s">
        <v>3979</v>
      </c>
      <c r="C996" s="92"/>
      <c r="D996" s="84">
        <v>2763</v>
      </c>
      <c r="E996" s="79" t="s">
        <v>3978</v>
      </c>
      <c r="F996" s="92"/>
      <c r="G996" s="63" t="s">
        <v>865</v>
      </c>
      <c r="H996" s="80"/>
      <c r="I996" s="82">
        <v>2002</v>
      </c>
      <c r="J996" s="63" t="s">
        <v>883</v>
      </c>
      <c r="K996" s="80" t="s">
        <v>902</v>
      </c>
      <c r="L996" s="92"/>
      <c r="M996" s="80"/>
      <c r="N996" s="80" t="s">
        <v>902</v>
      </c>
      <c r="O996" s="63" t="s">
        <v>649</v>
      </c>
      <c r="P996" s="80"/>
      <c r="Q996" s="81">
        <v>6.6</v>
      </c>
      <c r="R996" s="87"/>
      <c r="S996" s="80" t="s">
        <v>1409</v>
      </c>
      <c r="T996" s="79" t="s">
        <v>1566</v>
      </c>
    </row>
    <row r="997" spans="1:20" hidden="1" x14ac:dyDescent="0.2">
      <c r="A997" s="80" t="s">
        <v>3977</v>
      </c>
      <c r="B997" s="92" t="s">
        <v>3976</v>
      </c>
      <c r="C997" s="92"/>
      <c r="D997" s="84">
        <v>21770</v>
      </c>
      <c r="E997" s="79" t="s">
        <v>3975</v>
      </c>
      <c r="F997" s="92"/>
      <c r="G997" s="63" t="s">
        <v>749</v>
      </c>
      <c r="H997" s="80"/>
      <c r="I997" s="82">
        <v>2006</v>
      </c>
      <c r="J997" s="63" t="s">
        <v>883</v>
      </c>
      <c r="K997" s="80" t="s">
        <v>902</v>
      </c>
      <c r="L997" s="92"/>
      <c r="M997" s="80"/>
      <c r="N997" s="80" t="s">
        <v>902</v>
      </c>
      <c r="O997" s="63" t="s">
        <v>649</v>
      </c>
      <c r="P997" s="80"/>
      <c r="Q997" s="81">
        <v>12</v>
      </c>
      <c r="R997" s="87"/>
      <c r="S997" s="80" t="s">
        <v>1413</v>
      </c>
      <c r="T997" s="63" t="s">
        <v>1435</v>
      </c>
    </row>
    <row r="998" spans="1:20" hidden="1" x14ac:dyDescent="0.2">
      <c r="A998" s="80" t="s">
        <v>3974</v>
      </c>
      <c r="B998" s="92" t="s">
        <v>3973</v>
      </c>
      <c r="C998" s="92"/>
      <c r="D998" s="84">
        <v>39291</v>
      </c>
      <c r="E998" s="79" t="s">
        <v>3972</v>
      </c>
      <c r="F998" s="92"/>
      <c r="G998" s="63" t="s">
        <v>798</v>
      </c>
      <c r="H998" s="80"/>
      <c r="I998" s="82">
        <v>2009</v>
      </c>
      <c r="J998" s="63" t="s">
        <v>883</v>
      </c>
      <c r="K998" s="80" t="s">
        <v>902</v>
      </c>
      <c r="L998" s="92"/>
      <c r="M998" s="80"/>
      <c r="N998" s="80" t="s">
        <v>902</v>
      </c>
      <c r="O998" s="63" t="s">
        <v>649</v>
      </c>
      <c r="P998" s="80"/>
      <c r="Q998" s="81">
        <v>27</v>
      </c>
      <c r="R998" s="87"/>
      <c r="S998" s="80" t="s">
        <v>1401</v>
      </c>
      <c r="T998" s="63" t="s">
        <v>1516</v>
      </c>
    </row>
    <row r="999" spans="1:20" hidden="1" x14ac:dyDescent="0.2">
      <c r="A999" s="80" t="s">
        <v>3971</v>
      </c>
      <c r="B999" s="92" t="s">
        <v>3970</v>
      </c>
      <c r="C999" s="92" t="s">
        <v>3969</v>
      </c>
      <c r="D999" s="84">
        <v>47443</v>
      </c>
      <c r="E999" s="79" t="s">
        <v>3968</v>
      </c>
      <c r="F999" s="92" t="s">
        <v>3967</v>
      </c>
      <c r="G999" s="63" t="s">
        <v>622</v>
      </c>
      <c r="H999" s="80" t="s">
        <v>3966</v>
      </c>
      <c r="I999" s="82">
        <v>1995</v>
      </c>
      <c r="J999" s="63" t="s">
        <v>883</v>
      </c>
      <c r="K999" s="80" t="s">
        <v>619</v>
      </c>
      <c r="L999" s="92" t="s">
        <v>519</v>
      </c>
      <c r="M999" s="80" t="s">
        <v>3965</v>
      </c>
      <c r="N999" s="80" t="s">
        <v>519</v>
      </c>
      <c r="O999" s="63" t="s">
        <v>616</v>
      </c>
      <c r="P999" s="80" t="s">
        <v>649</v>
      </c>
      <c r="Q999" s="81">
        <v>24</v>
      </c>
      <c r="R999" s="87" t="s">
        <v>3964</v>
      </c>
      <c r="S999" s="80" t="s">
        <v>3963</v>
      </c>
      <c r="T999" s="63" t="s">
        <v>614</v>
      </c>
    </row>
    <row r="1000" spans="1:20" hidden="1" x14ac:dyDescent="0.2">
      <c r="A1000" s="80" t="s">
        <v>3962</v>
      </c>
      <c r="B1000" s="92" t="s">
        <v>3961</v>
      </c>
      <c r="C1000" s="92"/>
      <c r="D1000" s="84">
        <v>6618</v>
      </c>
      <c r="E1000" s="79" t="s">
        <v>3960</v>
      </c>
      <c r="F1000" s="92"/>
      <c r="G1000" s="63" t="s">
        <v>798</v>
      </c>
      <c r="H1000" s="80"/>
      <c r="I1000" s="82">
        <v>2002</v>
      </c>
      <c r="J1000" s="63" t="s">
        <v>883</v>
      </c>
      <c r="K1000" s="80" t="s">
        <v>902</v>
      </c>
      <c r="L1000" s="92"/>
      <c r="M1000" s="80"/>
      <c r="N1000" s="80" t="s">
        <v>902</v>
      </c>
      <c r="O1000" s="63" t="s">
        <v>649</v>
      </c>
      <c r="P1000" s="80"/>
      <c r="Q1000" s="81">
        <v>26.4</v>
      </c>
      <c r="R1000" s="87"/>
      <c r="S1000" s="80" t="s">
        <v>1413</v>
      </c>
      <c r="T1000" s="79" t="s">
        <v>796</v>
      </c>
    </row>
    <row r="1001" spans="1:20" ht="25.5" hidden="1" x14ac:dyDescent="0.2">
      <c r="A1001" s="80" t="s">
        <v>3959</v>
      </c>
      <c r="B1001" s="92" t="s">
        <v>3958</v>
      </c>
      <c r="C1001" s="92"/>
      <c r="D1001" s="84">
        <v>41199</v>
      </c>
      <c r="E1001" s="79" t="s">
        <v>3957</v>
      </c>
      <c r="F1001" s="92"/>
      <c r="G1001" s="63" t="s">
        <v>622</v>
      </c>
      <c r="H1001" s="80"/>
      <c r="I1001" s="82">
        <v>2007</v>
      </c>
      <c r="J1001" s="63" t="s">
        <v>883</v>
      </c>
      <c r="K1001" s="80" t="s">
        <v>902</v>
      </c>
      <c r="L1001" s="92"/>
      <c r="M1001" s="80"/>
      <c r="N1001" s="80" t="s">
        <v>902</v>
      </c>
      <c r="O1001" s="63" t="s">
        <v>649</v>
      </c>
      <c r="P1001" s="80"/>
      <c r="Q1001" s="81">
        <v>17.2</v>
      </c>
      <c r="R1001" s="87"/>
      <c r="S1001" s="80" t="s">
        <v>1413</v>
      </c>
      <c r="T1001" s="79" t="s">
        <v>3956</v>
      </c>
    </row>
    <row r="1002" spans="1:20" hidden="1" x14ac:dyDescent="0.2">
      <c r="A1002" s="80" t="s">
        <v>3955</v>
      </c>
      <c r="B1002" s="92" t="s">
        <v>3954</v>
      </c>
      <c r="C1002" s="92" t="s">
        <v>3953</v>
      </c>
      <c r="D1002" s="84">
        <v>52156</v>
      </c>
      <c r="E1002" s="109" t="s">
        <v>3952</v>
      </c>
      <c r="F1002" s="92"/>
      <c r="G1002" s="63" t="s">
        <v>622</v>
      </c>
      <c r="H1002" s="80"/>
      <c r="I1002" s="82">
        <v>2003</v>
      </c>
      <c r="J1002" s="63" t="s">
        <v>883</v>
      </c>
      <c r="K1002" s="80" t="s">
        <v>902</v>
      </c>
      <c r="L1002" s="92"/>
      <c r="M1002" s="80"/>
      <c r="N1002" s="80" t="s">
        <v>902</v>
      </c>
      <c r="O1002" s="63" t="s">
        <v>649</v>
      </c>
      <c r="P1002" s="80" t="s">
        <v>757</v>
      </c>
      <c r="Q1002" s="81">
        <v>23.4</v>
      </c>
      <c r="R1002" s="87"/>
      <c r="S1002" s="80">
        <v>20</v>
      </c>
      <c r="T1002" s="79" t="s">
        <v>614</v>
      </c>
    </row>
    <row r="1003" spans="1:20" hidden="1" x14ac:dyDescent="0.2">
      <c r="A1003" s="80" t="s">
        <v>3951</v>
      </c>
      <c r="B1003" s="92"/>
      <c r="C1003" s="92"/>
      <c r="D1003" s="84">
        <v>26802</v>
      </c>
      <c r="E1003" s="109" t="s">
        <v>3950</v>
      </c>
      <c r="F1003" s="92"/>
      <c r="G1003" s="63" t="s">
        <v>749</v>
      </c>
      <c r="H1003" s="80"/>
      <c r="I1003" s="82">
        <v>2003</v>
      </c>
      <c r="J1003" s="63" t="s">
        <v>883</v>
      </c>
      <c r="K1003" s="80" t="s">
        <v>902</v>
      </c>
      <c r="L1003" s="92"/>
      <c r="M1003" s="80"/>
      <c r="N1003" s="80" t="s">
        <v>902</v>
      </c>
      <c r="O1003" s="63" t="s">
        <v>649</v>
      </c>
      <c r="P1003" s="80"/>
      <c r="Q1003" s="81">
        <v>14.6</v>
      </c>
      <c r="R1003" s="87"/>
      <c r="S1003" s="80" t="s">
        <v>1413</v>
      </c>
      <c r="T1003" s="79" t="s">
        <v>1435</v>
      </c>
    </row>
    <row r="1004" spans="1:20" hidden="1" x14ac:dyDescent="0.2">
      <c r="A1004" s="80" t="s">
        <v>3949</v>
      </c>
      <c r="B1004" s="92" t="s">
        <v>737</v>
      </c>
      <c r="C1004" s="80" t="s">
        <v>3947</v>
      </c>
      <c r="D1004" s="84">
        <v>85368</v>
      </c>
      <c r="E1004" s="79" t="s">
        <v>3948</v>
      </c>
      <c r="F1004" s="80" t="s">
        <v>3338</v>
      </c>
      <c r="G1004" s="63" t="s">
        <v>662</v>
      </c>
      <c r="H1004" s="80" t="s">
        <v>3947</v>
      </c>
      <c r="I1004" s="82">
        <v>1929</v>
      </c>
      <c r="J1004" s="80" t="s">
        <v>883</v>
      </c>
      <c r="K1004" s="80" t="s">
        <v>889</v>
      </c>
      <c r="L1004" s="80"/>
      <c r="M1004" s="80"/>
      <c r="N1004" s="80" t="s">
        <v>889</v>
      </c>
      <c r="O1004" s="80" t="s">
        <v>616</v>
      </c>
      <c r="P1004" s="80" t="s">
        <v>616</v>
      </c>
      <c r="Q1004" s="81">
        <v>22.3</v>
      </c>
      <c r="R1004" s="103" t="s">
        <v>1958</v>
      </c>
      <c r="S1004" s="103"/>
      <c r="T1004" s="103" t="s">
        <v>3592</v>
      </c>
    </row>
    <row r="1005" spans="1:20" hidden="1" x14ac:dyDescent="0.2">
      <c r="A1005" s="80" t="s">
        <v>3946</v>
      </c>
      <c r="B1005" s="92" t="s">
        <v>3945</v>
      </c>
      <c r="C1005" s="92" t="s">
        <v>3942</v>
      </c>
      <c r="D1005" s="84">
        <v>54497</v>
      </c>
      <c r="E1005" s="79" t="s">
        <v>3941</v>
      </c>
      <c r="F1005" s="92"/>
      <c r="G1005" s="63" t="s">
        <v>897</v>
      </c>
      <c r="H1005" s="80"/>
      <c r="I1005" s="82">
        <v>2002</v>
      </c>
      <c r="J1005" s="63" t="s">
        <v>883</v>
      </c>
      <c r="K1005" s="80" t="s">
        <v>902</v>
      </c>
      <c r="L1005" s="92"/>
      <c r="M1005" s="80"/>
      <c r="N1005" s="80" t="s">
        <v>902</v>
      </c>
      <c r="O1005" s="63" t="s">
        <v>649</v>
      </c>
      <c r="P1005" s="80" t="s">
        <v>616</v>
      </c>
      <c r="Q1005" s="81">
        <v>12</v>
      </c>
      <c r="R1005" s="87" t="s">
        <v>3940</v>
      </c>
      <c r="S1005" s="80">
        <v>20</v>
      </c>
      <c r="T1005" s="79"/>
    </row>
    <row r="1006" spans="1:20" hidden="1" x14ac:dyDescent="0.2">
      <c r="A1006" s="80" t="s">
        <v>3944</v>
      </c>
      <c r="B1006" s="80" t="s">
        <v>3943</v>
      </c>
      <c r="C1006" s="80" t="s">
        <v>3942</v>
      </c>
      <c r="D1006" s="91">
        <v>54497</v>
      </c>
      <c r="E1006" s="79" t="s">
        <v>3941</v>
      </c>
      <c r="F1006" s="80"/>
      <c r="G1006" s="83" t="s">
        <v>897</v>
      </c>
      <c r="H1006" s="80"/>
      <c r="I1006" s="82">
        <v>2002</v>
      </c>
      <c r="J1006" s="80" t="s">
        <v>883</v>
      </c>
      <c r="K1006" s="80" t="s">
        <v>902</v>
      </c>
      <c r="L1006" s="80"/>
      <c r="M1006" s="80"/>
      <c r="N1006" s="80" t="s">
        <v>902</v>
      </c>
      <c r="O1006" s="80" t="s">
        <v>649</v>
      </c>
      <c r="P1006" s="80" t="s">
        <v>616</v>
      </c>
      <c r="Q1006" s="81">
        <v>12</v>
      </c>
      <c r="R1006" s="80" t="s">
        <v>3940</v>
      </c>
      <c r="S1006" s="79">
        <v>20</v>
      </c>
      <c r="T1006" s="79"/>
    </row>
    <row r="1007" spans="1:20" ht="25.5" hidden="1" x14ac:dyDescent="0.2">
      <c r="A1007" s="80" t="s">
        <v>3939</v>
      </c>
      <c r="B1007" s="92" t="s">
        <v>3938</v>
      </c>
      <c r="C1007" s="80" t="s">
        <v>3937</v>
      </c>
      <c r="D1007" s="91">
        <v>1468</v>
      </c>
      <c r="E1007" s="79" t="s">
        <v>3936</v>
      </c>
      <c r="F1007" s="80" t="s">
        <v>3935</v>
      </c>
      <c r="G1007" s="83" t="s">
        <v>865</v>
      </c>
      <c r="H1007" s="80" t="s">
        <v>3934</v>
      </c>
      <c r="I1007" s="82">
        <v>1998</v>
      </c>
      <c r="J1007" s="80" t="s">
        <v>883</v>
      </c>
      <c r="K1007" s="80" t="s">
        <v>519</v>
      </c>
      <c r="L1007" s="80"/>
      <c r="M1007" s="80"/>
      <c r="N1007" s="80" t="s">
        <v>519</v>
      </c>
      <c r="O1007" s="80" t="s">
        <v>616</v>
      </c>
      <c r="P1007" s="80" t="s">
        <v>649</v>
      </c>
      <c r="Q1007" s="81">
        <v>34.299999999999997</v>
      </c>
      <c r="R1007" s="80"/>
      <c r="S1007" s="79">
        <v>20</v>
      </c>
      <c r="T1007" s="79" t="s">
        <v>3933</v>
      </c>
    </row>
    <row r="1008" spans="1:20" hidden="1" x14ac:dyDescent="0.2">
      <c r="A1008" s="80" t="s">
        <v>3932</v>
      </c>
      <c r="B1008" s="80"/>
      <c r="C1008" s="80" t="s">
        <v>3931</v>
      </c>
      <c r="D1008" s="91" t="s">
        <v>3930</v>
      </c>
      <c r="E1008" s="80" t="s">
        <v>3929</v>
      </c>
      <c r="F1008" s="80"/>
      <c r="G1008" s="83" t="s">
        <v>897</v>
      </c>
      <c r="H1008" s="80"/>
      <c r="I1008" s="90">
        <v>2014</v>
      </c>
      <c r="J1008" s="80" t="s">
        <v>883</v>
      </c>
      <c r="K1008" s="80" t="s">
        <v>902</v>
      </c>
      <c r="L1008" s="80"/>
      <c r="M1008" s="80"/>
      <c r="N1008" s="80" t="s">
        <v>902</v>
      </c>
      <c r="O1008" s="80" t="s">
        <v>649</v>
      </c>
      <c r="P1008" s="80" t="s">
        <v>616</v>
      </c>
      <c r="Q1008" s="89">
        <v>19.2</v>
      </c>
      <c r="R1008" s="80"/>
      <c r="S1008" s="85" t="s">
        <v>1401</v>
      </c>
      <c r="T1008" s="80" t="s">
        <v>614</v>
      </c>
    </row>
    <row r="1009" spans="1:20" hidden="1" x14ac:dyDescent="0.2">
      <c r="A1009" s="80" t="s">
        <v>3928</v>
      </c>
      <c r="B1009" s="80" t="s">
        <v>3927</v>
      </c>
      <c r="C1009" s="80" t="s">
        <v>3926</v>
      </c>
      <c r="D1009" s="84">
        <v>14715</v>
      </c>
      <c r="E1009" s="79" t="s">
        <v>3925</v>
      </c>
      <c r="F1009" s="80"/>
      <c r="G1009" s="83" t="s">
        <v>798</v>
      </c>
      <c r="H1009" s="80"/>
      <c r="I1009" s="82">
        <v>2012</v>
      </c>
      <c r="J1009" s="80" t="s">
        <v>883</v>
      </c>
      <c r="K1009" s="80" t="s">
        <v>902</v>
      </c>
      <c r="L1009" s="80"/>
      <c r="M1009" s="80"/>
      <c r="N1009" s="80" t="s">
        <v>902</v>
      </c>
      <c r="O1009" s="80" t="s">
        <v>649</v>
      </c>
      <c r="P1009" s="80" t="s">
        <v>616</v>
      </c>
      <c r="Q1009" s="81">
        <v>10</v>
      </c>
      <c r="R1009" s="80" t="s">
        <v>3924</v>
      </c>
      <c r="S1009" s="79">
        <v>110</v>
      </c>
      <c r="T1009" s="79" t="s">
        <v>1728</v>
      </c>
    </row>
    <row r="1010" spans="1:20" hidden="1" x14ac:dyDescent="0.2">
      <c r="A1010" s="80" t="s">
        <v>3923</v>
      </c>
      <c r="B1010" s="80" t="s">
        <v>1491</v>
      </c>
      <c r="C1010" s="80" t="s">
        <v>3922</v>
      </c>
      <c r="D1010" s="91">
        <v>56254</v>
      </c>
      <c r="E1010" s="79" t="s">
        <v>3922</v>
      </c>
      <c r="F1010" s="92"/>
      <c r="G1010" s="83" t="s">
        <v>897</v>
      </c>
      <c r="H1010" s="80"/>
      <c r="I1010" s="82">
        <v>1965</v>
      </c>
      <c r="J1010" s="80" t="s">
        <v>883</v>
      </c>
      <c r="K1010" s="80" t="s">
        <v>889</v>
      </c>
      <c r="L1010" s="80"/>
      <c r="M1010" s="80"/>
      <c r="N1010" s="80" t="s">
        <v>889</v>
      </c>
      <c r="O1010" s="80" t="s">
        <v>616</v>
      </c>
      <c r="P1010" s="80" t="s">
        <v>616</v>
      </c>
      <c r="Q1010" s="81">
        <v>16.399999999999999</v>
      </c>
      <c r="R1010" s="80"/>
      <c r="S1010" s="79">
        <v>20</v>
      </c>
      <c r="T1010" s="79" t="s">
        <v>614</v>
      </c>
    </row>
    <row r="1011" spans="1:20" hidden="1" x14ac:dyDescent="0.2">
      <c r="A1011" s="80" t="s">
        <v>3921</v>
      </c>
      <c r="B1011" s="92" t="s">
        <v>2196</v>
      </c>
      <c r="C1011" s="80" t="s">
        <v>3920</v>
      </c>
      <c r="D1011" s="91">
        <v>6888</v>
      </c>
      <c r="E1011" s="80" t="s">
        <v>3919</v>
      </c>
      <c r="F1011" s="80"/>
      <c r="G1011" s="83" t="s">
        <v>798</v>
      </c>
      <c r="H1011" s="80"/>
      <c r="I1011" s="90">
        <v>2007</v>
      </c>
      <c r="J1011" s="80" t="s">
        <v>883</v>
      </c>
      <c r="K1011" s="80" t="s">
        <v>902</v>
      </c>
      <c r="L1011" s="80"/>
      <c r="M1011" s="80"/>
      <c r="N1011" s="80" t="s">
        <v>902</v>
      </c>
      <c r="O1011" s="80" t="s">
        <v>649</v>
      </c>
      <c r="P1011" s="80" t="s">
        <v>616</v>
      </c>
      <c r="Q1011" s="89">
        <v>14</v>
      </c>
      <c r="R1011" s="80" t="s">
        <v>3918</v>
      </c>
      <c r="S1011" s="80">
        <v>15</v>
      </c>
      <c r="T1011" s="80" t="s">
        <v>796</v>
      </c>
    </row>
    <row r="1012" spans="1:20" hidden="1" x14ac:dyDescent="0.2">
      <c r="A1012" s="80" t="s">
        <v>3917</v>
      </c>
      <c r="B1012" s="80"/>
      <c r="C1012" s="80"/>
      <c r="D1012" s="91" t="s">
        <v>3916</v>
      </c>
      <c r="E1012" s="79" t="s">
        <v>3915</v>
      </c>
      <c r="F1012" s="80" t="s">
        <v>3914</v>
      </c>
      <c r="G1012" s="83" t="s">
        <v>900</v>
      </c>
      <c r="H1012" s="80"/>
      <c r="I1012" s="82">
        <v>2012</v>
      </c>
      <c r="J1012" s="80" t="s">
        <v>883</v>
      </c>
      <c r="K1012" s="80" t="s">
        <v>893</v>
      </c>
      <c r="L1012" s="80"/>
      <c r="M1012" s="80"/>
      <c r="N1012" s="80" t="s">
        <v>893</v>
      </c>
      <c r="O1012" s="80" t="s">
        <v>649</v>
      </c>
      <c r="P1012" s="80"/>
      <c r="Q1012" s="81">
        <v>20.032319999999999</v>
      </c>
      <c r="R1012" s="80"/>
      <c r="S1012" s="79"/>
      <c r="T1012" s="79" t="s">
        <v>1728</v>
      </c>
    </row>
    <row r="1013" spans="1:20" hidden="1" x14ac:dyDescent="0.2">
      <c r="A1013" s="80" t="s">
        <v>3913</v>
      </c>
      <c r="B1013" s="80" t="s">
        <v>690</v>
      </c>
      <c r="C1013" s="80" t="s">
        <v>3912</v>
      </c>
      <c r="D1013" s="84">
        <v>81371</v>
      </c>
      <c r="E1013" s="79" t="s">
        <v>688</v>
      </c>
      <c r="F1013" s="80"/>
      <c r="G1013" s="83" t="s">
        <v>662</v>
      </c>
      <c r="H1013" s="80">
        <v>1</v>
      </c>
      <c r="I1013" s="82">
        <v>1980</v>
      </c>
      <c r="J1013" s="80" t="s">
        <v>883</v>
      </c>
      <c r="K1013" s="80" t="s">
        <v>519</v>
      </c>
      <c r="L1013" s="80"/>
      <c r="M1013" s="80"/>
      <c r="N1013" s="80" t="s">
        <v>519</v>
      </c>
      <c r="O1013" s="80" t="s">
        <v>616</v>
      </c>
      <c r="P1013" s="80" t="s">
        <v>649</v>
      </c>
      <c r="Q1013" s="81">
        <v>79.7</v>
      </c>
      <c r="R1013" s="80" t="s">
        <v>3901</v>
      </c>
      <c r="S1013" s="79">
        <v>110</v>
      </c>
      <c r="T1013" s="79" t="s">
        <v>686</v>
      </c>
    </row>
    <row r="1014" spans="1:20" hidden="1" x14ac:dyDescent="0.2">
      <c r="A1014" s="80" t="s">
        <v>3911</v>
      </c>
      <c r="B1014" s="80" t="s">
        <v>690</v>
      </c>
      <c r="C1014" s="80" t="s">
        <v>3910</v>
      </c>
      <c r="D1014" s="91">
        <v>81371</v>
      </c>
      <c r="E1014" s="79" t="s">
        <v>688</v>
      </c>
      <c r="F1014" s="80"/>
      <c r="G1014" s="83" t="s">
        <v>662</v>
      </c>
      <c r="H1014" s="80">
        <v>1</v>
      </c>
      <c r="I1014" s="82">
        <v>1980</v>
      </c>
      <c r="J1014" s="80" t="s">
        <v>883</v>
      </c>
      <c r="K1014" s="80" t="s">
        <v>519</v>
      </c>
      <c r="L1014" s="80"/>
      <c r="M1014" s="80"/>
      <c r="N1014" s="80" t="s">
        <v>519</v>
      </c>
      <c r="O1014" s="80" t="s">
        <v>616</v>
      </c>
      <c r="P1014" s="80" t="s">
        <v>649</v>
      </c>
      <c r="Q1014" s="81">
        <v>97.9</v>
      </c>
      <c r="R1014" s="80" t="s">
        <v>3901</v>
      </c>
      <c r="S1014" s="79">
        <v>110</v>
      </c>
      <c r="T1014" s="79" t="s">
        <v>686</v>
      </c>
    </row>
    <row r="1015" spans="1:20" hidden="1" x14ac:dyDescent="0.2">
      <c r="A1015" s="80" t="s">
        <v>3909</v>
      </c>
      <c r="B1015" s="87" t="s">
        <v>690</v>
      </c>
      <c r="C1015" s="63" t="s">
        <v>3908</v>
      </c>
      <c r="D1015" s="91">
        <v>81371</v>
      </c>
      <c r="E1015" s="63" t="s">
        <v>688</v>
      </c>
      <c r="F1015" s="63"/>
      <c r="G1015" s="63" t="s">
        <v>662</v>
      </c>
      <c r="H1015" s="63">
        <v>1</v>
      </c>
      <c r="I1015" s="94">
        <v>1980</v>
      </c>
      <c r="J1015" s="63" t="s">
        <v>883</v>
      </c>
      <c r="K1015" s="80" t="s">
        <v>519</v>
      </c>
      <c r="L1015" s="92"/>
      <c r="M1015" s="63"/>
      <c r="N1015" s="80" t="s">
        <v>519</v>
      </c>
      <c r="O1015" s="63" t="s">
        <v>616</v>
      </c>
      <c r="P1015" s="63" t="s">
        <v>649</v>
      </c>
      <c r="Q1015" s="86">
        <v>97.9</v>
      </c>
      <c r="R1015" s="79" t="s">
        <v>3901</v>
      </c>
      <c r="S1015" s="63">
        <v>110</v>
      </c>
      <c r="T1015" s="79" t="s">
        <v>686</v>
      </c>
    </row>
    <row r="1016" spans="1:20" hidden="1" x14ac:dyDescent="0.2">
      <c r="A1016" s="80" t="s">
        <v>3907</v>
      </c>
      <c r="B1016" s="92" t="s">
        <v>690</v>
      </c>
      <c r="C1016" s="92" t="s">
        <v>3906</v>
      </c>
      <c r="D1016" s="84">
        <v>81371</v>
      </c>
      <c r="E1016" s="79" t="s">
        <v>688</v>
      </c>
      <c r="F1016" s="92"/>
      <c r="G1016" s="63" t="s">
        <v>662</v>
      </c>
      <c r="H1016" s="80">
        <v>2</v>
      </c>
      <c r="I1016" s="82">
        <v>2004</v>
      </c>
      <c r="J1016" s="63" t="s">
        <v>883</v>
      </c>
      <c r="K1016" s="80" t="s">
        <v>519</v>
      </c>
      <c r="L1016" s="92"/>
      <c r="M1016" s="80"/>
      <c r="N1016" s="80" t="s">
        <v>519</v>
      </c>
      <c r="O1016" s="63" t="s">
        <v>616</v>
      </c>
      <c r="P1016" s="80" t="s">
        <v>649</v>
      </c>
      <c r="Q1016" s="81">
        <v>124.9</v>
      </c>
      <c r="R1016" s="87" t="s">
        <v>3901</v>
      </c>
      <c r="S1016" s="80">
        <v>110</v>
      </c>
      <c r="T1016" s="79" t="s">
        <v>686</v>
      </c>
    </row>
    <row r="1017" spans="1:20" hidden="1" x14ac:dyDescent="0.2">
      <c r="A1017" s="80" t="s">
        <v>3905</v>
      </c>
      <c r="B1017" s="87" t="s">
        <v>690</v>
      </c>
      <c r="C1017" s="63" t="s">
        <v>3904</v>
      </c>
      <c r="D1017" s="91">
        <v>81371</v>
      </c>
      <c r="E1017" s="63" t="s">
        <v>688</v>
      </c>
      <c r="F1017" s="63"/>
      <c r="G1017" s="63" t="s">
        <v>662</v>
      </c>
      <c r="H1017" s="63">
        <v>2</v>
      </c>
      <c r="I1017" s="102">
        <v>2004</v>
      </c>
      <c r="J1017" s="63" t="s">
        <v>883</v>
      </c>
      <c r="K1017" s="80" t="s">
        <v>519</v>
      </c>
      <c r="L1017" s="92"/>
      <c r="M1017" s="63"/>
      <c r="N1017" s="80" t="s">
        <v>519</v>
      </c>
      <c r="O1017" s="63" t="s">
        <v>616</v>
      </c>
      <c r="P1017" s="63" t="s">
        <v>649</v>
      </c>
      <c r="Q1017" s="86">
        <v>123.9</v>
      </c>
      <c r="R1017" s="79" t="s">
        <v>3901</v>
      </c>
      <c r="S1017" s="63">
        <v>110</v>
      </c>
      <c r="T1017" s="63" t="s">
        <v>686</v>
      </c>
    </row>
    <row r="1018" spans="1:20" hidden="1" x14ac:dyDescent="0.2">
      <c r="A1018" s="80" t="s">
        <v>3903</v>
      </c>
      <c r="B1018" s="87" t="s">
        <v>690</v>
      </c>
      <c r="C1018" s="63" t="s">
        <v>3902</v>
      </c>
      <c r="D1018" s="91">
        <v>81371</v>
      </c>
      <c r="E1018" s="63" t="s">
        <v>688</v>
      </c>
      <c r="F1018" s="63"/>
      <c r="G1018" s="63" t="s">
        <v>662</v>
      </c>
      <c r="H1018" s="63">
        <v>2</v>
      </c>
      <c r="I1018" s="102">
        <v>2004</v>
      </c>
      <c r="J1018" s="63" t="s">
        <v>883</v>
      </c>
      <c r="K1018" s="80" t="s">
        <v>519</v>
      </c>
      <c r="L1018" s="92"/>
      <c r="M1018" s="63"/>
      <c r="N1018" s="80" t="s">
        <v>519</v>
      </c>
      <c r="O1018" s="63" t="s">
        <v>616</v>
      </c>
      <c r="P1018" s="63" t="s">
        <v>649</v>
      </c>
      <c r="Q1018" s="86">
        <v>127.6</v>
      </c>
      <c r="R1018" s="79" t="s">
        <v>3901</v>
      </c>
      <c r="S1018" s="63">
        <v>110</v>
      </c>
      <c r="T1018" s="63" t="s">
        <v>686</v>
      </c>
    </row>
    <row r="1019" spans="1:20" hidden="1" x14ac:dyDescent="0.2">
      <c r="A1019" s="80" t="s">
        <v>3900</v>
      </c>
      <c r="B1019" s="115" t="s">
        <v>3890</v>
      </c>
      <c r="C1019" s="80" t="s">
        <v>3899</v>
      </c>
      <c r="D1019" s="91">
        <v>85326</v>
      </c>
      <c r="E1019" s="79" t="s">
        <v>688</v>
      </c>
      <c r="F1019" s="80" t="s">
        <v>3894</v>
      </c>
      <c r="G1019" s="83" t="s">
        <v>662</v>
      </c>
      <c r="H1019" s="80" t="s">
        <v>3898</v>
      </c>
      <c r="I1019" s="82">
        <v>1992</v>
      </c>
      <c r="J1019" s="80" t="s">
        <v>883</v>
      </c>
      <c r="K1019" s="80" t="s">
        <v>519</v>
      </c>
      <c r="L1019" s="80" t="s">
        <v>519</v>
      </c>
      <c r="M1019" s="80" t="s">
        <v>3897</v>
      </c>
      <c r="N1019" s="80" t="s">
        <v>519</v>
      </c>
      <c r="O1019" s="80" t="s">
        <v>616</v>
      </c>
      <c r="P1019" s="80" t="s">
        <v>649</v>
      </c>
      <c r="Q1019" s="81">
        <v>11.06</v>
      </c>
      <c r="R1019" s="80" t="s">
        <v>3892</v>
      </c>
      <c r="S1019" s="79">
        <v>20</v>
      </c>
      <c r="T1019" s="80" t="s">
        <v>696</v>
      </c>
    </row>
    <row r="1020" spans="1:20" hidden="1" x14ac:dyDescent="0.2">
      <c r="A1020" s="80" t="s">
        <v>3896</v>
      </c>
      <c r="B1020" s="80" t="s">
        <v>3890</v>
      </c>
      <c r="C1020" s="80" t="s">
        <v>3895</v>
      </c>
      <c r="D1020" s="91">
        <v>85326</v>
      </c>
      <c r="E1020" s="79" t="s">
        <v>688</v>
      </c>
      <c r="F1020" s="80" t="s">
        <v>3894</v>
      </c>
      <c r="G1020" s="83" t="s">
        <v>662</v>
      </c>
      <c r="H1020" s="80" t="s">
        <v>3893</v>
      </c>
      <c r="I1020" s="82">
        <v>2003</v>
      </c>
      <c r="J1020" s="80" t="s">
        <v>883</v>
      </c>
      <c r="K1020" s="80" t="s">
        <v>519</v>
      </c>
      <c r="L1020" s="80"/>
      <c r="M1020" s="80"/>
      <c r="N1020" s="80" t="s">
        <v>519</v>
      </c>
      <c r="O1020" s="80" t="s">
        <v>616</v>
      </c>
      <c r="P1020" s="80" t="s">
        <v>649</v>
      </c>
      <c r="Q1020" s="81">
        <v>7.44</v>
      </c>
      <c r="R1020" s="80" t="s">
        <v>3892</v>
      </c>
      <c r="S1020" s="110">
        <v>20</v>
      </c>
      <c r="T1020" s="79" t="s">
        <v>696</v>
      </c>
    </row>
    <row r="1021" spans="1:20" hidden="1" x14ac:dyDescent="0.2">
      <c r="A1021" s="80" t="s">
        <v>3891</v>
      </c>
      <c r="B1021" s="80" t="s">
        <v>3890</v>
      </c>
      <c r="C1021" s="80" t="s">
        <v>3889</v>
      </c>
      <c r="D1021" s="91">
        <v>85326</v>
      </c>
      <c r="E1021" s="80" t="s">
        <v>688</v>
      </c>
      <c r="F1021" s="80"/>
      <c r="G1021" s="83" t="s">
        <v>662</v>
      </c>
      <c r="H1021" s="80"/>
      <c r="I1021" s="82">
        <v>2015</v>
      </c>
      <c r="J1021" s="80" t="s">
        <v>883</v>
      </c>
      <c r="K1021" s="80" t="s">
        <v>519</v>
      </c>
      <c r="L1021" s="80"/>
      <c r="M1021" s="80"/>
      <c r="N1021" s="80" t="s">
        <v>519</v>
      </c>
      <c r="O1021" s="80" t="s">
        <v>616</v>
      </c>
      <c r="P1021" s="80" t="s">
        <v>649</v>
      </c>
      <c r="Q1021" s="89">
        <v>17.2</v>
      </c>
      <c r="R1021" s="80"/>
      <c r="S1021" s="85">
        <v>20</v>
      </c>
      <c r="T1021" s="80" t="s">
        <v>3888</v>
      </c>
    </row>
    <row r="1022" spans="1:20" hidden="1" x14ac:dyDescent="0.2">
      <c r="A1022" s="80" t="s">
        <v>3887</v>
      </c>
      <c r="B1022" s="80"/>
      <c r="C1022" s="80" t="s">
        <v>3886</v>
      </c>
      <c r="D1022" s="84" t="s">
        <v>3885</v>
      </c>
      <c r="E1022" s="79" t="s">
        <v>3884</v>
      </c>
      <c r="F1022" s="80"/>
      <c r="G1022" s="83" t="s">
        <v>662</v>
      </c>
      <c r="H1022" s="80"/>
      <c r="I1022" s="82">
        <v>2014</v>
      </c>
      <c r="J1022" s="80" t="s">
        <v>883</v>
      </c>
      <c r="K1022" s="80" t="s">
        <v>902</v>
      </c>
      <c r="L1022" s="80"/>
      <c r="M1022" s="80"/>
      <c r="N1022" s="80" t="s">
        <v>902</v>
      </c>
      <c r="O1022" s="80" t="s">
        <v>649</v>
      </c>
      <c r="P1022" s="80" t="s">
        <v>616</v>
      </c>
      <c r="Q1022" s="81">
        <v>12.5</v>
      </c>
      <c r="R1022" s="80"/>
      <c r="S1022" s="79" t="s">
        <v>1413</v>
      </c>
      <c r="T1022" s="79" t="s">
        <v>696</v>
      </c>
    </row>
    <row r="1023" spans="1:20" hidden="1" x14ac:dyDescent="0.2">
      <c r="A1023" s="80" t="s">
        <v>3883</v>
      </c>
      <c r="B1023" s="100" t="s">
        <v>3882</v>
      </c>
      <c r="C1023" s="80" t="s">
        <v>3881</v>
      </c>
      <c r="D1023" s="91">
        <v>48145</v>
      </c>
      <c r="E1023" s="79" t="s">
        <v>2384</v>
      </c>
      <c r="F1023" s="80"/>
      <c r="G1023" s="83" t="s">
        <v>622</v>
      </c>
      <c r="H1023" s="80" t="s">
        <v>864</v>
      </c>
      <c r="I1023" s="82">
        <v>2005</v>
      </c>
      <c r="J1023" s="80" t="s">
        <v>883</v>
      </c>
      <c r="K1023" s="80" t="s">
        <v>619</v>
      </c>
      <c r="L1023" s="80" t="s">
        <v>519</v>
      </c>
      <c r="M1023" s="80" t="s">
        <v>485</v>
      </c>
      <c r="N1023" s="80" t="s">
        <v>519</v>
      </c>
      <c r="O1023" s="80" t="s">
        <v>616</v>
      </c>
      <c r="P1023" s="80" t="s">
        <v>649</v>
      </c>
      <c r="Q1023" s="81">
        <v>100.24</v>
      </c>
      <c r="R1023" s="80" t="s">
        <v>3880</v>
      </c>
      <c r="S1023" s="79">
        <v>10</v>
      </c>
      <c r="T1023" s="79" t="s">
        <v>3879</v>
      </c>
    </row>
    <row r="1024" spans="1:20" hidden="1" x14ac:dyDescent="0.2">
      <c r="A1024" s="80" t="s">
        <v>3878</v>
      </c>
      <c r="B1024" s="80" t="s">
        <v>2742</v>
      </c>
      <c r="C1024" s="80" t="s">
        <v>3877</v>
      </c>
      <c r="D1024" s="91">
        <v>4769</v>
      </c>
      <c r="E1024" s="79" t="s">
        <v>3876</v>
      </c>
      <c r="F1024" s="80"/>
      <c r="G1024" s="83" t="s">
        <v>865</v>
      </c>
      <c r="H1024" s="80"/>
      <c r="I1024" s="82">
        <v>2004</v>
      </c>
      <c r="J1024" s="80" t="s">
        <v>883</v>
      </c>
      <c r="K1024" s="80" t="s">
        <v>902</v>
      </c>
      <c r="L1024" s="80"/>
      <c r="M1024" s="80"/>
      <c r="N1024" s="80" t="s">
        <v>902</v>
      </c>
      <c r="O1024" s="80" t="s">
        <v>649</v>
      </c>
      <c r="P1024" s="80"/>
      <c r="Q1024" s="81">
        <v>14</v>
      </c>
      <c r="R1024" s="80"/>
      <c r="S1024" s="79">
        <v>20</v>
      </c>
      <c r="T1024" s="79" t="s">
        <v>796</v>
      </c>
    </row>
    <row r="1025" spans="1:20" hidden="1" x14ac:dyDescent="0.2">
      <c r="A1025" s="80" t="s">
        <v>3875</v>
      </c>
      <c r="B1025" s="101" t="s">
        <v>712</v>
      </c>
      <c r="C1025" s="80" t="s">
        <v>3874</v>
      </c>
      <c r="D1025" s="91">
        <v>74382</v>
      </c>
      <c r="E1025" s="80" t="s">
        <v>3871</v>
      </c>
      <c r="F1025" s="80" t="s">
        <v>3873</v>
      </c>
      <c r="G1025" s="83" t="s">
        <v>675</v>
      </c>
      <c r="H1025" s="80" t="s">
        <v>3872</v>
      </c>
      <c r="I1025" s="90">
        <v>1989</v>
      </c>
      <c r="J1025" s="80" t="s">
        <v>883</v>
      </c>
      <c r="K1025" s="80" t="s">
        <v>660</v>
      </c>
      <c r="L1025" s="80"/>
      <c r="M1025" s="80"/>
      <c r="N1025" s="80" t="s">
        <v>660</v>
      </c>
      <c r="O1025" s="80" t="s">
        <v>616</v>
      </c>
      <c r="P1025" s="80" t="s">
        <v>616</v>
      </c>
      <c r="Q1025" s="89">
        <v>1310</v>
      </c>
      <c r="R1025" s="80" t="s">
        <v>3871</v>
      </c>
      <c r="S1025" s="85">
        <v>380</v>
      </c>
      <c r="T1025" s="80" t="s">
        <v>3870</v>
      </c>
    </row>
    <row r="1026" spans="1:20" hidden="1" x14ac:dyDescent="0.2">
      <c r="A1026" s="80" t="s">
        <v>3869</v>
      </c>
      <c r="B1026" s="80" t="s">
        <v>1491</v>
      </c>
      <c r="C1026" s="80" t="s">
        <v>3868</v>
      </c>
      <c r="D1026" s="127">
        <v>56858</v>
      </c>
      <c r="E1026" s="80" t="s">
        <v>3868</v>
      </c>
      <c r="F1026" s="80"/>
      <c r="G1026" s="83" t="s">
        <v>897</v>
      </c>
      <c r="H1026" s="80"/>
      <c r="I1026" s="90">
        <v>1966</v>
      </c>
      <c r="J1026" s="80" t="s">
        <v>883</v>
      </c>
      <c r="K1026" s="80" t="s">
        <v>889</v>
      </c>
      <c r="L1026" s="80"/>
      <c r="M1026" s="80"/>
      <c r="N1026" s="80" t="s">
        <v>889</v>
      </c>
      <c r="O1026" s="80" t="s">
        <v>616</v>
      </c>
      <c r="P1026" s="80" t="s">
        <v>616</v>
      </c>
      <c r="Q1026" s="89">
        <v>16.399999999999999</v>
      </c>
      <c r="R1026" s="80"/>
      <c r="S1026" s="85">
        <v>20</v>
      </c>
      <c r="T1026" s="79" t="s">
        <v>614</v>
      </c>
    </row>
    <row r="1027" spans="1:20" hidden="1" x14ac:dyDescent="0.2">
      <c r="A1027" s="80" t="s">
        <v>3867</v>
      </c>
      <c r="B1027" s="80"/>
      <c r="C1027" s="80"/>
      <c r="D1027" s="91" t="s">
        <v>3866</v>
      </c>
      <c r="E1027" s="80" t="s">
        <v>3865</v>
      </c>
      <c r="F1027" s="80" t="s">
        <v>3864</v>
      </c>
      <c r="G1027" s="83" t="s">
        <v>900</v>
      </c>
      <c r="H1027" s="80"/>
      <c r="I1027" s="90">
        <v>2012</v>
      </c>
      <c r="J1027" s="80" t="s">
        <v>883</v>
      </c>
      <c r="K1027" s="80" t="s">
        <v>893</v>
      </c>
      <c r="L1027" s="80"/>
      <c r="M1027" s="80"/>
      <c r="N1027" s="80" t="s">
        <v>893</v>
      </c>
      <c r="O1027" s="80" t="s">
        <v>649</v>
      </c>
      <c r="P1027" s="80"/>
      <c r="Q1027" s="89">
        <v>22.124669999999998</v>
      </c>
      <c r="R1027" s="92"/>
      <c r="S1027" s="85"/>
      <c r="T1027" s="80" t="s">
        <v>796</v>
      </c>
    </row>
    <row r="1028" spans="1:20" hidden="1" x14ac:dyDescent="0.2">
      <c r="A1028" s="80" t="s">
        <v>3863</v>
      </c>
      <c r="B1028" s="126" t="s">
        <v>3862</v>
      </c>
      <c r="C1028" s="63" t="s">
        <v>3861</v>
      </c>
      <c r="D1028" s="84" t="s">
        <v>3860</v>
      </c>
      <c r="E1028" s="63" t="s">
        <v>3859</v>
      </c>
      <c r="F1028" s="63" t="s">
        <v>3858</v>
      </c>
      <c r="G1028" s="83" t="s">
        <v>2119</v>
      </c>
      <c r="H1028" s="87"/>
      <c r="I1028" s="94">
        <v>1984</v>
      </c>
      <c r="J1028" s="63" t="s">
        <v>883</v>
      </c>
      <c r="K1028" s="80" t="s">
        <v>886</v>
      </c>
      <c r="L1028" s="63"/>
      <c r="M1028" s="63"/>
      <c r="N1028" s="63" t="s">
        <v>886</v>
      </c>
      <c r="O1028" s="63" t="s">
        <v>616</v>
      </c>
      <c r="P1028" s="63" t="s">
        <v>616</v>
      </c>
      <c r="Q1028" s="86">
        <v>86</v>
      </c>
      <c r="R1028" s="63" t="s">
        <v>3857</v>
      </c>
      <c r="S1028" s="85">
        <v>220</v>
      </c>
      <c r="T1028" s="63" t="s">
        <v>2116</v>
      </c>
    </row>
    <row r="1029" spans="1:20" ht="25.5" hidden="1" x14ac:dyDescent="0.2">
      <c r="A1029" s="80" t="s">
        <v>3856</v>
      </c>
      <c r="B1029" s="87" t="s">
        <v>3855</v>
      </c>
      <c r="C1029" s="63" t="s">
        <v>3854</v>
      </c>
      <c r="D1029" s="91">
        <v>17034</v>
      </c>
      <c r="E1029" s="63" t="s">
        <v>3853</v>
      </c>
      <c r="F1029" s="63"/>
      <c r="G1029" s="63" t="s">
        <v>898</v>
      </c>
      <c r="H1029" s="63"/>
      <c r="I1029" s="102">
        <v>1997</v>
      </c>
      <c r="J1029" s="63" t="s">
        <v>883</v>
      </c>
      <c r="K1029" s="80" t="s">
        <v>619</v>
      </c>
      <c r="L1029" s="92" t="s">
        <v>519</v>
      </c>
      <c r="M1029" s="63" t="s">
        <v>1468</v>
      </c>
      <c r="N1029" s="92" t="s">
        <v>519</v>
      </c>
      <c r="O1029" s="63" t="s">
        <v>616</v>
      </c>
      <c r="P1029" s="63" t="s">
        <v>649</v>
      </c>
      <c r="Q1029" s="86">
        <v>75</v>
      </c>
      <c r="R1029" s="79" t="s">
        <v>3852</v>
      </c>
      <c r="S1029" s="82"/>
      <c r="T1029" s="63" t="s">
        <v>3851</v>
      </c>
    </row>
    <row r="1030" spans="1:20" hidden="1" x14ac:dyDescent="0.2">
      <c r="A1030" s="80" t="s">
        <v>3850</v>
      </c>
      <c r="B1030" s="80" t="s">
        <v>2036</v>
      </c>
      <c r="C1030" s="80" t="s">
        <v>3849</v>
      </c>
      <c r="D1030" s="91">
        <v>86633</v>
      </c>
      <c r="E1030" s="96" t="s">
        <v>3848</v>
      </c>
      <c r="F1030" s="80"/>
      <c r="G1030" s="83" t="s">
        <v>662</v>
      </c>
      <c r="H1030" s="80" t="s">
        <v>2034</v>
      </c>
      <c r="I1030" s="90">
        <v>1969</v>
      </c>
      <c r="J1030" s="80" t="s">
        <v>883</v>
      </c>
      <c r="K1030" s="92" t="s">
        <v>889</v>
      </c>
      <c r="L1030" s="92"/>
      <c r="M1030" s="92"/>
      <c r="N1030" s="92" t="s">
        <v>889</v>
      </c>
      <c r="O1030" s="80" t="s">
        <v>616</v>
      </c>
      <c r="P1030" s="80" t="s">
        <v>616</v>
      </c>
      <c r="Q1030" s="89">
        <v>20.2</v>
      </c>
      <c r="R1030" s="80" t="s">
        <v>2033</v>
      </c>
      <c r="S1030" s="85">
        <v>20</v>
      </c>
      <c r="T1030" s="80" t="s">
        <v>765</v>
      </c>
    </row>
    <row r="1031" spans="1:20" hidden="1" x14ac:dyDescent="0.2">
      <c r="A1031" s="80" t="s">
        <v>3847</v>
      </c>
      <c r="B1031" s="92"/>
      <c r="C1031" s="80" t="s">
        <v>3846</v>
      </c>
      <c r="D1031" s="84" t="s">
        <v>3845</v>
      </c>
      <c r="E1031" s="79" t="s">
        <v>3844</v>
      </c>
      <c r="F1031" s="92"/>
      <c r="G1031" s="63" t="s">
        <v>833</v>
      </c>
      <c r="H1031" s="80"/>
      <c r="I1031" s="82">
        <v>2015</v>
      </c>
      <c r="J1031" s="63" t="s">
        <v>883</v>
      </c>
      <c r="K1031" s="80" t="s">
        <v>902</v>
      </c>
      <c r="L1031" s="92"/>
      <c r="M1031" s="80"/>
      <c r="N1031" s="80" t="s">
        <v>902</v>
      </c>
      <c r="O1031" s="63" t="s">
        <v>850</v>
      </c>
      <c r="P1031" s="80"/>
      <c r="Q1031" s="81">
        <v>34.9</v>
      </c>
      <c r="R1031" s="103"/>
      <c r="S1031" s="103" t="s">
        <v>1401</v>
      </c>
      <c r="T1031" s="103" t="s">
        <v>1412</v>
      </c>
    </row>
    <row r="1032" spans="1:20" hidden="1" x14ac:dyDescent="0.2">
      <c r="A1032" s="80" t="s">
        <v>3843</v>
      </c>
      <c r="B1032" s="80" t="s">
        <v>3842</v>
      </c>
      <c r="C1032" s="80"/>
      <c r="D1032" s="91">
        <v>49586</v>
      </c>
      <c r="E1032" s="80" t="s">
        <v>3841</v>
      </c>
      <c r="F1032" s="80"/>
      <c r="G1032" s="83" t="s">
        <v>749</v>
      </c>
      <c r="H1032" s="80"/>
      <c r="I1032" s="90">
        <v>2005</v>
      </c>
      <c r="J1032" s="80" t="s">
        <v>883</v>
      </c>
      <c r="K1032" s="80" t="s">
        <v>902</v>
      </c>
      <c r="L1032" s="80"/>
      <c r="M1032" s="80"/>
      <c r="N1032" s="80" t="s">
        <v>902</v>
      </c>
      <c r="O1032" s="80" t="s">
        <v>649</v>
      </c>
      <c r="P1032" s="80"/>
      <c r="Q1032" s="89">
        <v>18.399999999999999</v>
      </c>
      <c r="R1032" s="80"/>
      <c r="S1032" s="85" t="s">
        <v>1409</v>
      </c>
      <c r="T1032" s="80" t="s">
        <v>614</v>
      </c>
    </row>
    <row r="1033" spans="1:20" hidden="1" x14ac:dyDescent="0.2">
      <c r="A1033" s="80" t="s">
        <v>3840</v>
      </c>
      <c r="B1033" s="92" t="s">
        <v>3839</v>
      </c>
      <c r="C1033" s="92" t="s">
        <v>3838</v>
      </c>
      <c r="D1033" s="84">
        <v>49434</v>
      </c>
      <c r="E1033" s="79" t="s">
        <v>3835</v>
      </c>
      <c r="F1033" s="92"/>
      <c r="G1033" s="63" t="s">
        <v>749</v>
      </c>
      <c r="H1033" s="80"/>
      <c r="I1033" s="82">
        <v>2002</v>
      </c>
      <c r="J1033" s="63" t="s">
        <v>883</v>
      </c>
      <c r="K1033" s="80" t="s">
        <v>902</v>
      </c>
      <c r="L1033" s="92"/>
      <c r="M1033" s="80"/>
      <c r="N1033" s="80" t="s">
        <v>902</v>
      </c>
      <c r="O1033" s="63" t="s">
        <v>649</v>
      </c>
      <c r="P1033" s="80" t="s">
        <v>757</v>
      </c>
      <c r="Q1033" s="81">
        <v>10.8</v>
      </c>
      <c r="R1033" s="87"/>
      <c r="S1033" s="80">
        <v>20</v>
      </c>
      <c r="T1033" s="79" t="s">
        <v>614</v>
      </c>
    </row>
    <row r="1034" spans="1:20" hidden="1" x14ac:dyDescent="0.2">
      <c r="A1034" s="80" t="s">
        <v>3837</v>
      </c>
      <c r="B1034" s="80" t="s">
        <v>3836</v>
      </c>
      <c r="C1034" s="80"/>
      <c r="D1034" s="91">
        <v>49434</v>
      </c>
      <c r="E1034" s="80" t="s">
        <v>3835</v>
      </c>
      <c r="F1034" s="80"/>
      <c r="G1034" s="83" t="s">
        <v>749</v>
      </c>
      <c r="H1034" s="80"/>
      <c r="I1034" s="82">
        <v>2002</v>
      </c>
      <c r="J1034" s="80" t="s">
        <v>883</v>
      </c>
      <c r="K1034" s="80" t="s">
        <v>902</v>
      </c>
      <c r="L1034" s="80"/>
      <c r="M1034" s="80"/>
      <c r="N1034" s="80" t="s">
        <v>902</v>
      </c>
      <c r="O1034" s="80" t="s">
        <v>649</v>
      </c>
      <c r="P1034" s="80"/>
      <c r="Q1034" s="89">
        <v>7.2</v>
      </c>
      <c r="R1034" s="80"/>
      <c r="S1034" s="85" t="s">
        <v>1413</v>
      </c>
      <c r="T1034" s="80" t="s">
        <v>1435</v>
      </c>
    </row>
    <row r="1035" spans="1:20" hidden="1" x14ac:dyDescent="0.2">
      <c r="A1035" s="80" t="s">
        <v>3834</v>
      </c>
      <c r="B1035" s="80"/>
      <c r="C1035" s="80"/>
      <c r="D1035" s="84" t="s">
        <v>3827</v>
      </c>
      <c r="E1035" s="79" t="s">
        <v>3826</v>
      </c>
      <c r="F1035" s="80" t="s">
        <v>3825</v>
      </c>
      <c r="G1035" s="83" t="s">
        <v>900</v>
      </c>
      <c r="H1035" s="80"/>
      <c r="I1035" s="82">
        <v>2012</v>
      </c>
      <c r="J1035" s="80" t="s">
        <v>883</v>
      </c>
      <c r="K1035" s="80" t="s">
        <v>893</v>
      </c>
      <c r="L1035" s="80"/>
      <c r="M1035" s="80"/>
      <c r="N1035" s="80" t="s">
        <v>893</v>
      </c>
      <c r="O1035" s="80" t="s">
        <v>649</v>
      </c>
      <c r="P1035" s="80"/>
      <c r="Q1035" s="81">
        <v>22.5258</v>
      </c>
      <c r="R1035" s="80"/>
      <c r="S1035" s="79"/>
      <c r="T1035" s="79" t="s">
        <v>1728</v>
      </c>
    </row>
    <row r="1036" spans="1:20" hidden="1" x14ac:dyDescent="0.2">
      <c r="A1036" s="80" t="s">
        <v>3833</v>
      </c>
      <c r="B1036" s="92"/>
      <c r="C1036" s="92"/>
      <c r="D1036" s="84" t="s">
        <v>3827</v>
      </c>
      <c r="E1036" s="79" t="s">
        <v>3826</v>
      </c>
      <c r="F1036" s="92" t="s">
        <v>3825</v>
      </c>
      <c r="G1036" s="63" t="s">
        <v>900</v>
      </c>
      <c r="H1036" s="80"/>
      <c r="I1036" s="82">
        <v>2012</v>
      </c>
      <c r="J1036" s="63" t="s">
        <v>883</v>
      </c>
      <c r="K1036" s="80" t="s">
        <v>893</v>
      </c>
      <c r="L1036" s="92"/>
      <c r="M1036" s="80"/>
      <c r="N1036" s="80" t="s">
        <v>893</v>
      </c>
      <c r="O1036" s="63" t="s">
        <v>649</v>
      </c>
      <c r="P1036" s="80"/>
      <c r="Q1036" s="81">
        <v>11.353719999999999</v>
      </c>
      <c r="R1036" s="87"/>
      <c r="S1036" s="80"/>
      <c r="T1036" s="79" t="s">
        <v>1728</v>
      </c>
    </row>
    <row r="1037" spans="1:20" ht="25.5" hidden="1" x14ac:dyDescent="0.2">
      <c r="A1037" s="80" t="s">
        <v>3832</v>
      </c>
      <c r="B1037" s="80"/>
      <c r="C1037" s="80"/>
      <c r="D1037" s="91" t="s">
        <v>3827</v>
      </c>
      <c r="E1037" s="80" t="s">
        <v>3826</v>
      </c>
      <c r="F1037" s="80" t="s">
        <v>3825</v>
      </c>
      <c r="G1037" s="83" t="s">
        <v>900</v>
      </c>
      <c r="H1037" s="80"/>
      <c r="I1037" s="90">
        <v>2012</v>
      </c>
      <c r="J1037" s="80" t="s">
        <v>883</v>
      </c>
      <c r="K1037" s="80" t="s">
        <v>893</v>
      </c>
      <c r="L1037" s="80"/>
      <c r="M1037" s="80"/>
      <c r="N1037" s="92" t="s">
        <v>893</v>
      </c>
      <c r="O1037" s="80" t="s">
        <v>649</v>
      </c>
      <c r="P1037" s="80"/>
      <c r="Q1037" s="89">
        <v>22.050240000000002</v>
      </c>
      <c r="R1037" s="63"/>
      <c r="S1037" s="85"/>
      <c r="T1037" s="92" t="s">
        <v>1728</v>
      </c>
    </row>
    <row r="1038" spans="1:20" hidden="1" x14ac:dyDescent="0.2">
      <c r="A1038" s="80" t="s">
        <v>3831</v>
      </c>
      <c r="B1038" s="92"/>
      <c r="C1038" s="92"/>
      <c r="D1038" s="84" t="s">
        <v>3827</v>
      </c>
      <c r="E1038" s="79" t="s">
        <v>3826</v>
      </c>
      <c r="F1038" s="92" t="s">
        <v>3825</v>
      </c>
      <c r="G1038" s="63" t="s">
        <v>900</v>
      </c>
      <c r="H1038" s="80"/>
      <c r="I1038" s="82">
        <v>2012</v>
      </c>
      <c r="J1038" s="63" t="s">
        <v>883</v>
      </c>
      <c r="K1038" s="80" t="s">
        <v>893</v>
      </c>
      <c r="L1038" s="92"/>
      <c r="M1038" s="80"/>
      <c r="N1038" s="80" t="s">
        <v>893</v>
      </c>
      <c r="O1038" s="63" t="s">
        <v>649</v>
      </c>
      <c r="P1038" s="80"/>
      <c r="Q1038" s="81">
        <v>20.07132</v>
      </c>
      <c r="R1038" s="87"/>
      <c r="S1038" s="80"/>
      <c r="T1038" s="79" t="s">
        <v>1728</v>
      </c>
    </row>
    <row r="1039" spans="1:20" hidden="1" x14ac:dyDescent="0.2">
      <c r="A1039" s="80" t="s">
        <v>3830</v>
      </c>
      <c r="B1039" s="80"/>
      <c r="C1039" s="80"/>
      <c r="D1039" s="91" t="s">
        <v>3827</v>
      </c>
      <c r="E1039" s="80" t="s">
        <v>3826</v>
      </c>
      <c r="F1039" s="80" t="s">
        <v>3825</v>
      </c>
      <c r="G1039" s="83" t="s">
        <v>900</v>
      </c>
      <c r="H1039" s="80"/>
      <c r="I1039" s="90">
        <v>2012</v>
      </c>
      <c r="J1039" s="80" t="s">
        <v>883</v>
      </c>
      <c r="K1039" s="80" t="s">
        <v>893</v>
      </c>
      <c r="L1039" s="80"/>
      <c r="M1039" s="80"/>
      <c r="N1039" s="80" t="s">
        <v>893</v>
      </c>
      <c r="O1039" s="80" t="s">
        <v>649</v>
      </c>
      <c r="P1039" s="80"/>
      <c r="Q1039" s="89">
        <v>19.88064</v>
      </c>
      <c r="R1039" s="80"/>
      <c r="S1039" s="85"/>
      <c r="T1039" s="80" t="s">
        <v>1728</v>
      </c>
    </row>
    <row r="1040" spans="1:20" hidden="1" x14ac:dyDescent="0.2">
      <c r="A1040" s="80" t="s">
        <v>3829</v>
      </c>
      <c r="B1040" s="80" t="s">
        <v>3828</v>
      </c>
      <c r="C1040" s="80"/>
      <c r="D1040" s="91" t="s">
        <v>3827</v>
      </c>
      <c r="E1040" s="80" t="s">
        <v>3826</v>
      </c>
      <c r="F1040" s="80" t="s">
        <v>3825</v>
      </c>
      <c r="G1040" s="83" t="s">
        <v>900</v>
      </c>
      <c r="H1040" s="80"/>
      <c r="I1040" s="90">
        <v>2012</v>
      </c>
      <c r="J1040" s="80" t="s">
        <v>883</v>
      </c>
      <c r="K1040" s="80" t="s">
        <v>893</v>
      </c>
      <c r="L1040" s="80"/>
      <c r="M1040" s="80"/>
      <c r="N1040" s="80" t="s">
        <v>893</v>
      </c>
      <c r="O1040" s="80" t="s">
        <v>649</v>
      </c>
      <c r="P1040" s="80"/>
      <c r="Q1040" s="89">
        <v>19.688639999999999</v>
      </c>
      <c r="R1040" s="80"/>
      <c r="S1040" s="85">
        <v>110</v>
      </c>
      <c r="T1040" s="63" t="s">
        <v>1728</v>
      </c>
    </row>
    <row r="1041" spans="1:20" hidden="1" x14ac:dyDescent="0.2">
      <c r="A1041" s="80" t="s">
        <v>3824</v>
      </c>
      <c r="B1041" s="80"/>
      <c r="C1041" s="80"/>
      <c r="D1041" s="91" t="s">
        <v>3823</v>
      </c>
      <c r="E1041" s="80" t="s">
        <v>3822</v>
      </c>
      <c r="F1041" s="80" t="s">
        <v>3821</v>
      </c>
      <c r="G1041" s="83" t="s">
        <v>900</v>
      </c>
      <c r="H1041" s="80"/>
      <c r="I1041" s="90">
        <v>2011</v>
      </c>
      <c r="J1041" s="80" t="s">
        <v>883</v>
      </c>
      <c r="K1041" s="80" t="s">
        <v>893</v>
      </c>
      <c r="L1041" s="80"/>
      <c r="M1041" s="80"/>
      <c r="N1041" s="80" t="s">
        <v>893</v>
      </c>
      <c r="O1041" s="80" t="s">
        <v>649</v>
      </c>
      <c r="P1041" s="80"/>
      <c r="Q1041" s="89">
        <v>10.6005</v>
      </c>
      <c r="R1041" s="80"/>
      <c r="S1041" s="85"/>
      <c r="T1041" s="79" t="s">
        <v>796</v>
      </c>
    </row>
    <row r="1042" spans="1:20" hidden="1" x14ac:dyDescent="0.2">
      <c r="A1042" s="80" t="s">
        <v>3820</v>
      </c>
      <c r="B1042" s="80"/>
      <c r="C1042" s="80" t="s">
        <v>3819</v>
      </c>
      <c r="D1042" s="91" t="s">
        <v>3818</v>
      </c>
      <c r="E1042" s="79" t="s">
        <v>3817</v>
      </c>
      <c r="F1042" s="80"/>
      <c r="G1042" s="83" t="s">
        <v>662</v>
      </c>
      <c r="H1042" s="80"/>
      <c r="I1042" s="82">
        <v>2014</v>
      </c>
      <c r="J1042" s="80" t="s">
        <v>883</v>
      </c>
      <c r="K1042" s="80" t="s">
        <v>902</v>
      </c>
      <c r="L1042" s="80"/>
      <c r="M1042" s="80"/>
      <c r="N1042" s="80" t="s">
        <v>902</v>
      </c>
      <c r="O1042" s="80" t="s">
        <v>649</v>
      </c>
      <c r="P1042" s="80" t="s">
        <v>616</v>
      </c>
      <c r="Q1042" s="81">
        <v>12.5</v>
      </c>
      <c r="R1042" s="80"/>
      <c r="S1042" s="79" t="s">
        <v>1401</v>
      </c>
      <c r="T1042" s="79" t="s">
        <v>3809</v>
      </c>
    </row>
    <row r="1043" spans="1:20" hidden="1" x14ac:dyDescent="0.2">
      <c r="A1043" s="80" t="s">
        <v>3816</v>
      </c>
      <c r="B1043" s="115" t="s">
        <v>3815</v>
      </c>
      <c r="C1043" s="80" t="s">
        <v>3814</v>
      </c>
      <c r="D1043" s="91">
        <v>92318</v>
      </c>
      <c r="E1043" s="79" t="s">
        <v>3813</v>
      </c>
      <c r="F1043" s="80" t="s">
        <v>3812</v>
      </c>
      <c r="G1043" s="83" t="s">
        <v>662</v>
      </c>
      <c r="H1043" s="80"/>
      <c r="I1043" s="82">
        <v>1997</v>
      </c>
      <c r="J1043" s="80" t="s">
        <v>883</v>
      </c>
      <c r="K1043" s="80" t="s">
        <v>892</v>
      </c>
      <c r="L1043" s="80" t="s">
        <v>3811</v>
      </c>
      <c r="M1043" s="80"/>
      <c r="N1043" s="80" t="s">
        <v>892</v>
      </c>
      <c r="O1043" s="80" t="s">
        <v>649</v>
      </c>
      <c r="P1043" s="80" t="s">
        <v>649</v>
      </c>
      <c r="Q1043" s="81">
        <v>15.6</v>
      </c>
      <c r="R1043" s="80" t="s">
        <v>3810</v>
      </c>
      <c r="S1043" s="79">
        <v>10</v>
      </c>
      <c r="T1043" s="80" t="s">
        <v>3809</v>
      </c>
    </row>
    <row r="1044" spans="1:20" ht="38.25" hidden="1" x14ac:dyDescent="0.2">
      <c r="A1044" s="80" t="s">
        <v>3808</v>
      </c>
      <c r="B1044" s="87" t="s">
        <v>3807</v>
      </c>
      <c r="C1044" s="63" t="s">
        <v>3806</v>
      </c>
      <c r="D1044" s="91">
        <v>24534</v>
      </c>
      <c r="E1044" s="63" t="s">
        <v>3805</v>
      </c>
      <c r="F1044" s="63"/>
      <c r="G1044" s="63" t="s">
        <v>833</v>
      </c>
      <c r="H1044" s="63"/>
      <c r="I1044" s="102" t="s">
        <v>3804</v>
      </c>
      <c r="J1044" s="63" t="s">
        <v>883</v>
      </c>
      <c r="K1044" s="80" t="s">
        <v>619</v>
      </c>
      <c r="L1044" s="92" t="s">
        <v>3803</v>
      </c>
      <c r="M1044" s="63" t="s">
        <v>3802</v>
      </c>
      <c r="N1044" s="92" t="s">
        <v>629</v>
      </c>
      <c r="O1044" s="63" t="s">
        <v>616</v>
      </c>
      <c r="P1044" s="63" t="s">
        <v>649</v>
      </c>
      <c r="Q1044" s="86">
        <v>53.62</v>
      </c>
      <c r="R1044" s="79" t="s">
        <v>3801</v>
      </c>
      <c r="S1044" s="82">
        <v>20</v>
      </c>
      <c r="T1044" s="63" t="s">
        <v>1412</v>
      </c>
    </row>
    <row r="1045" spans="1:20" hidden="1" x14ac:dyDescent="0.2">
      <c r="A1045" s="80" t="s">
        <v>3800</v>
      </c>
      <c r="B1045" s="80" t="s">
        <v>3306</v>
      </c>
      <c r="C1045" s="80" t="s">
        <v>3799</v>
      </c>
      <c r="D1045" s="91">
        <v>66538</v>
      </c>
      <c r="E1045" s="80" t="s">
        <v>1075</v>
      </c>
      <c r="F1045" s="80" t="s">
        <v>3798</v>
      </c>
      <c r="G1045" s="83" t="s">
        <v>896</v>
      </c>
      <c r="H1045" s="80" t="s">
        <v>3797</v>
      </c>
      <c r="I1045" s="90">
        <v>1999</v>
      </c>
      <c r="J1045" s="80" t="s">
        <v>883</v>
      </c>
      <c r="K1045" s="80" t="s">
        <v>758</v>
      </c>
      <c r="L1045" s="80" t="s">
        <v>3796</v>
      </c>
      <c r="M1045" s="80"/>
      <c r="N1045" s="80" t="s">
        <v>758</v>
      </c>
      <c r="O1045" s="80" t="s">
        <v>616</v>
      </c>
      <c r="P1045" s="80" t="s">
        <v>649</v>
      </c>
      <c r="Q1045" s="89">
        <v>11.6</v>
      </c>
      <c r="R1045" s="80" t="s">
        <v>3795</v>
      </c>
      <c r="S1045" s="85">
        <v>10</v>
      </c>
      <c r="T1045" s="63" t="s">
        <v>3794</v>
      </c>
    </row>
    <row r="1046" spans="1:20" hidden="1" x14ac:dyDescent="0.2">
      <c r="A1046" s="80" t="s">
        <v>3793</v>
      </c>
      <c r="B1046" s="87" t="s">
        <v>1921</v>
      </c>
      <c r="C1046" s="63" t="s">
        <v>3792</v>
      </c>
      <c r="D1046" s="91">
        <v>84524</v>
      </c>
      <c r="E1046" s="63" t="s">
        <v>3792</v>
      </c>
      <c r="F1046" s="63" t="s">
        <v>3791</v>
      </c>
      <c r="G1046" s="63" t="s">
        <v>662</v>
      </c>
      <c r="H1046" s="63"/>
      <c r="I1046" s="102">
        <v>1951</v>
      </c>
      <c r="J1046" s="63" t="s">
        <v>883</v>
      </c>
      <c r="K1046" s="80" t="s">
        <v>889</v>
      </c>
      <c r="L1046" s="92"/>
      <c r="M1046" s="63"/>
      <c r="N1046" s="80" t="s">
        <v>889</v>
      </c>
      <c r="O1046" s="63" t="s">
        <v>616</v>
      </c>
      <c r="P1046" s="63" t="s">
        <v>616</v>
      </c>
      <c r="Q1046" s="86">
        <v>26.1</v>
      </c>
      <c r="R1046" s="79" t="s">
        <v>3790</v>
      </c>
      <c r="S1046" s="63">
        <v>110</v>
      </c>
      <c r="T1046" s="63" t="s">
        <v>696</v>
      </c>
    </row>
    <row r="1047" spans="1:20" hidden="1" x14ac:dyDescent="0.2">
      <c r="A1047" s="80" t="s">
        <v>3789</v>
      </c>
      <c r="B1047" s="92" t="s">
        <v>3788</v>
      </c>
      <c r="C1047" s="80" t="s">
        <v>3787</v>
      </c>
      <c r="D1047" s="91">
        <v>16816</v>
      </c>
      <c r="E1047" s="80" t="s">
        <v>3786</v>
      </c>
      <c r="F1047" s="80"/>
      <c r="G1047" s="83" t="s">
        <v>900</v>
      </c>
      <c r="H1047" s="83"/>
      <c r="I1047" s="90">
        <v>2013</v>
      </c>
      <c r="J1047" s="80" t="s">
        <v>883</v>
      </c>
      <c r="K1047" s="80" t="s">
        <v>902</v>
      </c>
      <c r="L1047" s="80"/>
      <c r="M1047" s="80"/>
      <c r="N1047" s="80" t="s">
        <v>902</v>
      </c>
      <c r="O1047" s="80" t="s">
        <v>649</v>
      </c>
      <c r="P1047" s="80" t="s">
        <v>616</v>
      </c>
      <c r="Q1047" s="89">
        <v>16</v>
      </c>
      <c r="R1047" s="80" t="s">
        <v>3785</v>
      </c>
      <c r="S1047" s="85">
        <v>110</v>
      </c>
      <c r="T1047" s="80" t="s">
        <v>1728</v>
      </c>
    </row>
    <row r="1048" spans="1:20" hidden="1" x14ac:dyDescent="0.2">
      <c r="A1048" s="80" t="s">
        <v>3784</v>
      </c>
      <c r="B1048" s="80" t="s">
        <v>3783</v>
      </c>
      <c r="C1048" s="80" t="s">
        <v>3782</v>
      </c>
      <c r="D1048" s="91">
        <v>41460</v>
      </c>
      <c r="E1048" s="80" t="s">
        <v>3781</v>
      </c>
      <c r="F1048" s="80" t="s">
        <v>3780</v>
      </c>
      <c r="G1048" s="83" t="s">
        <v>622</v>
      </c>
      <c r="H1048" s="80"/>
      <c r="I1048" s="90">
        <v>1992</v>
      </c>
      <c r="J1048" s="80" t="s">
        <v>883</v>
      </c>
      <c r="K1048" s="80" t="s">
        <v>519</v>
      </c>
      <c r="L1048" s="80"/>
      <c r="M1048" s="80"/>
      <c r="N1048" s="80" t="s">
        <v>519</v>
      </c>
      <c r="O1048" s="80" t="s">
        <v>616</v>
      </c>
      <c r="P1048" s="80" t="s">
        <v>649</v>
      </c>
      <c r="Q1048" s="89">
        <v>18.879000000000001</v>
      </c>
      <c r="R1048" s="80"/>
      <c r="S1048" s="85">
        <v>110</v>
      </c>
      <c r="T1048" s="80" t="s">
        <v>614</v>
      </c>
    </row>
    <row r="1049" spans="1:20" hidden="1" x14ac:dyDescent="0.2">
      <c r="A1049" s="80" t="s">
        <v>3779</v>
      </c>
      <c r="B1049" s="92" t="s">
        <v>3778</v>
      </c>
      <c r="C1049" s="80"/>
      <c r="D1049" s="84">
        <v>41460</v>
      </c>
      <c r="E1049" s="79" t="s">
        <v>3777</v>
      </c>
      <c r="F1049" s="80"/>
      <c r="G1049" s="63" t="s">
        <v>622</v>
      </c>
      <c r="H1049" s="80"/>
      <c r="I1049" s="82">
        <v>2008</v>
      </c>
      <c r="J1049" s="80" t="s">
        <v>883</v>
      </c>
      <c r="K1049" s="80" t="s">
        <v>892</v>
      </c>
      <c r="L1049" s="80"/>
      <c r="M1049" s="80"/>
      <c r="N1049" s="80" t="s">
        <v>892</v>
      </c>
      <c r="O1049" s="80" t="s">
        <v>649</v>
      </c>
      <c r="P1049" s="80"/>
      <c r="Q1049" s="81">
        <v>12.1</v>
      </c>
      <c r="R1049" s="103"/>
      <c r="S1049" s="103" t="s">
        <v>1401</v>
      </c>
      <c r="T1049" s="103" t="s">
        <v>614</v>
      </c>
    </row>
    <row r="1050" spans="1:20" hidden="1" x14ac:dyDescent="0.2">
      <c r="A1050" s="80" t="s">
        <v>3776</v>
      </c>
      <c r="B1050" s="80" t="s">
        <v>3775</v>
      </c>
      <c r="C1050" s="80" t="s">
        <v>3774</v>
      </c>
      <c r="D1050" s="91">
        <v>93328</v>
      </c>
      <c r="E1050" s="80" t="s">
        <v>3768</v>
      </c>
      <c r="F1050" s="63" t="s">
        <v>3773</v>
      </c>
      <c r="G1050" s="83" t="s">
        <v>662</v>
      </c>
      <c r="H1050" s="63"/>
      <c r="I1050" s="63">
        <v>1996</v>
      </c>
      <c r="J1050" s="80" t="s">
        <v>2188</v>
      </c>
      <c r="K1050" s="80" t="s">
        <v>519</v>
      </c>
      <c r="L1050" s="63" t="s">
        <v>3772</v>
      </c>
      <c r="M1050" s="63"/>
      <c r="N1050" s="63" t="s">
        <v>519</v>
      </c>
      <c r="O1050" s="80" t="s">
        <v>616</v>
      </c>
      <c r="P1050" s="63" t="s">
        <v>649</v>
      </c>
      <c r="Q1050" s="63">
        <v>25.4</v>
      </c>
      <c r="R1050" s="63" t="s">
        <v>3771</v>
      </c>
      <c r="S1050" s="80">
        <v>110</v>
      </c>
      <c r="T1050" s="80" t="s">
        <v>696</v>
      </c>
    </row>
    <row r="1051" spans="1:20" hidden="1" x14ac:dyDescent="0.2">
      <c r="A1051" s="80" t="s">
        <v>3770</v>
      </c>
      <c r="B1051" s="80"/>
      <c r="C1051" s="80"/>
      <c r="D1051" s="84">
        <v>31535</v>
      </c>
      <c r="E1051" s="79" t="s">
        <v>3768</v>
      </c>
      <c r="F1051" s="80"/>
      <c r="G1051" s="83" t="s">
        <v>749</v>
      </c>
      <c r="H1051" s="80"/>
      <c r="I1051" s="82">
        <v>1999</v>
      </c>
      <c r="J1051" s="80" t="s">
        <v>883</v>
      </c>
      <c r="K1051" s="80" t="s">
        <v>902</v>
      </c>
      <c r="L1051" s="80"/>
      <c r="M1051" s="80"/>
      <c r="N1051" s="80" t="s">
        <v>902</v>
      </c>
      <c r="O1051" s="80" t="s">
        <v>649</v>
      </c>
      <c r="P1051" s="80"/>
      <c r="Q1051" s="81">
        <v>15.6</v>
      </c>
      <c r="R1051" s="80"/>
      <c r="S1051" s="79" t="s">
        <v>1401</v>
      </c>
      <c r="T1051" s="79" t="s">
        <v>1516</v>
      </c>
    </row>
    <row r="1052" spans="1:20" hidden="1" x14ac:dyDescent="0.2">
      <c r="A1052" s="80" t="s">
        <v>3769</v>
      </c>
      <c r="B1052" s="115"/>
      <c r="C1052" s="80"/>
      <c r="D1052" s="91">
        <v>31535</v>
      </c>
      <c r="E1052" s="79" t="s">
        <v>3768</v>
      </c>
      <c r="F1052" s="80"/>
      <c r="G1052" s="83" t="s">
        <v>749</v>
      </c>
      <c r="H1052" s="80"/>
      <c r="I1052" s="82">
        <v>1999</v>
      </c>
      <c r="J1052" s="80" t="s">
        <v>883</v>
      </c>
      <c r="K1052" s="80" t="s">
        <v>902</v>
      </c>
      <c r="L1052" s="80"/>
      <c r="M1052" s="80"/>
      <c r="N1052" s="80" t="s">
        <v>902</v>
      </c>
      <c r="O1052" s="80" t="s">
        <v>649</v>
      </c>
      <c r="P1052" s="80"/>
      <c r="Q1052" s="81">
        <v>11.7</v>
      </c>
      <c r="R1052" s="80"/>
      <c r="S1052" s="79" t="s">
        <v>1401</v>
      </c>
      <c r="T1052" s="79" t="s">
        <v>1516</v>
      </c>
    </row>
    <row r="1053" spans="1:20" hidden="1" x14ac:dyDescent="0.2">
      <c r="A1053" s="80" t="s">
        <v>3767</v>
      </c>
      <c r="B1053" s="80" t="s">
        <v>737</v>
      </c>
      <c r="C1053" s="80" t="s">
        <v>3765</v>
      </c>
      <c r="D1053" s="91">
        <v>84100</v>
      </c>
      <c r="E1053" s="80" t="s">
        <v>3765</v>
      </c>
      <c r="F1053" s="80" t="s">
        <v>3766</v>
      </c>
      <c r="G1053" s="83" t="s">
        <v>662</v>
      </c>
      <c r="H1053" s="80" t="s">
        <v>3765</v>
      </c>
      <c r="I1053" s="90">
        <v>1951</v>
      </c>
      <c r="J1053" s="80" t="s">
        <v>883</v>
      </c>
      <c r="K1053" s="80" t="s">
        <v>889</v>
      </c>
      <c r="L1053" s="80"/>
      <c r="M1053" s="80"/>
      <c r="N1053" s="80" t="s">
        <v>889</v>
      </c>
      <c r="O1053" s="80" t="s">
        <v>616</v>
      </c>
      <c r="P1053" s="80" t="s">
        <v>616</v>
      </c>
      <c r="Q1053" s="89">
        <v>16.2</v>
      </c>
      <c r="R1053" s="80" t="s">
        <v>1958</v>
      </c>
      <c r="S1053" s="85"/>
      <c r="T1053" s="80" t="s">
        <v>696</v>
      </c>
    </row>
    <row r="1054" spans="1:20" ht="25.5" hidden="1" x14ac:dyDescent="0.2">
      <c r="A1054" s="80" t="s">
        <v>3764</v>
      </c>
      <c r="B1054" s="80" t="s">
        <v>1937</v>
      </c>
      <c r="C1054" s="80" t="s">
        <v>3763</v>
      </c>
      <c r="D1054" s="91">
        <v>14913</v>
      </c>
      <c r="E1054" s="80" t="s">
        <v>3762</v>
      </c>
      <c r="F1054" s="80"/>
      <c r="G1054" s="83" t="s">
        <v>900</v>
      </c>
      <c r="H1054" s="80"/>
      <c r="I1054" s="90">
        <v>2009</v>
      </c>
      <c r="J1054" s="80" t="s">
        <v>883</v>
      </c>
      <c r="K1054" s="92" t="s">
        <v>902</v>
      </c>
      <c r="L1054" s="92"/>
      <c r="M1054" s="92"/>
      <c r="N1054" s="92" t="s">
        <v>902</v>
      </c>
      <c r="O1054" s="80" t="s">
        <v>649</v>
      </c>
      <c r="P1054" s="80"/>
      <c r="Q1054" s="89">
        <v>12</v>
      </c>
      <c r="R1054" s="80" t="s">
        <v>3761</v>
      </c>
      <c r="S1054" s="85">
        <v>110</v>
      </c>
      <c r="T1054" s="80" t="s">
        <v>1728</v>
      </c>
    </row>
    <row r="1055" spans="1:20" hidden="1" x14ac:dyDescent="0.2">
      <c r="A1055" s="80" t="s">
        <v>3760</v>
      </c>
      <c r="B1055" s="63" t="s">
        <v>1491</v>
      </c>
      <c r="C1055" s="63" t="s">
        <v>2205</v>
      </c>
      <c r="D1055" s="91">
        <v>14913</v>
      </c>
      <c r="E1055" s="63" t="s">
        <v>3759</v>
      </c>
      <c r="F1055" s="63"/>
      <c r="G1055" s="63" t="s">
        <v>900</v>
      </c>
      <c r="H1055" s="63" t="s">
        <v>3758</v>
      </c>
      <c r="I1055" s="94">
        <v>2001</v>
      </c>
      <c r="J1055" s="63" t="s">
        <v>883</v>
      </c>
      <c r="K1055" s="80" t="s">
        <v>902</v>
      </c>
      <c r="L1055" s="92"/>
      <c r="M1055" s="63"/>
      <c r="N1055" s="63" t="s">
        <v>902</v>
      </c>
      <c r="O1055" s="63" t="s">
        <v>649</v>
      </c>
      <c r="P1055" s="63" t="s">
        <v>616</v>
      </c>
      <c r="Q1055" s="86">
        <v>28.8</v>
      </c>
      <c r="R1055" s="79" t="s">
        <v>3757</v>
      </c>
      <c r="S1055" s="63">
        <v>20</v>
      </c>
      <c r="T1055" s="63" t="s">
        <v>1728</v>
      </c>
    </row>
    <row r="1056" spans="1:20" ht="25.5" hidden="1" x14ac:dyDescent="0.2">
      <c r="A1056" s="80" t="s">
        <v>3756</v>
      </c>
      <c r="B1056" s="87" t="s">
        <v>637</v>
      </c>
      <c r="C1056" s="63" t="s">
        <v>3755</v>
      </c>
      <c r="D1056" s="91">
        <v>55767</v>
      </c>
      <c r="E1056" s="63" t="s">
        <v>3754</v>
      </c>
      <c r="F1056" s="63"/>
      <c r="G1056" s="63" t="s">
        <v>897</v>
      </c>
      <c r="H1056" s="63"/>
      <c r="I1056" s="102">
        <v>2013</v>
      </c>
      <c r="J1056" s="63" t="s">
        <v>883</v>
      </c>
      <c r="K1056" s="80" t="s">
        <v>902</v>
      </c>
      <c r="L1056" s="92"/>
      <c r="M1056" s="63"/>
      <c r="N1056" s="92" t="s">
        <v>902</v>
      </c>
      <c r="O1056" s="63" t="s">
        <v>649</v>
      </c>
      <c r="P1056" s="63" t="s">
        <v>616</v>
      </c>
      <c r="Q1056" s="86">
        <v>16.899999999999999</v>
      </c>
      <c r="R1056" s="79" t="s">
        <v>3753</v>
      </c>
      <c r="S1056" s="63">
        <v>20</v>
      </c>
      <c r="T1056" s="63" t="s">
        <v>614</v>
      </c>
    </row>
    <row r="1057" spans="1:20" hidden="1" x14ac:dyDescent="0.2">
      <c r="A1057" s="80" t="s">
        <v>3752</v>
      </c>
      <c r="B1057" s="80"/>
      <c r="C1057" s="80" t="s">
        <v>3750</v>
      </c>
      <c r="D1057" s="91" t="s">
        <v>3751</v>
      </c>
      <c r="E1057" s="80" t="s">
        <v>3750</v>
      </c>
      <c r="F1057" s="80"/>
      <c r="G1057" s="83" t="s">
        <v>897</v>
      </c>
      <c r="H1057" s="80"/>
      <c r="I1057" s="90">
        <v>2014</v>
      </c>
      <c r="J1057" s="80" t="s">
        <v>883</v>
      </c>
      <c r="K1057" s="80" t="s">
        <v>902</v>
      </c>
      <c r="L1057" s="80"/>
      <c r="M1057" s="80"/>
      <c r="N1057" s="80" t="s">
        <v>902</v>
      </c>
      <c r="O1057" s="80" t="s">
        <v>649</v>
      </c>
      <c r="P1057" s="80" t="s">
        <v>616</v>
      </c>
      <c r="Q1057" s="89">
        <v>18.45</v>
      </c>
      <c r="R1057" s="80"/>
      <c r="S1057" s="85" t="s">
        <v>1409</v>
      </c>
      <c r="T1057" s="80" t="s">
        <v>1583</v>
      </c>
    </row>
    <row r="1058" spans="1:20" hidden="1" x14ac:dyDescent="0.2">
      <c r="A1058" s="80" t="s">
        <v>3749</v>
      </c>
      <c r="B1058" s="80" t="s">
        <v>3748</v>
      </c>
      <c r="C1058" s="80" t="s">
        <v>3747</v>
      </c>
      <c r="D1058" s="84">
        <v>67000</v>
      </c>
      <c r="E1058" s="79" t="s">
        <v>3746</v>
      </c>
      <c r="F1058" s="80"/>
      <c r="G1058" s="83" t="s">
        <v>897</v>
      </c>
      <c r="H1058" s="80"/>
      <c r="I1058" s="82">
        <v>2000</v>
      </c>
      <c r="J1058" s="80" t="s">
        <v>883</v>
      </c>
      <c r="K1058" s="80" t="s">
        <v>902</v>
      </c>
      <c r="L1058" s="80"/>
      <c r="M1058" s="80"/>
      <c r="N1058" s="80" t="s">
        <v>902</v>
      </c>
      <c r="O1058" s="80" t="s">
        <v>649</v>
      </c>
      <c r="P1058" s="80"/>
      <c r="Q1058" s="81">
        <v>20</v>
      </c>
      <c r="R1058" s="80" t="s">
        <v>3745</v>
      </c>
      <c r="S1058" s="79">
        <v>110</v>
      </c>
      <c r="T1058" s="79" t="s">
        <v>3529</v>
      </c>
    </row>
    <row r="1059" spans="1:20" hidden="1" x14ac:dyDescent="0.2">
      <c r="A1059" s="80" t="s">
        <v>3744</v>
      </c>
      <c r="B1059" s="80"/>
      <c r="C1059" s="80"/>
      <c r="D1059" s="84">
        <v>49779</v>
      </c>
      <c r="E1059" s="79" t="s">
        <v>3740</v>
      </c>
      <c r="F1059" s="80"/>
      <c r="G1059" s="83" t="s">
        <v>749</v>
      </c>
      <c r="H1059" s="80"/>
      <c r="I1059" s="82">
        <v>1998</v>
      </c>
      <c r="J1059" s="80" t="s">
        <v>883</v>
      </c>
      <c r="K1059" s="80" t="s">
        <v>902</v>
      </c>
      <c r="L1059" s="80"/>
      <c r="M1059" s="80"/>
      <c r="N1059" s="80" t="s">
        <v>902</v>
      </c>
      <c r="O1059" s="80" t="s">
        <v>649</v>
      </c>
      <c r="P1059" s="80"/>
      <c r="Q1059" s="81">
        <v>24</v>
      </c>
      <c r="R1059" s="80"/>
      <c r="S1059" s="79" t="s">
        <v>1413</v>
      </c>
      <c r="T1059" s="80" t="s">
        <v>1435</v>
      </c>
    </row>
    <row r="1060" spans="1:20" hidden="1" x14ac:dyDescent="0.2">
      <c r="A1060" s="80" t="s">
        <v>3743</v>
      </c>
      <c r="B1060" s="80"/>
      <c r="C1060" s="80"/>
      <c r="D1060" s="91">
        <v>49779</v>
      </c>
      <c r="E1060" s="80" t="s">
        <v>3740</v>
      </c>
      <c r="F1060" s="80"/>
      <c r="G1060" s="83" t="s">
        <v>749</v>
      </c>
      <c r="H1060" s="80"/>
      <c r="I1060" s="90">
        <v>1998</v>
      </c>
      <c r="J1060" s="80" t="s">
        <v>883</v>
      </c>
      <c r="K1060" s="80" t="s">
        <v>902</v>
      </c>
      <c r="L1060" s="80"/>
      <c r="M1060" s="80"/>
      <c r="N1060" s="80" t="s">
        <v>902</v>
      </c>
      <c r="O1060" s="80" t="s">
        <v>649</v>
      </c>
      <c r="P1060" s="80"/>
      <c r="Q1060" s="89">
        <v>22.5</v>
      </c>
      <c r="R1060" s="80"/>
      <c r="S1060" s="85" t="s">
        <v>1401</v>
      </c>
      <c r="T1060" s="80" t="s">
        <v>1435</v>
      </c>
    </row>
    <row r="1061" spans="1:20" hidden="1" x14ac:dyDescent="0.2">
      <c r="A1061" s="80" t="s">
        <v>3742</v>
      </c>
      <c r="B1061" s="63"/>
      <c r="C1061" s="63"/>
      <c r="D1061" s="91">
        <v>49779</v>
      </c>
      <c r="E1061" s="63" t="s">
        <v>3740</v>
      </c>
      <c r="F1061" s="63"/>
      <c r="G1061" s="63" t="s">
        <v>749</v>
      </c>
      <c r="H1061" s="63"/>
      <c r="I1061" s="94">
        <v>1999</v>
      </c>
      <c r="J1061" s="63" t="s">
        <v>883</v>
      </c>
      <c r="K1061" s="80" t="s">
        <v>902</v>
      </c>
      <c r="L1061" s="92"/>
      <c r="M1061" s="63"/>
      <c r="N1061" s="63" t="s">
        <v>902</v>
      </c>
      <c r="O1061" s="63" t="s">
        <v>649</v>
      </c>
      <c r="P1061" s="63"/>
      <c r="Q1061" s="86">
        <v>13.5</v>
      </c>
      <c r="R1061" s="79"/>
      <c r="S1061" s="63" t="s">
        <v>1413</v>
      </c>
      <c r="T1061" s="63" t="s">
        <v>1435</v>
      </c>
    </row>
    <row r="1062" spans="1:20" hidden="1" x14ac:dyDescent="0.2">
      <c r="A1062" s="80" t="s">
        <v>3741</v>
      </c>
      <c r="B1062" s="80" t="s">
        <v>1987</v>
      </c>
      <c r="C1062" s="80" t="s">
        <v>1986</v>
      </c>
      <c r="D1062" s="91">
        <v>49779</v>
      </c>
      <c r="E1062" s="80" t="s">
        <v>3740</v>
      </c>
      <c r="F1062" s="80" t="s">
        <v>3739</v>
      </c>
      <c r="G1062" s="83" t="s">
        <v>749</v>
      </c>
      <c r="H1062" s="80"/>
      <c r="I1062" s="90">
        <v>2011</v>
      </c>
      <c r="J1062" s="80" t="s">
        <v>883</v>
      </c>
      <c r="K1062" s="80" t="s">
        <v>902</v>
      </c>
      <c r="L1062" s="80"/>
      <c r="M1062" s="80"/>
      <c r="N1062" s="80" t="s">
        <v>902</v>
      </c>
      <c r="O1062" s="80" t="s">
        <v>649</v>
      </c>
      <c r="P1062" s="80" t="s">
        <v>616</v>
      </c>
      <c r="Q1062" s="89">
        <v>6</v>
      </c>
      <c r="R1062" s="80" t="s">
        <v>3738</v>
      </c>
      <c r="S1062" s="85">
        <v>20</v>
      </c>
      <c r="T1062" s="80" t="s">
        <v>1435</v>
      </c>
    </row>
    <row r="1063" spans="1:20" hidden="1" x14ac:dyDescent="0.2">
      <c r="A1063" s="80" t="s">
        <v>3737</v>
      </c>
      <c r="B1063" s="80" t="s">
        <v>737</v>
      </c>
      <c r="C1063" s="80" t="s">
        <v>3734</v>
      </c>
      <c r="D1063" s="91">
        <v>84183</v>
      </c>
      <c r="E1063" s="80" t="s">
        <v>3736</v>
      </c>
      <c r="F1063" s="92" t="s">
        <v>3735</v>
      </c>
      <c r="G1063" s="83" t="s">
        <v>662</v>
      </c>
      <c r="H1063" s="80" t="s">
        <v>3734</v>
      </c>
      <c r="I1063" s="90">
        <v>1957</v>
      </c>
      <c r="J1063" s="80" t="s">
        <v>883</v>
      </c>
      <c r="K1063" s="80" t="s">
        <v>889</v>
      </c>
      <c r="L1063" s="80"/>
      <c r="M1063" s="80"/>
      <c r="N1063" s="80" t="s">
        <v>889</v>
      </c>
      <c r="O1063" s="80" t="s">
        <v>616</v>
      </c>
      <c r="P1063" s="80" t="s">
        <v>616</v>
      </c>
      <c r="Q1063" s="89">
        <v>14.8</v>
      </c>
      <c r="R1063" s="80" t="s">
        <v>1958</v>
      </c>
      <c r="S1063" s="85"/>
      <c r="T1063" s="79" t="s">
        <v>696</v>
      </c>
    </row>
    <row r="1064" spans="1:20" x14ac:dyDescent="0.2">
      <c r="A1064" s="80" t="s">
        <v>3733</v>
      </c>
      <c r="B1064" s="80" t="s">
        <v>1855</v>
      </c>
      <c r="C1064" s="80" t="s">
        <v>3728</v>
      </c>
      <c r="D1064" s="84">
        <v>1462</v>
      </c>
      <c r="E1064" s="79" t="s">
        <v>3728</v>
      </c>
      <c r="F1064" s="80" t="s">
        <v>3730</v>
      </c>
      <c r="G1064" s="83" t="s">
        <v>865</v>
      </c>
      <c r="H1064" s="80" t="s">
        <v>3732</v>
      </c>
      <c r="I1064" s="82">
        <v>1957</v>
      </c>
      <c r="J1064" s="80" t="s">
        <v>883</v>
      </c>
      <c r="K1064" s="80" t="s">
        <v>887</v>
      </c>
      <c r="L1064" s="80"/>
      <c r="M1064" s="80"/>
      <c r="N1064" s="80" t="s">
        <v>887</v>
      </c>
      <c r="O1064" s="80" t="s">
        <v>616</v>
      </c>
      <c r="P1064" s="80" t="s">
        <v>616</v>
      </c>
      <c r="Q1064" s="81">
        <v>39.799999999999997</v>
      </c>
      <c r="R1064" s="80" t="s">
        <v>3728</v>
      </c>
      <c r="S1064" s="79">
        <v>110</v>
      </c>
      <c r="T1064" s="80" t="s">
        <v>1566</v>
      </c>
    </row>
    <row r="1065" spans="1:20" x14ac:dyDescent="0.2">
      <c r="A1065" s="80" t="s">
        <v>3731</v>
      </c>
      <c r="B1065" s="120" t="s">
        <v>1855</v>
      </c>
      <c r="C1065" s="80" t="s">
        <v>3728</v>
      </c>
      <c r="D1065" s="91">
        <v>1462</v>
      </c>
      <c r="E1065" s="79" t="s">
        <v>3728</v>
      </c>
      <c r="F1065" s="80" t="s">
        <v>3730</v>
      </c>
      <c r="G1065" s="83" t="s">
        <v>865</v>
      </c>
      <c r="H1065" s="80" t="s">
        <v>3729</v>
      </c>
      <c r="I1065" s="82">
        <v>1957</v>
      </c>
      <c r="J1065" s="80" t="s">
        <v>883</v>
      </c>
      <c r="K1065" s="80" t="s">
        <v>887</v>
      </c>
      <c r="L1065" s="80"/>
      <c r="M1065" s="80"/>
      <c r="N1065" s="80" t="s">
        <v>887</v>
      </c>
      <c r="O1065" s="80" t="s">
        <v>616</v>
      </c>
      <c r="P1065" s="80" t="s">
        <v>616</v>
      </c>
      <c r="Q1065" s="81"/>
      <c r="R1065" s="80" t="s">
        <v>3728</v>
      </c>
      <c r="S1065" s="79">
        <v>110</v>
      </c>
      <c r="T1065" s="79" t="s">
        <v>1566</v>
      </c>
    </row>
    <row r="1066" spans="1:20" hidden="1" x14ac:dyDescent="0.2">
      <c r="A1066" s="80" t="s">
        <v>3727</v>
      </c>
      <c r="B1066" s="100" t="s">
        <v>1811</v>
      </c>
      <c r="C1066" s="80" t="s">
        <v>3726</v>
      </c>
      <c r="D1066" s="91">
        <v>39319</v>
      </c>
      <c r="E1066" s="79" t="s">
        <v>3725</v>
      </c>
      <c r="F1066" s="80"/>
      <c r="G1066" s="83" t="s">
        <v>798</v>
      </c>
      <c r="H1066" s="80"/>
      <c r="I1066" s="82">
        <v>2002</v>
      </c>
      <c r="J1066" s="80" t="s">
        <v>883</v>
      </c>
      <c r="K1066" s="80" t="s">
        <v>902</v>
      </c>
      <c r="L1066" s="80"/>
      <c r="M1066" s="80"/>
      <c r="N1066" s="80" t="s">
        <v>902</v>
      </c>
      <c r="O1066" s="80" t="s">
        <v>649</v>
      </c>
      <c r="P1066" s="80" t="s">
        <v>616</v>
      </c>
      <c r="Q1066" s="81">
        <v>12</v>
      </c>
      <c r="R1066" s="80" t="s">
        <v>3724</v>
      </c>
      <c r="S1066" s="79">
        <v>20</v>
      </c>
      <c r="T1066" s="79" t="s">
        <v>1408</v>
      </c>
    </row>
    <row r="1067" spans="1:20" hidden="1" x14ac:dyDescent="0.2">
      <c r="A1067" s="80" t="s">
        <v>3723</v>
      </c>
      <c r="B1067" s="63"/>
      <c r="C1067" s="63"/>
      <c r="D1067" s="63">
        <v>31582</v>
      </c>
      <c r="E1067" s="63" t="s">
        <v>3722</v>
      </c>
      <c r="F1067" s="63"/>
      <c r="G1067" s="83" t="s">
        <v>749</v>
      </c>
      <c r="H1067" s="63"/>
      <c r="I1067" s="63">
        <v>2004</v>
      </c>
      <c r="J1067" s="63" t="s">
        <v>883</v>
      </c>
      <c r="K1067" s="63" t="s">
        <v>902</v>
      </c>
      <c r="L1067" s="63"/>
      <c r="M1067" s="63"/>
      <c r="N1067" s="63" t="s">
        <v>902</v>
      </c>
      <c r="O1067" s="63" t="s">
        <v>649</v>
      </c>
      <c r="P1067" s="63"/>
      <c r="Q1067" s="86">
        <v>10</v>
      </c>
      <c r="R1067" s="63"/>
      <c r="S1067" s="80" t="s">
        <v>1401</v>
      </c>
      <c r="T1067" s="63" t="s">
        <v>1516</v>
      </c>
    </row>
    <row r="1068" spans="1:20" hidden="1" x14ac:dyDescent="0.2">
      <c r="A1068" s="80" t="s">
        <v>3721</v>
      </c>
      <c r="B1068" s="92"/>
      <c r="C1068" s="92"/>
      <c r="D1068" s="84" t="s">
        <v>3720</v>
      </c>
      <c r="E1068" s="79" t="s">
        <v>3719</v>
      </c>
      <c r="F1068" s="92" t="s">
        <v>3718</v>
      </c>
      <c r="G1068" s="63" t="s">
        <v>894</v>
      </c>
      <c r="H1068" s="80"/>
      <c r="I1068" s="82">
        <v>2012</v>
      </c>
      <c r="J1068" s="63" t="s">
        <v>883</v>
      </c>
      <c r="K1068" s="80" t="s">
        <v>893</v>
      </c>
      <c r="L1068" s="92"/>
      <c r="M1068" s="80"/>
      <c r="N1068" s="80" t="s">
        <v>893</v>
      </c>
      <c r="O1068" s="63" t="s">
        <v>649</v>
      </c>
      <c r="P1068" s="80"/>
      <c r="Q1068" s="81">
        <v>12.1464</v>
      </c>
      <c r="R1068" s="87"/>
      <c r="S1068" s="80"/>
      <c r="T1068" s="79" t="s">
        <v>796</v>
      </c>
    </row>
    <row r="1069" spans="1:20" hidden="1" x14ac:dyDescent="0.2">
      <c r="A1069" s="80" t="s">
        <v>3717</v>
      </c>
      <c r="B1069" s="101"/>
      <c r="C1069" s="80"/>
      <c r="D1069" s="84">
        <v>24848</v>
      </c>
      <c r="E1069" s="79" t="s">
        <v>3716</v>
      </c>
      <c r="F1069" s="80"/>
      <c r="G1069" s="63" t="s">
        <v>833</v>
      </c>
      <c r="H1069" s="80"/>
      <c r="I1069" s="82">
        <v>2001</v>
      </c>
      <c r="J1069" s="80" t="s">
        <v>883</v>
      </c>
      <c r="K1069" s="80" t="s">
        <v>902</v>
      </c>
      <c r="L1069" s="80"/>
      <c r="M1069" s="80"/>
      <c r="N1069" s="80" t="s">
        <v>902</v>
      </c>
      <c r="O1069" s="80" t="s">
        <v>649</v>
      </c>
      <c r="P1069" s="80"/>
      <c r="Q1069" s="81">
        <v>18</v>
      </c>
      <c r="R1069" s="103"/>
      <c r="S1069" s="103" t="s">
        <v>1401</v>
      </c>
      <c r="T1069" s="103" t="s">
        <v>1638</v>
      </c>
    </row>
    <row r="1070" spans="1:20" hidden="1" x14ac:dyDescent="0.2">
      <c r="A1070" s="80" t="s">
        <v>3715</v>
      </c>
      <c r="B1070" s="80" t="s">
        <v>3714</v>
      </c>
      <c r="C1070" s="80"/>
      <c r="D1070" s="91">
        <v>26506</v>
      </c>
      <c r="E1070" s="80" t="s">
        <v>3713</v>
      </c>
      <c r="F1070" s="80"/>
      <c r="G1070" s="83" t="s">
        <v>749</v>
      </c>
      <c r="H1070" s="80"/>
      <c r="I1070" s="90">
        <v>1993</v>
      </c>
      <c r="J1070" s="80" t="s">
        <v>883</v>
      </c>
      <c r="K1070" s="80" t="s">
        <v>902</v>
      </c>
      <c r="L1070" s="80"/>
      <c r="M1070" s="80"/>
      <c r="N1070" s="80" t="s">
        <v>902</v>
      </c>
      <c r="O1070" s="80" t="s">
        <v>649</v>
      </c>
      <c r="P1070" s="80"/>
      <c r="Q1070" s="89">
        <v>44.5</v>
      </c>
      <c r="R1070" s="80"/>
      <c r="S1070" s="85" t="s">
        <v>1413</v>
      </c>
      <c r="T1070" s="80" t="s">
        <v>1435</v>
      </c>
    </row>
    <row r="1071" spans="1:20" hidden="1" x14ac:dyDescent="0.2">
      <c r="A1071" s="80" t="s">
        <v>3712</v>
      </c>
      <c r="B1071" s="92"/>
      <c r="C1071" s="80" t="s">
        <v>3711</v>
      </c>
      <c r="D1071" s="91" t="s">
        <v>2876</v>
      </c>
      <c r="E1071" s="80" t="s">
        <v>3710</v>
      </c>
      <c r="F1071" s="80" t="s">
        <v>3709</v>
      </c>
      <c r="G1071" s="83" t="s">
        <v>833</v>
      </c>
      <c r="H1071" s="80"/>
      <c r="I1071" s="90">
        <v>2014</v>
      </c>
      <c r="J1071" s="80" t="s">
        <v>883</v>
      </c>
      <c r="K1071" s="80" t="s">
        <v>902</v>
      </c>
      <c r="L1071" s="80"/>
      <c r="M1071" s="80"/>
      <c r="N1071" s="80" t="s">
        <v>902</v>
      </c>
      <c r="O1071" s="80" t="s">
        <v>649</v>
      </c>
      <c r="P1071" s="80" t="s">
        <v>616</v>
      </c>
      <c r="Q1071" s="89">
        <v>27</v>
      </c>
      <c r="R1071" s="80"/>
      <c r="S1071" s="85" t="s">
        <v>1413</v>
      </c>
      <c r="T1071" s="80" t="s">
        <v>1412</v>
      </c>
    </row>
    <row r="1072" spans="1:20" hidden="1" x14ac:dyDescent="0.2">
      <c r="A1072" s="80" t="s">
        <v>3708</v>
      </c>
      <c r="B1072" s="80"/>
      <c r="C1072" s="80"/>
      <c r="D1072" s="91">
        <v>27637</v>
      </c>
      <c r="E1072" s="80" t="s">
        <v>3707</v>
      </c>
      <c r="F1072" s="80"/>
      <c r="G1072" s="83" t="s">
        <v>749</v>
      </c>
      <c r="H1072" s="80"/>
      <c r="I1072" s="90">
        <v>1995</v>
      </c>
      <c r="J1072" s="80" t="s">
        <v>883</v>
      </c>
      <c r="K1072" s="80" t="s">
        <v>902</v>
      </c>
      <c r="L1072" s="80"/>
      <c r="M1072" s="80"/>
      <c r="N1072" s="80" t="s">
        <v>902</v>
      </c>
      <c r="O1072" s="80" t="s">
        <v>649</v>
      </c>
      <c r="P1072" s="80"/>
      <c r="Q1072" s="89">
        <v>14.7</v>
      </c>
      <c r="R1072" s="80"/>
      <c r="S1072" s="85" t="s">
        <v>1413</v>
      </c>
      <c r="T1072" s="80" t="s">
        <v>1435</v>
      </c>
    </row>
    <row r="1073" spans="1:20" hidden="1" x14ac:dyDescent="0.2">
      <c r="A1073" s="80" t="s">
        <v>3706</v>
      </c>
      <c r="B1073" s="80" t="s">
        <v>3705</v>
      </c>
      <c r="C1073" s="80" t="s">
        <v>3704</v>
      </c>
      <c r="D1073" s="63">
        <v>48527</v>
      </c>
      <c r="E1073" s="63" t="s">
        <v>3703</v>
      </c>
      <c r="F1073" s="63" t="s">
        <v>3702</v>
      </c>
      <c r="G1073" s="83" t="s">
        <v>749</v>
      </c>
      <c r="H1073" s="63"/>
      <c r="I1073" s="63">
        <v>2002</v>
      </c>
      <c r="J1073" s="63" t="s">
        <v>883</v>
      </c>
      <c r="K1073" s="63" t="s">
        <v>902</v>
      </c>
      <c r="L1073" s="63"/>
      <c r="M1073" s="63"/>
      <c r="N1073" s="63" t="s">
        <v>902</v>
      </c>
      <c r="O1073" s="63" t="s">
        <v>649</v>
      </c>
      <c r="P1073" s="63" t="s">
        <v>616</v>
      </c>
      <c r="Q1073" s="63">
        <v>29.2</v>
      </c>
      <c r="R1073" s="63" t="s">
        <v>3701</v>
      </c>
      <c r="S1073" s="80">
        <v>110</v>
      </c>
      <c r="T1073" s="63" t="s">
        <v>614</v>
      </c>
    </row>
    <row r="1074" spans="1:20" ht="25.5" hidden="1" x14ac:dyDescent="0.2">
      <c r="A1074" s="80" t="s">
        <v>3700</v>
      </c>
      <c r="B1074" s="87" t="s">
        <v>3699</v>
      </c>
      <c r="C1074" s="63"/>
      <c r="D1074" s="91">
        <v>21765</v>
      </c>
      <c r="E1074" s="63" t="s">
        <v>3698</v>
      </c>
      <c r="F1074" s="63"/>
      <c r="G1074" s="63" t="s">
        <v>749</v>
      </c>
      <c r="H1074" s="63"/>
      <c r="I1074" s="102">
        <v>1998</v>
      </c>
      <c r="J1074" s="63" t="s">
        <v>883</v>
      </c>
      <c r="K1074" s="80" t="s">
        <v>902</v>
      </c>
      <c r="L1074" s="92"/>
      <c r="M1074" s="63"/>
      <c r="N1074" s="92" t="s">
        <v>902</v>
      </c>
      <c r="O1074" s="63" t="s">
        <v>649</v>
      </c>
      <c r="P1074" s="63"/>
      <c r="Q1074" s="86">
        <v>23.9</v>
      </c>
      <c r="R1074" s="79"/>
      <c r="S1074" s="82" t="s">
        <v>1413</v>
      </c>
      <c r="T1074" s="63" t="s">
        <v>1435</v>
      </c>
    </row>
    <row r="1075" spans="1:20" hidden="1" x14ac:dyDescent="0.2">
      <c r="A1075" s="80" t="s">
        <v>3697</v>
      </c>
      <c r="B1075" s="80" t="s">
        <v>3696</v>
      </c>
      <c r="C1075" s="80" t="s">
        <v>3695</v>
      </c>
      <c r="D1075" s="91"/>
      <c r="E1075" s="80" t="s">
        <v>1279</v>
      </c>
      <c r="F1075" s="80" t="s">
        <v>3694</v>
      </c>
      <c r="G1075" s="83" t="s">
        <v>1278</v>
      </c>
      <c r="H1075" s="80"/>
      <c r="I1075" s="90">
        <v>2009</v>
      </c>
      <c r="J1075" s="80" t="s">
        <v>883</v>
      </c>
      <c r="K1075" s="80" t="s">
        <v>1277</v>
      </c>
      <c r="L1075" s="80"/>
      <c r="M1075" s="80"/>
      <c r="N1075" s="80" t="s">
        <v>1277</v>
      </c>
      <c r="O1075" s="80" t="s">
        <v>649</v>
      </c>
      <c r="P1075" s="80" t="s">
        <v>616</v>
      </c>
      <c r="Q1075" s="89">
        <v>60</v>
      </c>
      <c r="R1075" s="80" t="s">
        <v>3693</v>
      </c>
      <c r="S1075" s="85">
        <v>110</v>
      </c>
      <c r="T1075" s="80" t="s">
        <v>658</v>
      </c>
    </row>
    <row r="1076" spans="1:20" ht="25.5" hidden="1" x14ac:dyDescent="0.2">
      <c r="A1076" s="80" t="s">
        <v>3692</v>
      </c>
      <c r="B1076" s="80" t="s">
        <v>3691</v>
      </c>
      <c r="C1076" s="80" t="s">
        <v>3690</v>
      </c>
      <c r="D1076" s="91"/>
      <c r="E1076" s="80" t="s">
        <v>1279</v>
      </c>
      <c r="F1076" s="80" t="s">
        <v>3689</v>
      </c>
      <c r="G1076" s="83" t="s">
        <v>1278</v>
      </c>
      <c r="H1076" s="80"/>
      <c r="I1076" s="90">
        <v>2014</v>
      </c>
      <c r="J1076" s="80" t="s">
        <v>883</v>
      </c>
      <c r="K1076" s="92" t="s">
        <v>1277</v>
      </c>
      <c r="L1076" s="92"/>
      <c r="M1076" s="92"/>
      <c r="N1076" s="92" t="s">
        <v>1277</v>
      </c>
      <c r="O1076" s="80" t="s">
        <v>649</v>
      </c>
      <c r="P1076" s="80" t="s">
        <v>616</v>
      </c>
      <c r="Q1076" s="89">
        <v>226.8</v>
      </c>
      <c r="R1076" s="80" t="s">
        <v>3688</v>
      </c>
      <c r="S1076" s="85">
        <v>155</v>
      </c>
      <c r="T1076" s="80" t="s">
        <v>1424</v>
      </c>
    </row>
    <row r="1077" spans="1:20" ht="25.5" hidden="1" x14ac:dyDescent="0.2">
      <c r="A1077" s="80" t="s">
        <v>3687</v>
      </c>
      <c r="B1077" s="92" t="s">
        <v>3686</v>
      </c>
      <c r="C1077" s="80" t="s">
        <v>3685</v>
      </c>
      <c r="D1077" s="91"/>
      <c r="E1077" s="80" t="s">
        <v>1279</v>
      </c>
      <c r="F1077" s="80"/>
      <c r="G1077" s="83" t="s">
        <v>1278</v>
      </c>
      <c r="H1077" s="80"/>
      <c r="I1077" s="90">
        <v>2014</v>
      </c>
      <c r="J1077" s="80" t="s">
        <v>883</v>
      </c>
      <c r="K1077" s="80" t="s">
        <v>1277</v>
      </c>
      <c r="L1077" s="80"/>
      <c r="M1077" s="80"/>
      <c r="N1077" s="80" t="s">
        <v>1277</v>
      </c>
      <c r="O1077" s="80" t="s">
        <v>649</v>
      </c>
      <c r="P1077" s="80" t="s">
        <v>616</v>
      </c>
      <c r="Q1077" s="89">
        <v>395</v>
      </c>
      <c r="R1077" s="80"/>
      <c r="S1077" s="85" t="s">
        <v>1409</v>
      </c>
      <c r="T1077" s="63" t="s">
        <v>1424</v>
      </c>
    </row>
    <row r="1078" spans="1:20" hidden="1" x14ac:dyDescent="0.2">
      <c r="A1078" s="80" t="s">
        <v>3684</v>
      </c>
      <c r="B1078" s="92" t="s">
        <v>3683</v>
      </c>
      <c r="C1078" s="80" t="s">
        <v>3682</v>
      </c>
      <c r="D1078" s="84"/>
      <c r="E1078" s="79" t="s">
        <v>3681</v>
      </c>
      <c r="F1078" s="80" t="s">
        <v>3680</v>
      </c>
      <c r="G1078" s="83" t="s">
        <v>1278</v>
      </c>
      <c r="H1078" s="80"/>
      <c r="I1078" s="82" t="s">
        <v>3679</v>
      </c>
      <c r="J1078" s="80" t="s">
        <v>883</v>
      </c>
      <c r="K1078" s="80" t="s">
        <v>1277</v>
      </c>
      <c r="L1078" s="80"/>
      <c r="M1078" s="80"/>
      <c r="N1078" s="80" t="s">
        <v>1277</v>
      </c>
      <c r="O1078" s="80" t="s">
        <v>649</v>
      </c>
      <c r="P1078" s="80" t="s">
        <v>616</v>
      </c>
      <c r="Q1078" s="81">
        <v>400</v>
      </c>
      <c r="R1078" s="80" t="s">
        <v>3678</v>
      </c>
      <c r="S1078" s="79">
        <v>380</v>
      </c>
      <c r="T1078" s="79" t="s">
        <v>658</v>
      </c>
    </row>
    <row r="1079" spans="1:20" hidden="1" x14ac:dyDescent="0.2">
      <c r="A1079" s="80" t="s">
        <v>3677</v>
      </c>
      <c r="B1079" s="92" t="s">
        <v>3676</v>
      </c>
      <c r="C1079" s="80" t="s">
        <v>3675</v>
      </c>
      <c r="D1079" s="91"/>
      <c r="E1079" s="80" t="s">
        <v>3674</v>
      </c>
      <c r="F1079" s="80"/>
      <c r="G1079" s="83" t="s">
        <v>1278</v>
      </c>
      <c r="H1079" s="80"/>
      <c r="I1079" s="90">
        <v>2014</v>
      </c>
      <c r="J1079" s="80" t="s">
        <v>883</v>
      </c>
      <c r="K1079" s="80" t="s">
        <v>1277</v>
      </c>
      <c r="L1079" s="80"/>
      <c r="M1079" s="80"/>
      <c r="N1079" s="80" t="s">
        <v>1277</v>
      </c>
      <c r="O1079" s="80" t="s">
        <v>649</v>
      </c>
      <c r="P1079" s="80" t="s">
        <v>616</v>
      </c>
      <c r="Q1079" s="89">
        <v>313.2</v>
      </c>
      <c r="R1079" s="80" t="s">
        <v>3673</v>
      </c>
      <c r="S1079" s="85">
        <v>155</v>
      </c>
      <c r="T1079" s="79" t="s">
        <v>1424</v>
      </c>
    </row>
    <row r="1080" spans="1:20" hidden="1" x14ac:dyDescent="0.2">
      <c r="A1080" s="80" t="s">
        <v>3672</v>
      </c>
      <c r="B1080" s="80" t="s">
        <v>3671</v>
      </c>
      <c r="C1080" s="80" t="s">
        <v>3670</v>
      </c>
      <c r="D1080" s="91"/>
      <c r="E1080" s="80" t="s">
        <v>3669</v>
      </c>
      <c r="F1080" s="80"/>
      <c r="G1080" s="83" t="s">
        <v>1278</v>
      </c>
      <c r="H1080" s="80"/>
      <c r="I1080" s="90">
        <v>2015</v>
      </c>
      <c r="J1080" s="80" t="s">
        <v>883</v>
      </c>
      <c r="K1080" s="80" t="s">
        <v>1277</v>
      </c>
      <c r="L1080" s="80"/>
      <c r="M1080" s="80"/>
      <c r="N1080" s="80" t="s">
        <v>1277</v>
      </c>
      <c r="O1080" s="80" t="s">
        <v>649</v>
      </c>
      <c r="P1080" s="80" t="s">
        <v>616</v>
      </c>
      <c r="Q1080" s="89">
        <v>288</v>
      </c>
      <c r="R1080" s="80"/>
      <c r="S1080" s="85" t="s">
        <v>1409</v>
      </c>
      <c r="T1080" s="79" t="s">
        <v>1424</v>
      </c>
    </row>
    <row r="1081" spans="1:20" hidden="1" x14ac:dyDescent="0.2">
      <c r="A1081" s="80" t="s">
        <v>3668</v>
      </c>
      <c r="B1081" s="63" t="s">
        <v>3667</v>
      </c>
      <c r="C1081" s="80" t="s">
        <v>3666</v>
      </c>
      <c r="D1081" s="91">
        <v>31171</v>
      </c>
      <c r="E1081" s="79" t="s">
        <v>3665</v>
      </c>
      <c r="F1081" s="80" t="s">
        <v>3664</v>
      </c>
      <c r="G1081" s="83" t="s">
        <v>749</v>
      </c>
      <c r="H1081" s="80"/>
      <c r="I1081" s="82" t="s">
        <v>3663</v>
      </c>
      <c r="J1081" s="80" t="s">
        <v>2188</v>
      </c>
      <c r="K1081" s="80" t="s">
        <v>519</v>
      </c>
      <c r="L1081" s="80" t="s">
        <v>617</v>
      </c>
      <c r="M1081" s="80" t="s">
        <v>3662</v>
      </c>
      <c r="N1081" s="80" t="s">
        <v>519</v>
      </c>
      <c r="O1081" s="80" t="s">
        <v>616</v>
      </c>
      <c r="P1081" s="80" t="s">
        <v>649</v>
      </c>
      <c r="Q1081" s="81">
        <v>30.6</v>
      </c>
      <c r="R1081" s="80"/>
      <c r="S1081" s="79">
        <v>20</v>
      </c>
      <c r="T1081" s="79" t="s">
        <v>1516</v>
      </c>
    </row>
    <row r="1082" spans="1:20" hidden="1" x14ac:dyDescent="0.2">
      <c r="A1082" s="80" t="s">
        <v>3661</v>
      </c>
      <c r="B1082" s="80" t="s">
        <v>3660</v>
      </c>
      <c r="C1082" s="80"/>
      <c r="D1082" s="91">
        <v>25845</v>
      </c>
      <c r="E1082" s="79" t="s">
        <v>3659</v>
      </c>
      <c r="F1082" s="80"/>
      <c r="G1082" s="83" t="s">
        <v>833</v>
      </c>
      <c r="H1082" s="80"/>
      <c r="I1082" s="82">
        <v>2010</v>
      </c>
      <c r="J1082" s="80" t="s">
        <v>883</v>
      </c>
      <c r="K1082" s="80" t="s">
        <v>902</v>
      </c>
      <c r="L1082" s="80"/>
      <c r="M1082" s="80"/>
      <c r="N1082" s="80" t="s">
        <v>902</v>
      </c>
      <c r="O1082" s="80" t="s">
        <v>649</v>
      </c>
      <c r="P1082" s="80"/>
      <c r="Q1082" s="81">
        <v>13.8</v>
      </c>
      <c r="R1082" s="80"/>
      <c r="S1082" s="79" t="s">
        <v>1401</v>
      </c>
      <c r="T1082" s="80" t="s">
        <v>1638</v>
      </c>
    </row>
    <row r="1083" spans="1:20" hidden="1" x14ac:dyDescent="0.2">
      <c r="A1083" s="80" t="s">
        <v>3658</v>
      </c>
      <c r="B1083" s="80" t="s">
        <v>3657</v>
      </c>
      <c r="C1083" s="80" t="s">
        <v>3656</v>
      </c>
      <c r="D1083" s="91">
        <v>49638</v>
      </c>
      <c r="E1083" s="80" t="s">
        <v>3655</v>
      </c>
      <c r="F1083" s="80" t="s">
        <v>3654</v>
      </c>
      <c r="G1083" s="83" t="s">
        <v>749</v>
      </c>
      <c r="H1083" s="80"/>
      <c r="I1083" s="90">
        <v>1995</v>
      </c>
      <c r="J1083" s="80" t="s">
        <v>883</v>
      </c>
      <c r="K1083" s="80" t="s">
        <v>519</v>
      </c>
      <c r="L1083" s="80"/>
      <c r="M1083" s="80"/>
      <c r="N1083" s="80" t="s">
        <v>519</v>
      </c>
      <c r="O1083" s="80" t="s">
        <v>757</v>
      </c>
      <c r="P1083" s="80" t="s">
        <v>850</v>
      </c>
      <c r="Q1083" s="89">
        <v>18.100000000000001</v>
      </c>
      <c r="R1083" s="80"/>
      <c r="S1083" s="85"/>
      <c r="T1083" s="80" t="s">
        <v>614</v>
      </c>
    </row>
    <row r="1084" spans="1:20" ht="25.5" hidden="1" x14ac:dyDescent="0.2">
      <c r="A1084" s="80" t="s">
        <v>3653</v>
      </c>
      <c r="B1084" s="92" t="s">
        <v>3652</v>
      </c>
      <c r="C1084" s="80"/>
      <c r="D1084" s="91">
        <v>52388</v>
      </c>
      <c r="E1084" s="79" t="s">
        <v>3651</v>
      </c>
      <c r="F1084" s="80"/>
      <c r="G1084" s="83" t="s">
        <v>622</v>
      </c>
      <c r="H1084" s="80"/>
      <c r="I1084" s="82">
        <v>2002</v>
      </c>
      <c r="J1084" s="80" t="s">
        <v>883</v>
      </c>
      <c r="K1084" s="80" t="s">
        <v>902</v>
      </c>
      <c r="L1084" s="80"/>
      <c r="M1084" s="80"/>
      <c r="N1084" s="80" t="s">
        <v>902</v>
      </c>
      <c r="O1084" s="80" t="s">
        <v>649</v>
      </c>
      <c r="P1084" s="80"/>
      <c r="Q1084" s="81">
        <v>12.6</v>
      </c>
      <c r="R1084" s="80"/>
      <c r="S1084" s="79" t="s">
        <v>1413</v>
      </c>
      <c r="T1084" s="79" t="s">
        <v>614</v>
      </c>
    </row>
    <row r="1085" spans="1:20" hidden="1" x14ac:dyDescent="0.2">
      <c r="A1085" s="80" t="s">
        <v>3650</v>
      </c>
      <c r="B1085" s="92" t="s">
        <v>3649</v>
      </c>
      <c r="C1085" s="92"/>
      <c r="D1085" s="84">
        <v>1683</v>
      </c>
      <c r="E1085" s="79" t="s">
        <v>3648</v>
      </c>
      <c r="F1085" s="92"/>
      <c r="G1085" s="63" t="s">
        <v>865</v>
      </c>
      <c r="H1085" s="80"/>
      <c r="I1085" s="82">
        <v>2002</v>
      </c>
      <c r="J1085" s="63" t="s">
        <v>883</v>
      </c>
      <c r="K1085" s="80" t="s">
        <v>902</v>
      </c>
      <c r="L1085" s="92"/>
      <c r="M1085" s="80"/>
      <c r="N1085" s="80" t="s">
        <v>902</v>
      </c>
      <c r="O1085" s="63" t="s">
        <v>649</v>
      </c>
      <c r="P1085" s="80"/>
      <c r="Q1085" s="81">
        <v>20.25</v>
      </c>
      <c r="R1085" s="87"/>
      <c r="S1085" s="80" t="s">
        <v>1409</v>
      </c>
      <c r="T1085" s="79" t="s">
        <v>1566</v>
      </c>
    </row>
    <row r="1086" spans="1:20" hidden="1" x14ac:dyDescent="0.2">
      <c r="A1086" s="80" t="s">
        <v>3647</v>
      </c>
      <c r="B1086" s="80" t="s">
        <v>1855</v>
      </c>
      <c r="C1086" s="80" t="s">
        <v>3632</v>
      </c>
      <c r="D1086" s="91">
        <v>15806</v>
      </c>
      <c r="E1086" s="96" t="s">
        <v>3634</v>
      </c>
      <c r="F1086" s="80"/>
      <c r="G1086" s="83" t="s">
        <v>900</v>
      </c>
      <c r="H1086" s="80" t="s">
        <v>3646</v>
      </c>
      <c r="I1086" s="90">
        <v>1989</v>
      </c>
      <c r="J1086" s="80" t="s">
        <v>883</v>
      </c>
      <c r="K1086" s="80" t="s">
        <v>519</v>
      </c>
      <c r="L1086" s="80"/>
      <c r="M1086" s="80"/>
      <c r="N1086" s="80" t="s">
        <v>519</v>
      </c>
      <c r="O1086" s="80" t="s">
        <v>616</v>
      </c>
      <c r="P1086" s="80" t="s">
        <v>616</v>
      </c>
      <c r="Q1086" s="89">
        <v>37.5</v>
      </c>
      <c r="R1086" s="80" t="s">
        <v>3632</v>
      </c>
      <c r="S1086" s="85">
        <v>110</v>
      </c>
      <c r="T1086" s="80" t="s">
        <v>1419</v>
      </c>
    </row>
    <row r="1087" spans="1:20" hidden="1" x14ac:dyDescent="0.2">
      <c r="A1087" s="80" t="s">
        <v>3645</v>
      </c>
      <c r="B1087" s="87" t="s">
        <v>1855</v>
      </c>
      <c r="C1087" s="63" t="s">
        <v>3632</v>
      </c>
      <c r="D1087" s="91">
        <v>15806</v>
      </c>
      <c r="E1087" s="63" t="s">
        <v>3634</v>
      </c>
      <c r="F1087" s="63"/>
      <c r="G1087" s="63" t="s">
        <v>900</v>
      </c>
      <c r="H1087" s="63" t="s">
        <v>3644</v>
      </c>
      <c r="I1087" s="94">
        <v>1989</v>
      </c>
      <c r="J1087" s="63" t="s">
        <v>883</v>
      </c>
      <c r="K1087" s="80" t="s">
        <v>519</v>
      </c>
      <c r="L1087" s="92"/>
      <c r="M1087" s="63"/>
      <c r="N1087" s="63" t="s">
        <v>519</v>
      </c>
      <c r="O1087" s="63" t="s">
        <v>616</v>
      </c>
      <c r="P1087" s="63" t="s">
        <v>616</v>
      </c>
      <c r="Q1087" s="86">
        <v>37.5</v>
      </c>
      <c r="R1087" s="79" t="s">
        <v>3632</v>
      </c>
      <c r="S1087" s="63">
        <v>110</v>
      </c>
      <c r="T1087" s="79" t="s">
        <v>1419</v>
      </c>
    </row>
    <row r="1088" spans="1:20" hidden="1" x14ac:dyDescent="0.2">
      <c r="A1088" s="80" t="s">
        <v>3643</v>
      </c>
      <c r="B1088" s="125" t="s">
        <v>1855</v>
      </c>
      <c r="C1088" s="80" t="s">
        <v>3632</v>
      </c>
      <c r="D1088" s="91">
        <v>15806</v>
      </c>
      <c r="E1088" s="79" t="s">
        <v>3634</v>
      </c>
      <c r="F1088" s="80"/>
      <c r="G1088" s="83" t="s">
        <v>900</v>
      </c>
      <c r="H1088" s="80" t="s">
        <v>3642</v>
      </c>
      <c r="I1088" s="82">
        <v>1989</v>
      </c>
      <c r="J1088" s="80" t="s">
        <v>883</v>
      </c>
      <c r="K1088" s="80" t="s">
        <v>519</v>
      </c>
      <c r="L1088" s="80"/>
      <c r="M1088" s="80"/>
      <c r="N1088" s="80" t="s">
        <v>519</v>
      </c>
      <c r="O1088" s="80" t="s">
        <v>616</v>
      </c>
      <c r="P1088" s="80" t="s">
        <v>616</v>
      </c>
      <c r="Q1088" s="81">
        <v>37.5</v>
      </c>
      <c r="R1088" s="80" t="s">
        <v>3632</v>
      </c>
      <c r="S1088" s="79">
        <v>110</v>
      </c>
      <c r="T1088" s="80" t="s">
        <v>1419</v>
      </c>
    </row>
    <row r="1089" spans="1:20" hidden="1" x14ac:dyDescent="0.2">
      <c r="A1089" s="80" t="s">
        <v>3641</v>
      </c>
      <c r="B1089" s="80" t="s">
        <v>1855</v>
      </c>
      <c r="C1089" s="80" t="s">
        <v>3632</v>
      </c>
      <c r="D1089" s="91">
        <v>15806</v>
      </c>
      <c r="E1089" s="80" t="s">
        <v>3634</v>
      </c>
      <c r="F1089" s="80"/>
      <c r="G1089" s="83" t="s">
        <v>900</v>
      </c>
      <c r="H1089" s="80" t="s">
        <v>3640</v>
      </c>
      <c r="I1089" s="90">
        <v>1989</v>
      </c>
      <c r="J1089" s="80" t="s">
        <v>883</v>
      </c>
      <c r="K1089" s="80" t="s">
        <v>519</v>
      </c>
      <c r="L1089" s="108"/>
      <c r="M1089" s="80"/>
      <c r="N1089" s="80" t="s">
        <v>519</v>
      </c>
      <c r="O1089" s="80" t="s">
        <v>616</v>
      </c>
      <c r="P1089" s="80" t="s">
        <v>616</v>
      </c>
      <c r="Q1089" s="89">
        <v>37.5</v>
      </c>
      <c r="R1089" s="80" t="s">
        <v>3632</v>
      </c>
      <c r="S1089" s="85">
        <v>110</v>
      </c>
      <c r="T1089" s="80" t="s">
        <v>1419</v>
      </c>
    </row>
    <row r="1090" spans="1:20" hidden="1" x14ac:dyDescent="0.2">
      <c r="A1090" s="80" t="s">
        <v>3639</v>
      </c>
      <c r="B1090" s="63" t="s">
        <v>1855</v>
      </c>
      <c r="C1090" s="63" t="s">
        <v>3632</v>
      </c>
      <c r="D1090" s="91">
        <v>15806</v>
      </c>
      <c r="E1090" s="63" t="s">
        <v>3634</v>
      </c>
      <c r="F1090" s="80"/>
      <c r="G1090" s="83" t="s">
        <v>900</v>
      </c>
      <c r="H1090" s="80" t="s">
        <v>1911</v>
      </c>
      <c r="I1090" s="90">
        <v>1987</v>
      </c>
      <c r="J1090" s="80" t="s">
        <v>883</v>
      </c>
      <c r="K1090" s="80" t="s">
        <v>519</v>
      </c>
      <c r="L1090" s="108"/>
      <c r="M1090" s="80"/>
      <c r="N1090" s="80" t="s">
        <v>519</v>
      </c>
      <c r="O1090" s="80" t="s">
        <v>616</v>
      </c>
      <c r="P1090" s="80" t="s">
        <v>616</v>
      </c>
      <c r="Q1090" s="89">
        <v>36.5</v>
      </c>
      <c r="R1090" s="80" t="s">
        <v>3632</v>
      </c>
      <c r="S1090" s="85">
        <v>110</v>
      </c>
      <c r="T1090" s="80" t="s">
        <v>1419</v>
      </c>
    </row>
    <row r="1091" spans="1:20" hidden="1" x14ac:dyDescent="0.2">
      <c r="A1091" s="80" t="s">
        <v>3638</v>
      </c>
      <c r="B1091" s="63" t="s">
        <v>1855</v>
      </c>
      <c r="C1091" s="63" t="s">
        <v>3632</v>
      </c>
      <c r="D1091" s="91">
        <v>15806</v>
      </c>
      <c r="E1091" s="63" t="s">
        <v>3634</v>
      </c>
      <c r="F1091" s="80"/>
      <c r="G1091" s="83" t="s">
        <v>900</v>
      </c>
      <c r="H1091" s="80" t="s">
        <v>1909</v>
      </c>
      <c r="I1091" s="94">
        <v>1987</v>
      </c>
      <c r="J1091" s="63" t="s">
        <v>883</v>
      </c>
      <c r="K1091" s="63" t="s">
        <v>519</v>
      </c>
      <c r="L1091" s="63"/>
      <c r="M1091" s="63"/>
      <c r="N1091" s="63" t="s">
        <v>519</v>
      </c>
      <c r="O1091" s="80" t="s">
        <v>616</v>
      </c>
      <c r="P1091" s="63" t="s">
        <v>616</v>
      </c>
      <c r="Q1091" s="86">
        <v>36.5</v>
      </c>
      <c r="R1091" s="63" t="s">
        <v>3632</v>
      </c>
      <c r="S1091" s="94">
        <v>110</v>
      </c>
      <c r="T1091" s="63" t="s">
        <v>1419</v>
      </c>
    </row>
    <row r="1092" spans="1:20" hidden="1" x14ac:dyDescent="0.2">
      <c r="A1092" s="80" t="s">
        <v>3637</v>
      </c>
      <c r="B1092" s="92" t="s">
        <v>1855</v>
      </c>
      <c r="C1092" s="80" t="s">
        <v>3632</v>
      </c>
      <c r="D1092" s="91">
        <v>15806</v>
      </c>
      <c r="E1092" s="80" t="s">
        <v>3634</v>
      </c>
      <c r="F1092" s="80"/>
      <c r="G1092" s="83" t="s">
        <v>900</v>
      </c>
      <c r="H1092" s="80" t="s">
        <v>3636</v>
      </c>
      <c r="I1092" s="90">
        <v>1987</v>
      </c>
      <c r="J1092" s="80" t="s">
        <v>883</v>
      </c>
      <c r="K1092" s="80" t="s">
        <v>519</v>
      </c>
      <c r="L1092" s="80"/>
      <c r="M1092" s="80"/>
      <c r="N1092" s="80" t="s">
        <v>519</v>
      </c>
      <c r="O1092" s="80" t="s">
        <v>616</v>
      </c>
      <c r="P1092" s="80" t="s">
        <v>616</v>
      </c>
      <c r="Q1092" s="89">
        <v>36.5</v>
      </c>
      <c r="R1092" s="80" t="s">
        <v>3632</v>
      </c>
      <c r="S1092" s="85">
        <v>110</v>
      </c>
      <c r="T1092" s="79" t="s">
        <v>1419</v>
      </c>
    </row>
    <row r="1093" spans="1:20" hidden="1" x14ac:dyDescent="0.2">
      <c r="A1093" s="80" t="s">
        <v>3635</v>
      </c>
      <c r="B1093" s="80" t="s">
        <v>1855</v>
      </c>
      <c r="C1093" s="80" t="s">
        <v>3632</v>
      </c>
      <c r="D1093" s="91">
        <v>15806</v>
      </c>
      <c r="E1093" s="80" t="s">
        <v>3634</v>
      </c>
      <c r="F1093" s="80"/>
      <c r="G1093" s="83" t="s">
        <v>900</v>
      </c>
      <c r="H1093" s="80" t="s">
        <v>3633</v>
      </c>
      <c r="I1093" s="90">
        <v>1987</v>
      </c>
      <c r="J1093" s="80" t="s">
        <v>883</v>
      </c>
      <c r="K1093" s="80" t="s">
        <v>519</v>
      </c>
      <c r="L1093" s="80"/>
      <c r="M1093" s="80"/>
      <c r="N1093" s="80" t="s">
        <v>519</v>
      </c>
      <c r="O1093" s="80" t="s">
        <v>616</v>
      </c>
      <c r="P1093" s="80" t="s">
        <v>616</v>
      </c>
      <c r="Q1093" s="89">
        <v>36.5</v>
      </c>
      <c r="R1093" s="80" t="s">
        <v>3632</v>
      </c>
      <c r="S1093" s="85">
        <v>110</v>
      </c>
      <c r="T1093" s="80" t="s">
        <v>1419</v>
      </c>
    </row>
    <row r="1094" spans="1:20" hidden="1" x14ac:dyDescent="0.2">
      <c r="A1094" s="80" t="s">
        <v>3631</v>
      </c>
      <c r="B1094" s="63" t="s">
        <v>3625</v>
      </c>
      <c r="C1094" s="63" t="s">
        <v>3624</v>
      </c>
      <c r="D1094" s="91">
        <v>90441</v>
      </c>
      <c r="E1094" s="63" t="s">
        <v>3607</v>
      </c>
      <c r="F1094" s="63" t="s">
        <v>3623</v>
      </c>
      <c r="G1094" s="83" t="s">
        <v>662</v>
      </c>
      <c r="H1094" s="63"/>
      <c r="I1094" s="94">
        <v>1996</v>
      </c>
      <c r="J1094" s="63" t="s">
        <v>883</v>
      </c>
      <c r="K1094" s="63" t="s">
        <v>758</v>
      </c>
      <c r="L1094" s="63" t="s">
        <v>3630</v>
      </c>
      <c r="M1094" s="63" t="s">
        <v>3629</v>
      </c>
      <c r="N1094" s="63" t="s">
        <v>758</v>
      </c>
      <c r="O1094" s="80" t="s">
        <v>616</v>
      </c>
      <c r="P1094" s="63" t="s">
        <v>649</v>
      </c>
      <c r="Q1094" s="86">
        <v>18</v>
      </c>
      <c r="R1094" s="63" t="s">
        <v>3621</v>
      </c>
      <c r="S1094" s="94">
        <v>110</v>
      </c>
      <c r="T1094" s="63" t="s">
        <v>3604</v>
      </c>
    </row>
    <row r="1095" spans="1:20" hidden="1" x14ac:dyDescent="0.2">
      <c r="A1095" s="80" t="s">
        <v>3628</v>
      </c>
      <c r="B1095" s="63" t="s">
        <v>3625</v>
      </c>
      <c r="C1095" s="63" t="s">
        <v>3624</v>
      </c>
      <c r="D1095" s="91">
        <v>90441</v>
      </c>
      <c r="E1095" s="63" t="s">
        <v>3607</v>
      </c>
      <c r="F1095" s="80" t="s">
        <v>3623</v>
      </c>
      <c r="G1095" s="83" t="s">
        <v>662</v>
      </c>
      <c r="H1095" s="80" t="s">
        <v>3627</v>
      </c>
      <c r="I1095" s="94">
        <v>2005</v>
      </c>
      <c r="J1095" s="63" t="s">
        <v>883</v>
      </c>
      <c r="K1095" s="63" t="s">
        <v>519</v>
      </c>
      <c r="L1095" s="63"/>
      <c r="M1095" s="63"/>
      <c r="N1095" s="63" t="s">
        <v>519</v>
      </c>
      <c r="O1095" s="80" t="s">
        <v>616</v>
      </c>
      <c r="P1095" s="63" t="s">
        <v>649</v>
      </c>
      <c r="Q1095" s="86">
        <v>75</v>
      </c>
      <c r="R1095" s="63" t="s">
        <v>3621</v>
      </c>
      <c r="S1095" s="94">
        <v>110</v>
      </c>
      <c r="T1095" s="63" t="s">
        <v>3604</v>
      </c>
    </row>
    <row r="1096" spans="1:20" hidden="1" x14ac:dyDescent="0.2">
      <c r="A1096" s="80" t="s">
        <v>3626</v>
      </c>
      <c r="B1096" s="63" t="s">
        <v>3625</v>
      </c>
      <c r="C1096" s="63" t="s">
        <v>3624</v>
      </c>
      <c r="D1096" s="91">
        <v>90441</v>
      </c>
      <c r="E1096" s="63" t="s">
        <v>3607</v>
      </c>
      <c r="F1096" s="80" t="s">
        <v>3623</v>
      </c>
      <c r="G1096" s="83" t="s">
        <v>662</v>
      </c>
      <c r="H1096" s="80" t="s">
        <v>3622</v>
      </c>
      <c r="I1096" s="94">
        <v>2005</v>
      </c>
      <c r="J1096" s="63" t="s">
        <v>883</v>
      </c>
      <c r="K1096" s="63" t="s">
        <v>519</v>
      </c>
      <c r="L1096" s="63"/>
      <c r="M1096" s="63"/>
      <c r="N1096" s="63" t="s">
        <v>519</v>
      </c>
      <c r="O1096" s="80" t="s">
        <v>616</v>
      </c>
      <c r="P1096" s="63" t="s">
        <v>649</v>
      </c>
      <c r="Q1096" s="86">
        <v>75</v>
      </c>
      <c r="R1096" s="63" t="s">
        <v>3621</v>
      </c>
      <c r="S1096" s="94">
        <v>110</v>
      </c>
      <c r="T1096" s="79" t="s">
        <v>3604</v>
      </c>
    </row>
    <row r="1097" spans="1:20" hidden="1" x14ac:dyDescent="0.2">
      <c r="A1097" s="80" t="s">
        <v>3620</v>
      </c>
      <c r="B1097" s="80" t="s">
        <v>737</v>
      </c>
      <c r="C1097" s="80" t="s">
        <v>3618</v>
      </c>
      <c r="D1097" s="84">
        <v>90449</v>
      </c>
      <c r="E1097" s="79" t="s">
        <v>3607</v>
      </c>
      <c r="F1097" s="80"/>
      <c r="G1097" s="83" t="s">
        <v>662</v>
      </c>
      <c r="H1097" s="80">
        <v>1</v>
      </c>
      <c r="I1097" s="82">
        <v>1973</v>
      </c>
      <c r="J1097" s="80" t="s">
        <v>883</v>
      </c>
      <c r="K1097" s="80" t="s">
        <v>619</v>
      </c>
      <c r="L1097" s="80" t="s">
        <v>2044</v>
      </c>
      <c r="M1097" s="80"/>
      <c r="N1097" s="80" t="s">
        <v>519</v>
      </c>
      <c r="O1097" s="80" t="s">
        <v>616</v>
      </c>
      <c r="P1097" s="80" t="s">
        <v>616</v>
      </c>
      <c r="Q1097" s="81">
        <v>383</v>
      </c>
      <c r="R1097" s="80" t="s">
        <v>3617</v>
      </c>
      <c r="S1097" s="79">
        <v>110</v>
      </c>
      <c r="T1097" s="79" t="s">
        <v>696</v>
      </c>
    </row>
    <row r="1098" spans="1:20" hidden="1" x14ac:dyDescent="0.2">
      <c r="A1098" s="80" t="s">
        <v>3619</v>
      </c>
      <c r="B1098" s="101" t="s">
        <v>737</v>
      </c>
      <c r="C1098" s="80" t="s">
        <v>3618</v>
      </c>
      <c r="D1098" s="91">
        <v>90449</v>
      </c>
      <c r="E1098" s="80" t="s">
        <v>3607</v>
      </c>
      <c r="F1098" s="80"/>
      <c r="G1098" s="83" t="s">
        <v>662</v>
      </c>
      <c r="H1098" s="80">
        <v>2</v>
      </c>
      <c r="I1098" s="90">
        <v>1976</v>
      </c>
      <c r="J1098" s="80" t="s">
        <v>883</v>
      </c>
      <c r="K1098" s="80" t="s">
        <v>619</v>
      </c>
      <c r="L1098" s="80" t="s">
        <v>2044</v>
      </c>
      <c r="M1098" s="80"/>
      <c r="N1098" s="80" t="s">
        <v>519</v>
      </c>
      <c r="O1098" s="80" t="s">
        <v>616</v>
      </c>
      <c r="P1098" s="80" t="s">
        <v>616</v>
      </c>
      <c r="Q1098" s="89">
        <v>440</v>
      </c>
      <c r="R1098" s="80" t="s">
        <v>3617</v>
      </c>
      <c r="S1098" s="85">
        <v>110</v>
      </c>
      <c r="T1098" s="80" t="s">
        <v>696</v>
      </c>
    </row>
    <row r="1099" spans="1:20" hidden="1" x14ac:dyDescent="0.2">
      <c r="A1099" s="80" t="s">
        <v>3616</v>
      </c>
      <c r="B1099" s="80" t="s">
        <v>3609</v>
      </c>
      <c r="C1099" s="80" t="s">
        <v>3615</v>
      </c>
      <c r="D1099" s="91">
        <v>90471</v>
      </c>
      <c r="E1099" s="80" t="s">
        <v>3607</v>
      </c>
      <c r="F1099" s="80" t="s">
        <v>3606</v>
      </c>
      <c r="G1099" s="83" t="s">
        <v>662</v>
      </c>
      <c r="H1099" s="80"/>
      <c r="I1099" s="90">
        <v>1993</v>
      </c>
      <c r="J1099" s="80" t="s">
        <v>883</v>
      </c>
      <c r="K1099" s="80" t="s">
        <v>519</v>
      </c>
      <c r="L1099" s="80"/>
      <c r="M1099" s="80"/>
      <c r="N1099" s="80" t="s">
        <v>519</v>
      </c>
      <c r="O1099" s="80" t="s">
        <v>757</v>
      </c>
      <c r="P1099" s="80" t="s">
        <v>850</v>
      </c>
      <c r="Q1099" s="89">
        <v>4.2</v>
      </c>
      <c r="R1099" s="80" t="s">
        <v>3605</v>
      </c>
      <c r="S1099" s="85">
        <v>20</v>
      </c>
      <c r="T1099" s="80" t="s">
        <v>3604</v>
      </c>
    </row>
    <row r="1100" spans="1:20" hidden="1" x14ac:dyDescent="0.2">
      <c r="A1100" s="80" t="s">
        <v>3614</v>
      </c>
      <c r="B1100" s="92" t="s">
        <v>3609</v>
      </c>
      <c r="C1100" s="92" t="s">
        <v>3613</v>
      </c>
      <c r="D1100" s="84">
        <v>90471</v>
      </c>
      <c r="E1100" s="79" t="s">
        <v>3607</v>
      </c>
      <c r="F1100" s="92" t="s">
        <v>3606</v>
      </c>
      <c r="G1100" s="63" t="s">
        <v>662</v>
      </c>
      <c r="H1100" s="80"/>
      <c r="I1100" s="82">
        <v>1993</v>
      </c>
      <c r="J1100" s="63" t="s">
        <v>883</v>
      </c>
      <c r="K1100" s="80" t="s">
        <v>519</v>
      </c>
      <c r="L1100" s="92"/>
      <c r="M1100" s="80"/>
      <c r="N1100" s="80" t="s">
        <v>519</v>
      </c>
      <c r="O1100" s="63" t="s">
        <v>757</v>
      </c>
      <c r="P1100" s="80" t="s">
        <v>850</v>
      </c>
      <c r="Q1100" s="81">
        <v>4.2</v>
      </c>
      <c r="R1100" s="87" t="s">
        <v>3605</v>
      </c>
      <c r="S1100" s="80">
        <v>20</v>
      </c>
      <c r="T1100" s="79" t="s">
        <v>3604</v>
      </c>
    </row>
    <row r="1101" spans="1:20" hidden="1" x14ac:dyDescent="0.2">
      <c r="A1101" s="80" t="s">
        <v>3612</v>
      </c>
      <c r="B1101" s="92" t="s">
        <v>3609</v>
      </c>
      <c r="C1101" s="92" t="s">
        <v>3611</v>
      </c>
      <c r="D1101" s="84">
        <v>90471</v>
      </c>
      <c r="E1101" s="79" t="s">
        <v>3607</v>
      </c>
      <c r="F1101" s="92" t="s">
        <v>3606</v>
      </c>
      <c r="G1101" s="63" t="s">
        <v>662</v>
      </c>
      <c r="H1101" s="80"/>
      <c r="I1101" s="82">
        <v>1994</v>
      </c>
      <c r="J1101" s="63" t="s">
        <v>883</v>
      </c>
      <c r="K1101" s="80" t="s">
        <v>519</v>
      </c>
      <c r="L1101" s="92"/>
      <c r="M1101" s="80"/>
      <c r="N1101" s="80" t="s">
        <v>519</v>
      </c>
      <c r="O1101" s="63" t="s">
        <v>757</v>
      </c>
      <c r="P1101" s="80" t="s">
        <v>850</v>
      </c>
      <c r="Q1101" s="81">
        <v>5.0999999999999996</v>
      </c>
      <c r="R1101" s="87" t="s">
        <v>3605</v>
      </c>
      <c r="S1101" s="80">
        <v>20</v>
      </c>
      <c r="T1101" s="79" t="s">
        <v>3604</v>
      </c>
    </row>
    <row r="1102" spans="1:20" hidden="1" x14ac:dyDescent="0.2">
      <c r="A1102" s="80" t="s">
        <v>3610</v>
      </c>
      <c r="B1102" s="80" t="s">
        <v>3609</v>
      </c>
      <c r="C1102" s="80" t="s">
        <v>3608</v>
      </c>
      <c r="D1102" s="91">
        <v>90471</v>
      </c>
      <c r="E1102" s="80" t="s">
        <v>3607</v>
      </c>
      <c r="F1102" s="80" t="s">
        <v>3606</v>
      </c>
      <c r="G1102" s="83" t="s">
        <v>662</v>
      </c>
      <c r="H1102" s="80"/>
      <c r="I1102" s="90">
        <v>1995</v>
      </c>
      <c r="J1102" s="80" t="s">
        <v>883</v>
      </c>
      <c r="K1102" s="80" t="s">
        <v>519</v>
      </c>
      <c r="L1102" s="80"/>
      <c r="M1102" s="80"/>
      <c r="N1102" s="80" t="s">
        <v>519</v>
      </c>
      <c r="O1102" s="80" t="s">
        <v>757</v>
      </c>
      <c r="P1102" s="80" t="s">
        <v>850</v>
      </c>
      <c r="Q1102" s="89">
        <v>5.0999999999999996</v>
      </c>
      <c r="R1102" s="80" t="s">
        <v>3605</v>
      </c>
      <c r="S1102" s="85">
        <v>20</v>
      </c>
      <c r="T1102" s="79" t="s">
        <v>3604</v>
      </c>
    </row>
    <row r="1103" spans="1:20" hidden="1" x14ac:dyDescent="0.2">
      <c r="A1103" s="80" t="s">
        <v>3603</v>
      </c>
      <c r="B1103" s="87" t="s">
        <v>2542</v>
      </c>
      <c r="C1103" s="63" t="s">
        <v>3601</v>
      </c>
      <c r="D1103" s="91">
        <v>83131</v>
      </c>
      <c r="E1103" s="63" t="s">
        <v>3601</v>
      </c>
      <c r="F1103" s="63" t="s">
        <v>3602</v>
      </c>
      <c r="G1103" s="63" t="s">
        <v>662</v>
      </c>
      <c r="H1103" s="63" t="s">
        <v>3601</v>
      </c>
      <c r="I1103" s="102">
        <v>1982</v>
      </c>
      <c r="J1103" s="63" t="s">
        <v>883</v>
      </c>
      <c r="K1103" s="80" t="s">
        <v>889</v>
      </c>
      <c r="L1103" s="92"/>
      <c r="M1103" s="63"/>
      <c r="N1103" s="92" t="s">
        <v>889</v>
      </c>
      <c r="O1103" s="63" t="s">
        <v>616</v>
      </c>
      <c r="P1103" s="63" t="s">
        <v>616</v>
      </c>
      <c r="Q1103" s="86">
        <v>36.6</v>
      </c>
      <c r="R1103" s="79" t="s">
        <v>1958</v>
      </c>
      <c r="S1103" s="63">
        <v>110</v>
      </c>
      <c r="T1103" s="63" t="s">
        <v>696</v>
      </c>
    </row>
    <row r="1104" spans="1:20" hidden="1" x14ac:dyDescent="0.2">
      <c r="A1104" s="80" t="s">
        <v>3600</v>
      </c>
      <c r="B1104" s="92" t="s">
        <v>2542</v>
      </c>
      <c r="C1104" s="80" t="s">
        <v>3597</v>
      </c>
      <c r="D1104" s="84">
        <v>83080</v>
      </c>
      <c r="E1104" s="79" t="s">
        <v>3599</v>
      </c>
      <c r="F1104" s="92" t="s">
        <v>3598</v>
      </c>
      <c r="G1104" s="63" t="s">
        <v>662</v>
      </c>
      <c r="H1104" s="80" t="s">
        <v>3597</v>
      </c>
      <c r="I1104" s="82">
        <v>1992</v>
      </c>
      <c r="J1104" s="63" t="s">
        <v>883</v>
      </c>
      <c r="K1104" s="80" t="s">
        <v>889</v>
      </c>
      <c r="L1104" s="92"/>
      <c r="M1104" s="80"/>
      <c r="N1104" s="80" t="s">
        <v>889</v>
      </c>
      <c r="O1104" s="63" t="s">
        <v>616</v>
      </c>
      <c r="P1104" s="80" t="s">
        <v>616</v>
      </c>
      <c r="Q1104" s="81">
        <v>30</v>
      </c>
      <c r="R1104" s="103" t="s">
        <v>1958</v>
      </c>
      <c r="S1104" s="103">
        <v>110</v>
      </c>
      <c r="T1104" s="103" t="s">
        <v>2537</v>
      </c>
    </row>
    <row r="1105" spans="1:20" hidden="1" x14ac:dyDescent="0.2">
      <c r="A1105" s="80" t="s">
        <v>3596</v>
      </c>
      <c r="B1105" s="80" t="s">
        <v>737</v>
      </c>
      <c r="C1105" s="80" t="s">
        <v>3593</v>
      </c>
      <c r="D1105" s="84">
        <v>85445</v>
      </c>
      <c r="E1105" s="79" t="s">
        <v>3595</v>
      </c>
      <c r="F1105" s="80" t="s">
        <v>3594</v>
      </c>
      <c r="G1105" s="83" t="s">
        <v>662</v>
      </c>
      <c r="H1105" s="80" t="s">
        <v>3593</v>
      </c>
      <c r="I1105" s="82">
        <v>1924</v>
      </c>
      <c r="J1105" s="80" t="s">
        <v>883</v>
      </c>
      <c r="K1105" s="80" t="s">
        <v>889</v>
      </c>
      <c r="L1105" s="80"/>
      <c r="M1105" s="80"/>
      <c r="N1105" s="80" t="s">
        <v>889</v>
      </c>
      <c r="O1105" s="80" t="s">
        <v>616</v>
      </c>
      <c r="P1105" s="80" t="s">
        <v>616</v>
      </c>
      <c r="Q1105" s="81">
        <v>27</v>
      </c>
      <c r="R1105" s="80" t="s">
        <v>1958</v>
      </c>
      <c r="S1105" s="79"/>
      <c r="T1105" s="79" t="s">
        <v>3592</v>
      </c>
    </row>
    <row r="1106" spans="1:20" hidden="1" x14ac:dyDescent="0.2">
      <c r="A1106" s="80" t="s">
        <v>3591</v>
      </c>
      <c r="B1106" s="80" t="s">
        <v>3590</v>
      </c>
      <c r="C1106" s="80"/>
      <c r="D1106" s="84">
        <v>55234</v>
      </c>
      <c r="E1106" s="79" t="s">
        <v>3589</v>
      </c>
      <c r="F1106" s="80"/>
      <c r="G1106" s="83" t="s">
        <v>897</v>
      </c>
      <c r="H1106" s="80"/>
      <c r="I1106" s="82">
        <v>2002</v>
      </c>
      <c r="J1106" s="80" t="s">
        <v>883</v>
      </c>
      <c r="K1106" s="80" t="s">
        <v>902</v>
      </c>
      <c r="L1106" s="80"/>
      <c r="M1106" s="80"/>
      <c r="N1106" s="80" t="s">
        <v>902</v>
      </c>
      <c r="O1106" s="80" t="s">
        <v>649</v>
      </c>
      <c r="P1106" s="80"/>
      <c r="Q1106" s="81">
        <v>12</v>
      </c>
      <c r="R1106" s="80"/>
      <c r="S1106" s="79" t="s">
        <v>1401</v>
      </c>
      <c r="T1106" s="79" t="s">
        <v>1591</v>
      </c>
    </row>
    <row r="1107" spans="1:20" hidden="1" x14ac:dyDescent="0.2">
      <c r="A1107" s="80" t="s">
        <v>3588</v>
      </c>
      <c r="B1107" s="80" t="s">
        <v>3584</v>
      </c>
      <c r="C1107" s="80" t="s">
        <v>3583</v>
      </c>
      <c r="D1107" s="91">
        <v>46049</v>
      </c>
      <c r="E1107" s="80" t="s">
        <v>3570</v>
      </c>
      <c r="F1107" s="80" t="s">
        <v>3582</v>
      </c>
      <c r="G1107" s="83" t="s">
        <v>622</v>
      </c>
      <c r="H1107" s="80" t="s">
        <v>3587</v>
      </c>
      <c r="I1107" s="90">
        <v>1990</v>
      </c>
      <c r="J1107" s="80" t="s">
        <v>883</v>
      </c>
      <c r="K1107" s="92" t="s">
        <v>758</v>
      </c>
      <c r="L1107" s="80" t="s">
        <v>758</v>
      </c>
      <c r="M1107" s="80" t="s">
        <v>485</v>
      </c>
      <c r="N1107" s="80" t="s">
        <v>758</v>
      </c>
      <c r="O1107" s="80" t="s">
        <v>616</v>
      </c>
      <c r="P1107" s="80" t="s">
        <v>649</v>
      </c>
      <c r="Q1107" s="89">
        <v>40.4</v>
      </c>
      <c r="R1107" s="80" t="s">
        <v>3586</v>
      </c>
      <c r="S1107" s="85">
        <v>110</v>
      </c>
      <c r="T1107" s="80" t="s">
        <v>3573</v>
      </c>
    </row>
    <row r="1108" spans="1:20" ht="25.5" hidden="1" x14ac:dyDescent="0.2">
      <c r="A1108" s="80" t="s">
        <v>3585</v>
      </c>
      <c r="B1108" s="92" t="s">
        <v>3584</v>
      </c>
      <c r="C1108" s="80" t="s">
        <v>3583</v>
      </c>
      <c r="D1108" s="91">
        <v>46049</v>
      </c>
      <c r="E1108" s="80" t="s">
        <v>3570</v>
      </c>
      <c r="F1108" s="80" t="s">
        <v>3582</v>
      </c>
      <c r="G1108" s="83" t="s">
        <v>622</v>
      </c>
      <c r="H1108" s="80" t="s">
        <v>3581</v>
      </c>
      <c r="I1108" s="90">
        <v>2006</v>
      </c>
      <c r="J1108" s="80" t="s">
        <v>883</v>
      </c>
      <c r="K1108" s="80" t="s">
        <v>758</v>
      </c>
      <c r="L1108" s="80" t="s">
        <v>758</v>
      </c>
      <c r="M1108" s="80" t="s">
        <v>485</v>
      </c>
      <c r="N1108" s="80" t="s">
        <v>758</v>
      </c>
      <c r="O1108" s="80" t="s">
        <v>616</v>
      </c>
      <c r="P1108" s="80" t="s">
        <v>649</v>
      </c>
      <c r="Q1108" s="89">
        <v>21.1</v>
      </c>
      <c r="R1108" s="80" t="s">
        <v>3580</v>
      </c>
      <c r="S1108" s="80">
        <v>25</v>
      </c>
      <c r="T1108" s="79" t="s">
        <v>3579</v>
      </c>
    </row>
    <row r="1109" spans="1:20" hidden="1" x14ac:dyDescent="0.2">
      <c r="A1109" s="80" t="s">
        <v>3578</v>
      </c>
      <c r="B1109" s="87" t="s">
        <v>3575</v>
      </c>
      <c r="C1109" s="63" t="s">
        <v>3577</v>
      </c>
      <c r="D1109" s="91">
        <v>46045</v>
      </c>
      <c r="E1109" s="63" t="s">
        <v>3570</v>
      </c>
      <c r="F1109" s="63"/>
      <c r="G1109" s="63" t="s">
        <v>622</v>
      </c>
      <c r="H1109" s="63" t="s">
        <v>3577</v>
      </c>
      <c r="I1109" s="102">
        <v>1972</v>
      </c>
      <c r="J1109" s="63" t="s">
        <v>883</v>
      </c>
      <c r="K1109" s="80" t="s">
        <v>519</v>
      </c>
      <c r="L1109" s="92"/>
      <c r="M1109" s="63"/>
      <c r="N1109" s="92" t="s">
        <v>519</v>
      </c>
      <c r="O1109" s="63" t="s">
        <v>616</v>
      </c>
      <c r="P1109" s="63" t="s">
        <v>649</v>
      </c>
      <c r="Q1109" s="86">
        <v>23.1</v>
      </c>
      <c r="R1109" s="79"/>
      <c r="S1109" s="63">
        <v>10</v>
      </c>
      <c r="T1109" s="63" t="s">
        <v>3573</v>
      </c>
    </row>
    <row r="1110" spans="1:20" hidden="1" x14ac:dyDescent="0.2">
      <c r="A1110" s="80" t="s">
        <v>3576</v>
      </c>
      <c r="B1110" s="87" t="s">
        <v>3575</v>
      </c>
      <c r="C1110" s="63" t="s">
        <v>3574</v>
      </c>
      <c r="D1110" s="91">
        <v>46147</v>
      </c>
      <c r="E1110" s="63" t="s">
        <v>3570</v>
      </c>
      <c r="F1110" s="63"/>
      <c r="G1110" s="63" t="s">
        <v>622</v>
      </c>
      <c r="H1110" s="63" t="s">
        <v>3574</v>
      </c>
      <c r="I1110" s="102">
        <v>1995</v>
      </c>
      <c r="J1110" s="63" t="s">
        <v>883</v>
      </c>
      <c r="K1110" s="80" t="s">
        <v>519</v>
      </c>
      <c r="L1110" s="92"/>
      <c r="M1110" s="63"/>
      <c r="N1110" s="92" t="s">
        <v>519</v>
      </c>
      <c r="O1110" s="63" t="s">
        <v>616</v>
      </c>
      <c r="P1110" s="63" t="s">
        <v>649</v>
      </c>
      <c r="Q1110" s="86">
        <v>24.5</v>
      </c>
      <c r="R1110" s="79"/>
      <c r="S1110" s="63">
        <v>110</v>
      </c>
      <c r="T1110" s="63" t="s">
        <v>3573</v>
      </c>
    </row>
    <row r="1111" spans="1:20" hidden="1" x14ac:dyDescent="0.2">
      <c r="A1111" s="80" t="s">
        <v>3572</v>
      </c>
      <c r="B1111" s="92" t="s">
        <v>3571</v>
      </c>
      <c r="C1111" s="80" t="s">
        <v>3571</v>
      </c>
      <c r="D1111" s="91">
        <v>46147</v>
      </c>
      <c r="E1111" s="80" t="s">
        <v>3570</v>
      </c>
      <c r="F1111" s="80" t="s">
        <v>3569</v>
      </c>
      <c r="G1111" s="83" t="s">
        <v>622</v>
      </c>
      <c r="H1111" s="80"/>
      <c r="I1111" s="90">
        <v>1929</v>
      </c>
      <c r="J1111" s="80" t="s">
        <v>883</v>
      </c>
      <c r="K1111" s="80" t="s">
        <v>619</v>
      </c>
      <c r="L1111" s="80" t="s">
        <v>3568</v>
      </c>
      <c r="M1111" s="80" t="s">
        <v>3567</v>
      </c>
      <c r="N1111" s="80" t="s">
        <v>629</v>
      </c>
      <c r="O1111" s="80" t="s">
        <v>616</v>
      </c>
      <c r="P1111" s="80" t="s">
        <v>649</v>
      </c>
      <c r="Q1111" s="89">
        <v>38</v>
      </c>
      <c r="R1111" s="80" t="s">
        <v>3566</v>
      </c>
      <c r="S1111" s="85">
        <v>110</v>
      </c>
      <c r="T1111" s="80" t="s">
        <v>614</v>
      </c>
    </row>
    <row r="1112" spans="1:20" hidden="1" x14ac:dyDescent="0.2">
      <c r="A1112" s="80" t="s">
        <v>3565</v>
      </c>
      <c r="B1112" s="92" t="s">
        <v>3564</v>
      </c>
      <c r="C1112" s="92"/>
      <c r="D1112" s="84">
        <v>77704</v>
      </c>
      <c r="E1112" s="79" t="s">
        <v>3563</v>
      </c>
      <c r="F1112" s="92" t="s">
        <v>3562</v>
      </c>
      <c r="G1112" s="63" t="s">
        <v>675</v>
      </c>
      <c r="H1112" s="80"/>
      <c r="I1112" s="82">
        <v>1986</v>
      </c>
      <c r="J1112" s="63" t="s">
        <v>883</v>
      </c>
      <c r="K1112" s="80" t="s">
        <v>617</v>
      </c>
      <c r="L1112" s="92" t="s">
        <v>617</v>
      </c>
      <c r="M1112" s="80" t="s">
        <v>3561</v>
      </c>
      <c r="N1112" s="80" t="s">
        <v>617</v>
      </c>
      <c r="O1112" s="63" t="s">
        <v>616</v>
      </c>
      <c r="P1112" s="80" t="s">
        <v>649</v>
      </c>
      <c r="Q1112" s="81">
        <v>18.5</v>
      </c>
      <c r="R1112" s="87"/>
      <c r="S1112" s="80">
        <v>20</v>
      </c>
      <c r="T1112" s="79" t="s">
        <v>3560</v>
      </c>
    </row>
    <row r="1113" spans="1:20" hidden="1" x14ac:dyDescent="0.2">
      <c r="A1113" s="80" t="s">
        <v>3559</v>
      </c>
      <c r="B1113" s="92" t="s">
        <v>1811</v>
      </c>
      <c r="C1113" s="92" t="s">
        <v>3558</v>
      </c>
      <c r="D1113" s="84">
        <v>73447</v>
      </c>
      <c r="E1113" s="79" t="s">
        <v>3557</v>
      </c>
      <c r="F1113" s="92"/>
      <c r="G1113" s="63" t="s">
        <v>675</v>
      </c>
      <c r="H1113" s="80"/>
      <c r="I1113" s="82">
        <v>2006</v>
      </c>
      <c r="J1113" s="63" t="s">
        <v>883</v>
      </c>
      <c r="K1113" s="80" t="s">
        <v>902</v>
      </c>
      <c r="L1113" s="92"/>
      <c r="M1113" s="80"/>
      <c r="N1113" s="80" t="s">
        <v>902</v>
      </c>
      <c r="O1113" s="63" t="s">
        <v>649</v>
      </c>
      <c r="P1113" s="80" t="s">
        <v>616</v>
      </c>
      <c r="Q1113" s="81">
        <v>10</v>
      </c>
      <c r="R1113" s="87" t="s">
        <v>3556</v>
      </c>
      <c r="S1113" s="80">
        <v>20</v>
      </c>
      <c r="T1113" s="79" t="s">
        <v>2419</v>
      </c>
    </row>
    <row r="1114" spans="1:20" hidden="1" x14ac:dyDescent="0.2">
      <c r="A1114" s="80" t="s">
        <v>3555</v>
      </c>
      <c r="B1114" s="92" t="s">
        <v>3553</v>
      </c>
      <c r="C1114" s="80" t="s">
        <v>3552</v>
      </c>
      <c r="D1114" s="84">
        <v>63784</v>
      </c>
      <c r="E1114" s="79" t="s">
        <v>3552</v>
      </c>
      <c r="F1114" s="92"/>
      <c r="G1114" s="63" t="s">
        <v>662</v>
      </c>
      <c r="H1114" s="80">
        <v>2</v>
      </c>
      <c r="I1114" s="82">
        <v>1920</v>
      </c>
      <c r="J1114" s="63" t="s">
        <v>883</v>
      </c>
      <c r="K1114" s="80" t="s">
        <v>519</v>
      </c>
      <c r="L1114" s="92"/>
      <c r="M1114" s="80"/>
      <c r="N1114" s="80" t="s">
        <v>519</v>
      </c>
      <c r="O1114" s="63" t="s">
        <v>616</v>
      </c>
      <c r="P1114" s="80" t="s">
        <v>649</v>
      </c>
      <c r="Q1114" s="81">
        <v>36</v>
      </c>
      <c r="R1114" s="103" t="s">
        <v>3551</v>
      </c>
      <c r="S1114" s="103">
        <v>20</v>
      </c>
      <c r="T1114" s="103" t="s">
        <v>696</v>
      </c>
    </row>
    <row r="1115" spans="1:20" hidden="1" x14ac:dyDescent="0.2">
      <c r="A1115" s="80" t="s">
        <v>3554</v>
      </c>
      <c r="B1115" s="80" t="s">
        <v>3553</v>
      </c>
      <c r="C1115" s="80" t="s">
        <v>3552</v>
      </c>
      <c r="D1115" s="91">
        <v>63784</v>
      </c>
      <c r="E1115" s="80" t="s">
        <v>3552</v>
      </c>
      <c r="F1115" s="80"/>
      <c r="G1115" s="83" t="s">
        <v>662</v>
      </c>
      <c r="H1115" s="80">
        <v>1</v>
      </c>
      <c r="I1115" s="90">
        <v>1995</v>
      </c>
      <c r="J1115" s="80" t="s">
        <v>883</v>
      </c>
      <c r="K1115" s="80" t="s">
        <v>519</v>
      </c>
      <c r="L1115" s="80"/>
      <c r="M1115" s="80"/>
      <c r="N1115" s="80" t="s">
        <v>519</v>
      </c>
      <c r="O1115" s="80" t="s">
        <v>616</v>
      </c>
      <c r="P1115" s="80" t="s">
        <v>649</v>
      </c>
      <c r="Q1115" s="89">
        <v>64</v>
      </c>
      <c r="R1115" s="85" t="s">
        <v>3551</v>
      </c>
      <c r="S1115" s="85">
        <v>20</v>
      </c>
      <c r="T1115" s="80" t="s">
        <v>696</v>
      </c>
    </row>
    <row r="1116" spans="1:20" hidden="1" x14ac:dyDescent="0.2">
      <c r="A1116" s="80" t="s">
        <v>3550</v>
      </c>
      <c r="B1116" s="80" t="s">
        <v>2424</v>
      </c>
      <c r="C1116" s="80" t="s">
        <v>3549</v>
      </c>
      <c r="D1116" s="91">
        <v>86698</v>
      </c>
      <c r="E1116" s="80" t="s">
        <v>3548</v>
      </c>
      <c r="F1116" s="80"/>
      <c r="G1116" s="83" t="s">
        <v>662</v>
      </c>
      <c r="H1116" s="80"/>
      <c r="I1116" s="90">
        <v>1954</v>
      </c>
      <c r="J1116" s="80" t="s">
        <v>883</v>
      </c>
      <c r="K1116" s="80" t="s">
        <v>889</v>
      </c>
      <c r="L1116" s="92"/>
      <c r="M1116" s="92"/>
      <c r="N1116" s="80" t="s">
        <v>889</v>
      </c>
      <c r="O1116" s="80" t="s">
        <v>616</v>
      </c>
      <c r="P1116" s="80" t="s">
        <v>616</v>
      </c>
      <c r="Q1116" s="89">
        <v>11.9</v>
      </c>
      <c r="R1116" s="80" t="s">
        <v>3547</v>
      </c>
      <c r="S1116" s="104">
        <v>110</v>
      </c>
      <c r="T1116" s="95" t="s">
        <v>1400</v>
      </c>
    </row>
    <row r="1117" spans="1:20" hidden="1" x14ac:dyDescent="0.2">
      <c r="A1117" s="80" t="s">
        <v>3546</v>
      </c>
      <c r="B1117" s="92" t="s">
        <v>3545</v>
      </c>
      <c r="C1117" s="92"/>
      <c r="D1117" s="84">
        <v>74420</v>
      </c>
      <c r="E1117" s="79" t="s">
        <v>3544</v>
      </c>
      <c r="F1117" s="92"/>
      <c r="G1117" s="63" t="s">
        <v>675</v>
      </c>
      <c r="H1117" s="80"/>
      <c r="I1117" s="82">
        <v>2000</v>
      </c>
      <c r="J1117" s="63" t="s">
        <v>883</v>
      </c>
      <c r="K1117" s="80" t="s">
        <v>892</v>
      </c>
      <c r="L1117" s="92"/>
      <c r="M1117" s="80"/>
      <c r="N1117" s="80" t="s">
        <v>892</v>
      </c>
      <c r="O1117" s="63" t="s">
        <v>649</v>
      </c>
      <c r="P1117" s="80"/>
      <c r="Q1117" s="81">
        <v>18.817</v>
      </c>
      <c r="R1117" s="87"/>
      <c r="S1117" s="80" t="s">
        <v>1401</v>
      </c>
      <c r="T1117" s="79" t="s">
        <v>706</v>
      </c>
    </row>
    <row r="1118" spans="1:20" hidden="1" x14ac:dyDescent="0.2">
      <c r="A1118" s="80" t="s">
        <v>3543</v>
      </c>
      <c r="B1118" s="92" t="s">
        <v>3542</v>
      </c>
      <c r="C1118" s="80" t="s">
        <v>3541</v>
      </c>
      <c r="D1118" s="91">
        <v>55430</v>
      </c>
      <c r="E1118" s="80" t="s">
        <v>3537</v>
      </c>
      <c r="F1118" s="80"/>
      <c r="G1118" s="83" t="s">
        <v>897</v>
      </c>
      <c r="H1118" s="80"/>
      <c r="I1118" s="90">
        <v>2013</v>
      </c>
      <c r="J1118" s="80" t="s">
        <v>883</v>
      </c>
      <c r="K1118" s="80" t="s">
        <v>902</v>
      </c>
      <c r="L1118" s="80"/>
      <c r="M1118" s="80"/>
      <c r="N1118" s="80" t="s">
        <v>902</v>
      </c>
      <c r="O1118" s="80" t="s">
        <v>649</v>
      </c>
      <c r="P1118" s="80"/>
      <c r="Q1118" s="89">
        <v>10.199999999999999</v>
      </c>
      <c r="R1118" s="80" t="s">
        <v>3071</v>
      </c>
      <c r="S1118" s="80" t="s">
        <v>3070</v>
      </c>
      <c r="T1118" s="79" t="s">
        <v>614</v>
      </c>
    </row>
    <row r="1119" spans="1:20" hidden="1" x14ac:dyDescent="0.2">
      <c r="A1119" s="80" t="s">
        <v>3540</v>
      </c>
      <c r="B1119" s="80" t="s">
        <v>3539</v>
      </c>
      <c r="C1119" s="80" t="s">
        <v>3538</v>
      </c>
      <c r="D1119" s="91">
        <v>55430</v>
      </c>
      <c r="E1119" s="80" t="s">
        <v>3537</v>
      </c>
      <c r="F1119" s="80"/>
      <c r="G1119" s="83" t="s">
        <v>897</v>
      </c>
      <c r="H1119" s="80"/>
      <c r="I1119" s="90">
        <v>2013</v>
      </c>
      <c r="J1119" s="80" t="s">
        <v>883</v>
      </c>
      <c r="K1119" s="80" t="s">
        <v>902</v>
      </c>
      <c r="L1119" s="80"/>
      <c r="M1119" s="80"/>
      <c r="N1119" s="80" t="s">
        <v>902</v>
      </c>
      <c r="O1119" s="80" t="s">
        <v>649</v>
      </c>
      <c r="P1119" s="80"/>
      <c r="Q1119" s="89">
        <v>10.199999999999999</v>
      </c>
      <c r="R1119" s="80" t="s">
        <v>3071</v>
      </c>
      <c r="S1119" s="85" t="s">
        <v>3070</v>
      </c>
      <c r="T1119" s="79" t="s">
        <v>614</v>
      </c>
    </row>
    <row r="1120" spans="1:20" hidden="1" x14ac:dyDescent="0.2">
      <c r="A1120" s="80" t="s">
        <v>3536</v>
      </c>
      <c r="B1120" s="80" t="s">
        <v>3535</v>
      </c>
      <c r="C1120" s="80" t="s">
        <v>3534</v>
      </c>
      <c r="D1120" s="91">
        <v>67283</v>
      </c>
      <c r="E1120" s="80" t="s">
        <v>3533</v>
      </c>
      <c r="F1120" s="80" t="s">
        <v>3532</v>
      </c>
      <c r="G1120" s="83" t="s">
        <v>897</v>
      </c>
      <c r="H1120" s="80"/>
      <c r="I1120" s="90">
        <v>1992</v>
      </c>
      <c r="J1120" s="80" t="s">
        <v>883</v>
      </c>
      <c r="K1120" s="80" t="s">
        <v>519</v>
      </c>
      <c r="L1120" s="80"/>
      <c r="M1120" s="80" t="s">
        <v>3531</v>
      </c>
      <c r="N1120" s="80" t="s">
        <v>519</v>
      </c>
      <c r="O1120" s="80" t="s">
        <v>616</v>
      </c>
      <c r="P1120" s="80" t="s">
        <v>649</v>
      </c>
      <c r="Q1120" s="89">
        <v>30</v>
      </c>
      <c r="R1120" s="80" t="s">
        <v>3530</v>
      </c>
      <c r="S1120" s="85">
        <v>20</v>
      </c>
      <c r="T1120" s="80" t="s">
        <v>3529</v>
      </c>
    </row>
    <row r="1121" spans="1:20" hidden="1" x14ac:dyDescent="0.2">
      <c r="A1121" s="80" t="s">
        <v>3528</v>
      </c>
      <c r="B1121" s="80"/>
      <c r="C1121" s="80" t="s">
        <v>3527</v>
      </c>
      <c r="D1121" s="84" t="s">
        <v>3526</v>
      </c>
      <c r="E1121" s="79" t="s">
        <v>3525</v>
      </c>
      <c r="F1121" s="80"/>
      <c r="G1121" s="83" t="s">
        <v>662</v>
      </c>
      <c r="H1121" s="80"/>
      <c r="I1121" s="82">
        <v>2014</v>
      </c>
      <c r="J1121" s="80" t="s">
        <v>883</v>
      </c>
      <c r="K1121" s="80" t="s">
        <v>902</v>
      </c>
      <c r="L1121" s="80"/>
      <c r="M1121" s="80"/>
      <c r="N1121" s="80" t="s">
        <v>902</v>
      </c>
      <c r="O1121" s="80" t="s">
        <v>649</v>
      </c>
      <c r="P1121" s="80" t="s">
        <v>616</v>
      </c>
      <c r="Q1121" s="81">
        <v>12</v>
      </c>
      <c r="R1121" s="80"/>
      <c r="S1121" s="79" t="s">
        <v>1401</v>
      </c>
      <c r="T1121" s="79" t="s">
        <v>696</v>
      </c>
    </row>
    <row r="1122" spans="1:20" hidden="1" x14ac:dyDescent="0.2">
      <c r="A1122" s="80" t="s">
        <v>3524</v>
      </c>
      <c r="B1122" s="80"/>
      <c r="C1122" s="80"/>
      <c r="D1122" s="84">
        <v>21734</v>
      </c>
      <c r="E1122" s="79" t="s">
        <v>3523</v>
      </c>
      <c r="F1122" s="80"/>
      <c r="G1122" s="83" t="s">
        <v>749</v>
      </c>
      <c r="H1122" s="80"/>
      <c r="I1122" s="82">
        <v>2000</v>
      </c>
      <c r="J1122" s="80" t="s">
        <v>883</v>
      </c>
      <c r="K1122" s="80" t="s">
        <v>902</v>
      </c>
      <c r="L1122" s="80"/>
      <c r="M1122" s="80"/>
      <c r="N1122" s="80" t="s">
        <v>902</v>
      </c>
      <c r="O1122" s="80" t="s">
        <v>649</v>
      </c>
      <c r="P1122" s="80"/>
      <c r="Q1122" s="81">
        <v>16.5</v>
      </c>
      <c r="R1122" s="80"/>
      <c r="S1122" s="79" t="s">
        <v>1413</v>
      </c>
      <c r="T1122" s="79" t="s">
        <v>1435</v>
      </c>
    </row>
    <row r="1123" spans="1:20" hidden="1" x14ac:dyDescent="0.2">
      <c r="A1123" s="80" t="s">
        <v>3522</v>
      </c>
      <c r="B1123" s="80"/>
      <c r="C1123" s="80"/>
      <c r="D1123" s="84" t="s">
        <v>3521</v>
      </c>
      <c r="E1123" s="79" t="s">
        <v>3520</v>
      </c>
      <c r="F1123" s="80" t="s">
        <v>3519</v>
      </c>
      <c r="G1123" s="83" t="s">
        <v>833</v>
      </c>
      <c r="H1123" s="80"/>
      <c r="I1123" s="82">
        <v>2012</v>
      </c>
      <c r="J1123" s="80" t="s">
        <v>883</v>
      </c>
      <c r="K1123" s="80" t="s">
        <v>893</v>
      </c>
      <c r="L1123" s="80"/>
      <c r="M1123" s="80"/>
      <c r="N1123" s="80" t="s">
        <v>893</v>
      </c>
      <c r="O1123" s="80" t="s">
        <v>649</v>
      </c>
      <c r="P1123" s="80"/>
      <c r="Q1123" s="81">
        <v>18.853999999999999</v>
      </c>
      <c r="R1123" s="80"/>
      <c r="S1123" s="79"/>
      <c r="T1123" s="79" t="s">
        <v>1412</v>
      </c>
    </row>
    <row r="1124" spans="1:20" hidden="1" x14ac:dyDescent="0.2">
      <c r="A1124" s="80" t="s">
        <v>3518</v>
      </c>
      <c r="B1124" s="92" t="s">
        <v>3514</v>
      </c>
      <c r="C1124" s="80" t="s">
        <v>3517</v>
      </c>
      <c r="D1124" s="84">
        <v>63069</v>
      </c>
      <c r="E1124" s="79" t="s">
        <v>3512</v>
      </c>
      <c r="F1124" s="92"/>
      <c r="G1124" s="63" t="s">
        <v>633</v>
      </c>
      <c r="H1124" s="80"/>
      <c r="I1124" s="82">
        <v>1972</v>
      </c>
      <c r="J1124" s="63" t="s">
        <v>883</v>
      </c>
      <c r="K1124" s="80" t="s">
        <v>758</v>
      </c>
      <c r="L1124" s="92"/>
      <c r="M1124" s="80"/>
      <c r="N1124" s="80" t="s">
        <v>758</v>
      </c>
      <c r="O1124" s="63" t="s">
        <v>616</v>
      </c>
      <c r="P1124" s="80" t="s">
        <v>850</v>
      </c>
      <c r="Q1124" s="81">
        <v>10.4</v>
      </c>
      <c r="R1124" s="103" t="s">
        <v>3516</v>
      </c>
      <c r="S1124" s="103">
        <v>20</v>
      </c>
      <c r="T1124" s="103" t="s">
        <v>755</v>
      </c>
    </row>
    <row r="1125" spans="1:20" hidden="1" x14ac:dyDescent="0.2">
      <c r="A1125" s="80" t="s">
        <v>3515</v>
      </c>
      <c r="B1125" s="63" t="s">
        <v>3514</v>
      </c>
      <c r="C1125" s="63" t="s">
        <v>3513</v>
      </c>
      <c r="D1125" s="63">
        <v>63067</v>
      </c>
      <c r="E1125" s="63" t="s">
        <v>3512</v>
      </c>
      <c r="F1125" s="63"/>
      <c r="G1125" s="83" t="s">
        <v>633</v>
      </c>
      <c r="H1125" s="63"/>
      <c r="I1125" s="63">
        <v>1990</v>
      </c>
      <c r="J1125" s="63" t="s">
        <v>883</v>
      </c>
      <c r="K1125" s="63" t="s">
        <v>619</v>
      </c>
      <c r="L1125" s="63" t="s">
        <v>617</v>
      </c>
      <c r="M1125" s="63" t="s">
        <v>892</v>
      </c>
      <c r="N1125" s="63" t="s">
        <v>617</v>
      </c>
      <c r="O1125" s="63" t="s">
        <v>616</v>
      </c>
      <c r="P1125" s="63" t="s">
        <v>850</v>
      </c>
      <c r="Q1125" s="86">
        <v>54</v>
      </c>
      <c r="R1125" s="63" t="s">
        <v>3511</v>
      </c>
      <c r="S1125" s="80">
        <v>110</v>
      </c>
      <c r="T1125" s="79" t="s">
        <v>755</v>
      </c>
    </row>
    <row r="1126" spans="1:20" ht="25.5" hidden="1" x14ac:dyDescent="0.2">
      <c r="A1126" s="80" t="s">
        <v>3510</v>
      </c>
      <c r="B1126" s="92"/>
      <c r="C1126" s="92" t="s">
        <v>3509</v>
      </c>
      <c r="D1126" s="84" t="s">
        <v>3508</v>
      </c>
      <c r="E1126" s="79" t="s">
        <v>3507</v>
      </c>
      <c r="F1126" s="92" t="s">
        <v>3506</v>
      </c>
      <c r="G1126" s="63" t="s">
        <v>897</v>
      </c>
      <c r="H1126" s="80"/>
      <c r="I1126" s="82">
        <v>2014</v>
      </c>
      <c r="J1126" s="63" t="s">
        <v>883</v>
      </c>
      <c r="K1126" s="80" t="s">
        <v>902</v>
      </c>
      <c r="L1126" s="92"/>
      <c r="M1126" s="80"/>
      <c r="N1126" s="80" t="s">
        <v>902</v>
      </c>
      <c r="O1126" s="63" t="s">
        <v>649</v>
      </c>
      <c r="P1126" s="80" t="s">
        <v>616</v>
      </c>
      <c r="Q1126" s="81">
        <v>15.18</v>
      </c>
      <c r="R1126" s="87"/>
      <c r="S1126" s="80" t="s">
        <v>1401</v>
      </c>
      <c r="T1126" s="79" t="s">
        <v>1583</v>
      </c>
    </row>
    <row r="1127" spans="1:20" hidden="1" x14ac:dyDescent="0.2">
      <c r="A1127" s="80" t="s">
        <v>3505</v>
      </c>
      <c r="B1127" s="101"/>
      <c r="C1127" s="80"/>
      <c r="D1127" s="91" t="s">
        <v>3504</v>
      </c>
      <c r="E1127" s="80" t="s">
        <v>3503</v>
      </c>
      <c r="F1127" s="80" t="s">
        <v>3502</v>
      </c>
      <c r="G1127" s="83" t="s">
        <v>749</v>
      </c>
      <c r="H1127" s="80"/>
      <c r="I1127" s="90">
        <v>2011</v>
      </c>
      <c r="J1127" s="80" t="s">
        <v>883</v>
      </c>
      <c r="K1127" s="80" t="s">
        <v>893</v>
      </c>
      <c r="L1127" s="80"/>
      <c r="M1127" s="80"/>
      <c r="N1127" s="80" t="s">
        <v>893</v>
      </c>
      <c r="O1127" s="80" t="s">
        <v>649</v>
      </c>
      <c r="P1127" s="80"/>
      <c r="Q1127" s="89">
        <v>13.89696</v>
      </c>
      <c r="R1127" s="80"/>
      <c r="S1127" s="85"/>
      <c r="T1127" s="104" t="s">
        <v>1435</v>
      </c>
    </row>
    <row r="1128" spans="1:20" hidden="1" x14ac:dyDescent="0.2">
      <c r="A1128" s="80" t="s">
        <v>3501</v>
      </c>
      <c r="B1128" s="63" t="s">
        <v>737</v>
      </c>
      <c r="C1128" s="63" t="s">
        <v>3500</v>
      </c>
      <c r="D1128" s="91">
        <v>25588</v>
      </c>
      <c r="E1128" s="63" t="s">
        <v>3494</v>
      </c>
      <c r="F1128" s="80"/>
      <c r="G1128" s="83" t="s">
        <v>833</v>
      </c>
      <c r="H1128" s="80"/>
      <c r="I1128" s="94">
        <v>1972</v>
      </c>
      <c r="J1128" s="63" t="s">
        <v>883</v>
      </c>
      <c r="K1128" s="63" t="s">
        <v>698</v>
      </c>
      <c r="L1128" s="63"/>
      <c r="M1128" s="63"/>
      <c r="N1128" s="63" t="s">
        <v>698</v>
      </c>
      <c r="O1128" s="80" t="s">
        <v>616</v>
      </c>
      <c r="P1128" s="63" t="s">
        <v>616</v>
      </c>
      <c r="Q1128" s="86">
        <v>88</v>
      </c>
      <c r="R1128" s="63" t="s">
        <v>3499</v>
      </c>
      <c r="S1128" s="94">
        <v>110</v>
      </c>
      <c r="T1128" s="79" t="s">
        <v>1412</v>
      </c>
    </row>
    <row r="1129" spans="1:20" hidden="1" x14ac:dyDescent="0.2">
      <c r="A1129" s="80" t="s">
        <v>3498</v>
      </c>
      <c r="B1129" s="80" t="s">
        <v>3497</v>
      </c>
      <c r="C1129" s="80" t="s">
        <v>3496</v>
      </c>
      <c r="D1129" s="91">
        <v>29465</v>
      </c>
      <c r="E1129" s="80" t="s">
        <v>3495</v>
      </c>
      <c r="F1129" s="80"/>
      <c r="G1129" s="83" t="s">
        <v>749</v>
      </c>
      <c r="H1129" s="80" t="s">
        <v>3494</v>
      </c>
      <c r="I1129" s="90">
        <v>2010</v>
      </c>
      <c r="J1129" s="80" t="s">
        <v>883</v>
      </c>
      <c r="K1129" s="80" t="s">
        <v>902</v>
      </c>
      <c r="L1129" s="92"/>
      <c r="M1129" s="92"/>
      <c r="N1129" s="80" t="s">
        <v>902</v>
      </c>
      <c r="O1129" s="80" t="s">
        <v>649</v>
      </c>
      <c r="P1129" s="80" t="s">
        <v>616</v>
      </c>
      <c r="Q1129" s="89">
        <v>12</v>
      </c>
      <c r="R1129" s="80" t="s">
        <v>3493</v>
      </c>
      <c r="S1129" s="85">
        <v>20</v>
      </c>
      <c r="T1129" s="80" t="s">
        <v>1516</v>
      </c>
    </row>
    <row r="1130" spans="1:20" hidden="1" x14ac:dyDescent="0.2">
      <c r="A1130" s="80" t="s">
        <v>3492</v>
      </c>
      <c r="B1130" s="80" t="s">
        <v>3491</v>
      </c>
      <c r="C1130" s="80"/>
      <c r="D1130" s="84">
        <v>25870</v>
      </c>
      <c r="E1130" s="79" t="s">
        <v>922</v>
      </c>
      <c r="F1130" s="80"/>
      <c r="G1130" s="83" t="s">
        <v>833</v>
      </c>
      <c r="H1130" s="80"/>
      <c r="I1130" s="82">
        <v>2001</v>
      </c>
      <c r="J1130" s="80" t="s">
        <v>883</v>
      </c>
      <c r="K1130" s="80" t="s">
        <v>902</v>
      </c>
      <c r="L1130" s="80"/>
      <c r="M1130" s="80"/>
      <c r="N1130" s="80" t="s">
        <v>902</v>
      </c>
      <c r="O1130" s="80" t="s">
        <v>649</v>
      </c>
      <c r="P1130" s="80"/>
      <c r="Q1130" s="81">
        <v>12</v>
      </c>
      <c r="R1130" s="80"/>
      <c r="S1130" s="79" t="s">
        <v>1401</v>
      </c>
      <c r="T1130" s="79" t="s">
        <v>1638</v>
      </c>
    </row>
    <row r="1131" spans="1:20" hidden="1" x14ac:dyDescent="0.2">
      <c r="A1131" s="80" t="s">
        <v>3490</v>
      </c>
      <c r="B1131" s="80"/>
      <c r="C1131" s="80"/>
      <c r="D1131" s="84">
        <v>39387</v>
      </c>
      <c r="E1131" s="79" t="s">
        <v>3489</v>
      </c>
      <c r="F1131" s="80"/>
      <c r="G1131" s="83" t="s">
        <v>798</v>
      </c>
      <c r="H1131" s="80"/>
      <c r="I1131" s="82">
        <v>2009</v>
      </c>
      <c r="J1131" s="80" t="s">
        <v>883</v>
      </c>
      <c r="K1131" s="80" t="s">
        <v>902</v>
      </c>
      <c r="L1131" s="80"/>
      <c r="M1131" s="80"/>
      <c r="N1131" s="80" t="s">
        <v>902</v>
      </c>
      <c r="O1131" s="80" t="s">
        <v>649</v>
      </c>
      <c r="P1131" s="80"/>
      <c r="Q1131" s="81">
        <v>12.3</v>
      </c>
      <c r="R1131" s="80"/>
      <c r="S1131" s="79" t="s">
        <v>1401</v>
      </c>
      <c r="T1131" s="79" t="s">
        <v>1516</v>
      </c>
    </row>
    <row r="1132" spans="1:20" hidden="1" x14ac:dyDescent="0.2">
      <c r="A1132" s="80" t="s">
        <v>3488</v>
      </c>
      <c r="B1132" s="115"/>
      <c r="C1132" s="80"/>
      <c r="D1132" s="84">
        <v>21762</v>
      </c>
      <c r="E1132" s="79" t="s">
        <v>3487</v>
      </c>
      <c r="F1132" s="80"/>
      <c r="G1132" s="83" t="s">
        <v>749</v>
      </c>
      <c r="H1132" s="80"/>
      <c r="I1132" s="82">
        <v>1999</v>
      </c>
      <c r="J1132" s="80" t="s">
        <v>883</v>
      </c>
      <c r="K1132" s="80" t="s">
        <v>902</v>
      </c>
      <c r="L1132" s="80"/>
      <c r="M1132" s="80"/>
      <c r="N1132" s="80" t="s">
        <v>902</v>
      </c>
      <c r="O1132" s="80" t="s">
        <v>649</v>
      </c>
      <c r="P1132" s="80"/>
      <c r="Q1132" s="81">
        <v>11</v>
      </c>
      <c r="R1132" s="80"/>
      <c r="S1132" s="79" t="s">
        <v>1413</v>
      </c>
      <c r="T1132" s="80" t="s">
        <v>1435</v>
      </c>
    </row>
    <row r="1133" spans="1:20" hidden="1" x14ac:dyDescent="0.2">
      <c r="A1133" s="80" t="s">
        <v>3486</v>
      </c>
      <c r="B1133" s="92" t="s">
        <v>3485</v>
      </c>
      <c r="C1133" s="92" t="s">
        <v>3484</v>
      </c>
      <c r="D1133" s="84">
        <v>39606</v>
      </c>
      <c r="E1133" s="79" t="s">
        <v>3483</v>
      </c>
      <c r="F1133" s="92"/>
      <c r="G1133" s="63" t="s">
        <v>798</v>
      </c>
      <c r="H1133" s="80"/>
      <c r="I1133" s="82">
        <v>2002</v>
      </c>
      <c r="J1133" s="63" t="s">
        <v>883</v>
      </c>
      <c r="K1133" s="80" t="s">
        <v>902</v>
      </c>
      <c r="L1133" s="92"/>
      <c r="M1133" s="80"/>
      <c r="N1133" s="80" t="s">
        <v>902</v>
      </c>
      <c r="O1133" s="63" t="s">
        <v>649</v>
      </c>
      <c r="P1133" s="80"/>
      <c r="Q1133" s="81">
        <v>30</v>
      </c>
      <c r="R1133" s="87" t="s">
        <v>3482</v>
      </c>
      <c r="S1133" s="80" t="s">
        <v>1409</v>
      </c>
      <c r="T1133" s="79" t="s">
        <v>1408</v>
      </c>
    </row>
    <row r="1134" spans="1:20" hidden="1" x14ac:dyDescent="0.2">
      <c r="A1134" s="80" t="s">
        <v>3481</v>
      </c>
      <c r="B1134" s="80" t="s">
        <v>3480</v>
      </c>
      <c r="C1134" s="80"/>
      <c r="D1134" s="84">
        <v>24796</v>
      </c>
      <c r="E1134" s="79" t="s">
        <v>3479</v>
      </c>
      <c r="F1134" s="80"/>
      <c r="G1134" s="83" t="s">
        <v>833</v>
      </c>
      <c r="H1134" s="80"/>
      <c r="I1134" s="82">
        <v>2001</v>
      </c>
      <c r="J1134" s="80" t="s">
        <v>883</v>
      </c>
      <c r="K1134" s="80" t="s">
        <v>902</v>
      </c>
      <c r="L1134" s="80"/>
      <c r="M1134" s="80"/>
      <c r="N1134" s="80" t="s">
        <v>902</v>
      </c>
      <c r="O1134" s="80" t="s">
        <v>649</v>
      </c>
      <c r="P1134" s="80"/>
      <c r="Q1134" s="81">
        <v>12.25</v>
      </c>
      <c r="R1134" s="80"/>
      <c r="S1134" s="79" t="s">
        <v>1401</v>
      </c>
      <c r="T1134" s="79" t="s">
        <v>1638</v>
      </c>
    </row>
    <row r="1135" spans="1:20" hidden="1" x14ac:dyDescent="0.2">
      <c r="A1135" s="80" t="s">
        <v>3478</v>
      </c>
      <c r="B1135" s="80" t="s">
        <v>737</v>
      </c>
      <c r="C1135" s="80" t="s">
        <v>3476</v>
      </c>
      <c r="D1135" s="84">
        <v>24783</v>
      </c>
      <c r="E1135" s="79" t="s">
        <v>3477</v>
      </c>
      <c r="F1135" s="80"/>
      <c r="G1135" s="83" t="s">
        <v>833</v>
      </c>
      <c r="H1135" s="80"/>
      <c r="I1135" s="82">
        <v>1973</v>
      </c>
      <c r="J1135" s="80" t="s">
        <v>883</v>
      </c>
      <c r="K1135" s="80" t="s">
        <v>698</v>
      </c>
      <c r="L1135" s="80"/>
      <c r="M1135" s="80"/>
      <c r="N1135" s="80" t="s">
        <v>698</v>
      </c>
      <c r="O1135" s="80" t="s">
        <v>616</v>
      </c>
      <c r="P1135" s="80" t="s">
        <v>616</v>
      </c>
      <c r="Q1135" s="81">
        <v>87</v>
      </c>
      <c r="R1135" s="80" t="s">
        <v>3476</v>
      </c>
      <c r="S1135" s="79">
        <v>110</v>
      </c>
      <c r="T1135" s="79" t="s">
        <v>1412</v>
      </c>
    </row>
    <row r="1136" spans="1:20" ht="25.5" hidden="1" x14ac:dyDescent="0.2">
      <c r="A1136" s="80" t="s">
        <v>3475</v>
      </c>
      <c r="B1136" s="80" t="s">
        <v>1805</v>
      </c>
      <c r="C1136" s="80" t="s">
        <v>3472</v>
      </c>
      <c r="D1136" s="84">
        <v>39171</v>
      </c>
      <c r="E1136" s="79" t="s">
        <v>3474</v>
      </c>
      <c r="F1136" s="80" t="s">
        <v>3473</v>
      </c>
      <c r="G1136" s="63" t="s">
        <v>798</v>
      </c>
      <c r="H1136" s="80" t="s">
        <v>3472</v>
      </c>
      <c r="I1136" s="82">
        <v>2005</v>
      </c>
      <c r="J1136" s="80" t="s">
        <v>883</v>
      </c>
      <c r="K1136" s="80" t="s">
        <v>902</v>
      </c>
      <c r="L1136" s="80"/>
      <c r="M1136" s="80"/>
      <c r="N1136" s="92" t="s">
        <v>902</v>
      </c>
      <c r="O1136" s="80" t="s">
        <v>649</v>
      </c>
      <c r="P1136" s="80"/>
      <c r="Q1136" s="81">
        <v>75</v>
      </c>
      <c r="R1136" s="63" t="s">
        <v>3472</v>
      </c>
      <c r="S1136" s="63">
        <v>110</v>
      </c>
      <c r="T1136" s="63" t="s">
        <v>1516</v>
      </c>
    </row>
    <row r="1137" spans="1:20" hidden="1" x14ac:dyDescent="0.2">
      <c r="A1137" s="80" t="s">
        <v>3471</v>
      </c>
      <c r="B1137" s="80" t="s">
        <v>3470</v>
      </c>
      <c r="C1137" s="80"/>
      <c r="D1137" s="91">
        <v>39343</v>
      </c>
      <c r="E1137" s="80" t="s">
        <v>3469</v>
      </c>
      <c r="F1137" s="80"/>
      <c r="G1137" s="83" t="s">
        <v>798</v>
      </c>
      <c r="H1137" s="80"/>
      <c r="I1137" s="82">
        <v>2002</v>
      </c>
      <c r="J1137" s="80" t="s">
        <v>883</v>
      </c>
      <c r="K1137" s="80" t="s">
        <v>902</v>
      </c>
      <c r="L1137" s="80"/>
      <c r="M1137" s="80"/>
      <c r="N1137" s="80" t="s">
        <v>902</v>
      </c>
      <c r="O1137" s="80" t="s">
        <v>649</v>
      </c>
      <c r="P1137" s="80"/>
      <c r="Q1137" s="89">
        <v>22.4</v>
      </c>
      <c r="R1137" s="80"/>
      <c r="S1137" s="80" t="s">
        <v>1409</v>
      </c>
      <c r="T1137" s="80" t="s">
        <v>1408</v>
      </c>
    </row>
    <row r="1138" spans="1:20" hidden="1" x14ac:dyDescent="0.2">
      <c r="A1138" s="80" t="s">
        <v>3468</v>
      </c>
      <c r="B1138" s="80" t="s">
        <v>3219</v>
      </c>
      <c r="C1138" s="80"/>
      <c r="D1138" s="91">
        <v>26842</v>
      </c>
      <c r="E1138" s="79" t="s">
        <v>3466</v>
      </c>
      <c r="F1138" s="80"/>
      <c r="G1138" s="83" t="s">
        <v>749</v>
      </c>
      <c r="H1138" s="80"/>
      <c r="I1138" s="82">
        <v>1999</v>
      </c>
      <c r="J1138" s="80" t="s">
        <v>883</v>
      </c>
      <c r="K1138" s="80" t="s">
        <v>902</v>
      </c>
      <c r="L1138" s="80"/>
      <c r="M1138" s="80"/>
      <c r="N1138" s="80" t="s">
        <v>902</v>
      </c>
      <c r="O1138" s="80" t="s">
        <v>649</v>
      </c>
      <c r="P1138" s="80"/>
      <c r="Q1138" s="81">
        <v>18</v>
      </c>
      <c r="R1138" s="80"/>
      <c r="S1138" s="79" t="s">
        <v>1413</v>
      </c>
      <c r="T1138" s="80" t="s">
        <v>1435</v>
      </c>
    </row>
    <row r="1139" spans="1:20" hidden="1" x14ac:dyDescent="0.2">
      <c r="A1139" s="80" t="s">
        <v>3467</v>
      </c>
      <c r="B1139" s="92" t="s">
        <v>1805</v>
      </c>
      <c r="C1139" s="92" t="s">
        <v>3464</v>
      </c>
      <c r="D1139" s="84">
        <v>26842</v>
      </c>
      <c r="E1139" s="79" t="s">
        <v>3466</v>
      </c>
      <c r="F1139" s="92" t="s">
        <v>3465</v>
      </c>
      <c r="G1139" s="63" t="s">
        <v>749</v>
      </c>
      <c r="H1139" s="80" t="s">
        <v>3464</v>
      </c>
      <c r="I1139" s="82">
        <v>1999</v>
      </c>
      <c r="J1139" s="63" t="s">
        <v>883</v>
      </c>
      <c r="K1139" s="80" t="s">
        <v>902</v>
      </c>
      <c r="L1139" s="92"/>
      <c r="M1139" s="80"/>
      <c r="N1139" s="80" t="s">
        <v>902</v>
      </c>
      <c r="O1139" s="63" t="s">
        <v>649</v>
      </c>
      <c r="P1139" s="80"/>
      <c r="Q1139" s="81">
        <v>12</v>
      </c>
      <c r="R1139" s="87" t="s">
        <v>3464</v>
      </c>
      <c r="S1139" s="80">
        <v>20</v>
      </c>
      <c r="T1139" s="79" t="s">
        <v>1435</v>
      </c>
    </row>
    <row r="1140" spans="1:20" ht="63.75" hidden="1" x14ac:dyDescent="0.2">
      <c r="A1140" s="80" t="s">
        <v>3463</v>
      </c>
      <c r="B1140" s="92" t="s">
        <v>3462</v>
      </c>
      <c r="C1140" s="92" t="s">
        <v>3461</v>
      </c>
      <c r="D1140" s="84"/>
      <c r="E1140" s="79" t="s">
        <v>1421</v>
      </c>
      <c r="F1140" s="92" t="s">
        <v>3460</v>
      </c>
      <c r="G1140" s="63" t="s">
        <v>1278</v>
      </c>
      <c r="H1140" s="80" t="s">
        <v>3459</v>
      </c>
      <c r="I1140" s="82">
        <v>2011</v>
      </c>
      <c r="J1140" s="63" t="s">
        <v>883</v>
      </c>
      <c r="K1140" s="80" t="s">
        <v>1277</v>
      </c>
      <c r="L1140" s="92"/>
      <c r="M1140" s="80"/>
      <c r="N1140" s="80" t="s">
        <v>1277</v>
      </c>
      <c r="O1140" s="63" t="s">
        <v>649</v>
      </c>
      <c r="P1140" s="80" t="s">
        <v>616</v>
      </c>
      <c r="Q1140" s="81">
        <v>48.3</v>
      </c>
      <c r="R1140" s="87" t="s">
        <v>3458</v>
      </c>
      <c r="S1140" s="80">
        <v>150</v>
      </c>
      <c r="T1140" s="79" t="s">
        <v>1419</v>
      </c>
    </row>
    <row r="1141" spans="1:20" hidden="1" x14ac:dyDescent="0.2">
      <c r="A1141" s="80" t="s">
        <v>3457</v>
      </c>
      <c r="B1141" s="80" t="s">
        <v>3456</v>
      </c>
      <c r="C1141" s="80"/>
      <c r="D1141" s="91">
        <v>26939</v>
      </c>
      <c r="E1141" s="80" t="s">
        <v>3455</v>
      </c>
      <c r="F1141" s="80"/>
      <c r="G1141" s="83" t="s">
        <v>749</v>
      </c>
      <c r="H1141" s="80"/>
      <c r="I1141" s="90">
        <v>2001</v>
      </c>
      <c r="J1141" s="80" t="s">
        <v>883</v>
      </c>
      <c r="K1141" s="80" t="s">
        <v>902</v>
      </c>
      <c r="L1141" s="80"/>
      <c r="M1141" s="80"/>
      <c r="N1141" s="80" t="s">
        <v>902</v>
      </c>
      <c r="O1141" s="80" t="s">
        <v>649</v>
      </c>
      <c r="P1141" s="80"/>
      <c r="Q1141" s="89">
        <v>22.85</v>
      </c>
      <c r="R1141" s="80"/>
      <c r="S1141" s="85" t="s">
        <v>1413</v>
      </c>
      <c r="T1141" s="80" t="s">
        <v>1435</v>
      </c>
    </row>
    <row r="1142" spans="1:20" ht="25.5" hidden="1" x14ac:dyDescent="0.2">
      <c r="A1142" s="80" t="s">
        <v>3454</v>
      </c>
      <c r="B1142" s="80" t="s">
        <v>3453</v>
      </c>
      <c r="C1142" s="80"/>
      <c r="D1142" s="91">
        <v>28876</v>
      </c>
      <c r="E1142" s="80" t="s">
        <v>3452</v>
      </c>
      <c r="F1142" s="80"/>
      <c r="G1142" s="83" t="s">
        <v>749</v>
      </c>
      <c r="H1142" s="80"/>
      <c r="I1142" s="90">
        <v>2001</v>
      </c>
      <c r="J1142" s="80" t="s">
        <v>883</v>
      </c>
      <c r="K1142" s="92" t="s">
        <v>902</v>
      </c>
      <c r="L1142" s="92"/>
      <c r="M1142" s="92"/>
      <c r="N1142" s="92" t="s">
        <v>902</v>
      </c>
      <c r="O1142" s="80" t="s">
        <v>649</v>
      </c>
      <c r="P1142" s="80"/>
      <c r="Q1142" s="89">
        <v>10</v>
      </c>
      <c r="R1142" s="80"/>
      <c r="S1142" s="85" t="s">
        <v>1401</v>
      </c>
      <c r="T1142" s="79" t="s">
        <v>1435</v>
      </c>
    </row>
    <row r="1143" spans="1:20" hidden="1" x14ac:dyDescent="0.2">
      <c r="A1143" s="80" t="s">
        <v>3451</v>
      </c>
      <c r="B1143" s="80"/>
      <c r="C1143" s="80"/>
      <c r="D1143" s="91">
        <v>33100</v>
      </c>
      <c r="E1143" s="80" t="s">
        <v>3448</v>
      </c>
      <c r="F1143" s="92"/>
      <c r="G1143" s="83" t="s">
        <v>622</v>
      </c>
      <c r="H1143" s="80"/>
      <c r="I1143" s="90">
        <v>1997</v>
      </c>
      <c r="J1143" s="80" t="s">
        <v>883</v>
      </c>
      <c r="K1143" s="80" t="s">
        <v>902</v>
      </c>
      <c r="L1143" s="80"/>
      <c r="M1143" s="80"/>
      <c r="N1143" s="80" t="s">
        <v>902</v>
      </c>
      <c r="O1143" s="80" t="s">
        <v>649</v>
      </c>
      <c r="P1143" s="80"/>
      <c r="Q1143" s="89">
        <v>16.96</v>
      </c>
      <c r="R1143" s="80"/>
      <c r="S1143" s="85" t="s">
        <v>1401</v>
      </c>
      <c r="T1143" s="79" t="s">
        <v>2894</v>
      </c>
    </row>
    <row r="1144" spans="1:20" hidden="1" x14ac:dyDescent="0.2">
      <c r="A1144" s="80" t="s">
        <v>3450</v>
      </c>
      <c r="B1144" s="80"/>
      <c r="C1144" s="80"/>
      <c r="D1144" s="91">
        <v>33100</v>
      </c>
      <c r="E1144" s="80" t="s">
        <v>3448</v>
      </c>
      <c r="F1144" s="63"/>
      <c r="G1144" s="83" t="s">
        <v>622</v>
      </c>
      <c r="H1144" s="63"/>
      <c r="I1144" s="63">
        <v>1995</v>
      </c>
      <c r="J1144" s="80" t="s">
        <v>883</v>
      </c>
      <c r="K1144" s="80" t="s">
        <v>902</v>
      </c>
      <c r="L1144" s="63"/>
      <c r="M1144" s="63"/>
      <c r="N1144" s="63" t="s">
        <v>902</v>
      </c>
      <c r="O1144" s="80" t="s">
        <v>649</v>
      </c>
      <c r="P1144" s="63"/>
      <c r="Q1144" s="63">
        <v>12</v>
      </c>
      <c r="R1144" s="63"/>
      <c r="S1144" s="80" t="s">
        <v>1401</v>
      </c>
      <c r="T1144" s="79" t="s">
        <v>2894</v>
      </c>
    </row>
    <row r="1145" spans="1:20" ht="25.5" hidden="1" x14ac:dyDescent="0.2">
      <c r="A1145" s="80" t="s">
        <v>3449</v>
      </c>
      <c r="B1145" s="80"/>
      <c r="C1145" s="80"/>
      <c r="D1145" s="91">
        <v>33100</v>
      </c>
      <c r="E1145" s="80" t="s">
        <v>3448</v>
      </c>
      <c r="F1145" s="80"/>
      <c r="G1145" s="83" t="s">
        <v>622</v>
      </c>
      <c r="H1145" s="80"/>
      <c r="I1145" s="90">
        <v>1998</v>
      </c>
      <c r="J1145" s="80" t="s">
        <v>883</v>
      </c>
      <c r="K1145" s="92" t="s">
        <v>902</v>
      </c>
      <c r="L1145" s="92"/>
      <c r="M1145" s="92"/>
      <c r="N1145" s="92" t="s">
        <v>902</v>
      </c>
      <c r="O1145" s="80" t="s">
        <v>649</v>
      </c>
      <c r="P1145" s="80"/>
      <c r="Q1145" s="89">
        <v>11.15</v>
      </c>
      <c r="R1145" s="80"/>
      <c r="S1145" s="85" t="s">
        <v>1401</v>
      </c>
      <c r="T1145" s="63" t="s">
        <v>2894</v>
      </c>
    </row>
    <row r="1146" spans="1:20" hidden="1" x14ac:dyDescent="0.2">
      <c r="A1146" s="80" t="s">
        <v>3447</v>
      </c>
      <c r="B1146" s="80" t="s">
        <v>3446</v>
      </c>
      <c r="C1146" s="80" t="s">
        <v>3445</v>
      </c>
      <c r="D1146" s="105">
        <v>26871</v>
      </c>
      <c r="E1146" s="104" t="s">
        <v>3444</v>
      </c>
      <c r="F1146" s="80" t="s">
        <v>3443</v>
      </c>
      <c r="G1146" s="83" t="s">
        <v>749</v>
      </c>
      <c r="H1146" s="80"/>
      <c r="I1146" s="82">
        <v>2003</v>
      </c>
      <c r="J1146" s="80" t="s">
        <v>883</v>
      </c>
      <c r="K1146" s="80" t="s">
        <v>892</v>
      </c>
      <c r="L1146" s="80" t="s">
        <v>3442</v>
      </c>
      <c r="M1146" s="80"/>
      <c r="N1146" s="80" t="s">
        <v>892</v>
      </c>
      <c r="O1146" s="80" t="s">
        <v>649</v>
      </c>
      <c r="P1146" s="80" t="s">
        <v>616</v>
      </c>
      <c r="Q1146" s="89">
        <v>20</v>
      </c>
      <c r="R1146" s="80" t="s">
        <v>3441</v>
      </c>
      <c r="S1146" s="104">
        <v>20</v>
      </c>
      <c r="T1146" s="104" t="s">
        <v>1435</v>
      </c>
    </row>
    <row r="1147" spans="1:20" hidden="1" x14ac:dyDescent="0.2">
      <c r="A1147" s="80" t="s">
        <v>3440</v>
      </c>
      <c r="B1147" s="80" t="s">
        <v>3439</v>
      </c>
      <c r="C1147" s="80" t="s">
        <v>3438</v>
      </c>
      <c r="D1147" s="91">
        <v>19374</v>
      </c>
      <c r="E1147" s="80" t="s">
        <v>3437</v>
      </c>
      <c r="F1147" s="80" t="s">
        <v>3436</v>
      </c>
      <c r="G1147" s="83" t="s">
        <v>898</v>
      </c>
      <c r="H1147" s="80"/>
      <c r="I1147" s="90">
        <v>2006</v>
      </c>
      <c r="J1147" s="80" t="s">
        <v>883</v>
      </c>
      <c r="K1147" s="80" t="s">
        <v>902</v>
      </c>
      <c r="L1147" s="80"/>
      <c r="M1147" s="80"/>
      <c r="N1147" s="80" t="s">
        <v>902</v>
      </c>
      <c r="O1147" s="80" t="s">
        <v>649</v>
      </c>
      <c r="P1147" s="80" t="s">
        <v>757</v>
      </c>
      <c r="Q1147" s="89">
        <v>21.6</v>
      </c>
      <c r="R1147" s="80" t="s">
        <v>3435</v>
      </c>
      <c r="S1147" s="85">
        <v>110</v>
      </c>
      <c r="T1147" s="92" t="s">
        <v>1419</v>
      </c>
    </row>
    <row r="1148" spans="1:20" hidden="1" x14ac:dyDescent="0.2">
      <c r="A1148" s="80" t="s">
        <v>3434</v>
      </c>
      <c r="B1148" s="92" t="s">
        <v>2647</v>
      </c>
      <c r="C1148" s="80" t="s">
        <v>3433</v>
      </c>
      <c r="D1148" s="91">
        <v>16248</v>
      </c>
      <c r="E1148" s="80" t="s">
        <v>3432</v>
      </c>
      <c r="F1148" s="80"/>
      <c r="G1148" s="83" t="s">
        <v>900</v>
      </c>
      <c r="H1148" s="80"/>
      <c r="I1148" s="90">
        <v>2004</v>
      </c>
      <c r="J1148" s="80" t="s">
        <v>883</v>
      </c>
      <c r="K1148" s="80" t="s">
        <v>902</v>
      </c>
      <c r="L1148" s="80"/>
      <c r="M1148" s="80"/>
      <c r="N1148" s="80" t="s">
        <v>902</v>
      </c>
      <c r="O1148" s="80" t="s">
        <v>649</v>
      </c>
      <c r="P1148" s="80" t="s">
        <v>616</v>
      </c>
      <c r="Q1148" s="89">
        <v>22.5</v>
      </c>
      <c r="R1148" s="80" t="s">
        <v>3431</v>
      </c>
      <c r="S1148" s="85">
        <v>110</v>
      </c>
      <c r="T1148" s="79" t="s">
        <v>1728</v>
      </c>
    </row>
    <row r="1149" spans="1:20" x14ac:dyDescent="0.2">
      <c r="A1149" s="80" t="s">
        <v>3430</v>
      </c>
      <c r="B1149" s="92" t="s">
        <v>712</v>
      </c>
      <c r="C1149" s="80" t="s">
        <v>3429</v>
      </c>
      <c r="D1149" s="91" t="s">
        <v>3420</v>
      </c>
      <c r="E1149" s="80" t="s">
        <v>3419</v>
      </c>
      <c r="F1149" s="80"/>
      <c r="G1149" s="83" t="s">
        <v>2119</v>
      </c>
      <c r="H1149" s="80" t="s">
        <v>3426</v>
      </c>
      <c r="I1149" s="90">
        <v>1968</v>
      </c>
      <c r="J1149" s="80" t="s">
        <v>883</v>
      </c>
      <c r="K1149" s="80" t="s">
        <v>887</v>
      </c>
      <c r="L1149" s="80"/>
      <c r="M1149" s="80"/>
      <c r="N1149" s="80" t="s">
        <v>887</v>
      </c>
      <c r="O1149" s="80" t="s">
        <v>616</v>
      </c>
      <c r="P1149" s="80" t="s">
        <v>616</v>
      </c>
      <c r="Q1149" s="89">
        <v>247</v>
      </c>
      <c r="R1149" s="80" t="s">
        <v>2117</v>
      </c>
      <c r="S1149" s="85">
        <v>220</v>
      </c>
      <c r="T1149" s="80" t="s">
        <v>2116</v>
      </c>
    </row>
    <row r="1150" spans="1:20" x14ac:dyDescent="0.2">
      <c r="A1150" s="80" t="s">
        <v>3428</v>
      </c>
      <c r="B1150" s="80" t="s">
        <v>712</v>
      </c>
      <c r="C1150" s="80" t="s">
        <v>3427</v>
      </c>
      <c r="D1150" s="91" t="s">
        <v>3420</v>
      </c>
      <c r="E1150" s="79" t="s">
        <v>3419</v>
      </c>
      <c r="F1150" s="80"/>
      <c r="G1150" s="83" t="s">
        <v>2119</v>
      </c>
      <c r="H1150" s="80" t="s">
        <v>3426</v>
      </c>
      <c r="I1150" s="82">
        <v>2008</v>
      </c>
      <c r="J1150" s="80" t="s">
        <v>883</v>
      </c>
      <c r="K1150" s="80" t="s">
        <v>887</v>
      </c>
      <c r="L1150" s="80"/>
      <c r="M1150" s="80"/>
      <c r="N1150" s="80" t="s">
        <v>887</v>
      </c>
      <c r="O1150" s="80" t="s">
        <v>616</v>
      </c>
      <c r="P1150" s="80" t="s">
        <v>616</v>
      </c>
      <c r="Q1150" s="81">
        <v>525</v>
      </c>
      <c r="R1150" s="80" t="s">
        <v>2117</v>
      </c>
      <c r="S1150" s="79">
        <v>220</v>
      </c>
      <c r="T1150" s="79" t="s">
        <v>2116</v>
      </c>
    </row>
    <row r="1151" spans="1:20" ht="38.25" hidden="1" x14ac:dyDescent="0.2">
      <c r="A1151" s="80" t="s">
        <v>3425</v>
      </c>
      <c r="B1151" s="80" t="s">
        <v>712</v>
      </c>
      <c r="C1151" s="80" t="s">
        <v>3424</v>
      </c>
      <c r="D1151" s="91" t="s">
        <v>3420</v>
      </c>
      <c r="E1151" s="80" t="s">
        <v>3419</v>
      </c>
      <c r="F1151" s="80"/>
      <c r="G1151" s="83" t="s">
        <v>2119</v>
      </c>
      <c r="H1151" s="80" t="s">
        <v>3423</v>
      </c>
      <c r="I1151" s="90">
        <v>1968</v>
      </c>
      <c r="J1151" s="80" t="s">
        <v>883</v>
      </c>
      <c r="K1151" s="92" t="s">
        <v>886</v>
      </c>
      <c r="L1151" s="92"/>
      <c r="M1151" s="92"/>
      <c r="N1151" s="92" t="s">
        <v>886</v>
      </c>
      <c r="O1151" s="80" t="s">
        <v>616</v>
      </c>
      <c r="P1151" s="80" t="s">
        <v>757</v>
      </c>
      <c r="Q1151" s="89">
        <v>29</v>
      </c>
      <c r="R1151" s="92" t="s">
        <v>2117</v>
      </c>
      <c r="S1151" s="85">
        <v>220</v>
      </c>
      <c r="T1151" s="79" t="s">
        <v>2116</v>
      </c>
    </row>
    <row r="1152" spans="1:20" hidden="1" x14ac:dyDescent="0.2">
      <c r="A1152" s="80" t="s">
        <v>3422</v>
      </c>
      <c r="B1152" s="80" t="s">
        <v>712</v>
      </c>
      <c r="C1152" s="80" t="s">
        <v>3421</v>
      </c>
      <c r="D1152" s="84" t="s">
        <v>3420</v>
      </c>
      <c r="E1152" s="63" t="s">
        <v>3419</v>
      </c>
      <c r="F1152" s="63"/>
      <c r="G1152" s="83" t="s">
        <v>2119</v>
      </c>
      <c r="H1152" s="63" t="s">
        <v>2233</v>
      </c>
      <c r="I1152" s="63">
        <v>1930</v>
      </c>
      <c r="J1152" s="63" t="s">
        <v>883</v>
      </c>
      <c r="K1152" s="63" t="s">
        <v>886</v>
      </c>
      <c r="L1152" s="63"/>
      <c r="M1152" s="63"/>
      <c r="N1152" s="63" t="s">
        <v>886</v>
      </c>
      <c r="O1152" s="63" t="s">
        <v>616</v>
      </c>
      <c r="P1152" s="63" t="s">
        <v>757</v>
      </c>
      <c r="Q1152" s="63">
        <v>158</v>
      </c>
      <c r="R1152" s="63" t="s">
        <v>2117</v>
      </c>
      <c r="S1152" s="80">
        <v>220</v>
      </c>
      <c r="T1152" s="63" t="s">
        <v>2116</v>
      </c>
    </row>
    <row r="1153" spans="1:20" hidden="1" x14ac:dyDescent="0.2">
      <c r="A1153" s="80" t="s">
        <v>3418</v>
      </c>
      <c r="B1153" s="100" t="s">
        <v>1805</v>
      </c>
      <c r="C1153" s="80" t="s">
        <v>3415</v>
      </c>
      <c r="D1153" s="91">
        <v>17309</v>
      </c>
      <c r="E1153" s="79" t="s">
        <v>3417</v>
      </c>
      <c r="F1153" s="80" t="s">
        <v>3416</v>
      </c>
      <c r="G1153" s="83" t="s">
        <v>898</v>
      </c>
      <c r="H1153" s="80" t="s">
        <v>3415</v>
      </c>
      <c r="I1153" s="82">
        <v>2000</v>
      </c>
      <c r="J1153" s="80" t="s">
        <v>883</v>
      </c>
      <c r="K1153" s="80" t="s">
        <v>902</v>
      </c>
      <c r="L1153" s="80"/>
      <c r="M1153" s="80"/>
      <c r="N1153" s="80" t="s">
        <v>902</v>
      </c>
      <c r="O1153" s="80" t="s">
        <v>649</v>
      </c>
      <c r="P1153" s="80"/>
      <c r="Q1153" s="81">
        <v>29.1</v>
      </c>
      <c r="R1153" s="80" t="s">
        <v>3415</v>
      </c>
      <c r="S1153" s="79">
        <v>20</v>
      </c>
      <c r="T1153" s="79" t="s">
        <v>1728</v>
      </c>
    </row>
    <row r="1154" spans="1:20" hidden="1" x14ac:dyDescent="0.2">
      <c r="A1154" s="80" t="s">
        <v>3414</v>
      </c>
      <c r="B1154" s="92" t="s">
        <v>2424</v>
      </c>
      <c r="C1154" s="92" t="s">
        <v>3412</v>
      </c>
      <c r="D1154" s="84">
        <v>94034</v>
      </c>
      <c r="E1154" s="79" t="s">
        <v>3410</v>
      </c>
      <c r="F1154" s="92" t="s">
        <v>3413</v>
      </c>
      <c r="G1154" s="63" t="s">
        <v>662</v>
      </c>
      <c r="H1154" s="80" t="s">
        <v>3412</v>
      </c>
      <c r="I1154" s="82">
        <v>1927</v>
      </c>
      <c r="J1154" s="63" t="s">
        <v>883</v>
      </c>
      <c r="K1154" s="80" t="s">
        <v>889</v>
      </c>
      <c r="L1154" s="92"/>
      <c r="M1154" s="80"/>
      <c r="N1154" s="80" t="s">
        <v>889</v>
      </c>
      <c r="O1154" s="63" t="s">
        <v>616</v>
      </c>
      <c r="P1154" s="80" t="s">
        <v>616</v>
      </c>
      <c r="Q1154" s="81">
        <v>53.7</v>
      </c>
      <c r="R1154" s="87" t="s">
        <v>1958</v>
      </c>
      <c r="S1154" s="80">
        <v>110</v>
      </c>
      <c r="T1154" s="79" t="s">
        <v>696</v>
      </c>
    </row>
    <row r="1155" spans="1:20" hidden="1" x14ac:dyDescent="0.2">
      <c r="A1155" s="80" t="s">
        <v>3411</v>
      </c>
      <c r="B1155" s="80" t="s">
        <v>2542</v>
      </c>
      <c r="C1155" s="80" t="s">
        <v>3408</v>
      </c>
      <c r="D1155" s="91">
        <v>94036</v>
      </c>
      <c r="E1155" s="80" t="s">
        <v>3410</v>
      </c>
      <c r="F1155" s="80" t="s">
        <v>3409</v>
      </c>
      <c r="G1155" s="83" t="s">
        <v>662</v>
      </c>
      <c r="H1155" s="80" t="s">
        <v>3408</v>
      </c>
      <c r="I1155" s="90">
        <v>1965</v>
      </c>
      <c r="J1155" s="80" t="s">
        <v>883</v>
      </c>
      <c r="K1155" s="80" t="s">
        <v>889</v>
      </c>
      <c r="L1155" s="80"/>
      <c r="M1155" s="80"/>
      <c r="N1155" s="80" t="s">
        <v>889</v>
      </c>
      <c r="O1155" s="80" t="s">
        <v>616</v>
      </c>
      <c r="P1155" s="80" t="s">
        <v>616</v>
      </c>
      <c r="Q1155" s="89">
        <v>43.2</v>
      </c>
      <c r="R1155" s="80" t="s">
        <v>1958</v>
      </c>
      <c r="S1155" s="85">
        <v>110</v>
      </c>
      <c r="T1155" s="80" t="s">
        <v>2537</v>
      </c>
    </row>
    <row r="1156" spans="1:20" hidden="1" x14ac:dyDescent="0.2">
      <c r="A1156" s="80" t="s">
        <v>3407</v>
      </c>
      <c r="B1156" s="80" t="s">
        <v>3394</v>
      </c>
      <c r="C1156" s="80" t="s">
        <v>3393</v>
      </c>
      <c r="D1156" s="91">
        <v>16303</v>
      </c>
      <c r="E1156" s="80" t="s">
        <v>3392</v>
      </c>
      <c r="F1156" s="80"/>
      <c r="G1156" s="83" t="s">
        <v>900</v>
      </c>
      <c r="H1156" s="80" t="s">
        <v>3406</v>
      </c>
      <c r="I1156" s="90">
        <v>1972</v>
      </c>
      <c r="J1156" s="80" t="s">
        <v>883</v>
      </c>
      <c r="K1156" s="80" t="s">
        <v>698</v>
      </c>
      <c r="L1156" s="80" t="s">
        <v>3403</v>
      </c>
      <c r="M1156" s="80" t="s">
        <v>3402</v>
      </c>
      <c r="N1156" s="80" t="s">
        <v>698</v>
      </c>
      <c r="O1156" s="80" t="s">
        <v>616</v>
      </c>
      <c r="P1156" s="80" t="s">
        <v>649</v>
      </c>
      <c r="Q1156" s="89">
        <v>28</v>
      </c>
      <c r="R1156" s="80" t="s">
        <v>3390</v>
      </c>
      <c r="S1156" s="85">
        <v>110</v>
      </c>
      <c r="T1156" s="80" t="s">
        <v>1728</v>
      </c>
    </row>
    <row r="1157" spans="1:20" hidden="1" x14ac:dyDescent="0.2">
      <c r="A1157" s="80" t="s">
        <v>3405</v>
      </c>
      <c r="B1157" s="80" t="s">
        <v>3394</v>
      </c>
      <c r="C1157" s="80" t="s">
        <v>3393</v>
      </c>
      <c r="D1157" s="84">
        <v>16303</v>
      </c>
      <c r="E1157" s="79" t="s">
        <v>3392</v>
      </c>
      <c r="F1157" s="80"/>
      <c r="G1157" s="83" t="s">
        <v>900</v>
      </c>
      <c r="H1157" s="80" t="s">
        <v>3404</v>
      </c>
      <c r="I1157" s="82">
        <v>1994</v>
      </c>
      <c r="J1157" s="80" t="s">
        <v>883</v>
      </c>
      <c r="K1157" s="80" t="s">
        <v>698</v>
      </c>
      <c r="L1157" s="80" t="s">
        <v>3403</v>
      </c>
      <c r="M1157" s="80" t="s">
        <v>3402</v>
      </c>
      <c r="N1157" s="80" t="s">
        <v>698</v>
      </c>
      <c r="O1157" s="80" t="s">
        <v>616</v>
      </c>
      <c r="P1157" s="80" t="s">
        <v>616</v>
      </c>
      <c r="Q1157" s="81">
        <v>34.5</v>
      </c>
      <c r="R1157" s="80" t="s">
        <v>3390</v>
      </c>
      <c r="S1157" s="79">
        <v>110</v>
      </c>
      <c r="T1157" s="79" t="s">
        <v>1728</v>
      </c>
    </row>
    <row r="1158" spans="1:20" hidden="1" x14ac:dyDescent="0.2">
      <c r="A1158" s="80" t="s">
        <v>3401</v>
      </c>
      <c r="B1158" s="92" t="s">
        <v>3394</v>
      </c>
      <c r="C1158" s="92" t="s">
        <v>3393</v>
      </c>
      <c r="D1158" s="84">
        <v>16303</v>
      </c>
      <c r="E1158" s="79" t="s">
        <v>3392</v>
      </c>
      <c r="F1158" s="92"/>
      <c r="G1158" s="63" t="s">
        <v>900</v>
      </c>
      <c r="H1158" s="80" t="s">
        <v>3400</v>
      </c>
      <c r="I1158" s="82">
        <v>1998</v>
      </c>
      <c r="J1158" s="63" t="s">
        <v>883</v>
      </c>
      <c r="K1158" s="80" t="s">
        <v>698</v>
      </c>
      <c r="L1158" s="92" t="s">
        <v>3397</v>
      </c>
      <c r="M1158" s="80" t="s">
        <v>3396</v>
      </c>
      <c r="N1158" s="80" t="s">
        <v>698</v>
      </c>
      <c r="O1158" s="63" t="s">
        <v>616</v>
      </c>
      <c r="P1158" s="80" t="s">
        <v>649</v>
      </c>
      <c r="Q1158" s="81">
        <v>106</v>
      </c>
      <c r="R1158" s="87" t="s">
        <v>3390</v>
      </c>
      <c r="S1158" s="80">
        <v>110</v>
      </c>
      <c r="T1158" s="79" t="s">
        <v>1728</v>
      </c>
    </row>
    <row r="1159" spans="1:20" hidden="1" x14ac:dyDescent="0.2">
      <c r="A1159" s="80" t="s">
        <v>3399</v>
      </c>
      <c r="B1159" s="92" t="s">
        <v>3394</v>
      </c>
      <c r="C1159" s="80" t="s">
        <v>3393</v>
      </c>
      <c r="D1159" s="84">
        <v>16303</v>
      </c>
      <c r="E1159" s="79" t="s">
        <v>3392</v>
      </c>
      <c r="F1159" s="80"/>
      <c r="G1159" s="83" t="s">
        <v>900</v>
      </c>
      <c r="H1159" s="80" t="s">
        <v>3398</v>
      </c>
      <c r="I1159" s="82">
        <v>1998</v>
      </c>
      <c r="J1159" s="80" t="s">
        <v>883</v>
      </c>
      <c r="K1159" s="80" t="s">
        <v>698</v>
      </c>
      <c r="L1159" s="80" t="s">
        <v>3397</v>
      </c>
      <c r="M1159" s="80" t="s">
        <v>3396</v>
      </c>
      <c r="N1159" s="80" t="s">
        <v>698</v>
      </c>
      <c r="O1159" s="80" t="s">
        <v>616</v>
      </c>
      <c r="P1159" s="80" t="s">
        <v>649</v>
      </c>
      <c r="Q1159" s="81">
        <v>106</v>
      </c>
      <c r="R1159" s="80" t="s">
        <v>3390</v>
      </c>
      <c r="S1159" s="79">
        <v>110</v>
      </c>
      <c r="T1159" s="79" t="s">
        <v>1728</v>
      </c>
    </row>
    <row r="1160" spans="1:20" hidden="1" x14ac:dyDescent="0.2">
      <c r="A1160" s="80" t="s">
        <v>3395</v>
      </c>
      <c r="B1160" s="92" t="s">
        <v>3394</v>
      </c>
      <c r="C1160" s="80" t="s">
        <v>3393</v>
      </c>
      <c r="D1160" s="84">
        <v>16303</v>
      </c>
      <c r="E1160" s="79" t="s">
        <v>3392</v>
      </c>
      <c r="F1160" s="92"/>
      <c r="G1160" s="63" t="s">
        <v>900</v>
      </c>
      <c r="H1160" s="80" t="s">
        <v>3391</v>
      </c>
      <c r="I1160" s="82">
        <v>2011</v>
      </c>
      <c r="J1160" s="63" t="s">
        <v>883</v>
      </c>
      <c r="K1160" s="80" t="s">
        <v>698</v>
      </c>
      <c r="L1160" s="92"/>
      <c r="M1160" s="80"/>
      <c r="N1160" s="80" t="s">
        <v>698</v>
      </c>
      <c r="O1160" s="63" t="s">
        <v>616</v>
      </c>
      <c r="P1160" s="80" t="s">
        <v>616</v>
      </c>
      <c r="Q1160" s="81">
        <v>59</v>
      </c>
      <c r="R1160" s="103" t="s">
        <v>3390</v>
      </c>
      <c r="S1160" s="103">
        <v>110</v>
      </c>
      <c r="T1160" s="103" t="s">
        <v>1728</v>
      </c>
    </row>
    <row r="1161" spans="1:20" hidden="1" x14ac:dyDescent="0.2">
      <c r="A1161" s="80" t="s">
        <v>3389</v>
      </c>
      <c r="B1161" s="80" t="s">
        <v>3386</v>
      </c>
      <c r="C1161" s="80" t="s">
        <v>3385</v>
      </c>
      <c r="D1161" s="88">
        <v>82380</v>
      </c>
      <c r="E1161" s="63" t="s">
        <v>3384</v>
      </c>
      <c r="F1161" s="63"/>
      <c r="G1161" s="83" t="s">
        <v>662</v>
      </c>
      <c r="H1161" s="63" t="s">
        <v>3388</v>
      </c>
      <c r="I1161" s="63">
        <v>1989</v>
      </c>
      <c r="J1161" s="63" t="s">
        <v>883</v>
      </c>
      <c r="K1161" s="63" t="s">
        <v>619</v>
      </c>
      <c r="L1161" s="63" t="s">
        <v>3382</v>
      </c>
      <c r="M1161" s="63"/>
      <c r="N1161" s="63" t="s">
        <v>519</v>
      </c>
      <c r="O1161" s="63" t="s">
        <v>616</v>
      </c>
      <c r="P1161" s="63" t="s">
        <v>649</v>
      </c>
      <c r="Q1161" s="63">
        <v>5.3</v>
      </c>
      <c r="R1161" s="63" t="s">
        <v>3381</v>
      </c>
      <c r="S1161" s="80">
        <v>6</v>
      </c>
      <c r="T1161" s="63" t="s">
        <v>3380</v>
      </c>
    </row>
    <row r="1162" spans="1:20" hidden="1" x14ac:dyDescent="0.2">
      <c r="A1162" s="80" t="s">
        <v>3387</v>
      </c>
      <c r="B1162" s="80" t="s">
        <v>3386</v>
      </c>
      <c r="C1162" s="80" t="s">
        <v>3385</v>
      </c>
      <c r="D1162" s="84">
        <v>82380</v>
      </c>
      <c r="E1162" s="79" t="s">
        <v>3384</v>
      </c>
      <c r="F1162" s="80"/>
      <c r="G1162" s="63" t="s">
        <v>662</v>
      </c>
      <c r="H1162" s="80" t="s">
        <v>3383</v>
      </c>
      <c r="I1162" s="82">
        <v>1987</v>
      </c>
      <c r="J1162" s="80" t="s">
        <v>883</v>
      </c>
      <c r="K1162" s="80" t="s">
        <v>619</v>
      </c>
      <c r="L1162" s="80" t="s">
        <v>3382</v>
      </c>
      <c r="M1162" s="80"/>
      <c r="N1162" s="80" t="s">
        <v>519</v>
      </c>
      <c r="O1162" s="80" t="s">
        <v>616</v>
      </c>
      <c r="P1162" s="80" t="s">
        <v>649</v>
      </c>
      <c r="Q1162" s="81">
        <v>5.3</v>
      </c>
      <c r="R1162" s="103" t="s">
        <v>3381</v>
      </c>
      <c r="S1162" s="103">
        <v>6</v>
      </c>
      <c r="T1162" s="103" t="s">
        <v>3380</v>
      </c>
    </row>
    <row r="1163" spans="1:20" hidden="1" x14ac:dyDescent="0.2">
      <c r="A1163" s="80" t="s">
        <v>3379</v>
      </c>
      <c r="B1163" s="80" t="s">
        <v>1855</v>
      </c>
      <c r="C1163" s="80" t="s">
        <v>3373</v>
      </c>
      <c r="D1163" s="84">
        <v>3185</v>
      </c>
      <c r="E1163" s="63" t="s">
        <v>3372</v>
      </c>
      <c r="F1163" s="63" t="s">
        <v>3371</v>
      </c>
      <c r="G1163" s="83" t="s">
        <v>900</v>
      </c>
      <c r="H1163" s="63" t="s">
        <v>879</v>
      </c>
      <c r="I1163" s="63">
        <v>1981</v>
      </c>
      <c r="J1163" s="63" t="s">
        <v>883</v>
      </c>
      <c r="K1163" s="63" t="s">
        <v>650</v>
      </c>
      <c r="L1163" s="63"/>
      <c r="M1163" s="63"/>
      <c r="N1163" s="63" t="s">
        <v>650</v>
      </c>
      <c r="O1163" s="63" t="s">
        <v>616</v>
      </c>
      <c r="P1163" s="63" t="s">
        <v>649</v>
      </c>
      <c r="Q1163" s="63">
        <v>465</v>
      </c>
      <c r="R1163" s="63" t="s">
        <v>3370</v>
      </c>
      <c r="S1163" s="80">
        <v>380</v>
      </c>
      <c r="T1163" s="63" t="s">
        <v>1419</v>
      </c>
    </row>
    <row r="1164" spans="1:20" hidden="1" x14ac:dyDescent="0.2">
      <c r="A1164" s="80" t="s">
        <v>3378</v>
      </c>
      <c r="B1164" s="92" t="s">
        <v>1855</v>
      </c>
      <c r="C1164" s="80" t="s">
        <v>3373</v>
      </c>
      <c r="D1164" s="84">
        <v>3185</v>
      </c>
      <c r="E1164" s="79" t="s">
        <v>3372</v>
      </c>
      <c r="F1164" s="92" t="s">
        <v>3371</v>
      </c>
      <c r="G1164" s="63" t="s">
        <v>900</v>
      </c>
      <c r="H1164" s="80" t="s">
        <v>877</v>
      </c>
      <c r="I1164" s="82">
        <v>1982</v>
      </c>
      <c r="J1164" s="63" t="s">
        <v>883</v>
      </c>
      <c r="K1164" s="80" t="s">
        <v>650</v>
      </c>
      <c r="L1164" s="92"/>
      <c r="M1164" s="80"/>
      <c r="N1164" s="80" t="s">
        <v>650</v>
      </c>
      <c r="O1164" s="63" t="s">
        <v>616</v>
      </c>
      <c r="P1164" s="80" t="s">
        <v>649</v>
      </c>
      <c r="Q1164" s="81">
        <v>465</v>
      </c>
      <c r="R1164" s="103" t="s">
        <v>3370</v>
      </c>
      <c r="S1164" s="103">
        <v>380</v>
      </c>
      <c r="T1164" s="103" t="s">
        <v>1419</v>
      </c>
    </row>
    <row r="1165" spans="1:20" hidden="1" x14ac:dyDescent="0.2">
      <c r="A1165" s="80" t="s">
        <v>3377</v>
      </c>
      <c r="B1165" s="80" t="s">
        <v>1855</v>
      </c>
      <c r="C1165" s="80" t="s">
        <v>3373</v>
      </c>
      <c r="D1165" s="91">
        <v>3185</v>
      </c>
      <c r="E1165" s="80" t="s">
        <v>3372</v>
      </c>
      <c r="F1165" s="80" t="s">
        <v>3371</v>
      </c>
      <c r="G1165" s="83" t="s">
        <v>900</v>
      </c>
      <c r="H1165" s="80" t="s">
        <v>621</v>
      </c>
      <c r="I1165" s="90">
        <v>1984</v>
      </c>
      <c r="J1165" s="80" t="s">
        <v>883</v>
      </c>
      <c r="K1165" s="80" t="s">
        <v>650</v>
      </c>
      <c r="L1165" s="80"/>
      <c r="M1165" s="80"/>
      <c r="N1165" s="80" t="s">
        <v>650</v>
      </c>
      <c r="O1165" s="80" t="s">
        <v>616</v>
      </c>
      <c r="P1165" s="80" t="s">
        <v>649</v>
      </c>
      <c r="Q1165" s="89">
        <v>465</v>
      </c>
      <c r="R1165" s="80" t="s">
        <v>3370</v>
      </c>
      <c r="S1165" s="85">
        <v>380</v>
      </c>
      <c r="T1165" s="80" t="s">
        <v>1419</v>
      </c>
    </row>
    <row r="1166" spans="1:20" hidden="1" x14ac:dyDescent="0.2">
      <c r="A1166" s="80" t="s">
        <v>3376</v>
      </c>
      <c r="B1166" s="80" t="s">
        <v>1855</v>
      </c>
      <c r="C1166" s="80" t="s">
        <v>3373</v>
      </c>
      <c r="D1166" s="91">
        <v>3185</v>
      </c>
      <c r="E1166" s="80" t="s">
        <v>3372</v>
      </c>
      <c r="F1166" s="80" t="s">
        <v>3371</v>
      </c>
      <c r="G1166" s="83" t="s">
        <v>900</v>
      </c>
      <c r="H1166" s="80" t="s">
        <v>739</v>
      </c>
      <c r="I1166" s="82">
        <v>1985</v>
      </c>
      <c r="J1166" s="80" t="s">
        <v>883</v>
      </c>
      <c r="K1166" s="80" t="s">
        <v>650</v>
      </c>
      <c r="L1166" s="108"/>
      <c r="M1166" s="80"/>
      <c r="N1166" s="80" t="s">
        <v>650</v>
      </c>
      <c r="O1166" s="80" t="s">
        <v>616</v>
      </c>
      <c r="P1166" s="80" t="s">
        <v>649</v>
      </c>
      <c r="Q1166" s="89">
        <v>465</v>
      </c>
      <c r="R1166" s="80" t="s">
        <v>3370</v>
      </c>
      <c r="S1166" s="85">
        <v>380</v>
      </c>
      <c r="T1166" s="80" t="s">
        <v>1419</v>
      </c>
    </row>
    <row r="1167" spans="1:20" hidden="1" x14ac:dyDescent="0.2">
      <c r="A1167" s="80" t="s">
        <v>3375</v>
      </c>
      <c r="B1167" s="80" t="s">
        <v>1855</v>
      </c>
      <c r="C1167" s="80" t="s">
        <v>3373</v>
      </c>
      <c r="D1167" s="91">
        <v>3185</v>
      </c>
      <c r="E1167" s="80" t="s">
        <v>3372</v>
      </c>
      <c r="F1167" s="80" t="s">
        <v>3371</v>
      </c>
      <c r="G1167" s="83" t="s">
        <v>900</v>
      </c>
      <c r="H1167" s="80" t="s">
        <v>656</v>
      </c>
      <c r="I1167" s="90">
        <v>1987</v>
      </c>
      <c r="J1167" s="80" t="s">
        <v>883</v>
      </c>
      <c r="K1167" s="80" t="s">
        <v>650</v>
      </c>
      <c r="L1167" s="80"/>
      <c r="M1167" s="80"/>
      <c r="N1167" s="80" t="s">
        <v>650</v>
      </c>
      <c r="O1167" s="80" t="s">
        <v>616</v>
      </c>
      <c r="P1167" s="80" t="s">
        <v>649</v>
      </c>
      <c r="Q1167" s="89">
        <v>465</v>
      </c>
      <c r="R1167" s="80" t="s">
        <v>3370</v>
      </c>
      <c r="S1167" s="85">
        <v>380</v>
      </c>
      <c r="T1167" s="80" t="s">
        <v>1419</v>
      </c>
    </row>
    <row r="1168" spans="1:20" hidden="1" x14ac:dyDescent="0.2">
      <c r="A1168" s="80" t="s">
        <v>3374</v>
      </c>
      <c r="B1168" s="92" t="s">
        <v>1855</v>
      </c>
      <c r="C1168" s="92" t="s">
        <v>3373</v>
      </c>
      <c r="D1168" s="84">
        <v>3185</v>
      </c>
      <c r="E1168" s="79" t="s">
        <v>3372</v>
      </c>
      <c r="F1168" s="92" t="s">
        <v>3371</v>
      </c>
      <c r="G1168" s="63" t="s">
        <v>900</v>
      </c>
      <c r="H1168" s="80" t="s">
        <v>651</v>
      </c>
      <c r="I1168" s="82">
        <v>1989</v>
      </c>
      <c r="J1168" s="63" t="s">
        <v>883</v>
      </c>
      <c r="K1168" s="80" t="s">
        <v>650</v>
      </c>
      <c r="L1168" s="92"/>
      <c r="M1168" s="80"/>
      <c r="N1168" s="80" t="s">
        <v>650</v>
      </c>
      <c r="O1168" s="63" t="s">
        <v>616</v>
      </c>
      <c r="P1168" s="80" t="s">
        <v>649</v>
      </c>
      <c r="Q1168" s="81">
        <v>465</v>
      </c>
      <c r="R1168" s="87" t="s">
        <v>3370</v>
      </c>
      <c r="S1168" s="80">
        <v>380</v>
      </c>
      <c r="T1168" s="79" t="s">
        <v>1419</v>
      </c>
    </row>
    <row r="1169" spans="1:20" hidden="1" x14ac:dyDescent="0.2">
      <c r="A1169" s="80" t="s">
        <v>3369</v>
      </c>
      <c r="B1169" s="80" t="s">
        <v>3368</v>
      </c>
      <c r="C1169" s="80"/>
      <c r="D1169" s="91">
        <v>3185</v>
      </c>
      <c r="E1169" s="80" t="s">
        <v>3367</v>
      </c>
      <c r="F1169" s="80"/>
      <c r="G1169" s="83" t="s">
        <v>900</v>
      </c>
      <c r="H1169" s="80"/>
      <c r="I1169" s="90">
        <v>2005</v>
      </c>
      <c r="J1169" s="80" t="s">
        <v>883</v>
      </c>
      <c r="K1169" s="80" t="s">
        <v>902</v>
      </c>
      <c r="L1169" s="80"/>
      <c r="M1169" s="80"/>
      <c r="N1169" s="80" t="s">
        <v>902</v>
      </c>
      <c r="O1169" s="80" t="s">
        <v>649</v>
      </c>
      <c r="P1169" s="80"/>
      <c r="Q1169" s="89">
        <v>10.5</v>
      </c>
      <c r="R1169" s="80"/>
      <c r="S1169" s="85" t="s">
        <v>1401</v>
      </c>
      <c r="T1169" s="80" t="s">
        <v>796</v>
      </c>
    </row>
    <row r="1170" spans="1:20" hidden="1" x14ac:dyDescent="0.2">
      <c r="A1170" s="80" t="s">
        <v>3366</v>
      </c>
      <c r="B1170" s="80" t="s">
        <v>1921</v>
      </c>
      <c r="C1170" s="80" t="s">
        <v>3365</v>
      </c>
      <c r="D1170" s="84">
        <v>84567</v>
      </c>
      <c r="E1170" s="79" t="s">
        <v>3365</v>
      </c>
      <c r="F1170" s="80" t="s">
        <v>3364</v>
      </c>
      <c r="G1170" s="83" t="s">
        <v>662</v>
      </c>
      <c r="H1170" s="80"/>
      <c r="I1170" s="82">
        <v>1977</v>
      </c>
      <c r="J1170" s="80" t="s">
        <v>883</v>
      </c>
      <c r="K1170" s="80" t="s">
        <v>889</v>
      </c>
      <c r="L1170" s="80"/>
      <c r="M1170" s="80"/>
      <c r="N1170" s="80" t="s">
        <v>889</v>
      </c>
      <c r="O1170" s="80" t="s">
        <v>616</v>
      </c>
      <c r="P1170" s="80" t="s">
        <v>616</v>
      </c>
      <c r="Q1170" s="81">
        <v>19.399999999999999</v>
      </c>
      <c r="R1170" s="80" t="s">
        <v>3363</v>
      </c>
      <c r="S1170" s="79">
        <v>110</v>
      </c>
      <c r="T1170" s="79" t="s">
        <v>696</v>
      </c>
    </row>
    <row r="1171" spans="1:20" hidden="1" x14ac:dyDescent="0.2">
      <c r="A1171" s="80" t="s">
        <v>3362</v>
      </c>
      <c r="B1171" s="80"/>
      <c r="C1171" s="80"/>
      <c r="D1171" s="84" t="s">
        <v>2359</v>
      </c>
      <c r="E1171" s="79" t="s">
        <v>3354</v>
      </c>
      <c r="F1171" s="80" t="s">
        <v>3361</v>
      </c>
      <c r="G1171" s="83" t="s">
        <v>900</v>
      </c>
      <c r="H1171" s="80"/>
      <c r="I1171" s="82">
        <v>2012</v>
      </c>
      <c r="J1171" s="80" t="s">
        <v>883</v>
      </c>
      <c r="K1171" s="80" t="s">
        <v>893</v>
      </c>
      <c r="L1171" s="80"/>
      <c r="M1171" s="80"/>
      <c r="N1171" s="80" t="s">
        <v>893</v>
      </c>
      <c r="O1171" s="80" t="s">
        <v>649</v>
      </c>
      <c r="P1171" s="80"/>
      <c r="Q1171" s="81">
        <v>18.978840000000002</v>
      </c>
      <c r="R1171" s="80"/>
      <c r="S1171" s="79"/>
      <c r="T1171" s="79" t="s">
        <v>1728</v>
      </c>
    </row>
    <row r="1172" spans="1:20" hidden="1" x14ac:dyDescent="0.2">
      <c r="A1172" s="80" t="s">
        <v>3360</v>
      </c>
      <c r="B1172" s="80" t="s">
        <v>2196</v>
      </c>
      <c r="C1172" s="80" t="s">
        <v>3359</v>
      </c>
      <c r="D1172" s="84">
        <v>19348</v>
      </c>
      <c r="E1172" s="79" t="s">
        <v>3354</v>
      </c>
      <c r="F1172" s="80"/>
      <c r="G1172" s="83" t="s">
        <v>900</v>
      </c>
      <c r="H1172" s="80"/>
      <c r="I1172" s="82">
        <v>2002</v>
      </c>
      <c r="J1172" s="80" t="s">
        <v>883</v>
      </c>
      <c r="K1172" s="80" t="s">
        <v>902</v>
      </c>
      <c r="L1172" s="80"/>
      <c r="M1172" s="80"/>
      <c r="N1172" s="80" t="s">
        <v>902</v>
      </c>
      <c r="O1172" s="80" t="s">
        <v>649</v>
      </c>
      <c r="P1172" s="80" t="s">
        <v>616</v>
      </c>
      <c r="Q1172" s="81">
        <v>19.8</v>
      </c>
      <c r="R1172" s="80" t="s">
        <v>3358</v>
      </c>
      <c r="S1172" s="79">
        <v>110</v>
      </c>
      <c r="T1172" s="79" t="s">
        <v>1728</v>
      </c>
    </row>
    <row r="1173" spans="1:20" hidden="1" x14ac:dyDescent="0.2">
      <c r="A1173" s="80" t="s">
        <v>3357</v>
      </c>
      <c r="B1173" s="80" t="s">
        <v>3356</v>
      </c>
      <c r="C1173" s="80" t="s">
        <v>3355</v>
      </c>
      <c r="D1173" s="91">
        <v>19348</v>
      </c>
      <c r="E1173" s="80" t="s">
        <v>3354</v>
      </c>
      <c r="F1173" s="80"/>
      <c r="G1173" s="83" t="s">
        <v>900</v>
      </c>
      <c r="H1173" s="80"/>
      <c r="I1173" s="90">
        <v>2009</v>
      </c>
      <c r="J1173" s="80" t="s">
        <v>883</v>
      </c>
      <c r="K1173" s="80" t="s">
        <v>902</v>
      </c>
      <c r="L1173" s="80"/>
      <c r="M1173" s="80"/>
      <c r="N1173" s="80" t="s">
        <v>902</v>
      </c>
      <c r="O1173" s="80" t="s">
        <v>649</v>
      </c>
      <c r="P1173" s="80"/>
      <c r="Q1173" s="89">
        <v>24</v>
      </c>
      <c r="R1173" s="80" t="s">
        <v>3353</v>
      </c>
      <c r="S1173" s="85">
        <v>110</v>
      </c>
      <c r="T1173" s="80" t="s">
        <v>3233</v>
      </c>
    </row>
    <row r="1174" spans="1:20" hidden="1" x14ac:dyDescent="0.2">
      <c r="A1174" s="80" t="s">
        <v>3352</v>
      </c>
      <c r="B1174" s="92" t="s">
        <v>737</v>
      </c>
      <c r="C1174" s="92" t="s">
        <v>3351</v>
      </c>
      <c r="D1174" s="84">
        <v>32469</v>
      </c>
      <c r="E1174" s="79" t="s">
        <v>3350</v>
      </c>
      <c r="F1174" s="92"/>
      <c r="G1174" s="63" t="s">
        <v>622</v>
      </c>
      <c r="H1174" s="80">
        <v>4</v>
      </c>
      <c r="I1174" s="82">
        <v>1987</v>
      </c>
      <c r="J1174" s="63" t="s">
        <v>883</v>
      </c>
      <c r="K1174" s="80" t="s">
        <v>617</v>
      </c>
      <c r="L1174" s="92"/>
      <c r="M1174" s="80"/>
      <c r="N1174" s="80" t="s">
        <v>617</v>
      </c>
      <c r="O1174" s="63" t="s">
        <v>616</v>
      </c>
      <c r="P1174" s="80" t="s">
        <v>616</v>
      </c>
      <c r="Q1174" s="81">
        <v>875</v>
      </c>
      <c r="R1174" s="87" t="s">
        <v>3349</v>
      </c>
      <c r="S1174" s="80">
        <v>380</v>
      </c>
      <c r="T1174" s="79" t="s">
        <v>658</v>
      </c>
    </row>
    <row r="1175" spans="1:20" hidden="1" x14ac:dyDescent="0.2">
      <c r="A1175" s="80" t="s">
        <v>3348</v>
      </c>
      <c r="B1175" s="80" t="s">
        <v>3347</v>
      </c>
      <c r="C1175" s="80"/>
      <c r="D1175" s="84">
        <v>9526</v>
      </c>
      <c r="E1175" s="79" t="s">
        <v>3346</v>
      </c>
      <c r="F1175" s="80"/>
      <c r="G1175" s="83" t="s">
        <v>865</v>
      </c>
      <c r="H1175" s="80"/>
      <c r="I1175" s="82">
        <v>2007</v>
      </c>
      <c r="J1175" s="80" t="s">
        <v>883</v>
      </c>
      <c r="K1175" s="80" t="s">
        <v>902</v>
      </c>
      <c r="L1175" s="80"/>
      <c r="M1175" s="80"/>
      <c r="N1175" s="80" t="s">
        <v>902</v>
      </c>
      <c r="O1175" s="80" t="s">
        <v>649</v>
      </c>
      <c r="P1175" s="80"/>
      <c r="Q1175" s="81">
        <v>18.009</v>
      </c>
      <c r="R1175" s="80"/>
      <c r="S1175" s="79" t="s">
        <v>1413</v>
      </c>
      <c r="T1175" s="79" t="s">
        <v>796</v>
      </c>
    </row>
    <row r="1176" spans="1:20" hidden="1" x14ac:dyDescent="0.2">
      <c r="A1176" s="80" t="s">
        <v>3345</v>
      </c>
      <c r="B1176" s="80" t="s">
        <v>2424</v>
      </c>
      <c r="C1176" s="80" t="s">
        <v>3343</v>
      </c>
      <c r="D1176" s="84">
        <v>93102</v>
      </c>
      <c r="E1176" s="79" t="s">
        <v>3344</v>
      </c>
      <c r="F1176" s="80"/>
      <c r="G1176" s="83" t="s">
        <v>662</v>
      </c>
      <c r="H1176" s="80" t="s">
        <v>3343</v>
      </c>
      <c r="I1176" s="82">
        <v>1985</v>
      </c>
      <c r="J1176" s="80" t="s">
        <v>883</v>
      </c>
      <c r="K1176" s="80" t="s">
        <v>889</v>
      </c>
      <c r="L1176" s="80"/>
      <c r="M1176" s="80"/>
      <c r="N1176" s="80" t="s">
        <v>889</v>
      </c>
      <c r="O1176" s="80" t="s">
        <v>616</v>
      </c>
      <c r="P1176" s="80" t="s">
        <v>616</v>
      </c>
      <c r="Q1176" s="81">
        <v>25</v>
      </c>
      <c r="R1176" s="80" t="s">
        <v>1958</v>
      </c>
      <c r="S1176" s="79">
        <v>20</v>
      </c>
      <c r="T1176" s="79" t="s">
        <v>696</v>
      </c>
    </row>
    <row r="1177" spans="1:20" hidden="1" x14ac:dyDescent="0.2">
      <c r="A1177" s="80" t="s">
        <v>3342</v>
      </c>
      <c r="B1177" s="92" t="s">
        <v>3341</v>
      </c>
      <c r="C1177" s="80" t="s">
        <v>3340</v>
      </c>
      <c r="D1177" s="84">
        <v>87666</v>
      </c>
      <c r="E1177" s="79" t="s">
        <v>3339</v>
      </c>
      <c r="F1177" s="80" t="s">
        <v>3338</v>
      </c>
      <c r="G1177" s="83" t="s">
        <v>662</v>
      </c>
      <c r="H1177" s="80"/>
      <c r="I1177" s="82" t="s">
        <v>3337</v>
      </c>
      <c r="J1177" s="80" t="s">
        <v>883</v>
      </c>
      <c r="K1177" s="80" t="s">
        <v>698</v>
      </c>
      <c r="L1177" s="80" t="s">
        <v>698</v>
      </c>
      <c r="M1177" s="80" t="s">
        <v>485</v>
      </c>
      <c r="N1177" s="80" t="s">
        <v>698</v>
      </c>
      <c r="O1177" s="80" t="s">
        <v>616</v>
      </c>
      <c r="P1177" s="80" t="s">
        <v>616</v>
      </c>
      <c r="Q1177" s="81">
        <v>11.4</v>
      </c>
      <c r="R1177" s="80" t="s">
        <v>3336</v>
      </c>
      <c r="S1177" s="79">
        <v>20</v>
      </c>
      <c r="T1177" s="79" t="s">
        <v>3335</v>
      </c>
    </row>
    <row r="1178" spans="1:20" hidden="1" x14ac:dyDescent="0.2">
      <c r="A1178" s="80" t="s">
        <v>3334</v>
      </c>
      <c r="B1178" s="80" t="s">
        <v>3327</v>
      </c>
      <c r="C1178" s="80" t="s">
        <v>3327</v>
      </c>
      <c r="D1178" s="84">
        <v>75175</v>
      </c>
      <c r="E1178" s="79" t="s">
        <v>3326</v>
      </c>
      <c r="F1178" s="80" t="s">
        <v>3325</v>
      </c>
      <c r="G1178" s="83" t="s">
        <v>675</v>
      </c>
      <c r="H1178" s="80" t="s">
        <v>892</v>
      </c>
      <c r="I1178" s="82">
        <v>2004</v>
      </c>
      <c r="J1178" s="80" t="s">
        <v>883</v>
      </c>
      <c r="K1178" s="80" t="s">
        <v>619</v>
      </c>
      <c r="L1178" s="80" t="s">
        <v>892</v>
      </c>
      <c r="M1178" s="80" t="s">
        <v>3333</v>
      </c>
      <c r="N1178" s="80" t="s">
        <v>892</v>
      </c>
      <c r="O1178" s="80" t="s">
        <v>649</v>
      </c>
      <c r="P1178" s="80" t="s">
        <v>649</v>
      </c>
      <c r="Q1178" s="81">
        <v>12.3</v>
      </c>
      <c r="R1178" s="80" t="s">
        <v>3322</v>
      </c>
      <c r="S1178" s="79">
        <v>110</v>
      </c>
      <c r="T1178" s="79" t="s">
        <v>3321</v>
      </c>
    </row>
    <row r="1179" spans="1:20" hidden="1" x14ac:dyDescent="0.2">
      <c r="A1179" s="80" t="s">
        <v>3332</v>
      </c>
      <c r="B1179" s="80" t="s">
        <v>3327</v>
      </c>
      <c r="C1179" s="80" t="s">
        <v>3327</v>
      </c>
      <c r="D1179" s="84">
        <v>75175</v>
      </c>
      <c r="E1179" s="79" t="s">
        <v>3326</v>
      </c>
      <c r="F1179" s="80" t="s">
        <v>3325</v>
      </c>
      <c r="G1179" s="83" t="s">
        <v>675</v>
      </c>
      <c r="H1179" s="80" t="s">
        <v>3331</v>
      </c>
      <c r="I1179" s="82">
        <v>1969</v>
      </c>
      <c r="J1179" s="80" t="s">
        <v>883</v>
      </c>
      <c r="K1179" s="80" t="s">
        <v>619</v>
      </c>
      <c r="L1179" s="80" t="s">
        <v>519</v>
      </c>
      <c r="M1179" s="80" t="s">
        <v>698</v>
      </c>
      <c r="N1179" s="80" t="s">
        <v>519</v>
      </c>
      <c r="O1179" s="80" t="s">
        <v>616</v>
      </c>
      <c r="P1179" s="80" t="s">
        <v>649</v>
      </c>
      <c r="Q1179" s="81">
        <v>11.3</v>
      </c>
      <c r="R1179" s="80" t="s">
        <v>3322</v>
      </c>
      <c r="S1179" s="79">
        <v>110</v>
      </c>
      <c r="T1179" s="79" t="s">
        <v>3321</v>
      </c>
    </row>
    <row r="1180" spans="1:20" hidden="1" x14ac:dyDescent="0.2">
      <c r="A1180" s="80" t="s">
        <v>3330</v>
      </c>
      <c r="B1180" s="80" t="s">
        <v>3327</v>
      </c>
      <c r="C1180" s="80" t="s">
        <v>3327</v>
      </c>
      <c r="D1180" s="84">
        <v>75175</v>
      </c>
      <c r="E1180" s="79" t="s">
        <v>3326</v>
      </c>
      <c r="F1180" s="80" t="s">
        <v>3325</v>
      </c>
      <c r="G1180" s="83" t="s">
        <v>675</v>
      </c>
      <c r="H1180" s="80" t="s">
        <v>3329</v>
      </c>
      <c r="I1180" s="82">
        <v>1980</v>
      </c>
      <c r="J1180" s="80" t="s">
        <v>883</v>
      </c>
      <c r="K1180" s="80" t="s">
        <v>619</v>
      </c>
      <c r="L1180" s="80" t="s">
        <v>519</v>
      </c>
      <c r="M1180" s="80" t="s">
        <v>698</v>
      </c>
      <c r="N1180" s="80" t="s">
        <v>519</v>
      </c>
      <c r="O1180" s="80" t="s">
        <v>616</v>
      </c>
      <c r="P1180" s="80" t="s">
        <v>649</v>
      </c>
      <c r="Q1180" s="81">
        <v>41.2</v>
      </c>
      <c r="R1180" s="80" t="s">
        <v>3322</v>
      </c>
      <c r="S1180" s="79">
        <v>110</v>
      </c>
      <c r="T1180" s="79" t="s">
        <v>3321</v>
      </c>
    </row>
    <row r="1181" spans="1:20" hidden="1" x14ac:dyDescent="0.2">
      <c r="A1181" s="80" t="s">
        <v>3328</v>
      </c>
      <c r="B1181" s="80" t="s">
        <v>3327</v>
      </c>
      <c r="C1181" s="80" t="s">
        <v>3327</v>
      </c>
      <c r="D1181" s="91">
        <v>75175</v>
      </c>
      <c r="E1181" s="104" t="s">
        <v>3326</v>
      </c>
      <c r="F1181" s="80" t="s">
        <v>3325</v>
      </c>
      <c r="G1181" s="83" t="s">
        <v>675</v>
      </c>
      <c r="H1181" s="80" t="s">
        <v>3324</v>
      </c>
      <c r="I1181" s="82">
        <v>1990</v>
      </c>
      <c r="J1181" s="80" t="s">
        <v>883</v>
      </c>
      <c r="K1181" s="80" t="s">
        <v>619</v>
      </c>
      <c r="L1181" s="80" t="s">
        <v>617</v>
      </c>
      <c r="M1181" s="80" t="s">
        <v>3323</v>
      </c>
      <c r="N1181" s="80" t="s">
        <v>617</v>
      </c>
      <c r="O1181" s="80" t="s">
        <v>616</v>
      </c>
      <c r="P1181" s="80" t="s">
        <v>649</v>
      </c>
      <c r="Q1181" s="89">
        <v>26.9</v>
      </c>
      <c r="R1181" s="80" t="s">
        <v>3322</v>
      </c>
      <c r="S1181" s="104">
        <v>110</v>
      </c>
      <c r="T1181" s="104" t="s">
        <v>3321</v>
      </c>
    </row>
    <row r="1182" spans="1:20" hidden="1" x14ac:dyDescent="0.2">
      <c r="A1182" s="80" t="s">
        <v>3320</v>
      </c>
      <c r="B1182" s="80" t="s">
        <v>712</v>
      </c>
      <c r="C1182" s="80" t="s">
        <v>3319</v>
      </c>
      <c r="D1182" s="91">
        <v>76661</v>
      </c>
      <c r="E1182" s="79" t="s">
        <v>3316</v>
      </c>
      <c r="F1182" s="80" t="s">
        <v>3318</v>
      </c>
      <c r="G1182" s="83" t="s">
        <v>675</v>
      </c>
      <c r="H1182" s="80" t="s">
        <v>3317</v>
      </c>
      <c r="I1182" s="82">
        <v>1985</v>
      </c>
      <c r="J1182" s="80" t="s">
        <v>883</v>
      </c>
      <c r="K1182" s="80" t="s">
        <v>660</v>
      </c>
      <c r="L1182" s="80"/>
      <c r="M1182" s="80"/>
      <c r="N1182" s="80" t="s">
        <v>660</v>
      </c>
      <c r="O1182" s="80" t="s">
        <v>616</v>
      </c>
      <c r="P1182" s="80" t="s">
        <v>616</v>
      </c>
      <c r="Q1182" s="81">
        <v>1402</v>
      </c>
      <c r="R1182" s="80" t="s">
        <v>3316</v>
      </c>
      <c r="S1182" s="79">
        <v>380</v>
      </c>
      <c r="T1182" s="79" t="s">
        <v>2116</v>
      </c>
    </row>
    <row r="1183" spans="1:20" hidden="1" x14ac:dyDescent="0.2">
      <c r="A1183" s="80" t="s">
        <v>3315</v>
      </c>
      <c r="B1183" s="80" t="s">
        <v>1480</v>
      </c>
      <c r="C1183" s="80" t="s">
        <v>3312</v>
      </c>
      <c r="D1183" s="91">
        <v>36269</v>
      </c>
      <c r="E1183" s="79" t="s">
        <v>3313</v>
      </c>
      <c r="F1183" s="80"/>
      <c r="G1183" s="83" t="s">
        <v>633</v>
      </c>
      <c r="H1183" s="80" t="s">
        <v>3312</v>
      </c>
      <c r="I1183" s="82">
        <v>1962</v>
      </c>
      <c r="J1183" s="80" t="s">
        <v>883</v>
      </c>
      <c r="K1183" s="80" t="s">
        <v>519</v>
      </c>
      <c r="L1183" s="80"/>
      <c r="M1183" s="80"/>
      <c r="N1183" s="80" t="s">
        <v>519</v>
      </c>
      <c r="O1183" s="80" t="s">
        <v>616</v>
      </c>
      <c r="P1183" s="80" t="s">
        <v>616</v>
      </c>
      <c r="Q1183" s="81">
        <v>35</v>
      </c>
      <c r="R1183" s="80" t="s">
        <v>2153</v>
      </c>
      <c r="S1183" s="79">
        <v>110</v>
      </c>
      <c r="T1183" s="79" t="s">
        <v>1516</v>
      </c>
    </row>
    <row r="1184" spans="1:20" hidden="1" x14ac:dyDescent="0.2">
      <c r="A1184" s="80" t="s">
        <v>3314</v>
      </c>
      <c r="B1184" s="100" t="s">
        <v>1480</v>
      </c>
      <c r="C1184" s="80" t="s">
        <v>3312</v>
      </c>
      <c r="D1184" s="91">
        <v>36269</v>
      </c>
      <c r="E1184" s="79" t="s">
        <v>3313</v>
      </c>
      <c r="F1184" s="80"/>
      <c r="G1184" s="83" t="s">
        <v>633</v>
      </c>
      <c r="H1184" s="80" t="s">
        <v>3312</v>
      </c>
      <c r="I1184" s="82">
        <v>2013</v>
      </c>
      <c r="J1184" s="80" t="s">
        <v>883</v>
      </c>
      <c r="K1184" s="80" t="s">
        <v>519</v>
      </c>
      <c r="L1184" s="80"/>
      <c r="M1184" s="80"/>
      <c r="N1184" s="80" t="s">
        <v>519</v>
      </c>
      <c r="O1184" s="80" t="s">
        <v>616</v>
      </c>
      <c r="P1184" s="80" t="s">
        <v>649</v>
      </c>
      <c r="Q1184" s="81">
        <v>17.3</v>
      </c>
      <c r="R1184" s="80" t="s">
        <v>2153</v>
      </c>
      <c r="S1184" s="79">
        <v>110</v>
      </c>
      <c r="T1184" s="79" t="s">
        <v>1516</v>
      </c>
    </row>
    <row r="1185" spans="1:20" hidden="1" x14ac:dyDescent="0.2">
      <c r="A1185" s="80" t="s">
        <v>3311</v>
      </c>
      <c r="B1185" s="80" t="s">
        <v>737</v>
      </c>
      <c r="C1185" s="80" t="s">
        <v>3308</v>
      </c>
      <c r="D1185" s="91">
        <v>94431</v>
      </c>
      <c r="E1185" s="79" t="s">
        <v>3310</v>
      </c>
      <c r="F1185" s="80" t="s">
        <v>3309</v>
      </c>
      <c r="G1185" s="83" t="s">
        <v>662</v>
      </c>
      <c r="H1185" s="80" t="s">
        <v>3308</v>
      </c>
      <c r="I1185" s="82">
        <v>1984</v>
      </c>
      <c r="J1185" s="80" t="s">
        <v>883</v>
      </c>
      <c r="K1185" s="80" t="s">
        <v>889</v>
      </c>
      <c r="L1185" s="80"/>
      <c r="M1185" s="80"/>
      <c r="N1185" s="80" t="s">
        <v>889</v>
      </c>
      <c r="O1185" s="80" t="s">
        <v>616</v>
      </c>
      <c r="P1185" s="80" t="s">
        <v>616</v>
      </c>
      <c r="Q1185" s="81">
        <v>12.6</v>
      </c>
      <c r="R1185" s="80" t="s">
        <v>1958</v>
      </c>
      <c r="S1185" s="79">
        <v>20</v>
      </c>
      <c r="T1185" s="79" t="s">
        <v>696</v>
      </c>
    </row>
    <row r="1186" spans="1:20" hidden="1" x14ac:dyDescent="0.2">
      <c r="A1186" s="80" t="s">
        <v>3307</v>
      </c>
      <c r="B1186" s="80" t="s">
        <v>3306</v>
      </c>
      <c r="C1186" s="80" t="s">
        <v>3305</v>
      </c>
      <c r="D1186" s="91">
        <v>66954</v>
      </c>
      <c r="E1186" s="80" t="s">
        <v>3304</v>
      </c>
      <c r="F1186" s="80" t="s">
        <v>3303</v>
      </c>
      <c r="G1186" s="83" t="s">
        <v>897</v>
      </c>
      <c r="H1186" s="80"/>
      <c r="I1186" s="90">
        <v>1999</v>
      </c>
      <c r="J1186" s="80" t="s">
        <v>883</v>
      </c>
      <c r="K1186" s="80" t="s">
        <v>758</v>
      </c>
      <c r="L1186" s="80" t="s">
        <v>3302</v>
      </c>
      <c r="M1186" s="80"/>
      <c r="N1186" s="80" t="s">
        <v>758</v>
      </c>
      <c r="O1186" s="80" t="s">
        <v>616</v>
      </c>
      <c r="P1186" s="80" t="s">
        <v>649</v>
      </c>
      <c r="Q1186" s="89">
        <v>15</v>
      </c>
      <c r="R1186" s="80" t="s">
        <v>3301</v>
      </c>
      <c r="S1186" s="85">
        <v>20</v>
      </c>
      <c r="T1186" s="80" t="s">
        <v>3300</v>
      </c>
    </row>
    <row r="1187" spans="1:20" hidden="1" x14ac:dyDescent="0.2">
      <c r="A1187" s="80" t="s">
        <v>3299</v>
      </c>
      <c r="B1187" s="80" t="s">
        <v>3298</v>
      </c>
      <c r="C1187" s="80" t="s">
        <v>3297</v>
      </c>
      <c r="D1187" s="91">
        <v>94447</v>
      </c>
      <c r="E1187" s="80" t="s">
        <v>3294</v>
      </c>
      <c r="F1187" s="80"/>
      <c r="G1187" s="83" t="s">
        <v>662</v>
      </c>
      <c r="H1187" s="80"/>
      <c r="I1187" s="90">
        <v>2010</v>
      </c>
      <c r="J1187" s="80" t="s">
        <v>883</v>
      </c>
      <c r="K1187" s="92" t="s">
        <v>519</v>
      </c>
      <c r="L1187" s="92"/>
      <c r="M1187" s="92"/>
      <c r="N1187" s="92" t="s">
        <v>519</v>
      </c>
      <c r="O1187" s="80" t="s">
        <v>616</v>
      </c>
      <c r="P1187" s="80" t="s">
        <v>649</v>
      </c>
      <c r="Q1187" s="89">
        <v>97.9</v>
      </c>
      <c r="R1187" s="80" t="s">
        <v>3296</v>
      </c>
      <c r="S1187" s="85">
        <v>110</v>
      </c>
      <c r="T1187" s="80" t="s">
        <v>696</v>
      </c>
    </row>
    <row r="1188" spans="1:20" hidden="1" x14ac:dyDescent="0.2">
      <c r="A1188" s="80" t="s">
        <v>3295</v>
      </c>
      <c r="B1188" s="80" t="s">
        <v>737</v>
      </c>
      <c r="C1188" s="80" t="s">
        <v>3292</v>
      </c>
      <c r="D1188" s="84">
        <v>94447</v>
      </c>
      <c r="E1188" s="79" t="s">
        <v>3294</v>
      </c>
      <c r="F1188" s="80" t="s">
        <v>3293</v>
      </c>
      <c r="G1188" s="83" t="s">
        <v>662</v>
      </c>
      <c r="H1188" s="80" t="s">
        <v>3292</v>
      </c>
      <c r="I1188" s="82">
        <v>1994</v>
      </c>
      <c r="J1188" s="80" t="s">
        <v>883</v>
      </c>
      <c r="K1188" s="80" t="s">
        <v>889</v>
      </c>
      <c r="L1188" s="80"/>
      <c r="M1188" s="80"/>
      <c r="N1188" s="80" t="s">
        <v>889</v>
      </c>
      <c r="O1188" s="80" t="s">
        <v>616</v>
      </c>
      <c r="P1188" s="80" t="s">
        <v>616</v>
      </c>
      <c r="Q1188" s="81">
        <v>12.6</v>
      </c>
      <c r="R1188" s="80" t="s">
        <v>1958</v>
      </c>
      <c r="S1188" s="79">
        <v>20</v>
      </c>
      <c r="T1188" s="79" t="s">
        <v>696</v>
      </c>
    </row>
    <row r="1189" spans="1:20" hidden="1" x14ac:dyDescent="0.2">
      <c r="A1189" s="80" t="s">
        <v>3291</v>
      </c>
      <c r="B1189" s="92" t="s">
        <v>763</v>
      </c>
      <c r="C1189" s="92" t="s">
        <v>3290</v>
      </c>
      <c r="D1189" s="84">
        <v>19395</v>
      </c>
      <c r="E1189" s="79" t="s">
        <v>3289</v>
      </c>
      <c r="F1189" s="92"/>
      <c r="G1189" s="63" t="s">
        <v>898</v>
      </c>
      <c r="H1189" s="80"/>
      <c r="I1189" s="82">
        <v>2010</v>
      </c>
      <c r="J1189" s="63" t="s">
        <v>883</v>
      </c>
      <c r="K1189" s="80" t="s">
        <v>902</v>
      </c>
      <c r="L1189" s="92"/>
      <c r="M1189" s="80"/>
      <c r="N1189" s="80" t="s">
        <v>902</v>
      </c>
      <c r="O1189" s="63" t="s">
        <v>649</v>
      </c>
      <c r="P1189" s="80" t="s">
        <v>616</v>
      </c>
      <c r="Q1189" s="81">
        <v>16</v>
      </c>
      <c r="R1189" s="87" t="s">
        <v>3288</v>
      </c>
      <c r="S1189" s="80">
        <v>20</v>
      </c>
      <c r="T1189" s="79" t="s">
        <v>1472</v>
      </c>
    </row>
    <row r="1190" spans="1:20" hidden="1" x14ac:dyDescent="0.2">
      <c r="A1190" s="80" t="s">
        <v>3287</v>
      </c>
      <c r="B1190" s="80" t="s">
        <v>3286</v>
      </c>
      <c r="C1190" s="80" t="s">
        <v>3283</v>
      </c>
      <c r="D1190" s="91">
        <v>6925</v>
      </c>
      <c r="E1190" s="80" t="s">
        <v>3285</v>
      </c>
      <c r="F1190" s="80"/>
      <c r="G1190" s="83" t="s">
        <v>798</v>
      </c>
      <c r="H1190" s="80" t="s">
        <v>3284</v>
      </c>
      <c r="I1190" s="90">
        <v>2006</v>
      </c>
      <c r="J1190" s="80" t="s">
        <v>883</v>
      </c>
      <c r="K1190" s="80" t="s">
        <v>902</v>
      </c>
      <c r="L1190" s="80"/>
      <c r="M1190" s="80"/>
      <c r="N1190" s="80" t="s">
        <v>902</v>
      </c>
      <c r="O1190" s="80" t="s">
        <v>649</v>
      </c>
      <c r="P1190" s="80" t="s">
        <v>616</v>
      </c>
      <c r="Q1190" s="89">
        <v>10</v>
      </c>
      <c r="R1190" s="80" t="s">
        <v>3283</v>
      </c>
      <c r="S1190" s="85">
        <v>20</v>
      </c>
      <c r="T1190" s="80" t="s">
        <v>796</v>
      </c>
    </row>
    <row r="1191" spans="1:20" hidden="1" x14ac:dyDescent="0.2">
      <c r="A1191" s="80" t="s">
        <v>3282</v>
      </c>
      <c r="B1191" s="80" t="s">
        <v>3281</v>
      </c>
      <c r="C1191" s="80"/>
      <c r="D1191" s="91">
        <v>94060</v>
      </c>
      <c r="E1191" s="80" t="s">
        <v>3280</v>
      </c>
      <c r="F1191" s="80"/>
      <c r="G1191" s="83" t="s">
        <v>662</v>
      </c>
      <c r="H1191" s="80"/>
      <c r="I1191" s="90">
        <v>2009</v>
      </c>
      <c r="J1191" s="80" t="s">
        <v>883</v>
      </c>
      <c r="K1191" s="80" t="s">
        <v>893</v>
      </c>
      <c r="L1191" s="108"/>
      <c r="M1191" s="80"/>
      <c r="N1191" s="80" t="s">
        <v>893</v>
      </c>
      <c r="O1191" s="80" t="s">
        <v>649</v>
      </c>
      <c r="P1191" s="80"/>
      <c r="Q1191" s="89">
        <v>12.052</v>
      </c>
      <c r="R1191" s="80"/>
      <c r="S1191" s="85" t="s">
        <v>1401</v>
      </c>
      <c r="T1191" s="80" t="s">
        <v>696</v>
      </c>
    </row>
    <row r="1192" spans="1:20" hidden="1" x14ac:dyDescent="0.2">
      <c r="A1192" s="80" t="s">
        <v>3279</v>
      </c>
      <c r="B1192" s="80"/>
      <c r="C1192" s="80"/>
      <c r="D1192" s="91" t="s">
        <v>3278</v>
      </c>
      <c r="E1192" s="80" t="s">
        <v>3273</v>
      </c>
      <c r="F1192" s="80" t="s">
        <v>3277</v>
      </c>
      <c r="G1192" s="83" t="s">
        <v>897</v>
      </c>
      <c r="H1192" s="80"/>
      <c r="I1192" s="90">
        <v>2011</v>
      </c>
      <c r="J1192" s="80" t="s">
        <v>883</v>
      </c>
      <c r="K1192" s="80" t="s">
        <v>893</v>
      </c>
      <c r="L1192" s="108"/>
      <c r="M1192" s="80"/>
      <c r="N1192" s="80" t="s">
        <v>893</v>
      </c>
      <c r="O1192" s="80" t="s">
        <v>649</v>
      </c>
      <c r="P1192" s="80"/>
      <c r="Q1192" s="89">
        <v>12.8</v>
      </c>
      <c r="R1192" s="80"/>
      <c r="S1192" s="85"/>
      <c r="T1192" s="80" t="s">
        <v>614</v>
      </c>
    </row>
    <row r="1193" spans="1:20" hidden="1" x14ac:dyDescent="0.2">
      <c r="A1193" s="80" t="s">
        <v>3276</v>
      </c>
      <c r="B1193" s="80" t="s">
        <v>3275</v>
      </c>
      <c r="C1193" s="80" t="s">
        <v>3274</v>
      </c>
      <c r="D1193" s="91">
        <v>56751</v>
      </c>
      <c r="E1193" s="80" t="s">
        <v>3273</v>
      </c>
      <c r="F1193" s="80"/>
      <c r="G1193" s="83" t="s">
        <v>897</v>
      </c>
      <c r="H1193" s="80"/>
      <c r="I1193" s="90">
        <v>2012</v>
      </c>
      <c r="J1193" s="80" t="s">
        <v>883</v>
      </c>
      <c r="K1193" s="80" t="s">
        <v>902</v>
      </c>
      <c r="L1193" s="80"/>
      <c r="M1193" s="80"/>
      <c r="N1193" s="80" t="s">
        <v>902</v>
      </c>
      <c r="O1193" s="80" t="s">
        <v>649</v>
      </c>
      <c r="P1193" s="80"/>
      <c r="Q1193" s="89">
        <v>10.25</v>
      </c>
      <c r="R1193" s="80" t="s">
        <v>3272</v>
      </c>
      <c r="S1193" s="85">
        <v>20</v>
      </c>
      <c r="T1193" s="79" t="s">
        <v>614</v>
      </c>
    </row>
    <row r="1194" spans="1:20" hidden="1" x14ac:dyDescent="0.2">
      <c r="A1194" s="80" t="s">
        <v>3271</v>
      </c>
      <c r="B1194" s="92" t="s">
        <v>1491</v>
      </c>
      <c r="C1194" s="92" t="s">
        <v>2205</v>
      </c>
      <c r="D1194" s="84">
        <v>16949</v>
      </c>
      <c r="E1194" s="79" t="s">
        <v>3270</v>
      </c>
      <c r="F1194" s="92"/>
      <c r="G1194" s="63" t="s">
        <v>900</v>
      </c>
      <c r="H1194" s="80" t="s">
        <v>3269</v>
      </c>
      <c r="I1194" s="82">
        <v>2004</v>
      </c>
      <c r="J1194" s="63" t="s">
        <v>883</v>
      </c>
      <c r="K1194" s="80" t="s">
        <v>902</v>
      </c>
      <c r="L1194" s="92"/>
      <c r="M1194" s="80"/>
      <c r="N1194" s="80" t="s">
        <v>902</v>
      </c>
      <c r="O1194" s="63" t="s">
        <v>649</v>
      </c>
      <c r="P1194" s="80" t="s">
        <v>616</v>
      </c>
      <c r="Q1194" s="81">
        <v>62</v>
      </c>
      <c r="R1194" s="87" t="s">
        <v>3268</v>
      </c>
      <c r="S1194" s="80">
        <v>33</v>
      </c>
      <c r="T1194" s="79" t="s">
        <v>1419</v>
      </c>
    </row>
    <row r="1195" spans="1:20" hidden="1" x14ac:dyDescent="0.2">
      <c r="A1195" s="80" t="s">
        <v>3267</v>
      </c>
      <c r="B1195" s="80" t="s">
        <v>3266</v>
      </c>
      <c r="C1195" s="80" t="s">
        <v>3265</v>
      </c>
      <c r="D1195" s="91">
        <v>14478</v>
      </c>
      <c r="E1195" s="80" t="s">
        <v>3264</v>
      </c>
      <c r="F1195" s="80"/>
      <c r="G1195" s="83" t="s">
        <v>900</v>
      </c>
      <c r="H1195" s="80" t="s">
        <v>3263</v>
      </c>
      <c r="I1195" s="90">
        <v>1996</v>
      </c>
      <c r="J1195" s="80" t="s">
        <v>883</v>
      </c>
      <c r="K1195" s="80" t="s">
        <v>519</v>
      </c>
      <c r="L1195" s="80"/>
      <c r="M1195" s="80"/>
      <c r="N1195" s="80" t="s">
        <v>519</v>
      </c>
      <c r="O1195" s="80" t="s">
        <v>616</v>
      </c>
      <c r="P1195" s="80" t="s">
        <v>649</v>
      </c>
      <c r="Q1195" s="89">
        <v>81.8</v>
      </c>
      <c r="R1195" s="80" t="s">
        <v>3262</v>
      </c>
      <c r="S1195" s="85">
        <v>110</v>
      </c>
      <c r="T1195" s="79" t="s">
        <v>3261</v>
      </c>
    </row>
    <row r="1196" spans="1:20" hidden="1" x14ac:dyDescent="0.2">
      <c r="A1196" s="80" t="s">
        <v>3260</v>
      </c>
      <c r="B1196" s="80" t="s">
        <v>3257</v>
      </c>
      <c r="C1196" s="80" t="s">
        <v>3259</v>
      </c>
      <c r="D1196" s="91">
        <v>14727</v>
      </c>
      <c r="E1196" s="80" t="s">
        <v>3256</v>
      </c>
      <c r="F1196" s="80" t="s">
        <v>3255</v>
      </c>
      <c r="G1196" s="83" t="s">
        <v>900</v>
      </c>
      <c r="H1196" s="80" t="s">
        <v>3259</v>
      </c>
      <c r="I1196" s="90">
        <v>2002</v>
      </c>
      <c r="J1196" s="80" t="s">
        <v>883</v>
      </c>
      <c r="K1196" s="80" t="s">
        <v>758</v>
      </c>
      <c r="L1196" s="80" t="s">
        <v>3253</v>
      </c>
      <c r="M1196" s="80"/>
      <c r="N1196" s="80" t="s">
        <v>758</v>
      </c>
      <c r="O1196" s="80" t="s">
        <v>616</v>
      </c>
      <c r="P1196" s="80" t="s">
        <v>616</v>
      </c>
      <c r="Q1196" s="89">
        <v>2.5</v>
      </c>
      <c r="R1196" s="80" t="s">
        <v>3252</v>
      </c>
      <c r="S1196" s="85">
        <v>20</v>
      </c>
      <c r="T1196" s="79" t="s">
        <v>1728</v>
      </c>
    </row>
    <row r="1197" spans="1:20" hidden="1" x14ac:dyDescent="0.2">
      <c r="A1197" s="80" t="s">
        <v>3258</v>
      </c>
      <c r="B1197" s="80" t="s">
        <v>3257</v>
      </c>
      <c r="C1197" s="80" t="s">
        <v>3254</v>
      </c>
      <c r="D1197" s="91">
        <v>14727</v>
      </c>
      <c r="E1197" s="80" t="s">
        <v>3256</v>
      </c>
      <c r="F1197" s="80" t="s">
        <v>3255</v>
      </c>
      <c r="G1197" s="83" t="s">
        <v>900</v>
      </c>
      <c r="H1197" s="80" t="s">
        <v>3254</v>
      </c>
      <c r="I1197" s="90">
        <v>2009</v>
      </c>
      <c r="J1197" s="80" t="s">
        <v>883</v>
      </c>
      <c r="K1197" s="80" t="s">
        <v>758</v>
      </c>
      <c r="L1197" s="80" t="s">
        <v>3253</v>
      </c>
      <c r="M1197" s="80"/>
      <c r="N1197" s="80" t="s">
        <v>758</v>
      </c>
      <c r="O1197" s="80" t="s">
        <v>616</v>
      </c>
      <c r="P1197" s="80" t="s">
        <v>649</v>
      </c>
      <c r="Q1197" s="89">
        <v>14.5</v>
      </c>
      <c r="R1197" s="80" t="s">
        <v>3252</v>
      </c>
      <c r="S1197" s="85">
        <v>20</v>
      </c>
      <c r="T1197" s="79" t="s">
        <v>1728</v>
      </c>
    </row>
    <row r="1198" spans="1:20" ht="38.25" hidden="1" x14ac:dyDescent="0.2">
      <c r="A1198" s="80" t="s">
        <v>3251</v>
      </c>
      <c r="B1198" s="92" t="s">
        <v>3250</v>
      </c>
      <c r="C1198" s="92"/>
      <c r="D1198" s="84" t="s">
        <v>3249</v>
      </c>
      <c r="E1198" s="79" t="s">
        <v>3246</v>
      </c>
      <c r="F1198" s="92" t="s">
        <v>3248</v>
      </c>
      <c r="G1198" s="63" t="s">
        <v>900</v>
      </c>
      <c r="H1198" s="80"/>
      <c r="I1198" s="82">
        <v>2011</v>
      </c>
      <c r="J1198" s="63" t="s">
        <v>883</v>
      </c>
      <c r="K1198" s="80" t="s">
        <v>893</v>
      </c>
      <c r="L1198" s="92"/>
      <c r="M1198" s="80"/>
      <c r="N1198" s="80" t="s">
        <v>893</v>
      </c>
      <c r="O1198" s="63" t="s">
        <v>649</v>
      </c>
      <c r="P1198" s="80"/>
      <c r="Q1198" s="81">
        <v>15.704700000000001</v>
      </c>
      <c r="R1198" s="87"/>
      <c r="S1198" s="80">
        <v>110</v>
      </c>
      <c r="T1198" s="79" t="s">
        <v>1728</v>
      </c>
    </row>
    <row r="1199" spans="1:20" hidden="1" x14ac:dyDescent="0.2">
      <c r="A1199" s="80" t="s">
        <v>3247</v>
      </c>
      <c r="B1199" s="80"/>
      <c r="C1199" s="80"/>
      <c r="D1199" s="91">
        <v>17291</v>
      </c>
      <c r="E1199" s="80" t="s">
        <v>3246</v>
      </c>
      <c r="F1199" s="80"/>
      <c r="G1199" s="83" t="s">
        <v>900</v>
      </c>
      <c r="H1199" s="80"/>
      <c r="I1199" s="90">
        <v>2000</v>
      </c>
      <c r="J1199" s="80" t="s">
        <v>883</v>
      </c>
      <c r="K1199" s="80" t="s">
        <v>902</v>
      </c>
      <c r="L1199" s="80"/>
      <c r="M1199" s="80"/>
      <c r="N1199" s="80" t="s">
        <v>902</v>
      </c>
      <c r="O1199" s="80" t="s">
        <v>649</v>
      </c>
      <c r="P1199" s="80"/>
      <c r="Q1199" s="89">
        <v>11.5</v>
      </c>
      <c r="R1199" s="80"/>
      <c r="S1199" s="85" t="s">
        <v>1401</v>
      </c>
      <c r="T1199" s="80" t="s">
        <v>1728</v>
      </c>
    </row>
    <row r="1200" spans="1:20" hidden="1" x14ac:dyDescent="0.2">
      <c r="A1200" s="80" t="s">
        <v>3245</v>
      </c>
      <c r="B1200" s="124" t="s">
        <v>737</v>
      </c>
      <c r="C1200" s="80" t="s">
        <v>3243</v>
      </c>
      <c r="D1200" s="84">
        <v>86931</v>
      </c>
      <c r="E1200" s="79" t="s">
        <v>3243</v>
      </c>
      <c r="F1200" s="80" t="s">
        <v>3244</v>
      </c>
      <c r="G1200" s="83" t="s">
        <v>662</v>
      </c>
      <c r="H1200" s="80" t="s">
        <v>3243</v>
      </c>
      <c r="I1200" s="82">
        <v>1984</v>
      </c>
      <c r="J1200" s="80" t="s">
        <v>883</v>
      </c>
      <c r="K1200" s="80" t="s">
        <v>889</v>
      </c>
      <c r="L1200" s="80"/>
      <c r="M1200" s="80"/>
      <c r="N1200" s="80" t="s">
        <v>889</v>
      </c>
      <c r="O1200" s="80" t="s">
        <v>616</v>
      </c>
      <c r="P1200" s="80" t="s">
        <v>616</v>
      </c>
      <c r="Q1200" s="81">
        <v>12.1</v>
      </c>
      <c r="R1200" s="80" t="s">
        <v>1958</v>
      </c>
      <c r="S1200" s="79">
        <v>20</v>
      </c>
      <c r="T1200" s="79" t="s">
        <v>696</v>
      </c>
    </row>
    <row r="1201" spans="1:20" hidden="1" x14ac:dyDescent="0.2">
      <c r="A1201" s="80" t="s">
        <v>3242</v>
      </c>
      <c r="B1201" s="80"/>
      <c r="C1201" s="80" t="s">
        <v>3241</v>
      </c>
      <c r="D1201" s="84" t="s">
        <v>3240</v>
      </c>
      <c r="E1201" s="79" t="s">
        <v>3239</v>
      </c>
      <c r="F1201" s="80"/>
      <c r="G1201" s="83" t="s">
        <v>900</v>
      </c>
      <c r="H1201" s="80"/>
      <c r="I1201" s="82">
        <v>2014</v>
      </c>
      <c r="J1201" s="80" t="s">
        <v>883</v>
      </c>
      <c r="K1201" s="80" t="s">
        <v>902</v>
      </c>
      <c r="L1201" s="80"/>
      <c r="M1201" s="80"/>
      <c r="N1201" s="80" t="s">
        <v>902</v>
      </c>
      <c r="O1201" s="80" t="s">
        <v>649</v>
      </c>
      <c r="P1201" s="80" t="s">
        <v>616</v>
      </c>
      <c r="Q1201" s="81">
        <v>10</v>
      </c>
      <c r="R1201" s="80"/>
      <c r="S1201" s="79" t="s">
        <v>1413</v>
      </c>
      <c r="T1201" s="80" t="s">
        <v>1728</v>
      </c>
    </row>
    <row r="1202" spans="1:20" hidden="1" x14ac:dyDescent="0.2">
      <c r="A1202" s="80" t="s">
        <v>3238</v>
      </c>
      <c r="B1202" s="80" t="s">
        <v>3237</v>
      </c>
      <c r="C1202" s="80" t="s">
        <v>3236</v>
      </c>
      <c r="D1202" s="91">
        <v>19357</v>
      </c>
      <c r="E1202" s="79" t="s">
        <v>3235</v>
      </c>
      <c r="F1202" s="80"/>
      <c r="G1202" s="83" t="s">
        <v>900</v>
      </c>
      <c r="H1202" s="80"/>
      <c r="I1202" s="82">
        <v>2007</v>
      </c>
      <c r="J1202" s="80" t="s">
        <v>883</v>
      </c>
      <c r="K1202" s="80" t="s">
        <v>902</v>
      </c>
      <c r="L1202" s="80"/>
      <c r="M1202" s="80"/>
      <c r="N1202" s="80" t="s">
        <v>902</v>
      </c>
      <c r="O1202" s="80" t="s">
        <v>649</v>
      </c>
      <c r="P1202" s="80"/>
      <c r="Q1202" s="81">
        <v>24</v>
      </c>
      <c r="R1202" s="80" t="s">
        <v>3234</v>
      </c>
      <c r="S1202" s="79">
        <v>110</v>
      </c>
      <c r="T1202" s="79" t="s">
        <v>3233</v>
      </c>
    </row>
    <row r="1203" spans="1:20" hidden="1" x14ac:dyDescent="0.2">
      <c r="A1203" s="80" t="s">
        <v>3232</v>
      </c>
      <c r="B1203" s="92" t="s">
        <v>2608</v>
      </c>
      <c r="C1203" s="92" t="s">
        <v>3231</v>
      </c>
      <c r="D1203" s="84" t="s">
        <v>3230</v>
      </c>
      <c r="E1203" s="79" t="s">
        <v>3229</v>
      </c>
      <c r="F1203" s="92"/>
      <c r="G1203" s="63" t="s">
        <v>2119</v>
      </c>
      <c r="H1203" s="80" t="s">
        <v>3229</v>
      </c>
      <c r="I1203" s="82">
        <v>1964</v>
      </c>
      <c r="J1203" s="63" t="s">
        <v>883</v>
      </c>
      <c r="K1203" s="80" t="s">
        <v>886</v>
      </c>
      <c r="L1203" s="92"/>
      <c r="M1203" s="80"/>
      <c r="N1203" s="80" t="s">
        <v>886</v>
      </c>
      <c r="O1203" s="63" t="s">
        <v>616</v>
      </c>
      <c r="P1203" s="80" t="s">
        <v>616</v>
      </c>
      <c r="Q1203" s="81">
        <v>392</v>
      </c>
      <c r="R1203" s="87" t="s">
        <v>3228</v>
      </c>
      <c r="S1203" s="80">
        <v>220</v>
      </c>
      <c r="T1203" s="79" t="s">
        <v>3227</v>
      </c>
    </row>
    <row r="1204" spans="1:20" hidden="1" x14ac:dyDescent="0.2">
      <c r="A1204" s="80" t="s">
        <v>3226</v>
      </c>
      <c r="B1204" s="92" t="s">
        <v>3225</v>
      </c>
      <c r="C1204" s="80"/>
      <c r="D1204" s="84">
        <v>25560</v>
      </c>
      <c r="E1204" s="79" t="s">
        <v>3224</v>
      </c>
      <c r="F1204" s="92"/>
      <c r="G1204" s="63" t="s">
        <v>833</v>
      </c>
      <c r="H1204" s="80"/>
      <c r="I1204" s="82">
        <v>1999</v>
      </c>
      <c r="J1204" s="63" t="s">
        <v>883</v>
      </c>
      <c r="K1204" s="80" t="s">
        <v>902</v>
      </c>
      <c r="L1204" s="92"/>
      <c r="M1204" s="80"/>
      <c r="N1204" s="80" t="s">
        <v>902</v>
      </c>
      <c r="O1204" s="63" t="s">
        <v>649</v>
      </c>
      <c r="P1204" s="80"/>
      <c r="Q1204" s="81">
        <v>13.2</v>
      </c>
      <c r="R1204" s="103"/>
      <c r="S1204" s="103" t="s">
        <v>1401</v>
      </c>
      <c r="T1204" s="103" t="s">
        <v>1638</v>
      </c>
    </row>
    <row r="1205" spans="1:20" hidden="1" x14ac:dyDescent="0.2">
      <c r="A1205" s="80" t="s">
        <v>3223</v>
      </c>
      <c r="B1205" s="92" t="s">
        <v>3222</v>
      </c>
      <c r="C1205" s="92"/>
      <c r="D1205" s="84">
        <v>2699</v>
      </c>
      <c r="E1205" s="79" t="s">
        <v>3221</v>
      </c>
      <c r="F1205" s="92"/>
      <c r="G1205" s="63" t="s">
        <v>865</v>
      </c>
      <c r="H1205" s="80"/>
      <c r="I1205" s="82">
        <v>2001</v>
      </c>
      <c r="J1205" s="63" t="s">
        <v>883</v>
      </c>
      <c r="K1205" s="80" t="s">
        <v>902</v>
      </c>
      <c r="L1205" s="92"/>
      <c r="M1205" s="80"/>
      <c r="N1205" s="80" t="s">
        <v>902</v>
      </c>
      <c r="O1205" s="63" t="s">
        <v>649</v>
      </c>
      <c r="P1205" s="80"/>
      <c r="Q1205" s="81">
        <v>20</v>
      </c>
      <c r="R1205" s="87"/>
      <c r="S1205" s="80" t="s">
        <v>1409</v>
      </c>
      <c r="T1205" s="79" t="s">
        <v>1566</v>
      </c>
    </row>
    <row r="1206" spans="1:20" hidden="1" x14ac:dyDescent="0.2">
      <c r="A1206" s="80" t="s">
        <v>3220</v>
      </c>
      <c r="B1206" s="80" t="s">
        <v>3219</v>
      </c>
      <c r="C1206" s="80"/>
      <c r="D1206" s="91">
        <v>6333</v>
      </c>
      <c r="E1206" s="79" t="s">
        <v>3218</v>
      </c>
      <c r="F1206" s="80"/>
      <c r="G1206" s="83" t="s">
        <v>798</v>
      </c>
      <c r="H1206" s="80"/>
      <c r="I1206" s="82">
        <v>1999</v>
      </c>
      <c r="J1206" s="80" t="s">
        <v>883</v>
      </c>
      <c r="K1206" s="80" t="s">
        <v>902</v>
      </c>
      <c r="L1206" s="80"/>
      <c r="M1206" s="80"/>
      <c r="N1206" s="80" t="s">
        <v>902</v>
      </c>
      <c r="O1206" s="80" t="s">
        <v>649</v>
      </c>
      <c r="P1206" s="80"/>
      <c r="Q1206" s="81">
        <v>18</v>
      </c>
      <c r="R1206" s="80"/>
      <c r="S1206" s="79" t="s">
        <v>1413</v>
      </c>
      <c r="T1206" s="79" t="s">
        <v>796</v>
      </c>
    </row>
    <row r="1207" spans="1:20" hidden="1" x14ac:dyDescent="0.2">
      <c r="A1207" s="80" t="s">
        <v>3217</v>
      </c>
      <c r="B1207" s="80" t="s">
        <v>3216</v>
      </c>
      <c r="C1207" s="80" t="s">
        <v>3215</v>
      </c>
      <c r="D1207" s="91">
        <v>39579</v>
      </c>
      <c r="E1207" s="79" t="s">
        <v>3214</v>
      </c>
      <c r="F1207" s="80"/>
      <c r="G1207" s="83" t="s">
        <v>798</v>
      </c>
      <c r="H1207" s="80"/>
      <c r="I1207" s="82">
        <v>2002</v>
      </c>
      <c r="J1207" s="80" t="s">
        <v>883</v>
      </c>
      <c r="K1207" s="80" t="s">
        <v>902</v>
      </c>
      <c r="L1207" s="80"/>
      <c r="M1207" s="80"/>
      <c r="N1207" s="80" t="s">
        <v>902</v>
      </c>
      <c r="O1207" s="80" t="s">
        <v>649</v>
      </c>
      <c r="P1207" s="80" t="s">
        <v>616</v>
      </c>
      <c r="Q1207" s="81">
        <v>14</v>
      </c>
      <c r="R1207" s="80"/>
      <c r="S1207" s="79">
        <v>30</v>
      </c>
      <c r="T1207" s="79" t="s">
        <v>1516</v>
      </c>
    </row>
    <row r="1208" spans="1:20" hidden="1" x14ac:dyDescent="0.2">
      <c r="A1208" s="80" t="s">
        <v>3213</v>
      </c>
      <c r="B1208" s="92" t="s">
        <v>2023</v>
      </c>
      <c r="C1208" s="92" t="s">
        <v>3212</v>
      </c>
      <c r="D1208" s="84">
        <v>66287</v>
      </c>
      <c r="E1208" s="79" t="s">
        <v>3211</v>
      </c>
      <c r="F1208" s="92" t="s">
        <v>3210</v>
      </c>
      <c r="G1208" s="63" t="s">
        <v>896</v>
      </c>
      <c r="H1208" s="80" t="s">
        <v>3209</v>
      </c>
      <c r="I1208" s="82">
        <v>1976</v>
      </c>
      <c r="J1208" s="63" t="s">
        <v>883</v>
      </c>
      <c r="K1208" s="80" t="s">
        <v>617</v>
      </c>
      <c r="L1208" s="92"/>
      <c r="M1208" s="80"/>
      <c r="N1208" s="80" t="s">
        <v>617</v>
      </c>
      <c r="O1208" s="63" t="s">
        <v>616</v>
      </c>
      <c r="P1208" s="80" t="s">
        <v>850</v>
      </c>
      <c r="Q1208" s="81">
        <v>655.6</v>
      </c>
      <c r="R1208" s="87" t="s">
        <v>3208</v>
      </c>
      <c r="S1208" s="80">
        <v>220</v>
      </c>
      <c r="T1208" s="79" t="s">
        <v>714</v>
      </c>
    </row>
    <row r="1209" spans="1:20" hidden="1" x14ac:dyDescent="0.2">
      <c r="A1209" s="80" t="s">
        <v>3207</v>
      </c>
      <c r="B1209" s="92" t="s">
        <v>1805</v>
      </c>
      <c r="C1209" s="92" t="s">
        <v>3206</v>
      </c>
      <c r="D1209" s="84">
        <v>6779</v>
      </c>
      <c r="E1209" s="79" t="s">
        <v>3205</v>
      </c>
      <c r="F1209" s="92"/>
      <c r="G1209" s="63" t="s">
        <v>798</v>
      </c>
      <c r="H1209" s="80"/>
      <c r="I1209" s="82"/>
      <c r="J1209" s="63" t="s">
        <v>883</v>
      </c>
      <c r="K1209" s="80" t="s">
        <v>902</v>
      </c>
      <c r="L1209" s="92"/>
      <c r="M1209" s="80"/>
      <c r="N1209" s="80" t="s">
        <v>902</v>
      </c>
      <c r="O1209" s="63" t="s">
        <v>649</v>
      </c>
      <c r="P1209" s="80" t="s">
        <v>616</v>
      </c>
      <c r="Q1209" s="81">
        <v>52.9</v>
      </c>
      <c r="R1209" s="87" t="s">
        <v>3204</v>
      </c>
      <c r="S1209" s="80">
        <v>110</v>
      </c>
      <c r="T1209" s="79" t="s">
        <v>796</v>
      </c>
    </row>
    <row r="1210" spans="1:20" hidden="1" x14ac:dyDescent="0.2">
      <c r="A1210" s="80" t="s">
        <v>3203</v>
      </c>
      <c r="B1210" s="80" t="s">
        <v>2424</v>
      </c>
      <c r="C1210" s="80" t="s">
        <v>3202</v>
      </c>
      <c r="D1210" s="91">
        <v>86641</v>
      </c>
      <c r="E1210" s="79" t="s">
        <v>3202</v>
      </c>
      <c r="F1210" s="80"/>
      <c r="G1210" s="83" t="s">
        <v>662</v>
      </c>
      <c r="H1210" s="80"/>
      <c r="I1210" s="82">
        <v>1955</v>
      </c>
      <c r="J1210" s="80" t="s">
        <v>883</v>
      </c>
      <c r="K1210" s="80" t="s">
        <v>889</v>
      </c>
      <c r="L1210" s="80"/>
      <c r="M1210" s="80"/>
      <c r="N1210" s="80" t="s">
        <v>889</v>
      </c>
      <c r="O1210" s="80" t="s">
        <v>616</v>
      </c>
      <c r="P1210" s="80" t="s">
        <v>616</v>
      </c>
      <c r="Q1210" s="81">
        <v>10.9</v>
      </c>
      <c r="R1210" s="80" t="s">
        <v>3201</v>
      </c>
      <c r="S1210" s="79">
        <v>20</v>
      </c>
      <c r="T1210" s="79" t="s">
        <v>1400</v>
      </c>
    </row>
    <row r="1211" spans="1:20" ht="38.25" hidden="1" x14ac:dyDescent="0.2">
      <c r="A1211" s="80" t="s">
        <v>3200</v>
      </c>
      <c r="B1211" s="92" t="s">
        <v>3199</v>
      </c>
      <c r="C1211" s="92"/>
      <c r="D1211" s="84">
        <v>25873</v>
      </c>
      <c r="E1211" s="79" t="s">
        <v>949</v>
      </c>
      <c r="F1211" s="92"/>
      <c r="G1211" s="63" t="s">
        <v>833</v>
      </c>
      <c r="H1211" s="80"/>
      <c r="I1211" s="82">
        <v>1998</v>
      </c>
      <c r="J1211" s="63" t="s">
        <v>883</v>
      </c>
      <c r="K1211" s="80" t="s">
        <v>902</v>
      </c>
      <c r="L1211" s="92"/>
      <c r="M1211" s="80"/>
      <c r="N1211" s="80" t="s">
        <v>902</v>
      </c>
      <c r="O1211" s="63" t="s">
        <v>649</v>
      </c>
      <c r="P1211" s="80"/>
      <c r="Q1211" s="81">
        <v>15.9</v>
      </c>
      <c r="R1211" s="87"/>
      <c r="S1211" s="80" t="s">
        <v>1401</v>
      </c>
      <c r="T1211" s="79" t="s">
        <v>1638</v>
      </c>
    </row>
    <row r="1212" spans="1:20" ht="25.5" hidden="1" x14ac:dyDescent="0.2">
      <c r="A1212" s="80" t="s">
        <v>3198</v>
      </c>
      <c r="B1212" s="92" t="s">
        <v>763</v>
      </c>
      <c r="C1212" s="92" t="s">
        <v>3197</v>
      </c>
      <c r="D1212" s="84">
        <v>99636</v>
      </c>
      <c r="E1212" s="79" t="s">
        <v>3196</v>
      </c>
      <c r="F1212" s="92" t="s">
        <v>3195</v>
      </c>
      <c r="G1212" s="63" t="s">
        <v>894</v>
      </c>
      <c r="H1212" s="80"/>
      <c r="I1212" s="82">
        <v>2005</v>
      </c>
      <c r="J1212" s="63" t="s">
        <v>883</v>
      </c>
      <c r="K1212" s="80" t="s">
        <v>902</v>
      </c>
      <c r="L1212" s="92"/>
      <c r="M1212" s="80"/>
      <c r="N1212" s="80" t="s">
        <v>902</v>
      </c>
      <c r="O1212" s="63" t="s">
        <v>649</v>
      </c>
      <c r="P1212" s="80" t="s">
        <v>616</v>
      </c>
      <c r="Q1212" s="81">
        <v>12</v>
      </c>
      <c r="R1212" s="87" t="s">
        <v>3194</v>
      </c>
      <c r="S1212" s="80">
        <v>20</v>
      </c>
      <c r="T1212" s="79" t="s">
        <v>1755</v>
      </c>
    </row>
    <row r="1213" spans="1:20" hidden="1" x14ac:dyDescent="0.2">
      <c r="A1213" s="80" t="s">
        <v>3193</v>
      </c>
      <c r="B1213" s="80" t="s">
        <v>1937</v>
      </c>
      <c r="C1213" s="80" t="s">
        <v>3192</v>
      </c>
      <c r="D1213" s="91">
        <v>39359</v>
      </c>
      <c r="E1213" s="80" t="s">
        <v>3191</v>
      </c>
      <c r="F1213" s="80"/>
      <c r="G1213" s="83" t="s">
        <v>798</v>
      </c>
      <c r="H1213" s="80"/>
      <c r="I1213" s="90">
        <v>2007</v>
      </c>
      <c r="J1213" s="80" t="s">
        <v>883</v>
      </c>
      <c r="K1213" s="80" t="s">
        <v>902</v>
      </c>
      <c r="L1213" s="80"/>
      <c r="M1213" s="80"/>
      <c r="N1213" s="80" t="s">
        <v>902</v>
      </c>
      <c r="O1213" s="80" t="s">
        <v>649</v>
      </c>
      <c r="P1213" s="80"/>
      <c r="Q1213" s="89">
        <v>18</v>
      </c>
      <c r="R1213" s="80" t="s">
        <v>3190</v>
      </c>
      <c r="S1213" s="85">
        <v>20</v>
      </c>
      <c r="T1213" s="63" t="s">
        <v>1516</v>
      </c>
    </row>
    <row r="1214" spans="1:20" hidden="1" x14ac:dyDescent="0.2">
      <c r="A1214" s="80" t="s">
        <v>3189</v>
      </c>
      <c r="B1214" s="115" t="s">
        <v>3188</v>
      </c>
      <c r="C1214" s="80" t="s">
        <v>3187</v>
      </c>
      <c r="D1214" s="84">
        <v>83064</v>
      </c>
      <c r="E1214" s="79" t="s">
        <v>3186</v>
      </c>
      <c r="F1214" s="80" t="s">
        <v>3185</v>
      </c>
      <c r="G1214" s="83" t="s">
        <v>662</v>
      </c>
      <c r="H1214" s="80" t="s">
        <v>2481</v>
      </c>
      <c r="I1214" s="82">
        <v>2001</v>
      </c>
      <c r="J1214" s="80" t="s">
        <v>883</v>
      </c>
      <c r="K1214" s="80" t="s">
        <v>519</v>
      </c>
      <c r="L1214" s="92"/>
      <c r="M1214" s="80"/>
      <c r="N1214" s="80" t="s">
        <v>519</v>
      </c>
      <c r="O1214" s="80" t="s">
        <v>616</v>
      </c>
      <c r="P1214" s="80" t="s">
        <v>649</v>
      </c>
      <c r="Q1214" s="81">
        <v>24</v>
      </c>
      <c r="R1214" s="80" t="s">
        <v>3184</v>
      </c>
      <c r="S1214" s="79">
        <v>6</v>
      </c>
      <c r="T1214" s="80" t="s">
        <v>696</v>
      </c>
    </row>
    <row r="1215" spans="1:20" ht="25.5" hidden="1" x14ac:dyDescent="0.2">
      <c r="A1215" s="80" t="s">
        <v>3183</v>
      </c>
      <c r="B1215" s="92" t="s">
        <v>3182</v>
      </c>
      <c r="C1215" s="92" t="s">
        <v>3181</v>
      </c>
      <c r="D1215" s="84">
        <v>14776</v>
      </c>
      <c r="E1215" s="79" t="s">
        <v>3180</v>
      </c>
      <c r="F1215" s="92"/>
      <c r="G1215" s="63" t="s">
        <v>900</v>
      </c>
      <c r="H1215" s="80" t="s">
        <v>3179</v>
      </c>
      <c r="I1215" s="82">
        <v>2009</v>
      </c>
      <c r="J1215" s="63" t="s">
        <v>883</v>
      </c>
      <c r="K1215" s="80" t="s">
        <v>902</v>
      </c>
      <c r="L1215" s="92"/>
      <c r="M1215" s="80"/>
      <c r="N1215" s="80" t="s">
        <v>902</v>
      </c>
      <c r="O1215" s="63" t="s">
        <v>649</v>
      </c>
      <c r="P1215" s="80" t="s">
        <v>616</v>
      </c>
      <c r="Q1215" s="81">
        <v>171</v>
      </c>
      <c r="R1215" s="87"/>
      <c r="S1215" s="80"/>
      <c r="T1215" s="79"/>
    </row>
    <row r="1216" spans="1:20" ht="25.5" hidden="1" x14ac:dyDescent="0.2">
      <c r="A1216" s="80" t="s">
        <v>3178</v>
      </c>
      <c r="B1216" s="92" t="s">
        <v>3177</v>
      </c>
      <c r="C1216" s="92"/>
      <c r="D1216" s="84">
        <v>7616</v>
      </c>
      <c r="E1216" s="79" t="s">
        <v>3176</v>
      </c>
      <c r="F1216" s="92"/>
      <c r="G1216" s="63" t="s">
        <v>894</v>
      </c>
      <c r="H1216" s="80"/>
      <c r="I1216" s="82">
        <v>2003</v>
      </c>
      <c r="J1216" s="63" t="s">
        <v>883</v>
      </c>
      <c r="K1216" s="80" t="s">
        <v>902</v>
      </c>
      <c r="L1216" s="92"/>
      <c r="M1216" s="80"/>
      <c r="N1216" s="80" t="s">
        <v>902</v>
      </c>
      <c r="O1216" s="63" t="s">
        <v>649</v>
      </c>
      <c r="P1216" s="80"/>
      <c r="Q1216" s="81">
        <v>21</v>
      </c>
      <c r="R1216" s="87"/>
      <c r="S1216" s="80" t="s">
        <v>1409</v>
      </c>
      <c r="T1216" s="79" t="s">
        <v>1755</v>
      </c>
    </row>
    <row r="1217" spans="1:20" hidden="1" x14ac:dyDescent="0.2">
      <c r="A1217" s="80" t="s">
        <v>3175</v>
      </c>
      <c r="B1217" s="92" t="s">
        <v>3174</v>
      </c>
      <c r="C1217" s="92" t="s">
        <v>3171</v>
      </c>
      <c r="D1217" s="84">
        <v>45665</v>
      </c>
      <c r="E1217" s="79" t="s">
        <v>3173</v>
      </c>
      <c r="F1217" s="92" t="s">
        <v>3172</v>
      </c>
      <c r="G1217" s="63" t="s">
        <v>622</v>
      </c>
      <c r="H1217" s="80" t="s">
        <v>3171</v>
      </c>
      <c r="I1217" s="82">
        <v>2004</v>
      </c>
      <c r="J1217" s="63" t="s">
        <v>883</v>
      </c>
      <c r="K1217" s="80" t="s">
        <v>892</v>
      </c>
      <c r="L1217" s="92"/>
      <c r="M1217" s="80" t="s">
        <v>1468</v>
      </c>
      <c r="N1217" s="80" t="s">
        <v>892</v>
      </c>
      <c r="O1217" s="63" t="s">
        <v>649</v>
      </c>
      <c r="P1217" s="80" t="s">
        <v>649</v>
      </c>
      <c r="Q1217" s="81">
        <v>14</v>
      </c>
      <c r="R1217" s="87" t="s">
        <v>3170</v>
      </c>
      <c r="S1217" s="80">
        <v>110</v>
      </c>
      <c r="T1217" s="79" t="s">
        <v>614</v>
      </c>
    </row>
    <row r="1218" spans="1:20" ht="25.5" hidden="1" x14ac:dyDescent="0.2">
      <c r="A1218" s="80" t="s">
        <v>3169</v>
      </c>
      <c r="B1218" s="92" t="s">
        <v>3168</v>
      </c>
      <c r="C1218" s="92" t="s">
        <v>3167</v>
      </c>
      <c r="D1218" s="84">
        <v>39319</v>
      </c>
      <c r="E1218" s="79" t="s">
        <v>3167</v>
      </c>
      <c r="F1218" s="92"/>
      <c r="G1218" s="63" t="s">
        <v>798</v>
      </c>
      <c r="H1218" s="80" t="s">
        <v>3167</v>
      </c>
      <c r="I1218" s="82">
        <v>2009</v>
      </c>
      <c r="J1218" s="63" t="s">
        <v>883</v>
      </c>
      <c r="K1218" s="80" t="s">
        <v>902</v>
      </c>
      <c r="L1218" s="92"/>
      <c r="M1218" s="80"/>
      <c r="N1218" s="80" t="s">
        <v>902</v>
      </c>
      <c r="O1218" s="63" t="s">
        <v>649</v>
      </c>
      <c r="P1218" s="80" t="s">
        <v>616</v>
      </c>
      <c r="Q1218" s="81">
        <v>22</v>
      </c>
      <c r="R1218" s="87" t="s">
        <v>3166</v>
      </c>
      <c r="S1218" s="80">
        <v>110</v>
      </c>
      <c r="T1218" s="79" t="s">
        <v>1408</v>
      </c>
    </row>
    <row r="1219" spans="1:20" hidden="1" x14ac:dyDescent="0.2">
      <c r="A1219" s="80" t="s">
        <v>3165</v>
      </c>
      <c r="B1219" s="92" t="s">
        <v>3164</v>
      </c>
      <c r="C1219" s="92"/>
      <c r="D1219" s="84">
        <v>25593</v>
      </c>
      <c r="E1219" s="79" t="s">
        <v>3163</v>
      </c>
      <c r="F1219" s="92"/>
      <c r="G1219" s="63" t="s">
        <v>833</v>
      </c>
      <c r="H1219" s="80"/>
      <c r="I1219" s="82">
        <v>2005</v>
      </c>
      <c r="J1219" s="63" t="s">
        <v>883</v>
      </c>
      <c r="K1219" s="80" t="s">
        <v>902</v>
      </c>
      <c r="L1219" s="92"/>
      <c r="M1219" s="80"/>
      <c r="N1219" s="80" t="s">
        <v>902</v>
      </c>
      <c r="O1219" s="63" t="s">
        <v>649</v>
      </c>
      <c r="P1219" s="80"/>
      <c r="Q1219" s="81">
        <v>16</v>
      </c>
      <c r="R1219" s="87"/>
      <c r="S1219" s="80" t="s">
        <v>1413</v>
      </c>
      <c r="T1219" s="79" t="s">
        <v>1638</v>
      </c>
    </row>
    <row r="1220" spans="1:20" ht="25.5" hidden="1" x14ac:dyDescent="0.2">
      <c r="A1220" s="80" t="s">
        <v>3162</v>
      </c>
      <c r="B1220" s="115" t="s">
        <v>3161</v>
      </c>
      <c r="C1220" s="80" t="s">
        <v>3160</v>
      </c>
      <c r="D1220" s="84">
        <v>15345</v>
      </c>
      <c r="E1220" s="79" t="s">
        <v>3159</v>
      </c>
      <c r="F1220" s="80"/>
      <c r="G1220" s="83" t="s">
        <v>900</v>
      </c>
      <c r="H1220" s="80"/>
      <c r="I1220" s="82">
        <v>2009</v>
      </c>
      <c r="J1220" s="80" t="s">
        <v>883</v>
      </c>
      <c r="K1220" s="80" t="s">
        <v>902</v>
      </c>
      <c r="L1220" s="80"/>
      <c r="M1220" s="80"/>
      <c r="N1220" s="92" t="s">
        <v>902</v>
      </c>
      <c r="O1220" s="80" t="s">
        <v>649</v>
      </c>
      <c r="P1220" s="80"/>
      <c r="Q1220" s="81">
        <v>30</v>
      </c>
      <c r="R1220" s="80" t="s">
        <v>3158</v>
      </c>
      <c r="S1220" s="79">
        <v>110</v>
      </c>
      <c r="T1220" s="80" t="s">
        <v>1728</v>
      </c>
    </row>
    <row r="1221" spans="1:20" hidden="1" x14ac:dyDescent="0.2">
      <c r="A1221" s="80" t="s">
        <v>3157</v>
      </c>
      <c r="B1221" s="115" t="s">
        <v>3156</v>
      </c>
      <c r="C1221" s="80"/>
      <c r="D1221" s="91">
        <v>25764</v>
      </c>
      <c r="E1221" s="79" t="s">
        <v>3153</v>
      </c>
      <c r="F1221" s="80"/>
      <c r="G1221" s="83" t="s">
        <v>833</v>
      </c>
      <c r="H1221" s="80"/>
      <c r="I1221" s="82">
        <v>2009</v>
      </c>
      <c r="J1221" s="80" t="s">
        <v>883</v>
      </c>
      <c r="K1221" s="80" t="s">
        <v>902</v>
      </c>
      <c r="L1221" s="80"/>
      <c r="M1221" s="80"/>
      <c r="N1221" s="80" t="s">
        <v>902</v>
      </c>
      <c r="O1221" s="80" t="s">
        <v>649</v>
      </c>
      <c r="P1221" s="80"/>
      <c r="Q1221" s="81">
        <v>25</v>
      </c>
      <c r="R1221" s="80"/>
      <c r="S1221" s="79" t="s">
        <v>1401</v>
      </c>
      <c r="T1221" s="80" t="s">
        <v>1638</v>
      </c>
    </row>
    <row r="1222" spans="1:20" ht="25.5" hidden="1" x14ac:dyDescent="0.2">
      <c r="A1222" s="80" t="s">
        <v>3155</v>
      </c>
      <c r="B1222" s="92"/>
      <c r="C1222" s="80" t="s">
        <v>3154</v>
      </c>
      <c r="D1222" s="91" t="s">
        <v>1799</v>
      </c>
      <c r="E1222" s="80" t="s">
        <v>3153</v>
      </c>
      <c r="F1222" s="80" t="s">
        <v>3152</v>
      </c>
      <c r="G1222" s="83" t="s">
        <v>833</v>
      </c>
      <c r="H1222" s="80"/>
      <c r="I1222" s="90">
        <v>2014</v>
      </c>
      <c r="J1222" s="80" t="s">
        <v>883</v>
      </c>
      <c r="K1222" s="92" t="s">
        <v>902</v>
      </c>
      <c r="L1222" s="92"/>
      <c r="M1222" s="92"/>
      <c r="N1222" s="92" t="s">
        <v>902</v>
      </c>
      <c r="O1222" s="80" t="s">
        <v>649</v>
      </c>
      <c r="P1222" s="80" t="s">
        <v>616</v>
      </c>
      <c r="Q1222" s="89">
        <v>18.399999999999999</v>
      </c>
      <c r="R1222" s="80"/>
      <c r="S1222" s="80" t="s">
        <v>1413</v>
      </c>
      <c r="T1222" s="80" t="s">
        <v>1412</v>
      </c>
    </row>
    <row r="1223" spans="1:20" hidden="1" x14ac:dyDescent="0.2">
      <c r="A1223" s="80" t="s">
        <v>3151</v>
      </c>
      <c r="B1223" s="115" t="s">
        <v>3150</v>
      </c>
      <c r="C1223" s="80" t="s">
        <v>3149</v>
      </c>
      <c r="D1223" s="84">
        <v>54421</v>
      </c>
      <c r="E1223" s="79" t="s">
        <v>3148</v>
      </c>
      <c r="F1223" s="80"/>
      <c r="G1223" s="83" t="s">
        <v>897</v>
      </c>
      <c r="H1223" s="80"/>
      <c r="I1223" s="82">
        <v>2002</v>
      </c>
      <c r="J1223" s="80" t="s">
        <v>883</v>
      </c>
      <c r="K1223" s="80" t="s">
        <v>902</v>
      </c>
      <c r="L1223" s="80"/>
      <c r="M1223" s="80"/>
      <c r="N1223" s="80" t="s">
        <v>902</v>
      </c>
      <c r="O1223" s="80" t="s">
        <v>649</v>
      </c>
      <c r="P1223" s="80" t="s">
        <v>616</v>
      </c>
      <c r="Q1223" s="81">
        <v>13.5</v>
      </c>
      <c r="R1223" s="80" t="s">
        <v>3147</v>
      </c>
      <c r="S1223" s="79" t="s">
        <v>3146</v>
      </c>
      <c r="T1223" s="80" t="s">
        <v>614</v>
      </c>
    </row>
    <row r="1224" spans="1:20" hidden="1" x14ac:dyDescent="0.2">
      <c r="A1224" s="80" t="s">
        <v>3145</v>
      </c>
      <c r="B1224" s="115" t="s">
        <v>3144</v>
      </c>
      <c r="C1224" s="80" t="s">
        <v>3143</v>
      </c>
      <c r="D1224" s="84">
        <v>83512</v>
      </c>
      <c r="E1224" s="79" t="s">
        <v>3142</v>
      </c>
      <c r="F1224" s="80" t="s">
        <v>3141</v>
      </c>
      <c r="G1224" s="83" t="s">
        <v>662</v>
      </c>
      <c r="H1224" s="80"/>
      <c r="I1224" s="82">
        <v>2000</v>
      </c>
      <c r="J1224" s="80" t="s">
        <v>883</v>
      </c>
      <c r="K1224" s="80" t="s">
        <v>519</v>
      </c>
      <c r="L1224" s="80"/>
      <c r="M1224" s="80"/>
      <c r="N1224" s="80" t="s">
        <v>519</v>
      </c>
      <c r="O1224" s="80" t="s">
        <v>616</v>
      </c>
      <c r="P1224" s="80" t="s">
        <v>850</v>
      </c>
      <c r="Q1224" s="81">
        <v>12.6</v>
      </c>
      <c r="R1224" s="80" t="s">
        <v>3140</v>
      </c>
      <c r="S1224" s="79">
        <v>20</v>
      </c>
      <c r="T1224" s="80" t="s">
        <v>3139</v>
      </c>
    </row>
    <row r="1225" spans="1:20" hidden="1" x14ac:dyDescent="0.2">
      <c r="A1225" s="80" t="s">
        <v>3138</v>
      </c>
      <c r="B1225" s="80" t="s">
        <v>637</v>
      </c>
      <c r="C1225" s="80" t="s">
        <v>3137</v>
      </c>
      <c r="D1225" s="91">
        <v>97280</v>
      </c>
      <c r="E1225" s="80" t="s">
        <v>3136</v>
      </c>
      <c r="F1225" s="80"/>
      <c r="G1225" s="83" t="s">
        <v>662</v>
      </c>
      <c r="H1225" s="80"/>
      <c r="I1225" s="90" t="s">
        <v>3135</v>
      </c>
      <c r="J1225" s="80" t="s">
        <v>883</v>
      </c>
      <c r="K1225" s="80" t="s">
        <v>902</v>
      </c>
      <c r="L1225" s="80"/>
      <c r="M1225" s="80"/>
      <c r="N1225" s="80" t="s">
        <v>902</v>
      </c>
      <c r="O1225" s="80" t="s">
        <v>649</v>
      </c>
      <c r="P1225" s="80" t="s">
        <v>616</v>
      </c>
      <c r="Q1225" s="89">
        <v>16.8</v>
      </c>
      <c r="R1225" s="92" t="s">
        <v>3134</v>
      </c>
      <c r="S1225" s="85">
        <v>30</v>
      </c>
      <c r="T1225" s="79" t="s">
        <v>3133</v>
      </c>
    </row>
    <row r="1226" spans="1:20" hidden="1" x14ac:dyDescent="0.2">
      <c r="A1226" s="80" t="s">
        <v>3132</v>
      </c>
      <c r="B1226" s="87" t="s">
        <v>2036</v>
      </c>
      <c r="C1226" s="63" t="s">
        <v>3131</v>
      </c>
      <c r="D1226" s="91">
        <v>86643</v>
      </c>
      <c r="E1226" s="63" t="s">
        <v>3130</v>
      </c>
      <c r="F1226" s="63"/>
      <c r="G1226" s="63" t="s">
        <v>662</v>
      </c>
      <c r="H1226" s="63" t="s">
        <v>2034</v>
      </c>
      <c r="I1226" s="102">
        <v>1967</v>
      </c>
      <c r="J1226" s="63" t="s">
        <v>883</v>
      </c>
      <c r="K1226" s="80" t="s">
        <v>889</v>
      </c>
      <c r="L1226" s="92"/>
      <c r="M1226" s="63"/>
      <c r="N1226" s="92" t="s">
        <v>889</v>
      </c>
      <c r="O1226" s="63" t="s">
        <v>616</v>
      </c>
      <c r="P1226" s="63" t="s">
        <v>616</v>
      </c>
      <c r="Q1226" s="86">
        <v>18.899999999999999</v>
      </c>
      <c r="R1226" s="79" t="s">
        <v>2033</v>
      </c>
      <c r="S1226" s="82">
        <v>20</v>
      </c>
      <c r="T1226" s="63" t="s">
        <v>765</v>
      </c>
    </row>
    <row r="1227" spans="1:20" hidden="1" x14ac:dyDescent="0.2">
      <c r="A1227" s="80" t="s">
        <v>3129</v>
      </c>
      <c r="B1227" s="92" t="s">
        <v>3128</v>
      </c>
      <c r="C1227" s="92"/>
      <c r="D1227" s="84">
        <v>96184</v>
      </c>
      <c r="E1227" s="79" t="s">
        <v>3127</v>
      </c>
      <c r="F1227" s="92"/>
      <c r="G1227" s="63" t="s">
        <v>662</v>
      </c>
      <c r="H1227" s="80"/>
      <c r="I1227" s="82">
        <v>2010</v>
      </c>
      <c r="J1227" s="63" t="s">
        <v>883</v>
      </c>
      <c r="K1227" s="80" t="s">
        <v>893</v>
      </c>
      <c r="L1227" s="92"/>
      <c r="M1227" s="80"/>
      <c r="N1227" s="80" t="s">
        <v>893</v>
      </c>
      <c r="O1227" s="63" t="s">
        <v>649</v>
      </c>
      <c r="P1227" s="80"/>
      <c r="Q1227" s="81">
        <v>12.585000000000001</v>
      </c>
      <c r="R1227" s="87"/>
      <c r="S1227" s="80" t="s">
        <v>1413</v>
      </c>
      <c r="T1227" s="79" t="s">
        <v>696</v>
      </c>
    </row>
    <row r="1228" spans="1:20" hidden="1" x14ac:dyDescent="0.2">
      <c r="A1228" s="80" t="s">
        <v>3126</v>
      </c>
      <c r="B1228" s="92"/>
      <c r="C1228" s="92" t="s">
        <v>3125</v>
      </c>
      <c r="D1228" s="84" t="s">
        <v>3124</v>
      </c>
      <c r="E1228" s="79" t="s">
        <v>3123</v>
      </c>
      <c r="F1228" s="92"/>
      <c r="G1228" s="63" t="s">
        <v>662</v>
      </c>
      <c r="H1228" s="80"/>
      <c r="I1228" s="82">
        <v>2014</v>
      </c>
      <c r="J1228" s="63" t="s">
        <v>883</v>
      </c>
      <c r="K1228" s="80" t="s">
        <v>902</v>
      </c>
      <c r="L1228" s="92"/>
      <c r="M1228" s="80"/>
      <c r="N1228" s="80" t="s">
        <v>902</v>
      </c>
      <c r="O1228" s="63" t="s">
        <v>649</v>
      </c>
      <c r="P1228" s="80" t="s">
        <v>616</v>
      </c>
      <c r="Q1228" s="81">
        <v>15.375</v>
      </c>
      <c r="R1228" s="87"/>
      <c r="S1228" s="80" t="s">
        <v>1409</v>
      </c>
      <c r="T1228" s="79" t="s">
        <v>696</v>
      </c>
    </row>
    <row r="1229" spans="1:20" ht="76.5" hidden="1" x14ac:dyDescent="0.2">
      <c r="A1229" s="80" t="s">
        <v>3122</v>
      </c>
      <c r="B1229" s="92" t="s">
        <v>3121</v>
      </c>
      <c r="C1229" s="92" t="s">
        <v>3120</v>
      </c>
      <c r="D1229" s="84">
        <v>25821</v>
      </c>
      <c r="E1229" s="79" t="s">
        <v>1006</v>
      </c>
      <c r="F1229" s="92"/>
      <c r="G1229" s="63" t="s">
        <v>833</v>
      </c>
      <c r="H1229" s="80"/>
      <c r="I1229" s="82">
        <v>2013</v>
      </c>
      <c r="J1229" s="63" t="s">
        <v>883</v>
      </c>
      <c r="K1229" s="80" t="s">
        <v>902</v>
      </c>
      <c r="L1229" s="92"/>
      <c r="M1229" s="80"/>
      <c r="N1229" s="80" t="s">
        <v>902</v>
      </c>
      <c r="O1229" s="63" t="s">
        <v>649</v>
      </c>
      <c r="P1229" s="80" t="s">
        <v>616</v>
      </c>
      <c r="Q1229" s="81">
        <v>99.85</v>
      </c>
      <c r="R1229" s="87" t="s">
        <v>3119</v>
      </c>
      <c r="S1229" s="80">
        <v>110</v>
      </c>
      <c r="T1229" s="79" t="s">
        <v>1412</v>
      </c>
    </row>
    <row r="1230" spans="1:20" hidden="1" x14ac:dyDescent="0.2">
      <c r="A1230" s="80" t="s">
        <v>3118</v>
      </c>
      <c r="B1230" s="80" t="s">
        <v>3117</v>
      </c>
      <c r="C1230" s="80" t="s">
        <v>3116</v>
      </c>
      <c r="D1230" s="91">
        <v>72762</v>
      </c>
      <c r="E1230" s="80" t="s">
        <v>3115</v>
      </c>
      <c r="F1230" s="80" t="s">
        <v>3114</v>
      </c>
      <c r="G1230" s="83" t="s">
        <v>675</v>
      </c>
      <c r="H1230" s="80" t="s">
        <v>3113</v>
      </c>
      <c r="I1230" s="90">
        <v>2011</v>
      </c>
      <c r="J1230" s="80" t="s">
        <v>883</v>
      </c>
      <c r="K1230" s="80" t="s">
        <v>519</v>
      </c>
      <c r="L1230" s="80"/>
      <c r="M1230" s="80"/>
      <c r="N1230" s="80" t="s">
        <v>519</v>
      </c>
      <c r="O1230" s="80" t="s">
        <v>616</v>
      </c>
      <c r="P1230" s="80" t="s">
        <v>649</v>
      </c>
      <c r="Q1230" s="89">
        <v>9.84</v>
      </c>
      <c r="R1230" s="80" t="s">
        <v>3112</v>
      </c>
      <c r="S1230" s="85">
        <v>10</v>
      </c>
      <c r="T1230" s="80" t="s">
        <v>3111</v>
      </c>
    </row>
    <row r="1231" spans="1:20" hidden="1" x14ac:dyDescent="0.2">
      <c r="A1231" s="80" t="s">
        <v>3110</v>
      </c>
      <c r="B1231" s="92" t="s">
        <v>3109</v>
      </c>
      <c r="C1231" s="80" t="s">
        <v>3108</v>
      </c>
      <c r="D1231" s="84">
        <v>47495</v>
      </c>
      <c r="E1231" s="79" t="s">
        <v>3107</v>
      </c>
      <c r="F1231" s="92"/>
      <c r="G1231" s="63" t="s">
        <v>622</v>
      </c>
      <c r="H1231" s="80"/>
      <c r="I1231" s="82">
        <v>1975</v>
      </c>
      <c r="J1231" s="63" t="s">
        <v>883</v>
      </c>
      <c r="K1231" s="80" t="s">
        <v>619</v>
      </c>
      <c r="L1231" s="92" t="s">
        <v>3106</v>
      </c>
      <c r="M1231" s="80" t="s">
        <v>519</v>
      </c>
      <c r="N1231" s="80" t="s">
        <v>617</v>
      </c>
      <c r="O1231" s="63" t="s">
        <v>616</v>
      </c>
      <c r="P1231" s="80" t="s">
        <v>850</v>
      </c>
      <c r="Q1231" s="81">
        <v>79</v>
      </c>
      <c r="R1231" s="103"/>
      <c r="S1231" s="103">
        <v>25</v>
      </c>
      <c r="T1231" s="103" t="s">
        <v>714</v>
      </c>
    </row>
    <row r="1232" spans="1:20" hidden="1" x14ac:dyDescent="0.2">
      <c r="A1232" s="80" t="s">
        <v>3105</v>
      </c>
      <c r="B1232" s="92" t="s">
        <v>3104</v>
      </c>
      <c r="C1232" s="92" t="s">
        <v>3103</v>
      </c>
      <c r="D1232" s="84">
        <v>48432</v>
      </c>
      <c r="E1232" s="79" t="s">
        <v>3102</v>
      </c>
      <c r="F1232" s="92" t="s">
        <v>3101</v>
      </c>
      <c r="G1232" s="63" t="s">
        <v>622</v>
      </c>
      <c r="H1232" s="80"/>
      <c r="I1232" s="82">
        <v>2002</v>
      </c>
      <c r="J1232" s="63" t="s">
        <v>883</v>
      </c>
      <c r="K1232" s="80" t="s">
        <v>902</v>
      </c>
      <c r="L1232" s="92"/>
      <c r="M1232" s="80"/>
      <c r="N1232" s="80" t="s">
        <v>902</v>
      </c>
      <c r="O1232" s="63" t="s">
        <v>649</v>
      </c>
      <c r="P1232" s="80" t="s">
        <v>757</v>
      </c>
      <c r="Q1232" s="81">
        <v>10.45</v>
      </c>
      <c r="R1232" s="87" t="s">
        <v>3100</v>
      </c>
      <c r="S1232" s="80">
        <v>30</v>
      </c>
      <c r="T1232" s="79" t="s">
        <v>614</v>
      </c>
    </row>
    <row r="1233" spans="1:20" hidden="1" x14ac:dyDescent="0.2">
      <c r="A1233" s="80" t="s">
        <v>3099</v>
      </c>
      <c r="B1233" s="115" t="s">
        <v>3098</v>
      </c>
      <c r="C1233" s="80" t="s">
        <v>3097</v>
      </c>
      <c r="D1233" s="84">
        <v>79618</v>
      </c>
      <c r="E1233" s="79" t="s">
        <v>3085</v>
      </c>
      <c r="F1233" s="80" t="s">
        <v>3096</v>
      </c>
      <c r="G1233" s="83" t="s">
        <v>675</v>
      </c>
      <c r="H1233" s="80"/>
      <c r="I1233" s="82">
        <v>1980</v>
      </c>
      <c r="J1233" s="80" t="s">
        <v>883</v>
      </c>
      <c r="K1233" s="80" t="s">
        <v>519</v>
      </c>
      <c r="L1233" s="80" t="s">
        <v>519</v>
      </c>
      <c r="M1233" s="80" t="s">
        <v>3095</v>
      </c>
      <c r="N1233" s="80" t="s">
        <v>519</v>
      </c>
      <c r="O1233" s="80" t="s">
        <v>616</v>
      </c>
      <c r="P1233" s="80" t="s">
        <v>649</v>
      </c>
      <c r="Q1233" s="81">
        <v>16</v>
      </c>
      <c r="R1233" s="80" t="s">
        <v>3094</v>
      </c>
      <c r="S1233" s="79">
        <v>110</v>
      </c>
      <c r="T1233" s="80" t="s">
        <v>3093</v>
      </c>
    </row>
    <row r="1234" spans="1:20" hidden="1" x14ac:dyDescent="0.2">
      <c r="A1234" s="80" t="s">
        <v>3092</v>
      </c>
      <c r="B1234" s="100" t="s">
        <v>3091</v>
      </c>
      <c r="C1234" s="80" t="s">
        <v>3090</v>
      </c>
      <c r="D1234" s="91">
        <v>79618</v>
      </c>
      <c r="E1234" s="79" t="s">
        <v>3085</v>
      </c>
      <c r="F1234" s="80"/>
      <c r="G1234" s="83" t="s">
        <v>675</v>
      </c>
      <c r="H1234" s="80" t="s">
        <v>3089</v>
      </c>
      <c r="I1234" s="82">
        <v>2010</v>
      </c>
      <c r="J1234" s="80" t="s">
        <v>883</v>
      </c>
      <c r="K1234" s="80" t="s">
        <v>889</v>
      </c>
      <c r="L1234" s="80"/>
      <c r="M1234" s="80"/>
      <c r="N1234" s="80" t="s">
        <v>889</v>
      </c>
      <c r="O1234" s="80" t="s">
        <v>649</v>
      </c>
      <c r="P1234" s="80" t="s">
        <v>616</v>
      </c>
      <c r="Q1234" s="81">
        <v>46.7</v>
      </c>
      <c r="R1234" s="80" t="s">
        <v>3088</v>
      </c>
      <c r="S1234" s="79">
        <v>110</v>
      </c>
      <c r="T1234" s="79" t="s">
        <v>837</v>
      </c>
    </row>
    <row r="1235" spans="1:20" hidden="1" x14ac:dyDescent="0.2">
      <c r="A1235" s="80" t="s">
        <v>3087</v>
      </c>
      <c r="B1235" s="92" t="s">
        <v>712</v>
      </c>
      <c r="C1235" s="92" t="s">
        <v>3086</v>
      </c>
      <c r="D1235" s="84">
        <v>79603</v>
      </c>
      <c r="E1235" s="79" t="s">
        <v>3085</v>
      </c>
      <c r="F1235" s="92" t="s">
        <v>3084</v>
      </c>
      <c r="G1235" s="63" t="s">
        <v>675</v>
      </c>
      <c r="H1235" s="80" t="s">
        <v>3083</v>
      </c>
      <c r="I1235" s="82">
        <v>1931</v>
      </c>
      <c r="J1235" s="63" t="s">
        <v>883</v>
      </c>
      <c r="K1235" s="80" t="s">
        <v>889</v>
      </c>
      <c r="L1235" s="92"/>
      <c r="M1235" s="80"/>
      <c r="N1235" s="80" t="s">
        <v>889</v>
      </c>
      <c r="O1235" s="63" t="s">
        <v>616</v>
      </c>
      <c r="P1235" s="80" t="s">
        <v>757</v>
      </c>
      <c r="Q1235" s="81">
        <v>30</v>
      </c>
      <c r="R1235" s="87" t="s">
        <v>3082</v>
      </c>
      <c r="S1235" s="80">
        <v>110</v>
      </c>
      <c r="T1235" s="79" t="s">
        <v>706</v>
      </c>
    </row>
    <row r="1236" spans="1:20" hidden="1" x14ac:dyDescent="0.2">
      <c r="A1236" s="80" t="s">
        <v>3081</v>
      </c>
      <c r="B1236" s="115" t="s">
        <v>3080</v>
      </c>
      <c r="C1236" s="80" t="s">
        <v>3079</v>
      </c>
      <c r="D1236" s="91" t="s">
        <v>3078</v>
      </c>
      <c r="E1236" s="79" t="s">
        <v>3077</v>
      </c>
      <c r="F1236" s="92" t="s">
        <v>3076</v>
      </c>
      <c r="G1236" s="83" t="s">
        <v>898</v>
      </c>
      <c r="H1236" s="80"/>
      <c r="I1236" s="82">
        <v>2012</v>
      </c>
      <c r="J1236" s="80" t="s">
        <v>883</v>
      </c>
      <c r="K1236" s="80" t="s">
        <v>893</v>
      </c>
      <c r="L1236" s="80"/>
      <c r="M1236" s="80"/>
      <c r="N1236" s="80" t="s">
        <v>893</v>
      </c>
      <c r="O1236" s="80" t="s">
        <v>649</v>
      </c>
      <c r="P1236" s="80"/>
      <c r="Q1236" s="81">
        <v>21.339055000000002</v>
      </c>
      <c r="R1236" s="80"/>
      <c r="S1236" s="79"/>
      <c r="T1236" s="80" t="s">
        <v>1728</v>
      </c>
    </row>
    <row r="1237" spans="1:20" hidden="1" x14ac:dyDescent="0.2">
      <c r="A1237" s="80" t="s">
        <v>3075</v>
      </c>
      <c r="B1237" s="92" t="s">
        <v>3074</v>
      </c>
      <c r="C1237" s="92" t="s">
        <v>3073</v>
      </c>
      <c r="D1237" s="84">
        <v>55469</v>
      </c>
      <c r="E1237" s="79" t="s">
        <v>3072</v>
      </c>
      <c r="F1237" s="92"/>
      <c r="G1237" s="63" t="s">
        <v>897</v>
      </c>
      <c r="H1237" s="80"/>
      <c r="I1237" s="82">
        <v>2013</v>
      </c>
      <c r="J1237" s="63" t="s">
        <v>883</v>
      </c>
      <c r="K1237" s="80" t="s">
        <v>902</v>
      </c>
      <c r="L1237" s="92"/>
      <c r="M1237" s="80"/>
      <c r="N1237" s="80" t="s">
        <v>902</v>
      </c>
      <c r="O1237" s="63" t="s">
        <v>649</v>
      </c>
      <c r="P1237" s="80"/>
      <c r="Q1237" s="81">
        <v>15.8</v>
      </c>
      <c r="R1237" s="87" t="s">
        <v>3071</v>
      </c>
      <c r="S1237" s="80" t="s">
        <v>3070</v>
      </c>
      <c r="T1237" s="79" t="s">
        <v>614</v>
      </c>
    </row>
    <row r="1238" spans="1:20" hidden="1" x14ac:dyDescent="0.2">
      <c r="A1238" s="80" t="s">
        <v>3069</v>
      </c>
      <c r="B1238" s="92" t="s">
        <v>2742</v>
      </c>
      <c r="C1238" s="92" t="s">
        <v>3068</v>
      </c>
      <c r="D1238" s="84">
        <v>6528</v>
      </c>
      <c r="E1238" s="79" t="s">
        <v>3067</v>
      </c>
      <c r="F1238" s="92"/>
      <c r="G1238" s="63" t="s">
        <v>798</v>
      </c>
      <c r="H1238" s="80"/>
      <c r="I1238" s="82">
        <v>2007</v>
      </c>
      <c r="J1238" s="63" t="s">
        <v>883</v>
      </c>
      <c r="K1238" s="80" t="s">
        <v>902</v>
      </c>
      <c r="L1238" s="92"/>
      <c r="M1238" s="80"/>
      <c r="N1238" s="80" t="s">
        <v>902</v>
      </c>
      <c r="O1238" s="63" t="s">
        <v>649</v>
      </c>
      <c r="P1238" s="80"/>
      <c r="Q1238" s="81">
        <v>10</v>
      </c>
      <c r="R1238" s="87"/>
      <c r="S1238" s="80">
        <v>20</v>
      </c>
      <c r="T1238" s="79" t="s">
        <v>796</v>
      </c>
    </row>
    <row r="1239" spans="1:20" hidden="1" x14ac:dyDescent="0.2">
      <c r="A1239" s="80" t="s">
        <v>3066</v>
      </c>
      <c r="B1239" s="115" t="s">
        <v>1514</v>
      </c>
      <c r="C1239" s="80" t="s">
        <v>3065</v>
      </c>
      <c r="D1239" s="91">
        <v>15848</v>
      </c>
      <c r="E1239" s="79" t="s">
        <v>3062</v>
      </c>
      <c r="F1239" s="80" t="s">
        <v>3061</v>
      </c>
      <c r="G1239" s="83" t="s">
        <v>900</v>
      </c>
      <c r="H1239" s="80"/>
      <c r="I1239" s="82">
        <v>2002</v>
      </c>
      <c r="J1239" s="80" t="s">
        <v>883</v>
      </c>
      <c r="K1239" s="80" t="s">
        <v>902</v>
      </c>
      <c r="L1239" s="80"/>
      <c r="M1239" s="80"/>
      <c r="N1239" s="80" t="s">
        <v>902</v>
      </c>
      <c r="O1239" s="80" t="s">
        <v>649</v>
      </c>
      <c r="P1239" s="80" t="s">
        <v>616</v>
      </c>
      <c r="Q1239" s="81">
        <v>21</v>
      </c>
      <c r="R1239" s="80" t="s">
        <v>3060</v>
      </c>
      <c r="S1239" s="79">
        <v>110</v>
      </c>
      <c r="T1239" s="80" t="s">
        <v>1728</v>
      </c>
    </row>
    <row r="1240" spans="1:20" hidden="1" x14ac:dyDescent="0.2">
      <c r="A1240" s="80" t="s">
        <v>3064</v>
      </c>
      <c r="B1240" s="92" t="s">
        <v>1514</v>
      </c>
      <c r="C1240" s="92" t="s">
        <v>3063</v>
      </c>
      <c r="D1240" s="84">
        <v>15848</v>
      </c>
      <c r="E1240" s="79" t="s">
        <v>3062</v>
      </c>
      <c r="F1240" s="92" t="s">
        <v>3061</v>
      </c>
      <c r="G1240" s="63" t="s">
        <v>900</v>
      </c>
      <c r="H1240" s="80"/>
      <c r="I1240" s="82">
        <v>2001</v>
      </c>
      <c r="J1240" s="63" t="s">
        <v>883</v>
      </c>
      <c r="K1240" s="80" t="s">
        <v>902</v>
      </c>
      <c r="L1240" s="92"/>
      <c r="M1240" s="80"/>
      <c r="N1240" s="80" t="s">
        <v>902</v>
      </c>
      <c r="O1240" s="63" t="s">
        <v>649</v>
      </c>
      <c r="P1240" s="80" t="s">
        <v>616</v>
      </c>
      <c r="Q1240" s="81">
        <v>15</v>
      </c>
      <c r="R1240" s="87" t="s">
        <v>3060</v>
      </c>
      <c r="S1240" s="80">
        <v>110</v>
      </c>
      <c r="T1240" s="79" t="s">
        <v>1728</v>
      </c>
    </row>
    <row r="1241" spans="1:20" hidden="1" x14ac:dyDescent="0.2">
      <c r="A1241" s="80" t="s">
        <v>3059</v>
      </c>
      <c r="B1241" s="92" t="s">
        <v>3058</v>
      </c>
      <c r="C1241" s="92"/>
      <c r="D1241" s="84">
        <v>27624</v>
      </c>
      <c r="E1241" s="79" t="s">
        <v>3057</v>
      </c>
      <c r="F1241" s="92"/>
      <c r="G1241" s="63" t="s">
        <v>749</v>
      </c>
      <c r="H1241" s="80"/>
      <c r="I1241" s="82">
        <v>2007</v>
      </c>
      <c r="J1241" s="63" t="s">
        <v>883</v>
      </c>
      <c r="K1241" s="80" t="s">
        <v>902</v>
      </c>
      <c r="L1241" s="92"/>
      <c r="M1241" s="80"/>
      <c r="N1241" s="80" t="s">
        <v>902</v>
      </c>
      <c r="O1241" s="63" t="s">
        <v>649</v>
      </c>
      <c r="P1241" s="80"/>
      <c r="Q1241" s="81">
        <v>10</v>
      </c>
      <c r="R1241" s="87"/>
      <c r="S1241" s="80" t="s">
        <v>1413</v>
      </c>
      <c r="T1241" s="79" t="s">
        <v>1435</v>
      </c>
    </row>
    <row r="1242" spans="1:20" hidden="1" x14ac:dyDescent="0.2">
      <c r="A1242" s="80" t="s">
        <v>3056</v>
      </c>
      <c r="B1242" s="92"/>
      <c r="C1242" s="92" t="s">
        <v>3055</v>
      </c>
      <c r="D1242" s="84" t="s">
        <v>3054</v>
      </c>
      <c r="E1242" s="79" t="s">
        <v>1002</v>
      </c>
      <c r="F1242" s="92"/>
      <c r="G1242" s="63" t="s">
        <v>833</v>
      </c>
      <c r="H1242" s="80"/>
      <c r="I1242" s="82">
        <v>2014</v>
      </c>
      <c r="J1242" s="63" t="s">
        <v>883</v>
      </c>
      <c r="K1242" s="80" t="s">
        <v>902</v>
      </c>
      <c r="L1242" s="92"/>
      <c r="M1242" s="80"/>
      <c r="N1242" s="80" t="s">
        <v>902</v>
      </c>
      <c r="O1242" s="63" t="s">
        <v>649</v>
      </c>
      <c r="P1242" s="80" t="s">
        <v>616</v>
      </c>
      <c r="Q1242" s="81">
        <v>33</v>
      </c>
      <c r="R1242" s="87"/>
      <c r="S1242" s="80" t="s">
        <v>1409</v>
      </c>
      <c r="T1242" s="79" t="s">
        <v>1412</v>
      </c>
    </row>
    <row r="1243" spans="1:20" ht="25.5" hidden="1" x14ac:dyDescent="0.2">
      <c r="A1243" s="80" t="s">
        <v>3053</v>
      </c>
      <c r="B1243" s="92" t="s">
        <v>1805</v>
      </c>
      <c r="C1243" s="92" t="s">
        <v>3050</v>
      </c>
      <c r="D1243" s="84">
        <v>17207</v>
      </c>
      <c r="E1243" s="79" t="s">
        <v>3052</v>
      </c>
      <c r="F1243" s="92" t="s">
        <v>3051</v>
      </c>
      <c r="G1243" s="63" t="s">
        <v>898</v>
      </c>
      <c r="H1243" s="80" t="s">
        <v>3050</v>
      </c>
      <c r="I1243" s="82">
        <v>1999</v>
      </c>
      <c r="J1243" s="63" t="s">
        <v>883</v>
      </c>
      <c r="K1243" s="80" t="s">
        <v>902</v>
      </c>
      <c r="L1243" s="92"/>
      <c r="M1243" s="80"/>
      <c r="N1243" s="80" t="s">
        <v>902</v>
      </c>
      <c r="O1243" s="63" t="s">
        <v>649</v>
      </c>
      <c r="P1243" s="80"/>
      <c r="Q1243" s="81">
        <v>19.2</v>
      </c>
      <c r="R1243" s="87" t="s">
        <v>3050</v>
      </c>
      <c r="S1243" s="80">
        <v>20</v>
      </c>
      <c r="T1243" s="79" t="s">
        <v>1728</v>
      </c>
    </row>
    <row r="1244" spans="1:20" hidden="1" x14ac:dyDescent="0.2">
      <c r="A1244" s="80" t="s">
        <v>3049</v>
      </c>
      <c r="B1244" s="92"/>
      <c r="C1244" s="92"/>
      <c r="D1244" s="84">
        <v>39579</v>
      </c>
      <c r="E1244" s="79" t="s">
        <v>3048</v>
      </c>
      <c r="F1244" s="92"/>
      <c r="G1244" s="63" t="s">
        <v>798</v>
      </c>
      <c r="H1244" s="80"/>
      <c r="I1244" s="82">
        <v>2006</v>
      </c>
      <c r="J1244" s="63" t="s">
        <v>883</v>
      </c>
      <c r="K1244" s="80" t="s">
        <v>902</v>
      </c>
      <c r="L1244" s="92"/>
      <c r="M1244" s="80"/>
      <c r="N1244" s="80" t="s">
        <v>902</v>
      </c>
      <c r="O1244" s="63" t="s">
        <v>649</v>
      </c>
      <c r="P1244" s="80"/>
      <c r="Q1244" s="81">
        <v>28</v>
      </c>
      <c r="R1244" s="87"/>
      <c r="S1244" s="80" t="s">
        <v>1409</v>
      </c>
      <c r="T1244" s="80" t="s">
        <v>1408</v>
      </c>
    </row>
    <row r="1245" spans="1:20" hidden="1" x14ac:dyDescent="0.2">
      <c r="A1245" s="80" t="s">
        <v>3047</v>
      </c>
      <c r="B1245" s="80"/>
      <c r="C1245" s="80"/>
      <c r="D1245" s="84">
        <v>99976</v>
      </c>
      <c r="E1245" s="79" t="s">
        <v>3046</v>
      </c>
      <c r="F1245" s="80"/>
      <c r="G1245" s="83" t="s">
        <v>894</v>
      </c>
      <c r="H1245" s="80"/>
      <c r="I1245" s="82">
        <v>2003</v>
      </c>
      <c r="J1245" s="80" t="s">
        <v>883</v>
      </c>
      <c r="K1245" s="80" t="s">
        <v>902</v>
      </c>
      <c r="L1245" s="80"/>
      <c r="M1245" s="80"/>
      <c r="N1245" s="80" t="s">
        <v>902</v>
      </c>
      <c r="O1245" s="80" t="s">
        <v>649</v>
      </c>
      <c r="P1245" s="80"/>
      <c r="Q1245" s="81">
        <v>36.6</v>
      </c>
      <c r="R1245" s="80"/>
      <c r="S1245" s="79" t="s">
        <v>1409</v>
      </c>
      <c r="T1245" s="79" t="s">
        <v>1755</v>
      </c>
    </row>
    <row r="1246" spans="1:20" hidden="1" x14ac:dyDescent="0.2">
      <c r="A1246" s="80" t="s">
        <v>3045</v>
      </c>
      <c r="B1246" s="92" t="s">
        <v>1921</v>
      </c>
      <c r="C1246" s="92" t="s">
        <v>3020</v>
      </c>
      <c r="D1246" s="84">
        <v>83101</v>
      </c>
      <c r="E1246" s="79" t="s">
        <v>3044</v>
      </c>
      <c r="F1246" s="92" t="s">
        <v>3043</v>
      </c>
      <c r="G1246" s="63" t="s">
        <v>662</v>
      </c>
      <c r="H1246" s="80"/>
      <c r="I1246" s="82">
        <v>1960</v>
      </c>
      <c r="J1246" s="63" t="s">
        <v>883</v>
      </c>
      <c r="K1246" s="80" t="s">
        <v>889</v>
      </c>
      <c r="L1246" s="92"/>
      <c r="M1246" s="80"/>
      <c r="N1246" s="80" t="s">
        <v>889</v>
      </c>
      <c r="O1246" s="63" t="s">
        <v>616</v>
      </c>
      <c r="P1246" s="80" t="s">
        <v>616</v>
      </c>
      <c r="Q1246" s="81">
        <v>35.1</v>
      </c>
      <c r="R1246" s="87" t="s">
        <v>3042</v>
      </c>
      <c r="S1246" s="80">
        <v>110</v>
      </c>
      <c r="T1246" s="79" t="s">
        <v>696</v>
      </c>
    </row>
    <row r="1247" spans="1:20" hidden="1" x14ac:dyDescent="0.2">
      <c r="A1247" s="80" t="s">
        <v>3041</v>
      </c>
      <c r="B1247" s="92" t="s">
        <v>2223</v>
      </c>
      <c r="C1247" s="92"/>
      <c r="D1247" s="91" t="s">
        <v>3040</v>
      </c>
      <c r="E1247" s="80" t="s">
        <v>3039</v>
      </c>
      <c r="F1247" s="80" t="s">
        <v>3038</v>
      </c>
      <c r="G1247" s="83" t="s">
        <v>894</v>
      </c>
      <c r="H1247" s="80"/>
      <c r="I1247" s="90">
        <v>2012</v>
      </c>
      <c r="J1247" s="80" t="s">
        <v>883</v>
      </c>
      <c r="K1247" s="80" t="s">
        <v>893</v>
      </c>
      <c r="L1247" s="108"/>
      <c r="M1247" s="80"/>
      <c r="N1247" s="80" t="s">
        <v>893</v>
      </c>
      <c r="O1247" s="80" t="s">
        <v>649</v>
      </c>
      <c r="P1247" s="80"/>
      <c r="Q1247" s="89">
        <v>19.921919999999997</v>
      </c>
      <c r="R1247" s="92"/>
      <c r="S1247" s="85"/>
      <c r="T1247" s="80" t="s">
        <v>796</v>
      </c>
    </row>
    <row r="1248" spans="1:20" hidden="1" x14ac:dyDescent="0.2">
      <c r="A1248" s="80" t="s">
        <v>3037</v>
      </c>
      <c r="B1248" s="80" t="s">
        <v>3036</v>
      </c>
      <c r="C1248" s="80" t="s">
        <v>3035</v>
      </c>
      <c r="D1248" s="91">
        <v>48720</v>
      </c>
      <c r="E1248" s="80" t="s">
        <v>3035</v>
      </c>
      <c r="F1248" s="80" t="s">
        <v>3034</v>
      </c>
      <c r="G1248" s="83" t="s">
        <v>622</v>
      </c>
      <c r="H1248" s="80"/>
      <c r="I1248" s="90">
        <v>2007</v>
      </c>
      <c r="J1248" s="80" t="s">
        <v>883</v>
      </c>
      <c r="K1248" s="80" t="s">
        <v>902</v>
      </c>
      <c r="L1248" s="80"/>
      <c r="M1248" s="80"/>
      <c r="N1248" s="80" t="s">
        <v>902</v>
      </c>
      <c r="O1248" s="80" t="s">
        <v>649</v>
      </c>
      <c r="P1248" s="80"/>
      <c r="Q1248" s="89">
        <v>10.8</v>
      </c>
      <c r="R1248" s="80"/>
      <c r="S1248" s="85" t="s">
        <v>1401</v>
      </c>
      <c r="T1248" s="79" t="s">
        <v>614</v>
      </c>
    </row>
    <row r="1249" spans="1:20" ht="25.5" hidden="1" x14ac:dyDescent="0.2">
      <c r="A1249" s="80" t="s">
        <v>3033</v>
      </c>
      <c r="B1249" s="92" t="s">
        <v>3021</v>
      </c>
      <c r="C1249" s="92" t="s">
        <v>3032</v>
      </c>
      <c r="D1249" s="84">
        <v>83022</v>
      </c>
      <c r="E1249" s="79" t="s">
        <v>3020</v>
      </c>
      <c r="F1249" s="92" t="s">
        <v>3025</v>
      </c>
      <c r="G1249" s="63" t="s">
        <v>662</v>
      </c>
      <c r="H1249" s="80" t="s">
        <v>3031</v>
      </c>
      <c r="I1249" s="82">
        <v>1988</v>
      </c>
      <c r="J1249" s="63" t="s">
        <v>883</v>
      </c>
      <c r="K1249" s="80" t="s">
        <v>619</v>
      </c>
      <c r="L1249" s="92" t="s">
        <v>3030</v>
      </c>
      <c r="M1249" s="80" t="s">
        <v>3030</v>
      </c>
      <c r="N1249" s="80" t="s">
        <v>758</v>
      </c>
      <c r="O1249" s="63" t="s">
        <v>616</v>
      </c>
      <c r="P1249" s="80" t="s">
        <v>649</v>
      </c>
      <c r="Q1249" s="81">
        <v>9</v>
      </c>
      <c r="R1249" s="87" t="s">
        <v>3023</v>
      </c>
      <c r="S1249" s="80">
        <v>20</v>
      </c>
      <c r="T1249" s="79" t="s">
        <v>3017</v>
      </c>
    </row>
    <row r="1250" spans="1:20" hidden="1" x14ac:dyDescent="0.2">
      <c r="A1250" s="80" t="s">
        <v>3029</v>
      </c>
      <c r="B1250" s="92" t="s">
        <v>3021</v>
      </c>
      <c r="C1250" s="92" t="s">
        <v>3028</v>
      </c>
      <c r="D1250" s="84">
        <v>83022</v>
      </c>
      <c r="E1250" s="79" t="s">
        <v>3020</v>
      </c>
      <c r="F1250" s="92" t="s">
        <v>3025</v>
      </c>
      <c r="G1250" s="63" t="s">
        <v>662</v>
      </c>
      <c r="H1250" s="80" t="s">
        <v>3027</v>
      </c>
      <c r="I1250" s="82">
        <v>2011</v>
      </c>
      <c r="J1250" s="63" t="s">
        <v>883</v>
      </c>
      <c r="K1250" s="80" t="s">
        <v>519</v>
      </c>
      <c r="L1250" s="92"/>
      <c r="M1250" s="80"/>
      <c r="N1250" s="80" t="s">
        <v>519</v>
      </c>
      <c r="O1250" s="63" t="s">
        <v>616</v>
      </c>
      <c r="P1250" s="80" t="s">
        <v>649</v>
      </c>
      <c r="Q1250" s="81">
        <v>9.81</v>
      </c>
      <c r="R1250" s="87" t="s">
        <v>3023</v>
      </c>
      <c r="S1250" s="80">
        <v>20</v>
      </c>
      <c r="T1250" s="79" t="s">
        <v>3017</v>
      </c>
    </row>
    <row r="1251" spans="1:20" hidden="1" x14ac:dyDescent="0.2">
      <c r="A1251" s="80" t="s">
        <v>3026</v>
      </c>
      <c r="B1251" s="101" t="s">
        <v>3021</v>
      </c>
      <c r="C1251" s="80" t="s">
        <v>3024</v>
      </c>
      <c r="D1251" s="91">
        <v>83022</v>
      </c>
      <c r="E1251" s="80" t="s">
        <v>3020</v>
      </c>
      <c r="F1251" s="80" t="s">
        <v>3025</v>
      </c>
      <c r="G1251" s="83" t="s">
        <v>662</v>
      </c>
      <c r="H1251" s="80" t="s">
        <v>3024</v>
      </c>
      <c r="I1251" s="90">
        <v>2013</v>
      </c>
      <c r="J1251" s="80" t="s">
        <v>883</v>
      </c>
      <c r="K1251" s="80" t="s">
        <v>519</v>
      </c>
      <c r="L1251" s="80"/>
      <c r="M1251" s="80"/>
      <c r="N1251" s="80" t="s">
        <v>519</v>
      </c>
      <c r="O1251" s="80" t="s">
        <v>616</v>
      </c>
      <c r="P1251" s="80" t="s">
        <v>649</v>
      </c>
      <c r="Q1251" s="89">
        <v>9.1999999999999993</v>
      </c>
      <c r="R1251" s="80" t="s">
        <v>3023</v>
      </c>
      <c r="S1251" s="85">
        <v>20</v>
      </c>
      <c r="T1251" s="80" t="s">
        <v>3017</v>
      </c>
    </row>
    <row r="1252" spans="1:20" hidden="1" x14ac:dyDescent="0.2">
      <c r="A1252" s="80" t="s">
        <v>3022</v>
      </c>
      <c r="B1252" s="92" t="s">
        <v>3021</v>
      </c>
      <c r="C1252" s="92" t="s">
        <v>3019</v>
      </c>
      <c r="D1252" s="84">
        <v>83026</v>
      </c>
      <c r="E1252" s="79" t="s">
        <v>3020</v>
      </c>
      <c r="F1252" s="92" t="s">
        <v>3018</v>
      </c>
      <c r="G1252" s="63" t="s">
        <v>662</v>
      </c>
      <c r="H1252" s="80" t="s">
        <v>3019</v>
      </c>
      <c r="I1252" s="82">
        <v>2012</v>
      </c>
      <c r="J1252" s="63" t="s">
        <v>883</v>
      </c>
      <c r="K1252" s="80" t="s">
        <v>519</v>
      </c>
      <c r="L1252" s="92"/>
      <c r="M1252" s="80"/>
      <c r="N1252" s="80" t="s">
        <v>519</v>
      </c>
      <c r="O1252" s="63" t="s">
        <v>616</v>
      </c>
      <c r="P1252" s="80" t="s">
        <v>649</v>
      </c>
      <c r="Q1252" s="81">
        <v>4.3</v>
      </c>
      <c r="R1252" s="87" t="s">
        <v>3018</v>
      </c>
      <c r="S1252" s="80">
        <v>20</v>
      </c>
      <c r="T1252" s="79" t="s">
        <v>3017</v>
      </c>
    </row>
    <row r="1253" spans="1:20" hidden="1" x14ac:dyDescent="0.2">
      <c r="A1253" s="80" t="s">
        <v>3016</v>
      </c>
      <c r="B1253" s="80" t="s">
        <v>3015</v>
      </c>
      <c r="C1253" s="80"/>
      <c r="D1253" s="91">
        <v>4617</v>
      </c>
      <c r="E1253" s="80" t="s">
        <v>3014</v>
      </c>
      <c r="F1253" s="80"/>
      <c r="G1253" s="63" t="s">
        <v>894</v>
      </c>
      <c r="H1253" s="80"/>
      <c r="I1253" s="90">
        <v>2003</v>
      </c>
      <c r="J1253" s="80" t="s">
        <v>883</v>
      </c>
      <c r="K1253" s="80" t="s">
        <v>902</v>
      </c>
      <c r="L1253" s="80"/>
      <c r="M1253" s="80"/>
      <c r="N1253" s="80" t="s">
        <v>902</v>
      </c>
      <c r="O1253" s="80" t="s">
        <v>649</v>
      </c>
      <c r="P1253" s="80"/>
      <c r="Q1253" s="89">
        <v>14.175000000000001</v>
      </c>
      <c r="R1253" s="80"/>
      <c r="S1253" s="85" t="s">
        <v>1401</v>
      </c>
      <c r="T1253" s="80" t="s">
        <v>796</v>
      </c>
    </row>
    <row r="1254" spans="1:20" hidden="1" x14ac:dyDescent="0.2">
      <c r="A1254" s="80" t="s">
        <v>3013</v>
      </c>
      <c r="B1254" s="92" t="s">
        <v>737</v>
      </c>
      <c r="C1254" s="92" t="s">
        <v>3011</v>
      </c>
      <c r="D1254" s="84">
        <v>87672</v>
      </c>
      <c r="E1254" s="79" t="s">
        <v>3011</v>
      </c>
      <c r="F1254" s="92" t="s">
        <v>3012</v>
      </c>
      <c r="G1254" s="63" t="s">
        <v>662</v>
      </c>
      <c r="H1254" s="80" t="s">
        <v>3011</v>
      </c>
      <c r="I1254" s="82">
        <v>1954</v>
      </c>
      <c r="J1254" s="63" t="s">
        <v>883</v>
      </c>
      <c r="K1254" s="80" t="s">
        <v>886</v>
      </c>
      <c r="L1254" s="92"/>
      <c r="M1254" s="80"/>
      <c r="N1254" s="80" t="s">
        <v>886</v>
      </c>
      <c r="O1254" s="63" t="s">
        <v>616</v>
      </c>
      <c r="P1254" s="80" t="s">
        <v>616</v>
      </c>
      <c r="Q1254" s="81">
        <v>45.5</v>
      </c>
      <c r="R1254" s="87" t="s">
        <v>1958</v>
      </c>
      <c r="S1254" s="80">
        <v>110</v>
      </c>
      <c r="T1254" s="79" t="s">
        <v>1400</v>
      </c>
    </row>
    <row r="1255" spans="1:20" hidden="1" x14ac:dyDescent="0.2">
      <c r="A1255" s="80" t="s">
        <v>3010</v>
      </c>
      <c r="B1255" s="92" t="s">
        <v>2970</v>
      </c>
      <c r="C1255" s="92" t="s">
        <v>3009</v>
      </c>
      <c r="D1255" s="84">
        <v>18147</v>
      </c>
      <c r="E1255" s="79" t="s">
        <v>2998</v>
      </c>
      <c r="F1255" s="92" t="s">
        <v>3008</v>
      </c>
      <c r="G1255" s="63" t="s">
        <v>898</v>
      </c>
      <c r="H1255" s="80"/>
      <c r="I1255" s="82">
        <v>2009</v>
      </c>
      <c r="J1255" s="63" t="s">
        <v>883</v>
      </c>
      <c r="K1255" s="80" t="s">
        <v>758</v>
      </c>
      <c r="L1255" s="92"/>
      <c r="M1255" s="80"/>
      <c r="N1255" s="80" t="s">
        <v>758</v>
      </c>
      <c r="O1255" s="63" t="s">
        <v>616</v>
      </c>
      <c r="P1255" s="80" t="s">
        <v>649</v>
      </c>
      <c r="Q1255" s="81">
        <v>17</v>
      </c>
      <c r="R1255" s="87" t="s">
        <v>3007</v>
      </c>
      <c r="S1255" s="80">
        <v>20</v>
      </c>
      <c r="T1255" s="79" t="s">
        <v>3002</v>
      </c>
    </row>
    <row r="1256" spans="1:20" hidden="1" x14ac:dyDescent="0.2">
      <c r="A1256" s="80" t="s">
        <v>3006</v>
      </c>
      <c r="B1256" s="80" t="s">
        <v>3005</v>
      </c>
      <c r="C1256" s="80" t="s">
        <v>3004</v>
      </c>
      <c r="D1256" s="91">
        <v>18069</v>
      </c>
      <c r="E1256" s="80" t="s">
        <v>2998</v>
      </c>
      <c r="F1256" s="80"/>
      <c r="G1256" s="83" t="s">
        <v>898</v>
      </c>
      <c r="H1256" s="80"/>
      <c r="I1256" s="90">
        <v>1996</v>
      </c>
      <c r="J1256" s="80" t="s">
        <v>883</v>
      </c>
      <c r="K1256" s="80" t="s">
        <v>519</v>
      </c>
      <c r="L1256" s="80"/>
      <c r="M1256" s="80"/>
      <c r="N1256" s="80" t="s">
        <v>519</v>
      </c>
      <c r="O1256" s="80" t="s">
        <v>616</v>
      </c>
      <c r="P1256" s="80" t="s">
        <v>649</v>
      </c>
      <c r="Q1256" s="89">
        <v>108</v>
      </c>
      <c r="R1256" s="80" t="s">
        <v>3003</v>
      </c>
      <c r="S1256" s="85">
        <v>110</v>
      </c>
      <c r="T1256" s="80" t="s">
        <v>3002</v>
      </c>
    </row>
    <row r="1257" spans="1:20" hidden="1" x14ac:dyDescent="0.2">
      <c r="A1257" s="80" t="s">
        <v>3001</v>
      </c>
      <c r="B1257" s="92" t="s">
        <v>712</v>
      </c>
      <c r="C1257" s="80" t="s">
        <v>3000</v>
      </c>
      <c r="D1257" s="91">
        <v>18147</v>
      </c>
      <c r="E1257" s="80" t="s">
        <v>2998</v>
      </c>
      <c r="F1257" s="80" t="s">
        <v>2999</v>
      </c>
      <c r="G1257" s="83" t="s">
        <v>898</v>
      </c>
      <c r="H1257" s="80" t="s">
        <v>2998</v>
      </c>
      <c r="I1257" s="82">
        <v>1994</v>
      </c>
      <c r="J1257" s="80" t="s">
        <v>883</v>
      </c>
      <c r="K1257" s="80" t="s">
        <v>617</v>
      </c>
      <c r="L1257" s="108"/>
      <c r="M1257" s="80"/>
      <c r="N1257" s="80" t="s">
        <v>617</v>
      </c>
      <c r="O1257" s="80" t="s">
        <v>616</v>
      </c>
      <c r="P1257" s="80" t="s">
        <v>649</v>
      </c>
      <c r="Q1257" s="89">
        <v>514</v>
      </c>
      <c r="R1257" s="80" t="s">
        <v>2997</v>
      </c>
      <c r="S1257" s="85">
        <v>380</v>
      </c>
      <c r="T1257" s="80" t="s">
        <v>1419</v>
      </c>
    </row>
    <row r="1258" spans="1:20" hidden="1" x14ac:dyDescent="0.2">
      <c r="A1258" s="80" t="s">
        <v>2996</v>
      </c>
      <c r="B1258" s="115" t="s">
        <v>2995</v>
      </c>
      <c r="C1258" s="80" t="s">
        <v>2994</v>
      </c>
      <c r="D1258" s="84">
        <v>27356</v>
      </c>
      <c r="E1258" s="79" t="s">
        <v>2993</v>
      </c>
      <c r="F1258" s="80"/>
      <c r="G1258" s="83" t="s">
        <v>749</v>
      </c>
      <c r="H1258" s="80"/>
      <c r="I1258" s="82">
        <v>2009</v>
      </c>
      <c r="J1258" s="80" t="s">
        <v>883</v>
      </c>
      <c r="K1258" s="80" t="s">
        <v>902</v>
      </c>
      <c r="L1258" s="80"/>
      <c r="M1258" s="80"/>
      <c r="N1258" s="80" t="s">
        <v>902</v>
      </c>
      <c r="O1258" s="80" t="s">
        <v>649</v>
      </c>
      <c r="P1258" s="80" t="s">
        <v>616</v>
      </c>
      <c r="Q1258" s="81">
        <v>18.399999999999999</v>
      </c>
      <c r="R1258" s="80"/>
      <c r="S1258" s="79" t="s">
        <v>1413</v>
      </c>
      <c r="T1258" s="80" t="s">
        <v>1435</v>
      </c>
    </row>
    <row r="1259" spans="1:20" ht="25.5" hidden="1" x14ac:dyDescent="0.2">
      <c r="A1259" s="80" t="s">
        <v>2992</v>
      </c>
      <c r="B1259" s="92" t="s">
        <v>2991</v>
      </c>
      <c r="C1259" s="92"/>
      <c r="D1259" s="84">
        <v>54597</v>
      </c>
      <c r="E1259" s="79" t="s">
        <v>2990</v>
      </c>
      <c r="F1259" s="92"/>
      <c r="G1259" s="63" t="s">
        <v>897</v>
      </c>
      <c r="H1259" s="80"/>
      <c r="I1259" s="82">
        <v>2005</v>
      </c>
      <c r="J1259" s="63" t="s">
        <v>883</v>
      </c>
      <c r="K1259" s="80" t="s">
        <v>902</v>
      </c>
      <c r="L1259" s="92"/>
      <c r="M1259" s="80"/>
      <c r="N1259" s="80" t="s">
        <v>902</v>
      </c>
      <c r="O1259" s="63" t="s">
        <v>649</v>
      </c>
      <c r="P1259" s="80"/>
      <c r="Q1259" s="81">
        <v>35</v>
      </c>
      <c r="R1259" s="87"/>
      <c r="S1259" s="80" t="s">
        <v>1409</v>
      </c>
      <c r="T1259" s="79" t="s">
        <v>614</v>
      </c>
    </row>
    <row r="1260" spans="1:20" ht="25.5" hidden="1" x14ac:dyDescent="0.2">
      <c r="A1260" s="80" t="s">
        <v>2989</v>
      </c>
      <c r="B1260" s="92"/>
      <c r="C1260" s="92"/>
      <c r="D1260" s="84" t="s">
        <v>2988</v>
      </c>
      <c r="E1260" s="79" t="s">
        <v>2987</v>
      </c>
      <c r="F1260" s="92" t="s">
        <v>2986</v>
      </c>
      <c r="G1260" s="63" t="s">
        <v>865</v>
      </c>
      <c r="H1260" s="80"/>
      <c r="I1260" s="82">
        <v>2012</v>
      </c>
      <c r="J1260" s="63" t="s">
        <v>883</v>
      </c>
      <c r="K1260" s="80" t="s">
        <v>893</v>
      </c>
      <c r="L1260" s="92"/>
      <c r="M1260" s="80"/>
      <c r="N1260" s="80" t="s">
        <v>893</v>
      </c>
      <c r="O1260" s="63" t="s">
        <v>649</v>
      </c>
      <c r="P1260" s="80"/>
      <c r="Q1260" s="81">
        <v>15.2064</v>
      </c>
      <c r="R1260" s="87"/>
      <c r="S1260" s="80"/>
      <c r="T1260" s="79" t="s">
        <v>1566</v>
      </c>
    </row>
    <row r="1261" spans="1:20" hidden="1" x14ac:dyDescent="0.2">
      <c r="A1261" s="80" t="s">
        <v>2985</v>
      </c>
      <c r="B1261" s="80" t="s">
        <v>2984</v>
      </c>
      <c r="C1261" s="80" t="s">
        <v>2983</v>
      </c>
      <c r="D1261" s="84">
        <v>2929</v>
      </c>
      <c r="E1261" s="79" t="s">
        <v>2982</v>
      </c>
      <c r="F1261" s="80" t="s">
        <v>2981</v>
      </c>
      <c r="G1261" s="83" t="s">
        <v>865</v>
      </c>
      <c r="H1261" s="80"/>
      <c r="I1261" s="82">
        <v>2010</v>
      </c>
      <c r="J1261" s="80" t="s">
        <v>883</v>
      </c>
      <c r="K1261" s="80" t="s">
        <v>893</v>
      </c>
      <c r="L1261" s="80"/>
      <c r="M1261" s="80"/>
      <c r="N1261" s="80" t="s">
        <v>893</v>
      </c>
      <c r="O1261" s="80" t="s">
        <v>649</v>
      </c>
      <c r="P1261" s="80" t="s">
        <v>616</v>
      </c>
      <c r="Q1261" s="81">
        <v>20.492999999999999</v>
      </c>
      <c r="R1261" s="80" t="s">
        <v>2980</v>
      </c>
      <c r="S1261" s="79">
        <v>20</v>
      </c>
      <c r="T1261" s="79" t="s">
        <v>1566</v>
      </c>
    </row>
    <row r="1262" spans="1:20" hidden="1" x14ac:dyDescent="0.2">
      <c r="A1262" s="80" t="s">
        <v>2979</v>
      </c>
      <c r="B1262" s="92"/>
      <c r="C1262" s="92" t="s">
        <v>1108</v>
      </c>
      <c r="D1262" s="84" t="s">
        <v>2978</v>
      </c>
      <c r="E1262" s="79" t="s">
        <v>2977</v>
      </c>
      <c r="F1262" s="92"/>
      <c r="G1262" s="63" t="s">
        <v>897</v>
      </c>
      <c r="H1262" s="80"/>
      <c r="I1262" s="82">
        <v>2014</v>
      </c>
      <c r="J1262" s="63" t="s">
        <v>883</v>
      </c>
      <c r="K1262" s="80" t="s">
        <v>902</v>
      </c>
      <c r="L1262" s="92"/>
      <c r="M1262" s="80"/>
      <c r="N1262" s="80" t="s">
        <v>902</v>
      </c>
      <c r="O1262" s="63" t="s">
        <v>649</v>
      </c>
      <c r="P1262" s="80" t="s">
        <v>616</v>
      </c>
      <c r="Q1262" s="81">
        <v>12.2</v>
      </c>
      <c r="R1262" s="87"/>
      <c r="S1262" s="80" t="s">
        <v>1401</v>
      </c>
      <c r="T1262" s="79" t="s">
        <v>1583</v>
      </c>
    </row>
    <row r="1263" spans="1:20" hidden="1" x14ac:dyDescent="0.2">
      <c r="A1263" s="80" t="s">
        <v>2976</v>
      </c>
      <c r="B1263" s="92" t="s">
        <v>1921</v>
      </c>
      <c r="C1263" s="92" t="s">
        <v>2975</v>
      </c>
      <c r="D1263" s="84">
        <v>83543</v>
      </c>
      <c r="E1263" s="79" t="s">
        <v>2974</v>
      </c>
      <c r="F1263" s="92" t="s">
        <v>2973</v>
      </c>
      <c r="G1263" s="63" t="s">
        <v>662</v>
      </c>
      <c r="H1263" s="80"/>
      <c r="I1263" s="82">
        <v>1970</v>
      </c>
      <c r="J1263" s="63" t="s">
        <v>883</v>
      </c>
      <c r="K1263" s="80" t="s">
        <v>889</v>
      </c>
      <c r="L1263" s="92"/>
      <c r="M1263" s="80"/>
      <c r="N1263" s="80" t="s">
        <v>889</v>
      </c>
      <c r="O1263" s="63" t="s">
        <v>616</v>
      </c>
      <c r="P1263" s="80" t="s">
        <v>616</v>
      </c>
      <c r="Q1263" s="81">
        <v>38.200000000000003</v>
      </c>
      <c r="R1263" s="87" t="s">
        <v>2972</v>
      </c>
      <c r="S1263" s="80">
        <v>110</v>
      </c>
      <c r="T1263" s="79" t="s">
        <v>696</v>
      </c>
    </row>
    <row r="1264" spans="1:20" hidden="1" x14ac:dyDescent="0.2">
      <c r="A1264" s="80" t="s">
        <v>2971</v>
      </c>
      <c r="B1264" s="92" t="s">
        <v>2970</v>
      </c>
      <c r="C1264" s="92" t="s">
        <v>2969</v>
      </c>
      <c r="D1264" s="84">
        <v>15562</v>
      </c>
      <c r="E1264" s="79" t="s">
        <v>2968</v>
      </c>
      <c r="F1264" s="92" t="s">
        <v>2967</v>
      </c>
      <c r="G1264" s="63" t="s">
        <v>900</v>
      </c>
      <c r="H1264" s="80"/>
      <c r="I1264" s="82">
        <v>2009</v>
      </c>
      <c r="J1264" s="63" t="s">
        <v>883</v>
      </c>
      <c r="K1264" s="80" t="s">
        <v>758</v>
      </c>
      <c r="L1264" s="92"/>
      <c r="M1264" s="80"/>
      <c r="N1264" s="80" t="s">
        <v>758</v>
      </c>
      <c r="O1264" s="63" t="s">
        <v>616</v>
      </c>
      <c r="P1264" s="80" t="s">
        <v>616</v>
      </c>
      <c r="Q1264" s="81">
        <v>30</v>
      </c>
      <c r="R1264" s="87"/>
      <c r="S1264" s="80">
        <v>6</v>
      </c>
      <c r="T1264" s="79" t="s">
        <v>1728</v>
      </c>
    </row>
    <row r="1265" spans="1:20" hidden="1" x14ac:dyDescent="0.2">
      <c r="A1265" s="80" t="s">
        <v>2966</v>
      </c>
      <c r="B1265" s="115" t="s">
        <v>2965</v>
      </c>
      <c r="C1265" s="80" t="s">
        <v>2964</v>
      </c>
      <c r="D1265" s="84">
        <v>7407</v>
      </c>
      <c r="E1265" s="79" t="s">
        <v>2963</v>
      </c>
      <c r="F1265" s="80"/>
      <c r="G1265" s="83" t="s">
        <v>894</v>
      </c>
      <c r="H1265" s="80"/>
      <c r="I1265" s="82" t="s">
        <v>2962</v>
      </c>
      <c r="J1265" s="80" t="s">
        <v>883</v>
      </c>
      <c r="K1265" s="80" t="s">
        <v>619</v>
      </c>
      <c r="L1265" s="80" t="s">
        <v>519</v>
      </c>
      <c r="M1265" s="80" t="s">
        <v>2961</v>
      </c>
      <c r="N1265" s="80" t="s">
        <v>519</v>
      </c>
      <c r="O1265" s="80" t="s">
        <v>616</v>
      </c>
      <c r="P1265" s="80" t="s">
        <v>649</v>
      </c>
      <c r="Q1265" s="81">
        <v>26.5</v>
      </c>
      <c r="R1265" s="80" t="s">
        <v>2960</v>
      </c>
      <c r="S1265" s="79">
        <v>20</v>
      </c>
      <c r="T1265" s="80" t="s">
        <v>2959</v>
      </c>
    </row>
    <row r="1266" spans="1:20" hidden="1" x14ac:dyDescent="0.2">
      <c r="A1266" s="80" t="s">
        <v>2958</v>
      </c>
      <c r="B1266" s="92" t="s">
        <v>2957</v>
      </c>
      <c r="C1266" s="92" t="s">
        <v>2956</v>
      </c>
      <c r="D1266" s="84">
        <v>65429</v>
      </c>
      <c r="E1266" s="79" t="s">
        <v>2955</v>
      </c>
      <c r="F1266" s="92"/>
      <c r="G1266" s="63" t="s">
        <v>633</v>
      </c>
      <c r="H1266" s="80" t="s">
        <v>2954</v>
      </c>
      <c r="I1266" s="82">
        <v>1999</v>
      </c>
      <c r="J1266" s="63" t="s">
        <v>883</v>
      </c>
      <c r="K1266" s="80" t="s">
        <v>519</v>
      </c>
      <c r="L1266" s="92"/>
      <c r="M1266" s="80"/>
      <c r="N1266" s="80" t="s">
        <v>519</v>
      </c>
      <c r="O1266" s="63" t="s">
        <v>616</v>
      </c>
      <c r="P1266" s="80" t="s">
        <v>649</v>
      </c>
      <c r="Q1266" s="81">
        <v>112.1</v>
      </c>
      <c r="R1266" s="87" t="s">
        <v>2953</v>
      </c>
      <c r="S1266" s="80">
        <v>110</v>
      </c>
      <c r="T1266" s="79" t="s">
        <v>2952</v>
      </c>
    </row>
    <row r="1267" spans="1:20" hidden="1" x14ac:dyDescent="0.2">
      <c r="A1267" s="80" t="s">
        <v>2951</v>
      </c>
      <c r="B1267" s="80" t="s">
        <v>2950</v>
      </c>
      <c r="C1267" s="80"/>
      <c r="D1267" s="84">
        <v>23743</v>
      </c>
      <c r="E1267" s="79" t="s">
        <v>2949</v>
      </c>
      <c r="F1267" s="80"/>
      <c r="G1267" s="83" t="s">
        <v>833</v>
      </c>
      <c r="H1267" s="80"/>
      <c r="I1267" s="82">
        <v>2000</v>
      </c>
      <c r="J1267" s="80" t="s">
        <v>883</v>
      </c>
      <c r="K1267" s="80" t="s">
        <v>902</v>
      </c>
      <c r="L1267" s="80"/>
      <c r="M1267" s="80"/>
      <c r="N1267" s="80" t="s">
        <v>902</v>
      </c>
      <c r="O1267" s="80" t="s">
        <v>649</v>
      </c>
      <c r="P1267" s="80"/>
      <c r="Q1267" s="81">
        <v>15</v>
      </c>
      <c r="R1267" s="80"/>
      <c r="S1267" s="79" t="s">
        <v>1401</v>
      </c>
      <c r="T1267" s="79" t="s">
        <v>1638</v>
      </c>
    </row>
    <row r="1268" spans="1:20" hidden="1" x14ac:dyDescent="0.2">
      <c r="A1268" s="80" t="s">
        <v>2948</v>
      </c>
      <c r="B1268" s="80" t="s">
        <v>2947</v>
      </c>
      <c r="C1268" s="80"/>
      <c r="D1268" s="91">
        <v>7929</v>
      </c>
      <c r="E1268" s="80" t="s">
        <v>2946</v>
      </c>
      <c r="F1268" s="80"/>
      <c r="G1268" s="83" t="s">
        <v>894</v>
      </c>
      <c r="H1268" s="80"/>
      <c r="I1268" s="90">
        <v>2008</v>
      </c>
      <c r="J1268" s="80" t="s">
        <v>883</v>
      </c>
      <c r="K1268" s="80" t="s">
        <v>892</v>
      </c>
      <c r="L1268" s="80"/>
      <c r="M1268" s="80"/>
      <c r="N1268" s="80" t="s">
        <v>892</v>
      </c>
      <c r="O1268" s="80" t="s">
        <v>649</v>
      </c>
      <c r="P1268" s="80"/>
      <c r="Q1268" s="89">
        <v>12.89</v>
      </c>
      <c r="R1268" s="101"/>
      <c r="S1268" s="85" t="s">
        <v>1401</v>
      </c>
      <c r="T1268" s="80" t="s">
        <v>1755</v>
      </c>
    </row>
    <row r="1269" spans="1:20" hidden="1" x14ac:dyDescent="0.2">
      <c r="A1269" s="80" t="s">
        <v>2945</v>
      </c>
      <c r="B1269" s="80" t="s">
        <v>2934</v>
      </c>
      <c r="C1269" s="80" t="s">
        <v>2933</v>
      </c>
      <c r="D1269" s="84">
        <v>66121</v>
      </c>
      <c r="E1269" s="79" t="s">
        <v>2932</v>
      </c>
      <c r="F1269" s="80"/>
      <c r="G1269" s="83" t="s">
        <v>896</v>
      </c>
      <c r="H1269" s="80" t="s">
        <v>2944</v>
      </c>
      <c r="I1269" s="82" t="s">
        <v>2943</v>
      </c>
      <c r="J1269" s="80" t="s">
        <v>883</v>
      </c>
      <c r="K1269" s="80" t="s">
        <v>619</v>
      </c>
      <c r="L1269" s="80" t="s">
        <v>519</v>
      </c>
      <c r="M1269" s="80" t="s">
        <v>2942</v>
      </c>
      <c r="N1269" s="80" t="s">
        <v>519</v>
      </c>
      <c r="O1269" s="80" t="s">
        <v>616</v>
      </c>
      <c r="P1269" s="80" t="s">
        <v>649</v>
      </c>
      <c r="Q1269" s="81">
        <v>75</v>
      </c>
      <c r="R1269" s="80" t="s">
        <v>2929</v>
      </c>
      <c r="S1269" s="79">
        <v>110</v>
      </c>
      <c r="T1269" s="79" t="s">
        <v>2928</v>
      </c>
    </row>
    <row r="1270" spans="1:20" hidden="1" x14ac:dyDescent="0.2">
      <c r="A1270" s="80" t="s">
        <v>2941</v>
      </c>
      <c r="B1270" s="80" t="s">
        <v>2940</v>
      </c>
      <c r="C1270" s="80" t="s">
        <v>2939</v>
      </c>
      <c r="D1270" s="84">
        <v>66117</v>
      </c>
      <c r="E1270" s="79" t="s">
        <v>2932</v>
      </c>
      <c r="F1270" s="80" t="s">
        <v>2938</v>
      </c>
      <c r="G1270" s="83" t="s">
        <v>896</v>
      </c>
      <c r="H1270" s="80"/>
      <c r="I1270" s="82">
        <v>2012</v>
      </c>
      <c r="J1270" s="80" t="s">
        <v>883</v>
      </c>
      <c r="K1270" s="80" t="s">
        <v>519</v>
      </c>
      <c r="L1270" s="80"/>
      <c r="M1270" s="80"/>
      <c r="N1270" s="80" t="s">
        <v>519</v>
      </c>
      <c r="O1270" s="80" t="s">
        <v>757</v>
      </c>
      <c r="P1270" s="80" t="s">
        <v>850</v>
      </c>
      <c r="Q1270" s="81">
        <v>38.61</v>
      </c>
      <c r="R1270" s="80" t="s">
        <v>2937</v>
      </c>
      <c r="S1270" s="79">
        <v>35</v>
      </c>
      <c r="T1270" s="79" t="s">
        <v>2936</v>
      </c>
    </row>
    <row r="1271" spans="1:20" hidden="1" x14ac:dyDescent="0.2">
      <c r="A1271" s="80" t="s">
        <v>2935</v>
      </c>
      <c r="B1271" s="92" t="s">
        <v>2934</v>
      </c>
      <c r="C1271" s="92" t="s">
        <v>2933</v>
      </c>
      <c r="D1271" s="84">
        <v>66121</v>
      </c>
      <c r="E1271" s="79" t="s">
        <v>2932</v>
      </c>
      <c r="F1271" s="92"/>
      <c r="G1271" s="63" t="s">
        <v>896</v>
      </c>
      <c r="H1271" s="80" t="s">
        <v>2931</v>
      </c>
      <c r="I1271" s="82">
        <v>1988</v>
      </c>
      <c r="J1271" s="63" t="s">
        <v>2930</v>
      </c>
      <c r="K1271" s="80" t="s">
        <v>617</v>
      </c>
      <c r="L1271" s="92"/>
      <c r="M1271" s="80"/>
      <c r="N1271" s="80" t="s">
        <v>617</v>
      </c>
      <c r="O1271" s="63" t="s">
        <v>616</v>
      </c>
      <c r="P1271" s="80" t="s">
        <v>649</v>
      </c>
      <c r="Q1271" s="81">
        <v>50</v>
      </c>
      <c r="R1271" s="87" t="s">
        <v>2929</v>
      </c>
      <c r="S1271" s="80">
        <v>110</v>
      </c>
      <c r="T1271" s="79" t="s">
        <v>2928</v>
      </c>
    </row>
    <row r="1272" spans="1:20" hidden="1" x14ac:dyDescent="0.2">
      <c r="A1272" s="80" t="s">
        <v>2927</v>
      </c>
      <c r="B1272" s="80" t="s">
        <v>2926</v>
      </c>
      <c r="C1272" s="80" t="s">
        <v>2925</v>
      </c>
      <c r="D1272" s="84">
        <v>66127</v>
      </c>
      <c r="E1272" s="79" t="s">
        <v>2924</v>
      </c>
      <c r="F1272" s="80" t="s">
        <v>2923</v>
      </c>
      <c r="G1272" s="83" t="s">
        <v>896</v>
      </c>
      <c r="H1272" s="80"/>
      <c r="I1272" s="82">
        <v>1997</v>
      </c>
      <c r="J1272" s="80" t="s">
        <v>883</v>
      </c>
      <c r="K1272" s="80" t="s">
        <v>758</v>
      </c>
      <c r="L1272" s="80"/>
      <c r="M1272" s="80"/>
      <c r="N1272" s="80" t="s">
        <v>758</v>
      </c>
      <c r="O1272" s="80" t="s">
        <v>616</v>
      </c>
      <c r="P1272" s="80" t="s">
        <v>649</v>
      </c>
      <c r="Q1272" s="81">
        <v>15.8</v>
      </c>
      <c r="R1272" s="80" t="s">
        <v>2922</v>
      </c>
      <c r="S1272" s="79">
        <v>65</v>
      </c>
      <c r="T1272" s="79" t="s">
        <v>2921</v>
      </c>
    </row>
    <row r="1273" spans="1:20" ht="38.25" hidden="1" x14ac:dyDescent="0.2">
      <c r="A1273" s="80" t="s">
        <v>2920</v>
      </c>
      <c r="B1273" s="92" t="s">
        <v>2919</v>
      </c>
      <c r="C1273" s="92" t="s">
        <v>2918</v>
      </c>
      <c r="D1273" s="84">
        <v>3238</v>
      </c>
      <c r="E1273" s="79" t="s">
        <v>2918</v>
      </c>
      <c r="F1273" s="92"/>
      <c r="G1273" s="63" t="s">
        <v>900</v>
      </c>
      <c r="H1273" s="80" t="s">
        <v>2918</v>
      </c>
      <c r="I1273" s="82">
        <v>2003</v>
      </c>
      <c r="J1273" s="63" t="s">
        <v>883</v>
      </c>
      <c r="K1273" s="80" t="s">
        <v>902</v>
      </c>
      <c r="L1273" s="92"/>
      <c r="M1273" s="80"/>
      <c r="N1273" s="80" t="s">
        <v>902</v>
      </c>
      <c r="O1273" s="63" t="s">
        <v>649</v>
      </c>
      <c r="P1273" s="80" t="s">
        <v>616</v>
      </c>
      <c r="Q1273" s="81">
        <v>26</v>
      </c>
      <c r="R1273" s="87" t="s">
        <v>2917</v>
      </c>
      <c r="S1273" s="80">
        <v>110</v>
      </c>
      <c r="T1273" s="79" t="s">
        <v>796</v>
      </c>
    </row>
    <row r="1274" spans="1:20" hidden="1" x14ac:dyDescent="0.2">
      <c r="A1274" s="80" t="s">
        <v>2916</v>
      </c>
      <c r="B1274" s="80"/>
      <c r="C1274" s="80"/>
      <c r="D1274" s="91" t="s">
        <v>2915</v>
      </c>
      <c r="E1274" s="80" t="s">
        <v>2914</v>
      </c>
      <c r="F1274" s="80" t="s">
        <v>2913</v>
      </c>
      <c r="G1274" s="83" t="s">
        <v>798</v>
      </c>
      <c r="H1274" s="80"/>
      <c r="I1274" s="90">
        <v>2012</v>
      </c>
      <c r="J1274" s="80" t="s">
        <v>883</v>
      </c>
      <c r="K1274" s="80" t="s">
        <v>893</v>
      </c>
      <c r="L1274" s="80"/>
      <c r="M1274" s="80"/>
      <c r="N1274" s="80" t="s">
        <v>893</v>
      </c>
      <c r="O1274" s="80" t="s">
        <v>649</v>
      </c>
      <c r="P1274" s="80"/>
      <c r="Q1274" s="89">
        <v>12.596879999999999</v>
      </c>
      <c r="R1274" s="80"/>
      <c r="S1274" s="85"/>
      <c r="T1274" s="79" t="s">
        <v>796</v>
      </c>
    </row>
    <row r="1275" spans="1:20" hidden="1" x14ac:dyDescent="0.2">
      <c r="A1275" s="80" t="s">
        <v>2912</v>
      </c>
      <c r="B1275" s="80" t="s">
        <v>2908</v>
      </c>
      <c r="C1275" s="80" t="s">
        <v>2907</v>
      </c>
      <c r="D1275" s="84">
        <v>38239</v>
      </c>
      <c r="E1275" s="79" t="s">
        <v>2900</v>
      </c>
      <c r="F1275" s="80"/>
      <c r="G1275" s="83" t="s">
        <v>749</v>
      </c>
      <c r="H1275" s="80" t="s">
        <v>2911</v>
      </c>
      <c r="I1275" s="82">
        <v>1939</v>
      </c>
      <c r="J1275" s="80" t="s">
        <v>883</v>
      </c>
      <c r="K1275" s="80" t="s">
        <v>631</v>
      </c>
      <c r="L1275" s="80" t="s">
        <v>2906</v>
      </c>
      <c r="M1275" s="80"/>
      <c r="N1275" s="80" t="s">
        <v>629</v>
      </c>
      <c r="O1275" s="80" t="s">
        <v>616</v>
      </c>
      <c r="P1275" s="80" t="s">
        <v>649</v>
      </c>
      <c r="Q1275" s="81">
        <v>94.5</v>
      </c>
      <c r="R1275" s="80" t="s">
        <v>2905</v>
      </c>
      <c r="S1275" s="79" t="s">
        <v>2905</v>
      </c>
      <c r="T1275" s="79" t="s">
        <v>2905</v>
      </c>
    </row>
    <row r="1276" spans="1:20" hidden="1" x14ac:dyDescent="0.2">
      <c r="A1276" s="80" t="s">
        <v>2910</v>
      </c>
      <c r="B1276" s="80" t="s">
        <v>2908</v>
      </c>
      <c r="C1276" s="80" t="s">
        <v>2907</v>
      </c>
      <c r="D1276" s="84">
        <v>38239</v>
      </c>
      <c r="E1276" s="79" t="s">
        <v>2900</v>
      </c>
      <c r="F1276" s="80"/>
      <c r="G1276" s="83" t="s">
        <v>749</v>
      </c>
      <c r="H1276" s="80" t="s">
        <v>1554</v>
      </c>
      <c r="I1276" s="82">
        <v>2010</v>
      </c>
      <c r="J1276" s="80" t="s">
        <v>883</v>
      </c>
      <c r="K1276" s="80" t="s">
        <v>631</v>
      </c>
      <c r="L1276" s="80" t="s">
        <v>2906</v>
      </c>
      <c r="M1276" s="80"/>
      <c r="N1276" s="80" t="s">
        <v>629</v>
      </c>
      <c r="O1276" s="80" t="s">
        <v>616</v>
      </c>
      <c r="P1276" s="80" t="s">
        <v>649</v>
      </c>
      <c r="Q1276" s="81">
        <v>97</v>
      </c>
      <c r="R1276" s="80" t="s">
        <v>2905</v>
      </c>
      <c r="S1276" s="79" t="s">
        <v>2905</v>
      </c>
      <c r="T1276" s="79" t="s">
        <v>2905</v>
      </c>
    </row>
    <row r="1277" spans="1:20" hidden="1" x14ac:dyDescent="0.2">
      <c r="A1277" s="80" t="s">
        <v>2909</v>
      </c>
      <c r="B1277" s="80" t="s">
        <v>2908</v>
      </c>
      <c r="C1277" s="80" t="s">
        <v>2907</v>
      </c>
      <c r="D1277" s="84">
        <v>38239</v>
      </c>
      <c r="E1277" s="79" t="s">
        <v>2900</v>
      </c>
      <c r="F1277" s="80"/>
      <c r="G1277" s="83" t="s">
        <v>749</v>
      </c>
      <c r="H1277" s="80" t="s">
        <v>1551</v>
      </c>
      <c r="I1277" s="82">
        <v>2010</v>
      </c>
      <c r="J1277" s="80" t="s">
        <v>883</v>
      </c>
      <c r="K1277" s="80" t="s">
        <v>631</v>
      </c>
      <c r="L1277" s="80" t="s">
        <v>2906</v>
      </c>
      <c r="M1277" s="80"/>
      <c r="N1277" s="80" t="s">
        <v>629</v>
      </c>
      <c r="O1277" s="80" t="s">
        <v>616</v>
      </c>
      <c r="P1277" s="80" t="s">
        <v>649</v>
      </c>
      <c r="Q1277" s="81">
        <v>97</v>
      </c>
      <c r="R1277" s="80" t="s">
        <v>2905</v>
      </c>
      <c r="S1277" s="79" t="s">
        <v>2905</v>
      </c>
      <c r="T1277" s="79" t="s">
        <v>2905</v>
      </c>
    </row>
    <row r="1278" spans="1:20" hidden="1" x14ac:dyDescent="0.2">
      <c r="A1278" s="80" t="s">
        <v>2904</v>
      </c>
      <c r="B1278" s="80" t="s">
        <v>1491</v>
      </c>
      <c r="C1278" s="80" t="s">
        <v>2205</v>
      </c>
      <c r="D1278" s="84">
        <v>38228</v>
      </c>
      <c r="E1278" s="79" t="s">
        <v>2900</v>
      </c>
      <c r="F1278" s="80"/>
      <c r="G1278" s="83" t="s">
        <v>749</v>
      </c>
      <c r="H1278" s="80" t="s">
        <v>2903</v>
      </c>
      <c r="I1278" s="82">
        <v>2009</v>
      </c>
      <c r="J1278" s="80" t="s">
        <v>883</v>
      </c>
      <c r="K1278" s="80" t="s">
        <v>902</v>
      </c>
      <c r="L1278" s="80"/>
      <c r="M1278" s="80"/>
      <c r="N1278" s="80" t="s">
        <v>902</v>
      </c>
      <c r="O1278" s="80" t="s">
        <v>649</v>
      </c>
      <c r="P1278" s="80" t="s">
        <v>616</v>
      </c>
      <c r="Q1278" s="81">
        <v>21</v>
      </c>
      <c r="R1278" s="80" t="s">
        <v>2902</v>
      </c>
      <c r="S1278" s="79">
        <v>20</v>
      </c>
      <c r="T1278" s="79" t="s">
        <v>1516</v>
      </c>
    </row>
    <row r="1279" spans="1:20" hidden="1" x14ac:dyDescent="0.2">
      <c r="A1279" s="80" t="s">
        <v>2901</v>
      </c>
      <c r="B1279" s="80" t="s">
        <v>1491</v>
      </c>
      <c r="C1279" s="80" t="s">
        <v>2205</v>
      </c>
      <c r="D1279" s="91">
        <v>38228</v>
      </c>
      <c r="E1279" s="80" t="s">
        <v>2900</v>
      </c>
      <c r="F1279" s="80"/>
      <c r="G1279" s="83" t="s">
        <v>749</v>
      </c>
      <c r="H1279" s="80" t="s">
        <v>2899</v>
      </c>
      <c r="I1279" s="90">
        <v>2002</v>
      </c>
      <c r="J1279" s="80" t="s">
        <v>883</v>
      </c>
      <c r="K1279" s="80" t="s">
        <v>902</v>
      </c>
      <c r="L1279" s="80"/>
      <c r="M1279" s="80"/>
      <c r="N1279" s="80" t="s">
        <v>902</v>
      </c>
      <c r="O1279" s="80" t="s">
        <v>649</v>
      </c>
      <c r="P1279" s="80" t="s">
        <v>616</v>
      </c>
      <c r="Q1279" s="89">
        <v>19.8</v>
      </c>
      <c r="R1279" s="80" t="s">
        <v>2898</v>
      </c>
      <c r="S1279" s="85">
        <v>20</v>
      </c>
      <c r="T1279" s="80" t="s">
        <v>1516</v>
      </c>
    </row>
    <row r="1280" spans="1:20" hidden="1" x14ac:dyDescent="0.2">
      <c r="A1280" s="80" t="s">
        <v>2897</v>
      </c>
      <c r="B1280" s="80" t="s">
        <v>2896</v>
      </c>
      <c r="C1280" s="80"/>
      <c r="D1280" s="91">
        <v>31020</v>
      </c>
      <c r="E1280" s="80" t="s">
        <v>2895</v>
      </c>
      <c r="F1280" s="80"/>
      <c r="G1280" s="83" t="s">
        <v>749</v>
      </c>
      <c r="H1280" s="80"/>
      <c r="I1280" s="90">
        <v>2006</v>
      </c>
      <c r="J1280" s="80" t="s">
        <v>883</v>
      </c>
      <c r="K1280" s="80" t="s">
        <v>902</v>
      </c>
      <c r="L1280" s="80"/>
      <c r="M1280" s="80"/>
      <c r="N1280" s="80" t="s">
        <v>902</v>
      </c>
      <c r="O1280" s="80" t="s">
        <v>649</v>
      </c>
      <c r="P1280" s="80"/>
      <c r="Q1280" s="89">
        <v>10</v>
      </c>
      <c r="R1280" s="80"/>
      <c r="S1280" s="85" t="s">
        <v>1401</v>
      </c>
      <c r="T1280" s="80" t="s">
        <v>2894</v>
      </c>
    </row>
    <row r="1281" spans="1:20" hidden="1" x14ac:dyDescent="0.2">
      <c r="A1281" s="80" t="s">
        <v>2893</v>
      </c>
      <c r="B1281" s="122" t="s">
        <v>2892</v>
      </c>
      <c r="C1281" s="80"/>
      <c r="D1281" s="91">
        <v>26452</v>
      </c>
      <c r="E1281" s="79" t="s">
        <v>2891</v>
      </c>
      <c r="F1281" s="80"/>
      <c r="G1281" s="83" t="s">
        <v>749</v>
      </c>
      <c r="H1281" s="80"/>
      <c r="I1281" s="82">
        <v>1999</v>
      </c>
      <c r="J1281" s="80" t="s">
        <v>883</v>
      </c>
      <c r="K1281" s="80" t="s">
        <v>902</v>
      </c>
      <c r="L1281" s="80"/>
      <c r="M1281" s="80"/>
      <c r="N1281" s="80" t="s">
        <v>902</v>
      </c>
      <c r="O1281" s="80" t="s">
        <v>649</v>
      </c>
      <c r="P1281" s="80"/>
      <c r="Q1281" s="81">
        <v>10.6</v>
      </c>
      <c r="R1281" s="80"/>
      <c r="S1281" s="79" t="s">
        <v>1401</v>
      </c>
      <c r="T1281" s="79" t="s">
        <v>1435</v>
      </c>
    </row>
    <row r="1282" spans="1:20" hidden="1" x14ac:dyDescent="0.2">
      <c r="A1282" s="80" t="s">
        <v>2890</v>
      </c>
      <c r="B1282" s="80" t="s">
        <v>763</v>
      </c>
      <c r="C1282" s="80" t="s">
        <v>2889</v>
      </c>
      <c r="D1282" s="91">
        <v>6526</v>
      </c>
      <c r="E1282" s="79" t="s">
        <v>2888</v>
      </c>
      <c r="F1282" s="80" t="s">
        <v>2887</v>
      </c>
      <c r="G1282" s="83" t="s">
        <v>798</v>
      </c>
      <c r="H1282" s="80"/>
      <c r="I1282" s="82">
        <v>2006</v>
      </c>
      <c r="J1282" s="80" t="s">
        <v>883</v>
      </c>
      <c r="K1282" s="80" t="s">
        <v>902</v>
      </c>
      <c r="L1282" s="80"/>
      <c r="M1282" s="80"/>
      <c r="N1282" s="80" t="s">
        <v>902</v>
      </c>
      <c r="O1282" s="80" t="s">
        <v>649</v>
      </c>
      <c r="P1282" s="80" t="s">
        <v>616</v>
      </c>
      <c r="Q1282" s="81">
        <v>12</v>
      </c>
      <c r="R1282" s="80" t="s">
        <v>2886</v>
      </c>
      <c r="S1282" s="79">
        <v>20</v>
      </c>
      <c r="T1282" s="80" t="s">
        <v>796</v>
      </c>
    </row>
    <row r="1283" spans="1:20" hidden="1" x14ac:dyDescent="0.2">
      <c r="A1283" s="80" t="s">
        <v>2885</v>
      </c>
      <c r="B1283" s="80" t="s">
        <v>2884</v>
      </c>
      <c r="C1283" s="80" t="s">
        <v>2883</v>
      </c>
      <c r="D1283" s="91">
        <v>48336</v>
      </c>
      <c r="E1283" s="80" t="s">
        <v>2882</v>
      </c>
      <c r="F1283" s="80"/>
      <c r="G1283" s="83" t="s">
        <v>622</v>
      </c>
      <c r="H1283" s="80"/>
      <c r="I1283" s="90">
        <v>2002</v>
      </c>
      <c r="J1283" s="80" t="s">
        <v>883</v>
      </c>
      <c r="K1283" s="80" t="s">
        <v>902</v>
      </c>
      <c r="L1283" s="80"/>
      <c r="M1283" s="80"/>
      <c r="N1283" s="80" t="s">
        <v>902</v>
      </c>
      <c r="O1283" s="80" t="s">
        <v>649</v>
      </c>
      <c r="P1283" s="80" t="s">
        <v>757</v>
      </c>
      <c r="Q1283" s="89">
        <v>16.2</v>
      </c>
      <c r="R1283" s="93"/>
      <c r="S1283" s="85">
        <v>30</v>
      </c>
      <c r="T1283" s="80" t="s">
        <v>614</v>
      </c>
    </row>
    <row r="1284" spans="1:20" hidden="1" x14ac:dyDescent="0.2">
      <c r="A1284" s="80" t="s">
        <v>2881</v>
      </c>
      <c r="B1284" s="80" t="s">
        <v>2880</v>
      </c>
      <c r="C1284" s="80"/>
      <c r="D1284" s="91">
        <v>26683</v>
      </c>
      <c r="E1284" s="80" t="s">
        <v>2879</v>
      </c>
      <c r="F1284" s="80"/>
      <c r="G1284" s="83" t="s">
        <v>749</v>
      </c>
      <c r="H1284" s="80"/>
      <c r="I1284" s="90">
        <v>2005</v>
      </c>
      <c r="J1284" s="80" t="s">
        <v>883</v>
      </c>
      <c r="K1284" s="80" t="s">
        <v>902</v>
      </c>
      <c r="L1284" s="80"/>
      <c r="M1284" s="80"/>
      <c r="N1284" s="80" t="s">
        <v>902</v>
      </c>
      <c r="O1284" s="80" t="s">
        <v>649</v>
      </c>
      <c r="P1284" s="80"/>
      <c r="Q1284" s="89">
        <v>14</v>
      </c>
      <c r="R1284" s="80"/>
      <c r="S1284" s="85" t="s">
        <v>1413</v>
      </c>
      <c r="T1284" s="80" t="s">
        <v>1435</v>
      </c>
    </row>
    <row r="1285" spans="1:20" hidden="1" x14ac:dyDescent="0.2">
      <c r="A1285" s="80" t="s">
        <v>2878</v>
      </c>
      <c r="B1285" s="92"/>
      <c r="C1285" s="92" t="s">
        <v>2877</v>
      </c>
      <c r="D1285" s="84" t="s">
        <v>2876</v>
      </c>
      <c r="E1285" s="79" t="s">
        <v>2875</v>
      </c>
      <c r="F1285" s="92" t="s">
        <v>2874</v>
      </c>
      <c r="G1285" s="63" t="s">
        <v>833</v>
      </c>
      <c r="H1285" s="80"/>
      <c r="I1285" s="82">
        <v>2014</v>
      </c>
      <c r="J1285" s="63" t="s">
        <v>883</v>
      </c>
      <c r="K1285" s="80" t="s">
        <v>902</v>
      </c>
      <c r="L1285" s="92"/>
      <c r="M1285" s="80"/>
      <c r="N1285" s="80" t="s">
        <v>902</v>
      </c>
      <c r="O1285" s="63" t="s">
        <v>649</v>
      </c>
      <c r="P1285" s="80" t="s">
        <v>616</v>
      </c>
      <c r="Q1285" s="81">
        <v>16</v>
      </c>
      <c r="R1285" s="87"/>
      <c r="S1285" s="80" t="s">
        <v>1401</v>
      </c>
      <c r="T1285" s="79" t="s">
        <v>1412</v>
      </c>
    </row>
    <row r="1286" spans="1:20" hidden="1" x14ac:dyDescent="0.2">
      <c r="A1286" s="80" t="s">
        <v>2873</v>
      </c>
      <c r="B1286" s="80"/>
      <c r="C1286" s="80" t="s">
        <v>2872</v>
      </c>
      <c r="D1286" s="84" t="s">
        <v>2871</v>
      </c>
      <c r="E1286" s="79" t="s">
        <v>2870</v>
      </c>
      <c r="F1286" s="80"/>
      <c r="G1286" s="83" t="s">
        <v>633</v>
      </c>
      <c r="H1286" s="80"/>
      <c r="I1286" s="82">
        <v>2014</v>
      </c>
      <c r="J1286" s="80" t="s">
        <v>883</v>
      </c>
      <c r="K1286" s="80" t="s">
        <v>902</v>
      </c>
      <c r="L1286" s="80"/>
      <c r="M1286" s="80"/>
      <c r="N1286" s="80" t="s">
        <v>902</v>
      </c>
      <c r="O1286" s="80" t="s">
        <v>649</v>
      </c>
      <c r="P1286" s="80" t="s">
        <v>616</v>
      </c>
      <c r="Q1286" s="81">
        <v>12</v>
      </c>
      <c r="R1286" s="80"/>
      <c r="S1286" s="79" t="s">
        <v>1401</v>
      </c>
      <c r="T1286" s="79" t="s">
        <v>2570</v>
      </c>
    </row>
    <row r="1287" spans="1:20" ht="25.5" hidden="1" x14ac:dyDescent="0.2">
      <c r="A1287" s="80" t="s">
        <v>2869</v>
      </c>
      <c r="B1287" s="92" t="s">
        <v>2270</v>
      </c>
      <c r="C1287" s="92" t="s">
        <v>2867</v>
      </c>
      <c r="D1287" s="84">
        <v>39291</v>
      </c>
      <c r="E1287" s="79" t="s">
        <v>2868</v>
      </c>
      <c r="F1287" s="92"/>
      <c r="G1287" s="63" t="s">
        <v>798</v>
      </c>
      <c r="H1287" s="80"/>
      <c r="I1287" s="82">
        <v>2007</v>
      </c>
      <c r="J1287" s="63" t="s">
        <v>883</v>
      </c>
      <c r="K1287" s="80" t="s">
        <v>902</v>
      </c>
      <c r="L1287" s="92"/>
      <c r="M1287" s="80"/>
      <c r="N1287" s="80" t="s">
        <v>902</v>
      </c>
      <c r="O1287" s="63" t="s">
        <v>649</v>
      </c>
      <c r="P1287" s="80" t="s">
        <v>616</v>
      </c>
      <c r="Q1287" s="81">
        <v>16</v>
      </c>
      <c r="R1287" s="87" t="s">
        <v>2867</v>
      </c>
      <c r="S1287" s="80">
        <v>110</v>
      </c>
      <c r="T1287" s="79" t="s">
        <v>1516</v>
      </c>
    </row>
    <row r="1288" spans="1:20" hidden="1" x14ac:dyDescent="0.2">
      <c r="A1288" s="80" t="s">
        <v>2866</v>
      </c>
      <c r="B1288" s="80" t="s">
        <v>737</v>
      </c>
      <c r="C1288" s="80" t="s">
        <v>2864</v>
      </c>
      <c r="D1288" s="84">
        <v>86937</v>
      </c>
      <c r="E1288" s="79" t="s">
        <v>2861</v>
      </c>
      <c r="F1288" s="80" t="s">
        <v>2865</v>
      </c>
      <c r="G1288" s="83" t="s">
        <v>662</v>
      </c>
      <c r="H1288" s="80" t="s">
        <v>2864</v>
      </c>
      <c r="I1288" s="82">
        <v>1981</v>
      </c>
      <c r="J1288" s="80" t="s">
        <v>883</v>
      </c>
      <c r="K1288" s="80" t="s">
        <v>889</v>
      </c>
      <c r="L1288" s="80"/>
      <c r="M1288" s="80"/>
      <c r="N1288" s="80" t="s">
        <v>889</v>
      </c>
      <c r="O1288" s="80" t="s">
        <v>616</v>
      </c>
      <c r="P1288" s="80" t="s">
        <v>616</v>
      </c>
      <c r="Q1288" s="81">
        <v>12</v>
      </c>
      <c r="R1288" s="118" t="s">
        <v>1958</v>
      </c>
      <c r="S1288" s="79"/>
      <c r="T1288" s="79" t="s">
        <v>696</v>
      </c>
    </row>
    <row r="1289" spans="1:20" hidden="1" x14ac:dyDescent="0.2">
      <c r="A1289" s="80" t="s">
        <v>2863</v>
      </c>
      <c r="B1289" s="80" t="s">
        <v>737</v>
      </c>
      <c r="C1289" s="80" t="s">
        <v>2861</v>
      </c>
      <c r="D1289" s="84">
        <v>86937</v>
      </c>
      <c r="E1289" s="79" t="s">
        <v>2861</v>
      </c>
      <c r="F1289" s="80" t="s">
        <v>2862</v>
      </c>
      <c r="G1289" s="83" t="s">
        <v>662</v>
      </c>
      <c r="H1289" s="80" t="s">
        <v>2861</v>
      </c>
      <c r="I1289" s="82">
        <v>1980</v>
      </c>
      <c r="J1289" s="80" t="s">
        <v>883</v>
      </c>
      <c r="K1289" s="80" t="s">
        <v>889</v>
      </c>
      <c r="L1289" s="80"/>
      <c r="M1289" s="80"/>
      <c r="N1289" s="80" t="s">
        <v>889</v>
      </c>
      <c r="O1289" s="80" t="s">
        <v>616</v>
      </c>
      <c r="P1289" s="80" t="s">
        <v>616</v>
      </c>
      <c r="Q1289" s="81">
        <v>12.2</v>
      </c>
      <c r="R1289" s="80" t="s">
        <v>1958</v>
      </c>
      <c r="S1289" s="79"/>
      <c r="T1289" s="79" t="s">
        <v>696</v>
      </c>
    </row>
    <row r="1290" spans="1:20" ht="25.5" hidden="1" x14ac:dyDescent="0.2">
      <c r="A1290" s="80" t="s">
        <v>2860</v>
      </c>
      <c r="B1290" s="92" t="s">
        <v>2859</v>
      </c>
      <c r="C1290" s="92"/>
      <c r="D1290" s="84">
        <v>27619</v>
      </c>
      <c r="E1290" s="79" t="s">
        <v>2858</v>
      </c>
      <c r="F1290" s="92"/>
      <c r="G1290" s="63" t="s">
        <v>749</v>
      </c>
      <c r="H1290" s="80"/>
      <c r="I1290" s="82">
        <v>2005</v>
      </c>
      <c r="J1290" s="63" t="s">
        <v>883</v>
      </c>
      <c r="K1290" s="80" t="s">
        <v>902</v>
      </c>
      <c r="L1290" s="92"/>
      <c r="M1290" s="80"/>
      <c r="N1290" s="80" t="s">
        <v>902</v>
      </c>
      <c r="O1290" s="63" t="s">
        <v>649</v>
      </c>
      <c r="P1290" s="80"/>
      <c r="Q1290" s="81">
        <v>14</v>
      </c>
      <c r="R1290" s="87"/>
      <c r="S1290" s="80" t="s">
        <v>1413</v>
      </c>
      <c r="T1290" s="79" t="s">
        <v>1435</v>
      </c>
    </row>
    <row r="1291" spans="1:20" hidden="1" x14ac:dyDescent="0.2">
      <c r="A1291" s="80" t="s">
        <v>2857</v>
      </c>
      <c r="B1291" s="80"/>
      <c r="C1291" s="80" t="s">
        <v>2856</v>
      </c>
      <c r="D1291" s="84" t="s">
        <v>2855</v>
      </c>
      <c r="E1291" s="79" t="s">
        <v>2854</v>
      </c>
      <c r="F1291" s="80"/>
      <c r="G1291" s="83" t="s">
        <v>898</v>
      </c>
      <c r="H1291" s="80"/>
      <c r="I1291" s="82">
        <v>2015</v>
      </c>
      <c r="J1291" s="80" t="s">
        <v>883</v>
      </c>
      <c r="K1291" s="80" t="s">
        <v>902</v>
      </c>
      <c r="L1291" s="80"/>
      <c r="M1291" s="80"/>
      <c r="N1291" s="80" t="s">
        <v>902</v>
      </c>
      <c r="O1291" s="80" t="s">
        <v>649</v>
      </c>
      <c r="P1291" s="80" t="s">
        <v>616</v>
      </c>
      <c r="Q1291" s="81">
        <v>32.200000000000003</v>
      </c>
      <c r="R1291" s="80"/>
      <c r="S1291" s="79" t="s">
        <v>1409</v>
      </c>
      <c r="T1291" s="79" t="s">
        <v>1472</v>
      </c>
    </row>
    <row r="1292" spans="1:20" hidden="1" x14ac:dyDescent="0.2">
      <c r="A1292" s="80" t="s">
        <v>2853</v>
      </c>
      <c r="B1292" s="63"/>
      <c r="C1292" s="63"/>
      <c r="D1292" s="63">
        <v>39579</v>
      </c>
      <c r="E1292" s="63" t="s">
        <v>2837</v>
      </c>
      <c r="F1292" s="63"/>
      <c r="G1292" s="83" t="s">
        <v>798</v>
      </c>
      <c r="H1292" s="63"/>
      <c r="I1292" s="63">
        <v>2007</v>
      </c>
      <c r="J1292" s="63" t="s">
        <v>883</v>
      </c>
      <c r="K1292" s="63" t="s">
        <v>902</v>
      </c>
      <c r="L1292" s="63"/>
      <c r="M1292" s="63"/>
      <c r="N1292" s="63" t="s">
        <v>902</v>
      </c>
      <c r="O1292" s="63" t="s">
        <v>649</v>
      </c>
      <c r="P1292" s="63"/>
      <c r="Q1292" s="86">
        <v>4</v>
      </c>
      <c r="R1292" s="63"/>
      <c r="S1292" s="80" t="s">
        <v>1409</v>
      </c>
      <c r="T1292" s="79" t="s">
        <v>1408</v>
      </c>
    </row>
    <row r="1293" spans="1:20" hidden="1" x14ac:dyDescent="0.2">
      <c r="A1293" s="80" t="s">
        <v>2852</v>
      </c>
      <c r="B1293" s="80" t="s">
        <v>2851</v>
      </c>
      <c r="C1293" s="80" t="s">
        <v>2850</v>
      </c>
      <c r="D1293" s="91">
        <v>39579</v>
      </c>
      <c r="E1293" s="80" t="s">
        <v>2837</v>
      </c>
      <c r="F1293" s="80"/>
      <c r="G1293" s="83" t="s">
        <v>798</v>
      </c>
      <c r="H1293" s="80"/>
      <c r="I1293" s="90">
        <v>2007</v>
      </c>
      <c r="J1293" s="80" t="s">
        <v>883</v>
      </c>
      <c r="K1293" s="80" t="s">
        <v>902</v>
      </c>
      <c r="L1293" s="80"/>
      <c r="M1293" s="80"/>
      <c r="N1293" s="80" t="s">
        <v>902</v>
      </c>
      <c r="O1293" s="80" t="s">
        <v>649</v>
      </c>
      <c r="P1293" s="80" t="s">
        <v>757</v>
      </c>
      <c r="Q1293" s="89">
        <v>10</v>
      </c>
      <c r="R1293" s="80"/>
      <c r="S1293" s="85">
        <v>110</v>
      </c>
      <c r="T1293" s="80" t="s">
        <v>1408</v>
      </c>
    </row>
    <row r="1294" spans="1:20" hidden="1" x14ac:dyDescent="0.2">
      <c r="A1294" s="80" t="s">
        <v>2849</v>
      </c>
      <c r="B1294" s="80" t="s">
        <v>2848</v>
      </c>
      <c r="C1294" s="80" t="s">
        <v>2847</v>
      </c>
      <c r="D1294" s="91">
        <v>39579</v>
      </c>
      <c r="E1294" s="80" t="s">
        <v>2837</v>
      </c>
      <c r="F1294" s="80"/>
      <c r="G1294" s="83" t="s">
        <v>798</v>
      </c>
      <c r="H1294" s="80"/>
      <c r="I1294" s="90">
        <v>2007</v>
      </c>
      <c r="J1294" s="80" t="s">
        <v>883</v>
      </c>
      <c r="K1294" s="80" t="s">
        <v>902</v>
      </c>
      <c r="L1294" s="80"/>
      <c r="M1294" s="80"/>
      <c r="N1294" s="80" t="s">
        <v>902</v>
      </c>
      <c r="O1294" s="80" t="s">
        <v>649</v>
      </c>
      <c r="P1294" s="80" t="s">
        <v>757</v>
      </c>
      <c r="Q1294" s="89">
        <v>10</v>
      </c>
      <c r="R1294" s="80"/>
      <c r="S1294" s="85">
        <v>110</v>
      </c>
      <c r="T1294" s="80" t="s">
        <v>1408</v>
      </c>
    </row>
    <row r="1295" spans="1:20" hidden="1" x14ac:dyDescent="0.2">
      <c r="A1295" s="80" t="s">
        <v>2846</v>
      </c>
      <c r="B1295" s="80" t="s">
        <v>2845</v>
      </c>
      <c r="C1295" s="80" t="s">
        <v>2844</v>
      </c>
      <c r="D1295" s="91">
        <v>39579</v>
      </c>
      <c r="E1295" s="80" t="s">
        <v>2837</v>
      </c>
      <c r="F1295" s="80"/>
      <c r="G1295" s="83" t="s">
        <v>798</v>
      </c>
      <c r="H1295" s="80"/>
      <c r="I1295" s="82">
        <v>2008</v>
      </c>
      <c r="J1295" s="80" t="s">
        <v>883</v>
      </c>
      <c r="K1295" s="80" t="s">
        <v>902</v>
      </c>
      <c r="L1295" s="80"/>
      <c r="M1295" s="80"/>
      <c r="N1295" s="80" t="s">
        <v>902</v>
      </c>
      <c r="O1295" s="80" t="s">
        <v>649</v>
      </c>
      <c r="P1295" s="80" t="s">
        <v>757</v>
      </c>
      <c r="Q1295" s="89">
        <v>10</v>
      </c>
      <c r="R1295" s="80"/>
      <c r="S1295" s="85">
        <v>110</v>
      </c>
      <c r="T1295" s="80" t="s">
        <v>1408</v>
      </c>
    </row>
    <row r="1296" spans="1:20" hidden="1" x14ac:dyDescent="0.2">
      <c r="A1296" s="80" t="s">
        <v>2843</v>
      </c>
      <c r="B1296" s="80" t="s">
        <v>2842</v>
      </c>
      <c r="C1296" s="80" t="s">
        <v>2841</v>
      </c>
      <c r="D1296" s="84">
        <v>39579</v>
      </c>
      <c r="E1296" s="79" t="s">
        <v>2837</v>
      </c>
      <c r="F1296" s="80"/>
      <c r="G1296" s="83" t="s">
        <v>798</v>
      </c>
      <c r="H1296" s="80"/>
      <c r="I1296" s="82">
        <v>2009</v>
      </c>
      <c r="J1296" s="80" t="s">
        <v>883</v>
      </c>
      <c r="K1296" s="80" t="s">
        <v>902</v>
      </c>
      <c r="L1296" s="80"/>
      <c r="M1296" s="80"/>
      <c r="N1296" s="80" t="s">
        <v>902</v>
      </c>
      <c r="O1296" s="80" t="s">
        <v>649</v>
      </c>
      <c r="P1296" s="80" t="s">
        <v>757</v>
      </c>
      <c r="Q1296" s="81">
        <v>10</v>
      </c>
      <c r="R1296" s="80"/>
      <c r="S1296" s="79">
        <v>110</v>
      </c>
      <c r="T1296" s="79" t="s">
        <v>1408</v>
      </c>
    </row>
    <row r="1297" spans="1:20" hidden="1" x14ac:dyDescent="0.2">
      <c r="A1297" s="80" t="s">
        <v>2840</v>
      </c>
      <c r="B1297" s="63" t="s">
        <v>2839</v>
      </c>
      <c r="C1297" s="63" t="s">
        <v>2838</v>
      </c>
      <c r="D1297" s="63">
        <v>39579</v>
      </c>
      <c r="E1297" s="63" t="s">
        <v>2837</v>
      </c>
      <c r="F1297" s="63"/>
      <c r="G1297" s="83" t="s">
        <v>798</v>
      </c>
      <c r="H1297" s="63"/>
      <c r="I1297" s="63">
        <v>2008</v>
      </c>
      <c r="J1297" s="63" t="s">
        <v>883</v>
      </c>
      <c r="K1297" s="63" t="s">
        <v>902</v>
      </c>
      <c r="L1297" s="63"/>
      <c r="M1297" s="63"/>
      <c r="N1297" s="63" t="s">
        <v>902</v>
      </c>
      <c r="O1297" s="63" t="s">
        <v>649</v>
      </c>
      <c r="P1297" s="63" t="s">
        <v>757</v>
      </c>
      <c r="Q1297" s="86">
        <v>10</v>
      </c>
      <c r="R1297" s="63"/>
      <c r="S1297" s="80">
        <v>110</v>
      </c>
      <c r="T1297" s="63" t="s">
        <v>1408</v>
      </c>
    </row>
    <row r="1298" spans="1:20" hidden="1" x14ac:dyDescent="0.2">
      <c r="A1298" s="80" t="s">
        <v>2836</v>
      </c>
      <c r="B1298" s="92"/>
      <c r="C1298" s="80" t="s">
        <v>2835</v>
      </c>
      <c r="D1298" s="91" t="s">
        <v>2834</v>
      </c>
      <c r="E1298" s="79" t="s">
        <v>2833</v>
      </c>
      <c r="F1298" s="80"/>
      <c r="G1298" s="83" t="s">
        <v>900</v>
      </c>
      <c r="H1298" s="80"/>
      <c r="I1298" s="82">
        <v>2015</v>
      </c>
      <c r="J1298" s="80" t="s">
        <v>883</v>
      </c>
      <c r="K1298" s="80" t="s">
        <v>902</v>
      </c>
      <c r="L1298" s="80"/>
      <c r="M1298" s="80"/>
      <c r="N1298" s="80" t="s">
        <v>902</v>
      </c>
      <c r="O1298" s="80" t="s">
        <v>649</v>
      </c>
      <c r="P1298" s="80" t="s">
        <v>616</v>
      </c>
      <c r="Q1298" s="81">
        <v>62.7</v>
      </c>
      <c r="R1298" s="80"/>
      <c r="S1298" s="79" t="s">
        <v>1413</v>
      </c>
      <c r="T1298" s="79" t="s">
        <v>796</v>
      </c>
    </row>
    <row r="1299" spans="1:20" hidden="1" x14ac:dyDescent="0.2">
      <c r="A1299" s="80" t="s">
        <v>2832</v>
      </c>
      <c r="B1299" s="80" t="s">
        <v>737</v>
      </c>
      <c r="C1299" s="80" t="s">
        <v>2830</v>
      </c>
      <c r="D1299" s="84">
        <v>6258</v>
      </c>
      <c r="E1299" s="79" t="s">
        <v>2830</v>
      </c>
      <c r="F1299" s="80"/>
      <c r="G1299" s="83" t="s">
        <v>798</v>
      </c>
      <c r="H1299" s="80" t="s">
        <v>879</v>
      </c>
      <c r="I1299" s="82">
        <v>1996</v>
      </c>
      <c r="J1299" s="80" t="s">
        <v>883</v>
      </c>
      <c r="K1299" s="80" t="s">
        <v>650</v>
      </c>
      <c r="L1299" s="80"/>
      <c r="M1299" s="80"/>
      <c r="N1299" s="80" t="s">
        <v>650</v>
      </c>
      <c r="O1299" s="80" t="s">
        <v>616</v>
      </c>
      <c r="P1299" s="80" t="s">
        <v>649</v>
      </c>
      <c r="Q1299" s="81">
        <v>450</v>
      </c>
      <c r="R1299" s="80" t="s">
        <v>2829</v>
      </c>
      <c r="S1299" s="79">
        <v>380</v>
      </c>
      <c r="T1299" s="79" t="s">
        <v>1419</v>
      </c>
    </row>
    <row r="1300" spans="1:20" hidden="1" x14ac:dyDescent="0.2">
      <c r="A1300" s="80" t="s">
        <v>2831</v>
      </c>
      <c r="B1300" s="80" t="s">
        <v>737</v>
      </c>
      <c r="C1300" s="80" t="s">
        <v>2830</v>
      </c>
      <c r="D1300" s="84">
        <v>6258</v>
      </c>
      <c r="E1300" s="79" t="s">
        <v>2830</v>
      </c>
      <c r="F1300" s="80"/>
      <c r="G1300" s="83" t="s">
        <v>798</v>
      </c>
      <c r="H1300" s="80" t="s">
        <v>877</v>
      </c>
      <c r="I1300" s="82">
        <v>1996</v>
      </c>
      <c r="J1300" s="80" t="s">
        <v>883</v>
      </c>
      <c r="K1300" s="80" t="s">
        <v>650</v>
      </c>
      <c r="L1300" s="80"/>
      <c r="M1300" s="80"/>
      <c r="N1300" s="80" t="s">
        <v>650</v>
      </c>
      <c r="O1300" s="80" t="s">
        <v>616</v>
      </c>
      <c r="P1300" s="80" t="s">
        <v>649</v>
      </c>
      <c r="Q1300" s="81">
        <v>450</v>
      </c>
      <c r="R1300" s="80" t="s">
        <v>2829</v>
      </c>
      <c r="S1300" s="79">
        <v>380</v>
      </c>
      <c r="T1300" s="79" t="s">
        <v>2828</v>
      </c>
    </row>
    <row r="1301" spans="1:20" hidden="1" x14ac:dyDescent="0.2">
      <c r="A1301" s="80" t="s">
        <v>2827</v>
      </c>
      <c r="B1301" s="92" t="s">
        <v>2346</v>
      </c>
      <c r="C1301" s="80" t="s">
        <v>2826</v>
      </c>
      <c r="D1301" s="84">
        <v>6688</v>
      </c>
      <c r="E1301" s="79" t="s">
        <v>2825</v>
      </c>
      <c r="F1301" s="80"/>
      <c r="G1301" s="83" t="s">
        <v>798</v>
      </c>
      <c r="H1301" s="80"/>
      <c r="I1301" s="82" t="s">
        <v>2824</v>
      </c>
      <c r="J1301" s="80" t="s">
        <v>883</v>
      </c>
      <c r="K1301" s="80" t="s">
        <v>902</v>
      </c>
      <c r="L1301" s="80"/>
      <c r="M1301" s="80"/>
      <c r="N1301" s="80" t="s">
        <v>902</v>
      </c>
      <c r="O1301" s="80" t="s">
        <v>649</v>
      </c>
      <c r="P1301" s="80" t="s">
        <v>616</v>
      </c>
      <c r="Q1301" s="81">
        <v>28</v>
      </c>
      <c r="R1301" s="80"/>
      <c r="S1301" s="79">
        <v>110</v>
      </c>
      <c r="T1301" s="80" t="s">
        <v>796</v>
      </c>
    </row>
    <row r="1302" spans="1:20" hidden="1" x14ac:dyDescent="0.2">
      <c r="A1302" s="80" t="s">
        <v>2823</v>
      </c>
      <c r="B1302" s="80" t="s">
        <v>2822</v>
      </c>
      <c r="C1302" s="80" t="s">
        <v>2821</v>
      </c>
      <c r="D1302" s="91">
        <v>14822</v>
      </c>
      <c r="E1302" s="80" t="s">
        <v>2820</v>
      </c>
      <c r="F1302" s="80"/>
      <c r="G1302" s="83" t="s">
        <v>900</v>
      </c>
      <c r="H1302" s="80"/>
      <c r="I1302" s="90">
        <v>2009</v>
      </c>
      <c r="J1302" s="80" t="s">
        <v>883</v>
      </c>
      <c r="K1302" s="80" t="s">
        <v>902</v>
      </c>
      <c r="L1302" s="92"/>
      <c r="M1302" s="92"/>
      <c r="N1302" s="80" t="s">
        <v>902</v>
      </c>
      <c r="O1302" s="80" t="s">
        <v>649</v>
      </c>
      <c r="P1302" s="80" t="s">
        <v>757</v>
      </c>
      <c r="Q1302" s="89">
        <v>36.799999999999997</v>
      </c>
      <c r="R1302" s="80"/>
      <c r="S1302" s="104">
        <v>380</v>
      </c>
      <c r="T1302" s="95" t="s">
        <v>1419</v>
      </c>
    </row>
    <row r="1303" spans="1:20" hidden="1" x14ac:dyDescent="0.2">
      <c r="A1303" s="80" t="s">
        <v>2819</v>
      </c>
      <c r="B1303" s="80" t="s">
        <v>1491</v>
      </c>
      <c r="C1303" s="80" t="s">
        <v>2818</v>
      </c>
      <c r="D1303" s="91">
        <v>54340</v>
      </c>
      <c r="E1303" s="79" t="s">
        <v>2817</v>
      </c>
      <c r="F1303" s="80"/>
      <c r="G1303" s="83" t="s">
        <v>897</v>
      </c>
      <c r="H1303" s="80"/>
      <c r="I1303" s="82">
        <v>1962</v>
      </c>
      <c r="J1303" s="80" t="s">
        <v>883</v>
      </c>
      <c r="K1303" s="80" t="s">
        <v>889</v>
      </c>
      <c r="L1303" s="80"/>
      <c r="M1303" s="80"/>
      <c r="N1303" s="80" t="s">
        <v>889</v>
      </c>
      <c r="O1303" s="80" t="s">
        <v>616</v>
      </c>
      <c r="P1303" s="80" t="s">
        <v>616</v>
      </c>
      <c r="Q1303" s="81">
        <v>24</v>
      </c>
      <c r="R1303" s="80"/>
      <c r="S1303" s="79">
        <v>110</v>
      </c>
      <c r="T1303" s="80" t="s">
        <v>614</v>
      </c>
    </row>
    <row r="1304" spans="1:20" hidden="1" x14ac:dyDescent="0.2">
      <c r="A1304" s="80" t="s">
        <v>2816</v>
      </c>
      <c r="B1304" s="80" t="s">
        <v>2815</v>
      </c>
      <c r="C1304" s="80"/>
      <c r="D1304" s="91">
        <v>53937</v>
      </c>
      <c r="E1304" s="92" t="s">
        <v>2811</v>
      </c>
      <c r="F1304" s="92"/>
      <c r="G1304" s="83" t="s">
        <v>622</v>
      </c>
      <c r="H1304" s="80"/>
      <c r="I1304" s="90">
        <v>2000</v>
      </c>
      <c r="J1304" s="80" t="s">
        <v>883</v>
      </c>
      <c r="K1304" s="80" t="s">
        <v>902</v>
      </c>
      <c r="L1304" s="80"/>
      <c r="M1304" s="80"/>
      <c r="N1304" s="80" t="s">
        <v>902</v>
      </c>
      <c r="O1304" s="80" t="s">
        <v>649</v>
      </c>
      <c r="P1304" s="80"/>
      <c r="Q1304" s="89">
        <v>25.516999999999999</v>
      </c>
      <c r="R1304" s="80"/>
      <c r="S1304" s="79" t="s">
        <v>1401</v>
      </c>
      <c r="T1304" s="110" t="s">
        <v>614</v>
      </c>
    </row>
    <row r="1305" spans="1:20" hidden="1" x14ac:dyDescent="0.2">
      <c r="A1305" s="80" t="s">
        <v>2814</v>
      </c>
      <c r="B1305" s="63"/>
      <c r="C1305" s="63" t="s">
        <v>2813</v>
      </c>
      <c r="D1305" s="91" t="s">
        <v>2812</v>
      </c>
      <c r="E1305" s="63" t="s">
        <v>2811</v>
      </c>
      <c r="F1305" s="63"/>
      <c r="G1305" s="83" t="s">
        <v>622</v>
      </c>
      <c r="H1305" s="63"/>
      <c r="I1305" s="63">
        <v>2014</v>
      </c>
      <c r="J1305" s="63" t="s">
        <v>883</v>
      </c>
      <c r="K1305" s="63" t="s">
        <v>902</v>
      </c>
      <c r="L1305" s="63"/>
      <c r="M1305" s="63"/>
      <c r="N1305" s="63" t="s">
        <v>902</v>
      </c>
      <c r="O1305" s="63" t="s">
        <v>649</v>
      </c>
      <c r="P1305" s="63" t="s">
        <v>616</v>
      </c>
      <c r="Q1305" s="86">
        <v>18.3</v>
      </c>
      <c r="R1305" s="63"/>
      <c r="S1305" s="80" t="s">
        <v>1401</v>
      </c>
      <c r="T1305" s="63" t="s">
        <v>614</v>
      </c>
    </row>
    <row r="1306" spans="1:20" x14ac:dyDescent="0.2">
      <c r="A1306" s="80" t="s">
        <v>2810</v>
      </c>
      <c r="B1306" s="80" t="s">
        <v>1855</v>
      </c>
      <c r="C1306" s="80" t="s">
        <v>2808</v>
      </c>
      <c r="D1306" s="91">
        <v>7907</v>
      </c>
      <c r="E1306" s="79" t="s">
        <v>2803</v>
      </c>
      <c r="F1306" s="80" t="s">
        <v>2807</v>
      </c>
      <c r="G1306" s="83" t="s">
        <v>894</v>
      </c>
      <c r="H1306" s="80" t="s">
        <v>1857</v>
      </c>
      <c r="I1306" s="82">
        <v>1932</v>
      </c>
      <c r="J1306" s="80" t="s">
        <v>883</v>
      </c>
      <c r="K1306" s="80" t="s">
        <v>887</v>
      </c>
      <c r="L1306" s="80"/>
      <c r="M1306" s="80"/>
      <c r="N1306" s="80" t="s">
        <v>887</v>
      </c>
      <c r="O1306" s="80" t="s">
        <v>616</v>
      </c>
      <c r="P1306" s="80" t="s">
        <v>616</v>
      </c>
      <c r="Q1306" s="81">
        <v>79.8</v>
      </c>
      <c r="R1306" s="80" t="s">
        <v>2806</v>
      </c>
      <c r="S1306" s="79">
        <v>110</v>
      </c>
      <c r="T1306" s="79" t="s">
        <v>1755</v>
      </c>
    </row>
    <row r="1307" spans="1:20" x14ac:dyDescent="0.2">
      <c r="A1307" s="80" t="s">
        <v>2809</v>
      </c>
      <c r="B1307" s="92" t="s">
        <v>1855</v>
      </c>
      <c r="C1307" s="80" t="s">
        <v>2808</v>
      </c>
      <c r="D1307" s="84">
        <v>7907</v>
      </c>
      <c r="E1307" s="79" t="s">
        <v>2803</v>
      </c>
      <c r="F1307" s="80" t="s">
        <v>2807</v>
      </c>
      <c r="G1307" s="83" t="s">
        <v>894</v>
      </c>
      <c r="H1307" s="80" t="s">
        <v>1852</v>
      </c>
      <c r="I1307" s="82">
        <v>1932</v>
      </c>
      <c r="J1307" s="80" t="s">
        <v>883</v>
      </c>
      <c r="K1307" s="80" t="s">
        <v>887</v>
      </c>
      <c r="L1307" s="80"/>
      <c r="M1307" s="80"/>
      <c r="N1307" s="80" t="s">
        <v>887</v>
      </c>
      <c r="O1307" s="80" t="s">
        <v>616</v>
      </c>
      <c r="P1307" s="80" t="s">
        <v>616</v>
      </c>
      <c r="Q1307" s="81"/>
      <c r="R1307" s="80" t="s">
        <v>2806</v>
      </c>
      <c r="S1307" s="79">
        <v>110</v>
      </c>
      <c r="T1307" s="79" t="s">
        <v>1755</v>
      </c>
    </row>
    <row r="1308" spans="1:20" hidden="1" x14ac:dyDescent="0.2">
      <c r="A1308" s="80" t="s">
        <v>2805</v>
      </c>
      <c r="B1308" s="92"/>
      <c r="C1308" s="80"/>
      <c r="D1308" s="91" t="s">
        <v>2804</v>
      </c>
      <c r="E1308" s="79" t="s">
        <v>2803</v>
      </c>
      <c r="F1308" s="80" t="s">
        <v>2802</v>
      </c>
      <c r="G1308" s="83" t="s">
        <v>894</v>
      </c>
      <c r="H1308" s="80"/>
      <c r="I1308" s="82">
        <v>2012</v>
      </c>
      <c r="J1308" s="80" t="s">
        <v>883</v>
      </c>
      <c r="K1308" s="80" t="s">
        <v>893</v>
      </c>
      <c r="L1308" s="80"/>
      <c r="M1308" s="80"/>
      <c r="N1308" s="80" t="s">
        <v>893</v>
      </c>
      <c r="O1308" s="80" t="s">
        <v>649</v>
      </c>
      <c r="P1308" s="80"/>
      <c r="Q1308" s="81">
        <v>11.06784</v>
      </c>
      <c r="R1308" s="80"/>
      <c r="S1308" s="79"/>
      <c r="T1308" s="79" t="s">
        <v>1755</v>
      </c>
    </row>
    <row r="1309" spans="1:20" hidden="1" x14ac:dyDescent="0.2">
      <c r="A1309" s="80" t="s">
        <v>2801</v>
      </c>
      <c r="B1309" s="80"/>
      <c r="C1309" s="80" t="s">
        <v>2800</v>
      </c>
      <c r="D1309" s="91" t="s">
        <v>2799</v>
      </c>
      <c r="E1309" s="80" t="s">
        <v>2798</v>
      </c>
      <c r="F1309" s="80"/>
      <c r="G1309" s="83" t="s">
        <v>633</v>
      </c>
      <c r="H1309" s="80"/>
      <c r="I1309" s="90">
        <v>2014</v>
      </c>
      <c r="J1309" s="80" t="s">
        <v>883</v>
      </c>
      <c r="K1309" s="80" t="s">
        <v>902</v>
      </c>
      <c r="L1309" s="80"/>
      <c r="M1309" s="80"/>
      <c r="N1309" s="80" t="s">
        <v>902</v>
      </c>
      <c r="O1309" s="80" t="s">
        <v>649</v>
      </c>
      <c r="P1309" s="80" t="s">
        <v>616</v>
      </c>
      <c r="Q1309" s="89">
        <v>30.36</v>
      </c>
      <c r="R1309" s="80"/>
      <c r="S1309" s="85" t="s">
        <v>1409</v>
      </c>
      <c r="T1309" s="80" t="s">
        <v>1516</v>
      </c>
    </row>
    <row r="1310" spans="1:20" hidden="1" x14ac:dyDescent="0.2">
      <c r="A1310" s="80" t="s">
        <v>2797</v>
      </c>
      <c r="B1310" s="80" t="s">
        <v>2796</v>
      </c>
      <c r="C1310" s="80"/>
      <c r="D1310" s="84">
        <v>99195</v>
      </c>
      <c r="E1310" s="79" t="s">
        <v>2795</v>
      </c>
      <c r="F1310" s="80"/>
      <c r="G1310" s="83" t="s">
        <v>894</v>
      </c>
      <c r="H1310" s="80"/>
      <c r="I1310" s="82">
        <v>2006</v>
      </c>
      <c r="J1310" s="80" t="s">
        <v>883</v>
      </c>
      <c r="K1310" s="80" t="s">
        <v>902</v>
      </c>
      <c r="L1310" s="80"/>
      <c r="M1310" s="80"/>
      <c r="N1310" s="80" t="s">
        <v>902</v>
      </c>
      <c r="O1310" s="80" t="s">
        <v>649</v>
      </c>
      <c r="P1310" s="80"/>
      <c r="Q1310" s="81">
        <v>12</v>
      </c>
      <c r="R1310" s="80"/>
      <c r="S1310" s="79" t="s">
        <v>1409</v>
      </c>
      <c r="T1310" s="79" t="s">
        <v>1755</v>
      </c>
    </row>
    <row r="1311" spans="1:20" hidden="1" x14ac:dyDescent="0.2">
      <c r="A1311" s="80" t="s">
        <v>2794</v>
      </c>
      <c r="B1311" s="80" t="s">
        <v>2793</v>
      </c>
      <c r="C1311" s="80" t="s">
        <v>2791</v>
      </c>
      <c r="D1311" s="91">
        <v>36381</v>
      </c>
      <c r="E1311" s="79" t="s">
        <v>2792</v>
      </c>
      <c r="F1311" s="80" t="s">
        <v>2790</v>
      </c>
      <c r="G1311" s="83" t="s">
        <v>633</v>
      </c>
      <c r="H1311" s="80" t="s">
        <v>2791</v>
      </c>
      <c r="I1311" s="82">
        <v>2010</v>
      </c>
      <c r="J1311" s="80" t="s">
        <v>883</v>
      </c>
      <c r="K1311" s="80" t="s">
        <v>902</v>
      </c>
      <c r="L1311" s="80"/>
      <c r="M1311" s="80"/>
      <c r="N1311" s="80" t="s">
        <v>902</v>
      </c>
      <c r="O1311" s="80" t="s">
        <v>649</v>
      </c>
      <c r="P1311" s="80" t="s">
        <v>616</v>
      </c>
      <c r="Q1311" s="81">
        <v>27.68</v>
      </c>
      <c r="R1311" s="80" t="s">
        <v>2790</v>
      </c>
      <c r="S1311" s="79">
        <v>20</v>
      </c>
      <c r="T1311" s="79" t="s">
        <v>2789</v>
      </c>
    </row>
    <row r="1312" spans="1:20" hidden="1" x14ac:dyDescent="0.2">
      <c r="A1312" s="80" t="s">
        <v>2788</v>
      </c>
      <c r="B1312" s="80" t="s">
        <v>737</v>
      </c>
      <c r="C1312" s="80" t="s">
        <v>2785</v>
      </c>
      <c r="D1312" s="91">
        <v>86511</v>
      </c>
      <c r="E1312" s="80" t="s">
        <v>2787</v>
      </c>
      <c r="F1312" s="80" t="s">
        <v>2786</v>
      </c>
      <c r="G1312" s="83" t="s">
        <v>662</v>
      </c>
      <c r="H1312" s="80" t="s">
        <v>2785</v>
      </c>
      <c r="I1312" s="90">
        <v>1983</v>
      </c>
      <c r="J1312" s="80" t="s">
        <v>883</v>
      </c>
      <c r="K1312" s="80" t="s">
        <v>889</v>
      </c>
      <c r="L1312" s="80"/>
      <c r="M1312" s="80"/>
      <c r="N1312" s="80" t="s">
        <v>889</v>
      </c>
      <c r="O1312" s="80" t="s">
        <v>616</v>
      </c>
      <c r="P1312" s="80" t="s">
        <v>616</v>
      </c>
      <c r="Q1312" s="89">
        <v>12.4</v>
      </c>
      <c r="R1312" s="80" t="s">
        <v>1958</v>
      </c>
      <c r="S1312" s="85">
        <v>110</v>
      </c>
      <c r="T1312" s="80" t="s">
        <v>696</v>
      </c>
    </row>
    <row r="1313" spans="1:20" hidden="1" x14ac:dyDescent="0.2">
      <c r="A1313" s="80" t="s">
        <v>2784</v>
      </c>
      <c r="B1313" s="92"/>
      <c r="C1313" s="92" t="s">
        <v>2783</v>
      </c>
      <c r="D1313" s="91">
        <v>4916</v>
      </c>
      <c r="E1313" s="80" t="s">
        <v>2782</v>
      </c>
      <c r="F1313" s="80"/>
      <c r="G1313" s="83" t="s">
        <v>900</v>
      </c>
      <c r="H1313" s="80"/>
      <c r="I1313" s="90">
        <v>2005</v>
      </c>
      <c r="J1313" s="80" t="s">
        <v>883</v>
      </c>
      <c r="K1313" s="80" t="s">
        <v>902</v>
      </c>
      <c r="L1313" s="108"/>
      <c r="M1313" s="80"/>
      <c r="N1313" s="80" t="s">
        <v>902</v>
      </c>
      <c r="O1313" s="80" t="s">
        <v>649</v>
      </c>
      <c r="P1313" s="80"/>
      <c r="Q1313" s="89">
        <v>27.2</v>
      </c>
      <c r="R1313" s="92"/>
      <c r="S1313" s="85">
        <v>380</v>
      </c>
      <c r="T1313" s="80" t="s">
        <v>1419</v>
      </c>
    </row>
    <row r="1314" spans="1:20" hidden="1" x14ac:dyDescent="0.2">
      <c r="A1314" s="80" t="s">
        <v>2781</v>
      </c>
      <c r="B1314" s="63" t="s">
        <v>2770</v>
      </c>
      <c r="C1314" s="63" t="s">
        <v>2769</v>
      </c>
      <c r="D1314" s="88">
        <v>86956</v>
      </c>
      <c r="E1314" s="63" t="s">
        <v>2768</v>
      </c>
      <c r="F1314" s="63" t="s">
        <v>2767</v>
      </c>
      <c r="G1314" s="83" t="s">
        <v>662</v>
      </c>
      <c r="H1314" s="63" t="s">
        <v>2780</v>
      </c>
      <c r="I1314" s="63">
        <v>1969</v>
      </c>
      <c r="J1314" s="63" t="s">
        <v>1968</v>
      </c>
      <c r="K1314" s="63" t="s">
        <v>519</v>
      </c>
      <c r="L1314" s="63"/>
      <c r="M1314" s="63"/>
      <c r="N1314" s="63" t="s">
        <v>519</v>
      </c>
      <c r="O1314" s="63" t="s">
        <v>616</v>
      </c>
      <c r="P1314" s="63" t="s">
        <v>649</v>
      </c>
      <c r="Q1314" s="86">
        <v>82</v>
      </c>
      <c r="R1314" s="63" t="s">
        <v>2764</v>
      </c>
      <c r="S1314" s="85">
        <v>110</v>
      </c>
      <c r="T1314" s="63" t="s">
        <v>1400</v>
      </c>
    </row>
    <row r="1315" spans="1:20" hidden="1" x14ac:dyDescent="0.2">
      <c r="A1315" s="80" t="s">
        <v>2779</v>
      </c>
      <c r="B1315" s="63" t="s">
        <v>2770</v>
      </c>
      <c r="C1315" s="103" t="s">
        <v>2778</v>
      </c>
      <c r="D1315" s="114">
        <v>86956</v>
      </c>
      <c r="E1315" s="103" t="s">
        <v>2768</v>
      </c>
      <c r="F1315" s="103" t="s">
        <v>2767</v>
      </c>
      <c r="G1315" s="83" t="s">
        <v>662</v>
      </c>
      <c r="H1315" s="63" t="s">
        <v>2777</v>
      </c>
      <c r="I1315" s="107">
        <v>2015</v>
      </c>
      <c r="J1315" s="63" t="s">
        <v>883</v>
      </c>
      <c r="K1315" s="63" t="s">
        <v>519</v>
      </c>
      <c r="L1315" s="87"/>
      <c r="M1315" s="87"/>
      <c r="N1315" s="87" t="s">
        <v>519</v>
      </c>
      <c r="O1315" s="63" t="s">
        <v>616</v>
      </c>
      <c r="P1315" s="63" t="s">
        <v>850</v>
      </c>
      <c r="Q1315" s="86">
        <v>65</v>
      </c>
      <c r="R1315" s="63"/>
      <c r="S1315" s="85"/>
      <c r="T1315" s="79"/>
    </row>
    <row r="1316" spans="1:20" hidden="1" x14ac:dyDescent="0.2">
      <c r="A1316" s="80" t="s">
        <v>2776</v>
      </c>
      <c r="B1316" s="80" t="s">
        <v>2770</v>
      </c>
      <c r="C1316" s="80" t="s">
        <v>2769</v>
      </c>
      <c r="D1316" s="84">
        <v>86956</v>
      </c>
      <c r="E1316" s="79" t="s">
        <v>2768</v>
      </c>
      <c r="F1316" s="80" t="s">
        <v>2767</v>
      </c>
      <c r="G1316" s="83" t="s">
        <v>662</v>
      </c>
      <c r="H1316" s="80" t="s">
        <v>2775</v>
      </c>
      <c r="I1316" s="82">
        <v>1959</v>
      </c>
      <c r="J1316" s="80" t="s">
        <v>883</v>
      </c>
      <c r="K1316" s="80" t="s">
        <v>889</v>
      </c>
      <c r="L1316" s="80"/>
      <c r="M1316" s="80"/>
      <c r="N1316" s="80" t="s">
        <v>889</v>
      </c>
      <c r="O1316" s="80" t="s">
        <v>649</v>
      </c>
      <c r="P1316" s="80" t="s">
        <v>616</v>
      </c>
      <c r="Q1316" s="81">
        <v>10.5</v>
      </c>
      <c r="R1316" s="80" t="s">
        <v>2764</v>
      </c>
      <c r="S1316" s="79">
        <v>110</v>
      </c>
      <c r="T1316" s="79" t="s">
        <v>1400</v>
      </c>
    </row>
    <row r="1317" spans="1:20" hidden="1" x14ac:dyDescent="0.2">
      <c r="A1317" s="80" t="s">
        <v>2774</v>
      </c>
      <c r="B1317" s="92" t="s">
        <v>737</v>
      </c>
      <c r="C1317" s="80" t="s">
        <v>2772</v>
      </c>
      <c r="D1317" s="84">
        <v>86956</v>
      </c>
      <c r="E1317" s="79" t="s">
        <v>2768</v>
      </c>
      <c r="F1317" s="80" t="s">
        <v>2773</v>
      </c>
      <c r="G1317" s="83" t="s">
        <v>662</v>
      </c>
      <c r="H1317" s="80" t="s">
        <v>2772</v>
      </c>
      <c r="I1317" s="82">
        <v>1960</v>
      </c>
      <c r="J1317" s="80" t="s">
        <v>883</v>
      </c>
      <c r="K1317" s="80" t="s">
        <v>889</v>
      </c>
      <c r="L1317" s="80"/>
      <c r="M1317" s="80"/>
      <c r="N1317" s="80" t="s">
        <v>889</v>
      </c>
      <c r="O1317" s="80" t="s">
        <v>616</v>
      </c>
      <c r="P1317" s="80" t="s">
        <v>616</v>
      </c>
      <c r="Q1317" s="81">
        <v>16.600000000000001</v>
      </c>
      <c r="R1317" s="80" t="s">
        <v>1958</v>
      </c>
      <c r="S1317" s="79">
        <v>110</v>
      </c>
      <c r="T1317" s="79" t="s">
        <v>696</v>
      </c>
    </row>
    <row r="1318" spans="1:20" hidden="1" x14ac:dyDescent="0.2">
      <c r="A1318" s="80" t="s">
        <v>2771</v>
      </c>
      <c r="B1318" s="80" t="s">
        <v>2770</v>
      </c>
      <c r="C1318" s="80" t="s">
        <v>2769</v>
      </c>
      <c r="D1318" s="105">
        <v>86956</v>
      </c>
      <c r="E1318" s="104" t="s">
        <v>2768</v>
      </c>
      <c r="F1318" s="80" t="s">
        <v>2767</v>
      </c>
      <c r="G1318" s="83" t="s">
        <v>662</v>
      </c>
      <c r="H1318" s="80" t="s">
        <v>2766</v>
      </c>
      <c r="I1318" s="82">
        <v>1989</v>
      </c>
      <c r="J1318" s="80" t="s">
        <v>883</v>
      </c>
      <c r="K1318" s="80" t="s">
        <v>619</v>
      </c>
      <c r="L1318" s="80" t="s">
        <v>2765</v>
      </c>
      <c r="M1318" s="80"/>
      <c r="N1318" s="80" t="s">
        <v>629</v>
      </c>
      <c r="O1318" s="80" t="s">
        <v>616</v>
      </c>
      <c r="P1318" s="80" t="s">
        <v>649</v>
      </c>
      <c r="Q1318" s="89">
        <v>6</v>
      </c>
      <c r="R1318" s="80" t="s">
        <v>2764</v>
      </c>
      <c r="S1318" s="104">
        <v>110</v>
      </c>
      <c r="T1318" s="80" t="s">
        <v>1400</v>
      </c>
    </row>
    <row r="1319" spans="1:20" hidden="1" x14ac:dyDescent="0.2">
      <c r="A1319" s="80" t="s">
        <v>2763</v>
      </c>
      <c r="B1319" s="80" t="s">
        <v>2762</v>
      </c>
      <c r="C1319" s="80"/>
      <c r="D1319" s="91">
        <v>16866</v>
      </c>
      <c r="E1319" s="80" t="s">
        <v>2761</v>
      </c>
      <c r="F1319" s="80"/>
      <c r="G1319" s="83" t="s">
        <v>900</v>
      </c>
      <c r="H1319" s="80"/>
      <c r="I1319" s="90">
        <v>2004</v>
      </c>
      <c r="J1319" s="80" t="s">
        <v>883</v>
      </c>
      <c r="K1319" s="80" t="s">
        <v>902</v>
      </c>
      <c r="L1319" s="80"/>
      <c r="M1319" s="80"/>
      <c r="N1319" s="80" t="s">
        <v>902</v>
      </c>
      <c r="O1319" s="80" t="s">
        <v>649</v>
      </c>
      <c r="P1319" s="80"/>
      <c r="Q1319" s="89">
        <v>20</v>
      </c>
      <c r="R1319" s="92"/>
      <c r="S1319" s="85" t="s">
        <v>1427</v>
      </c>
      <c r="T1319" s="80" t="s">
        <v>1419</v>
      </c>
    </row>
    <row r="1320" spans="1:20" hidden="1" x14ac:dyDescent="0.2">
      <c r="A1320" s="80" t="s">
        <v>2760</v>
      </c>
      <c r="B1320" s="80" t="s">
        <v>2759</v>
      </c>
      <c r="C1320" s="80"/>
      <c r="D1320" s="91">
        <v>38364</v>
      </c>
      <c r="E1320" s="96" t="s">
        <v>2758</v>
      </c>
      <c r="F1320" s="80"/>
      <c r="G1320" s="63" t="s">
        <v>749</v>
      </c>
      <c r="H1320" s="80"/>
      <c r="I1320" s="90">
        <v>2005</v>
      </c>
      <c r="J1320" s="80" t="s">
        <v>883</v>
      </c>
      <c r="K1320" s="80" t="s">
        <v>902</v>
      </c>
      <c r="L1320" s="80"/>
      <c r="M1320" s="80"/>
      <c r="N1320" s="80" t="s">
        <v>902</v>
      </c>
      <c r="O1320" s="80" t="s">
        <v>649</v>
      </c>
      <c r="P1320" s="80"/>
      <c r="Q1320" s="89">
        <v>10</v>
      </c>
      <c r="R1320" s="80"/>
      <c r="S1320" s="85" t="s">
        <v>1401</v>
      </c>
      <c r="T1320" s="80" t="s">
        <v>1516</v>
      </c>
    </row>
    <row r="1321" spans="1:20" hidden="1" x14ac:dyDescent="0.2">
      <c r="A1321" s="80" t="s">
        <v>2757</v>
      </c>
      <c r="B1321" s="100" t="s">
        <v>2756</v>
      </c>
      <c r="C1321" s="80" t="s">
        <v>2755</v>
      </c>
      <c r="D1321" s="84">
        <v>97451</v>
      </c>
      <c r="E1321" s="79" t="s">
        <v>2754</v>
      </c>
      <c r="F1321" s="80" t="s">
        <v>2753</v>
      </c>
      <c r="G1321" s="83" t="s">
        <v>662</v>
      </c>
      <c r="H1321" s="80"/>
      <c r="I1321" s="82">
        <v>2011</v>
      </c>
      <c r="J1321" s="80" t="s">
        <v>883</v>
      </c>
      <c r="K1321" s="80" t="s">
        <v>902</v>
      </c>
      <c r="L1321" s="80"/>
      <c r="M1321" s="80"/>
      <c r="N1321" s="80" t="s">
        <v>902</v>
      </c>
      <c r="O1321" s="80" t="s">
        <v>649</v>
      </c>
      <c r="P1321" s="80" t="s">
        <v>616</v>
      </c>
      <c r="Q1321" s="81">
        <v>11.5</v>
      </c>
      <c r="R1321" s="80" t="s">
        <v>2752</v>
      </c>
      <c r="S1321" s="79">
        <v>20</v>
      </c>
      <c r="T1321" s="79" t="s">
        <v>2751</v>
      </c>
    </row>
    <row r="1322" spans="1:20" hidden="1" x14ac:dyDescent="0.2">
      <c r="A1322" s="80" t="s">
        <v>2750</v>
      </c>
      <c r="B1322" s="80"/>
      <c r="C1322" s="80"/>
      <c r="D1322" s="91">
        <v>38170</v>
      </c>
      <c r="E1322" s="80" t="s">
        <v>2749</v>
      </c>
      <c r="F1322" s="80"/>
      <c r="G1322" s="83" t="s">
        <v>749</v>
      </c>
      <c r="H1322" s="80"/>
      <c r="I1322" s="90">
        <v>2001</v>
      </c>
      <c r="J1322" s="80" t="s">
        <v>883</v>
      </c>
      <c r="K1322" s="80" t="s">
        <v>902</v>
      </c>
      <c r="L1322" s="80"/>
      <c r="M1322" s="80"/>
      <c r="N1322" s="80" t="s">
        <v>902</v>
      </c>
      <c r="O1322" s="80" t="s">
        <v>649</v>
      </c>
      <c r="P1322" s="80"/>
      <c r="Q1322" s="89">
        <v>11</v>
      </c>
      <c r="R1322" s="80"/>
      <c r="S1322" s="85" t="s">
        <v>1401</v>
      </c>
      <c r="T1322" s="79" t="s">
        <v>1516</v>
      </c>
    </row>
    <row r="1323" spans="1:20" hidden="1" x14ac:dyDescent="0.2">
      <c r="A1323" s="80" t="s">
        <v>2748</v>
      </c>
      <c r="B1323" s="80" t="s">
        <v>2747</v>
      </c>
      <c r="C1323" s="80"/>
      <c r="D1323" s="84">
        <v>48624</v>
      </c>
      <c r="E1323" s="79" t="s">
        <v>2746</v>
      </c>
      <c r="F1323" s="80" t="s">
        <v>2745</v>
      </c>
      <c r="G1323" s="83" t="s">
        <v>622</v>
      </c>
      <c r="H1323" s="80"/>
      <c r="I1323" s="82">
        <v>2012</v>
      </c>
      <c r="J1323" s="80" t="s">
        <v>883</v>
      </c>
      <c r="K1323" s="80" t="s">
        <v>902</v>
      </c>
      <c r="L1323" s="80"/>
      <c r="M1323" s="80"/>
      <c r="N1323" s="80" t="s">
        <v>902</v>
      </c>
      <c r="O1323" s="80" t="s">
        <v>649</v>
      </c>
      <c r="P1323" s="80" t="s">
        <v>616</v>
      </c>
      <c r="Q1323" s="81">
        <v>10</v>
      </c>
      <c r="R1323" s="80" t="s">
        <v>2744</v>
      </c>
      <c r="S1323" s="79">
        <v>30</v>
      </c>
      <c r="T1323" s="79" t="s">
        <v>614</v>
      </c>
    </row>
    <row r="1324" spans="1:20" hidden="1" x14ac:dyDescent="0.2">
      <c r="A1324" s="80" t="s">
        <v>2743</v>
      </c>
      <c r="B1324" s="80" t="s">
        <v>2742</v>
      </c>
      <c r="C1324" s="80" t="s">
        <v>2741</v>
      </c>
      <c r="D1324" s="84">
        <v>6369</v>
      </c>
      <c r="E1324" s="79" t="s">
        <v>2740</v>
      </c>
      <c r="F1324" s="80"/>
      <c r="G1324" s="83" t="s">
        <v>798</v>
      </c>
      <c r="H1324" s="80"/>
      <c r="I1324" s="82">
        <v>2004</v>
      </c>
      <c r="J1324" s="80" t="s">
        <v>883</v>
      </c>
      <c r="K1324" s="80" t="s">
        <v>902</v>
      </c>
      <c r="L1324" s="80"/>
      <c r="M1324" s="80"/>
      <c r="N1324" s="80" t="s">
        <v>902</v>
      </c>
      <c r="O1324" s="80" t="s">
        <v>649</v>
      </c>
      <c r="P1324" s="80"/>
      <c r="Q1324" s="81">
        <v>15</v>
      </c>
      <c r="R1324" s="80"/>
      <c r="S1324" s="79">
        <v>20</v>
      </c>
      <c r="T1324" s="79" t="s">
        <v>796</v>
      </c>
    </row>
    <row r="1325" spans="1:20" hidden="1" x14ac:dyDescent="0.2">
      <c r="A1325" s="80" t="s">
        <v>2739</v>
      </c>
      <c r="B1325" s="80" t="s">
        <v>2738</v>
      </c>
      <c r="C1325" s="80"/>
      <c r="D1325" s="84">
        <v>24855</v>
      </c>
      <c r="E1325" s="79" t="s">
        <v>2737</v>
      </c>
      <c r="F1325" s="80"/>
      <c r="G1325" s="83" t="s">
        <v>833</v>
      </c>
      <c r="H1325" s="80"/>
      <c r="I1325" s="82">
        <v>2001</v>
      </c>
      <c r="J1325" s="80" t="s">
        <v>883</v>
      </c>
      <c r="K1325" s="80" t="s">
        <v>902</v>
      </c>
      <c r="L1325" s="80"/>
      <c r="M1325" s="80"/>
      <c r="N1325" s="80" t="s">
        <v>902</v>
      </c>
      <c r="O1325" s="80" t="s">
        <v>649</v>
      </c>
      <c r="P1325" s="80"/>
      <c r="Q1325" s="81">
        <v>18</v>
      </c>
      <c r="R1325" s="80"/>
      <c r="S1325" s="79" t="s">
        <v>1401</v>
      </c>
      <c r="T1325" s="79" t="s">
        <v>1638</v>
      </c>
    </row>
    <row r="1326" spans="1:20" hidden="1" x14ac:dyDescent="0.2">
      <c r="A1326" s="80" t="s">
        <v>2736</v>
      </c>
      <c r="B1326" s="80" t="s">
        <v>2735</v>
      </c>
      <c r="C1326" s="80" t="s">
        <v>2734</v>
      </c>
      <c r="D1326" s="91">
        <v>92421</v>
      </c>
      <c r="E1326" s="79" t="s">
        <v>2733</v>
      </c>
      <c r="F1326" s="80" t="s">
        <v>2732</v>
      </c>
      <c r="G1326" s="83" t="s">
        <v>662</v>
      </c>
      <c r="H1326" s="80"/>
      <c r="I1326" s="82">
        <v>1982</v>
      </c>
      <c r="J1326" s="80" t="s">
        <v>883</v>
      </c>
      <c r="K1326" s="80" t="s">
        <v>758</v>
      </c>
      <c r="L1326" s="80"/>
      <c r="M1326" s="80" t="s">
        <v>2731</v>
      </c>
      <c r="N1326" s="80" t="s">
        <v>758</v>
      </c>
      <c r="O1326" s="80" t="s">
        <v>616</v>
      </c>
      <c r="P1326" s="80" t="s">
        <v>649</v>
      </c>
      <c r="Q1326" s="81">
        <v>54</v>
      </c>
      <c r="R1326" s="80"/>
      <c r="S1326" s="79">
        <v>110</v>
      </c>
      <c r="T1326" s="80" t="s">
        <v>696</v>
      </c>
    </row>
    <row r="1327" spans="1:20" hidden="1" x14ac:dyDescent="0.2">
      <c r="A1327" s="80" t="s">
        <v>2730</v>
      </c>
      <c r="B1327" s="92" t="s">
        <v>2729</v>
      </c>
      <c r="C1327" s="80"/>
      <c r="D1327" s="91">
        <v>28790</v>
      </c>
      <c r="E1327" s="80" t="s">
        <v>1334</v>
      </c>
      <c r="F1327" s="80"/>
      <c r="G1327" s="83" t="s">
        <v>749</v>
      </c>
      <c r="H1327" s="80"/>
      <c r="I1327" s="90">
        <v>2002</v>
      </c>
      <c r="J1327" s="80" t="s">
        <v>883</v>
      </c>
      <c r="K1327" s="80" t="s">
        <v>902</v>
      </c>
      <c r="L1327" s="80"/>
      <c r="M1327" s="80"/>
      <c r="N1327" s="80" t="s">
        <v>902</v>
      </c>
      <c r="O1327" s="80" t="s">
        <v>649</v>
      </c>
      <c r="P1327" s="80"/>
      <c r="Q1327" s="89">
        <v>10.8</v>
      </c>
      <c r="R1327" s="80"/>
      <c r="S1327" s="85" t="s">
        <v>1413</v>
      </c>
      <c r="T1327" s="80" t="s">
        <v>1435</v>
      </c>
    </row>
    <row r="1328" spans="1:20" hidden="1" x14ac:dyDescent="0.2">
      <c r="A1328" s="80" t="s">
        <v>2728</v>
      </c>
      <c r="B1328" s="80" t="s">
        <v>2727</v>
      </c>
      <c r="C1328" s="80" t="s">
        <v>2726</v>
      </c>
      <c r="D1328" s="91">
        <v>1987</v>
      </c>
      <c r="E1328" s="80" t="s">
        <v>2725</v>
      </c>
      <c r="F1328" s="80" t="s">
        <v>2724</v>
      </c>
      <c r="G1328" s="83" t="s">
        <v>900</v>
      </c>
      <c r="H1328" s="80"/>
      <c r="I1328" s="90">
        <v>1994</v>
      </c>
      <c r="J1328" s="80" t="s">
        <v>883</v>
      </c>
      <c r="K1328" s="80" t="s">
        <v>619</v>
      </c>
      <c r="L1328" s="80" t="s">
        <v>519</v>
      </c>
      <c r="M1328" s="80" t="s">
        <v>485</v>
      </c>
      <c r="N1328" s="80" t="s">
        <v>519</v>
      </c>
      <c r="O1328" s="80" t="s">
        <v>616</v>
      </c>
      <c r="P1328" s="80" t="s">
        <v>649</v>
      </c>
      <c r="Q1328" s="89">
        <v>122</v>
      </c>
      <c r="R1328" s="80"/>
      <c r="S1328" s="85">
        <v>110</v>
      </c>
      <c r="T1328" s="79" t="s">
        <v>796</v>
      </c>
    </row>
    <row r="1329" spans="1:20" hidden="1" x14ac:dyDescent="0.2">
      <c r="A1329" s="80" t="s">
        <v>2723</v>
      </c>
      <c r="B1329" s="92" t="s">
        <v>2722</v>
      </c>
      <c r="C1329" s="80" t="s">
        <v>2721</v>
      </c>
      <c r="D1329" s="84">
        <v>16303</v>
      </c>
      <c r="E1329" s="79" t="s">
        <v>2716</v>
      </c>
      <c r="F1329" s="80"/>
      <c r="G1329" s="83" t="s">
        <v>900</v>
      </c>
      <c r="H1329" s="80"/>
      <c r="I1329" s="82">
        <v>2011</v>
      </c>
      <c r="J1329" s="80" t="s">
        <v>883</v>
      </c>
      <c r="K1329" s="80" t="s">
        <v>619</v>
      </c>
      <c r="L1329" s="80" t="s">
        <v>2720</v>
      </c>
      <c r="M1329" s="80" t="s">
        <v>2720</v>
      </c>
      <c r="N1329" s="80" t="s">
        <v>758</v>
      </c>
      <c r="O1329" s="80" t="s">
        <v>616</v>
      </c>
      <c r="P1329" s="80" t="s">
        <v>649</v>
      </c>
      <c r="Q1329" s="81">
        <v>28.9</v>
      </c>
      <c r="R1329" s="80"/>
      <c r="S1329" s="79">
        <v>110</v>
      </c>
      <c r="T1329" s="79" t="s">
        <v>1728</v>
      </c>
    </row>
    <row r="1330" spans="1:20" hidden="1" x14ac:dyDescent="0.2">
      <c r="A1330" s="80" t="s">
        <v>2719</v>
      </c>
      <c r="B1330" s="80" t="s">
        <v>2718</v>
      </c>
      <c r="C1330" s="80" t="s">
        <v>2717</v>
      </c>
      <c r="D1330" s="84">
        <v>16306</v>
      </c>
      <c r="E1330" s="79" t="s">
        <v>2716</v>
      </c>
      <c r="F1330" s="80" t="s">
        <v>2715</v>
      </c>
      <c r="G1330" s="83" t="s">
        <v>900</v>
      </c>
      <c r="H1330" s="80" t="s">
        <v>2714</v>
      </c>
      <c r="I1330" s="82">
        <v>2009</v>
      </c>
      <c r="J1330" s="80" t="s">
        <v>883</v>
      </c>
      <c r="K1330" s="80" t="s">
        <v>619</v>
      </c>
      <c r="L1330" s="80" t="s">
        <v>892</v>
      </c>
      <c r="M1330" s="80" t="s">
        <v>2713</v>
      </c>
      <c r="N1330" s="80" t="s">
        <v>892</v>
      </c>
      <c r="O1330" s="80" t="s">
        <v>616</v>
      </c>
      <c r="P1330" s="80" t="s">
        <v>649</v>
      </c>
      <c r="Q1330" s="81">
        <v>13.3</v>
      </c>
      <c r="R1330" s="80" t="s">
        <v>2712</v>
      </c>
      <c r="S1330" s="79">
        <v>110</v>
      </c>
      <c r="T1330" s="79" t="s">
        <v>1728</v>
      </c>
    </row>
    <row r="1331" spans="1:20" hidden="1" x14ac:dyDescent="0.2">
      <c r="A1331" s="80" t="s">
        <v>2711</v>
      </c>
      <c r="B1331" s="63" t="s">
        <v>1476</v>
      </c>
      <c r="C1331" s="63" t="s">
        <v>2709</v>
      </c>
      <c r="D1331" s="63">
        <v>16303</v>
      </c>
      <c r="E1331" s="63" t="s">
        <v>2710</v>
      </c>
      <c r="F1331" s="63"/>
      <c r="G1331" s="83" t="s">
        <v>900</v>
      </c>
      <c r="H1331" s="63" t="s">
        <v>2709</v>
      </c>
      <c r="I1331" s="63">
        <v>2001</v>
      </c>
      <c r="J1331" s="63" t="s">
        <v>883</v>
      </c>
      <c r="K1331" s="63" t="s">
        <v>902</v>
      </c>
      <c r="L1331" s="63"/>
      <c r="M1331" s="63"/>
      <c r="N1331" s="63" t="s">
        <v>902</v>
      </c>
      <c r="O1331" s="63" t="s">
        <v>649</v>
      </c>
      <c r="P1331" s="63" t="s">
        <v>616</v>
      </c>
      <c r="Q1331" s="86">
        <v>13.5</v>
      </c>
      <c r="R1331" s="63" t="s">
        <v>2708</v>
      </c>
      <c r="S1331" s="80">
        <v>110</v>
      </c>
      <c r="T1331" s="63" t="s">
        <v>1728</v>
      </c>
    </row>
    <row r="1332" spans="1:20" hidden="1" x14ac:dyDescent="0.2">
      <c r="A1332" s="80" t="s">
        <v>2707</v>
      </c>
      <c r="B1332" s="63" t="s">
        <v>2706</v>
      </c>
      <c r="C1332" s="63" t="s">
        <v>2705</v>
      </c>
      <c r="D1332" s="63">
        <v>97424</v>
      </c>
      <c r="E1332" s="63" t="s">
        <v>2704</v>
      </c>
      <c r="F1332" s="63" t="s">
        <v>2703</v>
      </c>
      <c r="G1332" s="83" t="s">
        <v>662</v>
      </c>
      <c r="H1332" s="63" t="s">
        <v>2034</v>
      </c>
      <c r="I1332" s="63">
        <v>1994</v>
      </c>
      <c r="J1332" s="63" t="s">
        <v>883</v>
      </c>
      <c r="K1332" s="63" t="s">
        <v>619</v>
      </c>
      <c r="L1332" s="63" t="s">
        <v>758</v>
      </c>
      <c r="M1332" s="63" t="s">
        <v>2702</v>
      </c>
      <c r="N1332" s="63" t="s">
        <v>758</v>
      </c>
      <c r="O1332" s="63" t="s">
        <v>757</v>
      </c>
      <c r="P1332" s="63" t="s">
        <v>649</v>
      </c>
      <c r="Q1332" s="86">
        <v>24.4</v>
      </c>
      <c r="R1332" s="63" t="s">
        <v>2701</v>
      </c>
      <c r="S1332" s="80">
        <v>20</v>
      </c>
      <c r="T1332" s="63" t="s">
        <v>2700</v>
      </c>
    </row>
    <row r="1333" spans="1:20" hidden="1" x14ac:dyDescent="0.2">
      <c r="A1333" s="80" t="s">
        <v>2699</v>
      </c>
      <c r="B1333" s="100" t="s">
        <v>2695</v>
      </c>
      <c r="C1333" s="80" t="s">
        <v>2698</v>
      </c>
      <c r="D1333" s="84">
        <v>19061</v>
      </c>
      <c r="E1333" s="79" t="s">
        <v>2693</v>
      </c>
      <c r="F1333" s="80"/>
      <c r="G1333" s="83" t="s">
        <v>898</v>
      </c>
      <c r="H1333" s="80"/>
      <c r="I1333" s="82">
        <v>1994</v>
      </c>
      <c r="J1333" s="80" t="s">
        <v>883</v>
      </c>
      <c r="K1333" s="80" t="s">
        <v>619</v>
      </c>
      <c r="L1333" s="80" t="s">
        <v>519</v>
      </c>
      <c r="M1333" s="80" t="s">
        <v>1468</v>
      </c>
      <c r="N1333" s="80" t="s">
        <v>519</v>
      </c>
      <c r="O1333" s="80" t="s">
        <v>616</v>
      </c>
      <c r="P1333" s="80" t="s">
        <v>649</v>
      </c>
      <c r="Q1333" s="81">
        <v>44.9</v>
      </c>
      <c r="R1333" s="80" t="s">
        <v>2697</v>
      </c>
      <c r="S1333" s="79">
        <v>110</v>
      </c>
      <c r="T1333" s="79" t="s">
        <v>2691</v>
      </c>
    </row>
    <row r="1334" spans="1:20" hidden="1" x14ac:dyDescent="0.2">
      <c r="A1334" s="80" t="s">
        <v>2696</v>
      </c>
      <c r="B1334" s="80" t="s">
        <v>2695</v>
      </c>
      <c r="C1334" s="80" t="s">
        <v>2694</v>
      </c>
      <c r="D1334" s="91">
        <v>19057</v>
      </c>
      <c r="E1334" s="80" t="s">
        <v>2693</v>
      </c>
      <c r="F1334" s="80"/>
      <c r="G1334" s="83" t="s">
        <v>898</v>
      </c>
      <c r="H1334" s="80"/>
      <c r="I1334" s="90">
        <v>1994</v>
      </c>
      <c r="J1334" s="80" t="s">
        <v>883</v>
      </c>
      <c r="K1334" s="80" t="s">
        <v>619</v>
      </c>
      <c r="L1334" s="80" t="s">
        <v>519</v>
      </c>
      <c r="M1334" s="80" t="s">
        <v>1468</v>
      </c>
      <c r="N1334" s="80" t="s">
        <v>519</v>
      </c>
      <c r="O1334" s="80" t="s">
        <v>616</v>
      </c>
      <c r="P1334" s="80" t="s">
        <v>649</v>
      </c>
      <c r="Q1334" s="89">
        <v>23</v>
      </c>
      <c r="R1334" s="80" t="s">
        <v>2692</v>
      </c>
      <c r="S1334" s="85">
        <v>20</v>
      </c>
      <c r="T1334" s="80" t="s">
        <v>2691</v>
      </c>
    </row>
    <row r="1335" spans="1:20" hidden="1" x14ac:dyDescent="0.2">
      <c r="A1335" s="80" t="s">
        <v>2690</v>
      </c>
      <c r="B1335" s="80"/>
      <c r="C1335" s="80" t="s">
        <v>2689</v>
      </c>
      <c r="D1335" s="91" t="s">
        <v>2688</v>
      </c>
      <c r="E1335" s="80" t="s">
        <v>2687</v>
      </c>
      <c r="F1335" s="80"/>
      <c r="G1335" s="83" t="s">
        <v>900</v>
      </c>
      <c r="H1335" s="80"/>
      <c r="I1335" s="90">
        <v>2014</v>
      </c>
      <c r="J1335" s="80" t="s">
        <v>883</v>
      </c>
      <c r="K1335" s="80" t="s">
        <v>902</v>
      </c>
      <c r="L1335" s="80"/>
      <c r="M1335" s="80"/>
      <c r="N1335" s="80" t="s">
        <v>902</v>
      </c>
      <c r="O1335" s="80" t="s">
        <v>649</v>
      </c>
      <c r="P1335" s="80" t="s">
        <v>616</v>
      </c>
      <c r="Q1335" s="89">
        <v>62.7</v>
      </c>
      <c r="R1335" s="80"/>
      <c r="S1335" s="85" t="s">
        <v>1409</v>
      </c>
      <c r="T1335" s="80" t="s">
        <v>796</v>
      </c>
    </row>
    <row r="1336" spans="1:20" hidden="1" x14ac:dyDescent="0.2">
      <c r="A1336" s="80" t="s">
        <v>2686</v>
      </c>
      <c r="B1336" s="80" t="s">
        <v>2685</v>
      </c>
      <c r="C1336" s="80" t="s">
        <v>2684</v>
      </c>
      <c r="D1336" s="91">
        <v>29593</v>
      </c>
      <c r="E1336" s="80" t="s">
        <v>2683</v>
      </c>
      <c r="F1336" s="80"/>
      <c r="G1336" s="83" t="s">
        <v>749</v>
      </c>
      <c r="H1336" s="80" t="s">
        <v>2682</v>
      </c>
      <c r="I1336" s="90">
        <v>2009</v>
      </c>
      <c r="J1336" s="80" t="s">
        <v>883</v>
      </c>
      <c r="K1336" s="80" t="s">
        <v>902</v>
      </c>
      <c r="L1336" s="80"/>
      <c r="M1336" s="80"/>
      <c r="N1336" s="80" t="s">
        <v>902</v>
      </c>
      <c r="O1336" s="80" t="s">
        <v>649</v>
      </c>
      <c r="P1336" s="80" t="s">
        <v>616</v>
      </c>
      <c r="Q1336" s="89">
        <v>10</v>
      </c>
      <c r="R1336" s="80" t="s">
        <v>2681</v>
      </c>
      <c r="S1336" s="85">
        <v>20</v>
      </c>
      <c r="T1336" s="80" t="s">
        <v>1516</v>
      </c>
    </row>
    <row r="1337" spans="1:20" hidden="1" x14ac:dyDescent="0.2">
      <c r="A1337" s="80" t="s">
        <v>2680</v>
      </c>
      <c r="B1337" s="80" t="s">
        <v>2679</v>
      </c>
      <c r="C1337" s="80" t="s">
        <v>2678</v>
      </c>
      <c r="D1337" s="91">
        <v>6317</v>
      </c>
      <c r="E1337" s="80" t="s">
        <v>2674</v>
      </c>
      <c r="F1337" s="80" t="s">
        <v>2668</v>
      </c>
      <c r="G1337" s="83" t="s">
        <v>798</v>
      </c>
      <c r="H1337" s="80"/>
      <c r="I1337" s="82">
        <v>1979</v>
      </c>
      <c r="J1337" s="80" t="s">
        <v>883</v>
      </c>
      <c r="K1337" s="80" t="s">
        <v>650</v>
      </c>
      <c r="L1337" s="80"/>
      <c r="M1337" s="80"/>
      <c r="N1337" s="80" t="s">
        <v>650</v>
      </c>
      <c r="O1337" s="80" t="s">
        <v>616</v>
      </c>
      <c r="P1337" s="80" t="s">
        <v>649</v>
      </c>
      <c r="Q1337" s="89">
        <v>49</v>
      </c>
      <c r="R1337" s="80" t="s">
        <v>2677</v>
      </c>
      <c r="S1337" s="80">
        <v>110</v>
      </c>
      <c r="T1337" s="80" t="s">
        <v>796</v>
      </c>
    </row>
    <row r="1338" spans="1:20" hidden="1" x14ac:dyDescent="0.2">
      <c r="A1338" s="80" t="s">
        <v>2676</v>
      </c>
      <c r="B1338" s="80"/>
      <c r="C1338" s="80"/>
      <c r="D1338" s="91" t="s">
        <v>2675</v>
      </c>
      <c r="E1338" s="79" t="s">
        <v>2674</v>
      </c>
      <c r="F1338" s="80" t="s">
        <v>2673</v>
      </c>
      <c r="G1338" s="83" t="s">
        <v>798</v>
      </c>
      <c r="H1338" s="80"/>
      <c r="I1338" s="82">
        <v>2012</v>
      </c>
      <c r="J1338" s="80" t="s">
        <v>883</v>
      </c>
      <c r="K1338" s="80" t="s">
        <v>893</v>
      </c>
      <c r="L1338" s="80"/>
      <c r="M1338" s="80"/>
      <c r="N1338" s="80" t="s">
        <v>893</v>
      </c>
      <c r="O1338" s="80" t="s">
        <v>649</v>
      </c>
      <c r="P1338" s="80"/>
      <c r="Q1338" s="81">
        <v>28.34412</v>
      </c>
      <c r="R1338" s="80"/>
      <c r="S1338" s="79"/>
      <c r="T1338" s="79" t="s">
        <v>796</v>
      </c>
    </row>
    <row r="1339" spans="1:20" hidden="1" x14ac:dyDescent="0.2">
      <c r="A1339" s="80" t="s">
        <v>2672</v>
      </c>
      <c r="B1339" s="80" t="s">
        <v>2671</v>
      </c>
      <c r="C1339" s="80" t="s">
        <v>2670</v>
      </c>
      <c r="D1339" s="91">
        <v>6317</v>
      </c>
      <c r="E1339" s="79" t="s">
        <v>2669</v>
      </c>
      <c r="F1339" s="80" t="s">
        <v>2668</v>
      </c>
      <c r="G1339" s="83" t="s">
        <v>798</v>
      </c>
      <c r="H1339" s="80"/>
      <c r="I1339" s="82">
        <v>2012</v>
      </c>
      <c r="J1339" s="80" t="s">
        <v>883</v>
      </c>
      <c r="K1339" s="80" t="s">
        <v>893</v>
      </c>
      <c r="L1339" s="80"/>
      <c r="M1339" s="80"/>
      <c r="N1339" s="80" t="s">
        <v>893</v>
      </c>
      <c r="O1339" s="80" t="s">
        <v>649</v>
      </c>
      <c r="P1339" s="80" t="s">
        <v>616</v>
      </c>
      <c r="Q1339" s="81">
        <v>28.344000000000001</v>
      </c>
      <c r="R1339" s="80" t="s">
        <v>2667</v>
      </c>
      <c r="S1339" s="79">
        <v>110</v>
      </c>
      <c r="T1339" s="79" t="s">
        <v>796</v>
      </c>
    </row>
    <row r="1340" spans="1:20" hidden="1" x14ac:dyDescent="0.2">
      <c r="A1340" s="80" t="s">
        <v>2666</v>
      </c>
      <c r="B1340" s="80" t="s">
        <v>1514</v>
      </c>
      <c r="C1340" s="80" t="s">
        <v>2665</v>
      </c>
      <c r="D1340" s="91">
        <v>15306</v>
      </c>
      <c r="E1340" s="79" t="s">
        <v>2664</v>
      </c>
      <c r="F1340" s="80" t="s">
        <v>2663</v>
      </c>
      <c r="G1340" s="83" t="s">
        <v>900</v>
      </c>
      <c r="H1340" s="80"/>
      <c r="I1340" s="82">
        <v>2002</v>
      </c>
      <c r="J1340" s="80" t="s">
        <v>883</v>
      </c>
      <c r="K1340" s="80" t="s">
        <v>902</v>
      </c>
      <c r="L1340" s="80"/>
      <c r="M1340" s="80"/>
      <c r="N1340" s="80" t="s">
        <v>902</v>
      </c>
      <c r="O1340" s="80" t="s">
        <v>649</v>
      </c>
      <c r="P1340" s="80" t="s">
        <v>616</v>
      </c>
      <c r="Q1340" s="81">
        <v>18.2</v>
      </c>
      <c r="R1340" s="80" t="s">
        <v>2662</v>
      </c>
      <c r="S1340" s="79" t="s">
        <v>1401</v>
      </c>
      <c r="T1340" s="79" t="s">
        <v>1728</v>
      </c>
    </row>
    <row r="1341" spans="1:20" hidden="1" x14ac:dyDescent="0.2">
      <c r="A1341" s="80" t="s">
        <v>2661</v>
      </c>
      <c r="B1341" s="80" t="s">
        <v>2660</v>
      </c>
      <c r="C1341" s="80"/>
      <c r="D1341" s="91">
        <v>24814</v>
      </c>
      <c r="E1341" s="79" t="s">
        <v>2654</v>
      </c>
      <c r="F1341" s="80" t="s">
        <v>2659</v>
      </c>
      <c r="G1341" s="83" t="s">
        <v>833</v>
      </c>
      <c r="H1341" s="80"/>
      <c r="I1341" s="82">
        <v>2007</v>
      </c>
      <c r="J1341" s="80" t="s">
        <v>883</v>
      </c>
      <c r="K1341" s="80" t="s">
        <v>902</v>
      </c>
      <c r="L1341" s="80"/>
      <c r="M1341" s="80"/>
      <c r="N1341" s="80" t="s">
        <v>902</v>
      </c>
      <c r="O1341" s="80" t="s">
        <v>649</v>
      </c>
      <c r="P1341" s="80" t="s">
        <v>616</v>
      </c>
      <c r="Q1341" s="81">
        <v>22</v>
      </c>
      <c r="R1341" s="80" t="s">
        <v>2658</v>
      </c>
      <c r="S1341" s="79">
        <v>20</v>
      </c>
      <c r="T1341" s="79" t="s">
        <v>796</v>
      </c>
    </row>
    <row r="1342" spans="1:20" hidden="1" x14ac:dyDescent="0.2">
      <c r="A1342" s="80" t="s">
        <v>2657</v>
      </c>
      <c r="B1342" s="80"/>
      <c r="C1342" s="80" t="s">
        <v>2656</v>
      </c>
      <c r="D1342" s="84" t="s">
        <v>2655</v>
      </c>
      <c r="E1342" s="79" t="s">
        <v>2654</v>
      </c>
      <c r="F1342" s="80" t="s">
        <v>2653</v>
      </c>
      <c r="G1342" s="83" t="s">
        <v>833</v>
      </c>
      <c r="H1342" s="80"/>
      <c r="I1342" s="82">
        <v>2014</v>
      </c>
      <c r="J1342" s="80" t="s">
        <v>883</v>
      </c>
      <c r="K1342" s="80" t="s">
        <v>902</v>
      </c>
      <c r="L1342" s="80"/>
      <c r="M1342" s="80"/>
      <c r="N1342" s="80" t="s">
        <v>902</v>
      </c>
      <c r="O1342" s="80" t="s">
        <v>649</v>
      </c>
      <c r="P1342" s="80" t="s">
        <v>616</v>
      </c>
      <c r="Q1342" s="81">
        <v>12</v>
      </c>
      <c r="R1342" s="80"/>
      <c r="S1342" s="79" t="s">
        <v>1409</v>
      </c>
      <c r="T1342" s="79" t="s">
        <v>1412</v>
      </c>
    </row>
    <row r="1343" spans="1:20" hidden="1" x14ac:dyDescent="0.2">
      <c r="A1343" s="80" t="s">
        <v>2652</v>
      </c>
      <c r="B1343" s="80"/>
      <c r="C1343" s="80"/>
      <c r="D1343" s="91">
        <v>31319</v>
      </c>
      <c r="E1343" s="80" t="s">
        <v>2649</v>
      </c>
      <c r="F1343" s="80"/>
      <c r="G1343" s="83" t="s">
        <v>749</v>
      </c>
      <c r="H1343" s="80"/>
      <c r="I1343" s="90">
        <v>2009</v>
      </c>
      <c r="J1343" s="80" t="s">
        <v>883</v>
      </c>
      <c r="K1343" s="80" t="s">
        <v>902</v>
      </c>
      <c r="L1343" s="80"/>
      <c r="M1343" s="80"/>
      <c r="N1343" s="80" t="s">
        <v>902</v>
      </c>
      <c r="O1343" s="80" t="s">
        <v>649</v>
      </c>
      <c r="P1343" s="80"/>
      <c r="Q1343" s="89">
        <v>12</v>
      </c>
      <c r="R1343" s="63"/>
      <c r="S1343" s="85" t="s">
        <v>1401</v>
      </c>
      <c r="T1343" s="63" t="s">
        <v>1516</v>
      </c>
    </row>
    <row r="1344" spans="1:20" hidden="1" x14ac:dyDescent="0.2">
      <c r="A1344" s="80" t="s">
        <v>2651</v>
      </c>
      <c r="B1344" s="63" t="s">
        <v>2650</v>
      </c>
      <c r="C1344" s="63"/>
      <c r="D1344" s="63">
        <v>31319</v>
      </c>
      <c r="E1344" s="63" t="s">
        <v>2649</v>
      </c>
      <c r="F1344" s="63"/>
      <c r="G1344" s="83" t="s">
        <v>749</v>
      </c>
      <c r="H1344" s="63"/>
      <c r="I1344" s="63">
        <v>2005</v>
      </c>
      <c r="J1344" s="63" t="s">
        <v>883</v>
      </c>
      <c r="K1344" s="63" t="s">
        <v>902</v>
      </c>
      <c r="L1344" s="63"/>
      <c r="M1344" s="63"/>
      <c r="N1344" s="63" t="s">
        <v>902</v>
      </c>
      <c r="O1344" s="63" t="s">
        <v>649</v>
      </c>
      <c r="P1344" s="63"/>
      <c r="Q1344" s="86">
        <v>10</v>
      </c>
      <c r="R1344" s="63"/>
      <c r="S1344" s="80" t="s">
        <v>1401</v>
      </c>
      <c r="T1344" s="63" t="s">
        <v>1516</v>
      </c>
    </row>
    <row r="1345" spans="1:20" hidden="1" x14ac:dyDescent="0.2">
      <c r="A1345" s="80" t="s">
        <v>2648</v>
      </c>
      <c r="B1345" s="92" t="s">
        <v>2647</v>
      </c>
      <c r="C1345" s="80" t="s">
        <v>2646</v>
      </c>
      <c r="D1345" s="91">
        <v>48324</v>
      </c>
      <c r="E1345" s="79" t="s">
        <v>2641</v>
      </c>
      <c r="F1345" s="80"/>
      <c r="G1345" s="83" t="s">
        <v>622</v>
      </c>
      <c r="H1345" s="80"/>
      <c r="I1345" s="82">
        <v>2006</v>
      </c>
      <c r="J1345" s="80" t="s">
        <v>883</v>
      </c>
      <c r="K1345" s="80" t="s">
        <v>902</v>
      </c>
      <c r="L1345" s="80"/>
      <c r="M1345" s="80"/>
      <c r="N1345" s="80" t="s">
        <v>902</v>
      </c>
      <c r="O1345" s="80" t="s">
        <v>649</v>
      </c>
      <c r="P1345" s="80" t="s">
        <v>616</v>
      </c>
      <c r="Q1345" s="81">
        <v>14.5</v>
      </c>
      <c r="R1345" s="80" t="s">
        <v>2645</v>
      </c>
      <c r="S1345" s="79"/>
      <c r="T1345" s="79" t="s">
        <v>614</v>
      </c>
    </row>
    <row r="1346" spans="1:20" hidden="1" x14ac:dyDescent="0.2">
      <c r="A1346" s="80" t="s">
        <v>2644</v>
      </c>
      <c r="B1346" s="80" t="s">
        <v>2643</v>
      </c>
      <c r="C1346" s="80" t="s">
        <v>2642</v>
      </c>
      <c r="D1346" s="91">
        <v>48324</v>
      </c>
      <c r="E1346" s="79" t="s">
        <v>2641</v>
      </c>
      <c r="F1346" s="80"/>
      <c r="G1346" s="83" t="s">
        <v>622</v>
      </c>
      <c r="H1346" s="80"/>
      <c r="I1346" s="82">
        <v>2007</v>
      </c>
      <c r="J1346" s="80" t="s">
        <v>883</v>
      </c>
      <c r="K1346" s="80" t="s">
        <v>902</v>
      </c>
      <c r="L1346" s="80"/>
      <c r="M1346" s="80"/>
      <c r="N1346" s="80" t="s">
        <v>902</v>
      </c>
      <c r="O1346" s="80" t="s">
        <v>649</v>
      </c>
      <c r="P1346" s="80" t="s">
        <v>757</v>
      </c>
      <c r="Q1346" s="81">
        <v>12</v>
      </c>
      <c r="R1346" s="80"/>
      <c r="S1346" s="79">
        <v>30</v>
      </c>
      <c r="T1346" s="79" t="s">
        <v>614</v>
      </c>
    </row>
    <row r="1347" spans="1:20" hidden="1" x14ac:dyDescent="0.2">
      <c r="A1347" s="80" t="s">
        <v>2640</v>
      </c>
      <c r="B1347" s="80" t="s">
        <v>2639</v>
      </c>
      <c r="C1347" s="80"/>
      <c r="D1347" s="91" t="s">
        <v>2626</v>
      </c>
      <c r="E1347" s="80" t="s">
        <v>2625</v>
      </c>
      <c r="F1347" s="80"/>
      <c r="G1347" s="83" t="s">
        <v>900</v>
      </c>
      <c r="H1347" s="80"/>
      <c r="I1347" s="90">
        <v>2010</v>
      </c>
      <c r="J1347" s="80" t="s">
        <v>883</v>
      </c>
      <c r="K1347" s="80" t="s">
        <v>893</v>
      </c>
      <c r="L1347" s="80"/>
      <c r="M1347" s="80"/>
      <c r="N1347" s="80" t="s">
        <v>893</v>
      </c>
      <c r="O1347" s="80" t="s">
        <v>649</v>
      </c>
      <c r="P1347" s="80"/>
      <c r="Q1347" s="89">
        <v>13.23</v>
      </c>
      <c r="R1347" s="80"/>
      <c r="S1347" s="85" t="s">
        <v>1401</v>
      </c>
      <c r="T1347" s="80" t="s">
        <v>796</v>
      </c>
    </row>
    <row r="1348" spans="1:20" hidden="1" x14ac:dyDescent="0.2">
      <c r="A1348" s="80" t="s">
        <v>2638</v>
      </c>
      <c r="B1348" s="92" t="s">
        <v>1573</v>
      </c>
      <c r="C1348" s="92" t="s">
        <v>2633</v>
      </c>
      <c r="D1348" s="84">
        <v>1968</v>
      </c>
      <c r="E1348" s="79" t="s">
        <v>2625</v>
      </c>
      <c r="F1348" s="92" t="s">
        <v>2632</v>
      </c>
      <c r="G1348" s="63" t="s">
        <v>900</v>
      </c>
      <c r="H1348" s="80" t="s">
        <v>2637</v>
      </c>
      <c r="I1348" s="82">
        <v>2011</v>
      </c>
      <c r="J1348" s="63" t="s">
        <v>883</v>
      </c>
      <c r="K1348" s="80" t="s">
        <v>893</v>
      </c>
      <c r="L1348" s="92"/>
      <c r="M1348" s="80"/>
      <c r="N1348" s="80" t="s">
        <v>893</v>
      </c>
      <c r="O1348" s="63" t="s">
        <v>649</v>
      </c>
      <c r="P1348" s="80" t="s">
        <v>616</v>
      </c>
      <c r="Q1348" s="81">
        <v>17.899999999999999</v>
      </c>
      <c r="R1348" s="87" t="s">
        <v>2630</v>
      </c>
      <c r="S1348" s="80">
        <v>110</v>
      </c>
      <c r="T1348" s="79" t="s">
        <v>796</v>
      </c>
    </row>
    <row r="1349" spans="1:20" hidden="1" x14ac:dyDescent="0.2">
      <c r="A1349" s="80" t="s">
        <v>2636</v>
      </c>
      <c r="B1349" s="92" t="s">
        <v>1573</v>
      </c>
      <c r="C1349" s="80" t="s">
        <v>2633</v>
      </c>
      <c r="D1349" s="84">
        <v>1968</v>
      </c>
      <c r="E1349" s="79" t="s">
        <v>2625</v>
      </c>
      <c r="F1349" s="80" t="s">
        <v>2632</v>
      </c>
      <c r="G1349" s="83" t="s">
        <v>900</v>
      </c>
      <c r="H1349" s="80" t="s">
        <v>2635</v>
      </c>
      <c r="I1349" s="82">
        <v>2011</v>
      </c>
      <c r="J1349" s="80" t="s">
        <v>883</v>
      </c>
      <c r="K1349" s="80" t="s">
        <v>893</v>
      </c>
      <c r="L1349" s="80"/>
      <c r="M1349" s="80"/>
      <c r="N1349" s="80" t="s">
        <v>893</v>
      </c>
      <c r="O1349" s="80" t="s">
        <v>649</v>
      </c>
      <c r="P1349" s="80" t="s">
        <v>616</v>
      </c>
      <c r="Q1349" s="81">
        <v>17.36</v>
      </c>
      <c r="R1349" s="80" t="s">
        <v>2630</v>
      </c>
      <c r="S1349" s="79">
        <v>110</v>
      </c>
      <c r="T1349" s="79" t="s">
        <v>796</v>
      </c>
    </row>
    <row r="1350" spans="1:20" hidden="1" x14ac:dyDescent="0.2">
      <c r="A1350" s="80" t="s">
        <v>2634</v>
      </c>
      <c r="B1350" s="80" t="s">
        <v>1573</v>
      </c>
      <c r="C1350" s="80" t="s">
        <v>2633</v>
      </c>
      <c r="D1350" s="91">
        <v>1968</v>
      </c>
      <c r="E1350" s="80" t="s">
        <v>2625</v>
      </c>
      <c r="F1350" s="80" t="s">
        <v>2632</v>
      </c>
      <c r="G1350" s="83" t="s">
        <v>900</v>
      </c>
      <c r="H1350" s="80" t="s">
        <v>2631</v>
      </c>
      <c r="I1350" s="90">
        <v>2011</v>
      </c>
      <c r="J1350" s="80" t="s">
        <v>883</v>
      </c>
      <c r="K1350" s="80" t="s">
        <v>893</v>
      </c>
      <c r="L1350" s="80"/>
      <c r="M1350" s="80"/>
      <c r="N1350" s="80" t="s">
        <v>893</v>
      </c>
      <c r="O1350" s="80" t="s">
        <v>649</v>
      </c>
      <c r="P1350" s="80" t="s">
        <v>616</v>
      </c>
      <c r="Q1350" s="89">
        <v>23</v>
      </c>
      <c r="R1350" s="80" t="s">
        <v>2630</v>
      </c>
      <c r="S1350" s="85">
        <v>110</v>
      </c>
      <c r="T1350" s="80" t="s">
        <v>796</v>
      </c>
    </row>
    <row r="1351" spans="1:20" hidden="1" x14ac:dyDescent="0.2">
      <c r="A1351" s="80" t="s">
        <v>2629</v>
      </c>
      <c r="B1351" s="80"/>
      <c r="C1351" s="80"/>
      <c r="D1351" s="91" t="s">
        <v>2626</v>
      </c>
      <c r="E1351" s="79" t="s">
        <v>2625</v>
      </c>
      <c r="F1351" s="80" t="s">
        <v>2624</v>
      </c>
      <c r="G1351" s="83" t="s">
        <v>900</v>
      </c>
      <c r="H1351" s="80"/>
      <c r="I1351" s="82">
        <v>2011</v>
      </c>
      <c r="J1351" s="80" t="s">
        <v>883</v>
      </c>
      <c r="K1351" s="80" t="s">
        <v>893</v>
      </c>
      <c r="L1351" s="80"/>
      <c r="M1351" s="80"/>
      <c r="N1351" s="80" t="s">
        <v>893</v>
      </c>
      <c r="O1351" s="80" t="s">
        <v>649</v>
      </c>
      <c r="P1351" s="80"/>
      <c r="Q1351" s="81">
        <v>23.597000000000001</v>
      </c>
      <c r="R1351" s="80"/>
      <c r="S1351" s="79"/>
      <c r="T1351" s="79" t="s">
        <v>2623</v>
      </c>
    </row>
    <row r="1352" spans="1:20" hidden="1" x14ac:dyDescent="0.2">
      <c r="A1352" s="80" t="s">
        <v>2628</v>
      </c>
      <c r="B1352" s="80"/>
      <c r="C1352" s="80"/>
      <c r="D1352" s="91" t="s">
        <v>2626</v>
      </c>
      <c r="E1352" s="80" t="s">
        <v>2625</v>
      </c>
      <c r="F1352" s="80" t="s">
        <v>2624</v>
      </c>
      <c r="G1352" s="83" t="s">
        <v>900</v>
      </c>
      <c r="H1352" s="80"/>
      <c r="I1352" s="90">
        <v>2011</v>
      </c>
      <c r="J1352" s="80" t="s">
        <v>883</v>
      </c>
      <c r="K1352" s="80" t="s">
        <v>893</v>
      </c>
      <c r="L1352" s="80"/>
      <c r="M1352" s="80"/>
      <c r="N1352" s="80" t="s">
        <v>893</v>
      </c>
      <c r="O1352" s="80" t="s">
        <v>649</v>
      </c>
      <c r="P1352" s="80"/>
      <c r="Q1352" s="89">
        <v>15.734</v>
      </c>
      <c r="R1352" s="80"/>
      <c r="S1352" s="85"/>
      <c r="T1352" s="80" t="s">
        <v>2623</v>
      </c>
    </row>
    <row r="1353" spans="1:20" hidden="1" x14ac:dyDescent="0.2">
      <c r="A1353" s="80" t="s">
        <v>2627</v>
      </c>
      <c r="B1353" s="80"/>
      <c r="C1353" s="80"/>
      <c r="D1353" s="91" t="s">
        <v>2626</v>
      </c>
      <c r="E1353" s="80" t="s">
        <v>2625</v>
      </c>
      <c r="F1353" s="80" t="s">
        <v>2624</v>
      </c>
      <c r="G1353" s="83" t="s">
        <v>900</v>
      </c>
      <c r="H1353" s="80"/>
      <c r="I1353" s="90">
        <v>2011</v>
      </c>
      <c r="J1353" s="80" t="s">
        <v>883</v>
      </c>
      <c r="K1353" s="80" t="s">
        <v>893</v>
      </c>
      <c r="L1353" s="80"/>
      <c r="M1353" s="80"/>
      <c r="N1353" s="80" t="s">
        <v>893</v>
      </c>
      <c r="O1353" s="80" t="s">
        <v>649</v>
      </c>
      <c r="P1353" s="80"/>
      <c r="Q1353" s="89">
        <v>15.689</v>
      </c>
      <c r="R1353" s="80"/>
      <c r="S1353" s="85"/>
      <c r="T1353" s="80" t="s">
        <v>2623</v>
      </c>
    </row>
    <row r="1354" spans="1:20" hidden="1" x14ac:dyDescent="0.2">
      <c r="A1354" s="80" t="s">
        <v>2622</v>
      </c>
      <c r="B1354" s="80" t="s">
        <v>2621</v>
      </c>
      <c r="C1354" s="80"/>
      <c r="D1354" s="84">
        <v>39356</v>
      </c>
      <c r="E1354" s="79" t="s">
        <v>2620</v>
      </c>
      <c r="F1354" s="80"/>
      <c r="G1354" s="83" t="s">
        <v>798</v>
      </c>
      <c r="H1354" s="80"/>
      <c r="I1354" s="82">
        <v>2007</v>
      </c>
      <c r="J1354" s="80" t="s">
        <v>883</v>
      </c>
      <c r="K1354" s="80" t="s">
        <v>902</v>
      </c>
      <c r="L1354" s="80"/>
      <c r="M1354" s="80"/>
      <c r="N1354" s="80" t="s">
        <v>902</v>
      </c>
      <c r="O1354" s="80" t="s">
        <v>649</v>
      </c>
      <c r="P1354" s="80"/>
      <c r="Q1354" s="81">
        <v>22</v>
      </c>
      <c r="R1354" s="80"/>
      <c r="S1354" s="79" t="s">
        <v>1401</v>
      </c>
      <c r="T1354" s="79" t="s">
        <v>1516</v>
      </c>
    </row>
    <row r="1355" spans="1:20" hidden="1" x14ac:dyDescent="0.2">
      <c r="A1355" s="80" t="s">
        <v>2619</v>
      </c>
      <c r="B1355" s="80"/>
      <c r="C1355" s="80" t="s">
        <v>2618</v>
      </c>
      <c r="D1355" s="84" t="s">
        <v>2617</v>
      </c>
      <c r="E1355" s="79" t="s">
        <v>2616</v>
      </c>
      <c r="F1355" s="80" t="s">
        <v>2615</v>
      </c>
      <c r="G1355" s="83" t="s">
        <v>833</v>
      </c>
      <c r="H1355" s="80"/>
      <c r="I1355" s="82">
        <v>2014</v>
      </c>
      <c r="J1355" s="80" t="s">
        <v>883</v>
      </c>
      <c r="K1355" s="80" t="s">
        <v>902</v>
      </c>
      <c r="L1355" s="80"/>
      <c r="M1355" s="80"/>
      <c r="N1355" s="80" t="s">
        <v>902</v>
      </c>
      <c r="O1355" s="80" t="s">
        <v>649</v>
      </c>
      <c r="P1355" s="80" t="s">
        <v>616</v>
      </c>
      <c r="Q1355" s="81">
        <v>19.8</v>
      </c>
      <c r="R1355" s="80"/>
      <c r="S1355" s="79" t="s">
        <v>1401</v>
      </c>
      <c r="T1355" s="79" t="s">
        <v>1412</v>
      </c>
    </row>
    <row r="1356" spans="1:20" hidden="1" x14ac:dyDescent="0.2">
      <c r="A1356" s="80" t="s">
        <v>2614</v>
      </c>
      <c r="B1356" s="80"/>
      <c r="C1356" s="80"/>
      <c r="D1356" s="84">
        <v>24969</v>
      </c>
      <c r="E1356" s="79" t="s">
        <v>2613</v>
      </c>
      <c r="F1356" s="80"/>
      <c r="G1356" s="83" t="s">
        <v>833</v>
      </c>
      <c r="H1356" s="80"/>
      <c r="I1356" s="82">
        <v>1995</v>
      </c>
      <c r="J1356" s="80" t="s">
        <v>883</v>
      </c>
      <c r="K1356" s="80" t="s">
        <v>902</v>
      </c>
      <c r="L1356" s="80"/>
      <c r="M1356" s="80"/>
      <c r="N1356" s="80" t="s">
        <v>902</v>
      </c>
      <c r="O1356" s="80" t="s">
        <v>649</v>
      </c>
      <c r="P1356" s="80"/>
      <c r="Q1356" s="81">
        <v>14.57</v>
      </c>
      <c r="R1356" s="80"/>
      <c r="S1356" s="79" t="s">
        <v>1401</v>
      </c>
      <c r="T1356" s="79" t="s">
        <v>1638</v>
      </c>
    </row>
    <row r="1357" spans="1:20" hidden="1" x14ac:dyDescent="0.2">
      <c r="A1357" s="80" t="s">
        <v>2612</v>
      </c>
      <c r="B1357" s="80" t="s">
        <v>2611</v>
      </c>
      <c r="C1357" s="80"/>
      <c r="D1357" s="84">
        <v>16949</v>
      </c>
      <c r="E1357" s="79" t="s">
        <v>2610</v>
      </c>
      <c r="F1357" s="80"/>
      <c r="G1357" s="83" t="s">
        <v>900</v>
      </c>
      <c r="H1357" s="80"/>
      <c r="I1357" s="82">
        <v>2005</v>
      </c>
      <c r="J1357" s="80" t="s">
        <v>883</v>
      </c>
      <c r="K1357" s="80" t="s">
        <v>902</v>
      </c>
      <c r="L1357" s="80"/>
      <c r="M1357" s="80"/>
      <c r="N1357" s="80" t="s">
        <v>902</v>
      </c>
      <c r="O1357" s="80" t="s">
        <v>649</v>
      </c>
      <c r="P1357" s="80"/>
      <c r="Q1357" s="81">
        <v>22.5</v>
      </c>
      <c r="R1357" s="80"/>
      <c r="S1357" s="79" t="s">
        <v>1427</v>
      </c>
      <c r="T1357" s="80" t="s">
        <v>1419</v>
      </c>
    </row>
    <row r="1358" spans="1:20" hidden="1" x14ac:dyDescent="0.2">
      <c r="A1358" s="80" t="s">
        <v>2609</v>
      </c>
      <c r="B1358" s="80" t="s">
        <v>2608</v>
      </c>
      <c r="C1358" s="80" t="s">
        <v>2607</v>
      </c>
      <c r="D1358" s="84" t="s">
        <v>2606</v>
      </c>
      <c r="E1358" s="79" t="s">
        <v>2605</v>
      </c>
      <c r="F1358" s="80"/>
      <c r="G1358" s="83" t="s">
        <v>2119</v>
      </c>
      <c r="H1358" s="80" t="s">
        <v>2605</v>
      </c>
      <c r="I1358" s="82">
        <v>1981</v>
      </c>
      <c r="J1358" s="80" t="s">
        <v>883</v>
      </c>
      <c r="K1358" s="80" t="s">
        <v>886</v>
      </c>
      <c r="L1358" s="80"/>
      <c r="M1358" s="80"/>
      <c r="N1358" s="80" t="s">
        <v>886</v>
      </c>
      <c r="O1358" s="80" t="s">
        <v>616</v>
      </c>
      <c r="P1358" s="80" t="s">
        <v>616</v>
      </c>
      <c r="Q1358" s="81">
        <v>500</v>
      </c>
      <c r="R1358" s="80" t="s">
        <v>2604</v>
      </c>
      <c r="S1358" s="79">
        <v>220</v>
      </c>
      <c r="T1358" s="80" t="s">
        <v>2603</v>
      </c>
    </row>
    <row r="1359" spans="1:20" hidden="1" x14ac:dyDescent="0.2">
      <c r="A1359" s="80" t="s">
        <v>2602</v>
      </c>
      <c r="B1359" s="80" t="s">
        <v>2601</v>
      </c>
      <c r="C1359" s="80" t="s">
        <v>2600</v>
      </c>
      <c r="D1359" s="84">
        <v>52152</v>
      </c>
      <c r="E1359" s="79" t="s">
        <v>2596</v>
      </c>
      <c r="F1359" s="80"/>
      <c r="G1359" s="83" t="s">
        <v>622</v>
      </c>
      <c r="H1359" s="80"/>
      <c r="I1359" s="82">
        <v>2004</v>
      </c>
      <c r="J1359" s="80" t="s">
        <v>883</v>
      </c>
      <c r="K1359" s="80" t="s">
        <v>902</v>
      </c>
      <c r="L1359" s="80"/>
      <c r="M1359" s="80"/>
      <c r="N1359" s="80" t="s">
        <v>902</v>
      </c>
      <c r="O1359" s="80" t="s">
        <v>649</v>
      </c>
      <c r="P1359" s="80" t="s">
        <v>757</v>
      </c>
      <c r="Q1359" s="81">
        <v>14</v>
      </c>
      <c r="R1359" s="80"/>
      <c r="S1359" s="79">
        <v>20</v>
      </c>
      <c r="T1359" s="80" t="s">
        <v>1817</v>
      </c>
    </row>
    <row r="1360" spans="1:20" hidden="1" x14ac:dyDescent="0.2">
      <c r="A1360" s="80" t="s">
        <v>2599</v>
      </c>
      <c r="B1360" s="80" t="s">
        <v>2598</v>
      </c>
      <c r="C1360" s="80" t="s">
        <v>2597</v>
      </c>
      <c r="D1360" s="84">
        <v>52152</v>
      </c>
      <c r="E1360" s="79" t="s">
        <v>2596</v>
      </c>
      <c r="F1360" s="80"/>
      <c r="G1360" s="83" t="s">
        <v>622</v>
      </c>
      <c r="H1360" s="80"/>
      <c r="I1360" s="82">
        <v>2002</v>
      </c>
      <c r="J1360" s="80" t="s">
        <v>883</v>
      </c>
      <c r="K1360" s="80" t="s">
        <v>902</v>
      </c>
      <c r="L1360" s="80"/>
      <c r="M1360" s="80"/>
      <c r="N1360" s="80" t="s">
        <v>902</v>
      </c>
      <c r="O1360" s="80" t="s">
        <v>649</v>
      </c>
      <c r="P1360" s="80" t="s">
        <v>757</v>
      </c>
      <c r="Q1360" s="81">
        <v>10.8</v>
      </c>
      <c r="R1360" s="80"/>
      <c r="S1360" s="79">
        <v>20</v>
      </c>
      <c r="T1360" s="80" t="s">
        <v>614</v>
      </c>
    </row>
    <row r="1361" spans="1:20" hidden="1" x14ac:dyDescent="0.2">
      <c r="A1361" s="80" t="s">
        <v>2595</v>
      </c>
      <c r="B1361" s="115" t="s">
        <v>1849</v>
      </c>
      <c r="C1361" s="80"/>
      <c r="D1361" s="91">
        <v>72226</v>
      </c>
      <c r="E1361" s="79" t="s">
        <v>2594</v>
      </c>
      <c r="F1361" s="80"/>
      <c r="G1361" s="83" t="s">
        <v>675</v>
      </c>
      <c r="H1361" s="80"/>
      <c r="I1361" s="82">
        <v>2006</v>
      </c>
      <c r="J1361" s="80" t="s">
        <v>883</v>
      </c>
      <c r="K1361" s="80" t="s">
        <v>902</v>
      </c>
      <c r="L1361" s="80"/>
      <c r="M1361" s="80"/>
      <c r="N1361" s="80" t="s">
        <v>902</v>
      </c>
      <c r="O1361" s="80" t="s">
        <v>649</v>
      </c>
      <c r="P1361" s="80"/>
      <c r="Q1361" s="81">
        <v>28</v>
      </c>
      <c r="R1361" s="80"/>
      <c r="S1361" s="79" t="s">
        <v>1401</v>
      </c>
      <c r="T1361" s="80" t="s">
        <v>706</v>
      </c>
    </row>
    <row r="1362" spans="1:20" hidden="1" x14ac:dyDescent="0.2">
      <c r="A1362" s="80" t="s">
        <v>2593</v>
      </c>
      <c r="B1362" s="80" t="s">
        <v>1646</v>
      </c>
      <c r="C1362" s="80" t="s">
        <v>2592</v>
      </c>
      <c r="D1362" s="91">
        <v>71059</v>
      </c>
      <c r="E1362" s="79" t="s">
        <v>2591</v>
      </c>
      <c r="F1362" s="80"/>
      <c r="G1362" s="83" t="s">
        <v>675</v>
      </c>
      <c r="H1362" s="80" t="s">
        <v>2590</v>
      </c>
      <c r="I1362" s="82" t="s">
        <v>2589</v>
      </c>
      <c r="J1362" s="80" t="s">
        <v>883</v>
      </c>
      <c r="K1362" s="80" t="s">
        <v>619</v>
      </c>
      <c r="L1362" s="80" t="s">
        <v>519</v>
      </c>
      <c r="M1362" s="80" t="s">
        <v>2401</v>
      </c>
      <c r="N1362" s="80" t="s">
        <v>519</v>
      </c>
      <c r="O1362" s="80" t="s">
        <v>616</v>
      </c>
      <c r="P1362" s="80" t="s">
        <v>649</v>
      </c>
      <c r="Q1362" s="81">
        <v>95</v>
      </c>
      <c r="R1362" s="80" t="s">
        <v>2588</v>
      </c>
      <c r="S1362" s="79">
        <v>110</v>
      </c>
      <c r="T1362" s="79" t="s">
        <v>706</v>
      </c>
    </row>
    <row r="1363" spans="1:20" hidden="1" x14ac:dyDescent="0.2">
      <c r="A1363" s="80" t="s">
        <v>2587</v>
      </c>
      <c r="B1363" s="80" t="s">
        <v>2586</v>
      </c>
      <c r="C1363" s="80"/>
      <c r="D1363" s="84">
        <v>49751</v>
      </c>
      <c r="E1363" s="79" t="s">
        <v>2585</v>
      </c>
      <c r="F1363" s="80"/>
      <c r="G1363" s="83" t="s">
        <v>749</v>
      </c>
      <c r="H1363" s="80"/>
      <c r="I1363" s="82">
        <v>2008</v>
      </c>
      <c r="J1363" s="80" t="s">
        <v>883</v>
      </c>
      <c r="K1363" s="80" t="s">
        <v>902</v>
      </c>
      <c r="L1363" s="80"/>
      <c r="M1363" s="80"/>
      <c r="N1363" s="80" t="s">
        <v>902</v>
      </c>
      <c r="O1363" s="80" t="s">
        <v>649</v>
      </c>
      <c r="P1363" s="80"/>
      <c r="Q1363" s="81">
        <v>22.9</v>
      </c>
      <c r="R1363" s="80"/>
      <c r="S1363" s="79" t="s">
        <v>1413</v>
      </c>
      <c r="T1363" s="79" t="s">
        <v>1435</v>
      </c>
    </row>
    <row r="1364" spans="1:20" hidden="1" x14ac:dyDescent="0.2">
      <c r="A1364" s="80" t="s">
        <v>2584</v>
      </c>
      <c r="B1364" s="80" t="s">
        <v>2583</v>
      </c>
      <c r="C1364" s="80"/>
      <c r="D1364" s="91">
        <v>55487</v>
      </c>
      <c r="E1364" s="79" t="s">
        <v>2582</v>
      </c>
      <c r="F1364" s="80"/>
      <c r="G1364" s="83" t="s">
        <v>897</v>
      </c>
      <c r="H1364" s="80"/>
      <c r="I1364" s="82">
        <v>2001</v>
      </c>
      <c r="J1364" s="80" t="s">
        <v>883</v>
      </c>
      <c r="K1364" s="80" t="s">
        <v>902</v>
      </c>
      <c r="L1364" s="80"/>
      <c r="M1364" s="80"/>
      <c r="N1364" s="80" t="s">
        <v>902</v>
      </c>
      <c r="O1364" s="80" t="s">
        <v>649</v>
      </c>
      <c r="P1364" s="80"/>
      <c r="Q1364" s="81">
        <v>11.5</v>
      </c>
      <c r="R1364" s="80"/>
      <c r="S1364" s="79" t="s">
        <v>1413</v>
      </c>
      <c r="T1364" s="79" t="s">
        <v>614</v>
      </c>
    </row>
    <row r="1365" spans="1:20" hidden="1" x14ac:dyDescent="0.2">
      <c r="A1365" s="80" t="s">
        <v>2581</v>
      </c>
      <c r="B1365" s="92" t="s">
        <v>2580</v>
      </c>
      <c r="C1365" s="80" t="s">
        <v>2579</v>
      </c>
      <c r="D1365" s="91">
        <v>34320</v>
      </c>
      <c r="E1365" s="79" t="s">
        <v>2578</v>
      </c>
      <c r="F1365" s="80" t="s">
        <v>2577</v>
      </c>
      <c r="G1365" s="83" t="s">
        <v>633</v>
      </c>
      <c r="H1365" s="80"/>
      <c r="I1365" s="82">
        <v>2013</v>
      </c>
      <c r="J1365" s="80" t="s">
        <v>883</v>
      </c>
      <c r="K1365" s="80" t="s">
        <v>902</v>
      </c>
      <c r="L1365" s="80"/>
      <c r="M1365" s="80"/>
      <c r="N1365" s="80" t="s">
        <v>902</v>
      </c>
      <c r="O1365" s="80" t="s">
        <v>649</v>
      </c>
      <c r="P1365" s="80" t="s">
        <v>616</v>
      </c>
      <c r="Q1365" s="81">
        <v>15.4</v>
      </c>
      <c r="R1365" s="80" t="s">
        <v>2576</v>
      </c>
      <c r="S1365" s="79">
        <v>30</v>
      </c>
      <c r="T1365" s="79" t="s">
        <v>2575</v>
      </c>
    </row>
    <row r="1366" spans="1:20" hidden="1" x14ac:dyDescent="0.2">
      <c r="A1366" s="80" t="s">
        <v>2574</v>
      </c>
      <c r="B1366" s="80"/>
      <c r="C1366" s="80" t="s">
        <v>2573</v>
      </c>
      <c r="D1366" s="91" t="s">
        <v>2572</v>
      </c>
      <c r="E1366" s="80" t="s">
        <v>2571</v>
      </c>
      <c r="F1366" s="80"/>
      <c r="G1366" s="83" t="s">
        <v>633</v>
      </c>
      <c r="H1366" s="80"/>
      <c r="I1366" s="90">
        <v>2014</v>
      </c>
      <c r="J1366" s="80" t="s">
        <v>883</v>
      </c>
      <c r="K1366" s="80" t="s">
        <v>902</v>
      </c>
      <c r="L1366" s="80"/>
      <c r="M1366" s="80"/>
      <c r="N1366" s="80" t="s">
        <v>902</v>
      </c>
      <c r="O1366" s="80" t="s">
        <v>649</v>
      </c>
      <c r="P1366" s="80" t="s">
        <v>616</v>
      </c>
      <c r="Q1366" s="89">
        <v>12</v>
      </c>
      <c r="R1366" s="80"/>
      <c r="S1366" s="85" t="s">
        <v>1401</v>
      </c>
      <c r="T1366" s="79" t="s">
        <v>2570</v>
      </c>
    </row>
    <row r="1367" spans="1:20" hidden="1" x14ac:dyDescent="0.2">
      <c r="A1367" s="80" t="s">
        <v>2569</v>
      </c>
      <c r="B1367" s="63"/>
      <c r="C1367" s="63"/>
      <c r="D1367" s="91">
        <v>4769</v>
      </c>
      <c r="E1367" s="63" t="s">
        <v>2568</v>
      </c>
      <c r="F1367" s="63"/>
      <c r="G1367" s="83" t="s">
        <v>865</v>
      </c>
      <c r="H1367" s="63"/>
      <c r="I1367" s="63">
        <v>1999</v>
      </c>
      <c r="J1367" s="63" t="s">
        <v>883</v>
      </c>
      <c r="K1367" s="63" t="s">
        <v>902</v>
      </c>
      <c r="L1367" s="63"/>
      <c r="M1367" s="63"/>
      <c r="N1367" s="63" t="s">
        <v>902</v>
      </c>
      <c r="O1367" s="63" t="s">
        <v>649</v>
      </c>
      <c r="P1367" s="63"/>
      <c r="Q1367" s="86">
        <v>18</v>
      </c>
      <c r="R1367" s="63"/>
      <c r="S1367" s="80" t="s">
        <v>1409</v>
      </c>
      <c r="T1367" s="79" t="s">
        <v>796</v>
      </c>
    </row>
    <row r="1368" spans="1:20" hidden="1" x14ac:dyDescent="0.2">
      <c r="A1368" s="80" t="s">
        <v>2567</v>
      </c>
      <c r="B1368" s="92"/>
      <c r="C1368" s="80" t="s">
        <v>2566</v>
      </c>
      <c r="D1368" s="84" t="s">
        <v>2565</v>
      </c>
      <c r="E1368" s="79" t="s">
        <v>2564</v>
      </c>
      <c r="F1368" s="80" t="s">
        <v>2563</v>
      </c>
      <c r="G1368" s="83" t="s">
        <v>833</v>
      </c>
      <c r="H1368" s="80"/>
      <c r="I1368" s="82">
        <v>2015</v>
      </c>
      <c r="J1368" s="80" t="s">
        <v>883</v>
      </c>
      <c r="K1368" s="80" t="s">
        <v>902</v>
      </c>
      <c r="L1368" s="80"/>
      <c r="M1368" s="80"/>
      <c r="N1368" s="80" t="s">
        <v>902</v>
      </c>
      <c r="O1368" s="80" t="s">
        <v>850</v>
      </c>
      <c r="P1368" s="80"/>
      <c r="Q1368" s="81">
        <v>10.25</v>
      </c>
      <c r="R1368" s="80"/>
      <c r="S1368" s="79" t="s">
        <v>1401</v>
      </c>
      <c r="T1368" s="79" t="s">
        <v>1412</v>
      </c>
    </row>
    <row r="1369" spans="1:20" hidden="1" x14ac:dyDescent="0.2">
      <c r="A1369" s="80" t="s">
        <v>2562</v>
      </c>
      <c r="B1369" s="80" t="s">
        <v>1921</v>
      </c>
      <c r="C1369" s="80" t="s">
        <v>2561</v>
      </c>
      <c r="D1369" s="91">
        <v>83564</v>
      </c>
      <c r="E1369" s="79" t="s">
        <v>2560</v>
      </c>
      <c r="F1369" s="80" t="s">
        <v>2559</v>
      </c>
      <c r="G1369" s="83" t="s">
        <v>662</v>
      </c>
      <c r="H1369" s="80"/>
      <c r="I1369" s="82">
        <v>1938</v>
      </c>
      <c r="J1369" s="80" t="s">
        <v>883</v>
      </c>
      <c r="K1369" s="80" t="s">
        <v>889</v>
      </c>
      <c r="L1369" s="80"/>
      <c r="M1369" s="80"/>
      <c r="N1369" s="80" t="s">
        <v>889</v>
      </c>
      <c r="O1369" s="80" t="s">
        <v>616</v>
      </c>
      <c r="P1369" s="80" t="s">
        <v>616</v>
      </c>
      <c r="Q1369" s="81">
        <v>25</v>
      </c>
      <c r="R1369" s="80" t="s">
        <v>2558</v>
      </c>
      <c r="S1369" s="79">
        <v>110</v>
      </c>
      <c r="T1369" s="79" t="s">
        <v>696</v>
      </c>
    </row>
    <row r="1370" spans="1:20" hidden="1" x14ac:dyDescent="0.2">
      <c r="A1370" s="80" t="s">
        <v>2557</v>
      </c>
      <c r="B1370" s="80" t="s">
        <v>2556</v>
      </c>
      <c r="C1370" s="80" t="s">
        <v>2555</v>
      </c>
      <c r="D1370" s="84">
        <v>3130</v>
      </c>
      <c r="E1370" s="79" t="s">
        <v>2549</v>
      </c>
      <c r="F1370" s="80" t="s">
        <v>2554</v>
      </c>
      <c r="G1370" s="83" t="s">
        <v>900</v>
      </c>
      <c r="H1370" s="80"/>
      <c r="I1370" s="82">
        <v>2013</v>
      </c>
      <c r="J1370" s="80" t="s">
        <v>883</v>
      </c>
      <c r="K1370" s="80" t="s">
        <v>758</v>
      </c>
      <c r="L1370" s="80"/>
      <c r="M1370" s="80"/>
      <c r="N1370" s="80" t="s">
        <v>758</v>
      </c>
      <c r="O1370" s="80" t="s">
        <v>616</v>
      </c>
      <c r="P1370" s="80" t="s">
        <v>649</v>
      </c>
      <c r="Q1370" s="81">
        <v>18.7</v>
      </c>
      <c r="R1370" s="80"/>
      <c r="S1370" s="79">
        <v>110</v>
      </c>
      <c r="T1370" s="79" t="s">
        <v>796</v>
      </c>
    </row>
    <row r="1371" spans="1:20" hidden="1" x14ac:dyDescent="0.2">
      <c r="A1371" s="80" t="s">
        <v>2553</v>
      </c>
      <c r="B1371" s="80" t="s">
        <v>1855</v>
      </c>
      <c r="C1371" s="80" t="s">
        <v>2550</v>
      </c>
      <c r="D1371" s="91">
        <v>3130</v>
      </c>
      <c r="E1371" s="80" t="s">
        <v>2549</v>
      </c>
      <c r="F1371" s="80" t="s">
        <v>2552</v>
      </c>
      <c r="G1371" s="83" t="s">
        <v>900</v>
      </c>
      <c r="H1371" s="80" t="s">
        <v>879</v>
      </c>
      <c r="I1371" s="90">
        <v>1997</v>
      </c>
      <c r="J1371" s="80" t="s">
        <v>883</v>
      </c>
      <c r="K1371" s="80" t="s">
        <v>650</v>
      </c>
      <c r="L1371" s="80"/>
      <c r="M1371" s="80"/>
      <c r="N1371" s="80" t="s">
        <v>650</v>
      </c>
      <c r="O1371" s="80" t="s">
        <v>616</v>
      </c>
      <c r="P1371" s="80" t="s">
        <v>649</v>
      </c>
      <c r="Q1371" s="89">
        <v>750</v>
      </c>
      <c r="R1371" s="80" t="s">
        <v>2547</v>
      </c>
      <c r="S1371" s="85">
        <v>380</v>
      </c>
      <c r="T1371" s="80" t="s">
        <v>1419</v>
      </c>
    </row>
    <row r="1372" spans="1:20" hidden="1" x14ac:dyDescent="0.2">
      <c r="A1372" s="80" t="s">
        <v>2551</v>
      </c>
      <c r="B1372" s="80" t="s">
        <v>1855</v>
      </c>
      <c r="C1372" s="80" t="s">
        <v>2550</v>
      </c>
      <c r="D1372" s="105">
        <v>3131</v>
      </c>
      <c r="E1372" s="104" t="s">
        <v>2549</v>
      </c>
      <c r="F1372" s="80" t="s">
        <v>2548</v>
      </c>
      <c r="G1372" s="83" t="s">
        <v>900</v>
      </c>
      <c r="H1372" s="80" t="s">
        <v>877</v>
      </c>
      <c r="I1372" s="82">
        <v>1998</v>
      </c>
      <c r="J1372" s="80" t="s">
        <v>883</v>
      </c>
      <c r="K1372" s="80" t="s">
        <v>650</v>
      </c>
      <c r="L1372" s="80"/>
      <c r="M1372" s="80"/>
      <c r="N1372" s="80" t="s">
        <v>650</v>
      </c>
      <c r="O1372" s="80" t="s">
        <v>616</v>
      </c>
      <c r="P1372" s="80" t="s">
        <v>649</v>
      </c>
      <c r="Q1372" s="89">
        <v>750</v>
      </c>
      <c r="R1372" s="80" t="s">
        <v>2547</v>
      </c>
      <c r="S1372" s="104">
        <v>380</v>
      </c>
      <c r="T1372" s="104" t="s">
        <v>1419</v>
      </c>
    </row>
    <row r="1373" spans="1:20" hidden="1" x14ac:dyDescent="0.2">
      <c r="A1373" s="80" t="s">
        <v>2546</v>
      </c>
      <c r="B1373" s="80" t="s">
        <v>2545</v>
      </c>
      <c r="C1373" s="80"/>
      <c r="D1373" s="84">
        <v>31832</v>
      </c>
      <c r="E1373" s="79" t="s">
        <v>2544</v>
      </c>
      <c r="F1373" s="80"/>
      <c r="G1373" s="83" t="s">
        <v>749</v>
      </c>
      <c r="H1373" s="80"/>
      <c r="I1373" s="82">
        <v>2009</v>
      </c>
      <c r="J1373" s="80" t="s">
        <v>883</v>
      </c>
      <c r="K1373" s="80" t="s">
        <v>902</v>
      </c>
      <c r="L1373" s="80"/>
      <c r="M1373" s="80"/>
      <c r="N1373" s="80" t="s">
        <v>902</v>
      </c>
      <c r="O1373" s="80" t="s">
        <v>649</v>
      </c>
      <c r="P1373" s="80"/>
      <c r="Q1373" s="81">
        <v>10</v>
      </c>
      <c r="R1373" s="80"/>
      <c r="S1373" s="79" t="s">
        <v>1401</v>
      </c>
      <c r="T1373" s="79" t="s">
        <v>1516</v>
      </c>
    </row>
    <row r="1374" spans="1:20" hidden="1" x14ac:dyDescent="0.2">
      <c r="A1374" s="80" t="s">
        <v>2543</v>
      </c>
      <c r="B1374" s="80" t="s">
        <v>2542</v>
      </c>
      <c r="C1374" s="80" t="s">
        <v>2538</v>
      </c>
      <c r="D1374" s="91" t="s">
        <v>2541</v>
      </c>
      <c r="E1374" s="80" t="s">
        <v>2540</v>
      </c>
      <c r="F1374" s="80" t="s">
        <v>2539</v>
      </c>
      <c r="G1374" s="83" t="s">
        <v>2119</v>
      </c>
      <c r="H1374" s="80" t="s">
        <v>2538</v>
      </c>
      <c r="I1374" s="90">
        <v>1963</v>
      </c>
      <c r="J1374" s="80" t="s">
        <v>883</v>
      </c>
      <c r="K1374" s="80" t="s">
        <v>889</v>
      </c>
      <c r="L1374" s="80"/>
      <c r="M1374" s="80"/>
      <c r="N1374" s="80" t="s">
        <v>889</v>
      </c>
      <c r="O1374" s="80" t="s">
        <v>616</v>
      </c>
      <c r="P1374" s="80" t="s">
        <v>616</v>
      </c>
      <c r="Q1374" s="89">
        <v>48</v>
      </c>
      <c r="R1374" s="80" t="s">
        <v>1958</v>
      </c>
      <c r="S1374" s="85">
        <v>220</v>
      </c>
      <c r="T1374" s="80" t="s">
        <v>2537</v>
      </c>
    </row>
    <row r="1375" spans="1:20" hidden="1" x14ac:dyDescent="0.2">
      <c r="A1375" s="80" t="s">
        <v>2536</v>
      </c>
      <c r="B1375" s="80" t="s">
        <v>753</v>
      </c>
      <c r="C1375" s="80" t="s">
        <v>752</v>
      </c>
      <c r="D1375" s="91">
        <v>21683</v>
      </c>
      <c r="E1375" s="79" t="s">
        <v>751</v>
      </c>
      <c r="F1375" s="80" t="s">
        <v>750</v>
      </c>
      <c r="G1375" s="83" t="s">
        <v>749</v>
      </c>
      <c r="H1375" s="80" t="s">
        <v>2535</v>
      </c>
      <c r="I1375" s="82">
        <v>2014</v>
      </c>
      <c r="J1375" s="80" t="s">
        <v>883</v>
      </c>
      <c r="K1375" s="80" t="s">
        <v>619</v>
      </c>
      <c r="L1375" s="80" t="s">
        <v>519</v>
      </c>
      <c r="M1375" s="80" t="s">
        <v>2534</v>
      </c>
      <c r="N1375" s="80" t="s">
        <v>519</v>
      </c>
      <c r="O1375" s="80" t="s">
        <v>616</v>
      </c>
      <c r="P1375" s="80" t="s">
        <v>649</v>
      </c>
      <c r="Q1375" s="81">
        <v>173.00200000000001</v>
      </c>
      <c r="R1375" s="80" t="s">
        <v>2533</v>
      </c>
      <c r="S1375" s="79"/>
      <c r="T1375" s="79" t="s">
        <v>2532</v>
      </c>
    </row>
    <row r="1376" spans="1:20" hidden="1" x14ac:dyDescent="0.2">
      <c r="A1376" s="80" t="s">
        <v>2531</v>
      </c>
      <c r="B1376" s="92" t="s">
        <v>2530</v>
      </c>
      <c r="C1376" s="80" t="s">
        <v>2529</v>
      </c>
      <c r="D1376" s="84">
        <v>21683</v>
      </c>
      <c r="E1376" s="79" t="s">
        <v>2528</v>
      </c>
      <c r="F1376" s="80" t="s">
        <v>2527</v>
      </c>
      <c r="G1376" s="63" t="s">
        <v>749</v>
      </c>
      <c r="H1376" s="80" t="s">
        <v>2526</v>
      </c>
      <c r="I1376" s="82">
        <v>2012</v>
      </c>
      <c r="J1376" s="80" t="s">
        <v>883</v>
      </c>
      <c r="K1376" s="80" t="s">
        <v>519</v>
      </c>
      <c r="L1376" s="80"/>
      <c r="M1376" s="80"/>
      <c r="N1376" s="80" t="s">
        <v>519</v>
      </c>
      <c r="O1376" s="80" t="s">
        <v>616</v>
      </c>
      <c r="P1376" s="80" t="s">
        <v>649</v>
      </c>
      <c r="Q1376" s="81">
        <v>30.72</v>
      </c>
      <c r="R1376" s="103" t="s">
        <v>2525</v>
      </c>
      <c r="S1376" s="103">
        <v>110</v>
      </c>
      <c r="T1376" s="103" t="s">
        <v>1516</v>
      </c>
    </row>
    <row r="1377" spans="1:20" ht="25.5" hidden="1" x14ac:dyDescent="0.2">
      <c r="A1377" s="80" t="s">
        <v>2524</v>
      </c>
      <c r="B1377" s="92" t="s">
        <v>2523</v>
      </c>
      <c r="C1377" s="80"/>
      <c r="D1377" s="91">
        <v>26935</v>
      </c>
      <c r="E1377" s="80" t="s">
        <v>2522</v>
      </c>
      <c r="F1377" s="80"/>
      <c r="G1377" s="83" t="s">
        <v>749</v>
      </c>
      <c r="H1377" s="80"/>
      <c r="I1377" s="90">
        <v>2000</v>
      </c>
      <c r="J1377" s="80" t="s">
        <v>883</v>
      </c>
      <c r="K1377" s="80" t="s">
        <v>902</v>
      </c>
      <c r="L1377" s="80"/>
      <c r="M1377" s="80"/>
      <c r="N1377" s="80" t="s">
        <v>902</v>
      </c>
      <c r="O1377" s="80" t="s">
        <v>649</v>
      </c>
      <c r="P1377" s="80"/>
      <c r="Q1377" s="89">
        <v>11.3</v>
      </c>
      <c r="R1377" s="80"/>
      <c r="S1377" s="85" t="s">
        <v>1401</v>
      </c>
      <c r="T1377" s="79" t="s">
        <v>1435</v>
      </c>
    </row>
    <row r="1378" spans="1:20" ht="25.5" hidden="1" x14ac:dyDescent="0.2">
      <c r="A1378" s="80" t="s">
        <v>2521</v>
      </c>
      <c r="B1378" s="92"/>
      <c r="C1378" s="92" t="s">
        <v>2520</v>
      </c>
      <c r="D1378" s="84" t="s">
        <v>2519</v>
      </c>
      <c r="E1378" s="79" t="s">
        <v>2518</v>
      </c>
      <c r="F1378" s="92" t="s">
        <v>2517</v>
      </c>
      <c r="G1378" s="63" t="s">
        <v>833</v>
      </c>
      <c r="H1378" s="80"/>
      <c r="I1378" s="82">
        <v>2014</v>
      </c>
      <c r="J1378" s="63" t="s">
        <v>883</v>
      </c>
      <c r="K1378" s="80" t="s">
        <v>902</v>
      </c>
      <c r="L1378" s="92"/>
      <c r="M1378" s="80"/>
      <c r="N1378" s="80" t="s">
        <v>902</v>
      </c>
      <c r="O1378" s="63" t="s">
        <v>649</v>
      </c>
      <c r="P1378" s="80" t="s">
        <v>616</v>
      </c>
      <c r="Q1378" s="81">
        <v>12</v>
      </c>
      <c r="R1378" s="87"/>
      <c r="S1378" s="80" t="s">
        <v>1413</v>
      </c>
      <c r="T1378" s="79" t="s">
        <v>1412</v>
      </c>
    </row>
    <row r="1379" spans="1:20" hidden="1" x14ac:dyDescent="0.2">
      <c r="A1379" s="80" t="s">
        <v>2516</v>
      </c>
      <c r="B1379" s="80" t="s">
        <v>1921</v>
      </c>
      <c r="C1379" s="80" t="s">
        <v>2515</v>
      </c>
      <c r="D1379" s="91">
        <v>84533</v>
      </c>
      <c r="E1379" s="96" t="s">
        <v>2515</v>
      </c>
      <c r="F1379" s="80" t="s">
        <v>2514</v>
      </c>
      <c r="G1379" s="83" t="s">
        <v>662</v>
      </c>
      <c r="H1379" s="80"/>
      <c r="I1379" s="90">
        <v>1955</v>
      </c>
      <c r="J1379" s="80" t="s">
        <v>883</v>
      </c>
      <c r="K1379" s="92" t="s">
        <v>889</v>
      </c>
      <c r="L1379" s="92"/>
      <c r="M1379" s="92"/>
      <c r="N1379" s="92" t="s">
        <v>889</v>
      </c>
      <c r="O1379" s="80" t="s">
        <v>616</v>
      </c>
      <c r="P1379" s="80" t="s">
        <v>616</v>
      </c>
      <c r="Q1379" s="89">
        <v>23.2</v>
      </c>
      <c r="R1379" s="80" t="s">
        <v>2513</v>
      </c>
      <c r="S1379" s="85">
        <v>110</v>
      </c>
      <c r="T1379" s="80" t="s">
        <v>696</v>
      </c>
    </row>
    <row r="1380" spans="1:20" ht="63.75" hidden="1" x14ac:dyDescent="0.2">
      <c r="A1380" s="80" t="s">
        <v>2512</v>
      </c>
      <c r="B1380" s="92" t="s">
        <v>2511</v>
      </c>
      <c r="C1380" s="80"/>
      <c r="D1380" s="84">
        <v>22145</v>
      </c>
      <c r="E1380" s="79" t="s">
        <v>2510</v>
      </c>
      <c r="F1380" s="92"/>
      <c r="G1380" s="63" t="s">
        <v>833</v>
      </c>
      <c r="H1380" s="80"/>
      <c r="I1380" s="82">
        <v>1978</v>
      </c>
      <c r="J1380" s="63" t="s">
        <v>883</v>
      </c>
      <c r="K1380" s="80" t="s">
        <v>758</v>
      </c>
      <c r="L1380" s="92" t="s">
        <v>2509</v>
      </c>
      <c r="M1380" s="80" t="s">
        <v>2509</v>
      </c>
      <c r="N1380" s="80" t="s">
        <v>758</v>
      </c>
      <c r="O1380" s="63" t="s">
        <v>616</v>
      </c>
      <c r="P1380" s="80" t="s">
        <v>649</v>
      </c>
      <c r="Q1380" s="81">
        <v>16.399999999999999</v>
      </c>
      <c r="R1380" s="103" t="s">
        <v>2508</v>
      </c>
      <c r="S1380" s="103">
        <v>30</v>
      </c>
      <c r="T1380" s="103" t="s">
        <v>1638</v>
      </c>
    </row>
    <row r="1381" spans="1:20" hidden="1" x14ac:dyDescent="0.2">
      <c r="A1381" s="80" t="s">
        <v>2507</v>
      </c>
      <c r="B1381" s="80" t="s">
        <v>2506</v>
      </c>
      <c r="C1381" s="80" t="s">
        <v>2506</v>
      </c>
      <c r="D1381" s="84">
        <v>39418</v>
      </c>
      <c r="E1381" s="79" t="s">
        <v>2498</v>
      </c>
      <c r="F1381" s="80" t="s">
        <v>2505</v>
      </c>
      <c r="G1381" s="83" t="s">
        <v>798</v>
      </c>
      <c r="H1381" s="80"/>
      <c r="I1381" s="82">
        <v>2008</v>
      </c>
      <c r="J1381" s="80" t="s">
        <v>883</v>
      </c>
      <c r="K1381" s="80" t="s">
        <v>758</v>
      </c>
      <c r="L1381" s="80"/>
      <c r="M1381" s="80"/>
      <c r="N1381" s="80" t="s">
        <v>758</v>
      </c>
      <c r="O1381" s="80" t="s">
        <v>616</v>
      </c>
      <c r="P1381" s="80" t="s">
        <v>649</v>
      </c>
      <c r="Q1381" s="81">
        <v>24</v>
      </c>
      <c r="R1381" s="80" t="s">
        <v>2498</v>
      </c>
      <c r="S1381" s="79">
        <v>110</v>
      </c>
      <c r="T1381" s="79" t="s">
        <v>1408</v>
      </c>
    </row>
    <row r="1382" spans="1:20" hidden="1" x14ac:dyDescent="0.2">
      <c r="A1382" s="80" t="s">
        <v>2504</v>
      </c>
      <c r="B1382" s="92" t="s">
        <v>2503</v>
      </c>
      <c r="C1382" s="80" t="s">
        <v>2502</v>
      </c>
      <c r="D1382" s="91">
        <v>39418</v>
      </c>
      <c r="E1382" s="80" t="s">
        <v>2498</v>
      </c>
      <c r="F1382" s="80" t="s">
        <v>2501</v>
      </c>
      <c r="G1382" s="83" t="s">
        <v>798</v>
      </c>
      <c r="H1382" s="80"/>
      <c r="I1382" s="90">
        <v>1996</v>
      </c>
      <c r="J1382" s="80" t="s">
        <v>883</v>
      </c>
      <c r="K1382" s="80" t="s">
        <v>519</v>
      </c>
      <c r="L1382" s="80"/>
      <c r="M1382" s="80"/>
      <c r="N1382" s="80" t="s">
        <v>519</v>
      </c>
      <c r="O1382" s="80" t="s">
        <v>616</v>
      </c>
      <c r="P1382" s="80" t="s">
        <v>649</v>
      </c>
      <c r="Q1382" s="89">
        <v>132</v>
      </c>
      <c r="R1382" s="80" t="s">
        <v>2500</v>
      </c>
      <c r="S1382" s="85">
        <v>110</v>
      </c>
      <c r="T1382" s="79" t="s">
        <v>1408</v>
      </c>
    </row>
    <row r="1383" spans="1:20" hidden="1" x14ac:dyDescent="0.2">
      <c r="A1383" s="80" t="s">
        <v>2499</v>
      </c>
      <c r="B1383" s="80"/>
      <c r="C1383" s="80"/>
      <c r="D1383" s="84">
        <v>39418</v>
      </c>
      <c r="E1383" s="79" t="s">
        <v>2498</v>
      </c>
      <c r="F1383" s="80"/>
      <c r="G1383" s="83" t="s">
        <v>798</v>
      </c>
      <c r="H1383" s="80"/>
      <c r="I1383" s="82">
        <v>2000</v>
      </c>
      <c r="J1383" s="80" t="s">
        <v>883</v>
      </c>
      <c r="K1383" s="80" t="s">
        <v>902</v>
      </c>
      <c r="L1383" s="80"/>
      <c r="M1383" s="80"/>
      <c r="N1383" s="80" t="s">
        <v>902</v>
      </c>
      <c r="O1383" s="80" t="s">
        <v>649</v>
      </c>
      <c r="P1383" s="80"/>
      <c r="Q1383" s="81">
        <v>17</v>
      </c>
      <c r="R1383" s="80"/>
      <c r="S1383" s="79" t="s">
        <v>1401</v>
      </c>
      <c r="T1383" s="79" t="s">
        <v>1516</v>
      </c>
    </row>
    <row r="1384" spans="1:20" hidden="1" x14ac:dyDescent="0.2">
      <c r="A1384" s="80" t="s">
        <v>2497</v>
      </c>
      <c r="B1384" s="101"/>
      <c r="C1384" s="80"/>
      <c r="D1384" s="91" t="s">
        <v>2496</v>
      </c>
      <c r="E1384" s="80" t="s">
        <v>2495</v>
      </c>
      <c r="F1384" s="80" t="s">
        <v>2494</v>
      </c>
      <c r="G1384" s="83" t="s">
        <v>898</v>
      </c>
      <c r="H1384" s="80"/>
      <c r="I1384" s="90">
        <v>2011</v>
      </c>
      <c r="J1384" s="80" t="s">
        <v>883</v>
      </c>
      <c r="K1384" s="80" t="s">
        <v>893</v>
      </c>
      <c r="L1384" s="80"/>
      <c r="M1384" s="80"/>
      <c r="N1384" s="80" t="s">
        <v>893</v>
      </c>
      <c r="O1384" s="80" t="s">
        <v>649</v>
      </c>
      <c r="P1384" s="80"/>
      <c r="Q1384" s="89">
        <v>11.162879999999999</v>
      </c>
      <c r="R1384" s="80"/>
      <c r="S1384" s="85"/>
      <c r="T1384" s="80" t="s">
        <v>1728</v>
      </c>
    </row>
    <row r="1385" spans="1:20" hidden="1" x14ac:dyDescent="0.2">
      <c r="A1385" s="80" t="s">
        <v>2493</v>
      </c>
      <c r="B1385" s="80"/>
      <c r="C1385" s="80" t="s">
        <v>2492</v>
      </c>
      <c r="D1385" s="91" t="s">
        <v>2491</v>
      </c>
      <c r="E1385" s="79" t="s">
        <v>2490</v>
      </c>
      <c r="F1385" s="80" t="s">
        <v>2489</v>
      </c>
      <c r="G1385" s="83" t="s">
        <v>833</v>
      </c>
      <c r="H1385" s="80"/>
      <c r="I1385" s="82">
        <v>2015</v>
      </c>
      <c r="J1385" s="80" t="s">
        <v>883</v>
      </c>
      <c r="K1385" s="80" t="s">
        <v>902</v>
      </c>
      <c r="L1385" s="80"/>
      <c r="M1385" s="80"/>
      <c r="N1385" s="80" t="s">
        <v>902</v>
      </c>
      <c r="O1385" s="80" t="s">
        <v>649</v>
      </c>
      <c r="P1385" s="80" t="s">
        <v>616</v>
      </c>
      <c r="Q1385" s="81">
        <v>19.193999999999999</v>
      </c>
      <c r="R1385" s="80"/>
      <c r="S1385" s="79" t="s">
        <v>1401</v>
      </c>
      <c r="T1385" s="79" t="s">
        <v>1412</v>
      </c>
    </row>
    <row r="1386" spans="1:20" hidden="1" x14ac:dyDescent="0.2">
      <c r="A1386" s="80" t="s">
        <v>2488</v>
      </c>
      <c r="B1386" s="92"/>
      <c r="C1386" s="80" t="s">
        <v>2487</v>
      </c>
      <c r="D1386" s="91" t="s">
        <v>2486</v>
      </c>
      <c r="E1386" s="79" t="s">
        <v>1136</v>
      </c>
      <c r="F1386" s="80"/>
      <c r="G1386" s="83" t="s">
        <v>622</v>
      </c>
      <c r="H1386" s="80"/>
      <c r="I1386" s="82">
        <v>2015</v>
      </c>
      <c r="J1386" s="80" t="s">
        <v>883</v>
      </c>
      <c r="K1386" s="80" t="s">
        <v>902</v>
      </c>
      <c r="L1386" s="80"/>
      <c r="M1386" s="80"/>
      <c r="N1386" s="80" t="s">
        <v>902</v>
      </c>
      <c r="O1386" s="80" t="s">
        <v>649</v>
      </c>
      <c r="P1386" s="80" t="s">
        <v>616</v>
      </c>
      <c r="Q1386" s="81">
        <v>24</v>
      </c>
      <c r="R1386" s="80"/>
      <c r="S1386" s="79" t="s">
        <v>1413</v>
      </c>
      <c r="T1386" s="79" t="s">
        <v>614</v>
      </c>
    </row>
    <row r="1387" spans="1:20" hidden="1" x14ac:dyDescent="0.2">
      <c r="A1387" s="80" t="s">
        <v>2485</v>
      </c>
      <c r="B1387" s="80" t="s">
        <v>2484</v>
      </c>
      <c r="C1387" s="80" t="s">
        <v>2483</v>
      </c>
      <c r="D1387" s="91">
        <v>29416</v>
      </c>
      <c r="E1387" s="80" t="s">
        <v>2483</v>
      </c>
      <c r="F1387" s="80" t="s">
        <v>2482</v>
      </c>
      <c r="G1387" s="83" t="s">
        <v>798</v>
      </c>
      <c r="H1387" s="80" t="s">
        <v>2481</v>
      </c>
      <c r="I1387" s="90">
        <v>1995</v>
      </c>
      <c r="J1387" s="80" t="s">
        <v>883</v>
      </c>
      <c r="K1387" s="80" t="s">
        <v>519</v>
      </c>
      <c r="L1387" s="80" t="s">
        <v>2480</v>
      </c>
      <c r="M1387" s="80"/>
      <c r="N1387" s="80" t="s">
        <v>519</v>
      </c>
      <c r="O1387" s="80" t="s">
        <v>616</v>
      </c>
      <c r="P1387" s="80" t="s">
        <v>649</v>
      </c>
      <c r="Q1387" s="89">
        <v>11.35</v>
      </c>
      <c r="R1387" s="80" t="s">
        <v>2479</v>
      </c>
      <c r="S1387" s="85">
        <v>6</v>
      </c>
      <c r="T1387" s="80" t="s">
        <v>1516</v>
      </c>
    </row>
    <row r="1388" spans="1:20" hidden="1" x14ac:dyDescent="0.2">
      <c r="A1388" s="80" t="s">
        <v>2478</v>
      </c>
      <c r="B1388" s="80" t="s">
        <v>2477</v>
      </c>
      <c r="C1388" s="80" t="s">
        <v>2476</v>
      </c>
      <c r="D1388" s="91">
        <v>39576</v>
      </c>
      <c r="E1388" s="79" t="s">
        <v>2468</v>
      </c>
      <c r="F1388" s="80" t="s">
        <v>2475</v>
      </c>
      <c r="G1388" s="83" t="s">
        <v>798</v>
      </c>
      <c r="H1388" s="80"/>
      <c r="I1388" s="82">
        <v>1994</v>
      </c>
      <c r="J1388" s="80" t="s">
        <v>883</v>
      </c>
      <c r="K1388" s="80" t="s">
        <v>619</v>
      </c>
      <c r="L1388" s="80" t="s">
        <v>519</v>
      </c>
      <c r="M1388" s="80" t="s">
        <v>1793</v>
      </c>
      <c r="N1388" s="80" t="s">
        <v>519</v>
      </c>
      <c r="O1388" s="80" t="s">
        <v>757</v>
      </c>
      <c r="P1388" s="80" t="s">
        <v>850</v>
      </c>
      <c r="Q1388" s="81">
        <v>22</v>
      </c>
      <c r="R1388" s="80" t="s">
        <v>2474</v>
      </c>
      <c r="S1388" s="79">
        <v>30</v>
      </c>
      <c r="T1388" s="79" t="s">
        <v>2473</v>
      </c>
    </row>
    <row r="1389" spans="1:20" hidden="1" x14ac:dyDescent="0.2">
      <c r="A1389" s="80" t="s">
        <v>2472</v>
      </c>
      <c r="B1389" s="80"/>
      <c r="C1389" s="80"/>
      <c r="D1389" s="91" t="s">
        <v>2471</v>
      </c>
      <c r="E1389" s="80" t="s">
        <v>2468</v>
      </c>
      <c r="F1389" s="80" t="s">
        <v>2470</v>
      </c>
      <c r="G1389" s="83" t="s">
        <v>798</v>
      </c>
      <c r="H1389" s="80"/>
      <c r="I1389" s="90">
        <v>2012</v>
      </c>
      <c r="J1389" s="80" t="s">
        <v>883</v>
      </c>
      <c r="K1389" s="80" t="s">
        <v>893</v>
      </c>
      <c r="L1389" s="80"/>
      <c r="M1389" s="80"/>
      <c r="N1389" s="80" t="s">
        <v>893</v>
      </c>
      <c r="O1389" s="80" t="s">
        <v>649</v>
      </c>
      <c r="P1389" s="80"/>
      <c r="Q1389" s="89">
        <v>13.543200000000001</v>
      </c>
      <c r="R1389" s="80"/>
      <c r="S1389" s="85"/>
      <c r="T1389" s="80" t="s">
        <v>1516</v>
      </c>
    </row>
    <row r="1390" spans="1:20" hidden="1" x14ac:dyDescent="0.2">
      <c r="A1390" s="80" t="s">
        <v>2469</v>
      </c>
      <c r="B1390" s="80"/>
      <c r="C1390" s="80"/>
      <c r="D1390" s="91">
        <v>39576</v>
      </c>
      <c r="E1390" s="79" t="s">
        <v>2468</v>
      </c>
      <c r="F1390" s="80"/>
      <c r="G1390" s="83" t="s">
        <v>798</v>
      </c>
      <c r="H1390" s="80"/>
      <c r="I1390" s="82">
        <v>2002</v>
      </c>
      <c r="J1390" s="80" t="s">
        <v>883</v>
      </c>
      <c r="K1390" s="80" t="s">
        <v>902</v>
      </c>
      <c r="L1390" s="80"/>
      <c r="M1390" s="80"/>
      <c r="N1390" s="80" t="s">
        <v>902</v>
      </c>
      <c r="O1390" s="80" t="s">
        <v>649</v>
      </c>
      <c r="P1390" s="80"/>
      <c r="Q1390" s="81">
        <v>13.86</v>
      </c>
      <c r="R1390" s="80"/>
      <c r="S1390" s="79" t="s">
        <v>1401</v>
      </c>
      <c r="T1390" s="79" t="s">
        <v>1516</v>
      </c>
    </row>
    <row r="1391" spans="1:20" hidden="1" x14ac:dyDescent="0.2">
      <c r="A1391" s="80" t="s">
        <v>2467</v>
      </c>
      <c r="B1391" s="80"/>
      <c r="C1391" s="80"/>
      <c r="D1391" s="91" t="s">
        <v>2466</v>
      </c>
      <c r="E1391" s="80" t="s">
        <v>2465</v>
      </c>
      <c r="F1391" s="80" t="s">
        <v>2464</v>
      </c>
      <c r="G1391" s="83" t="s">
        <v>662</v>
      </c>
      <c r="H1391" s="80"/>
      <c r="I1391" s="90">
        <v>2012</v>
      </c>
      <c r="J1391" s="80" t="s">
        <v>883</v>
      </c>
      <c r="K1391" s="80" t="s">
        <v>893</v>
      </c>
      <c r="L1391" s="92"/>
      <c r="M1391" s="92"/>
      <c r="N1391" s="80" t="s">
        <v>893</v>
      </c>
      <c r="O1391" s="80" t="s">
        <v>649</v>
      </c>
      <c r="P1391" s="80"/>
      <c r="Q1391" s="89">
        <v>10.59552</v>
      </c>
      <c r="R1391" s="80"/>
      <c r="S1391" s="85"/>
      <c r="T1391" s="79" t="s">
        <v>696</v>
      </c>
    </row>
    <row r="1392" spans="1:20" hidden="1" x14ac:dyDescent="0.2">
      <c r="A1392" s="80" t="s">
        <v>2463</v>
      </c>
      <c r="B1392" s="80" t="s">
        <v>2462</v>
      </c>
      <c r="C1392" s="80" t="s">
        <v>2461</v>
      </c>
      <c r="D1392" s="91">
        <v>31595</v>
      </c>
      <c r="E1392" s="80" t="s">
        <v>2457</v>
      </c>
      <c r="F1392" s="80"/>
      <c r="G1392" s="83" t="s">
        <v>749</v>
      </c>
      <c r="H1392" s="80"/>
      <c r="I1392" s="90">
        <v>2003</v>
      </c>
      <c r="J1392" s="80" t="s">
        <v>883</v>
      </c>
      <c r="K1392" s="80" t="s">
        <v>902</v>
      </c>
      <c r="L1392" s="80"/>
      <c r="M1392" s="80"/>
      <c r="N1392" s="80" t="s">
        <v>902</v>
      </c>
      <c r="O1392" s="80" t="s">
        <v>649</v>
      </c>
      <c r="P1392" s="80" t="s">
        <v>757</v>
      </c>
      <c r="Q1392" s="89">
        <v>16.2</v>
      </c>
      <c r="R1392" s="80"/>
      <c r="S1392" s="85">
        <v>110</v>
      </c>
      <c r="T1392" s="80" t="s">
        <v>1516</v>
      </c>
    </row>
    <row r="1393" spans="1:20" hidden="1" x14ac:dyDescent="0.2">
      <c r="A1393" s="80" t="s">
        <v>2460</v>
      </c>
      <c r="B1393" s="63" t="s">
        <v>2459</v>
      </c>
      <c r="C1393" s="63" t="s">
        <v>2458</v>
      </c>
      <c r="D1393" s="63">
        <v>31595</v>
      </c>
      <c r="E1393" s="63" t="s">
        <v>2457</v>
      </c>
      <c r="F1393" s="63"/>
      <c r="G1393" s="83" t="s">
        <v>749</v>
      </c>
      <c r="H1393" s="63"/>
      <c r="I1393" s="63">
        <v>2003</v>
      </c>
      <c r="J1393" s="63" t="s">
        <v>883</v>
      </c>
      <c r="K1393" s="63" t="s">
        <v>902</v>
      </c>
      <c r="L1393" s="63"/>
      <c r="M1393" s="63"/>
      <c r="N1393" s="63" t="s">
        <v>902</v>
      </c>
      <c r="O1393" s="63" t="s">
        <v>649</v>
      </c>
      <c r="P1393" s="63" t="s">
        <v>757</v>
      </c>
      <c r="Q1393" s="86">
        <v>26.1</v>
      </c>
      <c r="R1393" s="63"/>
      <c r="S1393" s="80">
        <v>110</v>
      </c>
      <c r="T1393" s="63" t="s">
        <v>1516</v>
      </c>
    </row>
    <row r="1394" spans="1:20" hidden="1" x14ac:dyDescent="0.2">
      <c r="A1394" s="80" t="s">
        <v>2456</v>
      </c>
      <c r="B1394" s="63" t="s">
        <v>2451</v>
      </c>
      <c r="C1394" s="63" t="s">
        <v>2450</v>
      </c>
      <c r="D1394" s="63">
        <v>63811</v>
      </c>
      <c r="E1394" s="63" t="s">
        <v>2449</v>
      </c>
      <c r="F1394" s="63" t="s">
        <v>2448</v>
      </c>
      <c r="G1394" s="83" t="s">
        <v>662</v>
      </c>
      <c r="H1394" s="63" t="s">
        <v>2455</v>
      </c>
      <c r="I1394" s="63">
        <v>2003</v>
      </c>
      <c r="J1394" s="63" t="s">
        <v>883</v>
      </c>
      <c r="K1394" s="63" t="s">
        <v>892</v>
      </c>
      <c r="L1394" s="63" t="s">
        <v>2454</v>
      </c>
      <c r="M1394" s="63" t="s">
        <v>2453</v>
      </c>
      <c r="N1394" s="63" t="s">
        <v>892</v>
      </c>
      <c r="O1394" s="63" t="s">
        <v>649</v>
      </c>
      <c r="P1394" s="63" t="s">
        <v>649</v>
      </c>
      <c r="Q1394" s="86">
        <v>13.993399999999999</v>
      </c>
      <c r="R1394" s="63" t="s">
        <v>2445</v>
      </c>
      <c r="S1394" s="80">
        <v>110</v>
      </c>
      <c r="T1394" s="63" t="s">
        <v>614</v>
      </c>
    </row>
    <row r="1395" spans="1:20" hidden="1" x14ac:dyDescent="0.2">
      <c r="A1395" s="80" t="s">
        <v>2452</v>
      </c>
      <c r="B1395" s="63" t="s">
        <v>2451</v>
      </c>
      <c r="C1395" s="63" t="s">
        <v>2450</v>
      </c>
      <c r="D1395" s="88">
        <v>63811</v>
      </c>
      <c r="E1395" s="63" t="s">
        <v>2449</v>
      </c>
      <c r="F1395" s="63" t="s">
        <v>2448</v>
      </c>
      <c r="G1395" s="83" t="s">
        <v>662</v>
      </c>
      <c r="H1395" s="63" t="s">
        <v>2447</v>
      </c>
      <c r="I1395" s="94">
        <v>1969</v>
      </c>
      <c r="J1395" s="63" t="s">
        <v>883</v>
      </c>
      <c r="K1395" s="63" t="s">
        <v>619</v>
      </c>
      <c r="L1395" s="63" t="s">
        <v>617</v>
      </c>
      <c r="M1395" s="63" t="s">
        <v>2446</v>
      </c>
      <c r="N1395" s="63" t="s">
        <v>617</v>
      </c>
      <c r="O1395" s="63" t="s">
        <v>616</v>
      </c>
      <c r="P1395" s="63" t="s">
        <v>649</v>
      </c>
      <c r="Q1395" s="86">
        <v>24.79</v>
      </c>
      <c r="R1395" s="63" t="s">
        <v>2445</v>
      </c>
      <c r="S1395" s="85">
        <v>110</v>
      </c>
      <c r="T1395" s="87" t="s">
        <v>614</v>
      </c>
    </row>
    <row r="1396" spans="1:20" ht="25.5" hidden="1" x14ac:dyDescent="0.2">
      <c r="A1396" s="80" t="s">
        <v>2444</v>
      </c>
      <c r="B1396" s="63" t="s">
        <v>1514</v>
      </c>
      <c r="C1396" s="63" t="s">
        <v>2443</v>
      </c>
      <c r="D1396" s="88">
        <v>25548</v>
      </c>
      <c r="E1396" s="63" t="s">
        <v>2442</v>
      </c>
      <c r="F1396" s="63" t="s">
        <v>2441</v>
      </c>
      <c r="G1396" s="83" t="s">
        <v>833</v>
      </c>
      <c r="H1396" s="63"/>
      <c r="I1396" s="94">
        <v>2011</v>
      </c>
      <c r="J1396" s="63" t="s">
        <v>883</v>
      </c>
      <c r="K1396" s="87" t="s">
        <v>902</v>
      </c>
      <c r="L1396" s="87"/>
      <c r="M1396" s="87"/>
      <c r="N1396" s="87" t="s">
        <v>902</v>
      </c>
      <c r="O1396" s="80" t="s">
        <v>649</v>
      </c>
      <c r="P1396" s="63" t="s">
        <v>616</v>
      </c>
      <c r="Q1396" s="123">
        <v>10</v>
      </c>
      <c r="R1396" s="63" t="s">
        <v>2440</v>
      </c>
      <c r="S1396" s="85" t="s">
        <v>1401</v>
      </c>
      <c r="T1396" s="63" t="s">
        <v>1412</v>
      </c>
    </row>
    <row r="1397" spans="1:20" ht="25.5" hidden="1" x14ac:dyDescent="0.2">
      <c r="A1397" s="80" t="s">
        <v>2439</v>
      </c>
      <c r="B1397" s="80" t="s">
        <v>1514</v>
      </c>
      <c r="C1397" s="80"/>
      <c r="D1397" s="91">
        <v>25548</v>
      </c>
      <c r="E1397" s="80" t="s">
        <v>2438</v>
      </c>
      <c r="F1397" s="80"/>
      <c r="G1397" s="83" t="s">
        <v>833</v>
      </c>
      <c r="H1397" s="80"/>
      <c r="I1397" s="90">
        <v>2001</v>
      </c>
      <c r="J1397" s="80" t="s">
        <v>883</v>
      </c>
      <c r="K1397" s="92" t="s">
        <v>902</v>
      </c>
      <c r="L1397" s="92"/>
      <c r="M1397" s="92"/>
      <c r="N1397" s="92" t="s">
        <v>902</v>
      </c>
      <c r="O1397" s="80" t="s">
        <v>649</v>
      </c>
      <c r="P1397" s="80"/>
      <c r="Q1397" s="89">
        <v>14.3</v>
      </c>
      <c r="R1397" s="80"/>
      <c r="S1397" s="85" t="s">
        <v>1401</v>
      </c>
      <c r="T1397" s="80" t="s">
        <v>1638</v>
      </c>
    </row>
    <row r="1398" spans="1:20" hidden="1" x14ac:dyDescent="0.2">
      <c r="A1398" s="80" t="s">
        <v>2437</v>
      </c>
      <c r="B1398" s="92" t="s">
        <v>2436</v>
      </c>
      <c r="C1398" s="92" t="s">
        <v>2435</v>
      </c>
      <c r="D1398" s="84">
        <v>6667</v>
      </c>
      <c r="E1398" s="79" t="s">
        <v>1039</v>
      </c>
      <c r="F1398" s="92"/>
      <c r="G1398" s="63" t="s">
        <v>798</v>
      </c>
      <c r="H1398" s="80"/>
      <c r="I1398" s="82">
        <v>1999</v>
      </c>
      <c r="J1398" s="63" t="s">
        <v>883</v>
      </c>
      <c r="K1398" s="80" t="s">
        <v>902</v>
      </c>
      <c r="L1398" s="92"/>
      <c r="M1398" s="80"/>
      <c r="N1398" s="80" t="s">
        <v>902</v>
      </c>
      <c r="O1398" s="63" t="s">
        <v>649</v>
      </c>
      <c r="P1398" s="80" t="s">
        <v>757</v>
      </c>
      <c r="Q1398" s="81">
        <v>12</v>
      </c>
      <c r="R1398" s="87"/>
      <c r="S1398" s="80">
        <v>110</v>
      </c>
      <c r="T1398" s="79" t="s">
        <v>796</v>
      </c>
    </row>
    <row r="1399" spans="1:20" hidden="1" x14ac:dyDescent="0.2">
      <c r="A1399" s="80" t="s">
        <v>2434</v>
      </c>
      <c r="B1399" s="122" t="s">
        <v>2433</v>
      </c>
      <c r="C1399" s="80" t="s">
        <v>2432</v>
      </c>
      <c r="D1399" s="84">
        <v>94342</v>
      </c>
      <c r="E1399" s="79" t="s">
        <v>2431</v>
      </c>
      <c r="F1399" s="80"/>
      <c r="G1399" s="83" t="s">
        <v>662</v>
      </c>
      <c r="H1399" s="80"/>
      <c r="I1399" s="82">
        <v>2009</v>
      </c>
      <c r="J1399" s="80" t="s">
        <v>883</v>
      </c>
      <c r="K1399" s="80" t="s">
        <v>893</v>
      </c>
      <c r="L1399" s="80"/>
      <c r="M1399" s="80"/>
      <c r="N1399" s="80" t="s">
        <v>893</v>
      </c>
      <c r="O1399" s="80" t="s">
        <v>649</v>
      </c>
      <c r="P1399" s="80"/>
      <c r="Q1399" s="81">
        <v>54.34</v>
      </c>
      <c r="R1399" s="80" t="s">
        <v>2430</v>
      </c>
      <c r="S1399" s="79">
        <v>110</v>
      </c>
      <c r="T1399" s="79" t="s">
        <v>696</v>
      </c>
    </row>
    <row r="1400" spans="1:20" hidden="1" x14ac:dyDescent="0.2">
      <c r="A1400" s="80" t="s">
        <v>2429</v>
      </c>
      <c r="B1400" s="80" t="s">
        <v>737</v>
      </c>
      <c r="C1400" s="80" t="s">
        <v>2426</v>
      </c>
      <c r="D1400" s="91">
        <v>82064</v>
      </c>
      <c r="E1400" s="80" t="s">
        <v>2428</v>
      </c>
      <c r="F1400" s="80" t="s">
        <v>2427</v>
      </c>
      <c r="G1400" s="83" t="s">
        <v>662</v>
      </c>
      <c r="H1400" s="80" t="s">
        <v>2426</v>
      </c>
      <c r="I1400" s="90">
        <v>1924</v>
      </c>
      <c r="J1400" s="80" t="s">
        <v>883</v>
      </c>
      <c r="K1400" s="92" t="s">
        <v>889</v>
      </c>
      <c r="L1400" s="92"/>
      <c r="M1400" s="92"/>
      <c r="N1400" s="92" t="s">
        <v>889</v>
      </c>
      <c r="O1400" s="80" t="s">
        <v>616</v>
      </c>
      <c r="P1400" s="80" t="s">
        <v>616</v>
      </c>
      <c r="Q1400" s="89">
        <v>11.2</v>
      </c>
      <c r="R1400" s="80" t="s">
        <v>1958</v>
      </c>
      <c r="S1400" s="85">
        <v>20</v>
      </c>
      <c r="T1400" s="80" t="s">
        <v>696</v>
      </c>
    </row>
    <row r="1401" spans="1:20" hidden="1" x14ac:dyDescent="0.2">
      <c r="A1401" s="80" t="s">
        <v>2425</v>
      </c>
      <c r="B1401" s="80" t="s">
        <v>2424</v>
      </c>
      <c r="C1401" s="80" t="s">
        <v>2422</v>
      </c>
      <c r="D1401" s="91">
        <v>94315</v>
      </c>
      <c r="E1401" s="79" t="s">
        <v>2422</v>
      </c>
      <c r="F1401" s="80" t="s">
        <v>2423</v>
      </c>
      <c r="G1401" s="83" t="s">
        <v>662</v>
      </c>
      <c r="H1401" s="80" t="s">
        <v>2422</v>
      </c>
      <c r="I1401" s="82">
        <v>1994</v>
      </c>
      <c r="J1401" s="80" t="s">
        <v>883</v>
      </c>
      <c r="K1401" s="80" t="s">
        <v>889</v>
      </c>
      <c r="L1401" s="80"/>
      <c r="M1401" s="80"/>
      <c r="N1401" s="80" t="s">
        <v>889</v>
      </c>
      <c r="O1401" s="80" t="s">
        <v>616</v>
      </c>
      <c r="P1401" s="80" t="s">
        <v>616</v>
      </c>
      <c r="Q1401" s="81">
        <v>21.5</v>
      </c>
      <c r="R1401" s="80" t="s">
        <v>1958</v>
      </c>
      <c r="S1401" s="79">
        <v>20</v>
      </c>
      <c r="T1401" s="79" t="s">
        <v>696</v>
      </c>
    </row>
    <row r="1402" spans="1:20" hidden="1" x14ac:dyDescent="0.2">
      <c r="A1402" s="80" t="s">
        <v>2421</v>
      </c>
      <c r="B1402" s="80"/>
      <c r="C1402" s="80"/>
      <c r="D1402" s="91">
        <v>73577</v>
      </c>
      <c r="E1402" s="79" t="s">
        <v>2420</v>
      </c>
      <c r="F1402" s="80"/>
      <c r="G1402" s="83" t="s">
        <v>675</v>
      </c>
      <c r="H1402" s="80"/>
      <c r="I1402" s="82">
        <v>2004</v>
      </c>
      <c r="J1402" s="80" t="s">
        <v>883</v>
      </c>
      <c r="K1402" s="80" t="s">
        <v>902</v>
      </c>
      <c r="L1402" s="80"/>
      <c r="M1402" s="80"/>
      <c r="N1402" s="80" t="s">
        <v>902</v>
      </c>
      <c r="O1402" s="80" t="s">
        <v>649</v>
      </c>
      <c r="P1402" s="80"/>
      <c r="Q1402" s="81">
        <v>10</v>
      </c>
      <c r="R1402" s="80"/>
      <c r="S1402" s="79" t="s">
        <v>1413</v>
      </c>
      <c r="T1402" s="79" t="s">
        <v>2419</v>
      </c>
    </row>
    <row r="1403" spans="1:20" hidden="1" x14ac:dyDescent="0.2">
      <c r="A1403" s="80" t="s">
        <v>2418</v>
      </c>
      <c r="B1403" s="80" t="s">
        <v>2417</v>
      </c>
      <c r="C1403" s="80"/>
      <c r="D1403" s="91">
        <v>28816</v>
      </c>
      <c r="E1403" s="79" t="s">
        <v>2416</v>
      </c>
      <c r="F1403" s="80"/>
      <c r="G1403" s="83" t="s">
        <v>749</v>
      </c>
      <c r="H1403" s="80"/>
      <c r="I1403" s="82">
        <v>2002</v>
      </c>
      <c r="J1403" s="80" t="s">
        <v>883</v>
      </c>
      <c r="K1403" s="80" t="s">
        <v>902</v>
      </c>
      <c r="L1403" s="80"/>
      <c r="M1403" s="80"/>
      <c r="N1403" s="80" t="s">
        <v>902</v>
      </c>
      <c r="O1403" s="80" t="s">
        <v>649</v>
      </c>
      <c r="P1403" s="80"/>
      <c r="Q1403" s="81">
        <v>10.1</v>
      </c>
      <c r="R1403" s="80"/>
      <c r="S1403" s="79" t="s">
        <v>1413</v>
      </c>
      <c r="T1403" s="79" t="s">
        <v>1435</v>
      </c>
    </row>
    <row r="1404" spans="1:20" hidden="1" x14ac:dyDescent="0.2">
      <c r="A1404" s="80" t="s">
        <v>2415</v>
      </c>
      <c r="B1404" s="80" t="s">
        <v>712</v>
      </c>
      <c r="C1404" s="80" t="s">
        <v>2387</v>
      </c>
      <c r="D1404" s="91">
        <v>70376</v>
      </c>
      <c r="E1404" s="80" t="s">
        <v>710</v>
      </c>
      <c r="F1404" s="80" t="s">
        <v>2386</v>
      </c>
      <c r="G1404" s="83" t="s">
        <v>675</v>
      </c>
      <c r="H1404" s="80" t="s">
        <v>2414</v>
      </c>
      <c r="I1404" s="90">
        <v>2009</v>
      </c>
      <c r="J1404" s="80" t="s">
        <v>883</v>
      </c>
      <c r="K1404" s="80" t="s">
        <v>619</v>
      </c>
      <c r="L1404" s="80" t="s">
        <v>2413</v>
      </c>
      <c r="M1404" s="80" t="s">
        <v>2412</v>
      </c>
      <c r="N1404" s="80" t="s">
        <v>758</v>
      </c>
      <c r="O1404" s="80" t="s">
        <v>616</v>
      </c>
      <c r="P1404" s="80" t="s">
        <v>649</v>
      </c>
      <c r="Q1404" s="89">
        <v>19.5</v>
      </c>
      <c r="R1404" s="80"/>
      <c r="S1404" s="85"/>
      <c r="T1404" s="80" t="s">
        <v>706</v>
      </c>
    </row>
    <row r="1405" spans="1:20" hidden="1" x14ac:dyDescent="0.2">
      <c r="A1405" s="80" t="s">
        <v>2411</v>
      </c>
      <c r="B1405" s="122" t="s">
        <v>2406</v>
      </c>
      <c r="C1405" s="80" t="s">
        <v>2405</v>
      </c>
      <c r="D1405" s="84">
        <v>70569</v>
      </c>
      <c r="E1405" s="79" t="s">
        <v>710</v>
      </c>
      <c r="F1405" s="80" t="s">
        <v>2404</v>
      </c>
      <c r="G1405" s="83" t="s">
        <v>675</v>
      </c>
      <c r="H1405" s="80" t="s">
        <v>2410</v>
      </c>
      <c r="I1405" s="82">
        <v>1988</v>
      </c>
      <c r="J1405" s="80" t="s">
        <v>883</v>
      </c>
      <c r="K1405" s="80" t="s">
        <v>619</v>
      </c>
      <c r="L1405" s="80" t="s">
        <v>2402</v>
      </c>
      <c r="M1405" s="80" t="s">
        <v>2401</v>
      </c>
      <c r="N1405" s="80" t="s">
        <v>519</v>
      </c>
      <c r="O1405" s="80" t="s">
        <v>616</v>
      </c>
      <c r="P1405" s="80" t="s">
        <v>649</v>
      </c>
      <c r="Q1405" s="81">
        <v>12.155000000000001</v>
      </c>
      <c r="R1405" s="80" t="s">
        <v>2400</v>
      </c>
      <c r="S1405" s="79">
        <v>10</v>
      </c>
      <c r="T1405" s="79" t="s">
        <v>706</v>
      </c>
    </row>
    <row r="1406" spans="1:20" hidden="1" x14ac:dyDescent="0.2">
      <c r="A1406" s="80" t="s">
        <v>2409</v>
      </c>
      <c r="B1406" s="122" t="s">
        <v>2406</v>
      </c>
      <c r="C1406" s="80" t="s">
        <v>2405</v>
      </c>
      <c r="D1406" s="84">
        <v>70569</v>
      </c>
      <c r="E1406" s="79" t="s">
        <v>710</v>
      </c>
      <c r="F1406" s="80" t="s">
        <v>2404</v>
      </c>
      <c r="G1406" s="83" t="s">
        <v>675</v>
      </c>
      <c r="H1406" s="80" t="s">
        <v>2408</v>
      </c>
      <c r="I1406" s="82">
        <v>1969</v>
      </c>
      <c r="J1406" s="80" t="s">
        <v>883</v>
      </c>
      <c r="K1406" s="80" t="s">
        <v>619</v>
      </c>
      <c r="L1406" s="80" t="s">
        <v>2402</v>
      </c>
      <c r="M1406" s="80" t="s">
        <v>2401</v>
      </c>
      <c r="N1406" s="80" t="s">
        <v>519</v>
      </c>
      <c r="O1406" s="80" t="s">
        <v>616</v>
      </c>
      <c r="P1406" s="80" t="s">
        <v>649</v>
      </c>
      <c r="Q1406" s="81">
        <v>11.313499999999999</v>
      </c>
      <c r="R1406" s="80" t="s">
        <v>2400</v>
      </c>
      <c r="S1406" s="79">
        <v>10</v>
      </c>
      <c r="T1406" s="79" t="s">
        <v>706</v>
      </c>
    </row>
    <row r="1407" spans="1:20" hidden="1" x14ac:dyDescent="0.2">
      <c r="A1407" s="80" t="s">
        <v>2407</v>
      </c>
      <c r="B1407" s="80" t="s">
        <v>2406</v>
      </c>
      <c r="C1407" s="80" t="s">
        <v>2405</v>
      </c>
      <c r="D1407" s="84">
        <v>70569</v>
      </c>
      <c r="E1407" s="79" t="s">
        <v>710</v>
      </c>
      <c r="F1407" s="80" t="s">
        <v>2404</v>
      </c>
      <c r="G1407" s="83" t="s">
        <v>675</v>
      </c>
      <c r="H1407" s="80" t="s">
        <v>2403</v>
      </c>
      <c r="I1407" s="82">
        <v>1968</v>
      </c>
      <c r="J1407" s="80" t="s">
        <v>883</v>
      </c>
      <c r="K1407" s="80" t="s">
        <v>619</v>
      </c>
      <c r="L1407" s="80" t="s">
        <v>2402</v>
      </c>
      <c r="M1407" s="80" t="s">
        <v>2401</v>
      </c>
      <c r="N1407" s="80" t="s">
        <v>519</v>
      </c>
      <c r="O1407" s="80" t="s">
        <v>616</v>
      </c>
      <c r="P1407" s="80" t="s">
        <v>649</v>
      </c>
      <c r="Q1407" s="81">
        <v>11.594000000000001</v>
      </c>
      <c r="R1407" s="80" t="s">
        <v>2400</v>
      </c>
      <c r="S1407" s="79">
        <v>10</v>
      </c>
      <c r="T1407" s="79" t="s">
        <v>706</v>
      </c>
    </row>
    <row r="1408" spans="1:20" hidden="1" x14ac:dyDescent="0.2">
      <c r="A1408" s="80" t="s">
        <v>2399</v>
      </c>
      <c r="B1408" s="92" t="s">
        <v>712</v>
      </c>
      <c r="C1408" s="92" t="s">
        <v>2387</v>
      </c>
      <c r="D1408" s="84">
        <v>70376</v>
      </c>
      <c r="E1408" s="79" t="s">
        <v>710</v>
      </c>
      <c r="F1408" s="92" t="s">
        <v>2386</v>
      </c>
      <c r="G1408" s="63" t="s">
        <v>675</v>
      </c>
      <c r="H1408" s="80" t="s">
        <v>2398</v>
      </c>
      <c r="I1408" s="82">
        <v>1974</v>
      </c>
      <c r="J1408" s="63" t="s">
        <v>883</v>
      </c>
      <c r="K1408" s="80" t="s">
        <v>698</v>
      </c>
      <c r="L1408" s="92"/>
      <c r="M1408" s="80"/>
      <c r="N1408" s="80" t="s">
        <v>698</v>
      </c>
      <c r="O1408" s="63" t="s">
        <v>616</v>
      </c>
      <c r="P1408" s="80" t="s">
        <v>616</v>
      </c>
      <c r="Q1408" s="81">
        <v>23.3</v>
      </c>
      <c r="R1408" s="87" t="s">
        <v>2384</v>
      </c>
      <c r="S1408" s="80">
        <v>110</v>
      </c>
      <c r="T1408" s="79" t="s">
        <v>706</v>
      </c>
    </row>
    <row r="1409" spans="1:20" hidden="1" x14ac:dyDescent="0.2">
      <c r="A1409" s="80" t="s">
        <v>2397</v>
      </c>
      <c r="B1409" s="92" t="s">
        <v>712</v>
      </c>
      <c r="C1409" s="92" t="s">
        <v>2387</v>
      </c>
      <c r="D1409" s="84">
        <v>70376</v>
      </c>
      <c r="E1409" s="79" t="s">
        <v>710</v>
      </c>
      <c r="F1409" s="92" t="s">
        <v>2386</v>
      </c>
      <c r="G1409" s="63" t="s">
        <v>675</v>
      </c>
      <c r="H1409" s="80" t="s">
        <v>2396</v>
      </c>
      <c r="I1409" s="82">
        <v>1974</v>
      </c>
      <c r="J1409" s="63" t="s">
        <v>883</v>
      </c>
      <c r="K1409" s="80" t="s">
        <v>698</v>
      </c>
      <c r="L1409" s="92"/>
      <c r="M1409" s="80"/>
      <c r="N1409" s="92" t="s">
        <v>698</v>
      </c>
      <c r="O1409" s="63" t="s">
        <v>616</v>
      </c>
      <c r="P1409" s="80" t="s">
        <v>616</v>
      </c>
      <c r="Q1409" s="81">
        <v>23.3</v>
      </c>
      <c r="R1409" s="63" t="s">
        <v>2384</v>
      </c>
      <c r="S1409" s="80">
        <v>110</v>
      </c>
      <c r="T1409" s="63" t="s">
        <v>706</v>
      </c>
    </row>
    <row r="1410" spans="1:20" hidden="1" x14ac:dyDescent="0.2">
      <c r="A1410" s="80" t="s">
        <v>2395</v>
      </c>
      <c r="B1410" s="80" t="s">
        <v>712</v>
      </c>
      <c r="C1410" s="80" t="s">
        <v>2387</v>
      </c>
      <c r="D1410" s="91">
        <v>70376</v>
      </c>
      <c r="E1410" s="80" t="s">
        <v>710</v>
      </c>
      <c r="F1410" s="80" t="s">
        <v>2386</v>
      </c>
      <c r="G1410" s="83" t="s">
        <v>675</v>
      </c>
      <c r="H1410" s="80" t="s">
        <v>2394</v>
      </c>
      <c r="I1410" s="90">
        <v>1974</v>
      </c>
      <c r="J1410" s="80" t="s">
        <v>883</v>
      </c>
      <c r="K1410" s="80" t="s">
        <v>698</v>
      </c>
      <c r="L1410" s="80"/>
      <c r="M1410" s="80"/>
      <c r="N1410" s="87" t="s">
        <v>698</v>
      </c>
      <c r="O1410" s="80" t="s">
        <v>616</v>
      </c>
      <c r="P1410" s="80" t="s">
        <v>616</v>
      </c>
      <c r="Q1410" s="89">
        <v>23.3</v>
      </c>
      <c r="R1410" s="80" t="s">
        <v>2384</v>
      </c>
      <c r="S1410" s="85">
        <v>110</v>
      </c>
      <c r="T1410" s="80" t="s">
        <v>706</v>
      </c>
    </row>
    <row r="1411" spans="1:20" hidden="1" x14ac:dyDescent="0.2">
      <c r="A1411" s="80" t="s">
        <v>2393</v>
      </c>
      <c r="B1411" s="92" t="s">
        <v>712</v>
      </c>
      <c r="C1411" s="92" t="s">
        <v>711</v>
      </c>
      <c r="D1411" s="84">
        <v>70376</v>
      </c>
      <c r="E1411" s="79" t="s">
        <v>710</v>
      </c>
      <c r="F1411" s="92" t="s">
        <v>709</v>
      </c>
      <c r="G1411" s="63" t="s">
        <v>675</v>
      </c>
      <c r="H1411" s="80" t="s">
        <v>2392</v>
      </c>
      <c r="I1411" s="82">
        <v>2009</v>
      </c>
      <c r="J1411" s="63" t="s">
        <v>883</v>
      </c>
      <c r="K1411" s="80" t="s">
        <v>619</v>
      </c>
      <c r="L1411" s="92" t="s">
        <v>617</v>
      </c>
      <c r="M1411" s="80" t="s">
        <v>2391</v>
      </c>
      <c r="N1411" s="80" t="s">
        <v>617</v>
      </c>
      <c r="O1411" s="63" t="s">
        <v>616</v>
      </c>
      <c r="P1411" s="80" t="s">
        <v>649</v>
      </c>
      <c r="Q1411" s="81">
        <v>22.6</v>
      </c>
      <c r="R1411" s="87" t="s">
        <v>707</v>
      </c>
      <c r="S1411" s="80">
        <v>110</v>
      </c>
      <c r="T1411" s="79" t="s">
        <v>706</v>
      </c>
    </row>
    <row r="1412" spans="1:20" hidden="1" x14ac:dyDescent="0.2">
      <c r="A1412" s="80" t="s">
        <v>2390</v>
      </c>
      <c r="B1412" s="92" t="s">
        <v>712</v>
      </c>
      <c r="C1412" s="80" t="s">
        <v>2387</v>
      </c>
      <c r="D1412" s="84">
        <v>70376</v>
      </c>
      <c r="E1412" s="79" t="s">
        <v>710</v>
      </c>
      <c r="F1412" s="92" t="s">
        <v>2386</v>
      </c>
      <c r="G1412" s="63" t="s">
        <v>675</v>
      </c>
      <c r="H1412" s="80" t="s">
        <v>2389</v>
      </c>
      <c r="I1412" s="107">
        <v>1982</v>
      </c>
      <c r="J1412" s="63" t="s">
        <v>883</v>
      </c>
      <c r="K1412" s="80" t="s">
        <v>619</v>
      </c>
      <c r="L1412" s="92" t="s">
        <v>617</v>
      </c>
      <c r="M1412" s="80" t="s">
        <v>758</v>
      </c>
      <c r="N1412" s="80" t="s">
        <v>617</v>
      </c>
      <c r="O1412" s="80" t="s">
        <v>616</v>
      </c>
      <c r="P1412" s="80" t="s">
        <v>649</v>
      </c>
      <c r="Q1412" s="81">
        <v>45</v>
      </c>
      <c r="R1412" s="103" t="s">
        <v>2384</v>
      </c>
      <c r="S1412" s="103">
        <v>110</v>
      </c>
      <c r="T1412" s="103" t="s">
        <v>706</v>
      </c>
    </row>
    <row r="1413" spans="1:20" hidden="1" x14ac:dyDescent="0.2">
      <c r="A1413" s="80" t="s">
        <v>2388</v>
      </c>
      <c r="B1413" s="92" t="s">
        <v>712</v>
      </c>
      <c r="C1413" s="92" t="s">
        <v>2387</v>
      </c>
      <c r="D1413" s="84">
        <v>70376</v>
      </c>
      <c r="E1413" s="79" t="s">
        <v>710</v>
      </c>
      <c r="F1413" s="92" t="s">
        <v>2386</v>
      </c>
      <c r="G1413" s="63" t="s">
        <v>675</v>
      </c>
      <c r="H1413" s="80" t="s">
        <v>2385</v>
      </c>
      <c r="I1413" s="82">
        <v>1984</v>
      </c>
      <c r="J1413" s="63" t="s">
        <v>883</v>
      </c>
      <c r="K1413" s="80" t="s">
        <v>619</v>
      </c>
      <c r="L1413" s="92" t="s">
        <v>617</v>
      </c>
      <c r="M1413" s="80" t="s">
        <v>758</v>
      </c>
      <c r="N1413" s="80" t="s">
        <v>617</v>
      </c>
      <c r="O1413" s="63" t="s">
        <v>616</v>
      </c>
      <c r="P1413" s="80" t="s">
        <v>649</v>
      </c>
      <c r="Q1413" s="81">
        <v>45</v>
      </c>
      <c r="R1413" s="87" t="s">
        <v>2384</v>
      </c>
      <c r="S1413" s="80">
        <v>110</v>
      </c>
      <c r="T1413" s="79" t="s">
        <v>706</v>
      </c>
    </row>
    <row r="1414" spans="1:20" hidden="1" x14ac:dyDescent="0.2">
      <c r="A1414" s="80" t="s">
        <v>2383</v>
      </c>
      <c r="B1414" s="80" t="s">
        <v>2382</v>
      </c>
      <c r="C1414" s="80"/>
      <c r="D1414" s="91">
        <v>29690</v>
      </c>
      <c r="E1414" s="79" t="s">
        <v>2381</v>
      </c>
      <c r="F1414" s="80" t="s">
        <v>2380</v>
      </c>
      <c r="G1414" s="83" t="s">
        <v>749</v>
      </c>
      <c r="H1414" s="80"/>
      <c r="I1414" s="82">
        <v>2011</v>
      </c>
      <c r="J1414" s="80" t="s">
        <v>883</v>
      </c>
      <c r="K1414" s="80" t="s">
        <v>902</v>
      </c>
      <c r="L1414" s="80"/>
      <c r="M1414" s="80"/>
      <c r="N1414" s="80" t="s">
        <v>902</v>
      </c>
      <c r="O1414" s="80" t="s">
        <v>649</v>
      </c>
      <c r="P1414" s="80" t="s">
        <v>616</v>
      </c>
      <c r="Q1414" s="81">
        <v>16</v>
      </c>
      <c r="R1414" s="80" t="s">
        <v>2379</v>
      </c>
      <c r="S1414" s="79">
        <v>20</v>
      </c>
      <c r="T1414" s="79" t="s">
        <v>1516</v>
      </c>
    </row>
    <row r="1415" spans="1:20" hidden="1" x14ac:dyDescent="0.2">
      <c r="A1415" s="80" t="s">
        <v>2378</v>
      </c>
      <c r="B1415" s="80"/>
      <c r="C1415" s="80" t="s">
        <v>999</v>
      </c>
      <c r="D1415" s="91" t="s">
        <v>2377</v>
      </c>
      <c r="E1415" s="79" t="s">
        <v>2376</v>
      </c>
      <c r="F1415" s="80"/>
      <c r="G1415" s="83" t="s">
        <v>833</v>
      </c>
      <c r="H1415" s="80"/>
      <c r="I1415" s="82">
        <v>2014</v>
      </c>
      <c r="J1415" s="80" t="s">
        <v>883</v>
      </c>
      <c r="K1415" s="80" t="s">
        <v>902</v>
      </c>
      <c r="L1415" s="80"/>
      <c r="M1415" s="80"/>
      <c r="N1415" s="80" t="s">
        <v>902</v>
      </c>
      <c r="O1415" s="80" t="s">
        <v>649</v>
      </c>
      <c r="P1415" s="80" t="s">
        <v>616</v>
      </c>
      <c r="Q1415" s="81">
        <v>28.99</v>
      </c>
      <c r="R1415" s="80"/>
      <c r="S1415" s="79" t="s">
        <v>1401</v>
      </c>
      <c r="T1415" s="79" t="s">
        <v>1412</v>
      </c>
    </row>
    <row r="1416" spans="1:20" hidden="1" x14ac:dyDescent="0.2">
      <c r="A1416" s="80" t="s">
        <v>2375</v>
      </c>
      <c r="B1416" s="87"/>
      <c r="C1416" s="63" t="s">
        <v>2374</v>
      </c>
      <c r="D1416" s="91" t="s">
        <v>2373</v>
      </c>
      <c r="E1416" s="63" t="s">
        <v>2372</v>
      </c>
      <c r="F1416" s="63" t="s">
        <v>2371</v>
      </c>
      <c r="G1416" s="63" t="s">
        <v>833</v>
      </c>
      <c r="H1416" s="63"/>
      <c r="I1416" s="102">
        <v>2014</v>
      </c>
      <c r="J1416" s="63" t="s">
        <v>883</v>
      </c>
      <c r="K1416" s="80" t="s">
        <v>902</v>
      </c>
      <c r="L1416" s="92"/>
      <c r="M1416" s="63"/>
      <c r="N1416" s="80" t="s">
        <v>902</v>
      </c>
      <c r="O1416" s="63" t="s">
        <v>649</v>
      </c>
      <c r="P1416" s="63" t="s">
        <v>616</v>
      </c>
      <c r="Q1416" s="86">
        <v>36</v>
      </c>
      <c r="R1416" s="79"/>
      <c r="S1416" s="63" t="s">
        <v>1401</v>
      </c>
      <c r="T1416" s="63" t="s">
        <v>1412</v>
      </c>
    </row>
    <row r="1417" spans="1:20" hidden="1" x14ac:dyDescent="0.2">
      <c r="A1417" s="80" t="s">
        <v>2370</v>
      </c>
      <c r="B1417" s="92" t="s">
        <v>2369</v>
      </c>
      <c r="C1417" s="80" t="s">
        <v>2368</v>
      </c>
      <c r="D1417" s="84">
        <v>98528</v>
      </c>
      <c r="E1417" s="79" t="s">
        <v>2367</v>
      </c>
      <c r="F1417" s="80" t="s">
        <v>2366</v>
      </c>
      <c r="G1417" s="63" t="s">
        <v>894</v>
      </c>
      <c r="H1417" s="80"/>
      <c r="I1417" s="82">
        <v>1995</v>
      </c>
      <c r="J1417" s="80" t="s">
        <v>883</v>
      </c>
      <c r="K1417" s="80" t="s">
        <v>619</v>
      </c>
      <c r="L1417" s="80" t="s">
        <v>519</v>
      </c>
      <c r="M1417" s="80" t="s">
        <v>1468</v>
      </c>
      <c r="N1417" s="80" t="s">
        <v>519</v>
      </c>
      <c r="O1417" s="80" t="s">
        <v>616</v>
      </c>
      <c r="P1417" s="80" t="s">
        <v>649</v>
      </c>
      <c r="Q1417" s="81">
        <v>13.5</v>
      </c>
      <c r="R1417" s="103" t="s">
        <v>2365</v>
      </c>
      <c r="S1417" s="103">
        <v>10</v>
      </c>
      <c r="T1417" s="103" t="s">
        <v>1493</v>
      </c>
    </row>
    <row r="1418" spans="1:20" ht="38.25" hidden="1" x14ac:dyDescent="0.2">
      <c r="A1418" s="80" t="s">
        <v>2364</v>
      </c>
      <c r="B1418" s="92"/>
      <c r="C1418" s="92"/>
      <c r="D1418" s="84" t="s">
        <v>2363</v>
      </c>
      <c r="E1418" s="79" t="s">
        <v>2362</v>
      </c>
      <c r="F1418" s="92" t="s">
        <v>2361</v>
      </c>
      <c r="G1418" s="63" t="s">
        <v>898</v>
      </c>
      <c r="H1418" s="80"/>
      <c r="I1418" s="82">
        <v>2011</v>
      </c>
      <c r="J1418" s="63" t="s">
        <v>883</v>
      </c>
      <c r="K1418" s="80" t="s">
        <v>893</v>
      </c>
      <c r="L1418" s="92"/>
      <c r="M1418" s="80"/>
      <c r="N1418" s="80" t="s">
        <v>893</v>
      </c>
      <c r="O1418" s="63" t="s">
        <v>649</v>
      </c>
      <c r="P1418" s="80"/>
      <c r="Q1418" s="81">
        <v>10.283520000000001</v>
      </c>
      <c r="R1418" s="87"/>
      <c r="S1418" s="80"/>
      <c r="T1418" s="79" t="s">
        <v>1472</v>
      </c>
    </row>
    <row r="1419" spans="1:20" ht="25.5" hidden="1" x14ac:dyDescent="0.2">
      <c r="A1419" s="80" t="s">
        <v>2360</v>
      </c>
      <c r="B1419" s="92"/>
      <c r="C1419" s="92"/>
      <c r="D1419" s="84" t="s">
        <v>2359</v>
      </c>
      <c r="E1419" s="79" t="s">
        <v>2358</v>
      </c>
      <c r="F1419" s="92" t="s">
        <v>2357</v>
      </c>
      <c r="G1419" s="63" t="s">
        <v>900</v>
      </c>
      <c r="H1419" s="80"/>
      <c r="I1419" s="82">
        <v>2012</v>
      </c>
      <c r="J1419" s="63" t="s">
        <v>883</v>
      </c>
      <c r="K1419" s="80" t="s">
        <v>893</v>
      </c>
      <c r="L1419" s="92"/>
      <c r="M1419" s="80"/>
      <c r="N1419" s="80" t="s">
        <v>893</v>
      </c>
      <c r="O1419" s="63" t="s">
        <v>649</v>
      </c>
      <c r="P1419" s="80"/>
      <c r="Q1419" s="81">
        <v>15.377040000000001</v>
      </c>
      <c r="R1419" s="87"/>
      <c r="S1419" s="80"/>
      <c r="T1419" s="79" t="s">
        <v>1472</v>
      </c>
    </row>
    <row r="1420" spans="1:20" hidden="1" x14ac:dyDescent="0.2">
      <c r="A1420" s="80" t="s">
        <v>2356</v>
      </c>
      <c r="B1420" s="92"/>
      <c r="C1420" s="92"/>
      <c r="D1420" s="84">
        <v>39171</v>
      </c>
      <c r="E1420" s="79" t="s">
        <v>2354</v>
      </c>
      <c r="F1420" s="92"/>
      <c r="G1420" s="63" t="s">
        <v>798</v>
      </c>
      <c r="H1420" s="80"/>
      <c r="I1420" s="82">
        <v>2005</v>
      </c>
      <c r="J1420" s="63" t="s">
        <v>883</v>
      </c>
      <c r="K1420" s="80" t="s">
        <v>902</v>
      </c>
      <c r="L1420" s="92"/>
      <c r="M1420" s="80"/>
      <c r="N1420" s="80" t="s">
        <v>902</v>
      </c>
      <c r="O1420" s="63" t="s">
        <v>649</v>
      </c>
      <c r="P1420" s="80"/>
      <c r="Q1420" s="81">
        <v>21.8</v>
      </c>
      <c r="R1420" s="87"/>
      <c r="S1420" s="80" t="s">
        <v>1401</v>
      </c>
      <c r="T1420" s="79" t="s">
        <v>1516</v>
      </c>
    </row>
    <row r="1421" spans="1:20" hidden="1" x14ac:dyDescent="0.2">
      <c r="A1421" s="80" t="s">
        <v>2355</v>
      </c>
      <c r="B1421" s="92"/>
      <c r="C1421" s="80"/>
      <c r="D1421" s="91">
        <v>39171</v>
      </c>
      <c r="E1421" s="80" t="s">
        <v>2354</v>
      </c>
      <c r="F1421" s="80"/>
      <c r="G1421" s="83" t="s">
        <v>798</v>
      </c>
      <c r="H1421" s="80"/>
      <c r="I1421" s="90">
        <v>2009</v>
      </c>
      <c r="J1421" s="80" t="s">
        <v>883</v>
      </c>
      <c r="K1421" s="80" t="s">
        <v>902</v>
      </c>
      <c r="L1421" s="80"/>
      <c r="M1421" s="80"/>
      <c r="N1421" s="80" t="s">
        <v>902</v>
      </c>
      <c r="O1421" s="80" t="s">
        <v>649</v>
      </c>
      <c r="P1421" s="80"/>
      <c r="Q1421" s="89">
        <v>10</v>
      </c>
      <c r="R1421" s="80"/>
      <c r="S1421" s="85" t="s">
        <v>1401</v>
      </c>
      <c r="T1421" s="104" t="s">
        <v>1516</v>
      </c>
    </row>
    <row r="1422" spans="1:20" hidden="1" x14ac:dyDescent="0.2">
      <c r="A1422" s="80" t="s">
        <v>2353</v>
      </c>
      <c r="B1422" s="80" t="s">
        <v>2352</v>
      </c>
      <c r="C1422" s="80"/>
      <c r="D1422" s="91">
        <v>28857</v>
      </c>
      <c r="E1422" s="79" t="s">
        <v>2351</v>
      </c>
      <c r="F1422" s="80"/>
      <c r="G1422" s="83" t="s">
        <v>749</v>
      </c>
      <c r="H1422" s="80"/>
      <c r="I1422" s="82">
        <v>2005</v>
      </c>
      <c r="J1422" s="80" t="s">
        <v>883</v>
      </c>
      <c r="K1422" s="80" t="s">
        <v>902</v>
      </c>
      <c r="L1422" s="80"/>
      <c r="M1422" s="80"/>
      <c r="N1422" s="80" t="s">
        <v>902</v>
      </c>
      <c r="O1422" s="80" t="s">
        <v>649</v>
      </c>
      <c r="P1422" s="80"/>
      <c r="Q1422" s="81">
        <v>11.5</v>
      </c>
      <c r="R1422" s="80"/>
      <c r="S1422" s="79" t="s">
        <v>1401</v>
      </c>
      <c r="T1422" s="79" t="s">
        <v>1516</v>
      </c>
    </row>
    <row r="1423" spans="1:20" hidden="1" x14ac:dyDescent="0.2">
      <c r="A1423" s="80" t="s">
        <v>2350</v>
      </c>
      <c r="B1423" s="92"/>
      <c r="C1423" s="92"/>
      <c r="D1423" s="84" t="s">
        <v>2349</v>
      </c>
      <c r="E1423" s="79" t="s">
        <v>2345</v>
      </c>
      <c r="F1423" s="92" t="s">
        <v>2348</v>
      </c>
      <c r="G1423" s="63" t="s">
        <v>798</v>
      </c>
      <c r="H1423" s="80"/>
      <c r="I1423" s="82">
        <v>2012</v>
      </c>
      <c r="J1423" s="63" t="s">
        <v>883</v>
      </c>
      <c r="K1423" s="80" t="s">
        <v>893</v>
      </c>
      <c r="L1423" s="92"/>
      <c r="M1423" s="80"/>
      <c r="N1423" s="80" t="s">
        <v>893</v>
      </c>
      <c r="O1423" s="63" t="s">
        <v>649</v>
      </c>
      <c r="P1423" s="80"/>
      <c r="Q1423" s="81">
        <v>10.7448</v>
      </c>
      <c r="R1423" s="87"/>
      <c r="S1423" s="80"/>
      <c r="T1423" s="79" t="s">
        <v>796</v>
      </c>
    </row>
    <row r="1424" spans="1:20" ht="25.5" hidden="1" x14ac:dyDescent="0.2">
      <c r="A1424" s="80" t="s">
        <v>2347</v>
      </c>
      <c r="B1424" s="80" t="s">
        <v>2346</v>
      </c>
      <c r="C1424" s="80"/>
      <c r="D1424" s="84">
        <v>6667</v>
      </c>
      <c r="E1424" s="79" t="s">
        <v>2345</v>
      </c>
      <c r="F1424" s="80"/>
      <c r="G1424" s="83" t="s">
        <v>798</v>
      </c>
      <c r="H1424" s="80"/>
      <c r="I1424" s="82">
        <v>2006</v>
      </c>
      <c r="J1424" s="80" t="s">
        <v>883</v>
      </c>
      <c r="K1424" s="80" t="s">
        <v>902</v>
      </c>
      <c r="L1424" s="80"/>
      <c r="M1424" s="80"/>
      <c r="N1424" s="92" t="s">
        <v>902</v>
      </c>
      <c r="O1424" s="80" t="s">
        <v>649</v>
      </c>
      <c r="P1424" s="80"/>
      <c r="Q1424" s="81">
        <v>25.3</v>
      </c>
      <c r="R1424" s="80"/>
      <c r="S1424" s="79" t="s">
        <v>1409</v>
      </c>
      <c r="T1424" s="79" t="s">
        <v>796</v>
      </c>
    </row>
    <row r="1425" spans="1:20" hidden="1" x14ac:dyDescent="0.2">
      <c r="A1425" s="80" t="s">
        <v>2344</v>
      </c>
      <c r="B1425" s="80"/>
      <c r="C1425" s="80"/>
      <c r="D1425" s="91">
        <v>7922</v>
      </c>
      <c r="E1425" s="79" t="s">
        <v>2341</v>
      </c>
      <c r="F1425" s="80"/>
      <c r="G1425" s="83" t="s">
        <v>894</v>
      </c>
      <c r="H1425" s="80"/>
      <c r="I1425" s="82">
        <v>2002</v>
      </c>
      <c r="J1425" s="80" t="s">
        <v>883</v>
      </c>
      <c r="K1425" s="80" t="s">
        <v>902</v>
      </c>
      <c r="L1425" s="80"/>
      <c r="M1425" s="80"/>
      <c r="N1425" s="80" t="s">
        <v>902</v>
      </c>
      <c r="O1425" s="80" t="s">
        <v>649</v>
      </c>
      <c r="P1425" s="80"/>
      <c r="Q1425" s="81">
        <v>3.8</v>
      </c>
      <c r="R1425" s="80"/>
      <c r="S1425" s="79" t="s">
        <v>1401</v>
      </c>
      <c r="T1425" s="79" t="s">
        <v>1755</v>
      </c>
    </row>
    <row r="1426" spans="1:20" hidden="1" x14ac:dyDescent="0.2">
      <c r="A1426" s="80" t="s">
        <v>2343</v>
      </c>
      <c r="B1426" s="100" t="s">
        <v>2342</v>
      </c>
      <c r="C1426" s="80"/>
      <c r="D1426" s="91">
        <v>7922</v>
      </c>
      <c r="E1426" s="79" t="s">
        <v>2341</v>
      </c>
      <c r="F1426" s="80"/>
      <c r="G1426" s="83" t="s">
        <v>894</v>
      </c>
      <c r="H1426" s="80"/>
      <c r="I1426" s="82">
        <v>2002</v>
      </c>
      <c r="J1426" s="80" t="s">
        <v>883</v>
      </c>
      <c r="K1426" s="80" t="s">
        <v>902</v>
      </c>
      <c r="L1426" s="80"/>
      <c r="M1426" s="80"/>
      <c r="N1426" s="80" t="s">
        <v>902</v>
      </c>
      <c r="O1426" s="80" t="s">
        <v>649</v>
      </c>
      <c r="P1426" s="80"/>
      <c r="Q1426" s="81">
        <v>9</v>
      </c>
      <c r="R1426" s="80"/>
      <c r="S1426" s="79" t="s">
        <v>1401</v>
      </c>
      <c r="T1426" s="79" t="s">
        <v>1755</v>
      </c>
    </row>
    <row r="1427" spans="1:20" hidden="1" x14ac:dyDescent="0.2">
      <c r="A1427" s="80" t="s">
        <v>2340</v>
      </c>
      <c r="B1427" s="80" t="s">
        <v>712</v>
      </c>
      <c r="C1427" s="80" t="s">
        <v>2339</v>
      </c>
      <c r="D1427" s="91">
        <v>88459</v>
      </c>
      <c r="E1427" s="80" t="s">
        <v>2339</v>
      </c>
      <c r="F1427" s="80"/>
      <c r="G1427" s="83" t="s">
        <v>675</v>
      </c>
      <c r="H1427" s="80" t="s">
        <v>2339</v>
      </c>
      <c r="I1427" s="90">
        <v>1923</v>
      </c>
      <c r="J1427" s="80" t="s">
        <v>883</v>
      </c>
      <c r="K1427" s="80" t="s">
        <v>889</v>
      </c>
      <c r="L1427" s="80"/>
      <c r="M1427" s="80"/>
      <c r="N1427" s="80" t="s">
        <v>889</v>
      </c>
      <c r="O1427" s="80" t="s">
        <v>616</v>
      </c>
      <c r="P1427" s="80" t="s">
        <v>616</v>
      </c>
      <c r="Q1427" s="89">
        <v>12.3</v>
      </c>
      <c r="R1427" s="80"/>
      <c r="S1427" s="80"/>
      <c r="T1427" s="80" t="s">
        <v>706</v>
      </c>
    </row>
    <row r="1428" spans="1:20" hidden="1" x14ac:dyDescent="0.2">
      <c r="A1428" s="80" t="s">
        <v>2338</v>
      </c>
      <c r="B1428" s="80" t="s">
        <v>2337</v>
      </c>
      <c r="C1428" s="80" t="s">
        <v>2336</v>
      </c>
      <c r="D1428" s="91">
        <v>3185</v>
      </c>
      <c r="E1428" s="80" t="s">
        <v>2335</v>
      </c>
      <c r="F1428" s="80" t="s">
        <v>2334</v>
      </c>
      <c r="G1428" s="83" t="s">
        <v>900</v>
      </c>
      <c r="H1428" s="80"/>
      <c r="I1428" s="90">
        <v>2005</v>
      </c>
      <c r="J1428" s="80" t="s">
        <v>883</v>
      </c>
      <c r="K1428" s="80" t="s">
        <v>902</v>
      </c>
      <c r="L1428" s="80"/>
      <c r="M1428" s="80"/>
      <c r="N1428" s="80" t="s">
        <v>902</v>
      </c>
      <c r="O1428" s="80" t="s">
        <v>649</v>
      </c>
      <c r="P1428" s="80" t="s">
        <v>616</v>
      </c>
      <c r="Q1428" s="89">
        <v>24</v>
      </c>
      <c r="R1428" s="80" t="s">
        <v>2333</v>
      </c>
      <c r="S1428" s="85">
        <v>110</v>
      </c>
      <c r="T1428" s="79" t="s">
        <v>796</v>
      </c>
    </row>
    <row r="1429" spans="1:20" hidden="1" x14ac:dyDescent="0.2">
      <c r="A1429" s="80" t="s">
        <v>2332</v>
      </c>
      <c r="B1429" s="80"/>
      <c r="C1429" s="80" t="s">
        <v>1015</v>
      </c>
      <c r="D1429" s="91" t="s">
        <v>2331</v>
      </c>
      <c r="E1429" s="80" t="s">
        <v>2330</v>
      </c>
      <c r="F1429" s="80"/>
      <c r="G1429" s="83" t="s">
        <v>833</v>
      </c>
      <c r="H1429" s="80"/>
      <c r="I1429" s="90">
        <v>2014</v>
      </c>
      <c r="J1429" s="80" t="s">
        <v>883</v>
      </c>
      <c r="K1429" s="80" t="s">
        <v>902</v>
      </c>
      <c r="L1429" s="80"/>
      <c r="M1429" s="80"/>
      <c r="N1429" s="80" t="s">
        <v>902</v>
      </c>
      <c r="O1429" s="80" t="s">
        <v>649</v>
      </c>
      <c r="P1429" s="80" t="s">
        <v>616</v>
      </c>
      <c r="Q1429" s="89">
        <v>46.2</v>
      </c>
      <c r="R1429" s="80"/>
      <c r="S1429" s="85" t="s">
        <v>1401</v>
      </c>
      <c r="T1429" s="80" t="s">
        <v>1412</v>
      </c>
    </row>
    <row r="1430" spans="1:20" hidden="1" x14ac:dyDescent="0.2">
      <c r="A1430" s="80" t="s">
        <v>2329</v>
      </c>
      <c r="B1430" s="80" t="s">
        <v>2328</v>
      </c>
      <c r="C1430" s="80"/>
      <c r="D1430" s="91" t="s">
        <v>2306</v>
      </c>
      <c r="E1430" s="80" t="s">
        <v>2305</v>
      </c>
      <c r="F1430" s="80" t="s">
        <v>2327</v>
      </c>
      <c r="G1430" s="83" t="s">
        <v>900</v>
      </c>
      <c r="H1430" s="80"/>
      <c r="I1430" s="90">
        <v>2012</v>
      </c>
      <c r="J1430" s="80" t="s">
        <v>883</v>
      </c>
      <c r="K1430" s="80" t="s">
        <v>893</v>
      </c>
      <c r="L1430" s="80"/>
      <c r="M1430" s="80"/>
      <c r="N1430" s="121" t="s">
        <v>893</v>
      </c>
      <c r="O1430" s="80" t="s">
        <v>649</v>
      </c>
      <c r="P1430" s="80"/>
      <c r="Q1430" s="89">
        <v>15.778124999999999</v>
      </c>
      <c r="R1430" s="80"/>
      <c r="S1430" s="85"/>
      <c r="T1430" s="79" t="s">
        <v>1728</v>
      </c>
    </row>
    <row r="1431" spans="1:20" hidden="1" x14ac:dyDescent="0.2">
      <c r="A1431" s="80" t="s">
        <v>2326</v>
      </c>
      <c r="B1431" s="100" t="s">
        <v>2325</v>
      </c>
      <c r="C1431" s="80"/>
      <c r="D1431" s="84" t="s">
        <v>2306</v>
      </c>
      <c r="E1431" s="79" t="s">
        <v>2305</v>
      </c>
      <c r="F1431" s="80" t="s">
        <v>2324</v>
      </c>
      <c r="G1431" s="83" t="s">
        <v>900</v>
      </c>
      <c r="H1431" s="80"/>
      <c r="I1431" s="82">
        <v>2012</v>
      </c>
      <c r="J1431" s="80" t="s">
        <v>883</v>
      </c>
      <c r="K1431" s="80" t="s">
        <v>893</v>
      </c>
      <c r="L1431" s="80"/>
      <c r="M1431" s="80"/>
      <c r="N1431" s="80" t="s">
        <v>893</v>
      </c>
      <c r="O1431" s="80" t="s">
        <v>649</v>
      </c>
      <c r="P1431" s="80"/>
      <c r="Q1431" s="81">
        <v>17.837250000000001</v>
      </c>
      <c r="R1431" s="80"/>
      <c r="S1431" s="79"/>
      <c r="T1431" s="79" t="s">
        <v>1728</v>
      </c>
    </row>
    <row r="1432" spans="1:20" hidden="1" x14ac:dyDescent="0.2">
      <c r="A1432" s="80" t="s">
        <v>2323</v>
      </c>
      <c r="B1432" s="80" t="s">
        <v>2322</v>
      </c>
      <c r="C1432" s="80"/>
      <c r="D1432" s="91" t="s">
        <v>2306</v>
      </c>
      <c r="E1432" s="79" t="s">
        <v>2305</v>
      </c>
      <c r="F1432" s="80" t="s">
        <v>2321</v>
      </c>
      <c r="G1432" s="83" t="s">
        <v>900</v>
      </c>
      <c r="H1432" s="80"/>
      <c r="I1432" s="82">
        <v>2012</v>
      </c>
      <c r="J1432" s="80" t="s">
        <v>883</v>
      </c>
      <c r="K1432" s="80" t="s">
        <v>893</v>
      </c>
      <c r="L1432" s="80"/>
      <c r="M1432" s="80"/>
      <c r="N1432" s="80" t="s">
        <v>893</v>
      </c>
      <c r="O1432" s="80" t="s">
        <v>649</v>
      </c>
      <c r="P1432" s="80"/>
      <c r="Q1432" s="81">
        <v>13.157999999999999</v>
      </c>
      <c r="R1432" s="80"/>
      <c r="S1432" s="79"/>
      <c r="T1432" s="79" t="s">
        <v>1728</v>
      </c>
    </row>
    <row r="1433" spans="1:20" hidden="1" x14ac:dyDescent="0.2">
      <c r="A1433" s="80" t="s">
        <v>2320</v>
      </c>
      <c r="B1433" s="80" t="s">
        <v>2319</v>
      </c>
      <c r="C1433" s="80"/>
      <c r="D1433" s="91" t="s">
        <v>2306</v>
      </c>
      <c r="E1433" s="80" t="s">
        <v>2305</v>
      </c>
      <c r="F1433" s="80" t="s">
        <v>2318</v>
      </c>
      <c r="G1433" s="83" t="s">
        <v>900</v>
      </c>
      <c r="H1433" s="80"/>
      <c r="I1433" s="90">
        <v>2012</v>
      </c>
      <c r="J1433" s="80" t="s">
        <v>883</v>
      </c>
      <c r="K1433" s="80" t="s">
        <v>893</v>
      </c>
      <c r="L1433" s="80"/>
      <c r="M1433" s="80"/>
      <c r="N1433" s="80" t="s">
        <v>893</v>
      </c>
      <c r="O1433" s="80" t="s">
        <v>649</v>
      </c>
      <c r="P1433" s="80"/>
      <c r="Q1433" s="89">
        <v>13.209</v>
      </c>
      <c r="R1433" s="80"/>
      <c r="S1433" s="85"/>
      <c r="T1433" s="79" t="s">
        <v>1728</v>
      </c>
    </row>
    <row r="1434" spans="1:20" ht="38.25" hidden="1" x14ac:dyDescent="0.2">
      <c r="A1434" s="80" t="s">
        <v>2317</v>
      </c>
      <c r="B1434" s="92" t="s">
        <v>2316</v>
      </c>
      <c r="C1434" s="92"/>
      <c r="D1434" s="84" t="s">
        <v>2306</v>
      </c>
      <c r="E1434" s="79" t="s">
        <v>2305</v>
      </c>
      <c r="F1434" s="92" t="s">
        <v>2315</v>
      </c>
      <c r="G1434" s="63" t="s">
        <v>900</v>
      </c>
      <c r="H1434" s="80"/>
      <c r="I1434" s="82">
        <v>2012</v>
      </c>
      <c r="J1434" s="63" t="s">
        <v>883</v>
      </c>
      <c r="K1434" s="80" t="s">
        <v>893</v>
      </c>
      <c r="L1434" s="92"/>
      <c r="M1434" s="80"/>
      <c r="N1434" s="80" t="s">
        <v>893</v>
      </c>
      <c r="O1434" s="63" t="s">
        <v>649</v>
      </c>
      <c r="P1434" s="80"/>
      <c r="Q1434" s="81">
        <v>16.014749999999999</v>
      </c>
      <c r="R1434" s="87"/>
      <c r="S1434" s="80"/>
      <c r="T1434" s="79" t="s">
        <v>1728</v>
      </c>
    </row>
    <row r="1435" spans="1:20" hidden="1" x14ac:dyDescent="0.2">
      <c r="A1435" s="80" t="s">
        <v>2314</v>
      </c>
      <c r="B1435" s="92" t="s">
        <v>2313</v>
      </c>
      <c r="C1435" s="80"/>
      <c r="D1435" s="84" t="s">
        <v>2306</v>
      </c>
      <c r="E1435" s="79" t="s">
        <v>2305</v>
      </c>
      <c r="F1435" s="80" t="s">
        <v>2312</v>
      </c>
      <c r="G1435" s="83" t="s">
        <v>900</v>
      </c>
      <c r="H1435" s="80"/>
      <c r="I1435" s="82">
        <v>2012</v>
      </c>
      <c r="J1435" s="80" t="s">
        <v>883</v>
      </c>
      <c r="K1435" s="80" t="s">
        <v>893</v>
      </c>
      <c r="L1435" s="80"/>
      <c r="M1435" s="80"/>
      <c r="N1435" s="80" t="s">
        <v>893</v>
      </c>
      <c r="O1435" s="80" t="s">
        <v>649</v>
      </c>
      <c r="P1435" s="80"/>
      <c r="Q1435" s="81">
        <v>18.117750000000001</v>
      </c>
      <c r="R1435" s="80"/>
      <c r="S1435" s="79"/>
      <c r="T1435" s="79" t="s">
        <v>1728</v>
      </c>
    </row>
    <row r="1436" spans="1:20" hidden="1" x14ac:dyDescent="0.2">
      <c r="A1436" s="80" t="s">
        <v>2311</v>
      </c>
      <c r="B1436" s="92" t="s">
        <v>2310</v>
      </c>
      <c r="C1436" s="80"/>
      <c r="D1436" s="84" t="s">
        <v>2306</v>
      </c>
      <c r="E1436" s="79" t="s">
        <v>2305</v>
      </c>
      <c r="F1436" s="80" t="s">
        <v>2309</v>
      </c>
      <c r="G1436" s="83" t="s">
        <v>900</v>
      </c>
      <c r="H1436" s="80"/>
      <c r="I1436" s="82">
        <v>2012</v>
      </c>
      <c r="J1436" s="80" t="s">
        <v>883</v>
      </c>
      <c r="K1436" s="80" t="s">
        <v>893</v>
      </c>
      <c r="L1436" s="80"/>
      <c r="M1436" s="80"/>
      <c r="N1436" s="80" t="s">
        <v>893</v>
      </c>
      <c r="O1436" s="80" t="s">
        <v>649</v>
      </c>
      <c r="P1436" s="80"/>
      <c r="Q1436" s="81">
        <v>16.090499999999999</v>
      </c>
      <c r="R1436" s="80"/>
      <c r="S1436" s="79"/>
      <c r="T1436" s="79" t="s">
        <v>1728</v>
      </c>
    </row>
    <row r="1437" spans="1:20" hidden="1" x14ac:dyDescent="0.2">
      <c r="A1437" s="80" t="s">
        <v>2308</v>
      </c>
      <c r="B1437" s="80" t="s">
        <v>2307</v>
      </c>
      <c r="C1437" s="80"/>
      <c r="D1437" s="91" t="s">
        <v>2306</v>
      </c>
      <c r="E1437" s="80" t="s">
        <v>2305</v>
      </c>
      <c r="F1437" s="80" t="s">
        <v>2304</v>
      </c>
      <c r="G1437" s="83" t="s">
        <v>900</v>
      </c>
      <c r="H1437" s="80"/>
      <c r="I1437" s="90">
        <v>2012</v>
      </c>
      <c r="J1437" s="80" t="s">
        <v>883</v>
      </c>
      <c r="K1437" s="80" t="s">
        <v>893</v>
      </c>
      <c r="L1437" s="80"/>
      <c r="M1437" s="80"/>
      <c r="N1437" s="80" t="s">
        <v>893</v>
      </c>
      <c r="O1437" s="80" t="s">
        <v>649</v>
      </c>
      <c r="P1437" s="80"/>
      <c r="Q1437" s="89">
        <v>18.217500000000001</v>
      </c>
      <c r="R1437" s="80"/>
      <c r="S1437" s="85"/>
      <c r="T1437" s="80" t="s">
        <v>1728</v>
      </c>
    </row>
    <row r="1438" spans="1:20" hidden="1" x14ac:dyDescent="0.2">
      <c r="A1438" s="80" t="s">
        <v>2303</v>
      </c>
      <c r="B1438" s="80" t="s">
        <v>800</v>
      </c>
      <c r="C1438" s="80" t="s">
        <v>2302</v>
      </c>
      <c r="D1438" s="91">
        <v>6682</v>
      </c>
      <c r="E1438" s="80" t="s">
        <v>2301</v>
      </c>
      <c r="F1438" s="80"/>
      <c r="G1438" s="83" t="s">
        <v>798</v>
      </c>
      <c r="H1438" s="80"/>
      <c r="I1438" s="90">
        <v>1936</v>
      </c>
      <c r="J1438" s="80" t="s">
        <v>883</v>
      </c>
      <c r="K1438" s="80" t="s">
        <v>650</v>
      </c>
      <c r="L1438" s="80"/>
      <c r="M1438" s="80"/>
      <c r="N1438" s="80" t="s">
        <v>650</v>
      </c>
      <c r="O1438" s="80" t="s">
        <v>616</v>
      </c>
      <c r="P1438" s="80" t="s">
        <v>649</v>
      </c>
      <c r="Q1438" s="89">
        <v>67</v>
      </c>
      <c r="R1438" s="80" t="s">
        <v>2000</v>
      </c>
      <c r="S1438" s="85">
        <v>110</v>
      </c>
      <c r="T1438" s="80" t="s">
        <v>796</v>
      </c>
    </row>
    <row r="1439" spans="1:20" hidden="1" x14ac:dyDescent="0.2">
      <c r="A1439" s="80" t="s">
        <v>2300</v>
      </c>
      <c r="B1439" s="120" t="s">
        <v>2299</v>
      </c>
      <c r="C1439" s="80"/>
      <c r="D1439" s="84">
        <v>6179</v>
      </c>
      <c r="E1439" s="79" t="s">
        <v>2298</v>
      </c>
      <c r="F1439" s="80"/>
      <c r="G1439" s="83" t="s">
        <v>798</v>
      </c>
      <c r="H1439" s="80"/>
      <c r="I1439" s="82">
        <v>2004</v>
      </c>
      <c r="J1439" s="80" t="s">
        <v>883</v>
      </c>
      <c r="K1439" s="80" t="s">
        <v>902</v>
      </c>
      <c r="L1439" s="80"/>
      <c r="M1439" s="80"/>
      <c r="N1439" s="80" t="s">
        <v>902</v>
      </c>
      <c r="O1439" s="80" t="s">
        <v>649</v>
      </c>
      <c r="P1439" s="80"/>
      <c r="Q1439" s="81">
        <v>25.5</v>
      </c>
      <c r="R1439" s="80"/>
      <c r="S1439" s="79" t="s">
        <v>1409</v>
      </c>
      <c r="T1439" s="79" t="s">
        <v>796</v>
      </c>
    </row>
    <row r="1440" spans="1:20" hidden="1" x14ac:dyDescent="0.2">
      <c r="A1440" s="80" t="s">
        <v>2297</v>
      </c>
      <c r="B1440" s="80" t="s">
        <v>2296</v>
      </c>
      <c r="C1440" s="80"/>
      <c r="D1440" s="91">
        <v>27321</v>
      </c>
      <c r="E1440" s="80" t="s">
        <v>2295</v>
      </c>
      <c r="F1440" s="80"/>
      <c r="G1440" s="83" t="s">
        <v>749</v>
      </c>
      <c r="H1440" s="80"/>
      <c r="I1440" s="90">
        <v>2003</v>
      </c>
      <c r="J1440" s="80" t="s">
        <v>883</v>
      </c>
      <c r="K1440" s="80" t="s">
        <v>902</v>
      </c>
      <c r="L1440" s="80"/>
      <c r="M1440" s="80"/>
      <c r="N1440" s="80" t="s">
        <v>902</v>
      </c>
      <c r="O1440" s="80" t="s">
        <v>649</v>
      </c>
      <c r="P1440" s="80"/>
      <c r="Q1440" s="89">
        <v>35.299999999999997</v>
      </c>
      <c r="R1440" s="80"/>
      <c r="S1440" s="85" t="s">
        <v>1413</v>
      </c>
      <c r="T1440" s="80" t="s">
        <v>1435</v>
      </c>
    </row>
    <row r="1441" spans="1:20" hidden="1" x14ac:dyDescent="0.2">
      <c r="A1441" s="80" t="s">
        <v>2294</v>
      </c>
      <c r="B1441" s="80" t="s">
        <v>2293</v>
      </c>
      <c r="C1441" s="80" t="s">
        <v>2291</v>
      </c>
      <c r="D1441" s="91">
        <v>97289</v>
      </c>
      <c r="E1441" s="80" t="s">
        <v>2288</v>
      </c>
      <c r="F1441" s="80" t="s">
        <v>2292</v>
      </c>
      <c r="G1441" s="83" t="s">
        <v>662</v>
      </c>
      <c r="H1441" s="80" t="s">
        <v>2291</v>
      </c>
      <c r="I1441" s="90">
        <v>2010</v>
      </c>
      <c r="J1441" s="80" t="s">
        <v>883</v>
      </c>
      <c r="K1441" s="80" t="s">
        <v>893</v>
      </c>
      <c r="L1441" s="80"/>
      <c r="M1441" s="80"/>
      <c r="N1441" s="80" t="s">
        <v>893</v>
      </c>
      <c r="O1441" s="80" t="s">
        <v>649</v>
      </c>
      <c r="P1441" s="80" t="s">
        <v>616</v>
      </c>
      <c r="Q1441" s="89">
        <v>18.7</v>
      </c>
      <c r="R1441" s="80"/>
      <c r="S1441" s="85">
        <v>20</v>
      </c>
      <c r="T1441" s="80" t="s">
        <v>696</v>
      </c>
    </row>
    <row r="1442" spans="1:20" hidden="1" x14ac:dyDescent="0.2">
      <c r="A1442" s="80" t="s">
        <v>2290</v>
      </c>
      <c r="B1442" s="80"/>
      <c r="C1442" s="80"/>
      <c r="D1442" s="91" t="s">
        <v>2289</v>
      </c>
      <c r="E1442" s="79" t="s">
        <v>2288</v>
      </c>
      <c r="F1442" s="80" t="s">
        <v>2287</v>
      </c>
      <c r="G1442" s="83" t="s">
        <v>662</v>
      </c>
      <c r="H1442" s="80"/>
      <c r="I1442" s="82">
        <v>2010</v>
      </c>
      <c r="J1442" s="80" t="s">
        <v>883</v>
      </c>
      <c r="K1442" s="80" t="s">
        <v>893</v>
      </c>
      <c r="L1442" s="80"/>
      <c r="M1442" s="80"/>
      <c r="N1442" s="80" t="s">
        <v>893</v>
      </c>
      <c r="O1442" s="80" t="s">
        <v>649</v>
      </c>
      <c r="P1442" s="80"/>
      <c r="Q1442" s="81">
        <v>18.73695</v>
      </c>
      <c r="R1442" s="80"/>
      <c r="S1442" s="79"/>
      <c r="T1442" s="79" t="s">
        <v>2286</v>
      </c>
    </row>
    <row r="1443" spans="1:20" hidden="1" x14ac:dyDescent="0.2">
      <c r="A1443" s="80" t="s">
        <v>2285</v>
      </c>
      <c r="B1443" s="80" t="s">
        <v>1937</v>
      </c>
      <c r="C1443" s="80" t="s">
        <v>2284</v>
      </c>
      <c r="D1443" s="91">
        <v>84184</v>
      </c>
      <c r="E1443" s="80" t="s">
        <v>2283</v>
      </c>
      <c r="F1443" s="80"/>
      <c r="G1443" s="83" t="s">
        <v>662</v>
      </c>
      <c r="H1443" s="80">
        <v>2</v>
      </c>
      <c r="I1443" s="90">
        <v>1951</v>
      </c>
      <c r="J1443" s="80" t="s">
        <v>883</v>
      </c>
      <c r="K1443" s="80" t="s">
        <v>889</v>
      </c>
      <c r="L1443" s="80"/>
      <c r="M1443" s="80"/>
      <c r="N1443" s="80" t="s">
        <v>889</v>
      </c>
      <c r="O1443" s="80" t="s">
        <v>616</v>
      </c>
      <c r="P1443" s="80" t="s">
        <v>616</v>
      </c>
      <c r="Q1443" s="89">
        <v>18</v>
      </c>
      <c r="R1443" s="80" t="s">
        <v>1934</v>
      </c>
      <c r="S1443" s="85">
        <v>110</v>
      </c>
      <c r="T1443" s="80" t="s">
        <v>686</v>
      </c>
    </row>
    <row r="1444" spans="1:20" hidden="1" x14ac:dyDescent="0.2">
      <c r="A1444" s="80" t="s">
        <v>2282</v>
      </c>
      <c r="B1444" s="80"/>
      <c r="C1444" s="80"/>
      <c r="D1444" s="91">
        <v>9661</v>
      </c>
      <c r="E1444" s="79" t="s">
        <v>2281</v>
      </c>
      <c r="F1444" s="80"/>
      <c r="G1444" s="83" t="s">
        <v>865</v>
      </c>
      <c r="H1444" s="80"/>
      <c r="I1444" s="82">
        <v>2001</v>
      </c>
      <c r="J1444" s="80" t="s">
        <v>883</v>
      </c>
      <c r="K1444" s="80" t="s">
        <v>902</v>
      </c>
      <c r="L1444" s="80"/>
      <c r="M1444" s="80"/>
      <c r="N1444" s="80" t="s">
        <v>902</v>
      </c>
      <c r="O1444" s="80" t="s">
        <v>649</v>
      </c>
      <c r="P1444" s="80"/>
      <c r="Q1444" s="81">
        <v>13.981999999999999</v>
      </c>
      <c r="R1444" s="80"/>
      <c r="S1444" s="79" t="s">
        <v>1409</v>
      </c>
      <c r="T1444" s="79" t="s">
        <v>796</v>
      </c>
    </row>
    <row r="1445" spans="1:20" hidden="1" x14ac:dyDescent="0.2">
      <c r="A1445" s="80" t="s">
        <v>2280</v>
      </c>
      <c r="B1445" s="80" t="s">
        <v>2279</v>
      </c>
      <c r="C1445" s="80" t="s">
        <v>2278</v>
      </c>
      <c r="D1445" s="91">
        <v>52445</v>
      </c>
      <c r="E1445" s="79" t="s">
        <v>2278</v>
      </c>
      <c r="F1445" s="80"/>
      <c r="G1445" s="83" t="s">
        <v>622</v>
      </c>
      <c r="H1445" s="80"/>
      <c r="I1445" s="82">
        <v>2012</v>
      </c>
      <c r="J1445" s="80" t="s">
        <v>883</v>
      </c>
      <c r="K1445" s="80" t="s">
        <v>902</v>
      </c>
      <c r="L1445" s="80"/>
      <c r="M1445" s="80"/>
      <c r="N1445" s="80" t="s">
        <v>902</v>
      </c>
      <c r="O1445" s="80" t="s">
        <v>649</v>
      </c>
      <c r="P1445" s="80" t="s">
        <v>757</v>
      </c>
      <c r="Q1445" s="81">
        <v>20.5</v>
      </c>
      <c r="R1445" s="80" t="s">
        <v>2277</v>
      </c>
      <c r="S1445" s="79">
        <v>25</v>
      </c>
      <c r="T1445" s="79" t="s">
        <v>614</v>
      </c>
    </row>
    <row r="1446" spans="1:20" hidden="1" x14ac:dyDescent="0.2">
      <c r="A1446" s="80" t="s">
        <v>2276</v>
      </c>
      <c r="B1446" s="80" t="s">
        <v>1921</v>
      </c>
      <c r="C1446" s="80" t="s">
        <v>2275</v>
      </c>
      <c r="D1446" s="84">
        <v>84513</v>
      </c>
      <c r="E1446" s="79" t="s">
        <v>2275</v>
      </c>
      <c r="F1446" s="80" t="s">
        <v>2274</v>
      </c>
      <c r="G1446" s="83" t="s">
        <v>662</v>
      </c>
      <c r="H1446" s="80"/>
      <c r="I1446" s="82">
        <v>1924</v>
      </c>
      <c r="J1446" s="80" t="s">
        <v>883</v>
      </c>
      <c r="K1446" s="80" t="s">
        <v>889</v>
      </c>
      <c r="L1446" s="80"/>
      <c r="M1446" s="80"/>
      <c r="N1446" s="80" t="s">
        <v>889</v>
      </c>
      <c r="O1446" s="80" t="s">
        <v>616</v>
      </c>
      <c r="P1446" s="80" t="s">
        <v>616</v>
      </c>
      <c r="Q1446" s="81">
        <v>85.3</v>
      </c>
      <c r="R1446" s="80" t="s">
        <v>2273</v>
      </c>
      <c r="S1446" s="79">
        <v>110</v>
      </c>
      <c r="T1446" s="79" t="s">
        <v>696</v>
      </c>
    </row>
    <row r="1447" spans="1:20" hidden="1" x14ac:dyDescent="0.2">
      <c r="A1447" s="80" t="s">
        <v>2272</v>
      </c>
      <c r="B1447" s="63"/>
      <c r="C1447" s="63"/>
      <c r="D1447" s="63">
        <v>99958</v>
      </c>
      <c r="E1447" s="63" t="s">
        <v>2269</v>
      </c>
      <c r="F1447" s="63"/>
      <c r="G1447" s="83" t="s">
        <v>894</v>
      </c>
      <c r="H1447" s="63"/>
      <c r="I1447" s="63">
        <v>1999</v>
      </c>
      <c r="J1447" s="63" t="s">
        <v>883</v>
      </c>
      <c r="K1447" s="63" t="s">
        <v>902</v>
      </c>
      <c r="L1447" s="63"/>
      <c r="M1447" s="63"/>
      <c r="N1447" s="63" t="s">
        <v>902</v>
      </c>
      <c r="O1447" s="63" t="s">
        <v>649</v>
      </c>
      <c r="P1447" s="63"/>
      <c r="Q1447" s="86">
        <v>62</v>
      </c>
      <c r="R1447" s="63"/>
      <c r="S1447" s="80" t="s">
        <v>1409</v>
      </c>
      <c r="T1447" s="63" t="s">
        <v>1755</v>
      </c>
    </row>
    <row r="1448" spans="1:20" ht="25.5" hidden="1" x14ac:dyDescent="0.2">
      <c r="A1448" s="80" t="s">
        <v>2271</v>
      </c>
      <c r="B1448" s="92" t="s">
        <v>2270</v>
      </c>
      <c r="C1448" s="80"/>
      <c r="D1448" s="84">
        <v>99958</v>
      </c>
      <c r="E1448" s="79" t="s">
        <v>2269</v>
      </c>
      <c r="F1448" s="80"/>
      <c r="G1448" s="83" t="s">
        <v>894</v>
      </c>
      <c r="H1448" s="80"/>
      <c r="I1448" s="82">
        <v>2006</v>
      </c>
      <c r="J1448" s="80" t="s">
        <v>883</v>
      </c>
      <c r="K1448" s="80" t="s">
        <v>902</v>
      </c>
      <c r="L1448" s="80"/>
      <c r="M1448" s="80"/>
      <c r="N1448" s="80" t="s">
        <v>902</v>
      </c>
      <c r="O1448" s="80" t="s">
        <v>649</v>
      </c>
      <c r="P1448" s="80"/>
      <c r="Q1448" s="81">
        <v>59.65</v>
      </c>
      <c r="R1448" s="80" t="s">
        <v>2268</v>
      </c>
      <c r="S1448" s="79" t="s">
        <v>1409</v>
      </c>
      <c r="T1448" s="79" t="s">
        <v>1755</v>
      </c>
    </row>
    <row r="1449" spans="1:20" hidden="1" x14ac:dyDescent="0.2">
      <c r="A1449" s="80" t="s">
        <v>2267</v>
      </c>
      <c r="B1449" s="80" t="s">
        <v>1476</v>
      </c>
      <c r="C1449" s="80" t="s">
        <v>2266</v>
      </c>
      <c r="D1449" s="84">
        <v>18249</v>
      </c>
      <c r="E1449" s="79" t="s">
        <v>2265</v>
      </c>
      <c r="F1449" s="80"/>
      <c r="G1449" s="83" t="s">
        <v>898</v>
      </c>
      <c r="H1449" s="80" t="s">
        <v>2265</v>
      </c>
      <c r="I1449" s="82">
        <v>2000</v>
      </c>
      <c r="J1449" s="80" t="s">
        <v>883</v>
      </c>
      <c r="K1449" s="80" t="s">
        <v>902</v>
      </c>
      <c r="L1449" s="80"/>
      <c r="M1449" s="80"/>
      <c r="N1449" s="80" t="s">
        <v>902</v>
      </c>
      <c r="O1449" s="80" t="s">
        <v>649</v>
      </c>
      <c r="P1449" s="80" t="s">
        <v>616</v>
      </c>
      <c r="Q1449" s="81">
        <v>13.5</v>
      </c>
      <c r="R1449" s="80" t="s">
        <v>2264</v>
      </c>
      <c r="S1449" s="79">
        <v>110</v>
      </c>
      <c r="T1449" s="79" t="s">
        <v>1472</v>
      </c>
    </row>
    <row r="1450" spans="1:20" hidden="1" x14ac:dyDescent="0.2">
      <c r="A1450" s="80" t="s">
        <v>2263</v>
      </c>
      <c r="B1450" s="80" t="s">
        <v>1462</v>
      </c>
      <c r="C1450" s="80" t="s">
        <v>2253</v>
      </c>
      <c r="D1450" s="91">
        <v>92555</v>
      </c>
      <c r="E1450" s="79" t="s">
        <v>2252</v>
      </c>
      <c r="F1450" s="80" t="s">
        <v>2251</v>
      </c>
      <c r="G1450" s="83" t="s">
        <v>662</v>
      </c>
      <c r="H1450" s="80" t="s">
        <v>2262</v>
      </c>
      <c r="I1450" s="82">
        <v>1959</v>
      </c>
      <c r="J1450" s="80" t="s">
        <v>883</v>
      </c>
      <c r="K1450" s="80" t="s">
        <v>889</v>
      </c>
      <c r="L1450" s="80"/>
      <c r="M1450" s="80"/>
      <c r="N1450" s="80" t="s">
        <v>889</v>
      </c>
      <c r="O1450" s="80" t="s">
        <v>649</v>
      </c>
      <c r="P1450" s="80" t="s">
        <v>616</v>
      </c>
      <c r="Q1450" s="81">
        <v>3.3</v>
      </c>
      <c r="R1450" s="80" t="s">
        <v>2261</v>
      </c>
      <c r="S1450" s="79">
        <v>20</v>
      </c>
      <c r="T1450" s="79" t="s">
        <v>696</v>
      </c>
    </row>
    <row r="1451" spans="1:20" hidden="1" x14ac:dyDescent="0.2">
      <c r="A1451" s="80" t="s">
        <v>2260</v>
      </c>
      <c r="B1451" s="87" t="s">
        <v>1462</v>
      </c>
      <c r="C1451" s="63" t="s">
        <v>2253</v>
      </c>
      <c r="D1451" s="91">
        <v>92555</v>
      </c>
      <c r="E1451" s="63" t="s">
        <v>2252</v>
      </c>
      <c r="F1451" s="63" t="s">
        <v>2251</v>
      </c>
      <c r="G1451" s="63" t="s">
        <v>662</v>
      </c>
      <c r="H1451" s="63" t="s">
        <v>2259</v>
      </c>
      <c r="I1451" s="102">
        <v>1952</v>
      </c>
      <c r="J1451" s="63" t="s">
        <v>883</v>
      </c>
      <c r="K1451" s="80" t="s">
        <v>889</v>
      </c>
      <c r="L1451" s="92"/>
      <c r="M1451" s="63"/>
      <c r="N1451" s="92" t="s">
        <v>889</v>
      </c>
      <c r="O1451" s="63" t="s">
        <v>649</v>
      </c>
      <c r="P1451" s="63" t="s">
        <v>616</v>
      </c>
      <c r="Q1451" s="86">
        <v>1.8</v>
      </c>
      <c r="R1451" s="79" t="s">
        <v>2258</v>
      </c>
      <c r="S1451" s="82">
        <v>20</v>
      </c>
      <c r="T1451" s="63" t="s">
        <v>696</v>
      </c>
    </row>
    <row r="1452" spans="1:20" x14ac:dyDescent="0.2">
      <c r="A1452" s="80" t="s">
        <v>2257</v>
      </c>
      <c r="B1452" s="80" t="s">
        <v>1462</v>
      </c>
      <c r="C1452" s="80" t="s">
        <v>2253</v>
      </c>
      <c r="D1452" s="84">
        <v>92555</v>
      </c>
      <c r="E1452" s="79" t="s">
        <v>2252</v>
      </c>
      <c r="F1452" s="80" t="s">
        <v>2251</v>
      </c>
      <c r="G1452" s="83" t="s">
        <v>662</v>
      </c>
      <c r="H1452" s="80" t="s">
        <v>2256</v>
      </c>
      <c r="I1452" s="82">
        <v>1959</v>
      </c>
      <c r="J1452" s="80" t="s">
        <v>883</v>
      </c>
      <c r="K1452" s="80" t="s">
        <v>887</v>
      </c>
      <c r="L1452" s="80"/>
      <c r="M1452" s="80"/>
      <c r="N1452" s="80" t="s">
        <v>887</v>
      </c>
      <c r="O1452" s="80" t="s">
        <v>616</v>
      </c>
      <c r="P1452" s="80" t="s">
        <v>616</v>
      </c>
      <c r="Q1452" s="81">
        <v>28</v>
      </c>
      <c r="R1452" s="80" t="s">
        <v>2255</v>
      </c>
      <c r="S1452" s="79">
        <v>110</v>
      </c>
      <c r="T1452" s="79" t="s">
        <v>696</v>
      </c>
    </row>
    <row r="1453" spans="1:20" x14ac:dyDescent="0.2">
      <c r="A1453" s="80" t="s">
        <v>2254</v>
      </c>
      <c r="B1453" s="80" t="s">
        <v>1462</v>
      </c>
      <c r="C1453" s="80" t="s">
        <v>2253</v>
      </c>
      <c r="D1453" s="84">
        <v>92555</v>
      </c>
      <c r="E1453" s="79" t="s">
        <v>2252</v>
      </c>
      <c r="F1453" s="80" t="s">
        <v>2251</v>
      </c>
      <c r="G1453" s="83" t="s">
        <v>662</v>
      </c>
      <c r="H1453" s="80" t="s">
        <v>2250</v>
      </c>
      <c r="I1453" s="82">
        <v>1955</v>
      </c>
      <c r="J1453" s="80" t="s">
        <v>883</v>
      </c>
      <c r="K1453" s="80" t="s">
        <v>887</v>
      </c>
      <c r="L1453" s="80"/>
      <c r="M1453" s="80"/>
      <c r="N1453" s="80" t="s">
        <v>887</v>
      </c>
      <c r="O1453" s="80" t="s">
        <v>616</v>
      </c>
      <c r="P1453" s="80" t="s">
        <v>616</v>
      </c>
      <c r="Q1453" s="81">
        <v>99</v>
      </c>
      <c r="R1453" s="80" t="s">
        <v>2249</v>
      </c>
      <c r="S1453" s="79">
        <v>110</v>
      </c>
      <c r="T1453" s="79" t="s">
        <v>696</v>
      </c>
    </row>
    <row r="1454" spans="1:20" hidden="1" x14ac:dyDescent="0.2">
      <c r="A1454" s="80" t="s">
        <v>2248</v>
      </c>
      <c r="B1454" s="80" t="s">
        <v>2247</v>
      </c>
      <c r="C1454" s="80" t="s">
        <v>2246</v>
      </c>
      <c r="D1454" s="84">
        <v>6369</v>
      </c>
      <c r="E1454" s="79" t="s">
        <v>2245</v>
      </c>
      <c r="F1454" s="80"/>
      <c r="G1454" s="83" t="s">
        <v>798</v>
      </c>
      <c r="H1454" s="80"/>
      <c r="I1454" s="82">
        <v>2012</v>
      </c>
      <c r="J1454" s="80" t="s">
        <v>883</v>
      </c>
      <c r="K1454" s="80" t="s">
        <v>902</v>
      </c>
      <c r="L1454" s="80"/>
      <c r="M1454" s="80"/>
      <c r="N1454" s="80" t="s">
        <v>902</v>
      </c>
      <c r="O1454" s="80" t="s">
        <v>649</v>
      </c>
      <c r="P1454" s="80"/>
      <c r="Q1454" s="81">
        <v>11.5</v>
      </c>
      <c r="R1454" s="80"/>
      <c r="S1454" s="79">
        <v>110</v>
      </c>
      <c r="T1454" s="79" t="s">
        <v>796</v>
      </c>
    </row>
    <row r="1455" spans="1:20" hidden="1" x14ac:dyDescent="0.2">
      <c r="A1455" s="80" t="s">
        <v>2244</v>
      </c>
      <c r="B1455" s="80"/>
      <c r="C1455" s="80" t="s">
        <v>2243</v>
      </c>
      <c r="D1455" s="84" t="s">
        <v>2242</v>
      </c>
      <c r="E1455" s="79" t="s">
        <v>2241</v>
      </c>
      <c r="F1455" s="80"/>
      <c r="G1455" s="83" t="s">
        <v>900</v>
      </c>
      <c r="H1455" s="80"/>
      <c r="I1455" s="82">
        <v>2015</v>
      </c>
      <c r="J1455" s="80" t="s">
        <v>883</v>
      </c>
      <c r="K1455" s="80" t="s">
        <v>902</v>
      </c>
      <c r="L1455" s="80"/>
      <c r="M1455" s="80"/>
      <c r="N1455" s="80" t="s">
        <v>902</v>
      </c>
      <c r="O1455" s="80" t="s">
        <v>649</v>
      </c>
      <c r="P1455" s="80" t="s">
        <v>616</v>
      </c>
      <c r="Q1455" s="81">
        <v>15.18</v>
      </c>
      <c r="R1455" s="80"/>
      <c r="S1455" s="79" t="s">
        <v>1409</v>
      </c>
      <c r="T1455" s="79" t="s">
        <v>1728</v>
      </c>
    </row>
    <row r="1456" spans="1:20" hidden="1" x14ac:dyDescent="0.2">
      <c r="A1456" s="80" t="s">
        <v>2240</v>
      </c>
      <c r="B1456" s="80" t="s">
        <v>1491</v>
      </c>
      <c r="C1456" s="80" t="s">
        <v>2239</v>
      </c>
      <c r="D1456" s="91">
        <v>54234</v>
      </c>
      <c r="E1456" s="80" t="s">
        <v>2239</v>
      </c>
      <c r="F1456" s="80"/>
      <c r="G1456" s="83" t="s">
        <v>897</v>
      </c>
      <c r="H1456" s="80"/>
      <c r="I1456" s="90">
        <v>1961</v>
      </c>
      <c r="J1456" s="80" t="s">
        <v>883</v>
      </c>
      <c r="K1456" s="92" t="s">
        <v>889</v>
      </c>
      <c r="L1456" s="92"/>
      <c r="M1456" s="92"/>
      <c r="N1456" s="92" t="s">
        <v>889</v>
      </c>
      <c r="O1456" s="80" t="s">
        <v>616</v>
      </c>
      <c r="P1456" s="80" t="s">
        <v>616</v>
      </c>
      <c r="Q1456" s="89">
        <v>18.8</v>
      </c>
      <c r="R1456" s="80"/>
      <c r="S1456" s="85">
        <v>20</v>
      </c>
      <c r="T1456" s="80" t="s">
        <v>614</v>
      </c>
    </row>
    <row r="1457" spans="1:20" x14ac:dyDescent="0.2">
      <c r="A1457" s="80" t="s">
        <v>2238</v>
      </c>
      <c r="B1457" s="80" t="s">
        <v>712</v>
      </c>
      <c r="C1457" s="80" t="s">
        <v>2237</v>
      </c>
      <c r="D1457" s="91" t="s">
        <v>2236</v>
      </c>
      <c r="E1457" s="80" t="s">
        <v>2235</v>
      </c>
      <c r="F1457" s="80" t="s">
        <v>2234</v>
      </c>
      <c r="G1457" s="83" t="s">
        <v>2119</v>
      </c>
      <c r="H1457" s="80" t="s">
        <v>2233</v>
      </c>
      <c r="I1457" s="90">
        <v>1957</v>
      </c>
      <c r="J1457" s="80" t="s">
        <v>883</v>
      </c>
      <c r="K1457" s="80" t="s">
        <v>887</v>
      </c>
      <c r="L1457" s="80"/>
      <c r="M1457" s="80"/>
      <c r="N1457" s="80" t="s">
        <v>887</v>
      </c>
      <c r="O1457" s="80" t="s">
        <v>616</v>
      </c>
      <c r="P1457" s="80" t="s">
        <v>757</v>
      </c>
      <c r="Q1457" s="89">
        <v>238</v>
      </c>
      <c r="R1457" s="80" t="s">
        <v>2117</v>
      </c>
      <c r="S1457" s="85">
        <v>220</v>
      </c>
      <c r="T1457" s="79" t="s">
        <v>2116</v>
      </c>
    </row>
    <row r="1458" spans="1:20" hidden="1" x14ac:dyDescent="0.2">
      <c r="A1458" s="80" t="s">
        <v>2232</v>
      </c>
      <c r="B1458" s="80" t="s">
        <v>2227</v>
      </c>
      <c r="C1458" s="80" t="s">
        <v>2231</v>
      </c>
      <c r="D1458" s="91">
        <v>72072</v>
      </c>
      <c r="E1458" s="80" t="s">
        <v>2230</v>
      </c>
      <c r="F1458" s="80"/>
      <c r="G1458" s="83" t="s">
        <v>675</v>
      </c>
      <c r="H1458" s="80" t="s">
        <v>2229</v>
      </c>
      <c r="I1458" s="90">
        <v>2000</v>
      </c>
      <c r="J1458" s="80" t="s">
        <v>883</v>
      </c>
      <c r="K1458" s="80" t="s">
        <v>519</v>
      </c>
      <c r="L1458" s="80"/>
      <c r="M1458" s="80"/>
      <c r="N1458" s="80" t="s">
        <v>519</v>
      </c>
      <c r="O1458" s="80" t="s">
        <v>616</v>
      </c>
      <c r="P1458" s="80" t="s">
        <v>649</v>
      </c>
      <c r="Q1458" s="89">
        <v>13.4</v>
      </c>
      <c r="R1458" s="80" t="s">
        <v>2228</v>
      </c>
      <c r="S1458" s="85">
        <v>20</v>
      </c>
      <c r="T1458" s="80" t="s">
        <v>2227</v>
      </c>
    </row>
    <row r="1459" spans="1:20" hidden="1" x14ac:dyDescent="0.2">
      <c r="A1459" s="80" t="s">
        <v>2226</v>
      </c>
      <c r="B1459" s="120" t="s">
        <v>2225</v>
      </c>
      <c r="C1459" s="80"/>
      <c r="D1459" s="84">
        <v>3185</v>
      </c>
      <c r="E1459" s="79" t="s">
        <v>2221</v>
      </c>
      <c r="F1459" s="80"/>
      <c r="G1459" s="83" t="s">
        <v>900</v>
      </c>
      <c r="H1459" s="80"/>
      <c r="I1459" s="82">
        <v>2009</v>
      </c>
      <c r="J1459" s="80" t="s">
        <v>883</v>
      </c>
      <c r="K1459" s="80" t="s">
        <v>893</v>
      </c>
      <c r="L1459" s="80"/>
      <c r="M1459" s="80"/>
      <c r="N1459" s="80" t="s">
        <v>893</v>
      </c>
      <c r="O1459" s="80" t="s">
        <v>649</v>
      </c>
      <c r="P1459" s="80"/>
      <c r="Q1459" s="81">
        <v>34.799999999999997</v>
      </c>
      <c r="R1459" s="80"/>
      <c r="S1459" s="79">
        <v>110</v>
      </c>
      <c r="T1459" s="79" t="s">
        <v>796</v>
      </c>
    </row>
    <row r="1460" spans="1:20" hidden="1" x14ac:dyDescent="0.2">
      <c r="A1460" s="80" t="s">
        <v>2224</v>
      </c>
      <c r="B1460" s="80" t="s">
        <v>2223</v>
      </c>
      <c r="C1460" s="80" t="s">
        <v>2222</v>
      </c>
      <c r="D1460" s="91">
        <v>3185</v>
      </c>
      <c r="E1460" s="80" t="s">
        <v>2221</v>
      </c>
      <c r="F1460" s="80"/>
      <c r="G1460" s="83" t="s">
        <v>900</v>
      </c>
      <c r="H1460" s="80"/>
      <c r="I1460" s="90">
        <v>2009</v>
      </c>
      <c r="J1460" s="80" t="s">
        <v>883</v>
      </c>
      <c r="K1460" s="80" t="s">
        <v>893</v>
      </c>
      <c r="L1460" s="80"/>
      <c r="M1460" s="80"/>
      <c r="N1460" s="80" t="s">
        <v>893</v>
      </c>
      <c r="O1460" s="80" t="s">
        <v>649</v>
      </c>
      <c r="P1460" s="80"/>
      <c r="Q1460" s="89">
        <v>18</v>
      </c>
      <c r="R1460" s="80"/>
      <c r="S1460" s="85">
        <v>110</v>
      </c>
      <c r="T1460" s="80" t="s">
        <v>796</v>
      </c>
    </row>
    <row r="1461" spans="1:20" ht="25.5" hidden="1" x14ac:dyDescent="0.2">
      <c r="A1461" s="80" t="s">
        <v>2220</v>
      </c>
      <c r="B1461" s="87" t="s">
        <v>2219</v>
      </c>
      <c r="C1461" s="63" t="s">
        <v>2218</v>
      </c>
      <c r="D1461" s="91">
        <v>17129</v>
      </c>
      <c r="E1461" s="63" t="s">
        <v>2211</v>
      </c>
      <c r="F1461" s="63"/>
      <c r="G1461" s="63" t="s">
        <v>898</v>
      </c>
      <c r="H1461" s="63"/>
      <c r="I1461" s="102">
        <v>2009</v>
      </c>
      <c r="J1461" s="63" t="s">
        <v>883</v>
      </c>
      <c r="K1461" s="80" t="s">
        <v>893</v>
      </c>
      <c r="L1461" s="92"/>
      <c r="M1461" s="63"/>
      <c r="N1461" s="92" t="s">
        <v>893</v>
      </c>
      <c r="O1461" s="63" t="s">
        <v>649</v>
      </c>
      <c r="P1461" s="63" t="s">
        <v>616</v>
      </c>
      <c r="Q1461" s="86">
        <v>6.782</v>
      </c>
      <c r="R1461" s="79"/>
      <c r="S1461" s="63">
        <v>110</v>
      </c>
      <c r="T1461" s="63" t="s">
        <v>1728</v>
      </c>
    </row>
    <row r="1462" spans="1:20" ht="25.5" hidden="1" x14ac:dyDescent="0.2">
      <c r="A1462" s="80" t="s">
        <v>2217</v>
      </c>
      <c r="B1462" s="87" t="s">
        <v>2216</v>
      </c>
      <c r="C1462" s="63" t="s">
        <v>2215</v>
      </c>
      <c r="D1462" s="91">
        <v>17129</v>
      </c>
      <c r="E1462" s="63" t="s">
        <v>2211</v>
      </c>
      <c r="F1462" s="63"/>
      <c r="G1462" s="63" t="s">
        <v>898</v>
      </c>
      <c r="H1462" s="63"/>
      <c r="I1462" s="102">
        <v>2011</v>
      </c>
      <c r="J1462" s="63" t="s">
        <v>883</v>
      </c>
      <c r="K1462" s="80" t="s">
        <v>893</v>
      </c>
      <c r="L1462" s="92"/>
      <c r="M1462" s="63"/>
      <c r="N1462" s="92" t="s">
        <v>893</v>
      </c>
      <c r="O1462" s="63" t="s">
        <v>649</v>
      </c>
      <c r="P1462" s="63" t="s">
        <v>616</v>
      </c>
      <c r="Q1462" s="86">
        <v>19.3</v>
      </c>
      <c r="R1462" s="79"/>
      <c r="S1462" s="63">
        <v>110</v>
      </c>
      <c r="T1462" s="63" t="s">
        <v>1728</v>
      </c>
    </row>
    <row r="1463" spans="1:20" ht="25.5" hidden="1" x14ac:dyDescent="0.2">
      <c r="A1463" s="80" t="s">
        <v>2214</v>
      </c>
      <c r="B1463" s="87" t="s">
        <v>2213</v>
      </c>
      <c r="C1463" s="63" t="s">
        <v>2212</v>
      </c>
      <c r="D1463" s="91">
        <v>17129</v>
      </c>
      <c r="E1463" s="63" t="s">
        <v>2211</v>
      </c>
      <c r="F1463" s="63"/>
      <c r="G1463" s="63" t="s">
        <v>898</v>
      </c>
      <c r="H1463" s="63"/>
      <c r="I1463" s="102">
        <v>2010</v>
      </c>
      <c r="J1463" s="63" t="s">
        <v>883</v>
      </c>
      <c r="K1463" s="80" t="s">
        <v>893</v>
      </c>
      <c r="L1463" s="92"/>
      <c r="M1463" s="63"/>
      <c r="N1463" s="92" t="s">
        <v>893</v>
      </c>
      <c r="O1463" s="63" t="s">
        <v>649</v>
      </c>
      <c r="P1463" s="63" t="s">
        <v>616</v>
      </c>
      <c r="Q1463" s="86">
        <v>25.5</v>
      </c>
      <c r="R1463" s="79"/>
      <c r="S1463" s="63">
        <v>110</v>
      </c>
      <c r="T1463" s="63" t="s">
        <v>1728</v>
      </c>
    </row>
    <row r="1464" spans="1:20" hidden="1" x14ac:dyDescent="0.2">
      <c r="A1464" s="80" t="s">
        <v>2210</v>
      </c>
      <c r="B1464" s="120" t="s">
        <v>2209</v>
      </c>
      <c r="C1464" s="80" t="s">
        <v>2208</v>
      </c>
      <c r="D1464" s="84">
        <v>49767</v>
      </c>
      <c r="E1464" s="79" t="s">
        <v>2207</v>
      </c>
      <c r="F1464" s="80"/>
      <c r="G1464" s="83" t="s">
        <v>749</v>
      </c>
      <c r="H1464" s="80"/>
      <c r="I1464" s="82">
        <v>2004</v>
      </c>
      <c r="J1464" s="80" t="s">
        <v>883</v>
      </c>
      <c r="K1464" s="80" t="s">
        <v>902</v>
      </c>
      <c r="L1464" s="80"/>
      <c r="M1464" s="80"/>
      <c r="N1464" s="80" t="s">
        <v>902</v>
      </c>
      <c r="O1464" s="80" t="s">
        <v>649</v>
      </c>
      <c r="P1464" s="80" t="s">
        <v>757</v>
      </c>
      <c r="Q1464" s="81">
        <v>16</v>
      </c>
      <c r="R1464" s="80"/>
      <c r="S1464" s="79">
        <v>110</v>
      </c>
      <c r="T1464" s="79" t="s">
        <v>614</v>
      </c>
    </row>
    <row r="1465" spans="1:20" ht="25.5" hidden="1" x14ac:dyDescent="0.2">
      <c r="A1465" s="80" t="s">
        <v>2206</v>
      </c>
      <c r="B1465" s="87" t="s">
        <v>1491</v>
      </c>
      <c r="C1465" s="63" t="s">
        <v>2205</v>
      </c>
      <c r="D1465" s="91">
        <v>27239</v>
      </c>
      <c r="E1465" s="63" t="s">
        <v>2204</v>
      </c>
      <c r="F1465" s="63"/>
      <c r="G1465" s="63" t="s">
        <v>749</v>
      </c>
      <c r="H1465" s="63" t="s">
        <v>2204</v>
      </c>
      <c r="I1465" s="102">
        <v>2007</v>
      </c>
      <c r="J1465" s="63" t="s">
        <v>883</v>
      </c>
      <c r="K1465" s="80" t="s">
        <v>902</v>
      </c>
      <c r="L1465" s="92"/>
      <c r="M1465" s="63"/>
      <c r="N1465" s="92" t="s">
        <v>902</v>
      </c>
      <c r="O1465" s="63" t="s">
        <v>649</v>
      </c>
      <c r="P1465" s="63" t="s">
        <v>616</v>
      </c>
      <c r="Q1465" s="86">
        <v>12</v>
      </c>
      <c r="R1465" s="79" t="s">
        <v>2203</v>
      </c>
      <c r="S1465" s="63">
        <v>20</v>
      </c>
      <c r="T1465" s="63" t="s">
        <v>1516</v>
      </c>
    </row>
    <row r="1466" spans="1:20" hidden="1" x14ac:dyDescent="0.2">
      <c r="A1466" s="80" t="s">
        <v>2202</v>
      </c>
      <c r="B1466" s="80"/>
      <c r="C1466" s="80"/>
      <c r="D1466" s="91" t="s">
        <v>2201</v>
      </c>
      <c r="E1466" s="80" t="s">
        <v>2200</v>
      </c>
      <c r="F1466" s="80" t="s">
        <v>2199</v>
      </c>
      <c r="G1466" s="83" t="s">
        <v>896</v>
      </c>
      <c r="H1466" s="80"/>
      <c r="I1466" s="90">
        <v>2012</v>
      </c>
      <c r="J1466" s="80" t="s">
        <v>883</v>
      </c>
      <c r="K1466" s="80" t="s">
        <v>893</v>
      </c>
      <c r="L1466" s="80"/>
      <c r="M1466" s="80"/>
      <c r="N1466" s="80" t="s">
        <v>893</v>
      </c>
      <c r="O1466" s="80" t="s">
        <v>649</v>
      </c>
      <c r="P1466" s="80"/>
      <c r="Q1466" s="89">
        <v>10.421860000000001</v>
      </c>
      <c r="R1466" s="80"/>
      <c r="S1466" s="85"/>
      <c r="T1466" s="80" t="s">
        <v>2198</v>
      </c>
    </row>
    <row r="1467" spans="1:20" hidden="1" x14ac:dyDescent="0.2">
      <c r="A1467" s="80" t="s">
        <v>2197</v>
      </c>
      <c r="B1467" s="106" t="s">
        <v>2196</v>
      </c>
      <c r="C1467" s="80" t="s">
        <v>2195</v>
      </c>
      <c r="D1467" s="91">
        <v>17291</v>
      </c>
      <c r="E1467" s="80" t="s">
        <v>2194</v>
      </c>
      <c r="F1467" s="80"/>
      <c r="G1467" s="83" t="s">
        <v>900</v>
      </c>
      <c r="H1467" s="80"/>
      <c r="I1467" s="90">
        <v>2004</v>
      </c>
      <c r="J1467" s="80" t="s">
        <v>883</v>
      </c>
      <c r="K1467" s="80" t="s">
        <v>902</v>
      </c>
      <c r="L1467" s="80"/>
      <c r="M1467" s="80"/>
      <c r="N1467" s="80" t="s">
        <v>902</v>
      </c>
      <c r="O1467" s="80" t="s">
        <v>649</v>
      </c>
      <c r="P1467" s="80" t="s">
        <v>616</v>
      </c>
      <c r="Q1467" s="89">
        <v>12</v>
      </c>
      <c r="R1467" s="80" t="s">
        <v>1802</v>
      </c>
      <c r="S1467" s="85">
        <v>220</v>
      </c>
      <c r="T1467" s="104" t="s">
        <v>1419</v>
      </c>
    </row>
    <row r="1468" spans="1:20" hidden="1" x14ac:dyDescent="0.2">
      <c r="A1468" s="80" t="s">
        <v>2193</v>
      </c>
      <c r="B1468" s="92" t="s">
        <v>2192</v>
      </c>
      <c r="C1468" s="80" t="s">
        <v>2191</v>
      </c>
      <c r="D1468" s="91">
        <v>29525</v>
      </c>
      <c r="E1468" s="80" t="s">
        <v>2184</v>
      </c>
      <c r="F1468" s="80" t="s">
        <v>2190</v>
      </c>
      <c r="G1468" s="83" t="s">
        <v>749</v>
      </c>
      <c r="H1468" s="80"/>
      <c r="I1468" s="90" t="s">
        <v>2189</v>
      </c>
      <c r="J1468" s="80" t="s">
        <v>2188</v>
      </c>
      <c r="K1468" s="80" t="s">
        <v>617</v>
      </c>
      <c r="L1468" s="80" t="s">
        <v>519</v>
      </c>
      <c r="M1468" s="80" t="s">
        <v>2187</v>
      </c>
      <c r="N1468" s="80" t="s">
        <v>617</v>
      </c>
      <c r="O1468" s="80" t="s">
        <v>616</v>
      </c>
      <c r="P1468" s="80" t="s">
        <v>649</v>
      </c>
      <c r="Q1468" s="89">
        <v>40</v>
      </c>
      <c r="R1468" s="80"/>
      <c r="S1468" s="85">
        <v>20</v>
      </c>
      <c r="T1468" s="63" t="s">
        <v>2183</v>
      </c>
    </row>
    <row r="1469" spans="1:20" hidden="1" x14ac:dyDescent="0.2">
      <c r="A1469" s="80" t="s">
        <v>2186</v>
      </c>
      <c r="B1469" s="80" t="s">
        <v>2185</v>
      </c>
      <c r="C1469" s="80"/>
      <c r="D1469" s="91">
        <v>29525</v>
      </c>
      <c r="E1469" s="80" t="s">
        <v>2184</v>
      </c>
      <c r="F1469" s="80"/>
      <c r="G1469" s="83" t="s">
        <v>749</v>
      </c>
      <c r="H1469" s="80"/>
      <c r="I1469" s="90">
        <v>2006</v>
      </c>
      <c r="J1469" s="80" t="s">
        <v>883</v>
      </c>
      <c r="K1469" s="80" t="s">
        <v>902</v>
      </c>
      <c r="L1469" s="80"/>
      <c r="M1469" s="80"/>
      <c r="N1469" s="80" t="s">
        <v>902</v>
      </c>
      <c r="O1469" s="80" t="s">
        <v>649</v>
      </c>
      <c r="P1469" s="80"/>
      <c r="Q1469" s="89">
        <v>16.5</v>
      </c>
      <c r="R1469" s="80"/>
      <c r="S1469" s="85" t="s">
        <v>1401</v>
      </c>
      <c r="T1469" s="80" t="s">
        <v>2183</v>
      </c>
    </row>
    <row r="1470" spans="1:20" hidden="1" x14ac:dyDescent="0.2">
      <c r="A1470" s="80" t="s">
        <v>2182</v>
      </c>
      <c r="B1470" s="80"/>
      <c r="C1470" s="80"/>
      <c r="D1470" s="84">
        <v>31311</v>
      </c>
      <c r="E1470" s="79" t="s">
        <v>2181</v>
      </c>
      <c r="F1470" s="80"/>
      <c r="G1470" s="83" t="s">
        <v>749</v>
      </c>
      <c r="H1470" s="80"/>
      <c r="I1470" s="82">
        <v>2001</v>
      </c>
      <c r="J1470" s="80" t="s">
        <v>883</v>
      </c>
      <c r="K1470" s="80" t="s">
        <v>902</v>
      </c>
      <c r="L1470" s="80"/>
      <c r="M1470" s="80"/>
      <c r="N1470" s="80" t="s">
        <v>902</v>
      </c>
      <c r="O1470" s="80" t="s">
        <v>649</v>
      </c>
      <c r="P1470" s="80"/>
      <c r="Q1470" s="81">
        <v>18.100000000000001</v>
      </c>
      <c r="R1470" s="80"/>
      <c r="S1470" s="79" t="s">
        <v>1401</v>
      </c>
      <c r="T1470" s="79" t="s">
        <v>1516</v>
      </c>
    </row>
    <row r="1471" spans="1:20" hidden="1" x14ac:dyDescent="0.2">
      <c r="A1471" s="80" t="s">
        <v>2180</v>
      </c>
      <c r="B1471" s="80" t="s">
        <v>2031</v>
      </c>
      <c r="C1471" s="80" t="s">
        <v>2179</v>
      </c>
      <c r="D1471" s="84" t="s">
        <v>2178</v>
      </c>
      <c r="E1471" s="79" t="s">
        <v>2177</v>
      </c>
      <c r="F1471" s="80"/>
      <c r="G1471" s="83" t="s">
        <v>900</v>
      </c>
      <c r="H1471" s="80"/>
      <c r="I1471" s="82">
        <v>2014</v>
      </c>
      <c r="J1471" s="80" t="s">
        <v>883</v>
      </c>
      <c r="K1471" s="80" t="s">
        <v>902</v>
      </c>
      <c r="L1471" s="80"/>
      <c r="M1471" s="80"/>
      <c r="N1471" s="80" t="s">
        <v>902</v>
      </c>
      <c r="O1471" s="80" t="s">
        <v>649</v>
      </c>
      <c r="P1471" s="80" t="s">
        <v>616</v>
      </c>
      <c r="Q1471" s="81">
        <v>41.7</v>
      </c>
      <c r="R1471" s="80"/>
      <c r="S1471" s="79">
        <v>110</v>
      </c>
      <c r="T1471" s="79" t="s">
        <v>1728</v>
      </c>
    </row>
    <row r="1472" spans="1:20" ht="51" hidden="1" x14ac:dyDescent="0.2">
      <c r="A1472" s="80" t="s">
        <v>2176</v>
      </c>
      <c r="B1472" s="92" t="s">
        <v>2168</v>
      </c>
      <c r="C1472" s="92" t="s">
        <v>2175</v>
      </c>
      <c r="D1472" s="84">
        <v>89077</v>
      </c>
      <c r="E1472" s="79" t="s">
        <v>2166</v>
      </c>
      <c r="F1472" s="92" t="s">
        <v>2165</v>
      </c>
      <c r="G1472" s="63" t="s">
        <v>675</v>
      </c>
      <c r="H1472" s="80"/>
      <c r="I1472" s="82">
        <v>2003</v>
      </c>
      <c r="J1472" s="63" t="s">
        <v>883</v>
      </c>
      <c r="K1472" s="80" t="s">
        <v>892</v>
      </c>
      <c r="L1472" s="92" t="s">
        <v>2174</v>
      </c>
      <c r="M1472" s="80"/>
      <c r="N1472" s="80" t="s">
        <v>892</v>
      </c>
      <c r="O1472" s="63" t="s">
        <v>649</v>
      </c>
      <c r="P1472" s="80" t="s">
        <v>649</v>
      </c>
      <c r="Q1472" s="81">
        <v>8.6999999999999993</v>
      </c>
      <c r="R1472" s="63" t="s">
        <v>2173</v>
      </c>
      <c r="S1472" s="80">
        <v>10</v>
      </c>
      <c r="T1472" s="113" t="s">
        <v>2163</v>
      </c>
    </row>
    <row r="1473" spans="1:20" hidden="1" x14ac:dyDescent="0.2">
      <c r="A1473" s="80" t="s">
        <v>2172</v>
      </c>
      <c r="B1473" s="118" t="s">
        <v>2168</v>
      </c>
      <c r="C1473" s="80" t="s">
        <v>2171</v>
      </c>
      <c r="D1473" s="84">
        <v>89077</v>
      </c>
      <c r="E1473" s="79" t="s">
        <v>2166</v>
      </c>
      <c r="F1473" s="80" t="s">
        <v>2165</v>
      </c>
      <c r="G1473" s="83" t="s">
        <v>675</v>
      </c>
      <c r="H1473" s="80"/>
      <c r="I1473" s="82">
        <v>2012</v>
      </c>
      <c r="J1473" s="80" t="s">
        <v>883</v>
      </c>
      <c r="K1473" s="80" t="s">
        <v>892</v>
      </c>
      <c r="L1473" s="80"/>
      <c r="M1473" s="80"/>
      <c r="N1473" s="80" t="s">
        <v>892</v>
      </c>
      <c r="O1473" s="80" t="s">
        <v>649</v>
      </c>
      <c r="P1473" s="80" t="s">
        <v>649</v>
      </c>
      <c r="Q1473" s="81">
        <v>4.5</v>
      </c>
      <c r="R1473" s="80" t="s">
        <v>2170</v>
      </c>
      <c r="S1473" s="79">
        <v>10</v>
      </c>
      <c r="T1473" s="112" t="s">
        <v>2163</v>
      </c>
    </row>
    <row r="1474" spans="1:20" hidden="1" x14ac:dyDescent="0.2">
      <c r="A1474" s="80" t="s">
        <v>2169</v>
      </c>
      <c r="B1474" s="80" t="s">
        <v>2168</v>
      </c>
      <c r="C1474" s="80" t="s">
        <v>2167</v>
      </c>
      <c r="D1474" s="91">
        <v>89077</v>
      </c>
      <c r="E1474" s="80" t="s">
        <v>2166</v>
      </c>
      <c r="F1474" s="80" t="s">
        <v>2165</v>
      </c>
      <c r="G1474" s="83" t="s">
        <v>675</v>
      </c>
      <c r="H1474" s="80"/>
      <c r="I1474" s="90">
        <v>1978</v>
      </c>
      <c r="J1474" s="80" t="s">
        <v>883</v>
      </c>
      <c r="K1474" s="80" t="s">
        <v>619</v>
      </c>
      <c r="L1474" s="80" t="s">
        <v>617</v>
      </c>
      <c r="M1474" s="80" t="s">
        <v>2044</v>
      </c>
      <c r="N1474" s="80" t="s">
        <v>617</v>
      </c>
      <c r="O1474" s="80" t="s">
        <v>616</v>
      </c>
      <c r="P1474" s="80" t="s">
        <v>649</v>
      </c>
      <c r="Q1474" s="119">
        <v>20.7</v>
      </c>
      <c r="R1474" s="80" t="s">
        <v>2164</v>
      </c>
      <c r="S1474" s="85">
        <v>10</v>
      </c>
      <c r="T1474" s="112" t="s">
        <v>2163</v>
      </c>
    </row>
    <row r="1475" spans="1:20" hidden="1" x14ac:dyDescent="0.2">
      <c r="A1475" s="80" t="s">
        <v>2162</v>
      </c>
      <c r="B1475" s="80" t="s">
        <v>2161</v>
      </c>
      <c r="C1475" s="80"/>
      <c r="D1475" s="84">
        <v>35327</v>
      </c>
      <c r="E1475" s="79" t="s">
        <v>2160</v>
      </c>
      <c r="F1475" s="80"/>
      <c r="G1475" s="83" t="s">
        <v>633</v>
      </c>
      <c r="H1475" s="80"/>
      <c r="I1475" s="82">
        <v>1996</v>
      </c>
      <c r="J1475" s="80" t="s">
        <v>883</v>
      </c>
      <c r="K1475" s="80" t="s">
        <v>902</v>
      </c>
      <c r="L1475" s="80"/>
      <c r="M1475" s="80"/>
      <c r="N1475" s="80" t="s">
        <v>902</v>
      </c>
      <c r="O1475" s="80" t="s">
        <v>649</v>
      </c>
      <c r="P1475" s="80"/>
      <c r="Q1475" s="81">
        <v>10.3</v>
      </c>
      <c r="R1475" s="80"/>
      <c r="S1475" s="79" t="s">
        <v>1413</v>
      </c>
      <c r="T1475" s="112" t="s">
        <v>2156</v>
      </c>
    </row>
    <row r="1476" spans="1:20" hidden="1" x14ac:dyDescent="0.2">
      <c r="A1476" s="80" t="s">
        <v>2159</v>
      </c>
      <c r="B1476" s="80" t="s">
        <v>2158</v>
      </c>
      <c r="C1476" s="80"/>
      <c r="D1476" s="84">
        <v>35327</v>
      </c>
      <c r="E1476" s="79" t="s">
        <v>2157</v>
      </c>
      <c r="F1476" s="80"/>
      <c r="G1476" s="83" t="s">
        <v>633</v>
      </c>
      <c r="H1476" s="80"/>
      <c r="I1476" s="82">
        <v>2000</v>
      </c>
      <c r="J1476" s="80" t="s">
        <v>883</v>
      </c>
      <c r="K1476" s="80" t="s">
        <v>902</v>
      </c>
      <c r="L1476" s="80"/>
      <c r="M1476" s="80"/>
      <c r="N1476" s="80" t="s">
        <v>902</v>
      </c>
      <c r="O1476" s="80" t="s">
        <v>649</v>
      </c>
      <c r="P1476" s="80"/>
      <c r="Q1476" s="81">
        <v>10</v>
      </c>
      <c r="R1476" s="80"/>
      <c r="S1476" s="79" t="s">
        <v>1401</v>
      </c>
      <c r="T1476" s="112" t="s">
        <v>2156</v>
      </c>
    </row>
    <row r="1477" spans="1:20" hidden="1" x14ac:dyDescent="0.2">
      <c r="A1477" s="80" t="s">
        <v>2155</v>
      </c>
      <c r="B1477" s="80" t="s">
        <v>1480</v>
      </c>
      <c r="C1477" s="80" t="s">
        <v>2154</v>
      </c>
      <c r="D1477" s="91">
        <v>36414</v>
      </c>
      <c r="E1477" s="80" t="s">
        <v>2154</v>
      </c>
      <c r="F1477" s="80"/>
      <c r="G1477" s="83" t="s">
        <v>894</v>
      </c>
      <c r="H1477" s="80" t="s">
        <v>2154</v>
      </c>
      <c r="I1477" s="90">
        <v>1965</v>
      </c>
      <c r="J1477" s="80" t="s">
        <v>883</v>
      </c>
      <c r="K1477" s="80" t="s">
        <v>519</v>
      </c>
      <c r="L1477" s="80"/>
      <c r="M1477" s="80"/>
      <c r="N1477" s="80" t="s">
        <v>519</v>
      </c>
      <c r="O1477" s="80" t="s">
        <v>616</v>
      </c>
      <c r="P1477" s="80" t="s">
        <v>649</v>
      </c>
      <c r="Q1477" s="89">
        <v>33.6</v>
      </c>
      <c r="R1477" s="80" t="s">
        <v>2153</v>
      </c>
      <c r="S1477" s="85">
        <v>110</v>
      </c>
      <c r="T1477" s="111" t="s">
        <v>1516</v>
      </c>
    </row>
    <row r="1478" spans="1:20" hidden="1" x14ac:dyDescent="0.2">
      <c r="A1478" s="80" t="s">
        <v>2152</v>
      </c>
      <c r="B1478" s="87" t="s">
        <v>690</v>
      </c>
      <c r="C1478" s="63" t="s">
        <v>2151</v>
      </c>
      <c r="D1478" s="91">
        <v>85774</v>
      </c>
      <c r="E1478" s="63" t="s">
        <v>2145</v>
      </c>
      <c r="F1478" s="63"/>
      <c r="G1478" s="63" t="s">
        <v>662</v>
      </c>
      <c r="H1478" s="63">
        <v>1</v>
      </c>
      <c r="I1478" s="102">
        <v>1992</v>
      </c>
      <c r="J1478" s="63" t="s">
        <v>883</v>
      </c>
      <c r="K1478" s="80" t="s">
        <v>619</v>
      </c>
      <c r="L1478" s="92" t="s">
        <v>758</v>
      </c>
      <c r="M1478" s="63" t="s">
        <v>2148</v>
      </c>
      <c r="N1478" s="92" t="s">
        <v>758</v>
      </c>
      <c r="O1478" s="63" t="s">
        <v>616</v>
      </c>
      <c r="P1478" s="63" t="s">
        <v>649</v>
      </c>
      <c r="Q1478" s="86">
        <v>18</v>
      </c>
      <c r="R1478" s="79" t="s">
        <v>2143</v>
      </c>
      <c r="S1478" s="63">
        <v>110</v>
      </c>
      <c r="T1478" s="113" t="s">
        <v>686</v>
      </c>
    </row>
    <row r="1479" spans="1:20" hidden="1" x14ac:dyDescent="0.2">
      <c r="A1479" s="80" t="s">
        <v>2150</v>
      </c>
      <c r="B1479" s="87" t="s">
        <v>690</v>
      </c>
      <c r="C1479" s="63" t="s">
        <v>2149</v>
      </c>
      <c r="D1479" s="91">
        <v>85774</v>
      </c>
      <c r="E1479" s="63" t="s">
        <v>2145</v>
      </c>
      <c r="F1479" s="63"/>
      <c r="G1479" s="63" t="s">
        <v>662</v>
      </c>
      <c r="H1479" s="63">
        <v>3</v>
      </c>
      <c r="I1479" s="102">
        <v>1984</v>
      </c>
      <c r="J1479" s="63" t="s">
        <v>883</v>
      </c>
      <c r="K1479" s="80" t="s">
        <v>619</v>
      </c>
      <c r="L1479" s="92" t="s">
        <v>758</v>
      </c>
      <c r="M1479" s="63" t="s">
        <v>2148</v>
      </c>
      <c r="N1479" s="92" t="s">
        <v>758</v>
      </c>
      <c r="O1479" s="63" t="s">
        <v>616</v>
      </c>
      <c r="P1479" s="63" t="s">
        <v>649</v>
      </c>
      <c r="Q1479" s="86">
        <v>22</v>
      </c>
      <c r="R1479" s="79" t="s">
        <v>2143</v>
      </c>
      <c r="S1479" s="82">
        <v>110</v>
      </c>
      <c r="T1479" s="113" t="s">
        <v>686</v>
      </c>
    </row>
    <row r="1480" spans="1:20" hidden="1" x14ac:dyDescent="0.2">
      <c r="A1480" s="80" t="s">
        <v>2147</v>
      </c>
      <c r="B1480" s="80" t="s">
        <v>690</v>
      </c>
      <c r="C1480" s="80" t="s">
        <v>2146</v>
      </c>
      <c r="D1480" s="91">
        <v>85774</v>
      </c>
      <c r="E1480" s="80" t="s">
        <v>2145</v>
      </c>
      <c r="F1480" s="80"/>
      <c r="G1480" s="83" t="s">
        <v>662</v>
      </c>
      <c r="H1480" s="80">
        <v>2</v>
      </c>
      <c r="I1480" s="90">
        <v>1991</v>
      </c>
      <c r="J1480" s="80" t="s">
        <v>883</v>
      </c>
      <c r="K1480" s="80" t="s">
        <v>619</v>
      </c>
      <c r="L1480" s="80" t="s">
        <v>617</v>
      </c>
      <c r="M1480" s="80" t="s">
        <v>2144</v>
      </c>
      <c r="N1480" s="80" t="s">
        <v>617</v>
      </c>
      <c r="O1480" s="80" t="s">
        <v>616</v>
      </c>
      <c r="P1480" s="80" t="s">
        <v>649</v>
      </c>
      <c r="Q1480" s="89">
        <v>332.7</v>
      </c>
      <c r="R1480" s="80" t="s">
        <v>2143</v>
      </c>
      <c r="S1480" s="85">
        <v>110</v>
      </c>
      <c r="T1480" s="111" t="s">
        <v>686</v>
      </c>
    </row>
    <row r="1481" spans="1:20" hidden="1" x14ac:dyDescent="0.2">
      <c r="A1481" s="80" t="s">
        <v>2142</v>
      </c>
      <c r="B1481" s="80" t="s">
        <v>2141</v>
      </c>
      <c r="C1481" s="80" t="s">
        <v>2140</v>
      </c>
      <c r="D1481" s="84">
        <v>84579</v>
      </c>
      <c r="E1481" s="79" t="s">
        <v>2139</v>
      </c>
      <c r="F1481" s="80" t="s">
        <v>2138</v>
      </c>
      <c r="G1481" s="83" t="s">
        <v>662</v>
      </c>
      <c r="H1481" s="80"/>
      <c r="I1481" s="82">
        <v>1920</v>
      </c>
      <c r="J1481" s="80" t="s">
        <v>883</v>
      </c>
      <c r="K1481" s="80" t="s">
        <v>889</v>
      </c>
      <c r="L1481" s="80"/>
      <c r="M1481" s="80"/>
      <c r="N1481" s="80" t="s">
        <v>889</v>
      </c>
      <c r="O1481" s="80" t="s">
        <v>616</v>
      </c>
      <c r="P1481" s="80" t="s">
        <v>616</v>
      </c>
      <c r="Q1481" s="81">
        <v>18.5</v>
      </c>
      <c r="R1481" s="80" t="s">
        <v>2137</v>
      </c>
      <c r="S1481" s="79">
        <v>10</v>
      </c>
      <c r="T1481" s="112" t="s">
        <v>2136</v>
      </c>
    </row>
    <row r="1482" spans="1:20" hidden="1" x14ac:dyDescent="0.2">
      <c r="A1482" s="80" t="s">
        <v>2135</v>
      </c>
      <c r="B1482" s="80"/>
      <c r="C1482" s="80" t="s">
        <v>2134</v>
      </c>
      <c r="D1482" s="91" t="s">
        <v>2133</v>
      </c>
      <c r="E1482" s="80" t="s">
        <v>2132</v>
      </c>
      <c r="F1482" s="80"/>
      <c r="G1482" s="83" t="s">
        <v>749</v>
      </c>
      <c r="H1482" s="80"/>
      <c r="I1482" s="90">
        <v>2014</v>
      </c>
      <c r="J1482" s="80" t="s">
        <v>883</v>
      </c>
      <c r="K1482" s="80" t="s">
        <v>902</v>
      </c>
      <c r="L1482" s="92"/>
      <c r="M1482" s="92"/>
      <c r="N1482" s="80" t="s">
        <v>902</v>
      </c>
      <c r="O1482" s="80" t="s">
        <v>649</v>
      </c>
      <c r="P1482" s="80" t="s">
        <v>616</v>
      </c>
      <c r="Q1482" s="89">
        <v>33</v>
      </c>
      <c r="R1482" s="80"/>
      <c r="S1482" s="85" t="s">
        <v>1413</v>
      </c>
      <c r="T1482" s="111" t="s">
        <v>1516</v>
      </c>
    </row>
    <row r="1483" spans="1:20" x14ac:dyDescent="0.2">
      <c r="A1483" s="80" t="s">
        <v>2131</v>
      </c>
      <c r="B1483" s="92" t="s">
        <v>1937</v>
      </c>
      <c r="C1483" s="92" t="s">
        <v>2130</v>
      </c>
      <c r="D1483" s="84">
        <v>83620</v>
      </c>
      <c r="E1483" s="79" t="s">
        <v>2127</v>
      </c>
      <c r="F1483" s="92"/>
      <c r="G1483" s="63" t="s">
        <v>662</v>
      </c>
      <c r="H1483" s="80">
        <v>1</v>
      </c>
      <c r="I1483" s="82">
        <v>1983</v>
      </c>
      <c r="J1483" s="63" t="s">
        <v>883</v>
      </c>
      <c r="K1483" s="80" t="s">
        <v>887</v>
      </c>
      <c r="L1483" s="92"/>
      <c r="M1483" s="80"/>
      <c r="N1483" s="80" t="s">
        <v>887</v>
      </c>
      <c r="O1483" s="63" t="s">
        <v>616</v>
      </c>
      <c r="P1483" s="80" t="s">
        <v>616</v>
      </c>
      <c r="Q1483" s="81">
        <v>48</v>
      </c>
      <c r="R1483" s="87" t="s">
        <v>1934</v>
      </c>
      <c r="S1483" s="80">
        <v>110</v>
      </c>
      <c r="T1483" s="112" t="s">
        <v>686</v>
      </c>
    </row>
    <row r="1484" spans="1:20" x14ac:dyDescent="0.2">
      <c r="A1484" s="80" t="s">
        <v>2129</v>
      </c>
      <c r="B1484" s="92" t="s">
        <v>1937</v>
      </c>
      <c r="C1484" s="80" t="s">
        <v>2128</v>
      </c>
      <c r="D1484" s="84">
        <v>83620</v>
      </c>
      <c r="E1484" s="79" t="s">
        <v>2127</v>
      </c>
      <c r="F1484" s="92"/>
      <c r="G1484" s="63" t="s">
        <v>662</v>
      </c>
      <c r="H1484" s="80">
        <v>2</v>
      </c>
      <c r="I1484" s="82">
        <v>1960</v>
      </c>
      <c r="J1484" s="63" t="s">
        <v>883</v>
      </c>
      <c r="K1484" s="80" t="s">
        <v>887</v>
      </c>
      <c r="L1484" s="92"/>
      <c r="M1484" s="80"/>
      <c r="N1484" s="63" t="s">
        <v>887</v>
      </c>
      <c r="O1484" s="63" t="s">
        <v>616</v>
      </c>
      <c r="P1484" s="80" t="s">
        <v>616</v>
      </c>
      <c r="Q1484" s="81">
        <v>44</v>
      </c>
      <c r="R1484" s="103" t="s">
        <v>1934</v>
      </c>
      <c r="S1484" s="103">
        <v>110</v>
      </c>
      <c r="T1484" s="116" t="s">
        <v>686</v>
      </c>
    </row>
    <row r="1485" spans="1:20" x14ac:dyDescent="0.2">
      <c r="A1485" s="80" t="s">
        <v>2126</v>
      </c>
      <c r="B1485" s="80" t="s">
        <v>712</v>
      </c>
      <c r="C1485" s="80" t="s">
        <v>2125</v>
      </c>
      <c r="D1485" s="91" t="s">
        <v>2121</v>
      </c>
      <c r="E1485" s="79" t="s">
        <v>2120</v>
      </c>
      <c r="F1485" s="80"/>
      <c r="G1485" s="83" t="s">
        <v>2119</v>
      </c>
      <c r="H1485" s="80" t="s">
        <v>2124</v>
      </c>
      <c r="I1485" s="82">
        <v>1943</v>
      </c>
      <c r="J1485" s="80" t="s">
        <v>883</v>
      </c>
      <c r="K1485" s="80" t="s">
        <v>887</v>
      </c>
      <c r="L1485" s="80"/>
      <c r="M1485" s="80"/>
      <c r="N1485" s="80" t="s">
        <v>887</v>
      </c>
      <c r="O1485" s="80" t="s">
        <v>616</v>
      </c>
      <c r="P1485" s="80" t="s">
        <v>757</v>
      </c>
      <c r="Q1485" s="81">
        <v>198</v>
      </c>
      <c r="R1485" s="92" t="s">
        <v>2117</v>
      </c>
      <c r="S1485" s="79">
        <v>220</v>
      </c>
      <c r="T1485" s="112" t="s">
        <v>2116</v>
      </c>
    </row>
    <row r="1486" spans="1:20" x14ac:dyDescent="0.2">
      <c r="A1486" s="80" t="s">
        <v>2123</v>
      </c>
      <c r="B1486" s="80" t="s">
        <v>712</v>
      </c>
      <c r="C1486" s="80" t="s">
        <v>2122</v>
      </c>
      <c r="D1486" s="91" t="s">
        <v>2121</v>
      </c>
      <c r="E1486" s="79" t="s">
        <v>2120</v>
      </c>
      <c r="F1486" s="80"/>
      <c r="G1486" s="83" t="s">
        <v>2119</v>
      </c>
      <c r="H1486" s="80" t="s">
        <v>2118</v>
      </c>
      <c r="I1486" s="82">
        <v>2012</v>
      </c>
      <c r="J1486" s="80" t="s">
        <v>883</v>
      </c>
      <c r="K1486" s="80" t="s">
        <v>887</v>
      </c>
      <c r="L1486" s="80"/>
      <c r="M1486" s="80"/>
      <c r="N1486" s="80" t="s">
        <v>887</v>
      </c>
      <c r="O1486" s="80" t="s">
        <v>616</v>
      </c>
      <c r="P1486" s="80" t="s">
        <v>757</v>
      </c>
      <c r="Q1486" s="81">
        <v>295</v>
      </c>
      <c r="R1486" s="80" t="s">
        <v>2117</v>
      </c>
      <c r="S1486" s="79">
        <v>220</v>
      </c>
      <c r="T1486" s="112" t="s">
        <v>2116</v>
      </c>
    </row>
    <row r="1487" spans="1:20" hidden="1" x14ac:dyDescent="0.2">
      <c r="A1487" s="80" t="s">
        <v>2115</v>
      </c>
      <c r="B1487" s="80" t="s">
        <v>2109</v>
      </c>
      <c r="C1487" s="80" t="s">
        <v>2108</v>
      </c>
      <c r="D1487" s="84">
        <v>26316</v>
      </c>
      <c r="E1487" s="79" t="s">
        <v>2107</v>
      </c>
      <c r="F1487" s="80" t="s">
        <v>2106</v>
      </c>
      <c r="G1487" s="63" t="s">
        <v>749</v>
      </c>
      <c r="H1487" s="80" t="s">
        <v>2114</v>
      </c>
      <c r="I1487" s="82">
        <v>2006</v>
      </c>
      <c r="J1487" s="80" t="s">
        <v>883</v>
      </c>
      <c r="K1487" s="80" t="s">
        <v>892</v>
      </c>
      <c r="L1487" s="80" t="s">
        <v>1664</v>
      </c>
      <c r="M1487" s="80"/>
      <c r="N1487" s="80" t="s">
        <v>892</v>
      </c>
      <c r="O1487" s="80" t="s">
        <v>649</v>
      </c>
      <c r="P1487" s="80" t="s">
        <v>649</v>
      </c>
      <c r="Q1487" s="81">
        <v>1.92</v>
      </c>
      <c r="R1487" s="103"/>
      <c r="S1487" s="103">
        <v>20</v>
      </c>
      <c r="T1487" s="116" t="s">
        <v>1435</v>
      </c>
    </row>
    <row r="1488" spans="1:20" hidden="1" x14ac:dyDescent="0.2">
      <c r="A1488" s="80" t="s">
        <v>2113</v>
      </c>
      <c r="B1488" s="100" t="s">
        <v>2109</v>
      </c>
      <c r="C1488" s="80" t="s">
        <v>2108</v>
      </c>
      <c r="D1488" s="91">
        <v>26316</v>
      </c>
      <c r="E1488" s="79" t="s">
        <v>2107</v>
      </c>
      <c r="F1488" s="80" t="s">
        <v>2106</v>
      </c>
      <c r="G1488" s="83" t="s">
        <v>749</v>
      </c>
      <c r="H1488" s="80" t="s">
        <v>2112</v>
      </c>
      <c r="I1488" s="82">
        <v>1989</v>
      </c>
      <c r="J1488" s="80" t="s">
        <v>883</v>
      </c>
      <c r="K1488" s="80" t="s">
        <v>519</v>
      </c>
      <c r="L1488" s="80" t="s">
        <v>2111</v>
      </c>
      <c r="M1488" s="80"/>
      <c r="N1488" s="80" t="s">
        <v>519</v>
      </c>
      <c r="O1488" s="80" t="s">
        <v>616</v>
      </c>
      <c r="P1488" s="80" t="s">
        <v>649</v>
      </c>
      <c r="Q1488" s="81">
        <v>58.1</v>
      </c>
      <c r="R1488" s="80"/>
      <c r="S1488" s="79">
        <v>20</v>
      </c>
      <c r="T1488" s="79" t="s">
        <v>1435</v>
      </c>
    </row>
    <row r="1489" spans="1:20" hidden="1" x14ac:dyDescent="0.2">
      <c r="A1489" s="80" t="s">
        <v>2110</v>
      </c>
      <c r="B1489" s="63" t="s">
        <v>2109</v>
      </c>
      <c r="C1489" s="63" t="s">
        <v>2108</v>
      </c>
      <c r="D1489" s="91">
        <v>26316</v>
      </c>
      <c r="E1489" s="63" t="s">
        <v>2107</v>
      </c>
      <c r="F1489" s="63" t="s">
        <v>2106</v>
      </c>
      <c r="G1489" s="83" t="s">
        <v>749</v>
      </c>
      <c r="H1489" s="63" t="s">
        <v>2105</v>
      </c>
      <c r="I1489" s="94">
        <v>1968</v>
      </c>
      <c r="J1489" s="63" t="s">
        <v>883</v>
      </c>
      <c r="K1489" s="63" t="s">
        <v>519</v>
      </c>
      <c r="L1489" s="63" t="s">
        <v>2104</v>
      </c>
      <c r="M1489" s="63"/>
      <c r="N1489" s="63" t="s">
        <v>519</v>
      </c>
      <c r="O1489" s="80" t="s">
        <v>616</v>
      </c>
      <c r="P1489" s="63" t="s">
        <v>649</v>
      </c>
      <c r="Q1489" s="86">
        <v>0.48</v>
      </c>
      <c r="R1489" s="63"/>
      <c r="S1489" s="94">
        <v>20</v>
      </c>
      <c r="T1489" s="113" t="s">
        <v>1435</v>
      </c>
    </row>
    <row r="1490" spans="1:20" ht="25.5" hidden="1" x14ac:dyDescent="0.2">
      <c r="A1490" s="80" t="s">
        <v>2103</v>
      </c>
      <c r="B1490" s="63" t="s">
        <v>1849</v>
      </c>
      <c r="C1490" s="63"/>
      <c r="D1490" s="91">
        <v>97209</v>
      </c>
      <c r="E1490" s="63" t="s">
        <v>2102</v>
      </c>
      <c r="F1490" s="63"/>
      <c r="G1490" s="83" t="s">
        <v>662</v>
      </c>
      <c r="H1490" s="63"/>
      <c r="I1490" s="94">
        <v>2006</v>
      </c>
      <c r="J1490" s="63" t="s">
        <v>883</v>
      </c>
      <c r="K1490" s="87" t="s">
        <v>902</v>
      </c>
      <c r="L1490" s="87"/>
      <c r="M1490" s="87"/>
      <c r="N1490" s="87" t="s">
        <v>902</v>
      </c>
      <c r="O1490" s="80" t="s">
        <v>649</v>
      </c>
      <c r="P1490" s="63"/>
      <c r="Q1490" s="86">
        <v>10</v>
      </c>
      <c r="R1490" s="87"/>
      <c r="S1490" s="94" t="s">
        <v>1401</v>
      </c>
      <c r="T1490" s="113" t="s">
        <v>696</v>
      </c>
    </row>
    <row r="1491" spans="1:20" hidden="1" x14ac:dyDescent="0.2">
      <c r="A1491" s="80" t="s">
        <v>2101</v>
      </c>
      <c r="B1491" s="100" t="s">
        <v>2100</v>
      </c>
      <c r="C1491" s="80"/>
      <c r="D1491" s="91">
        <v>3226</v>
      </c>
      <c r="E1491" s="79" t="s">
        <v>2099</v>
      </c>
      <c r="F1491" s="80"/>
      <c r="G1491" s="83" t="s">
        <v>900</v>
      </c>
      <c r="H1491" s="80"/>
      <c r="I1491" s="82">
        <v>2006</v>
      </c>
      <c r="J1491" s="80" t="s">
        <v>883</v>
      </c>
      <c r="K1491" s="80" t="s">
        <v>902</v>
      </c>
      <c r="L1491" s="80"/>
      <c r="M1491" s="80"/>
      <c r="N1491" s="80" t="s">
        <v>902</v>
      </c>
      <c r="O1491" s="80" t="s">
        <v>649</v>
      </c>
      <c r="P1491" s="80"/>
      <c r="Q1491" s="81">
        <v>12</v>
      </c>
      <c r="R1491" s="80"/>
      <c r="S1491" s="79" t="s">
        <v>1401</v>
      </c>
      <c r="T1491" s="112" t="s">
        <v>796</v>
      </c>
    </row>
    <row r="1492" spans="1:20" x14ac:dyDescent="0.2">
      <c r="A1492" s="80" t="s">
        <v>2098</v>
      </c>
      <c r="B1492" s="100" t="s">
        <v>2075</v>
      </c>
      <c r="C1492" s="80" t="s">
        <v>2074</v>
      </c>
      <c r="D1492" s="91" t="s">
        <v>2073</v>
      </c>
      <c r="E1492" s="79" t="s">
        <v>2072</v>
      </c>
      <c r="F1492" s="80" t="s">
        <v>2071</v>
      </c>
      <c r="G1492" s="83" t="s">
        <v>2070</v>
      </c>
      <c r="H1492" s="80" t="s">
        <v>2097</v>
      </c>
      <c r="I1492" s="82">
        <v>1964</v>
      </c>
      <c r="J1492" s="80" t="s">
        <v>883</v>
      </c>
      <c r="K1492" s="80" t="s">
        <v>887</v>
      </c>
      <c r="L1492" s="80"/>
      <c r="M1492" s="80"/>
      <c r="N1492" s="80" t="s">
        <v>887</v>
      </c>
      <c r="O1492" s="80" t="s">
        <v>616</v>
      </c>
      <c r="P1492" s="80" t="s">
        <v>616</v>
      </c>
      <c r="Q1492" s="81">
        <v>100</v>
      </c>
      <c r="R1492" s="80" t="s">
        <v>2077</v>
      </c>
      <c r="S1492" s="79">
        <v>220</v>
      </c>
      <c r="T1492" s="112" t="s">
        <v>714</v>
      </c>
    </row>
    <row r="1493" spans="1:20" x14ac:dyDescent="0.2">
      <c r="A1493" s="80" t="s">
        <v>2096</v>
      </c>
      <c r="B1493" s="80" t="s">
        <v>2075</v>
      </c>
      <c r="C1493" s="80" t="s">
        <v>2074</v>
      </c>
      <c r="D1493" s="91" t="s">
        <v>2073</v>
      </c>
      <c r="E1493" s="79" t="s">
        <v>2072</v>
      </c>
      <c r="F1493" s="80" t="s">
        <v>2071</v>
      </c>
      <c r="G1493" s="83" t="s">
        <v>2070</v>
      </c>
      <c r="H1493" s="80" t="s">
        <v>2095</v>
      </c>
      <c r="I1493" s="82">
        <v>1964</v>
      </c>
      <c r="J1493" s="80" t="s">
        <v>883</v>
      </c>
      <c r="K1493" s="80" t="s">
        <v>887</v>
      </c>
      <c r="L1493" s="118"/>
      <c r="M1493" s="80"/>
      <c r="N1493" s="80" t="s">
        <v>887</v>
      </c>
      <c r="O1493" s="80" t="s">
        <v>616</v>
      </c>
      <c r="P1493" s="80" t="s">
        <v>616</v>
      </c>
      <c r="Q1493" s="81">
        <v>100</v>
      </c>
      <c r="R1493" s="80" t="s">
        <v>2077</v>
      </c>
      <c r="S1493" s="79">
        <v>220</v>
      </c>
      <c r="T1493" s="112" t="s">
        <v>714</v>
      </c>
    </row>
    <row r="1494" spans="1:20" x14ac:dyDescent="0.2">
      <c r="A1494" s="80" t="s">
        <v>2094</v>
      </c>
      <c r="B1494" s="100" t="s">
        <v>2075</v>
      </c>
      <c r="C1494" s="80" t="s">
        <v>2074</v>
      </c>
      <c r="D1494" s="84" t="s">
        <v>2073</v>
      </c>
      <c r="E1494" s="79" t="s">
        <v>2072</v>
      </c>
      <c r="F1494" s="80" t="s">
        <v>2071</v>
      </c>
      <c r="G1494" s="83" t="s">
        <v>2070</v>
      </c>
      <c r="H1494" s="80" t="s">
        <v>2093</v>
      </c>
      <c r="I1494" s="82">
        <v>1963</v>
      </c>
      <c r="J1494" s="80" t="s">
        <v>883</v>
      </c>
      <c r="K1494" s="80" t="s">
        <v>887</v>
      </c>
      <c r="L1494" s="80"/>
      <c r="M1494" s="80"/>
      <c r="N1494" s="80" t="s">
        <v>887</v>
      </c>
      <c r="O1494" s="80" t="s">
        <v>616</v>
      </c>
      <c r="P1494" s="80" t="s">
        <v>616</v>
      </c>
      <c r="Q1494" s="81">
        <v>100</v>
      </c>
      <c r="R1494" s="80" t="s">
        <v>2077</v>
      </c>
      <c r="S1494" s="79">
        <v>220</v>
      </c>
      <c r="T1494" s="112" t="s">
        <v>714</v>
      </c>
    </row>
    <row r="1495" spans="1:20" x14ac:dyDescent="0.2">
      <c r="A1495" s="80" t="s">
        <v>2092</v>
      </c>
      <c r="B1495" s="63" t="s">
        <v>2075</v>
      </c>
      <c r="C1495" s="63" t="s">
        <v>2074</v>
      </c>
      <c r="D1495" s="84" t="s">
        <v>2073</v>
      </c>
      <c r="E1495" s="63" t="s">
        <v>2072</v>
      </c>
      <c r="F1495" s="63" t="s">
        <v>2071</v>
      </c>
      <c r="G1495" s="83" t="s">
        <v>2070</v>
      </c>
      <c r="H1495" s="63" t="s">
        <v>2091</v>
      </c>
      <c r="I1495" s="63">
        <v>1964</v>
      </c>
      <c r="J1495" s="63" t="s">
        <v>883</v>
      </c>
      <c r="K1495" s="63" t="s">
        <v>887</v>
      </c>
      <c r="L1495" s="63"/>
      <c r="M1495" s="63"/>
      <c r="N1495" s="63" t="s">
        <v>887</v>
      </c>
      <c r="O1495" s="63" t="s">
        <v>616</v>
      </c>
      <c r="P1495" s="63" t="s">
        <v>616</v>
      </c>
      <c r="Q1495" s="86">
        <v>100</v>
      </c>
      <c r="R1495" s="63" t="s">
        <v>2077</v>
      </c>
      <c r="S1495" s="80">
        <v>220</v>
      </c>
      <c r="T1495" s="113" t="s">
        <v>714</v>
      </c>
    </row>
    <row r="1496" spans="1:20" x14ac:dyDescent="0.2">
      <c r="A1496" s="80" t="s">
        <v>2090</v>
      </c>
      <c r="B1496" s="100" t="s">
        <v>2075</v>
      </c>
      <c r="C1496" s="80" t="s">
        <v>2074</v>
      </c>
      <c r="D1496" s="84" t="s">
        <v>2073</v>
      </c>
      <c r="E1496" s="79" t="s">
        <v>2072</v>
      </c>
      <c r="F1496" s="80" t="s">
        <v>2071</v>
      </c>
      <c r="G1496" s="83" t="s">
        <v>2070</v>
      </c>
      <c r="H1496" s="80" t="s">
        <v>2089</v>
      </c>
      <c r="I1496" s="82">
        <v>1962</v>
      </c>
      <c r="J1496" s="80" t="s">
        <v>883</v>
      </c>
      <c r="K1496" s="80" t="s">
        <v>887</v>
      </c>
      <c r="L1496" s="80"/>
      <c r="M1496" s="80"/>
      <c r="N1496" s="80" t="s">
        <v>887</v>
      </c>
      <c r="O1496" s="80" t="s">
        <v>616</v>
      </c>
      <c r="P1496" s="80" t="s">
        <v>616</v>
      </c>
      <c r="Q1496" s="81">
        <v>100</v>
      </c>
      <c r="R1496" s="80" t="s">
        <v>2082</v>
      </c>
      <c r="S1496" s="79">
        <v>220</v>
      </c>
      <c r="T1496" s="112" t="s">
        <v>714</v>
      </c>
    </row>
    <row r="1497" spans="1:20" x14ac:dyDescent="0.2">
      <c r="A1497" s="80" t="s">
        <v>2088</v>
      </c>
      <c r="B1497" s="63" t="s">
        <v>2075</v>
      </c>
      <c r="C1497" s="63" t="s">
        <v>2074</v>
      </c>
      <c r="D1497" s="84" t="s">
        <v>2073</v>
      </c>
      <c r="E1497" s="63" t="s">
        <v>2072</v>
      </c>
      <c r="F1497" s="63" t="s">
        <v>2071</v>
      </c>
      <c r="G1497" s="83" t="s">
        <v>2070</v>
      </c>
      <c r="H1497" s="63" t="s">
        <v>2087</v>
      </c>
      <c r="I1497" s="63">
        <v>1962</v>
      </c>
      <c r="J1497" s="63" t="s">
        <v>883</v>
      </c>
      <c r="K1497" s="63" t="s">
        <v>887</v>
      </c>
      <c r="L1497" s="63"/>
      <c r="M1497" s="63"/>
      <c r="N1497" s="63" t="s">
        <v>887</v>
      </c>
      <c r="O1497" s="63" t="s">
        <v>616</v>
      </c>
      <c r="P1497" s="63" t="s">
        <v>616</v>
      </c>
      <c r="Q1497" s="86">
        <v>100</v>
      </c>
      <c r="R1497" s="63" t="s">
        <v>2082</v>
      </c>
      <c r="S1497" s="80">
        <v>220</v>
      </c>
      <c r="T1497" s="113" t="s">
        <v>714</v>
      </c>
    </row>
    <row r="1498" spans="1:20" x14ac:dyDescent="0.2">
      <c r="A1498" s="80" t="s">
        <v>2086</v>
      </c>
      <c r="B1498" s="92" t="s">
        <v>2075</v>
      </c>
      <c r="C1498" s="92" t="s">
        <v>2074</v>
      </c>
      <c r="D1498" s="84" t="s">
        <v>2073</v>
      </c>
      <c r="E1498" s="79" t="s">
        <v>2072</v>
      </c>
      <c r="F1498" s="92" t="s">
        <v>2071</v>
      </c>
      <c r="G1498" s="63" t="s">
        <v>2070</v>
      </c>
      <c r="H1498" s="80" t="s">
        <v>2085</v>
      </c>
      <c r="I1498" s="82">
        <v>1963</v>
      </c>
      <c r="J1498" s="63" t="s">
        <v>883</v>
      </c>
      <c r="K1498" s="80" t="s">
        <v>887</v>
      </c>
      <c r="L1498" s="92"/>
      <c r="M1498" s="80"/>
      <c r="N1498" s="80" t="s">
        <v>887</v>
      </c>
      <c r="O1498" s="63" t="s">
        <v>616</v>
      </c>
      <c r="P1498" s="80" t="s">
        <v>616</v>
      </c>
      <c r="Q1498" s="81">
        <v>100</v>
      </c>
      <c r="R1498" s="87" t="s">
        <v>2082</v>
      </c>
      <c r="S1498" s="80">
        <v>220</v>
      </c>
      <c r="T1498" s="112" t="s">
        <v>714</v>
      </c>
    </row>
    <row r="1499" spans="1:20" x14ac:dyDescent="0.2">
      <c r="A1499" s="80" t="s">
        <v>2084</v>
      </c>
      <c r="B1499" s="80" t="s">
        <v>2075</v>
      </c>
      <c r="C1499" s="80" t="s">
        <v>2074</v>
      </c>
      <c r="D1499" s="84" t="s">
        <v>2073</v>
      </c>
      <c r="E1499" s="79" t="s">
        <v>2072</v>
      </c>
      <c r="F1499" s="80" t="s">
        <v>2071</v>
      </c>
      <c r="G1499" s="83" t="s">
        <v>2070</v>
      </c>
      <c r="H1499" s="80" t="s">
        <v>2083</v>
      </c>
      <c r="I1499" s="82">
        <v>1963</v>
      </c>
      <c r="J1499" s="80" t="s">
        <v>883</v>
      </c>
      <c r="K1499" s="80" t="s">
        <v>887</v>
      </c>
      <c r="L1499" s="80"/>
      <c r="M1499" s="80"/>
      <c r="N1499" s="80" t="s">
        <v>887</v>
      </c>
      <c r="O1499" s="80" t="s">
        <v>616</v>
      </c>
      <c r="P1499" s="80" t="s">
        <v>616</v>
      </c>
      <c r="Q1499" s="81">
        <v>100</v>
      </c>
      <c r="R1499" s="80" t="s">
        <v>2082</v>
      </c>
      <c r="S1499" s="79">
        <v>220</v>
      </c>
      <c r="T1499" s="112" t="s">
        <v>714</v>
      </c>
    </row>
    <row r="1500" spans="1:20" x14ac:dyDescent="0.2">
      <c r="A1500" s="80" t="s">
        <v>2081</v>
      </c>
      <c r="B1500" s="80" t="s">
        <v>2075</v>
      </c>
      <c r="C1500" s="80" t="s">
        <v>2074</v>
      </c>
      <c r="D1500" s="91" t="s">
        <v>2073</v>
      </c>
      <c r="E1500" s="79" t="s">
        <v>2072</v>
      </c>
      <c r="F1500" s="80" t="s">
        <v>2071</v>
      </c>
      <c r="G1500" s="83" t="s">
        <v>2070</v>
      </c>
      <c r="H1500" s="80" t="s">
        <v>2080</v>
      </c>
      <c r="I1500" s="82">
        <v>1963</v>
      </c>
      <c r="J1500" s="80" t="s">
        <v>883</v>
      </c>
      <c r="K1500" s="80" t="s">
        <v>887</v>
      </c>
      <c r="L1500" s="80"/>
      <c r="M1500" s="80"/>
      <c r="N1500" s="80" t="s">
        <v>887</v>
      </c>
      <c r="O1500" s="80" t="s">
        <v>616</v>
      </c>
      <c r="P1500" s="80" t="s">
        <v>616</v>
      </c>
      <c r="Q1500" s="81">
        <v>100</v>
      </c>
      <c r="R1500" s="80" t="s">
        <v>2077</v>
      </c>
      <c r="S1500" s="79">
        <v>220</v>
      </c>
      <c r="T1500" s="112" t="s">
        <v>714</v>
      </c>
    </row>
    <row r="1501" spans="1:20" x14ac:dyDescent="0.2">
      <c r="A1501" s="80" t="s">
        <v>2079</v>
      </c>
      <c r="B1501" s="92" t="s">
        <v>2075</v>
      </c>
      <c r="C1501" s="92" t="s">
        <v>2074</v>
      </c>
      <c r="D1501" s="84" t="s">
        <v>2073</v>
      </c>
      <c r="E1501" s="79" t="s">
        <v>2072</v>
      </c>
      <c r="F1501" s="92" t="s">
        <v>2071</v>
      </c>
      <c r="G1501" s="63" t="s">
        <v>2070</v>
      </c>
      <c r="H1501" s="80" t="s">
        <v>2078</v>
      </c>
      <c r="I1501" s="82">
        <v>1975</v>
      </c>
      <c r="J1501" s="63" t="s">
        <v>883</v>
      </c>
      <c r="K1501" s="80" t="s">
        <v>887</v>
      </c>
      <c r="L1501" s="92"/>
      <c r="M1501" s="80"/>
      <c r="N1501" s="80" t="s">
        <v>887</v>
      </c>
      <c r="O1501" s="63" t="s">
        <v>616</v>
      </c>
      <c r="P1501" s="80" t="s">
        <v>616</v>
      </c>
      <c r="Q1501" s="81">
        <v>196</v>
      </c>
      <c r="R1501" s="87" t="s">
        <v>2077</v>
      </c>
      <c r="S1501" s="80">
        <v>220</v>
      </c>
      <c r="T1501" s="112" t="s">
        <v>714</v>
      </c>
    </row>
    <row r="1502" spans="1:20" x14ac:dyDescent="0.2">
      <c r="A1502" s="80" t="s">
        <v>2076</v>
      </c>
      <c r="B1502" s="100" t="s">
        <v>2075</v>
      </c>
      <c r="C1502" s="80" t="s">
        <v>2074</v>
      </c>
      <c r="D1502" s="84" t="s">
        <v>2073</v>
      </c>
      <c r="E1502" s="79" t="s">
        <v>2072</v>
      </c>
      <c r="F1502" s="80" t="s">
        <v>2071</v>
      </c>
      <c r="G1502" s="83" t="s">
        <v>2070</v>
      </c>
      <c r="H1502" s="80" t="s">
        <v>2069</v>
      </c>
      <c r="I1502" s="82">
        <v>2015</v>
      </c>
      <c r="J1502" s="80" t="s">
        <v>1403</v>
      </c>
      <c r="K1502" s="80" t="s">
        <v>887</v>
      </c>
      <c r="L1502" s="80"/>
      <c r="M1502" s="80"/>
      <c r="N1502" s="80" t="s">
        <v>887</v>
      </c>
      <c r="O1502" s="80" t="s">
        <v>757</v>
      </c>
      <c r="P1502" s="80" t="s">
        <v>757</v>
      </c>
      <c r="Q1502" s="81">
        <v>195</v>
      </c>
      <c r="R1502" s="80"/>
      <c r="S1502" s="79">
        <v>220</v>
      </c>
      <c r="T1502" s="112"/>
    </row>
    <row r="1503" spans="1:20" hidden="1" x14ac:dyDescent="0.2">
      <c r="A1503" s="80" t="s">
        <v>2068</v>
      </c>
      <c r="B1503" s="80" t="s">
        <v>2067</v>
      </c>
      <c r="C1503" s="80"/>
      <c r="D1503" s="91">
        <v>68519</v>
      </c>
      <c r="E1503" s="80" t="s">
        <v>2066</v>
      </c>
      <c r="F1503" s="80" t="s">
        <v>2065</v>
      </c>
      <c r="G1503" s="83" t="s">
        <v>633</v>
      </c>
      <c r="H1503" s="80"/>
      <c r="I1503" s="90">
        <v>2013</v>
      </c>
      <c r="J1503" s="80" t="s">
        <v>883</v>
      </c>
      <c r="K1503" s="80" t="s">
        <v>902</v>
      </c>
      <c r="L1503" s="80"/>
      <c r="M1503" s="80"/>
      <c r="N1503" s="80" t="s">
        <v>902</v>
      </c>
      <c r="O1503" s="80" t="s">
        <v>649</v>
      </c>
      <c r="P1503" s="80" t="s">
        <v>616</v>
      </c>
      <c r="Q1503" s="89">
        <v>12</v>
      </c>
      <c r="R1503" s="80"/>
      <c r="S1503" s="85">
        <v>20</v>
      </c>
      <c r="T1503" s="111"/>
    </row>
    <row r="1504" spans="1:20" hidden="1" x14ac:dyDescent="0.2">
      <c r="A1504" s="80" t="s">
        <v>2064</v>
      </c>
      <c r="B1504" s="80" t="s">
        <v>2063</v>
      </c>
      <c r="C1504" s="80"/>
      <c r="D1504" s="84">
        <v>92249</v>
      </c>
      <c r="E1504" s="79" t="s">
        <v>2062</v>
      </c>
      <c r="F1504" s="80"/>
      <c r="G1504" s="83" t="s">
        <v>662</v>
      </c>
      <c r="H1504" s="80"/>
      <c r="I1504" s="82">
        <v>2010</v>
      </c>
      <c r="J1504" s="80" t="s">
        <v>883</v>
      </c>
      <c r="K1504" s="80" t="s">
        <v>893</v>
      </c>
      <c r="L1504" s="80"/>
      <c r="M1504" s="80"/>
      <c r="N1504" s="80" t="s">
        <v>893</v>
      </c>
      <c r="O1504" s="80" t="s">
        <v>649</v>
      </c>
      <c r="P1504" s="80"/>
      <c r="Q1504" s="81">
        <v>10.016999999999999</v>
      </c>
      <c r="R1504" s="80"/>
      <c r="S1504" s="79" t="s">
        <v>1413</v>
      </c>
      <c r="T1504" s="112" t="s">
        <v>696</v>
      </c>
    </row>
    <row r="1505" spans="1:20" hidden="1" x14ac:dyDescent="0.2">
      <c r="A1505" s="80" t="s">
        <v>2061</v>
      </c>
      <c r="B1505" s="87" t="s">
        <v>720</v>
      </c>
      <c r="C1505" s="63" t="s">
        <v>2058</v>
      </c>
      <c r="D1505" s="91">
        <v>46563</v>
      </c>
      <c r="E1505" s="63" t="s">
        <v>2049</v>
      </c>
      <c r="F1505" s="63" t="s">
        <v>2057</v>
      </c>
      <c r="G1505" s="63" t="s">
        <v>622</v>
      </c>
      <c r="H1505" s="63" t="s">
        <v>2060</v>
      </c>
      <c r="I1505" s="102">
        <v>1971</v>
      </c>
      <c r="J1505" s="63" t="s">
        <v>883</v>
      </c>
      <c r="K1505" s="80" t="s">
        <v>617</v>
      </c>
      <c r="L1505" s="92"/>
      <c r="M1505" s="63"/>
      <c r="N1505" s="92" t="s">
        <v>617</v>
      </c>
      <c r="O1505" s="63" t="s">
        <v>616</v>
      </c>
      <c r="P1505" s="63" t="s">
        <v>616</v>
      </c>
      <c r="Q1505" s="86">
        <v>318</v>
      </c>
      <c r="R1505" s="79" t="s">
        <v>2055</v>
      </c>
      <c r="S1505" s="63">
        <v>220</v>
      </c>
      <c r="T1505" s="113" t="s">
        <v>714</v>
      </c>
    </row>
    <row r="1506" spans="1:20" hidden="1" x14ac:dyDescent="0.2">
      <c r="A1506" s="80" t="s">
        <v>2059</v>
      </c>
      <c r="B1506" s="92" t="s">
        <v>720</v>
      </c>
      <c r="C1506" s="80" t="s">
        <v>2058</v>
      </c>
      <c r="D1506" s="84">
        <v>46562</v>
      </c>
      <c r="E1506" s="79" t="s">
        <v>2049</v>
      </c>
      <c r="F1506" s="92" t="s">
        <v>2057</v>
      </c>
      <c r="G1506" s="63" t="s">
        <v>622</v>
      </c>
      <c r="H1506" s="80" t="s">
        <v>2056</v>
      </c>
      <c r="I1506" s="117">
        <v>1971</v>
      </c>
      <c r="J1506" s="63" t="s">
        <v>883</v>
      </c>
      <c r="K1506" s="80" t="s">
        <v>617</v>
      </c>
      <c r="L1506" s="92"/>
      <c r="M1506" s="80"/>
      <c r="N1506" s="80" t="s">
        <v>617</v>
      </c>
      <c r="O1506" s="63" t="s">
        <v>616</v>
      </c>
      <c r="P1506" s="80" t="s">
        <v>616</v>
      </c>
      <c r="Q1506" s="81">
        <v>322</v>
      </c>
      <c r="R1506" s="103" t="s">
        <v>2055</v>
      </c>
      <c r="S1506" s="103">
        <v>220</v>
      </c>
      <c r="T1506" s="116" t="s">
        <v>714</v>
      </c>
    </row>
    <row r="1507" spans="1:20" hidden="1" x14ac:dyDescent="0.2">
      <c r="A1507" s="80" t="s">
        <v>2054</v>
      </c>
      <c r="B1507" s="92" t="s">
        <v>2051</v>
      </c>
      <c r="C1507" s="80" t="s">
        <v>2050</v>
      </c>
      <c r="D1507" s="84">
        <v>46562</v>
      </c>
      <c r="E1507" s="79" t="s">
        <v>2049</v>
      </c>
      <c r="F1507" s="92" t="s">
        <v>2048</v>
      </c>
      <c r="G1507" s="63" t="s">
        <v>622</v>
      </c>
      <c r="H1507" s="80" t="s">
        <v>2053</v>
      </c>
      <c r="I1507" s="82">
        <v>1982</v>
      </c>
      <c r="J1507" s="63" t="s">
        <v>883</v>
      </c>
      <c r="K1507" s="80" t="s">
        <v>617</v>
      </c>
      <c r="L1507" s="92"/>
      <c r="M1507" s="80"/>
      <c r="N1507" s="80" t="s">
        <v>617</v>
      </c>
      <c r="O1507" s="63" t="s">
        <v>616</v>
      </c>
      <c r="P1507" s="80" t="s">
        <v>616</v>
      </c>
      <c r="Q1507" s="81">
        <v>695</v>
      </c>
      <c r="R1507" s="103" t="s">
        <v>2046</v>
      </c>
      <c r="S1507" s="103">
        <v>380</v>
      </c>
      <c r="T1507" s="116" t="s">
        <v>714</v>
      </c>
    </row>
    <row r="1508" spans="1:20" hidden="1" x14ac:dyDescent="0.2">
      <c r="A1508" s="80" t="s">
        <v>2052</v>
      </c>
      <c r="B1508" s="92" t="s">
        <v>2051</v>
      </c>
      <c r="C1508" s="80" t="s">
        <v>2050</v>
      </c>
      <c r="D1508" s="84">
        <v>46563</v>
      </c>
      <c r="E1508" s="79" t="s">
        <v>2049</v>
      </c>
      <c r="F1508" s="92" t="s">
        <v>2048</v>
      </c>
      <c r="G1508" s="63" t="s">
        <v>622</v>
      </c>
      <c r="H1508" s="80" t="s">
        <v>2047</v>
      </c>
      <c r="I1508" s="82">
        <v>1985</v>
      </c>
      <c r="J1508" s="63" t="s">
        <v>883</v>
      </c>
      <c r="K1508" s="80" t="s">
        <v>617</v>
      </c>
      <c r="L1508" s="92"/>
      <c r="M1508" s="80"/>
      <c r="N1508" s="80" t="s">
        <v>617</v>
      </c>
      <c r="O1508" s="63" t="s">
        <v>616</v>
      </c>
      <c r="P1508" s="80" t="s">
        <v>616</v>
      </c>
      <c r="Q1508" s="81">
        <v>695</v>
      </c>
      <c r="R1508" s="103" t="s">
        <v>2046</v>
      </c>
      <c r="S1508" s="103">
        <v>380</v>
      </c>
      <c r="T1508" s="116" t="s">
        <v>714</v>
      </c>
    </row>
    <row r="1509" spans="1:20" hidden="1" x14ac:dyDescent="0.2">
      <c r="A1509" s="80" t="s">
        <v>2045</v>
      </c>
      <c r="B1509" s="80" t="s">
        <v>737</v>
      </c>
      <c r="C1509" s="80" t="s">
        <v>2038</v>
      </c>
      <c r="D1509" s="91">
        <v>85088</v>
      </c>
      <c r="E1509" s="79" t="s">
        <v>2035</v>
      </c>
      <c r="F1509" s="80"/>
      <c r="G1509" s="83" t="s">
        <v>662</v>
      </c>
      <c r="H1509" s="80">
        <v>3</v>
      </c>
      <c r="I1509" s="82">
        <v>1974</v>
      </c>
      <c r="J1509" s="80" t="s">
        <v>1968</v>
      </c>
      <c r="K1509" s="80" t="s">
        <v>619</v>
      </c>
      <c r="L1509" s="80" t="s">
        <v>2044</v>
      </c>
      <c r="M1509" s="80"/>
      <c r="N1509" s="80" t="s">
        <v>519</v>
      </c>
      <c r="O1509" s="80" t="s">
        <v>616</v>
      </c>
      <c r="P1509" s="80" t="s">
        <v>616</v>
      </c>
      <c r="Q1509" s="81">
        <v>415</v>
      </c>
      <c r="R1509" s="80" t="s">
        <v>2038</v>
      </c>
      <c r="S1509" s="79">
        <v>380</v>
      </c>
      <c r="T1509" s="112" t="s">
        <v>658</v>
      </c>
    </row>
    <row r="1510" spans="1:20" hidden="1" x14ac:dyDescent="0.2">
      <c r="A1510" s="80" t="s">
        <v>2043</v>
      </c>
      <c r="B1510" s="80" t="s">
        <v>2042</v>
      </c>
      <c r="C1510" s="80" t="s">
        <v>2041</v>
      </c>
      <c r="D1510" s="91">
        <v>85088</v>
      </c>
      <c r="E1510" s="79" t="s">
        <v>2035</v>
      </c>
      <c r="F1510" s="80"/>
      <c r="G1510" s="83" t="s">
        <v>662</v>
      </c>
      <c r="H1510" s="80">
        <v>5</v>
      </c>
      <c r="I1510" s="82">
        <v>2010</v>
      </c>
      <c r="J1510" s="80" t="s">
        <v>1968</v>
      </c>
      <c r="K1510" s="80" t="s">
        <v>519</v>
      </c>
      <c r="L1510" s="80"/>
      <c r="M1510" s="80"/>
      <c r="N1510" s="80" t="s">
        <v>519</v>
      </c>
      <c r="O1510" s="80" t="s">
        <v>616</v>
      </c>
      <c r="P1510" s="80" t="s">
        <v>616</v>
      </c>
      <c r="Q1510" s="81">
        <v>846</v>
      </c>
      <c r="R1510" s="80" t="s">
        <v>2038</v>
      </c>
      <c r="S1510" s="79">
        <v>380</v>
      </c>
      <c r="T1510" s="111" t="s">
        <v>658</v>
      </c>
    </row>
    <row r="1511" spans="1:20" hidden="1" x14ac:dyDescent="0.2">
      <c r="A1511" s="80" t="s">
        <v>2040</v>
      </c>
      <c r="B1511" s="80" t="s">
        <v>737</v>
      </c>
      <c r="C1511" s="80" t="s">
        <v>2039</v>
      </c>
      <c r="D1511" s="91">
        <v>85088</v>
      </c>
      <c r="E1511" s="80" t="s">
        <v>2035</v>
      </c>
      <c r="F1511" s="80"/>
      <c r="G1511" s="83" t="s">
        <v>662</v>
      </c>
      <c r="H1511" s="80">
        <v>4</v>
      </c>
      <c r="I1511" s="90">
        <v>2011</v>
      </c>
      <c r="J1511" s="80" t="s">
        <v>1968</v>
      </c>
      <c r="K1511" s="80" t="s">
        <v>519</v>
      </c>
      <c r="L1511" s="80"/>
      <c r="M1511" s="80"/>
      <c r="N1511" s="80" t="s">
        <v>519</v>
      </c>
      <c r="O1511" s="80" t="s">
        <v>616</v>
      </c>
      <c r="P1511" s="80" t="s">
        <v>616</v>
      </c>
      <c r="Q1511" s="89">
        <v>545</v>
      </c>
      <c r="R1511" s="80" t="s">
        <v>2038</v>
      </c>
      <c r="S1511" s="85">
        <v>380</v>
      </c>
      <c r="T1511" s="111" t="s">
        <v>658</v>
      </c>
    </row>
    <row r="1512" spans="1:20" hidden="1" x14ac:dyDescent="0.2">
      <c r="A1512" s="80" t="s">
        <v>2037</v>
      </c>
      <c r="B1512" s="80" t="s">
        <v>2036</v>
      </c>
      <c r="C1512" s="80" t="s">
        <v>2035</v>
      </c>
      <c r="D1512" s="84">
        <v>85088</v>
      </c>
      <c r="E1512" s="79" t="s">
        <v>2035</v>
      </c>
      <c r="F1512" s="80"/>
      <c r="G1512" s="63" t="s">
        <v>662</v>
      </c>
      <c r="H1512" s="80" t="s">
        <v>2034</v>
      </c>
      <c r="I1512" s="82">
        <v>1992</v>
      </c>
      <c r="J1512" s="80" t="s">
        <v>883</v>
      </c>
      <c r="K1512" s="80" t="s">
        <v>889</v>
      </c>
      <c r="L1512" s="80"/>
      <c r="M1512" s="80"/>
      <c r="N1512" s="80" t="s">
        <v>889</v>
      </c>
      <c r="O1512" s="80" t="s">
        <v>616</v>
      </c>
      <c r="P1512" s="80" t="s">
        <v>616</v>
      </c>
      <c r="Q1512" s="81">
        <v>23.3</v>
      </c>
      <c r="R1512" s="103" t="s">
        <v>2033</v>
      </c>
      <c r="S1512" s="103">
        <v>20</v>
      </c>
      <c r="T1512" s="116" t="s">
        <v>765</v>
      </c>
    </row>
    <row r="1513" spans="1:20" hidden="1" x14ac:dyDescent="0.2">
      <c r="A1513" s="80" t="s">
        <v>2032</v>
      </c>
      <c r="B1513" s="92" t="s">
        <v>2031</v>
      </c>
      <c r="C1513" s="80" t="s">
        <v>2030</v>
      </c>
      <c r="D1513" s="84">
        <v>66333</v>
      </c>
      <c r="E1513" s="79" t="s">
        <v>2022</v>
      </c>
      <c r="F1513" s="92"/>
      <c r="G1513" s="63" t="s">
        <v>896</v>
      </c>
      <c r="H1513" s="80" t="s">
        <v>2029</v>
      </c>
      <c r="I1513" s="82">
        <v>2003</v>
      </c>
      <c r="J1513" s="63" t="s">
        <v>883</v>
      </c>
      <c r="K1513" s="80" t="s">
        <v>904</v>
      </c>
      <c r="L1513" s="92"/>
      <c r="M1513" s="80"/>
      <c r="N1513" s="80" t="s">
        <v>904</v>
      </c>
      <c r="O1513" s="63" t="s">
        <v>649</v>
      </c>
      <c r="P1513" s="80" t="s">
        <v>649</v>
      </c>
      <c r="Q1513" s="81">
        <v>42</v>
      </c>
      <c r="R1513" s="103"/>
      <c r="S1513" s="103">
        <v>10</v>
      </c>
      <c r="T1513" s="116" t="s">
        <v>2028</v>
      </c>
    </row>
    <row r="1514" spans="1:20" hidden="1" x14ac:dyDescent="0.2">
      <c r="A1514" s="80" t="s">
        <v>2027</v>
      </c>
      <c r="B1514" s="80" t="s">
        <v>2023</v>
      </c>
      <c r="C1514" s="80" t="s">
        <v>2026</v>
      </c>
      <c r="D1514" s="84">
        <v>66333</v>
      </c>
      <c r="E1514" s="79" t="s">
        <v>2022</v>
      </c>
      <c r="F1514" s="80" t="s">
        <v>2021</v>
      </c>
      <c r="G1514" s="83" t="s">
        <v>896</v>
      </c>
      <c r="H1514" s="80" t="s">
        <v>2025</v>
      </c>
      <c r="I1514" s="82">
        <v>1982</v>
      </c>
      <c r="J1514" s="80" t="s">
        <v>883</v>
      </c>
      <c r="K1514" s="80" t="s">
        <v>617</v>
      </c>
      <c r="L1514" s="80"/>
      <c r="M1514" s="80"/>
      <c r="N1514" s="80" t="s">
        <v>617</v>
      </c>
      <c r="O1514" s="80" t="s">
        <v>616</v>
      </c>
      <c r="P1514" s="80" t="s">
        <v>850</v>
      </c>
      <c r="Q1514" s="81">
        <v>179</v>
      </c>
      <c r="R1514" s="80" t="s">
        <v>2019</v>
      </c>
      <c r="S1514" s="79">
        <v>110</v>
      </c>
      <c r="T1514" s="112" t="s">
        <v>2018</v>
      </c>
    </row>
    <row r="1515" spans="1:20" ht="25.5" hidden="1" x14ac:dyDescent="0.2">
      <c r="A1515" s="80" t="s">
        <v>2024</v>
      </c>
      <c r="B1515" s="92" t="s">
        <v>2023</v>
      </c>
      <c r="C1515" s="92" t="s">
        <v>851</v>
      </c>
      <c r="D1515" s="84">
        <v>66333</v>
      </c>
      <c r="E1515" s="79" t="s">
        <v>2022</v>
      </c>
      <c r="F1515" s="92" t="s">
        <v>2021</v>
      </c>
      <c r="G1515" s="63" t="s">
        <v>896</v>
      </c>
      <c r="H1515" s="80" t="s">
        <v>2020</v>
      </c>
      <c r="I1515" s="82">
        <v>1989</v>
      </c>
      <c r="J1515" s="63" t="s">
        <v>883</v>
      </c>
      <c r="K1515" s="80" t="s">
        <v>617</v>
      </c>
      <c r="L1515" s="92"/>
      <c r="M1515" s="80"/>
      <c r="N1515" s="80" t="s">
        <v>617</v>
      </c>
      <c r="O1515" s="63" t="s">
        <v>616</v>
      </c>
      <c r="P1515" s="80" t="s">
        <v>850</v>
      </c>
      <c r="Q1515" s="81">
        <v>211</v>
      </c>
      <c r="R1515" s="87" t="s">
        <v>2019</v>
      </c>
      <c r="S1515" s="80">
        <v>110</v>
      </c>
      <c r="T1515" s="112" t="s">
        <v>2018</v>
      </c>
    </row>
    <row r="1516" spans="1:20" hidden="1" x14ac:dyDescent="0.2">
      <c r="A1516" s="80" t="s">
        <v>2017</v>
      </c>
      <c r="B1516" s="80" t="s">
        <v>2016</v>
      </c>
      <c r="C1516" s="80"/>
      <c r="D1516" s="91">
        <v>25821</v>
      </c>
      <c r="E1516" s="79" t="s">
        <v>2015</v>
      </c>
      <c r="F1516" s="80"/>
      <c r="G1516" s="83" t="s">
        <v>833</v>
      </c>
      <c r="H1516" s="80"/>
      <c r="I1516" s="82">
        <v>1997</v>
      </c>
      <c r="J1516" s="80" t="s">
        <v>883</v>
      </c>
      <c r="K1516" s="80" t="s">
        <v>902</v>
      </c>
      <c r="L1516" s="80"/>
      <c r="M1516" s="80"/>
      <c r="N1516" s="80" t="s">
        <v>902</v>
      </c>
      <c r="O1516" s="80" t="s">
        <v>649</v>
      </c>
      <c r="P1516" s="80"/>
      <c r="Q1516" s="81">
        <v>15.5</v>
      </c>
      <c r="R1516" s="80"/>
      <c r="S1516" s="79" t="s">
        <v>1401</v>
      </c>
      <c r="T1516" s="112" t="s">
        <v>1638</v>
      </c>
    </row>
    <row r="1517" spans="1:20" hidden="1" x14ac:dyDescent="0.2">
      <c r="A1517" s="80" t="s">
        <v>2014</v>
      </c>
      <c r="B1517" s="80" t="s">
        <v>2013</v>
      </c>
      <c r="C1517" s="80" t="s">
        <v>2012</v>
      </c>
      <c r="D1517" s="91">
        <v>39393</v>
      </c>
      <c r="E1517" s="80" t="s">
        <v>2011</v>
      </c>
      <c r="F1517" s="80"/>
      <c r="G1517" s="83" t="s">
        <v>798</v>
      </c>
      <c r="H1517" s="80"/>
      <c r="I1517" s="90">
        <v>2013</v>
      </c>
      <c r="J1517" s="80" t="s">
        <v>883</v>
      </c>
      <c r="K1517" s="80" t="s">
        <v>902</v>
      </c>
      <c r="L1517" s="80"/>
      <c r="M1517" s="80"/>
      <c r="N1517" s="80" t="s">
        <v>902</v>
      </c>
      <c r="O1517" s="80" t="s">
        <v>649</v>
      </c>
      <c r="P1517" s="80" t="s">
        <v>616</v>
      </c>
      <c r="Q1517" s="89">
        <v>10.7</v>
      </c>
      <c r="R1517" s="80" t="s">
        <v>2010</v>
      </c>
      <c r="S1517" s="85">
        <v>20</v>
      </c>
      <c r="T1517" s="112" t="s">
        <v>1516</v>
      </c>
    </row>
    <row r="1518" spans="1:20" hidden="1" x14ac:dyDescent="0.2">
      <c r="A1518" s="80" t="s">
        <v>2009</v>
      </c>
      <c r="B1518" s="63"/>
      <c r="C1518" s="63" t="s">
        <v>2008</v>
      </c>
      <c r="D1518" s="91" t="s">
        <v>2007</v>
      </c>
      <c r="E1518" s="63" t="s">
        <v>2006</v>
      </c>
      <c r="F1518" s="63"/>
      <c r="G1518" s="83" t="s">
        <v>898</v>
      </c>
      <c r="H1518" s="63"/>
      <c r="I1518" s="63">
        <v>2014</v>
      </c>
      <c r="J1518" s="63" t="s">
        <v>883</v>
      </c>
      <c r="K1518" s="63" t="s">
        <v>902</v>
      </c>
      <c r="L1518" s="63"/>
      <c r="M1518" s="63"/>
      <c r="N1518" s="63" t="s">
        <v>902</v>
      </c>
      <c r="O1518" s="63" t="s">
        <v>649</v>
      </c>
      <c r="P1518" s="63" t="s">
        <v>616</v>
      </c>
      <c r="Q1518" s="86">
        <v>11</v>
      </c>
      <c r="R1518" s="63"/>
      <c r="S1518" s="80" t="s">
        <v>1427</v>
      </c>
      <c r="T1518" s="113" t="s">
        <v>1728</v>
      </c>
    </row>
    <row r="1519" spans="1:20" hidden="1" x14ac:dyDescent="0.2">
      <c r="A1519" s="80" t="s">
        <v>2005</v>
      </c>
      <c r="B1519" s="92" t="s">
        <v>2004</v>
      </c>
      <c r="C1519" s="80"/>
      <c r="D1519" s="84">
        <v>49599</v>
      </c>
      <c r="E1519" s="79" t="s">
        <v>2003</v>
      </c>
      <c r="F1519" s="80"/>
      <c r="G1519" s="63" t="s">
        <v>749</v>
      </c>
      <c r="H1519" s="80"/>
      <c r="I1519" s="82">
        <v>2006</v>
      </c>
      <c r="J1519" s="80" t="s">
        <v>883</v>
      </c>
      <c r="K1519" s="80" t="s">
        <v>902</v>
      </c>
      <c r="L1519" s="80"/>
      <c r="M1519" s="80"/>
      <c r="N1519" s="80" t="s">
        <v>902</v>
      </c>
      <c r="O1519" s="80" t="s">
        <v>649</v>
      </c>
      <c r="P1519" s="80"/>
      <c r="Q1519" s="81">
        <v>10.5</v>
      </c>
      <c r="R1519" s="103"/>
      <c r="S1519" s="103" t="s">
        <v>1401</v>
      </c>
      <c r="T1519" s="116" t="s">
        <v>614</v>
      </c>
    </row>
    <row r="1520" spans="1:20" hidden="1" x14ac:dyDescent="0.2">
      <c r="A1520" s="80" t="s">
        <v>2002</v>
      </c>
      <c r="B1520" s="92" t="s">
        <v>800</v>
      </c>
      <c r="C1520" s="80" t="s">
        <v>2001</v>
      </c>
      <c r="D1520" s="84">
        <v>6679</v>
      </c>
      <c r="E1520" s="79" t="s">
        <v>2001</v>
      </c>
      <c r="F1520" s="80"/>
      <c r="G1520" s="63" t="s">
        <v>798</v>
      </c>
      <c r="H1520" s="80"/>
      <c r="I1520" s="82">
        <v>1994</v>
      </c>
      <c r="J1520" s="80" t="s">
        <v>883</v>
      </c>
      <c r="K1520" s="80" t="s">
        <v>650</v>
      </c>
      <c r="L1520" s="80"/>
      <c r="M1520" s="80"/>
      <c r="N1520" s="80" t="s">
        <v>650</v>
      </c>
      <c r="O1520" s="80" t="s">
        <v>616</v>
      </c>
      <c r="P1520" s="80" t="s">
        <v>649</v>
      </c>
      <c r="Q1520" s="81">
        <v>31</v>
      </c>
      <c r="R1520" s="103" t="s">
        <v>2000</v>
      </c>
      <c r="S1520" s="103">
        <v>110</v>
      </c>
      <c r="T1520" s="116" t="s">
        <v>796</v>
      </c>
    </row>
    <row r="1521" spans="1:20" ht="25.5" hidden="1" x14ac:dyDescent="0.2">
      <c r="A1521" s="80" t="s">
        <v>1999</v>
      </c>
      <c r="B1521" s="80" t="s">
        <v>1998</v>
      </c>
      <c r="C1521" s="80" t="s">
        <v>1997</v>
      </c>
      <c r="D1521" s="91">
        <v>56477</v>
      </c>
      <c r="E1521" s="80" t="s">
        <v>1996</v>
      </c>
      <c r="F1521" s="80" t="s">
        <v>1995</v>
      </c>
      <c r="G1521" s="83" t="s">
        <v>897</v>
      </c>
      <c r="H1521" s="80"/>
      <c r="I1521" s="90">
        <v>2004</v>
      </c>
      <c r="J1521" s="80" t="s">
        <v>883</v>
      </c>
      <c r="K1521" s="92" t="s">
        <v>902</v>
      </c>
      <c r="L1521" s="92"/>
      <c r="M1521" s="92"/>
      <c r="N1521" s="92" t="s">
        <v>902</v>
      </c>
      <c r="O1521" s="80" t="s">
        <v>649</v>
      </c>
      <c r="P1521" s="80"/>
      <c r="Q1521" s="89">
        <v>18</v>
      </c>
      <c r="R1521" s="80" t="s">
        <v>1994</v>
      </c>
      <c r="S1521" s="85">
        <v>20</v>
      </c>
      <c r="T1521" s="111" t="s">
        <v>1993</v>
      </c>
    </row>
    <row r="1522" spans="1:20" hidden="1" x14ac:dyDescent="0.2">
      <c r="A1522" s="80" t="s">
        <v>1992</v>
      </c>
      <c r="B1522" s="80" t="s">
        <v>737</v>
      </c>
      <c r="C1522" s="80" t="s">
        <v>1989</v>
      </c>
      <c r="D1522" s="63">
        <v>82432</v>
      </c>
      <c r="E1522" s="63" t="s">
        <v>1991</v>
      </c>
      <c r="F1522" s="63" t="s">
        <v>1990</v>
      </c>
      <c r="G1522" s="83" t="s">
        <v>662</v>
      </c>
      <c r="H1522" s="63" t="s">
        <v>1989</v>
      </c>
      <c r="I1522" s="63">
        <v>1955</v>
      </c>
      <c r="J1522" s="63" t="s">
        <v>883</v>
      </c>
      <c r="K1522" s="63" t="s">
        <v>889</v>
      </c>
      <c r="L1522" s="63"/>
      <c r="M1522" s="63"/>
      <c r="N1522" s="63" t="s">
        <v>889</v>
      </c>
      <c r="O1522" s="63" t="s">
        <v>616</v>
      </c>
      <c r="P1522" s="63" t="s">
        <v>616</v>
      </c>
      <c r="Q1522" s="63">
        <v>12.8</v>
      </c>
      <c r="R1522" s="63" t="s">
        <v>1958</v>
      </c>
      <c r="S1522" s="80">
        <v>20</v>
      </c>
      <c r="T1522" s="113" t="s">
        <v>696</v>
      </c>
    </row>
    <row r="1523" spans="1:20" hidden="1" x14ac:dyDescent="0.2">
      <c r="A1523" s="80" t="s">
        <v>1988</v>
      </c>
      <c r="B1523" s="92" t="s">
        <v>1987</v>
      </c>
      <c r="C1523" s="92" t="s">
        <v>1986</v>
      </c>
      <c r="D1523" s="84">
        <v>26907</v>
      </c>
      <c r="E1523" s="79" t="s">
        <v>1985</v>
      </c>
      <c r="F1523" s="92" t="s">
        <v>1984</v>
      </c>
      <c r="G1523" s="63" t="s">
        <v>749</v>
      </c>
      <c r="H1523" s="80"/>
      <c r="I1523" s="82">
        <v>2010</v>
      </c>
      <c r="J1523" s="63" t="s">
        <v>883</v>
      </c>
      <c r="K1523" s="80" t="s">
        <v>902</v>
      </c>
      <c r="L1523" s="92"/>
      <c r="M1523" s="80"/>
      <c r="N1523" s="80" t="s">
        <v>902</v>
      </c>
      <c r="O1523" s="63" t="s">
        <v>649</v>
      </c>
      <c r="P1523" s="80" t="s">
        <v>616</v>
      </c>
      <c r="Q1523" s="81">
        <v>2.2999999999999998</v>
      </c>
      <c r="R1523" s="87" t="s">
        <v>1983</v>
      </c>
      <c r="S1523" s="80">
        <v>20</v>
      </c>
      <c r="T1523" s="112" t="s">
        <v>1435</v>
      </c>
    </row>
    <row r="1524" spans="1:20" x14ac:dyDescent="0.2">
      <c r="A1524" s="80" t="s">
        <v>1982</v>
      </c>
      <c r="B1524" s="80" t="s">
        <v>1654</v>
      </c>
      <c r="C1524" s="80" t="s">
        <v>1981</v>
      </c>
      <c r="D1524" s="84">
        <v>79761</v>
      </c>
      <c r="E1524" s="79" t="s">
        <v>1980</v>
      </c>
      <c r="F1524" s="80" t="s">
        <v>1979</v>
      </c>
      <c r="G1524" s="83" t="s">
        <v>675</v>
      </c>
      <c r="H1524" s="80" t="s">
        <v>1978</v>
      </c>
      <c r="I1524" s="82">
        <v>1951</v>
      </c>
      <c r="J1524" s="80" t="s">
        <v>883</v>
      </c>
      <c r="K1524" s="80" t="s">
        <v>887</v>
      </c>
      <c r="L1524" s="80"/>
      <c r="M1524" s="80"/>
      <c r="N1524" s="80" t="s">
        <v>887</v>
      </c>
      <c r="O1524" s="80" t="s">
        <v>616</v>
      </c>
      <c r="P1524" s="80" t="s">
        <v>616</v>
      </c>
      <c r="Q1524" s="81">
        <v>150</v>
      </c>
      <c r="R1524" s="80" t="s">
        <v>1977</v>
      </c>
      <c r="S1524" s="79">
        <v>110</v>
      </c>
      <c r="T1524" s="112" t="s">
        <v>706</v>
      </c>
    </row>
    <row r="1525" spans="1:20" hidden="1" x14ac:dyDescent="0.2">
      <c r="A1525" s="80" t="s">
        <v>1976</v>
      </c>
      <c r="B1525" s="92" t="s">
        <v>712</v>
      </c>
      <c r="C1525" s="80" t="s">
        <v>1971</v>
      </c>
      <c r="D1525" s="84">
        <v>74399</v>
      </c>
      <c r="E1525" s="79" t="s">
        <v>1967</v>
      </c>
      <c r="F1525" s="92" t="s">
        <v>1970</v>
      </c>
      <c r="G1525" s="63" t="s">
        <v>675</v>
      </c>
      <c r="H1525" s="80" t="s">
        <v>1975</v>
      </c>
      <c r="I1525" s="82">
        <v>1981</v>
      </c>
      <c r="J1525" s="63" t="s">
        <v>883</v>
      </c>
      <c r="K1525" s="80" t="s">
        <v>698</v>
      </c>
      <c r="L1525" s="92"/>
      <c r="M1525" s="80"/>
      <c r="N1525" s="80" t="s">
        <v>698</v>
      </c>
      <c r="O1525" s="63" t="s">
        <v>616</v>
      </c>
      <c r="P1525" s="80" t="s">
        <v>616</v>
      </c>
      <c r="Q1525" s="81">
        <v>136</v>
      </c>
      <c r="R1525" s="103" t="s">
        <v>1967</v>
      </c>
      <c r="S1525" s="103">
        <v>110</v>
      </c>
      <c r="T1525" s="116" t="s">
        <v>706</v>
      </c>
    </row>
    <row r="1526" spans="1:20" hidden="1" x14ac:dyDescent="0.2">
      <c r="A1526" s="80" t="s">
        <v>1974</v>
      </c>
      <c r="B1526" s="80" t="s">
        <v>712</v>
      </c>
      <c r="C1526" s="80" t="s">
        <v>1971</v>
      </c>
      <c r="D1526" s="91">
        <v>74399</v>
      </c>
      <c r="E1526" s="80" t="s">
        <v>1967</v>
      </c>
      <c r="F1526" s="80" t="s">
        <v>1970</v>
      </c>
      <c r="G1526" s="83" t="s">
        <v>675</v>
      </c>
      <c r="H1526" s="80" t="s">
        <v>1973</v>
      </c>
      <c r="I1526" s="90">
        <v>1964</v>
      </c>
      <c r="J1526" s="80" t="s">
        <v>1968</v>
      </c>
      <c r="K1526" s="80" t="s">
        <v>617</v>
      </c>
      <c r="L1526" s="80"/>
      <c r="M1526" s="80"/>
      <c r="N1526" s="80" t="s">
        <v>617</v>
      </c>
      <c r="O1526" s="80" t="s">
        <v>616</v>
      </c>
      <c r="P1526" s="80" t="s">
        <v>616</v>
      </c>
      <c r="Q1526" s="89">
        <v>96</v>
      </c>
      <c r="R1526" s="80" t="s">
        <v>1967</v>
      </c>
      <c r="S1526" s="85">
        <v>110</v>
      </c>
      <c r="T1526" s="113" t="s">
        <v>706</v>
      </c>
    </row>
    <row r="1527" spans="1:20" hidden="1" x14ac:dyDescent="0.2">
      <c r="A1527" s="80" t="s">
        <v>1972</v>
      </c>
      <c r="B1527" s="80" t="s">
        <v>712</v>
      </c>
      <c r="C1527" s="80" t="s">
        <v>1971</v>
      </c>
      <c r="D1527" s="91">
        <v>74399</v>
      </c>
      <c r="E1527" s="80" t="s">
        <v>1967</v>
      </c>
      <c r="F1527" s="80" t="s">
        <v>1970</v>
      </c>
      <c r="G1527" s="83" t="s">
        <v>675</v>
      </c>
      <c r="H1527" s="80" t="s">
        <v>1969</v>
      </c>
      <c r="I1527" s="90">
        <v>1967</v>
      </c>
      <c r="J1527" s="80" t="s">
        <v>1968</v>
      </c>
      <c r="K1527" s="92" t="s">
        <v>617</v>
      </c>
      <c r="L1527" s="92"/>
      <c r="M1527" s="92"/>
      <c r="N1527" s="92" t="s">
        <v>617</v>
      </c>
      <c r="O1527" s="80" t="s">
        <v>616</v>
      </c>
      <c r="P1527" s="80" t="s">
        <v>616</v>
      </c>
      <c r="Q1527" s="89">
        <v>148</v>
      </c>
      <c r="R1527" s="80" t="s">
        <v>1967</v>
      </c>
      <c r="S1527" s="85">
        <v>110</v>
      </c>
      <c r="T1527" s="111" t="s">
        <v>706</v>
      </c>
    </row>
    <row r="1528" spans="1:20" ht="38.25" hidden="1" x14ac:dyDescent="0.2">
      <c r="A1528" s="80" t="s">
        <v>1966</v>
      </c>
      <c r="B1528" s="92"/>
      <c r="C1528" s="80"/>
      <c r="D1528" s="84" t="s">
        <v>1965</v>
      </c>
      <c r="E1528" s="79" t="s">
        <v>1964</v>
      </c>
      <c r="F1528" s="92" t="s">
        <v>1963</v>
      </c>
      <c r="G1528" s="63" t="s">
        <v>662</v>
      </c>
      <c r="H1528" s="80"/>
      <c r="I1528" s="82">
        <v>2012</v>
      </c>
      <c r="J1528" s="63" t="s">
        <v>883</v>
      </c>
      <c r="K1528" s="80" t="s">
        <v>893</v>
      </c>
      <c r="L1528" s="92"/>
      <c r="M1528" s="80"/>
      <c r="N1528" s="80" t="s">
        <v>893</v>
      </c>
      <c r="O1528" s="63" t="s">
        <v>649</v>
      </c>
      <c r="P1528" s="80"/>
      <c r="Q1528" s="81">
        <v>11.232959999999999</v>
      </c>
      <c r="R1528" s="103"/>
      <c r="S1528" s="103"/>
      <c r="T1528" s="116" t="s">
        <v>696</v>
      </c>
    </row>
    <row r="1529" spans="1:20" hidden="1" x14ac:dyDescent="0.2">
      <c r="A1529" s="80" t="s">
        <v>1962</v>
      </c>
      <c r="B1529" s="80" t="s">
        <v>737</v>
      </c>
      <c r="C1529" s="80" t="s">
        <v>1959</v>
      </c>
      <c r="D1529" s="91">
        <v>94522</v>
      </c>
      <c r="E1529" s="79" t="s">
        <v>1961</v>
      </c>
      <c r="F1529" s="80" t="s">
        <v>1960</v>
      </c>
      <c r="G1529" s="83" t="s">
        <v>662</v>
      </c>
      <c r="H1529" s="80" t="s">
        <v>1959</v>
      </c>
      <c r="I1529" s="82">
        <v>1988</v>
      </c>
      <c r="J1529" s="80" t="s">
        <v>883</v>
      </c>
      <c r="K1529" s="80" t="s">
        <v>889</v>
      </c>
      <c r="L1529" s="80"/>
      <c r="M1529" s="80"/>
      <c r="N1529" s="80" t="s">
        <v>889</v>
      </c>
      <c r="O1529" s="80" t="s">
        <v>616</v>
      </c>
      <c r="P1529" s="80" t="s">
        <v>616</v>
      </c>
      <c r="Q1529" s="81">
        <v>12.6</v>
      </c>
      <c r="R1529" s="80" t="s">
        <v>1958</v>
      </c>
      <c r="S1529" s="79">
        <v>110</v>
      </c>
      <c r="T1529" s="112" t="s">
        <v>696</v>
      </c>
    </row>
    <row r="1530" spans="1:20" hidden="1" x14ac:dyDescent="0.2">
      <c r="A1530" s="80" t="s">
        <v>1957</v>
      </c>
      <c r="B1530" s="80" t="s">
        <v>1954</v>
      </c>
      <c r="C1530" s="80" t="s">
        <v>1956</v>
      </c>
      <c r="D1530" s="84">
        <v>87448</v>
      </c>
      <c r="E1530" s="79" t="s">
        <v>1953</v>
      </c>
      <c r="F1530" s="80">
        <v>13</v>
      </c>
      <c r="G1530" s="83" t="s">
        <v>662</v>
      </c>
      <c r="H1530" s="80" t="s">
        <v>1956</v>
      </c>
      <c r="I1530" s="82">
        <v>1988</v>
      </c>
      <c r="J1530" s="80" t="s">
        <v>883</v>
      </c>
      <c r="K1530" s="80" t="s">
        <v>698</v>
      </c>
      <c r="L1530" s="80" t="s">
        <v>1842</v>
      </c>
      <c r="M1530" s="80"/>
      <c r="N1530" s="80" t="s">
        <v>698</v>
      </c>
      <c r="O1530" s="80" t="s">
        <v>616</v>
      </c>
      <c r="P1530" s="80" t="s">
        <v>616</v>
      </c>
      <c r="Q1530" s="81">
        <v>24</v>
      </c>
      <c r="R1530" s="80" t="s">
        <v>1951</v>
      </c>
      <c r="S1530" s="79">
        <v>110</v>
      </c>
      <c r="T1530" s="111" t="s">
        <v>1950</v>
      </c>
    </row>
    <row r="1531" spans="1:20" hidden="1" x14ac:dyDescent="0.2">
      <c r="A1531" s="80" t="s">
        <v>1955</v>
      </c>
      <c r="B1531" s="80" t="s">
        <v>1954</v>
      </c>
      <c r="C1531" s="80" t="s">
        <v>1952</v>
      </c>
      <c r="D1531" s="91">
        <v>87448</v>
      </c>
      <c r="E1531" s="79" t="s">
        <v>1953</v>
      </c>
      <c r="F1531" s="80">
        <v>13</v>
      </c>
      <c r="G1531" s="83" t="s">
        <v>662</v>
      </c>
      <c r="H1531" s="80" t="s">
        <v>1952</v>
      </c>
      <c r="I1531" s="82">
        <v>1978</v>
      </c>
      <c r="J1531" s="80" t="s">
        <v>883</v>
      </c>
      <c r="K1531" s="80" t="s">
        <v>698</v>
      </c>
      <c r="L1531" s="80"/>
      <c r="M1531" s="80"/>
      <c r="N1531" s="80" t="s">
        <v>698</v>
      </c>
      <c r="O1531" s="80" t="s">
        <v>616</v>
      </c>
      <c r="P1531" s="80" t="s">
        <v>616</v>
      </c>
      <c r="Q1531" s="81">
        <v>10.5</v>
      </c>
      <c r="R1531" s="80" t="s">
        <v>1951</v>
      </c>
      <c r="S1531" s="79">
        <v>20</v>
      </c>
      <c r="T1531" s="112" t="s">
        <v>1950</v>
      </c>
    </row>
    <row r="1532" spans="1:20" hidden="1" x14ac:dyDescent="0.2">
      <c r="A1532" s="80" t="s">
        <v>1949</v>
      </c>
      <c r="B1532" s="63"/>
      <c r="C1532" s="63" t="s">
        <v>1948</v>
      </c>
      <c r="D1532" s="91" t="s">
        <v>1941</v>
      </c>
      <c r="E1532" s="63" t="s">
        <v>1940</v>
      </c>
      <c r="F1532" s="80" t="s">
        <v>1947</v>
      </c>
      <c r="G1532" s="83" t="s">
        <v>833</v>
      </c>
      <c r="H1532" s="80"/>
      <c r="I1532" s="82">
        <v>2015</v>
      </c>
      <c r="J1532" s="80" t="s">
        <v>883</v>
      </c>
      <c r="K1532" s="80" t="s">
        <v>902</v>
      </c>
      <c r="L1532" s="80"/>
      <c r="M1532" s="80"/>
      <c r="N1532" s="80" t="s">
        <v>902</v>
      </c>
      <c r="O1532" s="80" t="s">
        <v>649</v>
      </c>
      <c r="P1532" s="80" t="s">
        <v>616</v>
      </c>
      <c r="Q1532" s="81">
        <v>25.36</v>
      </c>
      <c r="R1532" s="80"/>
      <c r="S1532" s="79" t="s">
        <v>1409</v>
      </c>
      <c r="T1532" s="112" t="s">
        <v>1412</v>
      </c>
    </row>
    <row r="1533" spans="1:20" hidden="1" x14ac:dyDescent="0.2">
      <c r="A1533" s="80" t="s">
        <v>1946</v>
      </c>
      <c r="B1533" s="80"/>
      <c r="C1533" s="80" t="s">
        <v>1945</v>
      </c>
      <c r="D1533" s="91" t="s">
        <v>1941</v>
      </c>
      <c r="E1533" s="80" t="s">
        <v>1940</v>
      </c>
      <c r="F1533" s="80" t="s">
        <v>1944</v>
      </c>
      <c r="G1533" s="83" t="s">
        <v>833</v>
      </c>
      <c r="H1533" s="80"/>
      <c r="I1533" s="90">
        <v>2014</v>
      </c>
      <c r="J1533" s="80" t="s">
        <v>883</v>
      </c>
      <c r="K1533" s="80" t="s">
        <v>902</v>
      </c>
      <c r="L1533" s="80"/>
      <c r="M1533" s="80"/>
      <c r="N1533" s="80" t="s">
        <v>902</v>
      </c>
      <c r="O1533" s="80" t="s">
        <v>649</v>
      </c>
      <c r="P1533" s="80" t="s">
        <v>616</v>
      </c>
      <c r="Q1533" s="89">
        <v>34.520000000000003</v>
      </c>
      <c r="R1533" s="80"/>
      <c r="S1533" s="85" t="s">
        <v>1409</v>
      </c>
      <c r="T1533" s="111" t="s">
        <v>1412</v>
      </c>
    </row>
    <row r="1534" spans="1:20" hidden="1" x14ac:dyDescent="0.2">
      <c r="A1534" s="80" t="s">
        <v>1943</v>
      </c>
      <c r="B1534" s="80"/>
      <c r="C1534" s="80" t="s">
        <v>1942</v>
      </c>
      <c r="D1534" s="84" t="s">
        <v>1941</v>
      </c>
      <c r="E1534" s="79" t="s">
        <v>1940</v>
      </c>
      <c r="F1534" s="80" t="s">
        <v>1939</v>
      </c>
      <c r="G1534" s="83" t="s">
        <v>833</v>
      </c>
      <c r="H1534" s="80"/>
      <c r="I1534" s="82">
        <v>2015</v>
      </c>
      <c r="J1534" s="80" t="s">
        <v>883</v>
      </c>
      <c r="K1534" s="80" t="s">
        <v>902</v>
      </c>
      <c r="L1534" s="80"/>
      <c r="M1534" s="80"/>
      <c r="N1534" s="80" t="s">
        <v>902</v>
      </c>
      <c r="O1534" s="80" t="s">
        <v>649</v>
      </c>
      <c r="P1534" s="80" t="s">
        <v>616</v>
      </c>
      <c r="Q1534" s="81">
        <v>15.85</v>
      </c>
      <c r="R1534" s="80"/>
      <c r="S1534" s="79" t="s">
        <v>1401</v>
      </c>
      <c r="T1534" s="112" t="s">
        <v>1412</v>
      </c>
    </row>
    <row r="1535" spans="1:20" hidden="1" x14ac:dyDescent="0.2">
      <c r="A1535" s="80" t="s">
        <v>1938</v>
      </c>
      <c r="B1535" s="115" t="s">
        <v>1937</v>
      </c>
      <c r="C1535" s="80" t="s">
        <v>1936</v>
      </c>
      <c r="D1535" s="84">
        <v>85368</v>
      </c>
      <c r="E1535" s="79" t="s">
        <v>1935</v>
      </c>
      <c r="F1535" s="80"/>
      <c r="G1535" s="83" t="s">
        <v>662</v>
      </c>
      <c r="H1535" s="80">
        <v>1</v>
      </c>
      <c r="I1535" s="82">
        <v>1930</v>
      </c>
      <c r="J1535" s="80" t="s">
        <v>883</v>
      </c>
      <c r="K1535" s="80" t="s">
        <v>889</v>
      </c>
      <c r="L1535" s="80"/>
      <c r="M1535" s="80"/>
      <c r="N1535" s="80" t="s">
        <v>889</v>
      </c>
      <c r="O1535" s="80" t="s">
        <v>616</v>
      </c>
      <c r="P1535" s="80" t="s">
        <v>616</v>
      </c>
      <c r="Q1535" s="81">
        <v>25</v>
      </c>
      <c r="R1535" s="80" t="s">
        <v>1934</v>
      </c>
      <c r="S1535" s="79">
        <v>110</v>
      </c>
      <c r="T1535" s="111" t="s">
        <v>686</v>
      </c>
    </row>
    <row r="1536" spans="1:20" hidden="1" x14ac:dyDescent="0.2">
      <c r="A1536" s="80" t="s">
        <v>1933</v>
      </c>
      <c r="B1536" s="87"/>
      <c r="C1536" s="63" t="s">
        <v>1932</v>
      </c>
      <c r="D1536" s="91" t="s">
        <v>1931</v>
      </c>
      <c r="E1536" s="63" t="s">
        <v>1930</v>
      </c>
      <c r="F1536" s="63" t="s">
        <v>1929</v>
      </c>
      <c r="G1536" s="63" t="s">
        <v>833</v>
      </c>
      <c r="H1536" s="63"/>
      <c r="I1536" s="102">
        <v>2014</v>
      </c>
      <c r="J1536" s="63" t="s">
        <v>883</v>
      </c>
      <c r="K1536" s="80" t="s">
        <v>902</v>
      </c>
      <c r="L1536" s="92"/>
      <c r="M1536" s="63"/>
      <c r="N1536" s="80" t="s">
        <v>902</v>
      </c>
      <c r="O1536" s="63" t="s">
        <v>649</v>
      </c>
      <c r="P1536" s="63" t="s">
        <v>616</v>
      </c>
      <c r="Q1536" s="86">
        <v>14.4</v>
      </c>
      <c r="R1536" s="79"/>
      <c r="S1536" s="63" t="s">
        <v>1409</v>
      </c>
      <c r="T1536" s="113" t="s">
        <v>1412</v>
      </c>
    </row>
    <row r="1537" spans="1:20" hidden="1" x14ac:dyDescent="0.2">
      <c r="A1537" s="80" t="s">
        <v>1928</v>
      </c>
      <c r="B1537" s="80" t="s">
        <v>1927</v>
      </c>
      <c r="C1537" s="80"/>
      <c r="D1537" s="84">
        <v>26434</v>
      </c>
      <c r="E1537" s="79" t="s">
        <v>1926</v>
      </c>
      <c r="F1537" s="80"/>
      <c r="G1537" s="83" t="s">
        <v>749</v>
      </c>
      <c r="H1537" s="80"/>
      <c r="I1537" s="82">
        <v>1996</v>
      </c>
      <c r="J1537" s="80" t="s">
        <v>883</v>
      </c>
      <c r="K1537" s="80" t="s">
        <v>902</v>
      </c>
      <c r="L1537" s="80"/>
      <c r="M1537" s="80"/>
      <c r="N1537" s="80" t="s">
        <v>902</v>
      </c>
      <c r="O1537" s="80" t="s">
        <v>649</v>
      </c>
      <c r="P1537" s="80"/>
      <c r="Q1537" s="81">
        <v>20.399999999999999</v>
      </c>
      <c r="R1537" s="80"/>
      <c r="S1537" s="79" t="s">
        <v>1401</v>
      </c>
      <c r="T1537" s="112" t="s">
        <v>1435</v>
      </c>
    </row>
    <row r="1538" spans="1:20" hidden="1" x14ac:dyDescent="0.2">
      <c r="A1538" s="80" t="s">
        <v>1925</v>
      </c>
      <c r="B1538" s="80" t="s">
        <v>1924</v>
      </c>
      <c r="C1538" s="80"/>
      <c r="D1538" s="91">
        <v>6318</v>
      </c>
      <c r="E1538" s="79" t="s">
        <v>1923</v>
      </c>
      <c r="F1538" s="80"/>
      <c r="G1538" s="83" t="s">
        <v>798</v>
      </c>
      <c r="H1538" s="80"/>
      <c r="I1538" s="82">
        <v>2002</v>
      </c>
      <c r="J1538" s="80" t="s">
        <v>883</v>
      </c>
      <c r="K1538" s="80" t="s">
        <v>902</v>
      </c>
      <c r="L1538" s="80"/>
      <c r="M1538" s="80"/>
      <c r="N1538" s="80" t="s">
        <v>902</v>
      </c>
      <c r="O1538" s="80" t="s">
        <v>649</v>
      </c>
      <c r="P1538" s="80"/>
      <c r="Q1538" s="81">
        <v>12</v>
      </c>
      <c r="R1538" s="80"/>
      <c r="S1538" s="79" t="s">
        <v>1401</v>
      </c>
      <c r="T1538" s="112" t="s">
        <v>796</v>
      </c>
    </row>
    <row r="1539" spans="1:20" hidden="1" x14ac:dyDescent="0.2">
      <c r="A1539" s="80" t="s">
        <v>1922</v>
      </c>
      <c r="B1539" s="92" t="s">
        <v>1921</v>
      </c>
      <c r="C1539" s="80" t="s">
        <v>1920</v>
      </c>
      <c r="D1539" s="91">
        <v>83512</v>
      </c>
      <c r="E1539" s="79" t="s">
        <v>1920</v>
      </c>
      <c r="F1539" s="80" t="s">
        <v>1919</v>
      </c>
      <c r="G1539" s="83" t="s">
        <v>662</v>
      </c>
      <c r="H1539" s="80"/>
      <c r="I1539" s="82">
        <v>1938</v>
      </c>
      <c r="J1539" s="80" t="s">
        <v>883</v>
      </c>
      <c r="K1539" s="80" t="s">
        <v>889</v>
      </c>
      <c r="L1539" s="80"/>
      <c r="M1539" s="80"/>
      <c r="N1539" s="80" t="s">
        <v>889</v>
      </c>
      <c r="O1539" s="80" t="s">
        <v>616</v>
      </c>
      <c r="P1539" s="80" t="s">
        <v>616</v>
      </c>
      <c r="Q1539" s="81">
        <v>24.1</v>
      </c>
      <c r="R1539" s="80" t="s">
        <v>1918</v>
      </c>
      <c r="S1539" s="79">
        <v>110</v>
      </c>
      <c r="T1539" s="112" t="s">
        <v>696</v>
      </c>
    </row>
    <row r="1540" spans="1:20" hidden="1" x14ac:dyDescent="0.2">
      <c r="A1540" s="80" t="s">
        <v>1917</v>
      </c>
      <c r="B1540" s="80" t="s">
        <v>1916</v>
      </c>
      <c r="C1540" s="80" t="s">
        <v>1915</v>
      </c>
      <c r="D1540" s="84">
        <v>38871</v>
      </c>
      <c r="E1540" s="79" t="s">
        <v>1914</v>
      </c>
      <c r="F1540" s="80"/>
      <c r="G1540" s="83" t="s">
        <v>798</v>
      </c>
      <c r="H1540" s="80"/>
      <c r="I1540" s="82">
        <v>2004</v>
      </c>
      <c r="J1540" s="80" t="s">
        <v>883</v>
      </c>
      <c r="K1540" s="80" t="s">
        <v>902</v>
      </c>
      <c r="L1540" s="80"/>
      <c r="M1540" s="80"/>
      <c r="N1540" s="80" t="s">
        <v>902</v>
      </c>
      <c r="O1540" s="80" t="s">
        <v>649</v>
      </c>
      <c r="P1540" s="80"/>
      <c r="Q1540" s="81">
        <v>66.599999999999994</v>
      </c>
      <c r="R1540" s="80" t="s">
        <v>1913</v>
      </c>
      <c r="S1540" s="79" t="s">
        <v>1409</v>
      </c>
      <c r="T1540" s="112" t="s">
        <v>1408</v>
      </c>
    </row>
    <row r="1541" spans="1:20" hidden="1" x14ac:dyDescent="0.2">
      <c r="A1541" s="80" t="s">
        <v>1912</v>
      </c>
      <c r="B1541" s="92" t="s">
        <v>1855</v>
      </c>
      <c r="C1541" s="80" t="s">
        <v>1902</v>
      </c>
      <c r="D1541" s="91">
        <v>22880</v>
      </c>
      <c r="E1541" s="80" t="s">
        <v>1902</v>
      </c>
      <c r="F1541" s="80"/>
      <c r="G1541" s="83" t="s">
        <v>833</v>
      </c>
      <c r="H1541" s="80" t="s">
        <v>1911</v>
      </c>
      <c r="I1541" s="90">
        <v>1972</v>
      </c>
      <c r="J1541" s="80" t="s">
        <v>883</v>
      </c>
      <c r="K1541" s="80" t="s">
        <v>698</v>
      </c>
      <c r="L1541" s="80"/>
      <c r="M1541" s="80"/>
      <c r="N1541" s="80" t="s">
        <v>698</v>
      </c>
      <c r="O1541" s="80" t="s">
        <v>616</v>
      </c>
      <c r="P1541" s="80" t="s">
        <v>616</v>
      </c>
      <c r="Q1541" s="89">
        <v>50.5</v>
      </c>
      <c r="R1541" s="80" t="s">
        <v>1902</v>
      </c>
      <c r="S1541" s="85">
        <v>110</v>
      </c>
      <c r="T1541" s="111" t="s">
        <v>1901</v>
      </c>
    </row>
    <row r="1542" spans="1:20" hidden="1" x14ac:dyDescent="0.2">
      <c r="A1542" s="80" t="s">
        <v>1910</v>
      </c>
      <c r="B1542" s="80" t="s">
        <v>1855</v>
      </c>
      <c r="C1542" s="80" t="s">
        <v>1902</v>
      </c>
      <c r="D1542" s="91">
        <v>22880</v>
      </c>
      <c r="E1542" s="80" t="s">
        <v>1902</v>
      </c>
      <c r="F1542" s="80"/>
      <c r="G1542" s="83" t="s">
        <v>833</v>
      </c>
      <c r="H1542" s="80" t="s">
        <v>1909</v>
      </c>
      <c r="I1542" s="90">
        <v>1972</v>
      </c>
      <c r="J1542" s="80" t="s">
        <v>883</v>
      </c>
      <c r="K1542" s="92" t="s">
        <v>698</v>
      </c>
      <c r="L1542" s="92"/>
      <c r="M1542" s="92"/>
      <c r="N1542" s="92" t="s">
        <v>698</v>
      </c>
      <c r="O1542" s="80" t="s">
        <v>616</v>
      </c>
      <c r="P1542" s="80" t="s">
        <v>616</v>
      </c>
      <c r="Q1542" s="89">
        <v>50.5</v>
      </c>
      <c r="R1542" s="80" t="s">
        <v>1902</v>
      </c>
      <c r="S1542" s="85">
        <v>110</v>
      </c>
      <c r="T1542" s="111" t="s">
        <v>1901</v>
      </c>
    </row>
    <row r="1543" spans="1:20" hidden="1" x14ac:dyDescent="0.2">
      <c r="A1543" s="80" t="s">
        <v>1908</v>
      </c>
      <c r="B1543" s="80" t="s">
        <v>1905</v>
      </c>
      <c r="C1543" s="80" t="s">
        <v>1902</v>
      </c>
      <c r="D1543" s="91">
        <v>22880</v>
      </c>
      <c r="E1543" s="79" t="s">
        <v>1902</v>
      </c>
      <c r="F1543" s="80" t="s">
        <v>1904</v>
      </c>
      <c r="G1543" s="83" t="s">
        <v>833</v>
      </c>
      <c r="H1543" s="80" t="s">
        <v>1907</v>
      </c>
      <c r="I1543" s="82">
        <v>1962</v>
      </c>
      <c r="J1543" s="80" t="s">
        <v>883</v>
      </c>
      <c r="K1543" s="80" t="s">
        <v>617</v>
      </c>
      <c r="L1543" s="80"/>
      <c r="M1543" s="80"/>
      <c r="N1543" s="80" t="s">
        <v>617</v>
      </c>
      <c r="O1543" s="80" t="s">
        <v>616</v>
      </c>
      <c r="P1543" s="80" t="s">
        <v>649</v>
      </c>
      <c r="Q1543" s="81">
        <v>123</v>
      </c>
      <c r="R1543" s="80" t="s">
        <v>1902</v>
      </c>
      <c r="S1543" s="79">
        <v>110</v>
      </c>
      <c r="T1543" s="112" t="s">
        <v>1901</v>
      </c>
    </row>
    <row r="1544" spans="1:20" hidden="1" x14ac:dyDescent="0.2">
      <c r="A1544" s="80" t="s">
        <v>1906</v>
      </c>
      <c r="B1544" s="80" t="s">
        <v>1905</v>
      </c>
      <c r="C1544" s="80" t="s">
        <v>1902</v>
      </c>
      <c r="D1544" s="91">
        <v>22880</v>
      </c>
      <c r="E1544" s="79" t="s">
        <v>1902</v>
      </c>
      <c r="F1544" s="80" t="s">
        <v>1904</v>
      </c>
      <c r="G1544" s="83" t="s">
        <v>833</v>
      </c>
      <c r="H1544" s="80" t="s">
        <v>1903</v>
      </c>
      <c r="I1544" s="82">
        <v>1961</v>
      </c>
      <c r="J1544" s="80" t="s">
        <v>883</v>
      </c>
      <c r="K1544" s="80" t="s">
        <v>617</v>
      </c>
      <c r="L1544" s="80"/>
      <c r="M1544" s="80"/>
      <c r="N1544" s="80" t="s">
        <v>617</v>
      </c>
      <c r="O1544" s="80" t="s">
        <v>616</v>
      </c>
      <c r="P1544" s="80" t="s">
        <v>649</v>
      </c>
      <c r="Q1544" s="81">
        <v>137</v>
      </c>
      <c r="R1544" s="80" t="s">
        <v>1902</v>
      </c>
      <c r="S1544" s="79">
        <v>110</v>
      </c>
      <c r="T1544" s="112" t="s">
        <v>1901</v>
      </c>
    </row>
    <row r="1545" spans="1:20" ht="25.5" hidden="1" x14ac:dyDescent="0.2">
      <c r="A1545" s="80" t="s">
        <v>1900</v>
      </c>
      <c r="B1545" s="63" t="s">
        <v>1899</v>
      </c>
      <c r="C1545" s="103"/>
      <c r="D1545" s="114">
        <v>26826</v>
      </c>
      <c r="E1545" s="63" t="s">
        <v>1896</v>
      </c>
      <c r="F1545" s="63"/>
      <c r="G1545" s="83" t="s">
        <v>749</v>
      </c>
      <c r="H1545" s="63"/>
      <c r="I1545" s="107">
        <v>1998</v>
      </c>
      <c r="J1545" s="63" t="s">
        <v>883</v>
      </c>
      <c r="K1545" s="63" t="s">
        <v>902</v>
      </c>
      <c r="L1545" s="87"/>
      <c r="M1545" s="87"/>
      <c r="N1545" s="87" t="s">
        <v>902</v>
      </c>
      <c r="O1545" s="63" t="s">
        <v>649</v>
      </c>
      <c r="P1545" s="63"/>
      <c r="Q1545" s="86">
        <v>21.45</v>
      </c>
      <c r="R1545" s="63"/>
      <c r="S1545" s="85" t="s">
        <v>1413</v>
      </c>
      <c r="T1545" s="112" t="s">
        <v>1435</v>
      </c>
    </row>
    <row r="1546" spans="1:20" hidden="1" x14ac:dyDescent="0.2">
      <c r="A1546" s="80" t="s">
        <v>1898</v>
      </c>
      <c r="B1546" s="92" t="s">
        <v>1897</v>
      </c>
      <c r="C1546" s="92"/>
      <c r="D1546" s="84">
        <v>26826</v>
      </c>
      <c r="E1546" s="79" t="s">
        <v>1896</v>
      </c>
      <c r="F1546" s="92"/>
      <c r="G1546" s="63" t="s">
        <v>749</v>
      </c>
      <c r="H1546" s="80"/>
      <c r="I1546" s="82">
        <v>1998</v>
      </c>
      <c r="J1546" s="63" t="s">
        <v>883</v>
      </c>
      <c r="K1546" s="80" t="s">
        <v>902</v>
      </c>
      <c r="L1546" s="92"/>
      <c r="M1546" s="80"/>
      <c r="N1546" s="80" t="s">
        <v>902</v>
      </c>
      <c r="O1546" s="63" t="s">
        <v>649</v>
      </c>
      <c r="P1546" s="80"/>
      <c r="Q1546" s="81">
        <v>19.5</v>
      </c>
      <c r="R1546" s="87"/>
      <c r="S1546" s="80" t="s">
        <v>1413</v>
      </c>
      <c r="T1546" s="112" t="s">
        <v>1435</v>
      </c>
    </row>
    <row r="1547" spans="1:20" hidden="1" x14ac:dyDescent="0.2">
      <c r="A1547" s="80" t="s">
        <v>1895</v>
      </c>
      <c r="B1547" s="80"/>
      <c r="C1547" s="80"/>
      <c r="D1547" s="84" t="s">
        <v>1894</v>
      </c>
      <c r="E1547" s="63" t="s">
        <v>1893</v>
      </c>
      <c r="F1547" s="63" t="s">
        <v>1892</v>
      </c>
      <c r="G1547" s="83" t="s">
        <v>622</v>
      </c>
      <c r="H1547" s="63"/>
      <c r="I1547" s="63">
        <v>2011</v>
      </c>
      <c r="J1547" s="63" t="s">
        <v>883</v>
      </c>
      <c r="K1547" s="63" t="s">
        <v>893</v>
      </c>
      <c r="L1547" s="63"/>
      <c r="M1547" s="63"/>
      <c r="N1547" s="63" t="s">
        <v>893</v>
      </c>
      <c r="O1547" s="63" t="s">
        <v>649</v>
      </c>
      <c r="P1547" s="63"/>
      <c r="Q1547" s="63">
        <v>14.0624</v>
      </c>
      <c r="R1547" s="63"/>
      <c r="S1547" s="80"/>
      <c r="T1547" s="113" t="s">
        <v>614</v>
      </c>
    </row>
    <row r="1548" spans="1:20" x14ac:dyDescent="0.2">
      <c r="A1548" s="80" t="s">
        <v>1891</v>
      </c>
      <c r="B1548" s="80" t="s">
        <v>1654</v>
      </c>
      <c r="C1548" s="80" t="s">
        <v>1889</v>
      </c>
      <c r="D1548" s="63">
        <v>79664</v>
      </c>
      <c r="E1548" s="63" t="s">
        <v>1889</v>
      </c>
      <c r="F1548" s="63" t="s">
        <v>1890</v>
      </c>
      <c r="G1548" s="83" t="s">
        <v>675</v>
      </c>
      <c r="H1548" s="63" t="s">
        <v>1889</v>
      </c>
      <c r="I1548" s="63">
        <v>1975</v>
      </c>
      <c r="J1548" s="63" t="s">
        <v>883</v>
      </c>
      <c r="K1548" s="63" t="s">
        <v>887</v>
      </c>
      <c r="L1548" s="63"/>
      <c r="M1548" s="63"/>
      <c r="N1548" s="63" t="s">
        <v>887</v>
      </c>
      <c r="O1548" s="63" t="s">
        <v>616</v>
      </c>
      <c r="P1548" s="63" t="s">
        <v>616</v>
      </c>
      <c r="Q1548" s="63">
        <v>910</v>
      </c>
      <c r="R1548" s="63" t="s">
        <v>1888</v>
      </c>
      <c r="S1548" s="80">
        <v>380</v>
      </c>
      <c r="T1548" s="113" t="s">
        <v>1650</v>
      </c>
    </row>
    <row r="1549" spans="1:20" hidden="1" x14ac:dyDescent="0.2">
      <c r="A1549" s="80" t="s">
        <v>1887</v>
      </c>
      <c r="B1549" s="80"/>
      <c r="C1549" s="80" t="s">
        <v>1886</v>
      </c>
      <c r="D1549" s="84" t="s">
        <v>1885</v>
      </c>
      <c r="E1549" s="79" t="s">
        <v>1884</v>
      </c>
      <c r="F1549" s="80"/>
      <c r="G1549" s="83" t="s">
        <v>633</v>
      </c>
      <c r="H1549" s="80"/>
      <c r="I1549" s="82">
        <v>2014</v>
      </c>
      <c r="J1549" s="80" t="s">
        <v>883</v>
      </c>
      <c r="K1549" s="80" t="s">
        <v>902</v>
      </c>
      <c r="L1549" s="80"/>
      <c r="M1549" s="80"/>
      <c r="N1549" s="80" t="s">
        <v>902</v>
      </c>
      <c r="O1549" s="80" t="s">
        <v>649</v>
      </c>
      <c r="P1549" s="80" t="s">
        <v>616</v>
      </c>
      <c r="Q1549" s="81">
        <v>16.8</v>
      </c>
      <c r="R1549" s="80"/>
      <c r="S1549" s="79" t="s">
        <v>1401</v>
      </c>
      <c r="T1549" s="112" t="s">
        <v>1883</v>
      </c>
    </row>
    <row r="1550" spans="1:20" hidden="1" x14ac:dyDescent="0.2">
      <c r="A1550" s="80" t="s">
        <v>1882</v>
      </c>
      <c r="B1550" s="80" t="s">
        <v>1881</v>
      </c>
      <c r="C1550" s="80" t="s">
        <v>1880</v>
      </c>
      <c r="D1550" s="91">
        <v>9600</v>
      </c>
      <c r="E1550" s="63" t="s">
        <v>1879</v>
      </c>
      <c r="F1550" s="63" t="s">
        <v>1878</v>
      </c>
      <c r="G1550" s="83" t="s">
        <v>865</v>
      </c>
      <c r="H1550" s="63"/>
      <c r="I1550" s="63">
        <v>2007</v>
      </c>
      <c r="J1550" s="63" t="s">
        <v>883</v>
      </c>
      <c r="K1550" s="63" t="s">
        <v>519</v>
      </c>
      <c r="L1550" s="63"/>
      <c r="M1550" s="63"/>
      <c r="N1550" s="63" t="s">
        <v>519</v>
      </c>
      <c r="O1550" s="63" t="s">
        <v>616</v>
      </c>
      <c r="P1550" s="63" t="s">
        <v>649</v>
      </c>
      <c r="Q1550" s="63">
        <v>13.5</v>
      </c>
      <c r="R1550" s="63" t="s">
        <v>1877</v>
      </c>
      <c r="S1550" s="80">
        <v>20</v>
      </c>
      <c r="T1550" s="113" t="s">
        <v>796</v>
      </c>
    </row>
    <row r="1551" spans="1:20" hidden="1" x14ac:dyDescent="0.2">
      <c r="A1551" s="80" t="s">
        <v>1876</v>
      </c>
      <c r="B1551" s="92" t="s">
        <v>654</v>
      </c>
      <c r="C1551" s="92" t="s">
        <v>1875</v>
      </c>
      <c r="D1551" s="84">
        <v>52249</v>
      </c>
      <c r="E1551" s="79" t="s">
        <v>805</v>
      </c>
      <c r="F1551" s="92"/>
      <c r="G1551" s="63" t="s">
        <v>622</v>
      </c>
      <c r="H1551" s="80" t="s">
        <v>1874</v>
      </c>
      <c r="I1551" s="82">
        <v>1996</v>
      </c>
      <c r="J1551" s="63" t="s">
        <v>883</v>
      </c>
      <c r="K1551" s="80" t="s">
        <v>758</v>
      </c>
      <c r="L1551" s="92"/>
      <c r="M1551" s="80"/>
      <c r="N1551" s="80" t="s">
        <v>758</v>
      </c>
      <c r="O1551" s="63" t="s">
        <v>616</v>
      </c>
      <c r="P1551" s="80" t="s">
        <v>649</v>
      </c>
      <c r="Q1551" s="81">
        <v>24</v>
      </c>
      <c r="R1551" s="87" t="s">
        <v>1873</v>
      </c>
      <c r="S1551" s="80">
        <v>110</v>
      </c>
      <c r="T1551" s="112" t="s">
        <v>614</v>
      </c>
    </row>
    <row r="1552" spans="1:20" hidden="1" x14ac:dyDescent="0.2">
      <c r="A1552" s="80" t="s">
        <v>1872</v>
      </c>
      <c r="B1552" s="80" t="s">
        <v>1871</v>
      </c>
      <c r="C1552" s="80"/>
      <c r="D1552" s="84">
        <v>39167</v>
      </c>
      <c r="E1552" s="79" t="s">
        <v>1868</v>
      </c>
      <c r="F1552" s="80"/>
      <c r="G1552" s="83" t="s">
        <v>798</v>
      </c>
      <c r="H1552" s="80"/>
      <c r="I1552" s="82">
        <v>2002</v>
      </c>
      <c r="J1552" s="80" t="s">
        <v>883</v>
      </c>
      <c r="K1552" s="80" t="s">
        <v>902</v>
      </c>
      <c r="L1552" s="80"/>
      <c r="M1552" s="80"/>
      <c r="N1552" s="80" t="s">
        <v>902</v>
      </c>
      <c r="O1552" s="80" t="s">
        <v>649</v>
      </c>
      <c r="P1552" s="80"/>
      <c r="Q1552" s="81">
        <v>15</v>
      </c>
      <c r="R1552" s="80"/>
      <c r="S1552" s="79" t="s">
        <v>1401</v>
      </c>
      <c r="T1552" s="112" t="s">
        <v>1516</v>
      </c>
    </row>
    <row r="1553" spans="1:20" hidden="1" x14ac:dyDescent="0.2">
      <c r="A1553" s="80" t="s">
        <v>1870</v>
      </c>
      <c r="B1553" s="80" t="s">
        <v>1869</v>
      </c>
      <c r="C1553" s="80"/>
      <c r="D1553" s="91">
        <v>39167</v>
      </c>
      <c r="E1553" s="80" t="s">
        <v>1868</v>
      </c>
      <c r="F1553" s="80"/>
      <c r="G1553" s="83" t="s">
        <v>798</v>
      </c>
      <c r="H1553" s="80"/>
      <c r="I1553" s="90">
        <v>2006</v>
      </c>
      <c r="J1553" s="80" t="s">
        <v>883</v>
      </c>
      <c r="K1553" s="80" t="s">
        <v>902</v>
      </c>
      <c r="L1553" s="80"/>
      <c r="M1553" s="80"/>
      <c r="N1553" s="80" t="s">
        <v>902</v>
      </c>
      <c r="O1553" s="80" t="s">
        <v>649</v>
      </c>
      <c r="P1553" s="80"/>
      <c r="Q1553" s="89">
        <v>10</v>
      </c>
      <c r="R1553" s="80"/>
      <c r="S1553" s="85" t="s">
        <v>1401</v>
      </c>
      <c r="T1553" s="111" t="s">
        <v>1516</v>
      </c>
    </row>
    <row r="1554" spans="1:20" hidden="1" x14ac:dyDescent="0.2">
      <c r="A1554" s="80" t="s">
        <v>1867</v>
      </c>
      <c r="B1554" s="80" t="s">
        <v>1866</v>
      </c>
      <c r="C1554" s="80" t="s">
        <v>1865</v>
      </c>
      <c r="D1554" s="84">
        <v>54298</v>
      </c>
      <c r="E1554" s="79" t="s">
        <v>1863</v>
      </c>
      <c r="F1554" s="80"/>
      <c r="G1554" s="83" t="s">
        <v>897</v>
      </c>
      <c r="H1554" s="80" t="s">
        <v>1864</v>
      </c>
      <c r="I1554" s="82">
        <v>2009</v>
      </c>
      <c r="J1554" s="80" t="s">
        <v>883</v>
      </c>
      <c r="K1554" s="80" t="s">
        <v>902</v>
      </c>
      <c r="L1554" s="80"/>
      <c r="M1554" s="80"/>
      <c r="N1554" s="80" t="s">
        <v>902</v>
      </c>
      <c r="O1554" s="80" t="s">
        <v>649</v>
      </c>
      <c r="P1554" s="80" t="s">
        <v>616</v>
      </c>
      <c r="Q1554" s="81">
        <v>12</v>
      </c>
      <c r="R1554" s="80" t="s">
        <v>1863</v>
      </c>
      <c r="S1554" s="79">
        <v>20</v>
      </c>
      <c r="T1554" s="79" t="s">
        <v>614</v>
      </c>
    </row>
    <row r="1555" spans="1:20" ht="25.5" hidden="1" x14ac:dyDescent="0.2">
      <c r="A1555" s="80" t="s">
        <v>1862</v>
      </c>
      <c r="B1555" s="80" t="s">
        <v>1861</v>
      </c>
      <c r="C1555" s="80" t="s">
        <v>1860</v>
      </c>
      <c r="D1555" s="91">
        <v>3119</v>
      </c>
      <c r="E1555" s="80" t="s">
        <v>1859</v>
      </c>
      <c r="F1555" s="80"/>
      <c r="G1555" s="83" t="s">
        <v>900</v>
      </c>
      <c r="H1555" s="80"/>
      <c r="I1555" s="90">
        <v>2011</v>
      </c>
      <c r="J1555" s="80" t="s">
        <v>883</v>
      </c>
      <c r="K1555" s="92" t="s">
        <v>893</v>
      </c>
      <c r="L1555" s="92"/>
      <c r="M1555" s="92"/>
      <c r="N1555" s="92" t="s">
        <v>893</v>
      </c>
      <c r="O1555" s="80" t="s">
        <v>649</v>
      </c>
      <c r="P1555" s="80" t="s">
        <v>616</v>
      </c>
      <c r="Q1555" s="89">
        <v>18.600000000000001</v>
      </c>
      <c r="R1555" s="80"/>
      <c r="S1555" s="85">
        <v>110</v>
      </c>
      <c r="T1555" s="85" t="s">
        <v>796</v>
      </c>
    </row>
    <row r="1556" spans="1:20" x14ac:dyDescent="0.2">
      <c r="A1556" s="80" t="s">
        <v>1858</v>
      </c>
      <c r="B1556" s="63" t="s">
        <v>1855</v>
      </c>
      <c r="C1556" s="63" t="s">
        <v>1854</v>
      </c>
      <c r="D1556" s="63">
        <v>38889</v>
      </c>
      <c r="E1556" s="63" t="s">
        <v>1854</v>
      </c>
      <c r="F1556" s="63" t="s">
        <v>1853</v>
      </c>
      <c r="G1556" s="83" t="s">
        <v>798</v>
      </c>
      <c r="H1556" s="63" t="s">
        <v>1857</v>
      </c>
      <c r="I1556" s="63">
        <v>1967</v>
      </c>
      <c r="J1556" s="63" t="s">
        <v>883</v>
      </c>
      <c r="K1556" s="63" t="s">
        <v>887</v>
      </c>
      <c r="L1556" s="63"/>
      <c r="M1556" s="63"/>
      <c r="N1556" s="63" t="s">
        <v>887</v>
      </c>
      <c r="O1556" s="63" t="s">
        <v>616</v>
      </c>
      <c r="P1556" s="63" t="s">
        <v>616</v>
      </c>
      <c r="Q1556" s="86">
        <v>79.7</v>
      </c>
      <c r="R1556" s="63" t="s">
        <v>1851</v>
      </c>
      <c r="S1556" s="80">
        <v>110</v>
      </c>
      <c r="T1556" s="63" t="s">
        <v>1408</v>
      </c>
    </row>
    <row r="1557" spans="1:20" x14ac:dyDescent="0.2">
      <c r="A1557" s="80" t="s">
        <v>1856</v>
      </c>
      <c r="B1557" s="63" t="s">
        <v>1855</v>
      </c>
      <c r="C1557" s="63" t="s">
        <v>1854</v>
      </c>
      <c r="D1557" s="63">
        <v>38889</v>
      </c>
      <c r="E1557" s="63" t="s">
        <v>1854</v>
      </c>
      <c r="F1557" s="63" t="s">
        <v>1853</v>
      </c>
      <c r="G1557" s="83" t="s">
        <v>798</v>
      </c>
      <c r="H1557" s="63" t="s">
        <v>1852</v>
      </c>
      <c r="I1557" s="63">
        <v>1968</v>
      </c>
      <c r="J1557" s="63" t="s">
        <v>883</v>
      </c>
      <c r="K1557" s="63" t="s">
        <v>887</v>
      </c>
      <c r="L1557" s="63"/>
      <c r="M1557" s="63"/>
      <c r="N1557" s="63" t="s">
        <v>887</v>
      </c>
      <c r="O1557" s="63" t="s">
        <v>616</v>
      </c>
      <c r="P1557" s="63" t="s">
        <v>616</v>
      </c>
      <c r="Q1557" s="86"/>
      <c r="R1557" s="63" t="s">
        <v>1851</v>
      </c>
      <c r="S1557" s="80">
        <v>110</v>
      </c>
      <c r="T1557" s="63" t="s">
        <v>1408</v>
      </c>
    </row>
    <row r="1558" spans="1:20" hidden="1" x14ac:dyDescent="0.2">
      <c r="A1558" s="80" t="s">
        <v>1850</v>
      </c>
      <c r="B1558" s="80" t="s">
        <v>1849</v>
      </c>
      <c r="C1558" s="80"/>
      <c r="D1558" s="91">
        <v>97956</v>
      </c>
      <c r="E1558" s="79" t="s">
        <v>1848</v>
      </c>
      <c r="F1558" s="80"/>
      <c r="G1558" s="83" t="s">
        <v>675</v>
      </c>
      <c r="H1558" s="80"/>
      <c r="I1558" s="82">
        <v>2007</v>
      </c>
      <c r="J1558" s="80" t="s">
        <v>883</v>
      </c>
      <c r="K1558" s="80" t="s">
        <v>902</v>
      </c>
      <c r="L1558" s="80"/>
      <c r="M1558" s="80"/>
      <c r="N1558" s="80" t="s">
        <v>902</v>
      </c>
      <c r="O1558" s="80" t="s">
        <v>649</v>
      </c>
      <c r="P1558" s="80"/>
      <c r="Q1558" s="81">
        <v>18</v>
      </c>
      <c r="R1558" s="80"/>
      <c r="S1558" s="79" t="s">
        <v>1401</v>
      </c>
      <c r="T1558" s="80" t="s">
        <v>706</v>
      </c>
    </row>
    <row r="1559" spans="1:20" hidden="1" x14ac:dyDescent="0.2">
      <c r="A1559" s="80" t="s">
        <v>1847</v>
      </c>
      <c r="B1559" s="100" t="s">
        <v>1846</v>
      </c>
      <c r="C1559" s="80"/>
      <c r="D1559" s="91">
        <v>14913</v>
      </c>
      <c r="E1559" s="79" t="s">
        <v>1845</v>
      </c>
      <c r="F1559" s="80"/>
      <c r="G1559" s="83" t="s">
        <v>900</v>
      </c>
      <c r="H1559" s="80"/>
      <c r="I1559" s="82">
        <v>2006</v>
      </c>
      <c r="J1559" s="80" t="s">
        <v>883</v>
      </c>
      <c r="K1559" s="80" t="s">
        <v>902</v>
      </c>
      <c r="L1559" s="80"/>
      <c r="M1559" s="80"/>
      <c r="N1559" s="80" t="s">
        <v>902</v>
      </c>
      <c r="O1559" s="80" t="s">
        <v>649</v>
      </c>
      <c r="P1559" s="80"/>
      <c r="Q1559" s="81">
        <v>16</v>
      </c>
      <c r="R1559" s="80"/>
      <c r="S1559" s="79" t="s">
        <v>1420</v>
      </c>
      <c r="T1559" s="79" t="s">
        <v>1419</v>
      </c>
    </row>
    <row r="1560" spans="1:20" hidden="1" x14ac:dyDescent="0.2">
      <c r="A1560" s="80" t="s">
        <v>1844</v>
      </c>
      <c r="B1560" s="80" t="s">
        <v>733</v>
      </c>
      <c r="C1560" s="80" t="s">
        <v>732</v>
      </c>
      <c r="D1560" s="91">
        <v>58791</v>
      </c>
      <c r="E1560" s="79" t="s">
        <v>731</v>
      </c>
      <c r="F1560" s="80"/>
      <c r="G1560" s="83" t="s">
        <v>622</v>
      </c>
      <c r="H1560" s="80" t="s">
        <v>1843</v>
      </c>
      <c r="I1560" s="82">
        <v>1975</v>
      </c>
      <c r="J1560" s="63" t="s">
        <v>1820</v>
      </c>
      <c r="K1560" s="80" t="s">
        <v>698</v>
      </c>
      <c r="L1560" s="80" t="s">
        <v>1842</v>
      </c>
      <c r="M1560" s="80"/>
      <c r="N1560" s="80" t="s">
        <v>698</v>
      </c>
      <c r="O1560" s="80" t="s">
        <v>616</v>
      </c>
      <c r="P1560" s="80"/>
      <c r="Q1560" s="81">
        <v>206</v>
      </c>
      <c r="R1560" s="80" t="s">
        <v>1841</v>
      </c>
      <c r="S1560" s="79">
        <v>220</v>
      </c>
      <c r="T1560" s="79" t="s">
        <v>728</v>
      </c>
    </row>
    <row r="1561" spans="1:20" hidden="1" x14ac:dyDescent="0.2">
      <c r="A1561" s="80" t="s">
        <v>1840</v>
      </c>
      <c r="B1561" s="80" t="s">
        <v>733</v>
      </c>
      <c r="C1561" s="80" t="s">
        <v>732</v>
      </c>
      <c r="D1561" s="91">
        <v>58791</v>
      </c>
      <c r="E1561" s="80" t="s">
        <v>731</v>
      </c>
      <c r="F1561" s="80"/>
      <c r="G1561" s="83" t="s">
        <v>622</v>
      </c>
      <c r="H1561" s="80" t="s">
        <v>1839</v>
      </c>
      <c r="I1561" s="90">
        <v>1982</v>
      </c>
      <c r="J1561" s="80" t="s">
        <v>883</v>
      </c>
      <c r="K1561" s="80" t="s">
        <v>619</v>
      </c>
      <c r="L1561" s="80" t="s">
        <v>617</v>
      </c>
      <c r="M1561" s="80" t="s">
        <v>1838</v>
      </c>
      <c r="N1561" s="80" t="s">
        <v>617</v>
      </c>
      <c r="O1561" s="80" t="s">
        <v>616</v>
      </c>
      <c r="P1561" s="80"/>
      <c r="Q1561" s="89">
        <v>310</v>
      </c>
      <c r="R1561" s="80" t="s">
        <v>1837</v>
      </c>
      <c r="S1561" s="85">
        <v>220</v>
      </c>
      <c r="T1561" s="80" t="s">
        <v>728</v>
      </c>
    </row>
    <row r="1562" spans="1:20" hidden="1" x14ac:dyDescent="0.2">
      <c r="A1562" s="80" t="s">
        <v>1836</v>
      </c>
      <c r="B1562" s="80" t="s">
        <v>1835</v>
      </c>
      <c r="C1562" s="80"/>
      <c r="D1562" s="91">
        <v>14913</v>
      </c>
      <c r="E1562" s="79" t="s">
        <v>1834</v>
      </c>
      <c r="F1562" s="80"/>
      <c r="G1562" s="83" t="s">
        <v>900</v>
      </c>
      <c r="H1562" s="80"/>
      <c r="I1562" s="82">
        <v>2009</v>
      </c>
      <c r="J1562" s="80" t="s">
        <v>883</v>
      </c>
      <c r="K1562" s="80" t="s">
        <v>902</v>
      </c>
      <c r="L1562" s="80"/>
      <c r="M1562" s="80"/>
      <c r="N1562" s="80" t="s">
        <v>902</v>
      </c>
      <c r="O1562" s="80" t="s">
        <v>649</v>
      </c>
      <c r="P1562" s="80"/>
      <c r="Q1562" s="81">
        <v>10.6</v>
      </c>
      <c r="R1562" s="80"/>
      <c r="S1562" s="110" t="s">
        <v>1420</v>
      </c>
      <c r="T1562" s="79" t="s">
        <v>1419</v>
      </c>
    </row>
    <row r="1563" spans="1:20" hidden="1" x14ac:dyDescent="0.2">
      <c r="A1563" s="80" t="s">
        <v>1833</v>
      </c>
      <c r="B1563" s="63" t="s">
        <v>625</v>
      </c>
      <c r="C1563" s="63" t="s">
        <v>1813</v>
      </c>
      <c r="D1563" s="91">
        <v>59368</v>
      </c>
      <c r="E1563" s="63" t="s">
        <v>1815</v>
      </c>
      <c r="F1563" s="63"/>
      <c r="G1563" s="63" t="s">
        <v>622</v>
      </c>
      <c r="H1563" s="63" t="s">
        <v>1832</v>
      </c>
      <c r="I1563" s="94">
        <v>1973</v>
      </c>
      <c r="J1563" s="63" t="s">
        <v>883</v>
      </c>
      <c r="K1563" s="80" t="s">
        <v>519</v>
      </c>
      <c r="L1563" s="92"/>
      <c r="M1563" s="63"/>
      <c r="N1563" s="63" t="s">
        <v>519</v>
      </c>
      <c r="O1563" s="63" t="s">
        <v>616</v>
      </c>
      <c r="P1563" s="63" t="s">
        <v>616</v>
      </c>
      <c r="Q1563" s="86">
        <v>55</v>
      </c>
      <c r="R1563" s="63" t="s">
        <v>1813</v>
      </c>
      <c r="S1563" s="63">
        <v>110</v>
      </c>
      <c r="T1563" s="80" t="s">
        <v>614</v>
      </c>
    </row>
    <row r="1564" spans="1:20" hidden="1" x14ac:dyDescent="0.2">
      <c r="A1564" s="80" t="s">
        <v>1831</v>
      </c>
      <c r="B1564" s="92" t="s">
        <v>625</v>
      </c>
      <c r="C1564" s="80" t="s">
        <v>1813</v>
      </c>
      <c r="D1564" s="84">
        <v>59368</v>
      </c>
      <c r="E1564" s="79" t="s">
        <v>1815</v>
      </c>
      <c r="F1564" s="80"/>
      <c r="G1564" s="83" t="s">
        <v>622</v>
      </c>
      <c r="H1564" s="80" t="s">
        <v>1830</v>
      </c>
      <c r="I1564" s="82">
        <v>1973</v>
      </c>
      <c r="J1564" s="80" t="s">
        <v>883</v>
      </c>
      <c r="K1564" s="80" t="s">
        <v>519</v>
      </c>
      <c r="L1564" s="80"/>
      <c r="M1564" s="80"/>
      <c r="N1564" s="80" t="s">
        <v>519</v>
      </c>
      <c r="O1564" s="80" t="s">
        <v>616</v>
      </c>
      <c r="P1564" s="80" t="s">
        <v>616</v>
      </c>
      <c r="Q1564" s="81">
        <v>55</v>
      </c>
      <c r="R1564" s="80" t="s">
        <v>1813</v>
      </c>
      <c r="S1564" s="79">
        <v>110</v>
      </c>
      <c r="T1564" s="79" t="s">
        <v>614</v>
      </c>
    </row>
    <row r="1565" spans="1:20" hidden="1" x14ac:dyDescent="0.2">
      <c r="A1565" s="80" t="s">
        <v>1829</v>
      </c>
      <c r="B1565" s="80" t="s">
        <v>625</v>
      </c>
      <c r="C1565" s="80" t="s">
        <v>1813</v>
      </c>
      <c r="D1565" s="84">
        <v>59368</v>
      </c>
      <c r="E1565" s="79" t="s">
        <v>1815</v>
      </c>
      <c r="F1565" s="80"/>
      <c r="G1565" s="83" t="s">
        <v>622</v>
      </c>
      <c r="H1565" s="80" t="s">
        <v>1828</v>
      </c>
      <c r="I1565" s="82">
        <v>1973</v>
      </c>
      <c r="J1565" s="80" t="s">
        <v>883</v>
      </c>
      <c r="K1565" s="80" t="s">
        <v>519</v>
      </c>
      <c r="L1565" s="80"/>
      <c r="M1565" s="80"/>
      <c r="N1565" s="80" t="s">
        <v>519</v>
      </c>
      <c r="O1565" s="80" t="s">
        <v>616</v>
      </c>
      <c r="P1565" s="80" t="s">
        <v>616</v>
      </c>
      <c r="Q1565" s="81">
        <v>55</v>
      </c>
      <c r="R1565" s="80" t="s">
        <v>1813</v>
      </c>
      <c r="S1565" s="79">
        <v>110</v>
      </c>
      <c r="T1565" s="79" t="s">
        <v>614</v>
      </c>
    </row>
    <row r="1566" spans="1:20" hidden="1" x14ac:dyDescent="0.2">
      <c r="A1566" s="80" t="s">
        <v>1827</v>
      </c>
      <c r="B1566" s="80" t="s">
        <v>625</v>
      </c>
      <c r="C1566" s="80" t="s">
        <v>1813</v>
      </c>
      <c r="D1566" s="91">
        <v>59368</v>
      </c>
      <c r="E1566" s="79" t="s">
        <v>1815</v>
      </c>
      <c r="F1566" s="80"/>
      <c r="G1566" s="83" t="s">
        <v>622</v>
      </c>
      <c r="H1566" s="80" t="s">
        <v>1826</v>
      </c>
      <c r="I1566" s="82">
        <v>1973</v>
      </c>
      <c r="J1566" s="80" t="s">
        <v>883</v>
      </c>
      <c r="K1566" s="80" t="s">
        <v>519</v>
      </c>
      <c r="L1566" s="80"/>
      <c r="M1566" s="80"/>
      <c r="N1566" s="80" t="s">
        <v>519</v>
      </c>
      <c r="O1566" s="80" t="s">
        <v>616</v>
      </c>
      <c r="P1566" s="80" t="s">
        <v>616</v>
      </c>
      <c r="Q1566" s="81">
        <v>55</v>
      </c>
      <c r="R1566" s="80" t="s">
        <v>1813</v>
      </c>
      <c r="S1566" s="79">
        <v>110</v>
      </c>
      <c r="T1566" s="79" t="s">
        <v>614</v>
      </c>
    </row>
    <row r="1567" spans="1:20" hidden="1" x14ac:dyDescent="0.2">
      <c r="A1567" s="80" t="s">
        <v>1825</v>
      </c>
      <c r="B1567" s="80" t="s">
        <v>625</v>
      </c>
      <c r="C1567" s="80" t="s">
        <v>1813</v>
      </c>
      <c r="D1567" s="91">
        <v>59368</v>
      </c>
      <c r="E1567" s="79" t="s">
        <v>1815</v>
      </c>
      <c r="F1567" s="80"/>
      <c r="G1567" s="83" t="s">
        <v>622</v>
      </c>
      <c r="H1567" s="80" t="s">
        <v>1824</v>
      </c>
      <c r="I1567" s="82">
        <v>1973</v>
      </c>
      <c r="J1567" s="63" t="s">
        <v>1820</v>
      </c>
      <c r="K1567" s="80" t="s">
        <v>519</v>
      </c>
      <c r="L1567" s="80"/>
      <c r="M1567" s="80"/>
      <c r="N1567" s="80" t="s">
        <v>519</v>
      </c>
      <c r="O1567" s="80" t="s">
        <v>616</v>
      </c>
      <c r="P1567" s="80" t="s">
        <v>616</v>
      </c>
      <c r="Q1567" s="81">
        <v>355</v>
      </c>
      <c r="R1567" s="80" t="s">
        <v>1813</v>
      </c>
      <c r="S1567" s="79">
        <v>220</v>
      </c>
      <c r="T1567" s="79" t="s">
        <v>714</v>
      </c>
    </row>
    <row r="1568" spans="1:20" hidden="1" x14ac:dyDescent="0.2">
      <c r="A1568" s="80" t="s">
        <v>1823</v>
      </c>
      <c r="B1568" s="80" t="s">
        <v>625</v>
      </c>
      <c r="C1568" s="80" t="s">
        <v>1813</v>
      </c>
      <c r="D1568" s="91">
        <v>59368</v>
      </c>
      <c r="E1568" s="80" t="s">
        <v>1815</v>
      </c>
      <c r="F1568" s="80"/>
      <c r="G1568" s="83" t="s">
        <v>622</v>
      </c>
      <c r="H1568" s="80" t="s">
        <v>1822</v>
      </c>
      <c r="I1568" s="90">
        <v>1973</v>
      </c>
      <c r="J1568" s="63" t="s">
        <v>1820</v>
      </c>
      <c r="K1568" s="80" t="s">
        <v>519</v>
      </c>
      <c r="L1568" s="80"/>
      <c r="M1568" s="80"/>
      <c r="N1568" s="80" t="s">
        <v>519</v>
      </c>
      <c r="O1568" s="80" t="s">
        <v>616</v>
      </c>
      <c r="P1568" s="80" t="s">
        <v>616</v>
      </c>
      <c r="Q1568" s="89">
        <v>355</v>
      </c>
      <c r="R1568" s="80" t="s">
        <v>1813</v>
      </c>
      <c r="S1568" s="85">
        <v>220</v>
      </c>
      <c r="T1568" s="109" t="s">
        <v>714</v>
      </c>
    </row>
    <row r="1569" spans="1:20" hidden="1" x14ac:dyDescent="0.2">
      <c r="A1569" s="80" t="s">
        <v>1821</v>
      </c>
      <c r="B1569" s="92" t="s">
        <v>625</v>
      </c>
      <c r="C1569" s="92" t="s">
        <v>1813</v>
      </c>
      <c r="D1569" s="84">
        <v>59368</v>
      </c>
      <c r="E1569" s="79" t="s">
        <v>1815</v>
      </c>
      <c r="F1569" s="92"/>
      <c r="G1569" s="63" t="s">
        <v>622</v>
      </c>
      <c r="H1569" s="80" t="s">
        <v>1611</v>
      </c>
      <c r="I1569" s="82">
        <v>1973</v>
      </c>
      <c r="J1569" s="63" t="s">
        <v>1820</v>
      </c>
      <c r="K1569" s="80" t="s">
        <v>519</v>
      </c>
      <c r="L1569" s="92"/>
      <c r="M1569" s="80"/>
      <c r="N1569" s="80" t="s">
        <v>519</v>
      </c>
      <c r="O1569" s="63" t="s">
        <v>616</v>
      </c>
      <c r="P1569" s="80" t="s">
        <v>616</v>
      </c>
      <c r="Q1569" s="81">
        <v>355</v>
      </c>
      <c r="R1569" s="87" t="s">
        <v>1813</v>
      </c>
      <c r="S1569" s="80">
        <v>220</v>
      </c>
      <c r="T1569" s="79" t="s">
        <v>714</v>
      </c>
    </row>
    <row r="1570" spans="1:20" hidden="1" x14ac:dyDescent="0.2">
      <c r="A1570" s="80" t="s">
        <v>1819</v>
      </c>
      <c r="B1570" s="92" t="s">
        <v>625</v>
      </c>
      <c r="C1570" s="80" t="s">
        <v>1813</v>
      </c>
      <c r="D1570" s="84">
        <v>59368</v>
      </c>
      <c r="E1570" s="79" t="s">
        <v>1815</v>
      </c>
      <c r="F1570" s="80"/>
      <c r="G1570" s="83" t="s">
        <v>622</v>
      </c>
      <c r="H1570" s="80" t="s">
        <v>1818</v>
      </c>
      <c r="I1570" s="82">
        <v>1984</v>
      </c>
      <c r="J1570" s="80" t="s">
        <v>883</v>
      </c>
      <c r="K1570" s="80" t="s">
        <v>519</v>
      </c>
      <c r="L1570" s="92"/>
      <c r="M1570" s="80"/>
      <c r="N1570" s="80" t="s">
        <v>519</v>
      </c>
      <c r="O1570" s="80" t="s">
        <v>616</v>
      </c>
      <c r="P1570" s="80" t="s">
        <v>616</v>
      </c>
      <c r="Q1570" s="81">
        <v>112</v>
      </c>
      <c r="R1570" s="80" t="s">
        <v>1813</v>
      </c>
      <c r="S1570" s="79">
        <v>110</v>
      </c>
      <c r="T1570" s="79" t="s">
        <v>1817</v>
      </c>
    </row>
    <row r="1571" spans="1:20" hidden="1" x14ac:dyDescent="0.2">
      <c r="A1571" s="80" t="s">
        <v>1816</v>
      </c>
      <c r="B1571" s="101" t="s">
        <v>625</v>
      </c>
      <c r="C1571" s="80" t="s">
        <v>1813</v>
      </c>
      <c r="D1571" s="91">
        <v>59368</v>
      </c>
      <c r="E1571" s="80" t="s">
        <v>1815</v>
      </c>
      <c r="F1571" s="80"/>
      <c r="G1571" s="83" t="s">
        <v>622</v>
      </c>
      <c r="H1571" s="80" t="s">
        <v>1814</v>
      </c>
      <c r="I1571" s="90">
        <v>1984</v>
      </c>
      <c r="J1571" s="80" t="s">
        <v>883</v>
      </c>
      <c r="K1571" s="80" t="s">
        <v>617</v>
      </c>
      <c r="L1571" s="80"/>
      <c r="M1571" s="80"/>
      <c r="N1571" s="80" t="s">
        <v>617</v>
      </c>
      <c r="O1571" s="80" t="s">
        <v>616</v>
      </c>
      <c r="P1571" s="80" t="s">
        <v>616</v>
      </c>
      <c r="Q1571" s="89">
        <v>607.5</v>
      </c>
      <c r="R1571" s="80" t="s">
        <v>1813</v>
      </c>
      <c r="S1571" s="85">
        <v>380</v>
      </c>
      <c r="T1571" s="80" t="s">
        <v>714</v>
      </c>
    </row>
    <row r="1572" spans="1:20" hidden="1" x14ac:dyDescent="0.2">
      <c r="A1572" s="80" t="s">
        <v>1812</v>
      </c>
      <c r="B1572" s="80" t="s">
        <v>1811</v>
      </c>
      <c r="C1572" s="80" t="s">
        <v>1810</v>
      </c>
      <c r="D1572" s="84">
        <v>97877</v>
      </c>
      <c r="E1572" s="79" t="s">
        <v>1809</v>
      </c>
      <c r="F1572" s="80"/>
      <c r="G1572" s="83" t="s">
        <v>675</v>
      </c>
      <c r="H1572" s="80"/>
      <c r="I1572" s="82">
        <v>2002</v>
      </c>
      <c r="J1572" s="80" t="s">
        <v>883</v>
      </c>
      <c r="K1572" s="80" t="s">
        <v>902</v>
      </c>
      <c r="L1572" s="80"/>
      <c r="M1572" s="80"/>
      <c r="N1572" s="80" t="s">
        <v>902</v>
      </c>
      <c r="O1572" s="80" t="s">
        <v>649</v>
      </c>
      <c r="P1572" s="80" t="s">
        <v>616</v>
      </c>
      <c r="Q1572" s="81">
        <v>10.5</v>
      </c>
      <c r="R1572" s="80" t="s">
        <v>1808</v>
      </c>
      <c r="S1572" s="79">
        <v>20</v>
      </c>
      <c r="T1572" s="79" t="s">
        <v>1807</v>
      </c>
    </row>
    <row r="1573" spans="1:20" hidden="1" x14ac:dyDescent="0.2">
      <c r="A1573" s="80" t="s">
        <v>1806</v>
      </c>
      <c r="B1573" s="63" t="s">
        <v>1805</v>
      </c>
      <c r="C1573" s="63" t="s">
        <v>1802</v>
      </c>
      <c r="D1573" s="88">
        <v>17291</v>
      </c>
      <c r="E1573" s="63" t="s">
        <v>1804</v>
      </c>
      <c r="F1573" s="63" t="s">
        <v>1803</v>
      </c>
      <c r="G1573" s="83" t="s">
        <v>900</v>
      </c>
      <c r="H1573" s="63" t="s">
        <v>1802</v>
      </c>
      <c r="I1573" s="63">
        <v>2003</v>
      </c>
      <c r="J1573" s="63" t="s">
        <v>883</v>
      </c>
      <c r="K1573" s="63" t="s">
        <v>902</v>
      </c>
      <c r="L1573" s="63"/>
      <c r="M1573" s="63"/>
      <c r="N1573" s="63" t="s">
        <v>902</v>
      </c>
      <c r="O1573" s="63" t="s">
        <v>649</v>
      </c>
      <c r="P1573" s="63"/>
      <c r="Q1573" s="86">
        <v>328</v>
      </c>
      <c r="R1573" s="63" t="s">
        <v>1802</v>
      </c>
      <c r="S1573" s="80">
        <v>220</v>
      </c>
      <c r="T1573" s="63" t="s">
        <v>1419</v>
      </c>
    </row>
    <row r="1574" spans="1:20" hidden="1" x14ac:dyDescent="0.2">
      <c r="A1574" s="80" t="s">
        <v>1801</v>
      </c>
      <c r="B1574" s="80"/>
      <c r="C1574" s="80" t="s">
        <v>1800</v>
      </c>
      <c r="D1574" s="84" t="s">
        <v>1799</v>
      </c>
      <c r="E1574" s="79" t="s">
        <v>1798</v>
      </c>
      <c r="F1574" s="80" t="s">
        <v>1797</v>
      </c>
      <c r="G1574" s="63" t="s">
        <v>833</v>
      </c>
      <c r="H1574" s="80"/>
      <c r="I1574" s="98">
        <v>2014</v>
      </c>
      <c r="J1574" s="80" t="s">
        <v>883</v>
      </c>
      <c r="K1574" s="80" t="s">
        <v>902</v>
      </c>
      <c r="L1574" s="80"/>
      <c r="M1574" s="80"/>
      <c r="N1574" s="80" t="s">
        <v>902</v>
      </c>
      <c r="O1574" s="80" t="s">
        <v>649</v>
      </c>
      <c r="P1574" s="80" t="s">
        <v>616</v>
      </c>
      <c r="Q1574" s="81">
        <v>11.5</v>
      </c>
      <c r="R1574" s="103"/>
      <c r="S1574" s="103" t="s">
        <v>1413</v>
      </c>
      <c r="T1574" s="103" t="s">
        <v>1412</v>
      </c>
    </row>
    <row r="1575" spans="1:20" hidden="1" x14ac:dyDescent="0.2">
      <c r="A1575" s="80" t="s">
        <v>1796</v>
      </c>
      <c r="B1575" s="80" t="s">
        <v>1790</v>
      </c>
      <c r="C1575" s="80" t="s">
        <v>1795</v>
      </c>
      <c r="D1575" s="91">
        <v>50389</v>
      </c>
      <c r="E1575" s="79" t="s">
        <v>1788</v>
      </c>
      <c r="F1575" s="80"/>
      <c r="G1575" s="83" t="s">
        <v>622</v>
      </c>
      <c r="H1575" s="80" t="s">
        <v>1794</v>
      </c>
      <c r="I1575" s="82">
        <v>1975</v>
      </c>
      <c r="J1575" s="80" t="s">
        <v>883</v>
      </c>
      <c r="K1575" s="80" t="s">
        <v>619</v>
      </c>
      <c r="L1575" s="80" t="s">
        <v>519</v>
      </c>
      <c r="M1575" s="80" t="s">
        <v>1793</v>
      </c>
      <c r="N1575" s="80" t="s">
        <v>519</v>
      </c>
      <c r="O1575" s="80" t="s">
        <v>616</v>
      </c>
      <c r="P1575" s="80" t="s">
        <v>649</v>
      </c>
      <c r="Q1575" s="81">
        <v>51.9</v>
      </c>
      <c r="R1575" s="80" t="s">
        <v>1792</v>
      </c>
      <c r="S1575" s="79">
        <v>110</v>
      </c>
      <c r="T1575" s="79" t="s">
        <v>614</v>
      </c>
    </row>
    <row r="1576" spans="1:20" hidden="1" x14ac:dyDescent="0.2">
      <c r="A1576" s="80" t="s">
        <v>1791</v>
      </c>
      <c r="B1576" s="80" t="s">
        <v>1790</v>
      </c>
      <c r="C1576" s="80" t="s">
        <v>1789</v>
      </c>
      <c r="D1576" s="91">
        <v>50389</v>
      </c>
      <c r="E1576" s="80" t="s">
        <v>1788</v>
      </c>
      <c r="F1576" s="80"/>
      <c r="G1576" s="83" t="s">
        <v>622</v>
      </c>
      <c r="H1576" s="80" t="s">
        <v>1787</v>
      </c>
      <c r="I1576" s="90">
        <v>1962</v>
      </c>
      <c r="J1576" s="80" t="s">
        <v>883</v>
      </c>
      <c r="K1576" s="80" t="s">
        <v>619</v>
      </c>
      <c r="L1576" s="108" t="s">
        <v>1786</v>
      </c>
      <c r="M1576" s="80" t="s">
        <v>1785</v>
      </c>
      <c r="N1576" s="80" t="s">
        <v>698</v>
      </c>
      <c r="O1576" s="80" t="s">
        <v>616</v>
      </c>
      <c r="P1576" s="80" t="s">
        <v>649</v>
      </c>
      <c r="Q1576" s="89">
        <v>66.3</v>
      </c>
      <c r="R1576" s="80"/>
      <c r="S1576" s="85">
        <v>6</v>
      </c>
      <c r="T1576" s="79" t="s">
        <v>1784</v>
      </c>
    </row>
    <row r="1577" spans="1:20" hidden="1" x14ac:dyDescent="0.2">
      <c r="A1577" s="80" t="s">
        <v>1783</v>
      </c>
      <c r="B1577" s="92"/>
      <c r="C1577" s="80"/>
      <c r="D1577" s="91">
        <v>39448</v>
      </c>
      <c r="E1577" s="79" t="s">
        <v>1781</v>
      </c>
      <c r="F1577" s="80"/>
      <c r="G1577" s="83" t="s">
        <v>798</v>
      </c>
      <c r="H1577" s="80"/>
      <c r="I1577" s="82">
        <v>2002</v>
      </c>
      <c r="J1577" s="80" t="s">
        <v>883</v>
      </c>
      <c r="K1577" s="80" t="s">
        <v>902</v>
      </c>
      <c r="L1577" s="80"/>
      <c r="M1577" s="80"/>
      <c r="N1577" s="80" t="s">
        <v>902</v>
      </c>
      <c r="O1577" s="80" t="s">
        <v>649</v>
      </c>
      <c r="P1577" s="80"/>
      <c r="Q1577" s="81">
        <v>42</v>
      </c>
      <c r="R1577" s="80"/>
      <c r="S1577" s="79" t="s">
        <v>1401</v>
      </c>
      <c r="T1577" s="79" t="s">
        <v>1516</v>
      </c>
    </row>
    <row r="1578" spans="1:20" hidden="1" x14ac:dyDescent="0.2">
      <c r="A1578" s="80" t="s">
        <v>1782</v>
      </c>
      <c r="B1578" s="80"/>
      <c r="C1578" s="80"/>
      <c r="D1578" s="91">
        <v>39448</v>
      </c>
      <c r="E1578" s="80" t="s">
        <v>1781</v>
      </c>
      <c r="F1578" s="80"/>
      <c r="G1578" s="83" t="s">
        <v>798</v>
      </c>
      <c r="H1578" s="80"/>
      <c r="I1578" s="90">
        <v>2001</v>
      </c>
      <c r="J1578" s="80" t="s">
        <v>883</v>
      </c>
      <c r="K1578" s="80" t="s">
        <v>902</v>
      </c>
      <c r="L1578" s="108"/>
      <c r="M1578" s="80"/>
      <c r="N1578" s="80" t="s">
        <v>902</v>
      </c>
      <c r="O1578" s="80" t="s">
        <v>649</v>
      </c>
      <c r="P1578" s="80"/>
      <c r="Q1578" s="89">
        <v>16.2</v>
      </c>
      <c r="R1578" s="80"/>
      <c r="S1578" s="85" t="s">
        <v>1401</v>
      </c>
      <c r="T1578" s="80" t="s">
        <v>1516</v>
      </c>
    </row>
    <row r="1579" spans="1:20" hidden="1" x14ac:dyDescent="0.2">
      <c r="A1579" s="80" t="s">
        <v>1780</v>
      </c>
      <c r="B1579" s="80" t="s">
        <v>1779</v>
      </c>
      <c r="C1579" s="80"/>
      <c r="D1579" s="91">
        <v>26556</v>
      </c>
      <c r="E1579" s="80" t="s">
        <v>1775</v>
      </c>
      <c r="F1579" s="80"/>
      <c r="G1579" s="83" t="s">
        <v>749</v>
      </c>
      <c r="H1579" s="80"/>
      <c r="I1579" s="90">
        <v>1997</v>
      </c>
      <c r="J1579" s="80" t="s">
        <v>883</v>
      </c>
      <c r="K1579" s="80" t="s">
        <v>902</v>
      </c>
      <c r="L1579" s="80"/>
      <c r="M1579" s="80"/>
      <c r="N1579" s="80" t="s">
        <v>902</v>
      </c>
      <c r="O1579" s="80" t="s">
        <v>649</v>
      </c>
      <c r="P1579" s="80"/>
      <c r="Q1579" s="89">
        <v>49.5</v>
      </c>
      <c r="R1579" s="92"/>
      <c r="S1579" s="85" t="s">
        <v>1413</v>
      </c>
      <c r="T1579" s="80" t="s">
        <v>1435</v>
      </c>
    </row>
    <row r="1580" spans="1:20" hidden="1" x14ac:dyDescent="0.2">
      <c r="A1580" s="80" t="s">
        <v>1778</v>
      </c>
      <c r="B1580" s="80"/>
      <c r="C1580" s="80" t="s">
        <v>1777</v>
      </c>
      <c r="D1580" s="91" t="s">
        <v>1776</v>
      </c>
      <c r="E1580" s="80" t="s">
        <v>1775</v>
      </c>
      <c r="F1580" s="80"/>
      <c r="G1580" s="83" t="s">
        <v>749</v>
      </c>
      <c r="H1580" s="80"/>
      <c r="I1580" s="90">
        <v>2014</v>
      </c>
      <c r="J1580" s="80" t="s">
        <v>883</v>
      </c>
      <c r="K1580" s="80" t="s">
        <v>902</v>
      </c>
      <c r="L1580" s="80"/>
      <c r="M1580" s="80"/>
      <c r="N1580" s="80" t="s">
        <v>902</v>
      </c>
      <c r="O1580" s="80" t="s">
        <v>649</v>
      </c>
      <c r="P1580" s="80" t="s">
        <v>616</v>
      </c>
      <c r="Q1580" s="89">
        <v>34.5</v>
      </c>
      <c r="R1580" s="80"/>
      <c r="S1580" s="85" t="s">
        <v>1409</v>
      </c>
      <c r="T1580" s="80" t="s">
        <v>1516</v>
      </c>
    </row>
    <row r="1581" spans="1:20" hidden="1" x14ac:dyDescent="0.2">
      <c r="A1581" s="80" t="s">
        <v>1774</v>
      </c>
      <c r="B1581" s="80" t="s">
        <v>1773</v>
      </c>
      <c r="C1581" s="80"/>
      <c r="D1581" s="91">
        <v>29386</v>
      </c>
      <c r="E1581" s="96" t="s">
        <v>1772</v>
      </c>
      <c r="F1581" s="80"/>
      <c r="G1581" s="83" t="s">
        <v>749</v>
      </c>
      <c r="H1581" s="80"/>
      <c r="I1581" s="90">
        <v>2007</v>
      </c>
      <c r="J1581" s="80" t="s">
        <v>883</v>
      </c>
      <c r="K1581" s="80" t="s">
        <v>902</v>
      </c>
      <c r="L1581" s="80"/>
      <c r="M1581" s="80"/>
      <c r="N1581" s="80" t="s">
        <v>902</v>
      </c>
      <c r="O1581" s="80" t="s">
        <v>649</v>
      </c>
      <c r="P1581" s="80"/>
      <c r="Q1581" s="89">
        <v>20</v>
      </c>
      <c r="R1581" s="80"/>
      <c r="S1581" s="85" t="s">
        <v>1409</v>
      </c>
      <c r="T1581" s="80" t="s">
        <v>1771</v>
      </c>
    </row>
    <row r="1582" spans="1:20" ht="25.5" hidden="1" x14ac:dyDescent="0.2">
      <c r="A1582" s="80" t="s">
        <v>1770</v>
      </c>
      <c r="B1582" s="92" t="s">
        <v>1769</v>
      </c>
      <c r="C1582" s="80" t="s">
        <v>1769</v>
      </c>
      <c r="D1582" s="84">
        <v>26215</v>
      </c>
      <c r="E1582" s="79" t="s">
        <v>1762</v>
      </c>
      <c r="F1582" s="92" t="s">
        <v>1768</v>
      </c>
      <c r="G1582" s="63" t="s">
        <v>749</v>
      </c>
      <c r="H1582" s="80"/>
      <c r="I1582" s="82">
        <v>2011</v>
      </c>
      <c r="J1582" s="63" t="s">
        <v>883</v>
      </c>
      <c r="K1582" s="80" t="s">
        <v>893</v>
      </c>
      <c r="L1582" s="92"/>
      <c r="M1582" s="80"/>
      <c r="N1582" s="92" t="s">
        <v>893</v>
      </c>
      <c r="O1582" s="63" t="s">
        <v>649</v>
      </c>
      <c r="P1582" s="80"/>
      <c r="Q1582" s="81">
        <v>5.76</v>
      </c>
      <c r="R1582" s="103" t="s">
        <v>1760</v>
      </c>
      <c r="S1582" s="103">
        <v>20</v>
      </c>
      <c r="T1582" s="103" t="s">
        <v>1435</v>
      </c>
    </row>
    <row r="1583" spans="1:20" hidden="1" x14ac:dyDescent="0.2">
      <c r="A1583" s="80" t="s">
        <v>1767</v>
      </c>
      <c r="B1583" s="80" t="s">
        <v>1766</v>
      </c>
      <c r="C1583" s="80" t="s">
        <v>1766</v>
      </c>
      <c r="D1583" s="91">
        <v>26215</v>
      </c>
      <c r="E1583" s="80" t="s">
        <v>1762</v>
      </c>
      <c r="F1583" s="80" t="s">
        <v>1765</v>
      </c>
      <c r="G1583" s="83" t="s">
        <v>749</v>
      </c>
      <c r="H1583" s="80"/>
      <c r="I1583" s="90">
        <v>2011</v>
      </c>
      <c r="J1583" s="80" t="s">
        <v>883</v>
      </c>
      <c r="K1583" s="80" t="s">
        <v>893</v>
      </c>
      <c r="L1583" s="80"/>
      <c r="M1583" s="80"/>
      <c r="N1583" s="80" t="s">
        <v>893</v>
      </c>
      <c r="O1583" s="80" t="s">
        <v>649</v>
      </c>
      <c r="P1583" s="80" t="s">
        <v>616</v>
      </c>
      <c r="Q1583" s="89">
        <v>6.3</v>
      </c>
      <c r="R1583" s="80" t="s">
        <v>1760</v>
      </c>
      <c r="S1583" s="85">
        <v>20</v>
      </c>
      <c r="T1583" s="80" t="s">
        <v>1435</v>
      </c>
    </row>
    <row r="1584" spans="1:20" hidden="1" x14ac:dyDescent="0.2">
      <c r="A1584" s="80" t="s">
        <v>1764</v>
      </c>
      <c r="B1584" s="80" t="s">
        <v>1763</v>
      </c>
      <c r="C1584" s="80" t="s">
        <v>1763</v>
      </c>
      <c r="D1584" s="91">
        <v>26215</v>
      </c>
      <c r="E1584" s="80" t="s">
        <v>1762</v>
      </c>
      <c r="F1584" s="80" t="s">
        <v>1761</v>
      </c>
      <c r="G1584" s="83" t="s">
        <v>749</v>
      </c>
      <c r="H1584" s="80"/>
      <c r="I1584" s="90">
        <v>2011</v>
      </c>
      <c r="J1584" s="80" t="s">
        <v>883</v>
      </c>
      <c r="K1584" s="80" t="s">
        <v>893</v>
      </c>
      <c r="L1584" s="80"/>
      <c r="M1584" s="80"/>
      <c r="N1584" s="80" t="s">
        <v>893</v>
      </c>
      <c r="O1584" s="80" t="s">
        <v>649</v>
      </c>
      <c r="P1584" s="80"/>
      <c r="Q1584" s="89">
        <v>6.72</v>
      </c>
      <c r="R1584" s="80" t="s">
        <v>1760</v>
      </c>
      <c r="S1584" s="85">
        <v>20</v>
      </c>
      <c r="T1584" s="80" t="s">
        <v>1435</v>
      </c>
    </row>
    <row r="1585" spans="1:20" hidden="1" x14ac:dyDescent="0.2">
      <c r="A1585" s="80" t="s">
        <v>1759</v>
      </c>
      <c r="B1585" s="92" t="s">
        <v>1758</v>
      </c>
      <c r="C1585" s="80" t="s">
        <v>1757</v>
      </c>
      <c r="D1585" s="84">
        <v>99947</v>
      </c>
      <c r="E1585" s="79" t="s">
        <v>1756</v>
      </c>
      <c r="F1585" s="92"/>
      <c r="G1585" s="63" t="s">
        <v>894</v>
      </c>
      <c r="H1585" s="80"/>
      <c r="I1585" s="82">
        <v>2010</v>
      </c>
      <c r="J1585" s="63" t="s">
        <v>883</v>
      </c>
      <c r="K1585" s="80" t="s">
        <v>902</v>
      </c>
      <c r="L1585" s="92"/>
      <c r="M1585" s="80"/>
      <c r="N1585" s="80" t="s">
        <v>902</v>
      </c>
      <c r="O1585" s="63" t="s">
        <v>649</v>
      </c>
      <c r="P1585" s="80" t="s">
        <v>757</v>
      </c>
      <c r="Q1585" s="81">
        <v>6</v>
      </c>
      <c r="R1585" s="103"/>
      <c r="S1585" s="103">
        <v>20</v>
      </c>
      <c r="T1585" s="103" t="s">
        <v>1755</v>
      </c>
    </row>
    <row r="1586" spans="1:20" hidden="1" x14ac:dyDescent="0.2">
      <c r="A1586" s="80" t="s">
        <v>1754</v>
      </c>
      <c r="B1586" s="92" t="s">
        <v>1753</v>
      </c>
      <c r="C1586" s="80"/>
      <c r="D1586" s="84">
        <v>24647</v>
      </c>
      <c r="E1586" s="79" t="s">
        <v>1750</v>
      </c>
      <c r="F1586" s="92"/>
      <c r="G1586" s="63" t="s">
        <v>833</v>
      </c>
      <c r="H1586" s="80"/>
      <c r="I1586" s="82">
        <v>2010</v>
      </c>
      <c r="J1586" s="63" t="s">
        <v>883</v>
      </c>
      <c r="K1586" s="80" t="s">
        <v>902</v>
      </c>
      <c r="L1586" s="92"/>
      <c r="M1586" s="80"/>
      <c r="N1586" s="80" t="s">
        <v>902</v>
      </c>
      <c r="O1586" s="63" t="s">
        <v>649</v>
      </c>
      <c r="P1586" s="80"/>
      <c r="Q1586" s="81">
        <v>17.5</v>
      </c>
      <c r="R1586" s="103"/>
      <c r="S1586" s="103" t="s">
        <v>1401</v>
      </c>
      <c r="T1586" s="103" t="s">
        <v>1638</v>
      </c>
    </row>
    <row r="1587" spans="1:20" hidden="1" x14ac:dyDescent="0.2">
      <c r="A1587" s="80" t="s">
        <v>1752</v>
      </c>
      <c r="B1587" s="92" t="s">
        <v>1751</v>
      </c>
      <c r="C1587" s="80"/>
      <c r="D1587" s="84">
        <v>24649</v>
      </c>
      <c r="E1587" s="79" t="s">
        <v>1750</v>
      </c>
      <c r="F1587" s="92"/>
      <c r="G1587" s="63" t="s">
        <v>833</v>
      </c>
      <c r="H1587" s="80"/>
      <c r="I1587" s="82">
        <v>2001</v>
      </c>
      <c r="J1587" s="63" t="s">
        <v>883</v>
      </c>
      <c r="K1587" s="80" t="s">
        <v>902</v>
      </c>
      <c r="L1587" s="92"/>
      <c r="M1587" s="80"/>
      <c r="N1587" s="80" t="s">
        <v>902</v>
      </c>
      <c r="O1587" s="63" t="s">
        <v>649</v>
      </c>
      <c r="P1587" s="80"/>
      <c r="Q1587" s="81">
        <v>12.3</v>
      </c>
      <c r="R1587" s="103"/>
      <c r="S1587" s="103" t="s">
        <v>1401</v>
      </c>
      <c r="T1587" s="103" t="s">
        <v>1638</v>
      </c>
    </row>
    <row r="1588" spans="1:20" hidden="1" x14ac:dyDescent="0.2">
      <c r="A1588" s="80" t="s">
        <v>1749</v>
      </c>
      <c r="B1588" s="63" t="s">
        <v>1748</v>
      </c>
      <c r="C1588" s="63" t="s">
        <v>1747</v>
      </c>
      <c r="D1588" s="91">
        <v>65205</v>
      </c>
      <c r="E1588" s="63" t="s">
        <v>1740</v>
      </c>
      <c r="F1588" s="63" t="s">
        <v>1746</v>
      </c>
      <c r="G1588" s="63" t="s">
        <v>633</v>
      </c>
      <c r="H1588" s="63"/>
      <c r="I1588" s="94">
        <v>2014</v>
      </c>
      <c r="J1588" s="63" t="s">
        <v>883</v>
      </c>
      <c r="K1588" s="80" t="s">
        <v>758</v>
      </c>
      <c r="L1588" s="92" t="s">
        <v>1469</v>
      </c>
      <c r="M1588" s="63" t="s">
        <v>1745</v>
      </c>
      <c r="N1588" s="80" t="s">
        <v>758</v>
      </c>
      <c r="O1588" s="63" t="s">
        <v>616</v>
      </c>
      <c r="P1588" s="63" t="s">
        <v>649</v>
      </c>
      <c r="Q1588" s="86">
        <v>10.5</v>
      </c>
      <c r="R1588" s="79"/>
      <c r="S1588" s="63">
        <v>20</v>
      </c>
      <c r="T1588" s="80" t="s">
        <v>1744</v>
      </c>
    </row>
    <row r="1589" spans="1:20" hidden="1" x14ac:dyDescent="0.2">
      <c r="A1589" s="80" t="s">
        <v>1743</v>
      </c>
      <c r="B1589" s="92" t="s">
        <v>1737</v>
      </c>
      <c r="C1589" s="80" t="s">
        <v>1741</v>
      </c>
      <c r="D1589" s="84">
        <v>65203</v>
      </c>
      <c r="E1589" s="79" t="s">
        <v>1740</v>
      </c>
      <c r="F1589" s="92"/>
      <c r="G1589" s="63" t="s">
        <v>633</v>
      </c>
      <c r="H1589" s="80" t="s">
        <v>1551</v>
      </c>
      <c r="I1589" s="82" t="s">
        <v>1739</v>
      </c>
      <c r="J1589" s="63" t="s">
        <v>883</v>
      </c>
      <c r="K1589" s="80" t="s">
        <v>892</v>
      </c>
      <c r="L1589" s="92" t="s">
        <v>1469</v>
      </c>
      <c r="M1589" s="80" t="s">
        <v>519</v>
      </c>
      <c r="N1589" s="80" t="s">
        <v>892</v>
      </c>
      <c r="O1589" s="63" t="s">
        <v>649</v>
      </c>
      <c r="P1589" s="80" t="s">
        <v>649</v>
      </c>
      <c r="Q1589" s="81">
        <v>6.7</v>
      </c>
      <c r="R1589" s="103" t="s">
        <v>1738</v>
      </c>
      <c r="S1589" s="103">
        <v>10</v>
      </c>
      <c r="T1589" s="103" t="s">
        <v>1737</v>
      </c>
    </row>
    <row r="1590" spans="1:20" hidden="1" x14ac:dyDescent="0.2">
      <c r="A1590" s="80" t="s">
        <v>1742</v>
      </c>
      <c r="B1590" s="80" t="s">
        <v>1737</v>
      </c>
      <c r="C1590" s="80" t="s">
        <v>1741</v>
      </c>
      <c r="D1590" s="91">
        <v>65203</v>
      </c>
      <c r="E1590" s="80" t="s">
        <v>1740</v>
      </c>
      <c r="F1590" s="80"/>
      <c r="G1590" s="83" t="s">
        <v>633</v>
      </c>
      <c r="H1590" s="80" t="s">
        <v>1554</v>
      </c>
      <c r="I1590" s="90" t="s">
        <v>1739</v>
      </c>
      <c r="J1590" s="80" t="s">
        <v>883</v>
      </c>
      <c r="K1590" s="80" t="s">
        <v>519</v>
      </c>
      <c r="L1590" s="80" t="s">
        <v>519</v>
      </c>
      <c r="M1590" s="80" t="s">
        <v>890</v>
      </c>
      <c r="N1590" s="80" t="s">
        <v>519</v>
      </c>
      <c r="O1590" s="80" t="s">
        <v>616</v>
      </c>
      <c r="P1590" s="80" t="s">
        <v>649</v>
      </c>
      <c r="Q1590" s="89">
        <v>25.015000000000001</v>
      </c>
      <c r="R1590" s="80" t="s">
        <v>1738</v>
      </c>
      <c r="S1590" s="85">
        <v>10</v>
      </c>
      <c r="T1590" s="80" t="s">
        <v>1737</v>
      </c>
    </row>
    <row r="1591" spans="1:20" hidden="1" x14ac:dyDescent="0.2">
      <c r="A1591" s="80" t="s">
        <v>1736</v>
      </c>
      <c r="B1591" s="80" t="s">
        <v>1735</v>
      </c>
      <c r="C1591" s="80"/>
      <c r="D1591" s="91">
        <v>26639</v>
      </c>
      <c r="E1591" s="79" t="s">
        <v>1733</v>
      </c>
      <c r="F1591" s="80"/>
      <c r="G1591" s="83" t="s">
        <v>749</v>
      </c>
      <c r="H1591" s="80"/>
      <c r="I1591" s="82">
        <v>2000</v>
      </c>
      <c r="J1591" s="80" t="s">
        <v>883</v>
      </c>
      <c r="K1591" s="80" t="s">
        <v>902</v>
      </c>
      <c r="L1591" s="80"/>
      <c r="M1591" s="80"/>
      <c r="N1591" s="80" t="s">
        <v>902</v>
      </c>
      <c r="O1591" s="80" t="s">
        <v>649</v>
      </c>
      <c r="P1591" s="80"/>
      <c r="Q1591" s="81">
        <v>19.8</v>
      </c>
      <c r="R1591" s="80"/>
      <c r="S1591" s="79" t="s">
        <v>1413</v>
      </c>
      <c r="T1591" s="79" t="s">
        <v>1435</v>
      </c>
    </row>
    <row r="1592" spans="1:20" hidden="1" x14ac:dyDescent="0.2">
      <c r="A1592" s="80" t="s">
        <v>1734</v>
      </c>
      <c r="B1592" s="92"/>
      <c r="C1592" s="80"/>
      <c r="D1592" s="84">
        <v>26639</v>
      </c>
      <c r="E1592" s="79" t="s">
        <v>1733</v>
      </c>
      <c r="F1592" s="80"/>
      <c r="G1592" s="63" t="s">
        <v>749</v>
      </c>
      <c r="H1592" s="80"/>
      <c r="I1592" s="82">
        <v>2003</v>
      </c>
      <c r="J1592" s="80" t="s">
        <v>883</v>
      </c>
      <c r="K1592" s="80" t="s">
        <v>902</v>
      </c>
      <c r="L1592" s="80"/>
      <c r="M1592" s="80"/>
      <c r="N1592" s="80" t="s">
        <v>902</v>
      </c>
      <c r="O1592" s="80" t="s">
        <v>649</v>
      </c>
      <c r="P1592" s="80"/>
      <c r="Q1592" s="81">
        <v>18.600000000000001</v>
      </c>
      <c r="R1592" s="103"/>
      <c r="S1592" s="103" t="s">
        <v>1413</v>
      </c>
      <c r="T1592" s="103" t="s">
        <v>1435</v>
      </c>
    </row>
    <row r="1593" spans="1:20" ht="25.5" hidden="1" x14ac:dyDescent="0.2">
      <c r="A1593" s="80" t="s">
        <v>1732</v>
      </c>
      <c r="B1593" s="80"/>
      <c r="C1593" s="80" t="s">
        <v>1731</v>
      </c>
      <c r="D1593" s="91" t="s">
        <v>1730</v>
      </c>
      <c r="E1593" s="80" t="s">
        <v>1729</v>
      </c>
      <c r="F1593" s="80"/>
      <c r="G1593" s="83" t="s">
        <v>900</v>
      </c>
      <c r="H1593" s="80"/>
      <c r="I1593" s="90">
        <v>2014</v>
      </c>
      <c r="J1593" s="80" t="s">
        <v>883</v>
      </c>
      <c r="K1593" s="92" t="s">
        <v>902</v>
      </c>
      <c r="L1593" s="92"/>
      <c r="M1593" s="92"/>
      <c r="N1593" s="92" t="s">
        <v>902</v>
      </c>
      <c r="O1593" s="80" t="s">
        <v>649</v>
      </c>
      <c r="P1593" s="80" t="s">
        <v>616</v>
      </c>
      <c r="Q1593" s="89">
        <v>13.8</v>
      </c>
      <c r="R1593" s="80"/>
      <c r="S1593" s="85" t="s">
        <v>1409</v>
      </c>
      <c r="T1593" s="79" t="s">
        <v>1728</v>
      </c>
    </row>
    <row r="1594" spans="1:20" hidden="1" x14ac:dyDescent="0.2">
      <c r="A1594" s="80" t="s">
        <v>1727</v>
      </c>
      <c r="B1594" s="92" t="s">
        <v>1726</v>
      </c>
      <c r="C1594" s="92"/>
      <c r="D1594" s="84">
        <v>27793</v>
      </c>
      <c r="E1594" s="79" t="s">
        <v>1725</v>
      </c>
      <c r="F1594" s="92"/>
      <c r="G1594" s="63" t="s">
        <v>749</v>
      </c>
      <c r="H1594" s="80"/>
      <c r="I1594" s="82">
        <v>2000</v>
      </c>
      <c r="J1594" s="63" t="s">
        <v>883</v>
      </c>
      <c r="K1594" s="80" t="s">
        <v>902</v>
      </c>
      <c r="L1594" s="92"/>
      <c r="M1594" s="80"/>
      <c r="N1594" s="80" t="s">
        <v>902</v>
      </c>
      <c r="O1594" s="63" t="s">
        <v>649</v>
      </c>
      <c r="P1594" s="80"/>
      <c r="Q1594" s="81">
        <v>10.4</v>
      </c>
      <c r="R1594" s="87"/>
      <c r="S1594" s="80" t="s">
        <v>1401</v>
      </c>
      <c r="T1594" s="79" t="s">
        <v>1435</v>
      </c>
    </row>
    <row r="1595" spans="1:20" hidden="1" x14ac:dyDescent="0.2">
      <c r="A1595" s="80" t="s">
        <v>1724</v>
      </c>
      <c r="B1595" s="80" t="s">
        <v>737</v>
      </c>
      <c r="C1595" s="80" t="s">
        <v>1712</v>
      </c>
      <c r="D1595" s="91">
        <v>26386</v>
      </c>
      <c r="E1595" s="80" t="s">
        <v>1712</v>
      </c>
      <c r="F1595" s="80"/>
      <c r="G1595" s="83" t="s">
        <v>749</v>
      </c>
      <c r="H1595" s="80" t="s">
        <v>1723</v>
      </c>
      <c r="I1595" s="90">
        <v>1973</v>
      </c>
      <c r="J1595" s="80" t="s">
        <v>883</v>
      </c>
      <c r="K1595" s="80" t="s">
        <v>698</v>
      </c>
      <c r="L1595" s="80"/>
      <c r="M1595" s="80"/>
      <c r="N1595" s="80" t="s">
        <v>698</v>
      </c>
      <c r="O1595" s="80" t="s">
        <v>616</v>
      </c>
      <c r="P1595" s="80" t="s">
        <v>616</v>
      </c>
      <c r="Q1595" s="89">
        <v>56</v>
      </c>
      <c r="R1595" s="80" t="s">
        <v>1722</v>
      </c>
      <c r="S1595" s="85">
        <v>110</v>
      </c>
      <c r="T1595" s="79" t="s">
        <v>1516</v>
      </c>
    </row>
    <row r="1596" spans="1:20" hidden="1" x14ac:dyDescent="0.2">
      <c r="A1596" s="80" t="s">
        <v>1721</v>
      </c>
      <c r="B1596" s="92" t="s">
        <v>737</v>
      </c>
      <c r="C1596" s="92" t="s">
        <v>1712</v>
      </c>
      <c r="D1596" s="84">
        <v>26386</v>
      </c>
      <c r="E1596" s="79" t="s">
        <v>1712</v>
      </c>
      <c r="F1596" s="92"/>
      <c r="G1596" s="63" t="s">
        <v>749</v>
      </c>
      <c r="H1596" s="80">
        <v>1</v>
      </c>
      <c r="I1596" s="82">
        <v>1976</v>
      </c>
      <c r="J1596" s="63" t="s">
        <v>883</v>
      </c>
      <c r="K1596" s="80" t="s">
        <v>617</v>
      </c>
      <c r="L1596" s="92"/>
      <c r="M1596" s="80"/>
      <c r="N1596" s="80" t="s">
        <v>617</v>
      </c>
      <c r="O1596" s="63" t="s">
        <v>616</v>
      </c>
      <c r="P1596" s="80" t="s">
        <v>616</v>
      </c>
      <c r="Q1596" s="81">
        <v>757</v>
      </c>
      <c r="R1596" s="87" t="s">
        <v>1716</v>
      </c>
      <c r="S1596" s="80">
        <v>220</v>
      </c>
      <c r="T1596" s="79" t="s">
        <v>658</v>
      </c>
    </row>
    <row r="1597" spans="1:20" hidden="1" x14ac:dyDescent="0.2">
      <c r="A1597" s="80" t="s">
        <v>1720</v>
      </c>
      <c r="B1597" s="92" t="s">
        <v>1462</v>
      </c>
      <c r="C1597" s="80" t="s">
        <v>1718</v>
      </c>
      <c r="D1597" s="91">
        <v>26386</v>
      </c>
      <c r="E1597" s="79" t="s">
        <v>1712</v>
      </c>
      <c r="F1597" s="80" t="s">
        <v>1719</v>
      </c>
      <c r="G1597" s="83" t="s">
        <v>749</v>
      </c>
      <c r="H1597" s="80" t="s">
        <v>1718</v>
      </c>
      <c r="I1597" s="82">
        <v>2015</v>
      </c>
      <c r="J1597" s="80" t="s">
        <v>883</v>
      </c>
      <c r="K1597" s="80" t="s">
        <v>617</v>
      </c>
      <c r="L1597" s="80" t="s">
        <v>617</v>
      </c>
      <c r="M1597" s="80" t="s">
        <v>1717</v>
      </c>
      <c r="N1597" s="80" t="s">
        <v>617</v>
      </c>
      <c r="O1597" s="80" t="s">
        <v>616</v>
      </c>
      <c r="P1597" s="80" t="s">
        <v>616</v>
      </c>
      <c r="Q1597" s="81">
        <v>731</v>
      </c>
      <c r="R1597" s="80" t="s">
        <v>1716</v>
      </c>
      <c r="S1597" s="79">
        <v>380</v>
      </c>
      <c r="T1597" s="79" t="s">
        <v>1424</v>
      </c>
    </row>
    <row r="1598" spans="1:20" hidden="1" x14ac:dyDescent="0.2">
      <c r="A1598" s="80" t="s">
        <v>1715</v>
      </c>
      <c r="B1598" s="80"/>
      <c r="C1598" s="80" t="s">
        <v>1714</v>
      </c>
      <c r="D1598" s="84" t="s">
        <v>1713</v>
      </c>
      <c r="E1598" s="79" t="s">
        <v>1712</v>
      </c>
      <c r="F1598" s="80"/>
      <c r="G1598" s="83" t="s">
        <v>749</v>
      </c>
      <c r="H1598" s="80"/>
      <c r="I1598" s="82">
        <v>2014</v>
      </c>
      <c r="J1598" s="80" t="s">
        <v>883</v>
      </c>
      <c r="K1598" s="80" t="s">
        <v>902</v>
      </c>
      <c r="L1598" s="80"/>
      <c r="M1598" s="80"/>
      <c r="N1598" s="80" t="s">
        <v>902</v>
      </c>
      <c r="O1598" s="80" t="s">
        <v>649</v>
      </c>
      <c r="P1598" s="80" t="s">
        <v>616</v>
      </c>
      <c r="Q1598" s="81">
        <v>12</v>
      </c>
      <c r="R1598" s="80"/>
      <c r="S1598" s="79" t="s">
        <v>1401</v>
      </c>
      <c r="T1598" s="79" t="s">
        <v>1711</v>
      </c>
    </row>
    <row r="1599" spans="1:20" hidden="1" x14ac:dyDescent="0.2">
      <c r="A1599" s="80" t="s">
        <v>1710</v>
      </c>
      <c r="B1599" s="80" t="s">
        <v>1709</v>
      </c>
      <c r="C1599" s="80"/>
      <c r="D1599" s="91">
        <v>24616</v>
      </c>
      <c r="E1599" s="80" t="s">
        <v>1708</v>
      </c>
      <c r="F1599" s="80"/>
      <c r="G1599" s="83" t="s">
        <v>833</v>
      </c>
      <c r="H1599" s="80"/>
      <c r="I1599" s="90">
        <v>1999</v>
      </c>
      <c r="J1599" s="80" t="s">
        <v>883</v>
      </c>
      <c r="K1599" s="80" t="s">
        <v>902</v>
      </c>
      <c r="L1599" s="80"/>
      <c r="M1599" s="80"/>
      <c r="N1599" s="80" t="s">
        <v>902</v>
      </c>
      <c r="O1599" s="80" t="s">
        <v>649</v>
      </c>
      <c r="P1599" s="80"/>
      <c r="Q1599" s="89">
        <v>13.2</v>
      </c>
      <c r="R1599" s="80"/>
      <c r="S1599" s="85" t="s">
        <v>1401</v>
      </c>
      <c r="T1599" s="80" t="s">
        <v>1638</v>
      </c>
    </row>
    <row r="1600" spans="1:20" hidden="1" x14ac:dyDescent="0.2">
      <c r="A1600" s="80" t="s">
        <v>1707</v>
      </c>
      <c r="B1600" s="87" t="s">
        <v>1706</v>
      </c>
      <c r="C1600" s="63"/>
      <c r="D1600" s="91">
        <v>16928</v>
      </c>
      <c r="E1600" s="63" t="s">
        <v>1705</v>
      </c>
      <c r="F1600" s="63"/>
      <c r="G1600" s="63" t="s">
        <v>900</v>
      </c>
      <c r="H1600" s="63"/>
      <c r="I1600" s="102">
        <v>2003</v>
      </c>
      <c r="J1600" s="63" t="s">
        <v>883</v>
      </c>
      <c r="K1600" s="80" t="s">
        <v>902</v>
      </c>
      <c r="L1600" s="92"/>
      <c r="M1600" s="63"/>
      <c r="N1600" s="80" t="s">
        <v>902</v>
      </c>
      <c r="O1600" s="63" t="s">
        <v>649</v>
      </c>
      <c r="P1600" s="63"/>
      <c r="Q1600" s="86">
        <v>13.5</v>
      </c>
      <c r="R1600" s="79"/>
      <c r="S1600" s="63" t="s">
        <v>1427</v>
      </c>
      <c r="T1600" s="63" t="s">
        <v>1419</v>
      </c>
    </row>
    <row r="1601" spans="1:20" hidden="1" x14ac:dyDescent="0.2">
      <c r="A1601" s="80" t="s">
        <v>1704</v>
      </c>
      <c r="B1601" s="80" t="s">
        <v>1703</v>
      </c>
      <c r="C1601" s="80"/>
      <c r="D1601" s="91">
        <v>27412</v>
      </c>
      <c r="E1601" s="79" t="s">
        <v>1702</v>
      </c>
      <c r="F1601" s="80"/>
      <c r="G1601" s="83" t="s">
        <v>749</v>
      </c>
      <c r="H1601" s="80"/>
      <c r="I1601" s="82">
        <v>2009</v>
      </c>
      <c r="J1601" s="80" t="s">
        <v>883</v>
      </c>
      <c r="K1601" s="80" t="s">
        <v>902</v>
      </c>
      <c r="L1601" s="80"/>
      <c r="M1601" s="80"/>
      <c r="N1601" s="80" t="s">
        <v>902</v>
      </c>
      <c r="O1601" s="80" t="s">
        <v>649</v>
      </c>
      <c r="P1601" s="80"/>
      <c r="Q1601" s="81">
        <v>18</v>
      </c>
      <c r="R1601" s="80"/>
      <c r="S1601" s="79" t="s">
        <v>1413</v>
      </c>
      <c r="T1601" s="79" t="s">
        <v>1435</v>
      </c>
    </row>
    <row r="1602" spans="1:20" hidden="1" x14ac:dyDescent="0.2">
      <c r="A1602" s="80" t="s">
        <v>1701</v>
      </c>
      <c r="B1602" s="63" t="s">
        <v>1700</v>
      </c>
      <c r="C1602" s="63"/>
      <c r="D1602" s="91">
        <v>27243</v>
      </c>
      <c r="E1602" s="63" t="s">
        <v>1699</v>
      </c>
      <c r="F1602" s="63"/>
      <c r="G1602" s="63" t="s">
        <v>749</v>
      </c>
      <c r="H1602" s="63"/>
      <c r="I1602" s="94">
        <v>2006</v>
      </c>
      <c r="J1602" s="63" t="s">
        <v>883</v>
      </c>
      <c r="K1602" s="80" t="s">
        <v>902</v>
      </c>
      <c r="L1602" s="92"/>
      <c r="M1602" s="63"/>
      <c r="N1602" s="63" t="s">
        <v>902</v>
      </c>
      <c r="O1602" s="63" t="s">
        <v>649</v>
      </c>
      <c r="P1602" s="63"/>
      <c r="Q1602" s="86">
        <v>13.8</v>
      </c>
      <c r="R1602" s="87"/>
      <c r="S1602" s="63" t="s">
        <v>1409</v>
      </c>
      <c r="T1602" s="63" t="s">
        <v>1516</v>
      </c>
    </row>
    <row r="1603" spans="1:20" hidden="1" x14ac:dyDescent="0.2">
      <c r="A1603" s="80" t="s">
        <v>1698</v>
      </c>
      <c r="B1603" s="80" t="s">
        <v>1491</v>
      </c>
      <c r="C1603" s="80" t="s">
        <v>1697</v>
      </c>
      <c r="D1603" s="91">
        <v>54487</v>
      </c>
      <c r="E1603" s="79" t="s">
        <v>1697</v>
      </c>
      <c r="F1603" s="80"/>
      <c r="G1603" s="83" t="s">
        <v>897</v>
      </c>
      <c r="H1603" s="80"/>
      <c r="I1603" s="82">
        <v>1965</v>
      </c>
      <c r="J1603" s="80" t="s">
        <v>883</v>
      </c>
      <c r="K1603" s="80" t="s">
        <v>889</v>
      </c>
      <c r="L1603" s="80"/>
      <c r="M1603" s="80"/>
      <c r="N1603" s="80" t="s">
        <v>889</v>
      </c>
      <c r="O1603" s="80" t="s">
        <v>616</v>
      </c>
      <c r="P1603" s="80" t="s">
        <v>616</v>
      </c>
      <c r="Q1603" s="81">
        <v>20</v>
      </c>
      <c r="R1603" s="80"/>
      <c r="S1603" s="79">
        <v>20</v>
      </c>
      <c r="T1603" s="79" t="s">
        <v>614</v>
      </c>
    </row>
    <row r="1604" spans="1:20" ht="25.5" hidden="1" x14ac:dyDescent="0.2">
      <c r="A1604" s="80" t="s">
        <v>1696</v>
      </c>
      <c r="B1604" s="92" t="s">
        <v>1695</v>
      </c>
      <c r="C1604" s="80" t="s">
        <v>1694</v>
      </c>
      <c r="D1604" s="84">
        <v>6886</v>
      </c>
      <c r="E1604" s="79" t="s">
        <v>1693</v>
      </c>
      <c r="F1604" s="92"/>
      <c r="G1604" s="63" t="s">
        <v>798</v>
      </c>
      <c r="H1604" s="80"/>
      <c r="I1604" s="82">
        <v>2009</v>
      </c>
      <c r="J1604" s="63" t="s">
        <v>883</v>
      </c>
      <c r="K1604" s="80" t="s">
        <v>892</v>
      </c>
      <c r="L1604" s="92" t="s">
        <v>1692</v>
      </c>
      <c r="M1604" s="80"/>
      <c r="N1604" s="80" t="s">
        <v>892</v>
      </c>
      <c r="O1604" s="63" t="s">
        <v>649</v>
      </c>
      <c r="P1604" s="80" t="s">
        <v>649</v>
      </c>
      <c r="Q1604" s="81">
        <v>18.100000000000001</v>
      </c>
      <c r="R1604" s="103" t="s">
        <v>1691</v>
      </c>
      <c r="S1604" s="103">
        <v>110</v>
      </c>
      <c r="T1604" s="103" t="s">
        <v>796</v>
      </c>
    </row>
    <row r="1605" spans="1:20" hidden="1" x14ac:dyDescent="0.2">
      <c r="A1605" s="80" t="s">
        <v>1690</v>
      </c>
      <c r="B1605" s="92"/>
      <c r="C1605" s="80"/>
      <c r="D1605" s="84">
        <v>26409</v>
      </c>
      <c r="E1605" s="79" t="s">
        <v>1352</v>
      </c>
      <c r="F1605" s="80"/>
      <c r="G1605" s="83" t="s">
        <v>749</v>
      </c>
      <c r="H1605" s="80"/>
      <c r="I1605" s="82">
        <v>2005</v>
      </c>
      <c r="J1605" s="80" t="s">
        <v>883</v>
      </c>
      <c r="K1605" s="80" t="s">
        <v>902</v>
      </c>
      <c r="L1605" s="80"/>
      <c r="M1605" s="80"/>
      <c r="N1605" s="80" t="s">
        <v>902</v>
      </c>
      <c r="O1605" s="80" t="s">
        <v>649</v>
      </c>
      <c r="P1605" s="80"/>
      <c r="Q1605" s="81">
        <v>14</v>
      </c>
      <c r="R1605" s="80"/>
      <c r="S1605" s="79" t="s">
        <v>1413</v>
      </c>
      <c r="T1605" s="79" t="s">
        <v>1435</v>
      </c>
    </row>
    <row r="1606" spans="1:20" hidden="1" x14ac:dyDescent="0.2">
      <c r="A1606" s="80" t="s">
        <v>1689</v>
      </c>
      <c r="B1606" s="80"/>
      <c r="C1606" s="80"/>
      <c r="D1606" s="91">
        <v>26409</v>
      </c>
      <c r="E1606" s="80" t="s">
        <v>1352</v>
      </c>
      <c r="F1606" s="80"/>
      <c r="G1606" s="83" t="s">
        <v>749</v>
      </c>
      <c r="H1606" s="80"/>
      <c r="I1606" s="90">
        <v>1999</v>
      </c>
      <c r="J1606" s="92" t="s">
        <v>883</v>
      </c>
      <c r="K1606" s="80" t="s">
        <v>902</v>
      </c>
      <c r="L1606" s="80"/>
      <c r="M1606" s="80"/>
      <c r="N1606" s="80" t="s">
        <v>902</v>
      </c>
      <c r="O1606" s="80" t="s">
        <v>649</v>
      </c>
      <c r="P1606" s="80"/>
      <c r="Q1606" s="89">
        <v>12.5</v>
      </c>
      <c r="R1606" s="80"/>
      <c r="S1606" s="80" t="s">
        <v>1413</v>
      </c>
      <c r="T1606" s="80" t="s">
        <v>1435</v>
      </c>
    </row>
    <row r="1607" spans="1:20" hidden="1" x14ac:dyDescent="0.2">
      <c r="A1607" s="80" t="s">
        <v>1688</v>
      </c>
      <c r="B1607" s="80"/>
      <c r="C1607" s="80"/>
      <c r="D1607" s="84">
        <v>26409</v>
      </c>
      <c r="E1607" s="79" t="s">
        <v>1352</v>
      </c>
      <c r="F1607" s="80"/>
      <c r="G1607" s="83" t="s">
        <v>749</v>
      </c>
      <c r="H1607" s="80"/>
      <c r="I1607" s="82">
        <v>2005</v>
      </c>
      <c r="J1607" s="80" t="s">
        <v>883</v>
      </c>
      <c r="K1607" s="80" t="s">
        <v>902</v>
      </c>
      <c r="L1607" s="80"/>
      <c r="M1607" s="80"/>
      <c r="N1607" s="80" t="s">
        <v>902</v>
      </c>
      <c r="O1607" s="80" t="s">
        <v>649</v>
      </c>
      <c r="P1607" s="80"/>
      <c r="Q1607" s="81">
        <v>12</v>
      </c>
      <c r="R1607" s="80"/>
      <c r="S1607" s="79" t="s">
        <v>1413</v>
      </c>
      <c r="T1607" s="79" t="s">
        <v>1435</v>
      </c>
    </row>
    <row r="1608" spans="1:20" hidden="1" x14ac:dyDescent="0.2">
      <c r="A1608" s="80" t="s">
        <v>1687</v>
      </c>
      <c r="B1608" s="63"/>
      <c r="C1608" s="63"/>
      <c r="D1608" s="63">
        <v>26409</v>
      </c>
      <c r="E1608" s="63" t="s">
        <v>1352</v>
      </c>
      <c r="F1608" s="63"/>
      <c r="G1608" s="83" t="s">
        <v>749</v>
      </c>
      <c r="H1608" s="63"/>
      <c r="I1608" s="63">
        <v>2005</v>
      </c>
      <c r="J1608" s="63" t="s">
        <v>883</v>
      </c>
      <c r="K1608" s="63" t="s">
        <v>902</v>
      </c>
      <c r="L1608" s="63"/>
      <c r="M1608" s="63"/>
      <c r="N1608" s="63" t="s">
        <v>902</v>
      </c>
      <c r="O1608" s="63" t="s">
        <v>649</v>
      </c>
      <c r="P1608" s="63"/>
      <c r="Q1608" s="86">
        <v>10</v>
      </c>
      <c r="R1608" s="63"/>
      <c r="S1608" s="80" t="s">
        <v>1401</v>
      </c>
      <c r="T1608" s="63" t="s">
        <v>1435</v>
      </c>
    </row>
    <row r="1609" spans="1:20" hidden="1" x14ac:dyDescent="0.2">
      <c r="A1609" s="80" t="s">
        <v>1686</v>
      </c>
      <c r="B1609" s="92" t="s">
        <v>1685</v>
      </c>
      <c r="C1609" s="92"/>
      <c r="D1609" s="84">
        <v>16909</v>
      </c>
      <c r="E1609" s="79" t="s">
        <v>1666</v>
      </c>
      <c r="F1609" s="92"/>
      <c r="G1609" s="63" t="s">
        <v>900</v>
      </c>
      <c r="H1609" s="80"/>
      <c r="I1609" s="82">
        <v>2011</v>
      </c>
      <c r="J1609" s="63" t="s">
        <v>883</v>
      </c>
      <c r="K1609" s="80" t="s">
        <v>893</v>
      </c>
      <c r="L1609" s="92"/>
      <c r="M1609" s="80"/>
      <c r="N1609" s="80" t="s">
        <v>893</v>
      </c>
      <c r="O1609" s="63" t="s">
        <v>649</v>
      </c>
      <c r="P1609" s="80"/>
      <c r="Q1609" s="81">
        <v>5.6</v>
      </c>
      <c r="R1609" s="87"/>
      <c r="S1609" s="80"/>
      <c r="T1609" s="79"/>
    </row>
    <row r="1610" spans="1:20" hidden="1" x14ac:dyDescent="0.2">
      <c r="A1610" s="80" t="s">
        <v>1684</v>
      </c>
      <c r="B1610" s="80" t="s">
        <v>1683</v>
      </c>
      <c r="C1610" s="80"/>
      <c r="D1610" s="84">
        <v>16909</v>
      </c>
      <c r="E1610" s="79" t="s">
        <v>1666</v>
      </c>
      <c r="F1610" s="80"/>
      <c r="G1610" s="83" t="s">
        <v>900</v>
      </c>
      <c r="H1610" s="80"/>
      <c r="I1610" s="82">
        <v>2011</v>
      </c>
      <c r="J1610" s="80" t="s">
        <v>883</v>
      </c>
      <c r="K1610" s="80" t="s">
        <v>893</v>
      </c>
      <c r="L1610" s="80"/>
      <c r="M1610" s="80"/>
      <c r="N1610" s="80" t="s">
        <v>893</v>
      </c>
      <c r="O1610" s="80" t="s">
        <v>649</v>
      </c>
      <c r="P1610" s="80"/>
      <c r="Q1610" s="81">
        <v>7.5</v>
      </c>
      <c r="R1610" s="80"/>
      <c r="S1610" s="79"/>
      <c r="T1610" s="79"/>
    </row>
    <row r="1611" spans="1:20" hidden="1" x14ac:dyDescent="0.2">
      <c r="A1611" s="80" t="s">
        <v>1682</v>
      </c>
      <c r="B1611" s="80" t="s">
        <v>1681</v>
      </c>
      <c r="C1611" s="80"/>
      <c r="D1611" s="91">
        <v>16909</v>
      </c>
      <c r="E1611" s="79" t="s">
        <v>1666</v>
      </c>
      <c r="F1611" s="80"/>
      <c r="G1611" s="83" t="s">
        <v>900</v>
      </c>
      <c r="H1611" s="80"/>
      <c r="I1611" s="82">
        <v>2011</v>
      </c>
      <c r="J1611" s="80" t="s">
        <v>883</v>
      </c>
      <c r="K1611" s="80" t="s">
        <v>893</v>
      </c>
      <c r="L1611" s="80"/>
      <c r="M1611" s="80"/>
      <c r="N1611" s="80" t="s">
        <v>893</v>
      </c>
      <c r="O1611" s="80" t="s">
        <v>649</v>
      </c>
      <c r="P1611" s="80"/>
      <c r="Q1611" s="81">
        <v>7.6</v>
      </c>
      <c r="R1611" s="80"/>
      <c r="S1611" s="79"/>
      <c r="T1611" s="79"/>
    </row>
    <row r="1612" spans="1:20" hidden="1" x14ac:dyDescent="0.2">
      <c r="A1612" s="80" t="s">
        <v>1680</v>
      </c>
      <c r="B1612" s="92" t="s">
        <v>1679</v>
      </c>
      <c r="C1612" s="92"/>
      <c r="D1612" s="84">
        <v>16909</v>
      </c>
      <c r="E1612" s="79" t="s">
        <v>1666</v>
      </c>
      <c r="F1612" s="92"/>
      <c r="G1612" s="63" t="s">
        <v>900</v>
      </c>
      <c r="H1612" s="80"/>
      <c r="I1612" s="82">
        <v>2011</v>
      </c>
      <c r="J1612" s="63" t="s">
        <v>883</v>
      </c>
      <c r="K1612" s="80" t="s">
        <v>893</v>
      </c>
      <c r="L1612" s="92"/>
      <c r="M1612" s="80"/>
      <c r="N1612" s="80" t="s">
        <v>893</v>
      </c>
      <c r="O1612" s="63" t="s">
        <v>649</v>
      </c>
      <c r="P1612" s="80"/>
      <c r="Q1612" s="81">
        <v>5.4</v>
      </c>
      <c r="R1612" s="87"/>
      <c r="S1612" s="80"/>
      <c r="T1612" s="79"/>
    </row>
    <row r="1613" spans="1:20" hidden="1" x14ac:dyDescent="0.2">
      <c r="A1613" s="80" t="s">
        <v>1678</v>
      </c>
      <c r="B1613" s="80" t="s">
        <v>1677</v>
      </c>
      <c r="C1613" s="80"/>
      <c r="D1613" s="84">
        <v>16909</v>
      </c>
      <c r="E1613" s="79" t="s">
        <v>1666</v>
      </c>
      <c r="F1613" s="80"/>
      <c r="G1613" s="83" t="s">
        <v>900</v>
      </c>
      <c r="H1613" s="80"/>
      <c r="I1613" s="82">
        <v>2011</v>
      </c>
      <c r="J1613" s="80" t="s">
        <v>883</v>
      </c>
      <c r="K1613" s="80" t="s">
        <v>893</v>
      </c>
      <c r="L1613" s="80"/>
      <c r="M1613" s="80"/>
      <c r="N1613" s="80" t="s">
        <v>893</v>
      </c>
      <c r="O1613" s="80" t="s">
        <v>649</v>
      </c>
      <c r="P1613" s="80"/>
      <c r="Q1613" s="81">
        <v>6</v>
      </c>
      <c r="R1613" s="80"/>
      <c r="S1613" s="79"/>
      <c r="T1613" s="79"/>
    </row>
    <row r="1614" spans="1:20" hidden="1" x14ac:dyDescent="0.2">
      <c r="A1614" s="80" t="s">
        <v>1676</v>
      </c>
      <c r="B1614" s="80" t="s">
        <v>1675</v>
      </c>
      <c r="C1614" s="80"/>
      <c r="D1614" s="91">
        <v>16909</v>
      </c>
      <c r="E1614" s="80" t="s">
        <v>1666</v>
      </c>
      <c r="F1614" s="92"/>
      <c r="G1614" s="83" t="s">
        <v>900</v>
      </c>
      <c r="H1614" s="80"/>
      <c r="I1614" s="90">
        <v>2011</v>
      </c>
      <c r="J1614" s="80" t="s">
        <v>883</v>
      </c>
      <c r="K1614" s="80" t="s">
        <v>893</v>
      </c>
      <c r="L1614" s="80"/>
      <c r="M1614" s="80"/>
      <c r="N1614" s="80" t="s">
        <v>893</v>
      </c>
      <c r="O1614" s="80" t="s">
        <v>649</v>
      </c>
      <c r="P1614" s="80"/>
      <c r="Q1614" s="89">
        <v>7.4</v>
      </c>
      <c r="R1614" s="80"/>
      <c r="S1614" s="85"/>
      <c r="T1614" s="79"/>
    </row>
    <row r="1615" spans="1:20" hidden="1" x14ac:dyDescent="0.2">
      <c r="A1615" s="80" t="s">
        <v>1674</v>
      </c>
      <c r="B1615" s="80" t="s">
        <v>1673</v>
      </c>
      <c r="C1615" s="80"/>
      <c r="D1615" s="91">
        <v>16909</v>
      </c>
      <c r="E1615" s="80" t="s">
        <v>1666</v>
      </c>
      <c r="F1615" s="80"/>
      <c r="G1615" s="83" t="s">
        <v>900</v>
      </c>
      <c r="H1615" s="80"/>
      <c r="I1615" s="90">
        <v>2011</v>
      </c>
      <c r="J1615" s="80" t="s">
        <v>883</v>
      </c>
      <c r="K1615" s="80" t="s">
        <v>893</v>
      </c>
      <c r="L1615" s="80"/>
      <c r="M1615" s="80"/>
      <c r="N1615" s="80" t="s">
        <v>893</v>
      </c>
      <c r="O1615" s="80" t="s">
        <v>649</v>
      </c>
      <c r="P1615" s="80"/>
      <c r="Q1615" s="89">
        <v>7.6</v>
      </c>
      <c r="R1615" s="80"/>
      <c r="S1615" s="85"/>
      <c r="T1615" s="79"/>
    </row>
    <row r="1616" spans="1:20" hidden="1" x14ac:dyDescent="0.2">
      <c r="A1616" s="80" t="s">
        <v>1672</v>
      </c>
      <c r="B1616" s="92" t="s">
        <v>1671</v>
      </c>
      <c r="C1616" s="92"/>
      <c r="D1616" s="84">
        <v>16909</v>
      </c>
      <c r="E1616" s="79" t="s">
        <v>1666</v>
      </c>
      <c r="F1616" s="92"/>
      <c r="G1616" s="63" t="s">
        <v>900</v>
      </c>
      <c r="H1616" s="80"/>
      <c r="I1616" s="82">
        <v>2011</v>
      </c>
      <c r="J1616" s="63" t="s">
        <v>883</v>
      </c>
      <c r="K1616" s="80" t="s">
        <v>893</v>
      </c>
      <c r="L1616" s="92"/>
      <c r="M1616" s="80"/>
      <c r="N1616" s="80" t="s">
        <v>893</v>
      </c>
      <c r="O1616" s="63" t="s">
        <v>649</v>
      </c>
      <c r="P1616" s="80"/>
      <c r="Q1616" s="81">
        <v>7.6</v>
      </c>
      <c r="R1616" s="87"/>
      <c r="S1616" s="80"/>
      <c r="T1616" s="79"/>
    </row>
    <row r="1617" spans="1:20" hidden="1" x14ac:dyDescent="0.2">
      <c r="A1617" s="80" t="s">
        <v>1670</v>
      </c>
      <c r="B1617" s="92" t="s">
        <v>1669</v>
      </c>
      <c r="C1617" s="92"/>
      <c r="D1617" s="84">
        <v>16909</v>
      </c>
      <c r="E1617" s="79" t="s">
        <v>1666</v>
      </c>
      <c r="F1617" s="92"/>
      <c r="G1617" s="63" t="s">
        <v>900</v>
      </c>
      <c r="H1617" s="80"/>
      <c r="I1617" s="82">
        <v>2011</v>
      </c>
      <c r="J1617" s="63" t="s">
        <v>883</v>
      </c>
      <c r="K1617" s="80" t="s">
        <v>893</v>
      </c>
      <c r="L1617" s="92"/>
      <c r="M1617" s="80"/>
      <c r="N1617" s="80" t="s">
        <v>893</v>
      </c>
      <c r="O1617" s="63" t="s">
        <v>649</v>
      </c>
      <c r="P1617" s="80"/>
      <c r="Q1617" s="81">
        <v>7.6</v>
      </c>
      <c r="R1617" s="87"/>
      <c r="S1617" s="80"/>
      <c r="T1617" s="79"/>
    </row>
    <row r="1618" spans="1:20" hidden="1" x14ac:dyDescent="0.2">
      <c r="A1618" s="80" t="s">
        <v>1668</v>
      </c>
      <c r="B1618" s="92" t="s">
        <v>1667</v>
      </c>
      <c r="C1618" s="92"/>
      <c r="D1618" s="84">
        <v>16909</v>
      </c>
      <c r="E1618" s="79" t="s">
        <v>1666</v>
      </c>
      <c r="F1618" s="92"/>
      <c r="G1618" s="63" t="s">
        <v>900</v>
      </c>
      <c r="H1618" s="80"/>
      <c r="I1618" s="82">
        <v>2011</v>
      </c>
      <c r="J1618" s="63" t="s">
        <v>883</v>
      </c>
      <c r="K1618" s="80" t="s">
        <v>893</v>
      </c>
      <c r="L1618" s="92"/>
      <c r="M1618" s="80"/>
      <c r="N1618" s="80" t="s">
        <v>893</v>
      </c>
      <c r="O1618" s="63" t="s">
        <v>649</v>
      </c>
      <c r="P1618" s="80"/>
      <c r="Q1618" s="81">
        <v>5.5</v>
      </c>
      <c r="R1618" s="87"/>
      <c r="S1618" s="80"/>
      <c r="T1618" s="79"/>
    </row>
    <row r="1619" spans="1:20" hidden="1" x14ac:dyDescent="0.2">
      <c r="A1619" s="80" t="s">
        <v>1665</v>
      </c>
      <c r="B1619" s="92" t="s">
        <v>854</v>
      </c>
      <c r="C1619" s="92" t="s">
        <v>1449</v>
      </c>
      <c r="D1619" s="84">
        <v>37213</v>
      </c>
      <c r="E1619" s="79" t="s">
        <v>1660</v>
      </c>
      <c r="F1619" s="92" t="s">
        <v>1659</v>
      </c>
      <c r="G1619" s="63" t="s">
        <v>633</v>
      </c>
      <c r="H1619" s="80"/>
      <c r="I1619" s="82">
        <v>1975</v>
      </c>
      <c r="J1619" s="63" t="s">
        <v>883</v>
      </c>
      <c r="K1619" s="80" t="s">
        <v>519</v>
      </c>
      <c r="L1619" s="92" t="s">
        <v>519</v>
      </c>
      <c r="M1619" s="80" t="s">
        <v>1664</v>
      </c>
      <c r="N1619" s="80" t="s">
        <v>519</v>
      </c>
      <c r="O1619" s="63" t="s">
        <v>616</v>
      </c>
      <c r="P1619" s="80" t="s">
        <v>649</v>
      </c>
      <c r="Q1619" s="81">
        <v>13.2</v>
      </c>
      <c r="R1619" s="87" t="s">
        <v>1657</v>
      </c>
      <c r="S1619" s="80">
        <v>20</v>
      </c>
      <c r="T1619" s="79" t="s">
        <v>1656</v>
      </c>
    </row>
    <row r="1620" spans="1:20" ht="25.5" hidden="1" x14ac:dyDescent="0.2">
      <c r="A1620" s="80" t="s">
        <v>1663</v>
      </c>
      <c r="B1620" s="92" t="s">
        <v>1662</v>
      </c>
      <c r="C1620" s="80" t="s">
        <v>1661</v>
      </c>
      <c r="D1620" s="84">
        <v>37213</v>
      </c>
      <c r="E1620" s="79" t="s">
        <v>1660</v>
      </c>
      <c r="F1620" s="92" t="s">
        <v>1659</v>
      </c>
      <c r="G1620" s="63" t="s">
        <v>633</v>
      </c>
      <c r="H1620" s="80"/>
      <c r="I1620" s="107">
        <v>2009</v>
      </c>
      <c r="J1620" s="63" t="s">
        <v>883</v>
      </c>
      <c r="K1620" s="80" t="s">
        <v>631</v>
      </c>
      <c r="L1620" s="92" t="s">
        <v>1658</v>
      </c>
      <c r="M1620" s="80" t="s">
        <v>485</v>
      </c>
      <c r="N1620" s="80" t="s">
        <v>629</v>
      </c>
      <c r="O1620" s="80" t="s">
        <v>616</v>
      </c>
      <c r="P1620" s="80" t="s">
        <v>649</v>
      </c>
      <c r="Q1620" s="81">
        <v>28</v>
      </c>
      <c r="R1620" s="103" t="s">
        <v>1657</v>
      </c>
      <c r="S1620" s="103">
        <v>20</v>
      </c>
      <c r="T1620" s="103" t="s">
        <v>1656</v>
      </c>
    </row>
    <row r="1621" spans="1:20" x14ac:dyDescent="0.2">
      <c r="A1621" s="80" t="s">
        <v>1655</v>
      </c>
      <c r="B1621" s="80" t="s">
        <v>1654</v>
      </c>
      <c r="C1621" s="80" t="s">
        <v>1652</v>
      </c>
      <c r="D1621" s="91">
        <v>79777</v>
      </c>
      <c r="E1621" s="79" t="s">
        <v>1652</v>
      </c>
      <c r="F1621" s="80" t="s">
        <v>1653</v>
      </c>
      <c r="G1621" s="83" t="s">
        <v>675</v>
      </c>
      <c r="H1621" s="80" t="s">
        <v>1652</v>
      </c>
      <c r="I1621" s="82">
        <v>1943</v>
      </c>
      <c r="J1621" s="80" t="s">
        <v>883</v>
      </c>
      <c r="K1621" s="80" t="s">
        <v>887</v>
      </c>
      <c r="L1621" s="80"/>
      <c r="M1621" s="80"/>
      <c r="N1621" s="80" t="s">
        <v>887</v>
      </c>
      <c r="O1621" s="80" t="s">
        <v>616</v>
      </c>
      <c r="P1621" s="80" t="s">
        <v>616</v>
      </c>
      <c r="Q1621" s="81">
        <v>220</v>
      </c>
      <c r="R1621" s="80" t="s">
        <v>1651</v>
      </c>
      <c r="S1621" s="79">
        <v>110</v>
      </c>
      <c r="T1621" s="79" t="s">
        <v>1650</v>
      </c>
    </row>
    <row r="1622" spans="1:20" hidden="1" x14ac:dyDescent="0.2">
      <c r="A1622" s="80" t="s">
        <v>1649</v>
      </c>
      <c r="B1622" s="80"/>
      <c r="C1622" s="80"/>
      <c r="D1622" s="84">
        <v>17326</v>
      </c>
      <c r="E1622" s="79" t="s">
        <v>1648</v>
      </c>
      <c r="F1622" s="80"/>
      <c r="G1622" s="83" t="s">
        <v>900</v>
      </c>
      <c r="H1622" s="80"/>
      <c r="I1622" s="82">
        <v>2007</v>
      </c>
      <c r="J1622" s="80" t="s">
        <v>883</v>
      </c>
      <c r="K1622" s="80" t="s">
        <v>902</v>
      </c>
      <c r="L1622" s="80"/>
      <c r="M1622" s="80"/>
      <c r="N1622" s="80" t="s">
        <v>902</v>
      </c>
      <c r="O1622" s="80" t="s">
        <v>649</v>
      </c>
      <c r="P1622" s="80"/>
      <c r="Q1622" s="81">
        <v>10</v>
      </c>
      <c r="R1622" s="80"/>
      <c r="S1622" s="79" t="s">
        <v>1420</v>
      </c>
      <c r="T1622" s="80" t="s">
        <v>1419</v>
      </c>
    </row>
    <row r="1623" spans="1:20" hidden="1" x14ac:dyDescent="0.2">
      <c r="A1623" s="80" t="s">
        <v>1647</v>
      </c>
      <c r="B1623" s="80" t="s">
        <v>1646</v>
      </c>
      <c r="C1623" s="80" t="s">
        <v>1645</v>
      </c>
      <c r="D1623" s="91">
        <v>76742</v>
      </c>
      <c r="E1623" s="80" t="s">
        <v>1644</v>
      </c>
      <c r="F1623" s="80" t="s">
        <v>1643</v>
      </c>
      <c r="G1623" s="83" t="s">
        <v>897</v>
      </c>
      <c r="H1623" s="80"/>
      <c r="I1623" s="90">
        <v>2013</v>
      </c>
      <c r="J1623" s="80" t="s">
        <v>883</v>
      </c>
      <c r="K1623" s="80" t="s">
        <v>519</v>
      </c>
      <c r="L1623" s="80"/>
      <c r="M1623" s="80"/>
      <c r="N1623" s="80" t="s">
        <v>519</v>
      </c>
      <c r="O1623" s="80" t="s">
        <v>616</v>
      </c>
      <c r="P1623" s="80" t="s">
        <v>649</v>
      </c>
      <c r="Q1623" s="89">
        <v>13</v>
      </c>
      <c r="R1623" s="80" t="s">
        <v>1642</v>
      </c>
      <c r="S1623" s="85">
        <v>110</v>
      </c>
      <c r="T1623" s="80" t="s">
        <v>1583</v>
      </c>
    </row>
    <row r="1624" spans="1:20" ht="51" hidden="1" x14ac:dyDescent="0.2">
      <c r="A1624" s="80" t="s">
        <v>1641</v>
      </c>
      <c r="B1624" s="106" t="s">
        <v>1640</v>
      </c>
      <c r="C1624" s="80"/>
      <c r="D1624" s="91">
        <v>25797</v>
      </c>
      <c r="E1624" s="96" t="s">
        <v>1639</v>
      </c>
      <c r="F1624" s="80"/>
      <c r="G1624" s="83" t="s">
        <v>833</v>
      </c>
      <c r="H1624" s="80"/>
      <c r="I1624" s="90">
        <v>1998</v>
      </c>
      <c r="J1624" s="80" t="s">
        <v>883</v>
      </c>
      <c r="K1624" s="80" t="s">
        <v>902</v>
      </c>
      <c r="L1624" s="80"/>
      <c r="M1624" s="80"/>
      <c r="N1624" s="80" t="s">
        <v>902</v>
      </c>
      <c r="O1624" s="80" t="s">
        <v>649</v>
      </c>
      <c r="P1624" s="80"/>
      <c r="Q1624" s="89">
        <v>14.34</v>
      </c>
      <c r="R1624" s="80"/>
      <c r="S1624" s="85" t="s">
        <v>1401</v>
      </c>
      <c r="T1624" s="80" t="s">
        <v>1638</v>
      </c>
    </row>
    <row r="1625" spans="1:20" hidden="1" x14ac:dyDescent="0.2">
      <c r="A1625" s="80" t="s">
        <v>1637</v>
      </c>
      <c r="B1625" s="92" t="s">
        <v>1636</v>
      </c>
      <c r="C1625" s="92" t="s">
        <v>1635</v>
      </c>
      <c r="D1625" s="84">
        <v>6766</v>
      </c>
      <c r="E1625" s="79" t="s">
        <v>1634</v>
      </c>
      <c r="F1625" s="92"/>
      <c r="G1625" s="63" t="s">
        <v>798</v>
      </c>
      <c r="H1625" s="80"/>
      <c r="I1625" s="82">
        <v>1997</v>
      </c>
      <c r="J1625" s="63" t="s">
        <v>883</v>
      </c>
      <c r="K1625" s="80" t="s">
        <v>519</v>
      </c>
      <c r="L1625" s="92"/>
      <c r="M1625" s="80"/>
      <c r="N1625" s="80" t="s">
        <v>519</v>
      </c>
      <c r="O1625" s="63" t="s">
        <v>616</v>
      </c>
      <c r="P1625" s="80" t="s">
        <v>616</v>
      </c>
      <c r="Q1625" s="81">
        <v>40</v>
      </c>
      <c r="R1625" s="87" t="s">
        <v>1633</v>
      </c>
      <c r="S1625" s="80">
        <v>110</v>
      </c>
      <c r="T1625" s="79" t="s">
        <v>796</v>
      </c>
    </row>
    <row r="1626" spans="1:20" hidden="1" x14ac:dyDescent="0.2">
      <c r="A1626" s="80" t="s">
        <v>1632</v>
      </c>
      <c r="B1626" s="92"/>
      <c r="C1626" s="92" t="s">
        <v>1631</v>
      </c>
      <c r="D1626" s="84" t="s">
        <v>1630</v>
      </c>
      <c r="E1626" s="79" t="s">
        <v>1629</v>
      </c>
      <c r="F1626" s="92"/>
      <c r="G1626" s="63" t="s">
        <v>633</v>
      </c>
      <c r="H1626" s="80"/>
      <c r="I1626" s="82">
        <v>2014</v>
      </c>
      <c r="J1626" s="63" t="s">
        <v>883</v>
      </c>
      <c r="K1626" s="80" t="s">
        <v>902</v>
      </c>
      <c r="L1626" s="92"/>
      <c r="M1626" s="80"/>
      <c r="N1626" s="80" t="s">
        <v>902</v>
      </c>
      <c r="O1626" s="63" t="s">
        <v>649</v>
      </c>
      <c r="P1626" s="80" t="s">
        <v>616</v>
      </c>
      <c r="Q1626" s="81">
        <v>12.2</v>
      </c>
      <c r="R1626" s="87"/>
      <c r="S1626" s="80" t="s">
        <v>1401</v>
      </c>
      <c r="T1626" s="79" t="s">
        <v>1628</v>
      </c>
    </row>
    <row r="1627" spans="1:20" hidden="1" x14ac:dyDescent="0.2">
      <c r="A1627" s="80" t="s">
        <v>1627</v>
      </c>
      <c r="B1627" s="92" t="s">
        <v>777</v>
      </c>
      <c r="C1627" s="92" t="s">
        <v>1626</v>
      </c>
      <c r="D1627" s="84">
        <v>38436</v>
      </c>
      <c r="E1627" s="79" t="s">
        <v>1614</v>
      </c>
      <c r="F1627" s="92" t="s">
        <v>1625</v>
      </c>
      <c r="G1627" s="63" t="s">
        <v>749</v>
      </c>
      <c r="H1627" s="80"/>
      <c r="I1627" s="82">
        <v>2015</v>
      </c>
      <c r="J1627" s="63" t="s">
        <v>1403</v>
      </c>
      <c r="K1627" s="80" t="s">
        <v>519</v>
      </c>
      <c r="L1627" s="92"/>
      <c r="M1627" s="80"/>
      <c r="N1627" s="80" t="s">
        <v>519</v>
      </c>
      <c r="O1627" s="63" t="s">
        <v>757</v>
      </c>
      <c r="P1627" s="80" t="s">
        <v>850</v>
      </c>
      <c r="Q1627" s="81">
        <v>10.4</v>
      </c>
      <c r="R1627" s="87"/>
      <c r="S1627" s="80">
        <v>110</v>
      </c>
      <c r="T1627" s="79"/>
    </row>
    <row r="1628" spans="1:20" hidden="1" x14ac:dyDescent="0.2">
      <c r="A1628" s="80" t="s">
        <v>1624</v>
      </c>
      <c r="B1628" s="80" t="s">
        <v>777</v>
      </c>
      <c r="C1628" s="80" t="s">
        <v>1620</v>
      </c>
      <c r="D1628" s="105">
        <v>38436</v>
      </c>
      <c r="E1628" s="104" t="s">
        <v>1614</v>
      </c>
      <c r="F1628" s="80"/>
      <c r="G1628" s="83" t="s">
        <v>749</v>
      </c>
      <c r="H1628" s="80" t="s">
        <v>1623</v>
      </c>
      <c r="I1628" s="82">
        <v>2000</v>
      </c>
      <c r="J1628" s="80" t="s">
        <v>883</v>
      </c>
      <c r="K1628" s="80" t="s">
        <v>619</v>
      </c>
      <c r="L1628" s="80" t="s">
        <v>617</v>
      </c>
      <c r="M1628" s="80" t="s">
        <v>1618</v>
      </c>
      <c r="N1628" s="80" t="s">
        <v>617</v>
      </c>
      <c r="O1628" s="80" t="s">
        <v>616</v>
      </c>
      <c r="P1628" s="80" t="s">
        <v>649</v>
      </c>
      <c r="Q1628" s="89">
        <v>61.5</v>
      </c>
      <c r="R1628" s="80" t="s">
        <v>1622</v>
      </c>
      <c r="S1628" s="104">
        <v>50</v>
      </c>
      <c r="T1628" s="104" t="s">
        <v>772</v>
      </c>
    </row>
    <row r="1629" spans="1:20" hidden="1" x14ac:dyDescent="0.2">
      <c r="A1629" s="80" t="s">
        <v>1621</v>
      </c>
      <c r="B1629" s="92" t="s">
        <v>777</v>
      </c>
      <c r="C1629" s="92" t="s">
        <v>1620</v>
      </c>
      <c r="D1629" s="84">
        <v>38436</v>
      </c>
      <c r="E1629" s="79" t="s">
        <v>1614</v>
      </c>
      <c r="F1629" s="92"/>
      <c r="G1629" s="63" t="s">
        <v>749</v>
      </c>
      <c r="H1629" s="80" t="s">
        <v>1619</v>
      </c>
      <c r="I1629" s="82">
        <v>2000</v>
      </c>
      <c r="J1629" s="63" t="s">
        <v>883</v>
      </c>
      <c r="K1629" s="80" t="s">
        <v>619</v>
      </c>
      <c r="L1629" s="92" t="s">
        <v>617</v>
      </c>
      <c r="M1629" s="80" t="s">
        <v>1618</v>
      </c>
      <c r="N1629" s="80" t="s">
        <v>617</v>
      </c>
      <c r="O1629" s="63" t="s">
        <v>616</v>
      </c>
      <c r="P1629" s="80" t="s">
        <v>649</v>
      </c>
      <c r="Q1629" s="81">
        <v>61.5</v>
      </c>
      <c r="R1629" s="87" t="s">
        <v>1617</v>
      </c>
      <c r="S1629" s="80">
        <v>50</v>
      </c>
      <c r="T1629" s="79" t="s">
        <v>772</v>
      </c>
    </row>
    <row r="1630" spans="1:20" hidden="1" x14ac:dyDescent="0.2">
      <c r="A1630" s="80" t="s">
        <v>1616</v>
      </c>
      <c r="B1630" s="80" t="s">
        <v>777</v>
      </c>
      <c r="C1630" s="80" t="s">
        <v>636</v>
      </c>
      <c r="D1630" s="91">
        <v>38436</v>
      </c>
      <c r="E1630" s="79" t="s">
        <v>1614</v>
      </c>
      <c r="F1630" s="80"/>
      <c r="G1630" s="83" t="s">
        <v>749</v>
      </c>
      <c r="H1630" s="80" t="s">
        <v>1554</v>
      </c>
      <c r="I1630" s="82">
        <v>1985</v>
      </c>
      <c r="J1630" s="80" t="s">
        <v>883</v>
      </c>
      <c r="K1630" s="80" t="s">
        <v>617</v>
      </c>
      <c r="L1630" s="80"/>
      <c r="M1630" s="80"/>
      <c r="N1630" s="80" t="s">
        <v>617</v>
      </c>
      <c r="O1630" s="80" t="s">
        <v>616</v>
      </c>
      <c r="P1630" s="80" t="s">
        <v>649</v>
      </c>
      <c r="Q1630" s="81">
        <v>138.5</v>
      </c>
      <c r="R1630" s="80" t="s">
        <v>1613</v>
      </c>
      <c r="S1630" s="79">
        <v>110</v>
      </c>
      <c r="T1630" s="79" t="s">
        <v>772</v>
      </c>
    </row>
    <row r="1631" spans="1:20" hidden="1" x14ac:dyDescent="0.2">
      <c r="A1631" s="80" t="s">
        <v>1615</v>
      </c>
      <c r="B1631" s="92" t="s">
        <v>777</v>
      </c>
      <c r="C1631" s="80" t="s">
        <v>636</v>
      </c>
      <c r="D1631" s="84">
        <v>38436</v>
      </c>
      <c r="E1631" s="79" t="s">
        <v>1614</v>
      </c>
      <c r="F1631" s="80"/>
      <c r="G1631" s="63" t="s">
        <v>749</v>
      </c>
      <c r="H1631" s="80" t="s">
        <v>1551</v>
      </c>
      <c r="I1631" s="82">
        <v>1985</v>
      </c>
      <c r="J1631" s="80" t="s">
        <v>883</v>
      </c>
      <c r="K1631" s="80" t="s">
        <v>617</v>
      </c>
      <c r="L1631" s="101"/>
      <c r="M1631" s="80"/>
      <c r="N1631" s="80" t="s">
        <v>617</v>
      </c>
      <c r="O1631" s="80" t="s">
        <v>616</v>
      </c>
      <c r="P1631" s="80" t="s">
        <v>649</v>
      </c>
      <c r="Q1631" s="81">
        <v>138.5</v>
      </c>
      <c r="R1631" s="103" t="s">
        <v>1613</v>
      </c>
      <c r="S1631" s="103">
        <v>110</v>
      </c>
      <c r="T1631" s="103" t="s">
        <v>772</v>
      </c>
    </row>
    <row r="1632" spans="1:20" hidden="1" x14ac:dyDescent="0.2">
      <c r="A1632" s="80" t="s">
        <v>1612</v>
      </c>
      <c r="B1632" s="92" t="s">
        <v>1609</v>
      </c>
      <c r="C1632" s="92"/>
      <c r="D1632" s="84">
        <v>67547</v>
      </c>
      <c r="E1632" s="79" t="s">
        <v>1602</v>
      </c>
      <c r="F1632" s="92" t="s">
        <v>1608</v>
      </c>
      <c r="G1632" s="63" t="s">
        <v>897</v>
      </c>
      <c r="H1632" s="80" t="s">
        <v>1611</v>
      </c>
      <c r="I1632" s="82">
        <v>1990</v>
      </c>
      <c r="J1632" s="63" t="s">
        <v>883</v>
      </c>
      <c r="K1632" s="80" t="s">
        <v>758</v>
      </c>
      <c r="L1632" s="92"/>
      <c r="M1632" s="80"/>
      <c r="N1632" s="80" t="s">
        <v>758</v>
      </c>
      <c r="O1632" s="63" t="s">
        <v>616</v>
      </c>
      <c r="P1632" s="80" t="s">
        <v>649</v>
      </c>
      <c r="Q1632" s="81">
        <v>11.9</v>
      </c>
      <c r="R1632" s="87" t="s">
        <v>1606</v>
      </c>
      <c r="S1632" s="80">
        <v>20</v>
      </c>
      <c r="T1632" s="79" t="s">
        <v>1591</v>
      </c>
    </row>
    <row r="1633" spans="1:20" hidden="1" x14ac:dyDescent="0.2">
      <c r="A1633" s="80" t="s">
        <v>1610</v>
      </c>
      <c r="B1633" s="63" t="s">
        <v>1609</v>
      </c>
      <c r="C1633" s="63"/>
      <c r="D1633" s="91">
        <v>67547</v>
      </c>
      <c r="E1633" s="63" t="s">
        <v>1602</v>
      </c>
      <c r="F1633" s="63" t="s">
        <v>1608</v>
      </c>
      <c r="G1633" s="63" t="s">
        <v>897</v>
      </c>
      <c r="H1633" s="63" t="s">
        <v>1607</v>
      </c>
      <c r="I1633" s="94">
        <v>2011</v>
      </c>
      <c r="J1633" s="63" t="s">
        <v>883</v>
      </c>
      <c r="K1633" s="80" t="s">
        <v>758</v>
      </c>
      <c r="L1633" s="92"/>
      <c r="M1633" s="63"/>
      <c r="N1633" s="63" t="s">
        <v>758</v>
      </c>
      <c r="O1633" s="63" t="s">
        <v>616</v>
      </c>
      <c r="P1633" s="63" t="s">
        <v>616</v>
      </c>
      <c r="Q1633" s="86">
        <v>6.9</v>
      </c>
      <c r="R1633" s="63" t="s">
        <v>1606</v>
      </c>
      <c r="S1633" s="63">
        <v>20</v>
      </c>
      <c r="T1633" s="80" t="s">
        <v>1591</v>
      </c>
    </row>
    <row r="1634" spans="1:20" hidden="1" x14ac:dyDescent="0.2">
      <c r="A1634" s="80" t="s">
        <v>1605</v>
      </c>
      <c r="B1634" s="92" t="s">
        <v>1604</v>
      </c>
      <c r="C1634" s="92" t="s">
        <v>1603</v>
      </c>
      <c r="D1634" s="84">
        <v>67547</v>
      </c>
      <c r="E1634" s="79" t="s">
        <v>1602</v>
      </c>
      <c r="F1634" s="92" t="s">
        <v>1601</v>
      </c>
      <c r="G1634" s="63" t="s">
        <v>897</v>
      </c>
      <c r="H1634" s="80" t="s">
        <v>70</v>
      </c>
      <c r="I1634" s="82">
        <v>1991</v>
      </c>
      <c r="J1634" s="63" t="s">
        <v>883</v>
      </c>
      <c r="K1634" s="80" t="s">
        <v>519</v>
      </c>
      <c r="L1634" s="92"/>
      <c r="M1634" s="80"/>
      <c r="N1634" s="80" t="s">
        <v>519</v>
      </c>
      <c r="O1634" s="63" t="s">
        <v>616</v>
      </c>
      <c r="P1634" s="80" t="s">
        <v>649</v>
      </c>
      <c r="Q1634" s="81">
        <v>11.5</v>
      </c>
      <c r="R1634" s="87" t="s">
        <v>1600</v>
      </c>
      <c r="S1634" s="80">
        <v>20</v>
      </c>
      <c r="T1634" s="79" t="s">
        <v>1591</v>
      </c>
    </row>
    <row r="1635" spans="1:20" hidden="1" x14ac:dyDescent="0.2">
      <c r="A1635" s="80" t="s">
        <v>1599</v>
      </c>
      <c r="B1635" s="80" t="s">
        <v>1598</v>
      </c>
      <c r="C1635" s="80" t="s">
        <v>1597</v>
      </c>
      <c r="D1635" s="91">
        <v>55286</v>
      </c>
      <c r="E1635" s="80" t="s">
        <v>1593</v>
      </c>
      <c r="F1635" s="80"/>
      <c r="G1635" s="83" t="s">
        <v>897</v>
      </c>
      <c r="H1635" s="80"/>
      <c r="I1635" s="90">
        <v>2011</v>
      </c>
      <c r="J1635" s="80" t="s">
        <v>883</v>
      </c>
      <c r="K1635" s="80" t="s">
        <v>902</v>
      </c>
      <c r="L1635" s="80"/>
      <c r="M1635" s="80"/>
      <c r="N1635" s="80" t="s">
        <v>902</v>
      </c>
      <c r="O1635" s="80" t="s">
        <v>649</v>
      </c>
      <c r="P1635" s="80" t="s">
        <v>616</v>
      </c>
      <c r="Q1635" s="89">
        <v>11.5</v>
      </c>
      <c r="R1635" s="80" t="s">
        <v>1596</v>
      </c>
      <c r="S1635" s="85">
        <v>110</v>
      </c>
      <c r="T1635" s="80" t="s">
        <v>1591</v>
      </c>
    </row>
    <row r="1636" spans="1:20" hidden="1" x14ac:dyDescent="0.2">
      <c r="A1636" s="80" t="s">
        <v>1595</v>
      </c>
      <c r="B1636" s="92" t="s">
        <v>1594</v>
      </c>
      <c r="C1636" s="92" t="s">
        <v>1594</v>
      </c>
      <c r="D1636" s="84">
        <v>55286</v>
      </c>
      <c r="E1636" s="79" t="s">
        <v>1593</v>
      </c>
      <c r="F1636" s="92"/>
      <c r="G1636" s="63" t="s">
        <v>897</v>
      </c>
      <c r="H1636" s="80"/>
      <c r="I1636" s="82">
        <v>2009</v>
      </c>
      <c r="J1636" s="63" t="s">
        <v>883</v>
      </c>
      <c r="K1636" s="80" t="s">
        <v>902</v>
      </c>
      <c r="L1636" s="92"/>
      <c r="M1636" s="80"/>
      <c r="N1636" s="80" t="s">
        <v>902</v>
      </c>
      <c r="O1636" s="63" t="s">
        <v>649</v>
      </c>
      <c r="P1636" s="80" t="s">
        <v>616</v>
      </c>
      <c r="Q1636" s="81">
        <v>15.7</v>
      </c>
      <c r="R1636" s="87" t="s">
        <v>1592</v>
      </c>
      <c r="S1636" s="80">
        <v>20</v>
      </c>
      <c r="T1636" s="79" t="s">
        <v>1591</v>
      </c>
    </row>
    <row r="1637" spans="1:20" hidden="1" x14ac:dyDescent="0.2">
      <c r="A1637" s="80" t="s">
        <v>1590</v>
      </c>
      <c r="B1637" s="92" t="s">
        <v>1589</v>
      </c>
      <c r="C1637" s="92" t="s">
        <v>1588</v>
      </c>
      <c r="D1637" s="84">
        <v>76744</v>
      </c>
      <c r="E1637" s="79" t="s">
        <v>1587</v>
      </c>
      <c r="F1637" s="92" t="s">
        <v>1586</v>
      </c>
      <c r="G1637" s="63" t="s">
        <v>897</v>
      </c>
      <c r="H1637" s="80"/>
      <c r="I1637" s="82">
        <v>2008</v>
      </c>
      <c r="J1637" s="63" t="s">
        <v>883</v>
      </c>
      <c r="K1637" s="80" t="s">
        <v>619</v>
      </c>
      <c r="L1637" s="92" t="s">
        <v>519</v>
      </c>
      <c r="M1637" s="80" t="s">
        <v>1585</v>
      </c>
      <c r="N1637" s="80" t="s">
        <v>519</v>
      </c>
      <c r="O1637" s="63" t="s">
        <v>616</v>
      </c>
      <c r="P1637" s="80" t="s">
        <v>649</v>
      </c>
      <c r="Q1637" s="81">
        <v>59</v>
      </c>
      <c r="R1637" s="87" t="s">
        <v>1584</v>
      </c>
      <c r="S1637" s="80">
        <v>110</v>
      </c>
      <c r="T1637" s="79" t="s">
        <v>1583</v>
      </c>
    </row>
    <row r="1638" spans="1:20" hidden="1" x14ac:dyDescent="0.2">
      <c r="A1638" s="80" t="s">
        <v>1582</v>
      </c>
      <c r="B1638" s="80" t="s">
        <v>1581</v>
      </c>
      <c r="C1638" s="80"/>
      <c r="D1638" s="91">
        <v>27638</v>
      </c>
      <c r="E1638" s="80" t="s">
        <v>1580</v>
      </c>
      <c r="F1638" s="80"/>
      <c r="G1638" s="83" t="s">
        <v>749</v>
      </c>
      <c r="H1638" s="80"/>
      <c r="I1638" s="90">
        <v>1994</v>
      </c>
      <c r="J1638" s="80" t="s">
        <v>883</v>
      </c>
      <c r="K1638" s="80" t="s">
        <v>902</v>
      </c>
      <c r="L1638" s="80"/>
      <c r="M1638" s="80"/>
      <c r="N1638" s="80" t="s">
        <v>902</v>
      </c>
      <c r="O1638" s="80" t="s">
        <v>649</v>
      </c>
      <c r="P1638" s="80"/>
      <c r="Q1638" s="89">
        <v>22</v>
      </c>
      <c r="R1638" s="80"/>
      <c r="S1638" s="85" t="s">
        <v>1413</v>
      </c>
      <c r="T1638" s="92" t="s">
        <v>1435</v>
      </c>
    </row>
    <row r="1639" spans="1:20" hidden="1" x14ac:dyDescent="0.2">
      <c r="A1639" s="80" t="s">
        <v>1579</v>
      </c>
      <c r="B1639" s="63"/>
      <c r="C1639" s="63" t="s">
        <v>1578</v>
      </c>
      <c r="D1639" s="91" t="s">
        <v>1577</v>
      </c>
      <c r="E1639" s="63" t="s">
        <v>1576</v>
      </c>
      <c r="F1639" s="63" t="s">
        <v>1575</v>
      </c>
      <c r="G1639" s="63" t="s">
        <v>833</v>
      </c>
      <c r="H1639" s="63"/>
      <c r="I1639" s="94">
        <v>2014</v>
      </c>
      <c r="J1639" s="63" t="s">
        <v>883</v>
      </c>
      <c r="K1639" s="80" t="s">
        <v>902</v>
      </c>
      <c r="L1639" s="92"/>
      <c r="M1639" s="63"/>
      <c r="N1639" s="80" t="s">
        <v>902</v>
      </c>
      <c r="O1639" s="63" t="s">
        <v>649</v>
      </c>
      <c r="P1639" s="63" t="s">
        <v>616</v>
      </c>
      <c r="Q1639" s="86">
        <v>21.524999999999999</v>
      </c>
      <c r="R1639" s="87"/>
      <c r="S1639" s="63" t="s">
        <v>1401</v>
      </c>
      <c r="T1639" s="80" t="s">
        <v>1412</v>
      </c>
    </row>
    <row r="1640" spans="1:20" hidden="1" x14ac:dyDescent="0.2">
      <c r="A1640" s="80" t="s">
        <v>1574</v>
      </c>
      <c r="B1640" s="87" t="s">
        <v>1573</v>
      </c>
      <c r="C1640" s="63" t="s">
        <v>1572</v>
      </c>
      <c r="D1640" s="91">
        <v>1609</v>
      </c>
      <c r="E1640" s="63" t="s">
        <v>1567</v>
      </c>
      <c r="F1640" s="63" t="s">
        <v>1571</v>
      </c>
      <c r="G1640" s="63" t="s">
        <v>865</v>
      </c>
      <c r="H1640" s="63"/>
      <c r="I1640" s="102">
        <v>2010</v>
      </c>
      <c r="J1640" s="63" t="s">
        <v>883</v>
      </c>
      <c r="K1640" s="80" t="s">
        <v>893</v>
      </c>
      <c r="L1640" s="92"/>
      <c r="M1640" s="63"/>
      <c r="N1640" s="80" t="s">
        <v>893</v>
      </c>
      <c r="O1640" s="63" t="s">
        <v>649</v>
      </c>
      <c r="P1640" s="63" t="s">
        <v>616</v>
      </c>
      <c r="Q1640" s="86">
        <v>11.2</v>
      </c>
      <c r="R1640" s="79" t="s">
        <v>1570</v>
      </c>
      <c r="S1640" s="63">
        <v>20</v>
      </c>
      <c r="T1640" s="63" t="s">
        <v>1566</v>
      </c>
    </row>
    <row r="1641" spans="1:20" hidden="1" x14ac:dyDescent="0.2">
      <c r="A1641" s="80" t="s">
        <v>1569</v>
      </c>
      <c r="B1641" s="92" t="s">
        <v>1568</v>
      </c>
      <c r="C1641" s="92"/>
      <c r="D1641" s="84">
        <v>1609</v>
      </c>
      <c r="E1641" s="79" t="s">
        <v>1567</v>
      </c>
      <c r="F1641" s="92"/>
      <c r="G1641" s="63" t="s">
        <v>865</v>
      </c>
      <c r="H1641" s="80"/>
      <c r="I1641" s="82">
        <v>2001</v>
      </c>
      <c r="J1641" s="63" t="s">
        <v>883</v>
      </c>
      <c r="K1641" s="80" t="s">
        <v>902</v>
      </c>
      <c r="L1641" s="92"/>
      <c r="M1641" s="80"/>
      <c r="N1641" s="80" t="s">
        <v>902</v>
      </c>
      <c r="O1641" s="63" t="s">
        <v>649</v>
      </c>
      <c r="P1641" s="80"/>
      <c r="Q1641" s="81">
        <v>10.199999999999999</v>
      </c>
      <c r="R1641" s="87"/>
      <c r="S1641" s="80" t="s">
        <v>1413</v>
      </c>
      <c r="T1641" s="79" t="s">
        <v>1566</v>
      </c>
    </row>
    <row r="1642" spans="1:20" hidden="1" x14ac:dyDescent="0.2">
      <c r="A1642" s="80" t="s">
        <v>1565</v>
      </c>
      <c r="B1642" s="80" t="s">
        <v>1480</v>
      </c>
      <c r="C1642" s="80" t="s">
        <v>1563</v>
      </c>
      <c r="D1642" s="91">
        <v>31515</v>
      </c>
      <c r="E1642" s="80" t="s">
        <v>1564</v>
      </c>
      <c r="F1642" s="80"/>
      <c r="G1642" s="83" t="s">
        <v>749</v>
      </c>
      <c r="H1642" s="80" t="s">
        <v>1563</v>
      </c>
      <c r="I1642" s="90">
        <v>1974</v>
      </c>
      <c r="J1642" s="80" t="s">
        <v>883</v>
      </c>
      <c r="K1642" s="80" t="s">
        <v>519</v>
      </c>
      <c r="L1642" s="80"/>
      <c r="M1642" s="80"/>
      <c r="N1642" s="80" t="s">
        <v>519</v>
      </c>
      <c r="O1642" s="80" t="s">
        <v>616</v>
      </c>
      <c r="P1642" s="80" t="s">
        <v>649</v>
      </c>
      <c r="Q1642" s="89">
        <v>19</v>
      </c>
      <c r="R1642" s="80" t="s">
        <v>1562</v>
      </c>
      <c r="S1642" s="85">
        <v>20</v>
      </c>
      <c r="T1642" s="80" t="s">
        <v>1516</v>
      </c>
    </row>
    <row r="1643" spans="1:20" hidden="1" x14ac:dyDescent="0.2">
      <c r="A1643" s="80" t="s">
        <v>1561</v>
      </c>
      <c r="B1643" s="92" t="s">
        <v>1560</v>
      </c>
      <c r="C1643" s="92" t="s">
        <v>1559</v>
      </c>
      <c r="D1643" s="84">
        <v>42349</v>
      </c>
      <c r="E1643" s="79" t="s">
        <v>1547</v>
      </c>
      <c r="F1643" s="92" t="s">
        <v>1558</v>
      </c>
      <c r="G1643" s="63" t="s">
        <v>622</v>
      </c>
      <c r="H1643" s="80"/>
      <c r="I1643" s="82">
        <v>1976</v>
      </c>
      <c r="J1643" s="63" t="s">
        <v>883</v>
      </c>
      <c r="K1643" s="80" t="s">
        <v>758</v>
      </c>
      <c r="L1643" s="92" t="s">
        <v>758</v>
      </c>
      <c r="M1643" s="80" t="s">
        <v>485</v>
      </c>
      <c r="N1643" s="80" t="s">
        <v>758</v>
      </c>
      <c r="O1643" s="63" t="s">
        <v>616</v>
      </c>
      <c r="P1643" s="80" t="s">
        <v>649</v>
      </c>
      <c r="Q1643" s="81">
        <v>30</v>
      </c>
      <c r="R1643" s="87" t="s">
        <v>1557</v>
      </c>
      <c r="S1643" s="80">
        <v>110</v>
      </c>
      <c r="T1643" s="79" t="s">
        <v>1546</v>
      </c>
    </row>
    <row r="1644" spans="1:20" hidden="1" x14ac:dyDescent="0.2">
      <c r="A1644" s="80" t="s">
        <v>1556</v>
      </c>
      <c r="B1644" s="92" t="s">
        <v>1549</v>
      </c>
      <c r="C1644" s="92" t="s">
        <v>1555</v>
      </c>
      <c r="D1644" s="84">
        <v>42275</v>
      </c>
      <c r="E1644" s="79" t="s">
        <v>1547</v>
      </c>
      <c r="F1644" s="92"/>
      <c r="G1644" s="63" t="s">
        <v>622</v>
      </c>
      <c r="H1644" s="80" t="s">
        <v>1554</v>
      </c>
      <c r="I1644" s="82">
        <v>2005</v>
      </c>
      <c r="J1644" s="63" t="s">
        <v>883</v>
      </c>
      <c r="K1644" s="80" t="s">
        <v>519</v>
      </c>
      <c r="L1644" s="92"/>
      <c r="M1644" s="80"/>
      <c r="N1644" s="80" t="s">
        <v>519</v>
      </c>
      <c r="O1644" s="63" t="s">
        <v>616</v>
      </c>
      <c r="P1644" s="80" t="s">
        <v>649</v>
      </c>
      <c r="Q1644" s="81">
        <v>82</v>
      </c>
      <c r="R1644" s="87"/>
      <c r="S1644" s="80">
        <v>110</v>
      </c>
      <c r="T1644" s="79" t="s">
        <v>1546</v>
      </c>
    </row>
    <row r="1645" spans="1:20" hidden="1" x14ac:dyDescent="0.2">
      <c r="A1645" s="80" t="s">
        <v>1553</v>
      </c>
      <c r="B1645" s="80" t="s">
        <v>1549</v>
      </c>
      <c r="C1645" s="80" t="s">
        <v>1552</v>
      </c>
      <c r="D1645" s="91">
        <v>42275</v>
      </c>
      <c r="E1645" s="80" t="s">
        <v>1547</v>
      </c>
      <c r="F1645" s="80"/>
      <c r="G1645" s="83" t="s">
        <v>622</v>
      </c>
      <c r="H1645" s="80" t="s">
        <v>1551</v>
      </c>
      <c r="I1645" s="90">
        <v>2008</v>
      </c>
      <c r="J1645" s="80" t="s">
        <v>883</v>
      </c>
      <c r="K1645" s="80" t="s">
        <v>698</v>
      </c>
      <c r="L1645" s="80"/>
      <c r="M1645" s="80"/>
      <c r="N1645" s="80" t="s">
        <v>698</v>
      </c>
      <c r="O1645" s="80" t="s">
        <v>616</v>
      </c>
      <c r="P1645" s="80" t="s">
        <v>616</v>
      </c>
      <c r="Q1645" s="89">
        <v>60</v>
      </c>
      <c r="R1645" s="80"/>
      <c r="S1645" s="85">
        <v>110</v>
      </c>
      <c r="T1645" s="80" t="s">
        <v>1546</v>
      </c>
    </row>
    <row r="1646" spans="1:20" hidden="1" x14ac:dyDescent="0.2">
      <c r="A1646" s="80" t="s">
        <v>1550</v>
      </c>
      <c r="B1646" s="80" t="s">
        <v>1549</v>
      </c>
      <c r="C1646" s="80" t="s">
        <v>1548</v>
      </c>
      <c r="D1646" s="84">
        <v>42117</v>
      </c>
      <c r="E1646" s="79" t="s">
        <v>1547</v>
      </c>
      <c r="F1646" s="80"/>
      <c r="G1646" s="83" t="s">
        <v>622</v>
      </c>
      <c r="H1646" s="80" t="s">
        <v>681</v>
      </c>
      <c r="I1646" s="82">
        <v>1989</v>
      </c>
      <c r="J1646" s="80" t="s">
        <v>883</v>
      </c>
      <c r="K1646" s="80" t="s">
        <v>617</v>
      </c>
      <c r="L1646" s="80"/>
      <c r="M1646" s="80"/>
      <c r="N1646" s="80" t="s">
        <v>617</v>
      </c>
      <c r="O1646" s="80" t="s">
        <v>616</v>
      </c>
      <c r="P1646" s="80" t="s">
        <v>649</v>
      </c>
      <c r="Q1646" s="81">
        <v>85</v>
      </c>
      <c r="R1646" s="80"/>
      <c r="S1646" s="79">
        <v>110</v>
      </c>
      <c r="T1646" s="79" t="s">
        <v>1546</v>
      </c>
    </row>
    <row r="1647" spans="1:20" hidden="1" x14ac:dyDescent="0.2">
      <c r="A1647" s="80" t="s">
        <v>1545</v>
      </c>
      <c r="B1647" s="92" t="s">
        <v>1542</v>
      </c>
      <c r="C1647" s="80" t="s">
        <v>1544</v>
      </c>
      <c r="D1647" s="91">
        <v>97076</v>
      </c>
      <c r="E1647" s="80" t="s">
        <v>1526</v>
      </c>
      <c r="F1647" s="80" t="s">
        <v>1540</v>
      </c>
      <c r="G1647" s="83" t="s">
        <v>662</v>
      </c>
      <c r="H1647" s="80"/>
      <c r="I1647" s="90">
        <v>1984</v>
      </c>
      <c r="J1647" s="80" t="s">
        <v>883</v>
      </c>
      <c r="K1647" s="80" t="s">
        <v>758</v>
      </c>
      <c r="L1647" s="80"/>
      <c r="M1647" s="80"/>
      <c r="N1647" s="80" t="s">
        <v>758</v>
      </c>
      <c r="O1647" s="80" t="s">
        <v>616</v>
      </c>
      <c r="P1647" s="80" t="s">
        <v>649</v>
      </c>
      <c r="Q1647" s="89">
        <v>8.6999999999999993</v>
      </c>
      <c r="R1647" s="80" t="s">
        <v>1539</v>
      </c>
      <c r="S1647" s="85">
        <v>20</v>
      </c>
      <c r="T1647" s="80" t="s">
        <v>1522</v>
      </c>
    </row>
    <row r="1648" spans="1:20" hidden="1" x14ac:dyDescent="0.2">
      <c r="A1648" s="80" t="s">
        <v>1543</v>
      </c>
      <c r="B1648" s="80" t="s">
        <v>1542</v>
      </c>
      <c r="C1648" s="80" t="s">
        <v>1541</v>
      </c>
      <c r="D1648" s="84">
        <v>97076</v>
      </c>
      <c r="E1648" s="79" t="s">
        <v>1526</v>
      </c>
      <c r="F1648" s="80" t="s">
        <v>1540</v>
      </c>
      <c r="G1648" s="83" t="s">
        <v>662</v>
      </c>
      <c r="H1648" s="80"/>
      <c r="I1648" s="82">
        <v>1998</v>
      </c>
      <c r="J1648" s="80" t="s">
        <v>883</v>
      </c>
      <c r="K1648" s="80" t="s">
        <v>758</v>
      </c>
      <c r="L1648" s="80"/>
      <c r="M1648" s="80"/>
      <c r="N1648" s="80" t="s">
        <v>758</v>
      </c>
      <c r="O1648" s="80" t="s">
        <v>616</v>
      </c>
      <c r="P1648" s="80" t="s">
        <v>649</v>
      </c>
      <c r="Q1648" s="81">
        <v>12</v>
      </c>
      <c r="R1648" s="80" t="s">
        <v>1539</v>
      </c>
      <c r="S1648" s="79">
        <v>20</v>
      </c>
      <c r="T1648" s="80" t="s">
        <v>1522</v>
      </c>
    </row>
    <row r="1649" spans="1:20" hidden="1" x14ac:dyDescent="0.2">
      <c r="A1649" s="80" t="s">
        <v>1538</v>
      </c>
      <c r="B1649" s="80" t="s">
        <v>1528</v>
      </c>
      <c r="C1649" s="80" t="s">
        <v>1527</v>
      </c>
      <c r="D1649" s="91">
        <v>97080</v>
      </c>
      <c r="E1649" s="80" t="s">
        <v>1526</v>
      </c>
      <c r="F1649" s="80" t="s">
        <v>1525</v>
      </c>
      <c r="G1649" s="83" t="s">
        <v>662</v>
      </c>
      <c r="H1649" s="80" t="s">
        <v>1537</v>
      </c>
      <c r="I1649" s="90">
        <v>1971</v>
      </c>
      <c r="J1649" s="80" t="s">
        <v>883</v>
      </c>
      <c r="K1649" s="80" t="s">
        <v>519</v>
      </c>
      <c r="L1649" s="80"/>
      <c r="M1649" s="80"/>
      <c r="N1649" s="80" t="s">
        <v>519</v>
      </c>
      <c r="O1649" s="80" t="s">
        <v>616</v>
      </c>
      <c r="P1649" s="80" t="s">
        <v>649</v>
      </c>
      <c r="Q1649" s="89">
        <v>23</v>
      </c>
      <c r="R1649" s="80" t="s">
        <v>1536</v>
      </c>
      <c r="S1649" s="85">
        <v>20</v>
      </c>
      <c r="T1649" s="92" t="s">
        <v>1522</v>
      </c>
    </row>
    <row r="1650" spans="1:20" hidden="1" x14ac:dyDescent="0.2">
      <c r="A1650" s="80" t="s">
        <v>1535</v>
      </c>
      <c r="B1650" s="101" t="s">
        <v>1528</v>
      </c>
      <c r="C1650" s="80" t="s">
        <v>1527</v>
      </c>
      <c r="D1650" s="91">
        <v>97080</v>
      </c>
      <c r="E1650" s="80" t="s">
        <v>1526</v>
      </c>
      <c r="F1650" s="80" t="s">
        <v>1525</v>
      </c>
      <c r="G1650" s="83" t="s">
        <v>662</v>
      </c>
      <c r="H1650" s="80" t="s">
        <v>1534</v>
      </c>
      <c r="I1650" s="90">
        <v>1993</v>
      </c>
      <c r="J1650" s="80" t="s">
        <v>883</v>
      </c>
      <c r="K1650" s="80" t="s">
        <v>519</v>
      </c>
      <c r="L1650" s="80"/>
      <c r="M1650" s="80"/>
      <c r="N1650" s="80" t="s">
        <v>519</v>
      </c>
      <c r="O1650" s="80" t="s">
        <v>616</v>
      </c>
      <c r="P1650" s="80" t="s">
        <v>649</v>
      </c>
      <c r="Q1650" s="89">
        <v>25</v>
      </c>
      <c r="R1650" s="80" t="s">
        <v>1533</v>
      </c>
      <c r="S1650" s="85">
        <v>20</v>
      </c>
      <c r="T1650" s="80" t="s">
        <v>1522</v>
      </c>
    </row>
    <row r="1651" spans="1:20" hidden="1" x14ac:dyDescent="0.2">
      <c r="A1651" s="80" t="s">
        <v>1532</v>
      </c>
      <c r="B1651" s="100" t="s">
        <v>1528</v>
      </c>
      <c r="C1651" s="80" t="s">
        <v>1527</v>
      </c>
      <c r="D1651" s="84">
        <v>97080</v>
      </c>
      <c r="E1651" s="79" t="s">
        <v>1526</v>
      </c>
      <c r="F1651" s="80" t="s">
        <v>1525</v>
      </c>
      <c r="G1651" s="83" t="s">
        <v>662</v>
      </c>
      <c r="H1651" s="80" t="s">
        <v>1531</v>
      </c>
      <c r="I1651" s="82">
        <v>2009</v>
      </c>
      <c r="J1651" s="80" t="s">
        <v>883</v>
      </c>
      <c r="K1651" s="80" t="s">
        <v>519</v>
      </c>
      <c r="L1651" s="80"/>
      <c r="M1651" s="80"/>
      <c r="N1651" s="80" t="s">
        <v>519</v>
      </c>
      <c r="O1651" s="80" t="s">
        <v>616</v>
      </c>
      <c r="P1651" s="80" t="s">
        <v>649</v>
      </c>
      <c r="Q1651" s="81">
        <v>29.5</v>
      </c>
      <c r="R1651" s="80" t="s">
        <v>1530</v>
      </c>
      <c r="S1651" s="79">
        <v>110</v>
      </c>
      <c r="T1651" s="79" t="s">
        <v>1522</v>
      </c>
    </row>
    <row r="1652" spans="1:20" hidden="1" x14ac:dyDescent="0.2">
      <c r="A1652" s="80" t="s">
        <v>1529</v>
      </c>
      <c r="B1652" s="99" t="s">
        <v>1528</v>
      </c>
      <c r="C1652" s="80" t="s">
        <v>1527</v>
      </c>
      <c r="D1652" s="91">
        <v>97080</v>
      </c>
      <c r="E1652" s="79" t="s">
        <v>1526</v>
      </c>
      <c r="F1652" s="80" t="s">
        <v>1525</v>
      </c>
      <c r="G1652" s="83" t="s">
        <v>662</v>
      </c>
      <c r="H1652" s="80" t="s">
        <v>1524</v>
      </c>
      <c r="I1652" s="82">
        <v>2005</v>
      </c>
      <c r="J1652" s="80" t="s">
        <v>883</v>
      </c>
      <c r="K1652" s="80" t="s">
        <v>519</v>
      </c>
      <c r="L1652" s="80"/>
      <c r="M1652" s="80"/>
      <c r="N1652" s="80" t="s">
        <v>519</v>
      </c>
      <c r="O1652" s="80" t="s">
        <v>616</v>
      </c>
      <c r="P1652" s="80" t="s">
        <v>649</v>
      </c>
      <c r="Q1652" s="81">
        <v>44.5</v>
      </c>
      <c r="R1652" s="80" t="s">
        <v>1523</v>
      </c>
      <c r="S1652" s="79">
        <v>110</v>
      </c>
      <c r="T1652" s="79" t="s">
        <v>1522</v>
      </c>
    </row>
    <row r="1653" spans="1:20" hidden="1" x14ac:dyDescent="0.2">
      <c r="A1653" s="80" t="s">
        <v>1521</v>
      </c>
      <c r="B1653" s="80" t="s">
        <v>1520</v>
      </c>
      <c r="C1653" s="80" t="s">
        <v>1519</v>
      </c>
      <c r="D1653" s="91">
        <v>39524</v>
      </c>
      <c r="E1653" s="79" t="s">
        <v>1518</v>
      </c>
      <c r="F1653" s="80"/>
      <c r="G1653" s="83" t="s">
        <v>798</v>
      </c>
      <c r="H1653" s="80"/>
      <c r="I1653" s="82">
        <v>2013</v>
      </c>
      <c r="J1653" s="80" t="s">
        <v>883</v>
      </c>
      <c r="K1653" s="80" t="s">
        <v>902</v>
      </c>
      <c r="L1653" s="80"/>
      <c r="M1653" s="80"/>
      <c r="N1653" s="80" t="s">
        <v>902</v>
      </c>
      <c r="O1653" s="80" t="s">
        <v>649</v>
      </c>
      <c r="P1653" s="80" t="s">
        <v>616</v>
      </c>
      <c r="Q1653" s="81">
        <v>11.5</v>
      </c>
      <c r="R1653" s="80" t="s">
        <v>1517</v>
      </c>
      <c r="S1653" s="79">
        <v>15</v>
      </c>
      <c r="T1653" s="79" t="s">
        <v>1516</v>
      </c>
    </row>
    <row r="1654" spans="1:20" hidden="1" x14ac:dyDescent="0.2">
      <c r="A1654" s="80" t="s">
        <v>1515</v>
      </c>
      <c r="B1654" s="80" t="s">
        <v>1514</v>
      </c>
      <c r="C1654" s="80" t="s">
        <v>1513</v>
      </c>
      <c r="D1654" s="84">
        <v>6895</v>
      </c>
      <c r="E1654" s="79" t="s">
        <v>1512</v>
      </c>
      <c r="F1654" s="80" t="s">
        <v>1511</v>
      </c>
      <c r="G1654" s="83" t="s">
        <v>798</v>
      </c>
      <c r="H1654" s="80"/>
      <c r="I1654" s="82">
        <v>2007</v>
      </c>
      <c r="J1654" s="80" t="s">
        <v>883</v>
      </c>
      <c r="K1654" s="80" t="s">
        <v>902</v>
      </c>
      <c r="L1654" s="80"/>
      <c r="M1654" s="80"/>
      <c r="N1654" s="80" t="s">
        <v>902</v>
      </c>
      <c r="O1654" s="80" t="s">
        <v>649</v>
      </c>
      <c r="P1654" s="80" t="s">
        <v>616</v>
      </c>
      <c r="Q1654" s="81">
        <v>15</v>
      </c>
      <c r="R1654" s="80" t="s">
        <v>1510</v>
      </c>
      <c r="S1654" s="79" t="s">
        <v>1401</v>
      </c>
      <c r="T1654" s="79" t="s">
        <v>796</v>
      </c>
    </row>
    <row r="1655" spans="1:20" hidden="1" x14ac:dyDescent="0.2">
      <c r="A1655" s="80" t="s">
        <v>1509</v>
      </c>
      <c r="B1655" s="80" t="s">
        <v>1504</v>
      </c>
      <c r="C1655" s="80" t="s">
        <v>1503</v>
      </c>
      <c r="D1655" s="91">
        <v>6712</v>
      </c>
      <c r="E1655" s="80" t="s">
        <v>1502</v>
      </c>
      <c r="F1655" s="80" t="s">
        <v>1501</v>
      </c>
      <c r="G1655" s="83" t="s">
        <v>798</v>
      </c>
      <c r="H1655" s="80" t="s">
        <v>1508</v>
      </c>
      <c r="I1655" s="90">
        <v>1993</v>
      </c>
      <c r="J1655" s="80" t="s">
        <v>883</v>
      </c>
      <c r="K1655" s="80" t="s">
        <v>619</v>
      </c>
      <c r="L1655" s="80" t="s">
        <v>650</v>
      </c>
      <c r="M1655" s="80" t="s">
        <v>1468</v>
      </c>
      <c r="N1655" s="80" t="s">
        <v>650</v>
      </c>
      <c r="O1655" s="80" t="s">
        <v>616</v>
      </c>
      <c r="P1655" s="80" t="s">
        <v>649</v>
      </c>
      <c r="Q1655" s="89">
        <v>18.5</v>
      </c>
      <c r="R1655" s="80" t="s">
        <v>1499</v>
      </c>
      <c r="S1655" s="85">
        <v>15</v>
      </c>
      <c r="T1655" s="80" t="s">
        <v>796</v>
      </c>
    </row>
    <row r="1656" spans="1:20" hidden="1" x14ac:dyDescent="0.2">
      <c r="A1656" s="80" t="s">
        <v>1507</v>
      </c>
      <c r="B1656" s="63" t="s">
        <v>1506</v>
      </c>
      <c r="C1656" s="63"/>
      <c r="D1656" s="91">
        <v>6712</v>
      </c>
      <c r="E1656" s="63" t="s">
        <v>1502</v>
      </c>
      <c r="F1656" s="63" t="s">
        <v>1501</v>
      </c>
      <c r="G1656" s="63" t="s">
        <v>798</v>
      </c>
      <c r="H1656" s="63"/>
      <c r="I1656" s="94">
        <v>2005</v>
      </c>
      <c r="J1656" s="63" t="s">
        <v>883</v>
      </c>
      <c r="K1656" s="80" t="s">
        <v>619</v>
      </c>
      <c r="L1656" s="92" t="s">
        <v>650</v>
      </c>
      <c r="M1656" s="63" t="s">
        <v>1468</v>
      </c>
      <c r="N1656" s="63" t="s">
        <v>650</v>
      </c>
      <c r="O1656" s="63" t="s">
        <v>616</v>
      </c>
      <c r="P1656" s="63" t="s">
        <v>649</v>
      </c>
      <c r="Q1656" s="86">
        <v>17.5</v>
      </c>
      <c r="R1656" s="79"/>
      <c r="S1656" s="63">
        <v>10</v>
      </c>
      <c r="T1656" s="63" t="s">
        <v>796</v>
      </c>
    </row>
    <row r="1657" spans="1:20" hidden="1" x14ac:dyDescent="0.2">
      <c r="A1657" s="80" t="s">
        <v>1505</v>
      </c>
      <c r="B1657" s="92" t="s">
        <v>1504</v>
      </c>
      <c r="C1657" s="80" t="s">
        <v>1503</v>
      </c>
      <c r="D1657" s="84">
        <v>6712</v>
      </c>
      <c r="E1657" s="79" t="s">
        <v>1502</v>
      </c>
      <c r="F1657" s="80" t="s">
        <v>1501</v>
      </c>
      <c r="G1657" s="83" t="s">
        <v>798</v>
      </c>
      <c r="H1657" s="80" t="s">
        <v>1500</v>
      </c>
      <c r="I1657" s="82">
        <v>1993</v>
      </c>
      <c r="J1657" s="80" t="s">
        <v>883</v>
      </c>
      <c r="K1657" s="80" t="s">
        <v>698</v>
      </c>
      <c r="L1657" s="80" t="s">
        <v>1468</v>
      </c>
      <c r="M1657" s="80"/>
      <c r="N1657" s="80" t="s">
        <v>698</v>
      </c>
      <c r="O1657" s="80" t="s">
        <v>616</v>
      </c>
      <c r="P1657" s="80" t="s">
        <v>649</v>
      </c>
      <c r="Q1657" s="81">
        <v>18.5</v>
      </c>
      <c r="R1657" s="80" t="s">
        <v>1499</v>
      </c>
      <c r="S1657" s="79">
        <v>15</v>
      </c>
      <c r="T1657" s="79" t="s">
        <v>796</v>
      </c>
    </row>
    <row r="1658" spans="1:20" hidden="1" x14ac:dyDescent="0.2">
      <c r="A1658" s="80" t="s">
        <v>1498</v>
      </c>
      <c r="B1658" s="80" t="s">
        <v>1497</v>
      </c>
      <c r="C1658" s="80" t="s">
        <v>1496</v>
      </c>
      <c r="D1658" s="91">
        <v>98544</v>
      </c>
      <c r="E1658" s="96" t="s">
        <v>1495</v>
      </c>
      <c r="F1658" s="80"/>
      <c r="G1658" s="83" t="s">
        <v>894</v>
      </c>
      <c r="H1658" s="80">
        <v>1</v>
      </c>
      <c r="I1658" s="90">
        <v>2007</v>
      </c>
      <c r="J1658" s="80" t="s">
        <v>883</v>
      </c>
      <c r="K1658" s="80" t="s">
        <v>758</v>
      </c>
      <c r="L1658" s="80" t="s">
        <v>758</v>
      </c>
      <c r="M1658" s="80" t="s">
        <v>485</v>
      </c>
      <c r="N1658" s="80" t="s">
        <v>758</v>
      </c>
      <c r="O1658" s="80" t="s">
        <v>616</v>
      </c>
      <c r="P1658" s="80" t="s">
        <v>649</v>
      </c>
      <c r="Q1658" s="89">
        <v>11.2</v>
      </c>
      <c r="R1658" s="80" t="s">
        <v>1494</v>
      </c>
      <c r="S1658" s="85">
        <v>30</v>
      </c>
      <c r="T1658" s="80" t="s">
        <v>1493</v>
      </c>
    </row>
    <row r="1659" spans="1:20" hidden="1" x14ac:dyDescent="0.2">
      <c r="A1659" s="80" t="s">
        <v>1492</v>
      </c>
      <c r="B1659" s="80" t="s">
        <v>1491</v>
      </c>
      <c r="C1659" s="80" t="s">
        <v>1490</v>
      </c>
      <c r="D1659" s="84">
        <v>54492</v>
      </c>
      <c r="E1659" s="79" t="s">
        <v>1490</v>
      </c>
      <c r="F1659" s="80"/>
      <c r="G1659" s="83" t="s">
        <v>897</v>
      </c>
      <c r="H1659" s="80"/>
      <c r="I1659" s="82">
        <v>1964</v>
      </c>
      <c r="J1659" s="80" t="s">
        <v>883</v>
      </c>
      <c r="K1659" s="80" t="s">
        <v>889</v>
      </c>
      <c r="L1659" s="80"/>
      <c r="M1659" s="80"/>
      <c r="N1659" s="80" t="s">
        <v>889</v>
      </c>
      <c r="O1659" s="80" t="s">
        <v>616</v>
      </c>
      <c r="P1659" s="80" t="s">
        <v>616</v>
      </c>
      <c r="Q1659" s="81">
        <v>13.6</v>
      </c>
      <c r="R1659" s="80"/>
      <c r="S1659" s="79">
        <v>20</v>
      </c>
      <c r="T1659" s="79" t="s">
        <v>614</v>
      </c>
    </row>
    <row r="1660" spans="1:20" ht="25.5" hidden="1" x14ac:dyDescent="0.2">
      <c r="A1660" s="80" t="s">
        <v>1489</v>
      </c>
      <c r="B1660" s="80" t="s">
        <v>1488</v>
      </c>
      <c r="C1660" s="80" t="s">
        <v>1487</v>
      </c>
      <c r="D1660" s="91">
        <v>2979</v>
      </c>
      <c r="E1660" s="80" t="s">
        <v>1487</v>
      </c>
      <c r="F1660" s="80"/>
      <c r="G1660" s="83" t="s">
        <v>865</v>
      </c>
      <c r="H1660" s="80" t="s">
        <v>1487</v>
      </c>
      <c r="I1660" s="90">
        <v>2002</v>
      </c>
      <c r="J1660" s="80" t="s">
        <v>883</v>
      </c>
      <c r="K1660" s="92" t="s">
        <v>902</v>
      </c>
      <c r="L1660" s="92"/>
      <c r="M1660" s="92"/>
      <c r="N1660" s="92" t="s">
        <v>902</v>
      </c>
      <c r="O1660" s="80" t="s">
        <v>649</v>
      </c>
      <c r="P1660" s="80" t="s">
        <v>616</v>
      </c>
      <c r="Q1660" s="89">
        <v>10</v>
      </c>
      <c r="R1660" s="80" t="s">
        <v>1486</v>
      </c>
      <c r="S1660" s="85">
        <v>110</v>
      </c>
      <c r="T1660" s="80" t="s">
        <v>796</v>
      </c>
    </row>
    <row r="1661" spans="1:20" hidden="1" x14ac:dyDescent="0.2">
      <c r="A1661" s="80" t="s">
        <v>1485</v>
      </c>
      <c r="B1661" s="80" t="s">
        <v>763</v>
      </c>
      <c r="C1661" s="80" t="s">
        <v>1484</v>
      </c>
      <c r="D1661" s="84">
        <v>56761</v>
      </c>
      <c r="E1661" s="79" t="s">
        <v>1483</v>
      </c>
      <c r="F1661" s="80" t="s">
        <v>1325</v>
      </c>
      <c r="G1661" s="83" t="s">
        <v>897</v>
      </c>
      <c r="H1661" s="80"/>
      <c r="I1661" s="82">
        <v>2006</v>
      </c>
      <c r="J1661" s="80" t="s">
        <v>883</v>
      </c>
      <c r="K1661" s="80" t="s">
        <v>902</v>
      </c>
      <c r="L1661" s="80"/>
      <c r="M1661" s="80"/>
      <c r="N1661" s="80" t="s">
        <v>902</v>
      </c>
      <c r="O1661" s="80" t="s">
        <v>649</v>
      </c>
      <c r="P1661" s="80" t="s">
        <v>616</v>
      </c>
      <c r="Q1661" s="81">
        <v>10</v>
      </c>
      <c r="R1661" s="80" t="s">
        <v>1482</v>
      </c>
      <c r="S1661" s="79">
        <v>20</v>
      </c>
      <c r="T1661" s="79" t="s">
        <v>614</v>
      </c>
    </row>
    <row r="1662" spans="1:20" hidden="1" x14ac:dyDescent="0.2">
      <c r="A1662" s="80" t="s">
        <v>1481</v>
      </c>
      <c r="B1662" s="80" t="s">
        <v>1480</v>
      </c>
      <c r="C1662" s="80" t="s">
        <v>1479</v>
      </c>
      <c r="D1662" s="84">
        <v>39326</v>
      </c>
      <c r="E1662" s="79" t="s">
        <v>1479</v>
      </c>
      <c r="F1662" s="80"/>
      <c r="G1662" s="83" t="s">
        <v>798</v>
      </c>
      <c r="H1662" s="80" t="s">
        <v>1479</v>
      </c>
      <c r="I1662" s="82">
        <v>1996</v>
      </c>
      <c r="J1662" s="80" t="s">
        <v>883</v>
      </c>
      <c r="K1662" s="80" t="s">
        <v>519</v>
      </c>
      <c r="L1662" s="80"/>
      <c r="M1662" s="80"/>
      <c r="N1662" s="80" t="s">
        <v>519</v>
      </c>
      <c r="O1662" s="80" t="s">
        <v>616</v>
      </c>
      <c r="P1662" s="80" t="s">
        <v>649</v>
      </c>
      <c r="Q1662" s="81">
        <v>52</v>
      </c>
      <c r="R1662" s="80" t="s">
        <v>1478</v>
      </c>
      <c r="S1662" s="79">
        <v>110</v>
      </c>
      <c r="T1662" s="79" t="s">
        <v>1408</v>
      </c>
    </row>
    <row r="1663" spans="1:20" ht="25.5" hidden="1" x14ac:dyDescent="0.2">
      <c r="A1663" s="80" t="s">
        <v>1477</v>
      </c>
      <c r="B1663" s="92" t="s">
        <v>1476</v>
      </c>
      <c r="C1663" s="80" t="s">
        <v>1474</v>
      </c>
      <c r="D1663" s="84">
        <v>19374</v>
      </c>
      <c r="E1663" s="79" t="s">
        <v>1475</v>
      </c>
      <c r="F1663" s="80"/>
      <c r="G1663" s="83" t="s">
        <v>898</v>
      </c>
      <c r="H1663" s="80" t="s">
        <v>1474</v>
      </c>
      <c r="I1663" s="82">
        <v>1998</v>
      </c>
      <c r="J1663" s="80" t="s">
        <v>883</v>
      </c>
      <c r="K1663" s="80" t="s">
        <v>902</v>
      </c>
      <c r="L1663" s="80"/>
      <c r="M1663" s="80"/>
      <c r="N1663" s="80" t="s">
        <v>902</v>
      </c>
      <c r="O1663" s="80" t="s">
        <v>649</v>
      </c>
      <c r="P1663" s="80" t="s">
        <v>616</v>
      </c>
      <c r="Q1663" s="81">
        <v>13.8</v>
      </c>
      <c r="R1663" s="80" t="s">
        <v>1473</v>
      </c>
      <c r="S1663" s="79">
        <v>110</v>
      </c>
      <c r="T1663" s="79" t="s">
        <v>1472</v>
      </c>
    </row>
    <row r="1664" spans="1:20" hidden="1" x14ac:dyDescent="0.2">
      <c r="A1664" s="80" t="s">
        <v>1471</v>
      </c>
      <c r="B1664" s="80" t="s">
        <v>1462</v>
      </c>
      <c r="C1664" s="80" t="s">
        <v>1461</v>
      </c>
      <c r="D1664" s="84">
        <v>85406</v>
      </c>
      <c r="E1664" s="79" t="s">
        <v>1461</v>
      </c>
      <c r="F1664" s="80" t="s">
        <v>1460</v>
      </c>
      <c r="G1664" s="83" t="s">
        <v>662</v>
      </c>
      <c r="H1664" s="80" t="s">
        <v>1470</v>
      </c>
      <c r="I1664" s="82">
        <v>2003</v>
      </c>
      <c r="J1664" s="80" t="s">
        <v>883</v>
      </c>
      <c r="K1664" s="80" t="s">
        <v>892</v>
      </c>
      <c r="L1664" s="80" t="s">
        <v>1469</v>
      </c>
      <c r="M1664" s="80" t="s">
        <v>1468</v>
      </c>
      <c r="N1664" s="80" t="s">
        <v>892</v>
      </c>
      <c r="O1664" s="80" t="s">
        <v>649</v>
      </c>
      <c r="P1664" s="80" t="s">
        <v>649</v>
      </c>
      <c r="Q1664" s="81">
        <v>10</v>
      </c>
      <c r="R1664" s="80" t="s">
        <v>1467</v>
      </c>
      <c r="S1664" s="79">
        <v>110</v>
      </c>
      <c r="T1664" s="79" t="s">
        <v>696</v>
      </c>
    </row>
    <row r="1665" spans="1:20" hidden="1" x14ac:dyDescent="0.2">
      <c r="A1665" s="80" t="s">
        <v>1466</v>
      </c>
      <c r="B1665" s="92" t="s">
        <v>1462</v>
      </c>
      <c r="C1665" s="92" t="s">
        <v>1461</v>
      </c>
      <c r="D1665" s="84">
        <v>85406</v>
      </c>
      <c r="E1665" s="79" t="s">
        <v>1461</v>
      </c>
      <c r="F1665" s="92" t="s">
        <v>1460</v>
      </c>
      <c r="G1665" s="63" t="s">
        <v>662</v>
      </c>
      <c r="H1665" s="80" t="s">
        <v>1465</v>
      </c>
      <c r="I1665" s="82">
        <v>1976</v>
      </c>
      <c r="J1665" s="63" t="s">
        <v>883</v>
      </c>
      <c r="K1665" s="80" t="s">
        <v>698</v>
      </c>
      <c r="L1665" s="92"/>
      <c r="M1665" s="80"/>
      <c r="N1665" s="80" t="s">
        <v>698</v>
      </c>
      <c r="O1665" s="63" t="s">
        <v>616</v>
      </c>
      <c r="P1665" s="80" t="s">
        <v>616</v>
      </c>
      <c r="Q1665" s="81">
        <v>46</v>
      </c>
      <c r="R1665" s="87" t="s">
        <v>1464</v>
      </c>
      <c r="S1665" s="80">
        <v>110</v>
      </c>
      <c r="T1665" s="79" t="s">
        <v>696</v>
      </c>
    </row>
    <row r="1666" spans="1:20" hidden="1" x14ac:dyDescent="0.2">
      <c r="A1666" s="80" t="s">
        <v>1463</v>
      </c>
      <c r="B1666" s="80" t="s">
        <v>1462</v>
      </c>
      <c r="C1666" s="80" t="s">
        <v>1461</v>
      </c>
      <c r="D1666" s="91">
        <v>85406</v>
      </c>
      <c r="E1666" s="80" t="s">
        <v>1461</v>
      </c>
      <c r="F1666" s="80" t="s">
        <v>1460</v>
      </c>
      <c r="G1666" s="83" t="s">
        <v>662</v>
      </c>
      <c r="H1666" s="80" t="s">
        <v>1459</v>
      </c>
      <c r="I1666" s="90">
        <v>1986</v>
      </c>
      <c r="J1666" s="80" t="s">
        <v>883</v>
      </c>
      <c r="K1666" s="80" t="s">
        <v>619</v>
      </c>
      <c r="L1666" s="80" t="s">
        <v>617</v>
      </c>
      <c r="M1666" s="80" t="s">
        <v>1458</v>
      </c>
      <c r="N1666" s="80" t="s">
        <v>617</v>
      </c>
      <c r="O1666" s="80" t="s">
        <v>616</v>
      </c>
      <c r="P1666" s="80" t="s">
        <v>649</v>
      </c>
      <c r="Q1666" s="89">
        <v>472</v>
      </c>
      <c r="R1666" s="80" t="s">
        <v>1457</v>
      </c>
      <c r="S1666" s="85">
        <v>220</v>
      </c>
      <c r="T1666" s="80" t="s">
        <v>658</v>
      </c>
    </row>
    <row r="1667" spans="1:20" hidden="1" x14ac:dyDescent="0.2">
      <c r="A1667" s="80" t="s">
        <v>1456</v>
      </c>
      <c r="B1667" s="92" t="s">
        <v>1450</v>
      </c>
      <c r="C1667" s="80" t="s">
        <v>1455</v>
      </c>
      <c r="D1667" s="91">
        <v>53909</v>
      </c>
      <c r="E1667" s="79" t="s">
        <v>1448</v>
      </c>
      <c r="F1667" s="80" t="s">
        <v>1447</v>
      </c>
      <c r="G1667" s="83" t="s">
        <v>622</v>
      </c>
      <c r="H1667" s="80" t="s">
        <v>1454</v>
      </c>
      <c r="I1667" s="82">
        <v>2010</v>
      </c>
      <c r="J1667" s="80" t="s">
        <v>883</v>
      </c>
      <c r="K1667" s="80" t="s">
        <v>619</v>
      </c>
      <c r="L1667" s="80" t="s">
        <v>1453</v>
      </c>
      <c r="M1667" s="80" t="s">
        <v>1452</v>
      </c>
      <c r="N1667" s="80" t="s">
        <v>650</v>
      </c>
      <c r="O1667" s="80" t="s">
        <v>616</v>
      </c>
      <c r="P1667" s="80" t="s">
        <v>649</v>
      </c>
      <c r="Q1667" s="81">
        <v>14.4</v>
      </c>
      <c r="R1667" s="80" t="s">
        <v>1445</v>
      </c>
      <c r="S1667" s="79">
        <v>20</v>
      </c>
      <c r="T1667" s="79" t="s">
        <v>614</v>
      </c>
    </row>
    <row r="1668" spans="1:20" hidden="1" x14ac:dyDescent="0.2">
      <c r="A1668" s="80" t="s">
        <v>1451</v>
      </c>
      <c r="B1668" s="80" t="s">
        <v>1450</v>
      </c>
      <c r="C1668" s="80" t="s">
        <v>1449</v>
      </c>
      <c r="D1668" s="91">
        <v>53910</v>
      </c>
      <c r="E1668" s="80" t="s">
        <v>1448</v>
      </c>
      <c r="F1668" s="63" t="s">
        <v>1447</v>
      </c>
      <c r="G1668" s="83" t="s">
        <v>622</v>
      </c>
      <c r="H1668" s="63" t="s">
        <v>1446</v>
      </c>
      <c r="I1668" s="63">
        <v>1966</v>
      </c>
      <c r="J1668" s="80" t="s">
        <v>883</v>
      </c>
      <c r="K1668" s="80" t="s">
        <v>519</v>
      </c>
      <c r="L1668" s="63"/>
      <c r="M1668" s="63"/>
      <c r="N1668" s="63" t="s">
        <v>519</v>
      </c>
      <c r="O1668" s="80" t="s">
        <v>616</v>
      </c>
      <c r="P1668" s="63" t="s">
        <v>649</v>
      </c>
      <c r="Q1668" s="63">
        <v>15.1</v>
      </c>
      <c r="R1668" s="63" t="s">
        <v>1445</v>
      </c>
      <c r="S1668" s="80">
        <v>20</v>
      </c>
      <c r="T1668" s="80" t="s">
        <v>614</v>
      </c>
    </row>
    <row r="1669" spans="1:20" hidden="1" x14ac:dyDescent="0.2">
      <c r="A1669" s="80" t="s">
        <v>1444</v>
      </c>
      <c r="B1669" s="80" t="s">
        <v>1443</v>
      </c>
      <c r="C1669" s="80"/>
      <c r="D1669" s="91">
        <v>8056</v>
      </c>
      <c r="E1669" s="79" t="s">
        <v>1442</v>
      </c>
      <c r="F1669" s="80" t="s">
        <v>1441</v>
      </c>
      <c r="G1669" s="83" t="s">
        <v>865</v>
      </c>
      <c r="H1669" s="80"/>
      <c r="I1669" s="82">
        <v>2014</v>
      </c>
      <c r="J1669" s="80" t="s">
        <v>883</v>
      </c>
      <c r="K1669" s="80" t="s">
        <v>519</v>
      </c>
      <c r="L1669" s="80"/>
      <c r="M1669" s="80"/>
      <c r="N1669" s="80" t="s">
        <v>519</v>
      </c>
      <c r="O1669" s="80" t="s">
        <v>616</v>
      </c>
      <c r="P1669" s="80" t="s">
        <v>649</v>
      </c>
      <c r="Q1669" s="81">
        <v>12.9</v>
      </c>
      <c r="R1669" s="80" t="s">
        <v>1440</v>
      </c>
      <c r="S1669" s="79">
        <v>20</v>
      </c>
      <c r="T1669" s="79"/>
    </row>
    <row r="1670" spans="1:20" hidden="1" x14ac:dyDescent="0.2">
      <c r="A1670" s="80" t="s">
        <v>1439</v>
      </c>
      <c r="B1670" s="80" t="s">
        <v>1438</v>
      </c>
      <c r="C1670" s="80" t="s">
        <v>1437</v>
      </c>
      <c r="D1670" s="91">
        <v>26639</v>
      </c>
      <c r="E1670" s="80" t="s">
        <v>1436</v>
      </c>
      <c r="F1670" s="80"/>
      <c r="G1670" s="83" t="s">
        <v>749</v>
      </c>
      <c r="H1670" s="80"/>
      <c r="I1670" s="90">
        <v>2006</v>
      </c>
      <c r="J1670" s="80" t="s">
        <v>883</v>
      </c>
      <c r="K1670" s="80" t="s">
        <v>902</v>
      </c>
      <c r="L1670" s="80"/>
      <c r="M1670" s="80"/>
      <c r="N1670" s="80" t="s">
        <v>902</v>
      </c>
      <c r="O1670" s="80" t="s">
        <v>649</v>
      </c>
      <c r="P1670" s="80" t="s">
        <v>757</v>
      </c>
      <c r="Q1670" s="89">
        <v>10</v>
      </c>
      <c r="R1670" s="80"/>
      <c r="S1670" s="85">
        <v>20</v>
      </c>
      <c r="T1670" s="80" t="s">
        <v>1435</v>
      </c>
    </row>
    <row r="1671" spans="1:20" hidden="1" x14ac:dyDescent="0.2">
      <c r="A1671" s="80" t="s">
        <v>1434</v>
      </c>
      <c r="B1671" s="80" t="s">
        <v>1433</v>
      </c>
      <c r="C1671" s="80" t="s">
        <v>1432</v>
      </c>
      <c r="D1671" s="98"/>
      <c r="E1671" s="80" t="s">
        <v>1279</v>
      </c>
      <c r="F1671" s="92"/>
      <c r="G1671" s="83" t="s">
        <v>1278</v>
      </c>
      <c r="H1671" s="80"/>
      <c r="I1671" s="90">
        <v>2015</v>
      </c>
      <c r="J1671" s="80" t="s">
        <v>883</v>
      </c>
      <c r="K1671" s="80" t="s">
        <v>1277</v>
      </c>
      <c r="L1671" s="80"/>
      <c r="M1671" s="80"/>
      <c r="N1671" s="80" t="s">
        <v>1277</v>
      </c>
      <c r="O1671" s="80" t="s">
        <v>649</v>
      </c>
      <c r="P1671" s="80" t="s">
        <v>616</v>
      </c>
      <c r="Q1671" s="89">
        <v>312</v>
      </c>
      <c r="R1671" s="80"/>
      <c r="S1671" s="85">
        <v>155</v>
      </c>
      <c r="T1671" s="80" t="s">
        <v>1431</v>
      </c>
    </row>
    <row r="1672" spans="1:20" hidden="1" x14ac:dyDescent="0.2">
      <c r="A1672" s="80" t="s">
        <v>1430</v>
      </c>
      <c r="B1672" s="80" t="s">
        <v>1429</v>
      </c>
      <c r="C1672" s="80" t="s">
        <v>1428</v>
      </c>
      <c r="D1672" s="91"/>
      <c r="E1672" s="96" t="s">
        <v>1279</v>
      </c>
      <c r="F1672" s="80"/>
      <c r="G1672" s="83" t="s">
        <v>1278</v>
      </c>
      <c r="H1672" s="80"/>
      <c r="I1672" s="90">
        <v>2015</v>
      </c>
      <c r="J1672" s="80" t="s">
        <v>883</v>
      </c>
      <c r="K1672" s="80" t="s">
        <v>1277</v>
      </c>
      <c r="L1672" s="80"/>
      <c r="M1672" s="80"/>
      <c r="N1672" s="80" t="s">
        <v>1277</v>
      </c>
      <c r="O1672" s="80" t="s">
        <v>649</v>
      </c>
      <c r="P1672" s="80" t="s">
        <v>616</v>
      </c>
      <c r="Q1672" s="89">
        <v>200</v>
      </c>
      <c r="R1672" s="80"/>
      <c r="S1672" s="85" t="s">
        <v>1427</v>
      </c>
      <c r="T1672" s="80" t="s">
        <v>1424</v>
      </c>
    </row>
    <row r="1673" spans="1:20" hidden="1" x14ac:dyDescent="0.2">
      <c r="A1673" s="80" t="s">
        <v>1426</v>
      </c>
      <c r="B1673" s="80"/>
      <c r="C1673" s="80" t="s">
        <v>1425</v>
      </c>
      <c r="D1673" s="91"/>
      <c r="E1673" s="80" t="s">
        <v>1279</v>
      </c>
      <c r="F1673" s="80"/>
      <c r="G1673" s="83" t="s">
        <v>1278</v>
      </c>
      <c r="H1673" s="80"/>
      <c r="I1673" s="90">
        <v>2015</v>
      </c>
      <c r="J1673" s="80" t="s">
        <v>883</v>
      </c>
      <c r="K1673" s="80" t="s">
        <v>1277</v>
      </c>
      <c r="L1673" s="80"/>
      <c r="M1673" s="80"/>
      <c r="N1673" s="80" t="s">
        <v>1277</v>
      </c>
      <c r="O1673" s="80" t="s">
        <v>850</v>
      </c>
      <c r="P1673" s="80" t="s">
        <v>616</v>
      </c>
      <c r="Q1673" s="89">
        <v>301.32</v>
      </c>
      <c r="R1673" s="80"/>
      <c r="S1673" s="85" t="s">
        <v>1420</v>
      </c>
      <c r="T1673" s="79" t="s">
        <v>1424</v>
      </c>
    </row>
    <row r="1674" spans="1:20" hidden="1" x14ac:dyDescent="0.2">
      <c r="A1674" s="80" t="s">
        <v>1423</v>
      </c>
      <c r="B1674" s="80"/>
      <c r="C1674" s="80" t="s">
        <v>1422</v>
      </c>
      <c r="D1674" s="91"/>
      <c r="E1674" s="80" t="s">
        <v>1421</v>
      </c>
      <c r="F1674" s="80"/>
      <c r="G1674" s="83" t="s">
        <v>1278</v>
      </c>
      <c r="H1674" s="80"/>
      <c r="I1674" s="90">
        <v>2015</v>
      </c>
      <c r="J1674" s="80" t="s">
        <v>883</v>
      </c>
      <c r="K1674" s="80" t="s">
        <v>1277</v>
      </c>
      <c r="L1674" s="80"/>
      <c r="M1674" s="80"/>
      <c r="N1674" s="80" t="s">
        <v>1277</v>
      </c>
      <c r="O1674" s="80" t="s">
        <v>850</v>
      </c>
      <c r="P1674" s="80" t="s">
        <v>616</v>
      </c>
      <c r="Q1674" s="89">
        <v>288</v>
      </c>
      <c r="R1674" s="80"/>
      <c r="S1674" s="85" t="s">
        <v>1420</v>
      </c>
      <c r="T1674" s="79" t="s">
        <v>1419</v>
      </c>
    </row>
    <row r="1675" spans="1:20" hidden="1" x14ac:dyDescent="0.2">
      <c r="A1675" s="80" t="s">
        <v>1418</v>
      </c>
      <c r="B1675" s="92"/>
      <c r="C1675" s="92" t="s">
        <v>1417</v>
      </c>
      <c r="D1675" s="84" t="s">
        <v>1416</v>
      </c>
      <c r="E1675" s="79" t="s">
        <v>1415</v>
      </c>
      <c r="F1675" s="92" t="s">
        <v>1414</v>
      </c>
      <c r="G1675" s="63" t="s">
        <v>833</v>
      </c>
      <c r="H1675" s="80"/>
      <c r="I1675" s="82">
        <v>2014</v>
      </c>
      <c r="J1675" s="63" t="s">
        <v>883</v>
      </c>
      <c r="K1675" s="80" t="s">
        <v>902</v>
      </c>
      <c r="L1675" s="92"/>
      <c r="M1675" s="80"/>
      <c r="N1675" s="80" t="s">
        <v>902</v>
      </c>
      <c r="O1675" s="63" t="s">
        <v>649</v>
      </c>
      <c r="P1675" s="80" t="s">
        <v>616</v>
      </c>
      <c r="Q1675" s="81">
        <v>19.02</v>
      </c>
      <c r="R1675" s="87"/>
      <c r="S1675" s="80" t="s">
        <v>1413</v>
      </c>
      <c r="T1675" s="79" t="s">
        <v>1412</v>
      </c>
    </row>
    <row r="1676" spans="1:20" hidden="1" x14ac:dyDescent="0.2">
      <c r="A1676" s="80" t="s">
        <v>1411</v>
      </c>
      <c r="B1676" s="92"/>
      <c r="C1676" s="92" t="s">
        <v>1410</v>
      </c>
      <c r="D1676" s="84"/>
      <c r="E1676" s="79"/>
      <c r="F1676" s="92"/>
      <c r="G1676" s="63" t="s">
        <v>798</v>
      </c>
      <c r="H1676" s="80"/>
      <c r="I1676" s="82">
        <v>2014</v>
      </c>
      <c r="J1676" s="63" t="s">
        <v>883</v>
      </c>
      <c r="K1676" s="80" t="s">
        <v>902</v>
      </c>
      <c r="L1676" s="92"/>
      <c r="M1676" s="80"/>
      <c r="N1676" s="80" t="s">
        <v>902</v>
      </c>
      <c r="O1676" s="63" t="s">
        <v>649</v>
      </c>
      <c r="P1676" s="80" t="s">
        <v>616</v>
      </c>
      <c r="Q1676" s="81">
        <v>15.375</v>
      </c>
      <c r="R1676" s="87"/>
      <c r="S1676" s="80" t="s">
        <v>1409</v>
      </c>
      <c r="T1676" s="79" t="s">
        <v>1408</v>
      </c>
    </row>
    <row r="1677" spans="1:20" ht="25.5" hidden="1" x14ac:dyDescent="0.2">
      <c r="A1677" s="80" t="s">
        <v>1407</v>
      </c>
      <c r="B1677" s="92"/>
      <c r="C1677" s="92" t="s">
        <v>1406</v>
      </c>
      <c r="D1677" s="84">
        <v>86854</v>
      </c>
      <c r="E1677" s="79" t="s">
        <v>1405</v>
      </c>
      <c r="F1677" s="92" t="s">
        <v>1404</v>
      </c>
      <c r="G1677" s="63" t="s">
        <v>662</v>
      </c>
      <c r="H1677" s="80"/>
      <c r="I1677" s="82">
        <v>2015</v>
      </c>
      <c r="J1677" s="63" t="s">
        <v>1403</v>
      </c>
      <c r="K1677" s="80" t="s">
        <v>893</v>
      </c>
      <c r="L1677" s="92"/>
      <c r="M1677" s="80"/>
      <c r="N1677" s="80" t="s">
        <v>893</v>
      </c>
      <c r="O1677" s="63" t="s">
        <v>649</v>
      </c>
      <c r="P1677" s="80"/>
      <c r="Q1677" s="81">
        <v>10</v>
      </c>
      <c r="R1677" s="87" t="s">
        <v>1402</v>
      </c>
      <c r="S1677" s="80" t="s">
        <v>1401</v>
      </c>
      <c r="T1677" s="79" t="s">
        <v>1400</v>
      </c>
    </row>
    <row r="1678" spans="1:20" ht="25.5" hidden="1" x14ac:dyDescent="0.2">
      <c r="A1678" s="80" t="s">
        <v>1399</v>
      </c>
      <c r="B1678" s="92"/>
      <c r="C1678" s="92" t="s">
        <v>1398</v>
      </c>
      <c r="D1678" s="84">
        <v>3226</v>
      </c>
      <c r="E1678" s="79" t="s">
        <v>1397</v>
      </c>
      <c r="F1678" s="92" t="s">
        <v>1396</v>
      </c>
      <c r="G1678" s="63" t="s">
        <v>900</v>
      </c>
      <c r="H1678" s="80"/>
      <c r="I1678" s="82">
        <v>2015</v>
      </c>
      <c r="J1678" s="63" t="s">
        <v>883</v>
      </c>
      <c r="K1678" s="80" t="s">
        <v>902</v>
      </c>
      <c r="L1678" s="92"/>
      <c r="M1678" s="80"/>
      <c r="N1678" s="80" t="s">
        <v>902</v>
      </c>
      <c r="O1678" s="63" t="s">
        <v>649</v>
      </c>
      <c r="P1678" s="80"/>
      <c r="Q1678" s="81">
        <v>14.4</v>
      </c>
      <c r="R1678" s="87"/>
      <c r="S1678" s="80"/>
      <c r="T1678" s="79"/>
    </row>
    <row r="1679" spans="1:20" ht="25.5" hidden="1" x14ac:dyDescent="0.2">
      <c r="A1679" s="80" t="s">
        <v>1395</v>
      </c>
      <c r="B1679" s="92"/>
      <c r="C1679" s="92" t="s">
        <v>1394</v>
      </c>
      <c r="D1679" s="84">
        <v>3238</v>
      </c>
      <c r="E1679" s="79" t="s">
        <v>1393</v>
      </c>
      <c r="F1679" s="92" t="s">
        <v>1392</v>
      </c>
      <c r="G1679" s="63" t="s">
        <v>900</v>
      </c>
      <c r="H1679" s="80"/>
      <c r="I1679" s="82">
        <v>2015</v>
      </c>
      <c r="J1679" s="63" t="s">
        <v>883</v>
      </c>
      <c r="K1679" s="80" t="s">
        <v>902</v>
      </c>
      <c r="L1679" s="92"/>
      <c r="M1679" s="80"/>
      <c r="N1679" s="80" t="s">
        <v>902</v>
      </c>
      <c r="O1679" s="63" t="s">
        <v>649</v>
      </c>
      <c r="P1679" s="80"/>
      <c r="Q1679" s="81">
        <v>16.5</v>
      </c>
      <c r="R1679" s="87"/>
      <c r="S1679" s="80"/>
      <c r="T1679" s="79"/>
    </row>
    <row r="1680" spans="1:20" hidden="1" x14ac:dyDescent="0.2">
      <c r="A1680" s="80" t="s">
        <v>1391</v>
      </c>
      <c r="B1680" s="92"/>
      <c r="C1680" s="92" t="s">
        <v>1390</v>
      </c>
      <c r="D1680" s="84">
        <v>14913</v>
      </c>
      <c r="E1680" s="79" t="s">
        <v>1389</v>
      </c>
      <c r="F1680" s="92">
        <v>77</v>
      </c>
      <c r="G1680" s="63" t="s">
        <v>900</v>
      </c>
      <c r="H1680" s="80"/>
      <c r="I1680" s="82">
        <v>2016</v>
      </c>
      <c r="J1680" s="63" t="s">
        <v>883</v>
      </c>
      <c r="K1680" s="80" t="s">
        <v>902</v>
      </c>
      <c r="L1680" s="92"/>
      <c r="M1680" s="80"/>
      <c r="N1680" s="80" t="s">
        <v>902</v>
      </c>
      <c r="O1680" s="63" t="s">
        <v>649</v>
      </c>
      <c r="P1680" s="80"/>
      <c r="Q1680" s="81">
        <v>12.59</v>
      </c>
      <c r="R1680" s="87"/>
      <c r="S1680" s="80"/>
      <c r="T1680" s="79"/>
    </row>
    <row r="1681" spans="1:20" ht="25.5" hidden="1" x14ac:dyDescent="0.2">
      <c r="A1681" s="80" t="s">
        <v>1388</v>
      </c>
      <c r="B1681" s="92"/>
      <c r="C1681" s="92" t="s">
        <v>1387</v>
      </c>
      <c r="D1681" s="84">
        <v>14979</v>
      </c>
      <c r="E1681" s="79" t="s">
        <v>1386</v>
      </c>
      <c r="F1681" s="92" t="s">
        <v>1385</v>
      </c>
      <c r="G1681" s="63" t="s">
        <v>900</v>
      </c>
      <c r="H1681" s="80"/>
      <c r="I1681" s="82">
        <v>2015</v>
      </c>
      <c r="J1681" s="63" t="s">
        <v>883</v>
      </c>
      <c r="K1681" s="80" t="s">
        <v>902</v>
      </c>
      <c r="L1681" s="92"/>
      <c r="M1681" s="80"/>
      <c r="N1681" s="80" t="s">
        <v>902</v>
      </c>
      <c r="O1681" s="63" t="s">
        <v>649</v>
      </c>
      <c r="P1681" s="80"/>
      <c r="Q1681" s="81">
        <v>21</v>
      </c>
      <c r="R1681" s="87"/>
      <c r="S1681" s="80"/>
      <c r="T1681" s="79"/>
    </row>
    <row r="1682" spans="1:20" hidden="1" x14ac:dyDescent="0.2">
      <c r="A1682" s="80" t="s">
        <v>1384</v>
      </c>
      <c r="B1682" s="92"/>
      <c r="C1682" s="92" t="s">
        <v>1383</v>
      </c>
      <c r="D1682" s="84">
        <v>15926</v>
      </c>
      <c r="E1682" s="79" t="s">
        <v>1382</v>
      </c>
      <c r="F1682" s="92" t="s">
        <v>1381</v>
      </c>
      <c r="G1682" s="63" t="s">
        <v>900</v>
      </c>
      <c r="H1682" s="80"/>
      <c r="I1682" s="82">
        <v>2015</v>
      </c>
      <c r="J1682" s="63" t="s">
        <v>883</v>
      </c>
      <c r="K1682" s="80" t="s">
        <v>902</v>
      </c>
      <c r="L1682" s="92"/>
      <c r="M1682" s="80"/>
      <c r="N1682" s="80" t="s">
        <v>902</v>
      </c>
      <c r="O1682" s="63" t="s">
        <v>649</v>
      </c>
      <c r="P1682" s="80"/>
      <c r="Q1682" s="81">
        <v>24.75</v>
      </c>
      <c r="R1682" s="87"/>
      <c r="S1682" s="80"/>
      <c r="T1682" s="79"/>
    </row>
    <row r="1683" spans="1:20" ht="38.25" hidden="1" x14ac:dyDescent="0.2">
      <c r="A1683" s="80" t="s">
        <v>1380</v>
      </c>
      <c r="B1683" s="92"/>
      <c r="C1683" s="92" t="s">
        <v>1379</v>
      </c>
      <c r="D1683" s="84">
        <v>16306</v>
      </c>
      <c r="E1683" s="79" t="s">
        <v>1378</v>
      </c>
      <c r="F1683" s="92" t="s">
        <v>1377</v>
      </c>
      <c r="G1683" s="63" t="s">
        <v>900</v>
      </c>
      <c r="H1683" s="80"/>
      <c r="I1683" s="82">
        <v>2015</v>
      </c>
      <c r="J1683" s="63" t="s">
        <v>883</v>
      </c>
      <c r="K1683" s="80" t="s">
        <v>902</v>
      </c>
      <c r="L1683" s="92"/>
      <c r="M1683" s="80"/>
      <c r="N1683" s="80" t="s">
        <v>902</v>
      </c>
      <c r="O1683" s="63" t="s">
        <v>649</v>
      </c>
      <c r="P1683" s="80"/>
      <c r="Q1683" s="81">
        <v>50.98</v>
      </c>
      <c r="R1683" s="87"/>
      <c r="S1683" s="80"/>
      <c r="T1683" s="79"/>
    </row>
    <row r="1684" spans="1:20" hidden="1" x14ac:dyDescent="0.2">
      <c r="A1684" s="80" t="s">
        <v>1376</v>
      </c>
      <c r="B1684" s="92"/>
      <c r="C1684" s="92" t="s">
        <v>1375</v>
      </c>
      <c r="D1684" s="84">
        <v>16866</v>
      </c>
      <c r="E1684" s="79" t="s">
        <v>1374</v>
      </c>
      <c r="F1684" s="92" t="s">
        <v>1373</v>
      </c>
      <c r="G1684" s="63" t="s">
        <v>900</v>
      </c>
      <c r="H1684" s="80"/>
      <c r="I1684" s="82">
        <v>2010</v>
      </c>
      <c r="J1684" s="63" t="s">
        <v>883</v>
      </c>
      <c r="K1684" s="80" t="s">
        <v>902</v>
      </c>
      <c r="L1684" s="92"/>
      <c r="M1684" s="80"/>
      <c r="N1684" s="80" t="s">
        <v>902</v>
      </c>
      <c r="O1684" s="63" t="s">
        <v>649</v>
      </c>
      <c r="P1684" s="80"/>
      <c r="Q1684" s="81">
        <v>12</v>
      </c>
      <c r="R1684" s="87"/>
      <c r="S1684" s="80"/>
      <c r="T1684" s="79"/>
    </row>
    <row r="1685" spans="1:20" hidden="1" x14ac:dyDescent="0.2">
      <c r="A1685" s="80" t="s">
        <v>1372</v>
      </c>
      <c r="B1685" s="92"/>
      <c r="C1685" s="92" t="s">
        <v>1371</v>
      </c>
      <c r="D1685" s="84">
        <v>17291</v>
      </c>
      <c r="E1685" s="79" t="s">
        <v>1370</v>
      </c>
      <c r="F1685" s="92" t="s">
        <v>1369</v>
      </c>
      <c r="G1685" s="63" t="s">
        <v>900</v>
      </c>
      <c r="H1685" s="80"/>
      <c r="I1685" s="82">
        <v>2010</v>
      </c>
      <c r="J1685" s="63" t="s">
        <v>883</v>
      </c>
      <c r="K1685" s="80" t="s">
        <v>902</v>
      </c>
      <c r="L1685" s="92"/>
      <c r="M1685" s="80"/>
      <c r="N1685" s="80" t="s">
        <v>902</v>
      </c>
      <c r="O1685" s="63" t="s">
        <v>649</v>
      </c>
      <c r="P1685" s="80"/>
      <c r="Q1685" s="81">
        <v>20.7</v>
      </c>
      <c r="R1685" s="87"/>
      <c r="S1685" s="80"/>
      <c r="T1685" s="79"/>
    </row>
    <row r="1686" spans="1:20" hidden="1" x14ac:dyDescent="0.2">
      <c r="A1686" s="80" t="s">
        <v>1368</v>
      </c>
      <c r="B1686" s="92"/>
      <c r="C1686" s="92" t="s">
        <v>1367</v>
      </c>
      <c r="D1686" s="84">
        <v>49624</v>
      </c>
      <c r="E1686" s="79" t="s">
        <v>1366</v>
      </c>
      <c r="F1686" s="92" t="s">
        <v>1365</v>
      </c>
      <c r="G1686" s="63" t="s">
        <v>749</v>
      </c>
      <c r="H1686" s="80"/>
      <c r="I1686" s="82">
        <v>2010</v>
      </c>
      <c r="J1686" s="63" t="s">
        <v>883</v>
      </c>
      <c r="K1686" s="80" t="s">
        <v>902</v>
      </c>
      <c r="L1686" s="92"/>
      <c r="M1686" s="80"/>
      <c r="N1686" s="80" t="s">
        <v>902</v>
      </c>
      <c r="O1686" s="63" t="s">
        <v>649</v>
      </c>
      <c r="P1686" s="80"/>
      <c r="Q1686" s="81">
        <v>14</v>
      </c>
      <c r="R1686" s="87"/>
      <c r="S1686" s="80"/>
      <c r="T1686" s="79"/>
    </row>
    <row r="1687" spans="1:20" ht="38.25" hidden="1" x14ac:dyDescent="0.2">
      <c r="A1687" s="80" t="s">
        <v>1364</v>
      </c>
      <c r="B1687" s="92"/>
      <c r="C1687" s="92" t="s">
        <v>1363</v>
      </c>
      <c r="D1687" s="84">
        <v>49637</v>
      </c>
      <c r="E1687" s="79" t="s">
        <v>1362</v>
      </c>
      <c r="F1687" s="92" t="s">
        <v>1361</v>
      </c>
      <c r="G1687" s="63" t="s">
        <v>749</v>
      </c>
      <c r="H1687" s="80"/>
      <c r="I1687" s="82">
        <v>2015</v>
      </c>
      <c r="J1687" s="63" t="s">
        <v>883</v>
      </c>
      <c r="K1687" s="80" t="s">
        <v>902</v>
      </c>
      <c r="L1687" s="92"/>
      <c r="M1687" s="80"/>
      <c r="N1687" s="80" t="s">
        <v>902</v>
      </c>
      <c r="O1687" s="63" t="s">
        <v>649</v>
      </c>
      <c r="P1687" s="80"/>
      <c r="Q1687" s="81">
        <v>12</v>
      </c>
      <c r="R1687" s="87"/>
      <c r="S1687" s="80"/>
      <c r="T1687" s="79"/>
    </row>
    <row r="1688" spans="1:20" ht="38.25" hidden="1" x14ac:dyDescent="0.2">
      <c r="A1688" s="80" t="s">
        <v>1360</v>
      </c>
      <c r="B1688" s="92"/>
      <c r="C1688" s="92" t="s">
        <v>1359</v>
      </c>
      <c r="D1688" s="84">
        <v>26409</v>
      </c>
      <c r="E1688" s="79" t="s">
        <v>1352</v>
      </c>
      <c r="F1688" s="92" t="s">
        <v>1358</v>
      </c>
      <c r="G1688" s="63" t="s">
        <v>749</v>
      </c>
      <c r="H1688" s="80"/>
      <c r="I1688" s="82">
        <v>2015</v>
      </c>
      <c r="J1688" s="63" t="s">
        <v>883</v>
      </c>
      <c r="K1688" s="80" t="s">
        <v>902</v>
      </c>
      <c r="L1688" s="92"/>
      <c r="M1688" s="80"/>
      <c r="N1688" s="80" t="s">
        <v>902</v>
      </c>
      <c r="O1688" s="63" t="s">
        <v>649</v>
      </c>
      <c r="P1688" s="80"/>
      <c r="Q1688" s="81">
        <v>12.2</v>
      </c>
      <c r="R1688" s="87"/>
      <c r="S1688" s="80"/>
      <c r="T1688" s="79"/>
    </row>
    <row r="1689" spans="1:20" ht="25.5" hidden="1" x14ac:dyDescent="0.2">
      <c r="A1689" s="80" t="s">
        <v>1357</v>
      </c>
      <c r="B1689" s="92"/>
      <c r="C1689" s="92" t="s">
        <v>1356</v>
      </c>
      <c r="D1689" s="84">
        <v>26409</v>
      </c>
      <c r="E1689" s="79" t="s">
        <v>1352</v>
      </c>
      <c r="F1689" s="92" t="s">
        <v>1355</v>
      </c>
      <c r="G1689" s="63" t="s">
        <v>749</v>
      </c>
      <c r="H1689" s="80"/>
      <c r="I1689" s="82">
        <v>2015</v>
      </c>
      <c r="J1689" s="63" t="s">
        <v>883</v>
      </c>
      <c r="K1689" s="80" t="s">
        <v>902</v>
      </c>
      <c r="L1689" s="92"/>
      <c r="M1689" s="80"/>
      <c r="N1689" s="80" t="s">
        <v>902</v>
      </c>
      <c r="O1689" s="63" t="s">
        <v>649</v>
      </c>
      <c r="P1689" s="80"/>
      <c r="Q1689" s="81">
        <v>15.25</v>
      </c>
      <c r="R1689" s="87"/>
      <c r="S1689" s="80"/>
      <c r="T1689" s="79"/>
    </row>
    <row r="1690" spans="1:20" ht="38.25" hidden="1" x14ac:dyDescent="0.2">
      <c r="A1690" s="80" t="s">
        <v>1354</v>
      </c>
      <c r="B1690" s="92"/>
      <c r="C1690" s="92" t="s">
        <v>1353</v>
      </c>
      <c r="D1690" s="84">
        <v>26409</v>
      </c>
      <c r="E1690" s="79" t="s">
        <v>1352</v>
      </c>
      <c r="F1690" s="92" t="s">
        <v>1351</v>
      </c>
      <c r="G1690" s="63" t="s">
        <v>749</v>
      </c>
      <c r="H1690" s="80"/>
      <c r="I1690" s="82">
        <v>2015</v>
      </c>
      <c r="J1690" s="63" t="s">
        <v>883</v>
      </c>
      <c r="K1690" s="80" t="s">
        <v>902</v>
      </c>
      <c r="L1690" s="92"/>
      <c r="M1690" s="80"/>
      <c r="N1690" s="80" t="s">
        <v>902</v>
      </c>
      <c r="O1690" s="63" t="s">
        <v>649</v>
      </c>
      <c r="P1690" s="80"/>
      <c r="Q1690" s="81">
        <v>24.4</v>
      </c>
      <c r="R1690" s="87"/>
      <c r="S1690" s="80"/>
      <c r="T1690" s="79"/>
    </row>
    <row r="1691" spans="1:20" hidden="1" x14ac:dyDescent="0.2">
      <c r="A1691" s="80" t="s">
        <v>1350</v>
      </c>
      <c r="B1691" s="92"/>
      <c r="C1691" s="92" t="s">
        <v>1349</v>
      </c>
      <c r="D1691" s="84">
        <v>27616</v>
      </c>
      <c r="E1691" s="79" t="s">
        <v>1322</v>
      </c>
      <c r="F1691" s="92">
        <v>17</v>
      </c>
      <c r="G1691" s="63" t="s">
        <v>749</v>
      </c>
      <c r="H1691" s="80"/>
      <c r="I1691" s="82">
        <v>2015</v>
      </c>
      <c r="J1691" s="63" t="s">
        <v>883</v>
      </c>
      <c r="K1691" s="80" t="s">
        <v>902</v>
      </c>
      <c r="L1691" s="92"/>
      <c r="M1691" s="80"/>
      <c r="N1691" s="80" t="s">
        <v>902</v>
      </c>
      <c r="O1691" s="63" t="s">
        <v>649</v>
      </c>
      <c r="P1691" s="80"/>
      <c r="Q1691" s="81">
        <v>11.4</v>
      </c>
      <c r="R1691" s="87"/>
      <c r="S1691" s="80"/>
      <c r="T1691" s="79"/>
    </row>
    <row r="1692" spans="1:20" ht="25.5" hidden="1" x14ac:dyDescent="0.2">
      <c r="A1692" s="80" t="s">
        <v>1348</v>
      </c>
      <c r="B1692" s="92"/>
      <c r="C1692" s="92" t="s">
        <v>1347</v>
      </c>
      <c r="D1692" s="84">
        <v>31863</v>
      </c>
      <c r="E1692" s="79" t="s">
        <v>1346</v>
      </c>
      <c r="F1692" s="92" t="s">
        <v>1345</v>
      </c>
      <c r="G1692" s="63" t="s">
        <v>749</v>
      </c>
      <c r="H1692" s="80"/>
      <c r="I1692" s="82">
        <v>2015</v>
      </c>
      <c r="J1692" s="63" t="s">
        <v>883</v>
      </c>
      <c r="K1692" s="80" t="s">
        <v>902</v>
      </c>
      <c r="L1692" s="92"/>
      <c r="M1692" s="80"/>
      <c r="N1692" s="80" t="s">
        <v>902</v>
      </c>
      <c r="O1692" s="63" t="s">
        <v>649</v>
      </c>
      <c r="P1692" s="80"/>
      <c r="Q1692" s="81">
        <v>19.2</v>
      </c>
      <c r="R1692" s="87"/>
      <c r="S1692" s="80"/>
      <c r="T1692" s="79"/>
    </row>
    <row r="1693" spans="1:20" ht="25.5" hidden="1" x14ac:dyDescent="0.2">
      <c r="A1693" s="80" t="s">
        <v>1344</v>
      </c>
      <c r="B1693" s="92"/>
      <c r="C1693" s="92" t="s">
        <v>1343</v>
      </c>
      <c r="D1693" s="84">
        <v>49596</v>
      </c>
      <c r="E1693" s="79" t="s">
        <v>1342</v>
      </c>
      <c r="F1693" s="92" t="s">
        <v>1341</v>
      </c>
      <c r="G1693" s="63" t="s">
        <v>749</v>
      </c>
      <c r="H1693" s="80"/>
      <c r="I1693" s="82">
        <v>2015</v>
      </c>
      <c r="J1693" s="63" t="s">
        <v>883</v>
      </c>
      <c r="K1693" s="80" t="s">
        <v>902</v>
      </c>
      <c r="L1693" s="92"/>
      <c r="M1693" s="80"/>
      <c r="N1693" s="80" t="s">
        <v>902</v>
      </c>
      <c r="O1693" s="63" t="s">
        <v>649</v>
      </c>
      <c r="P1693" s="80"/>
      <c r="Q1693" s="81">
        <v>12</v>
      </c>
      <c r="R1693" s="87"/>
      <c r="S1693" s="80"/>
      <c r="T1693" s="79"/>
    </row>
    <row r="1694" spans="1:20" ht="25.5" hidden="1" x14ac:dyDescent="0.2">
      <c r="A1694" s="80" t="s">
        <v>1340</v>
      </c>
      <c r="B1694" s="92"/>
      <c r="C1694" s="92" t="s">
        <v>1339</v>
      </c>
      <c r="D1694" s="84">
        <v>29640</v>
      </c>
      <c r="E1694" s="79" t="s">
        <v>1338</v>
      </c>
      <c r="F1694" s="92" t="s">
        <v>1337</v>
      </c>
      <c r="G1694" s="63" t="s">
        <v>749</v>
      </c>
      <c r="H1694" s="80"/>
      <c r="I1694" s="82">
        <v>2015</v>
      </c>
      <c r="J1694" s="63" t="s">
        <v>883</v>
      </c>
      <c r="K1694" s="80" t="s">
        <v>902</v>
      </c>
      <c r="L1694" s="92"/>
      <c r="M1694" s="80"/>
      <c r="N1694" s="80" t="s">
        <v>902</v>
      </c>
      <c r="O1694" s="63" t="s">
        <v>649</v>
      </c>
      <c r="P1694" s="80"/>
      <c r="Q1694" s="81">
        <v>12</v>
      </c>
      <c r="R1694" s="87"/>
      <c r="S1694" s="80"/>
      <c r="T1694" s="79"/>
    </row>
    <row r="1695" spans="1:20" hidden="1" x14ac:dyDescent="0.2">
      <c r="A1695" s="80" t="s">
        <v>1336</v>
      </c>
      <c r="B1695" s="92"/>
      <c r="C1695" s="92" t="s">
        <v>1335</v>
      </c>
      <c r="D1695" s="84">
        <v>28790</v>
      </c>
      <c r="E1695" s="79" t="s">
        <v>1334</v>
      </c>
      <c r="F1695" s="92" t="s">
        <v>1333</v>
      </c>
      <c r="G1695" s="63" t="s">
        <v>749</v>
      </c>
      <c r="H1695" s="80"/>
      <c r="I1695" s="82">
        <v>2015</v>
      </c>
      <c r="J1695" s="63" t="s">
        <v>883</v>
      </c>
      <c r="K1695" s="80" t="s">
        <v>902</v>
      </c>
      <c r="L1695" s="92"/>
      <c r="M1695" s="80"/>
      <c r="N1695" s="80" t="s">
        <v>902</v>
      </c>
      <c r="O1695" s="63" t="s">
        <v>649</v>
      </c>
      <c r="P1695" s="80"/>
      <c r="Q1695" s="81">
        <v>18.3</v>
      </c>
      <c r="R1695" s="87"/>
      <c r="S1695" s="80"/>
      <c r="T1695" s="79"/>
    </row>
    <row r="1696" spans="1:20" hidden="1" x14ac:dyDescent="0.2">
      <c r="A1696" s="80" t="s">
        <v>1332</v>
      </c>
      <c r="B1696" s="92"/>
      <c r="C1696" s="92" t="s">
        <v>1331</v>
      </c>
      <c r="D1696" s="84">
        <v>38228</v>
      </c>
      <c r="E1696" s="79" t="s">
        <v>1330</v>
      </c>
      <c r="F1696" s="92" t="s">
        <v>1329</v>
      </c>
      <c r="G1696" s="63" t="s">
        <v>749</v>
      </c>
      <c r="H1696" s="80"/>
      <c r="I1696" s="82">
        <v>2010</v>
      </c>
      <c r="J1696" s="63" t="s">
        <v>883</v>
      </c>
      <c r="K1696" s="80" t="s">
        <v>902</v>
      </c>
      <c r="L1696" s="92"/>
      <c r="M1696" s="80"/>
      <c r="N1696" s="80" t="s">
        <v>902</v>
      </c>
      <c r="O1696" s="63" t="s">
        <v>649</v>
      </c>
      <c r="P1696" s="80"/>
      <c r="Q1696" s="81">
        <v>10</v>
      </c>
      <c r="R1696" s="87"/>
      <c r="S1696" s="80"/>
      <c r="T1696" s="79"/>
    </row>
    <row r="1697" spans="1:20" hidden="1" x14ac:dyDescent="0.2">
      <c r="A1697" s="80" t="s">
        <v>1328</v>
      </c>
      <c r="B1697" s="92"/>
      <c r="C1697" s="92" t="s">
        <v>1327</v>
      </c>
      <c r="D1697" s="84">
        <v>26901</v>
      </c>
      <c r="E1697" s="79" t="s">
        <v>1326</v>
      </c>
      <c r="F1697" s="92" t="s">
        <v>1325</v>
      </c>
      <c r="G1697" s="63" t="s">
        <v>749</v>
      </c>
      <c r="H1697" s="80"/>
      <c r="I1697" s="82">
        <v>2010</v>
      </c>
      <c r="J1697" s="63" t="s">
        <v>883</v>
      </c>
      <c r="K1697" s="80" t="s">
        <v>902</v>
      </c>
      <c r="L1697" s="92"/>
      <c r="M1697" s="80"/>
      <c r="N1697" s="80" t="s">
        <v>902</v>
      </c>
      <c r="O1697" s="63" t="s">
        <v>649</v>
      </c>
      <c r="P1697" s="80"/>
      <c r="Q1697" s="81">
        <v>11.5</v>
      </c>
      <c r="R1697" s="87"/>
      <c r="S1697" s="80"/>
      <c r="T1697" s="79"/>
    </row>
    <row r="1698" spans="1:20" hidden="1" x14ac:dyDescent="0.2">
      <c r="A1698" s="80" t="s">
        <v>1324</v>
      </c>
      <c r="B1698" s="92"/>
      <c r="C1698" s="92" t="s">
        <v>1323</v>
      </c>
      <c r="D1698" s="84">
        <v>27616</v>
      </c>
      <c r="E1698" s="79" t="s">
        <v>1322</v>
      </c>
      <c r="F1698" s="92" t="s">
        <v>1321</v>
      </c>
      <c r="G1698" s="63" t="s">
        <v>749</v>
      </c>
      <c r="H1698" s="80"/>
      <c r="I1698" s="82">
        <v>2015</v>
      </c>
      <c r="J1698" s="63" t="s">
        <v>883</v>
      </c>
      <c r="K1698" s="80" t="s">
        <v>902</v>
      </c>
      <c r="L1698" s="92"/>
      <c r="M1698" s="80"/>
      <c r="N1698" s="80" t="s">
        <v>902</v>
      </c>
      <c r="O1698" s="63" t="s">
        <v>649</v>
      </c>
      <c r="P1698" s="80"/>
      <c r="Q1698" s="81">
        <v>38.5</v>
      </c>
      <c r="R1698" s="87"/>
      <c r="S1698" s="80"/>
      <c r="T1698" s="79"/>
    </row>
    <row r="1699" spans="1:20" ht="25.5" hidden="1" x14ac:dyDescent="0.2">
      <c r="A1699" s="80" t="s">
        <v>1320</v>
      </c>
      <c r="B1699" s="92"/>
      <c r="C1699" s="92" t="s">
        <v>1319</v>
      </c>
      <c r="D1699" s="84">
        <v>49586</v>
      </c>
      <c r="E1699" s="79" t="s">
        <v>1318</v>
      </c>
      <c r="F1699" s="92" t="s">
        <v>1317</v>
      </c>
      <c r="G1699" s="63" t="s">
        <v>749</v>
      </c>
      <c r="H1699" s="80"/>
      <c r="I1699" s="82">
        <v>2016</v>
      </c>
      <c r="J1699" s="63" t="s">
        <v>883</v>
      </c>
      <c r="K1699" s="80" t="s">
        <v>902</v>
      </c>
      <c r="L1699" s="92"/>
      <c r="M1699" s="80"/>
      <c r="N1699" s="80" t="s">
        <v>902</v>
      </c>
      <c r="O1699" s="63" t="s">
        <v>649</v>
      </c>
      <c r="P1699" s="80"/>
      <c r="Q1699" s="81">
        <v>10</v>
      </c>
      <c r="R1699" s="87"/>
      <c r="S1699" s="80"/>
      <c r="T1699" s="79"/>
    </row>
    <row r="1700" spans="1:20" ht="25.5" hidden="1" x14ac:dyDescent="0.2">
      <c r="A1700" s="80" t="s">
        <v>1316</v>
      </c>
      <c r="B1700" s="92"/>
      <c r="C1700" s="92" t="s">
        <v>1315</v>
      </c>
      <c r="D1700" s="84"/>
      <c r="E1700" s="79"/>
      <c r="F1700" s="92" t="s">
        <v>1314</v>
      </c>
      <c r="G1700" s="63" t="s">
        <v>749</v>
      </c>
      <c r="H1700" s="80"/>
      <c r="I1700" s="82">
        <v>2015</v>
      </c>
      <c r="J1700" s="63" t="s">
        <v>883</v>
      </c>
      <c r="K1700" s="80" t="s">
        <v>902</v>
      </c>
      <c r="L1700" s="92"/>
      <c r="M1700" s="80"/>
      <c r="N1700" s="80" t="s">
        <v>902</v>
      </c>
      <c r="O1700" s="63" t="s">
        <v>649</v>
      </c>
      <c r="P1700" s="80"/>
      <c r="Q1700" s="81">
        <v>12.2</v>
      </c>
      <c r="R1700" s="87"/>
      <c r="S1700" s="80"/>
      <c r="T1700" s="79"/>
    </row>
    <row r="1701" spans="1:20" ht="25.5" hidden="1" x14ac:dyDescent="0.2">
      <c r="A1701" s="80" t="s">
        <v>1313</v>
      </c>
      <c r="B1701" s="92"/>
      <c r="C1701" s="92" t="s">
        <v>1312</v>
      </c>
      <c r="D1701" s="84">
        <v>26906</v>
      </c>
      <c r="E1701" s="79" t="s">
        <v>1311</v>
      </c>
      <c r="F1701" s="92" t="s">
        <v>1310</v>
      </c>
      <c r="G1701" s="63" t="s">
        <v>749</v>
      </c>
      <c r="H1701" s="80"/>
      <c r="I1701" s="82">
        <v>2015</v>
      </c>
      <c r="J1701" s="63" t="s">
        <v>883</v>
      </c>
      <c r="K1701" s="80" t="s">
        <v>902</v>
      </c>
      <c r="L1701" s="92"/>
      <c r="M1701" s="80"/>
      <c r="N1701" s="80" t="s">
        <v>902</v>
      </c>
      <c r="O1701" s="63" t="s">
        <v>649</v>
      </c>
      <c r="P1701" s="80"/>
      <c r="Q1701" s="81">
        <v>12.2</v>
      </c>
      <c r="R1701" s="87"/>
      <c r="S1701" s="80"/>
      <c r="T1701" s="79"/>
    </row>
    <row r="1702" spans="1:20" ht="25.5" hidden="1" x14ac:dyDescent="0.2">
      <c r="A1702" s="80" t="s">
        <v>1309</v>
      </c>
      <c r="B1702" s="92"/>
      <c r="C1702" s="92" t="s">
        <v>1308</v>
      </c>
      <c r="D1702" s="84">
        <v>49762</v>
      </c>
      <c r="E1702" s="79" t="s">
        <v>1307</v>
      </c>
      <c r="F1702" s="92" t="s">
        <v>1306</v>
      </c>
      <c r="G1702" s="63" t="s">
        <v>749</v>
      </c>
      <c r="H1702" s="80"/>
      <c r="I1702" s="82">
        <v>2016</v>
      </c>
      <c r="J1702" s="63" t="s">
        <v>883</v>
      </c>
      <c r="K1702" s="80" t="s">
        <v>902</v>
      </c>
      <c r="L1702" s="92"/>
      <c r="M1702" s="80"/>
      <c r="N1702" s="80" t="s">
        <v>902</v>
      </c>
      <c r="O1702" s="63" t="s">
        <v>649</v>
      </c>
      <c r="P1702" s="80"/>
      <c r="Q1702" s="81">
        <v>24</v>
      </c>
      <c r="R1702" s="87"/>
      <c r="S1702" s="80"/>
      <c r="T1702" s="79"/>
    </row>
    <row r="1703" spans="1:20" ht="25.5" hidden="1" x14ac:dyDescent="0.2">
      <c r="A1703" s="80" t="s">
        <v>1305</v>
      </c>
      <c r="B1703" s="92"/>
      <c r="C1703" s="92" t="s">
        <v>1304</v>
      </c>
      <c r="D1703" s="84">
        <v>27446</v>
      </c>
      <c r="E1703" s="79" t="s">
        <v>1303</v>
      </c>
      <c r="F1703" s="92" t="s">
        <v>1302</v>
      </c>
      <c r="G1703" s="63" t="s">
        <v>749</v>
      </c>
      <c r="H1703" s="80"/>
      <c r="I1703" s="82">
        <v>2015</v>
      </c>
      <c r="J1703" s="63" t="s">
        <v>883</v>
      </c>
      <c r="K1703" s="80" t="s">
        <v>902</v>
      </c>
      <c r="L1703" s="92"/>
      <c r="M1703" s="80"/>
      <c r="N1703" s="80" t="s">
        <v>902</v>
      </c>
      <c r="O1703" s="63" t="s">
        <v>649</v>
      </c>
      <c r="P1703" s="80"/>
      <c r="Q1703" s="81">
        <v>11.75</v>
      </c>
      <c r="R1703" s="87"/>
      <c r="S1703" s="80"/>
      <c r="T1703" s="79"/>
    </row>
    <row r="1704" spans="1:20" hidden="1" x14ac:dyDescent="0.2">
      <c r="A1704" s="80" t="s">
        <v>1301</v>
      </c>
      <c r="B1704" s="92"/>
      <c r="C1704" s="92" t="s">
        <v>1300</v>
      </c>
      <c r="D1704" s="84">
        <v>27327</v>
      </c>
      <c r="E1704" s="79" t="s">
        <v>1299</v>
      </c>
      <c r="F1704" s="92">
        <v>42378</v>
      </c>
      <c r="G1704" s="63" t="s">
        <v>749</v>
      </c>
      <c r="H1704" s="80"/>
      <c r="I1704" s="82">
        <v>2010</v>
      </c>
      <c r="J1704" s="63" t="s">
        <v>883</v>
      </c>
      <c r="K1704" s="80" t="s">
        <v>902</v>
      </c>
      <c r="L1704" s="92"/>
      <c r="M1704" s="80"/>
      <c r="N1704" s="80" t="s">
        <v>902</v>
      </c>
      <c r="O1704" s="63" t="s">
        <v>649</v>
      </c>
      <c r="P1704" s="80"/>
      <c r="Q1704" s="81">
        <v>10</v>
      </c>
      <c r="R1704" s="87"/>
      <c r="S1704" s="80"/>
      <c r="T1704" s="79"/>
    </row>
    <row r="1705" spans="1:20" ht="25.5" hidden="1" x14ac:dyDescent="0.2">
      <c r="A1705" s="80" t="s">
        <v>1298</v>
      </c>
      <c r="B1705" s="92"/>
      <c r="C1705" s="92" t="s">
        <v>1297</v>
      </c>
      <c r="D1705" s="84">
        <v>49406</v>
      </c>
      <c r="E1705" s="79" t="s">
        <v>1296</v>
      </c>
      <c r="F1705" s="92" t="s">
        <v>1295</v>
      </c>
      <c r="G1705" s="63" t="s">
        <v>749</v>
      </c>
      <c r="H1705" s="80"/>
      <c r="I1705" s="82">
        <v>2016</v>
      </c>
      <c r="J1705" s="63" t="s">
        <v>883</v>
      </c>
      <c r="K1705" s="80" t="s">
        <v>902</v>
      </c>
      <c r="L1705" s="92"/>
      <c r="M1705" s="80"/>
      <c r="N1705" s="80" t="s">
        <v>902</v>
      </c>
      <c r="O1705" s="63" t="s">
        <v>649</v>
      </c>
      <c r="P1705" s="80"/>
      <c r="Q1705" s="81">
        <v>11.7</v>
      </c>
      <c r="R1705" s="87"/>
      <c r="S1705" s="80"/>
      <c r="T1705" s="79"/>
    </row>
    <row r="1706" spans="1:20" hidden="1" x14ac:dyDescent="0.2">
      <c r="A1706" s="80" t="s">
        <v>1294</v>
      </c>
      <c r="B1706" s="92"/>
      <c r="C1706" s="92" t="s">
        <v>1293</v>
      </c>
      <c r="D1706" s="84">
        <v>27804</v>
      </c>
      <c r="E1706" s="79" t="s">
        <v>1292</v>
      </c>
      <c r="F1706" s="92" t="s">
        <v>1291</v>
      </c>
      <c r="G1706" s="63" t="s">
        <v>749</v>
      </c>
      <c r="H1706" s="80"/>
      <c r="I1706" s="82">
        <v>2015</v>
      </c>
      <c r="J1706" s="63" t="s">
        <v>883</v>
      </c>
      <c r="K1706" s="80" t="s">
        <v>902</v>
      </c>
      <c r="L1706" s="92"/>
      <c r="M1706" s="80"/>
      <c r="N1706" s="80" t="s">
        <v>902</v>
      </c>
      <c r="O1706" s="63" t="s">
        <v>649</v>
      </c>
      <c r="P1706" s="80"/>
      <c r="Q1706" s="81">
        <v>13.8</v>
      </c>
      <c r="R1706" s="87"/>
      <c r="S1706" s="80"/>
      <c r="T1706" s="79"/>
    </row>
    <row r="1707" spans="1:20" ht="25.5" hidden="1" x14ac:dyDescent="0.2">
      <c r="A1707" s="80" t="s">
        <v>1290</v>
      </c>
      <c r="B1707" s="92"/>
      <c r="C1707" s="92" t="s">
        <v>1289</v>
      </c>
      <c r="D1707" s="84">
        <v>27327</v>
      </c>
      <c r="E1707" s="79" t="s">
        <v>1288</v>
      </c>
      <c r="F1707" s="92" t="s">
        <v>1287</v>
      </c>
      <c r="G1707" s="63" t="s">
        <v>749</v>
      </c>
      <c r="H1707" s="80"/>
      <c r="I1707" s="82">
        <v>2010</v>
      </c>
      <c r="J1707" s="63" t="s">
        <v>883</v>
      </c>
      <c r="K1707" s="80" t="s">
        <v>902</v>
      </c>
      <c r="L1707" s="92"/>
      <c r="M1707" s="80"/>
      <c r="N1707" s="80" t="s">
        <v>902</v>
      </c>
      <c r="O1707" s="63" t="s">
        <v>649</v>
      </c>
      <c r="P1707" s="80"/>
      <c r="Q1707" s="81">
        <v>10</v>
      </c>
      <c r="R1707" s="87"/>
      <c r="S1707" s="80"/>
      <c r="T1707" s="79"/>
    </row>
    <row r="1708" spans="1:20" ht="25.5" hidden="1" x14ac:dyDescent="0.2">
      <c r="A1708" s="80" t="s">
        <v>1286</v>
      </c>
      <c r="B1708" s="92"/>
      <c r="C1708" s="92" t="s">
        <v>1285</v>
      </c>
      <c r="D1708" s="84">
        <v>35080</v>
      </c>
      <c r="E1708" s="79" t="s">
        <v>1284</v>
      </c>
      <c r="F1708" s="92" t="s">
        <v>1283</v>
      </c>
      <c r="G1708" s="63" t="s">
        <v>633</v>
      </c>
      <c r="H1708" s="80"/>
      <c r="I1708" s="82">
        <v>2015</v>
      </c>
      <c r="J1708" s="63" t="s">
        <v>883</v>
      </c>
      <c r="K1708" s="80" t="s">
        <v>902</v>
      </c>
      <c r="L1708" s="92"/>
      <c r="M1708" s="80"/>
      <c r="N1708" s="80" t="s">
        <v>902</v>
      </c>
      <c r="O1708" s="63" t="s">
        <v>649</v>
      </c>
      <c r="P1708" s="80"/>
      <c r="Q1708" s="81">
        <v>21.35</v>
      </c>
      <c r="R1708" s="87"/>
      <c r="S1708" s="80"/>
      <c r="T1708" s="79"/>
    </row>
    <row r="1709" spans="1:20" hidden="1" x14ac:dyDescent="0.2">
      <c r="A1709" s="80" t="s">
        <v>1282</v>
      </c>
      <c r="B1709" s="92"/>
      <c r="C1709" s="92" t="s">
        <v>1280</v>
      </c>
      <c r="D1709" s="84"/>
      <c r="E1709" s="79" t="s">
        <v>1279</v>
      </c>
      <c r="F1709" s="92"/>
      <c r="G1709" s="63" t="s">
        <v>1278</v>
      </c>
      <c r="H1709" s="80"/>
      <c r="I1709" s="82">
        <v>2015</v>
      </c>
      <c r="J1709" s="63" t="s">
        <v>883</v>
      </c>
      <c r="K1709" s="80" t="s">
        <v>1277</v>
      </c>
      <c r="L1709" s="92"/>
      <c r="M1709" s="80"/>
      <c r="N1709" s="80" t="s">
        <v>1277</v>
      </c>
      <c r="O1709" s="63" t="s">
        <v>649</v>
      </c>
      <c r="P1709" s="80" t="s">
        <v>616</v>
      </c>
      <c r="Q1709" s="81">
        <v>12.66</v>
      </c>
      <c r="R1709" s="87"/>
      <c r="S1709" s="80"/>
      <c r="T1709" s="79"/>
    </row>
    <row r="1710" spans="1:20" hidden="1" x14ac:dyDescent="0.2">
      <c r="A1710" s="80" t="s">
        <v>1281</v>
      </c>
      <c r="B1710" s="92"/>
      <c r="C1710" s="92" t="s">
        <v>1280</v>
      </c>
      <c r="D1710" s="84"/>
      <c r="E1710" s="79" t="s">
        <v>1279</v>
      </c>
      <c r="F1710" s="92"/>
      <c r="G1710" s="63" t="s">
        <v>1278</v>
      </c>
      <c r="H1710" s="80"/>
      <c r="I1710" s="82">
        <v>2016</v>
      </c>
      <c r="J1710" s="63" t="s">
        <v>883</v>
      </c>
      <c r="K1710" s="80" t="s">
        <v>1277</v>
      </c>
      <c r="L1710" s="92"/>
      <c r="M1710" s="80"/>
      <c r="N1710" s="80" t="s">
        <v>1277</v>
      </c>
      <c r="O1710" s="63" t="s">
        <v>649</v>
      </c>
      <c r="P1710" s="80" t="s">
        <v>616</v>
      </c>
      <c r="Q1710" s="81">
        <v>250.44</v>
      </c>
      <c r="R1710" s="87"/>
      <c r="S1710" s="80"/>
      <c r="T1710" s="79"/>
    </row>
    <row r="1711" spans="1:20" ht="25.5" hidden="1" x14ac:dyDescent="0.2">
      <c r="A1711" s="80" t="s">
        <v>1276</v>
      </c>
      <c r="B1711" s="92"/>
      <c r="C1711" s="92" t="s">
        <v>1275</v>
      </c>
      <c r="D1711" s="84">
        <v>35466</v>
      </c>
      <c r="E1711" s="79" t="s">
        <v>1274</v>
      </c>
      <c r="F1711" s="92" t="s">
        <v>1273</v>
      </c>
      <c r="G1711" s="63" t="s">
        <v>633</v>
      </c>
      <c r="H1711" s="80"/>
      <c r="I1711" s="82">
        <v>2015</v>
      </c>
      <c r="J1711" s="63" t="s">
        <v>883</v>
      </c>
      <c r="K1711" s="80" t="s">
        <v>902</v>
      </c>
      <c r="L1711" s="92"/>
      <c r="M1711" s="80"/>
      <c r="N1711" s="80" t="s">
        <v>902</v>
      </c>
      <c r="O1711" s="63" t="s">
        <v>649</v>
      </c>
      <c r="P1711" s="80"/>
      <c r="Q1711" s="81">
        <v>15.18</v>
      </c>
      <c r="R1711" s="87"/>
      <c r="S1711" s="80"/>
      <c r="T1711" s="79"/>
    </row>
    <row r="1712" spans="1:20" hidden="1" x14ac:dyDescent="0.2">
      <c r="A1712" s="80" t="s">
        <v>1272</v>
      </c>
      <c r="B1712" s="92"/>
      <c r="C1712" s="92" t="s">
        <v>1271</v>
      </c>
      <c r="D1712" s="84">
        <v>36251</v>
      </c>
      <c r="E1712" s="79" t="s">
        <v>1270</v>
      </c>
      <c r="F1712" s="92" t="s">
        <v>1269</v>
      </c>
      <c r="G1712" s="63" t="s">
        <v>633</v>
      </c>
      <c r="H1712" s="80"/>
      <c r="I1712" s="82">
        <v>2016</v>
      </c>
      <c r="J1712" s="63" t="s">
        <v>883</v>
      </c>
      <c r="K1712" s="80" t="s">
        <v>902</v>
      </c>
      <c r="L1712" s="92"/>
      <c r="M1712" s="80"/>
      <c r="N1712" s="80" t="s">
        <v>902</v>
      </c>
      <c r="O1712" s="63" t="s">
        <v>649</v>
      </c>
      <c r="P1712" s="80"/>
      <c r="Q1712" s="81">
        <v>23.1</v>
      </c>
      <c r="R1712" s="87"/>
      <c r="S1712" s="80"/>
      <c r="T1712" s="79"/>
    </row>
    <row r="1713" spans="1:20" ht="25.5" hidden="1" x14ac:dyDescent="0.2">
      <c r="A1713" s="80" t="s">
        <v>1268</v>
      </c>
      <c r="B1713" s="92"/>
      <c r="C1713" s="92" t="s">
        <v>1267</v>
      </c>
      <c r="D1713" s="84">
        <v>36391</v>
      </c>
      <c r="E1713" s="79" t="s">
        <v>1266</v>
      </c>
      <c r="F1713" s="92" t="s">
        <v>1265</v>
      </c>
      <c r="G1713" s="63" t="s">
        <v>633</v>
      </c>
      <c r="H1713" s="80"/>
      <c r="I1713" s="82">
        <v>2015</v>
      </c>
      <c r="J1713" s="63" t="s">
        <v>883</v>
      </c>
      <c r="K1713" s="80" t="s">
        <v>902</v>
      </c>
      <c r="L1713" s="92"/>
      <c r="M1713" s="80"/>
      <c r="N1713" s="80" t="s">
        <v>902</v>
      </c>
      <c r="O1713" s="63" t="s">
        <v>649</v>
      </c>
      <c r="P1713" s="80"/>
      <c r="Q1713" s="81">
        <v>19.02</v>
      </c>
      <c r="R1713" s="87"/>
      <c r="S1713" s="80"/>
      <c r="T1713" s="79"/>
    </row>
    <row r="1714" spans="1:20" hidden="1" x14ac:dyDescent="0.2">
      <c r="A1714" s="80" t="s">
        <v>1264</v>
      </c>
      <c r="B1714" s="92"/>
      <c r="C1714" s="92" t="s">
        <v>1263</v>
      </c>
      <c r="D1714" s="84">
        <v>37235</v>
      </c>
      <c r="E1714" s="79" t="s">
        <v>1262</v>
      </c>
      <c r="F1714" s="92" t="s">
        <v>1261</v>
      </c>
      <c r="G1714" s="63" t="s">
        <v>633</v>
      </c>
      <c r="H1714" s="80"/>
      <c r="I1714" s="82">
        <v>2015</v>
      </c>
      <c r="J1714" s="63" t="s">
        <v>883</v>
      </c>
      <c r="K1714" s="80" t="s">
        <v>902</v>
      </c>
      <c r="L1714" s="92"/>
      <c r="M1714" s="80"/>
      <c r="N1714" s="80" t="s">
        <v>902</v>
      </c>
      <c r="O1714" s="63" t="s">
        <v>649</v>
      </c>
      <c r="P1714" s="80"/>
      <c r="Q1714" s="81">
        <v>15</v>
      </c>
      <c r="R1714" s="87"/>
      <c r="S1714" s="80"/>
      <c r="T1714" s="79"/>
    </row>
    <row r="1715" spans="1:20" ht="25.5" hidden="1" x14ac:dyDescent="0.2">
      <c r="A1715" s="80" t="s">
        <v>1260</v>
      </c>
      <c r="B1715" s="92"/>
      <c r="C1715" s="92" t="s">
        <v>1108</v>
      </c>
      <c r="D1715" s="84">
        <v>61137</v>
      </c>
      <c r="E1715" s="79" t="s">
        <v>1107</v>
      </c>
      <c r="F1715" s="92" t="s">
        <v>1106</v>
      </c>
      <c r="G1715" s="63" t="s">
        <v>633</v>
      </c>
      <c r="H1715" s="80"/>
      <c r="I1715" s="82">
        <v>2010</v>
      </c>
      <c r="J1715" s="63" t="s">
        <v>883</v>
      </c>
      <c r="K1715" s="80" t="s">
        <v>902</v>
      </c>
      <c r="L1715" s="92"/>
      <c r="M1715" s="80"/>
      <c r="N1715" s="80" t="s">
        <v>902</v>
      </c>
      <c r="O1715" s="63" t="s">
        <v>649</v>
      </c>
      <c r="P1715" s="80"/>
      <c r="Q1715" s="81">
        <v>30.4</v>
      </c>
      <c r="R1715" s="87"/>
      <c r="S1715" s="80"/>
      <c r="T1715" s="79"/>
    </row>
    <row r="1716" spans="1:20" hidden="1" x14ac:dyDescent="0.2">
      <c r="A1716" s="80" t="s">
        <v>1259</v>
      </c>
      <c r="B1716" s="92"/>
      <c r="C1716" s="92" t="s">
        <v>1258</v>
      </c>
      <c r="D1716" s="84">
        <v>74259</v>
      </c>
      <c r="E1716" s="79" t="s">
        <v>1257</v>
      </c>
      <c r="F1716" s="92" t="s">
        <v>1256</v>
      </c>
      <c r="G1716" s="63" t="s">
        <v>675</v>
      </c>
      <c r="H1716" s="80"/>
      <c r="I1716" s="82">
        <v>2015</v>
      </c>
      <c r="J1716" s="63" t="s">
        <v>883</v>
      </c>
      <c r="K1716" s="80" t="s">
        <v>902</v>
      </c>
      <c r="L1716" s="92"/>
      <c r="M1716" s="80"/>
      <c r="N1716" s="80" t="s">
        <v>902</v>
      </c>
      <c r="O1716" s="63" t="s">
        <v>649</v>
      </c>
      <c r="P1716" s="80"/>
      <c r="Q1716" s="81">
        <v>42</v>
      </c>
      <c r="R1716" s="87"/>
      <c r="S1716" s="80"/>
      <c r="T1716" s="79"/>
    </row>
    <row r="1717" spans="1:20" ht="25.5" hidden="1" x14ac:dyDescent="0.2">
      <c r="A1717" s="80" t="s">
        <v>1255</v>
      </c>
      <c r="B1717" s="92"/>
      <c r="C1717" s="92" t="s">
        <v>1254</v>
      </c>
      <c r="D1717" s="84">
        <v>74544</v>
      </c>
      <c r="E1717" s="79" t="s">
        <v>1253</v>
      </c>
      <c r="F1717" s="92" t="s">
        <v>1252</v>
      </c>
      <c r="G1717" s="63" t="s">
        <v>675</v>
      </c>
      <c r="H1717" s="80"/>
      <c r="I1717" s="82">
        <v>2015</v>
      </c>
      <c r="J1717" s="63" t="s">
        <v>883</v>
      </c>
      <c r="K1717" s="80" t="s">
        <v>902</v>
      </c>
      <c r="L1717" s="92"/>
      <c r="M1717" s="80"/>
      <c r="N1717" s="80" t="s">
        <v>902</v>
      </c>
      <c r="O1717" s="63" t="s">
        <v>649</v>
      </c>
      <c r="P1717" s="80"/>
      <c r="Q1717" s="81">
        <v>23.1</v>
      </c>
      <c r="R1717" s="87"/>
      <c r="S1717" s="80"/>
      <c r="T1717" s="79"/>
    </row>
    <row r="1718" spans="1:20" ht="25.5" hidden="1" x14ac:dyDescent="0.2">
      <c r="A1718" s="80" t="s">
        <v>1251</v>
      </c>
      <c r="B1718" s="92"/>
      <c r="C1718" s="92" t="s">
        <v>1250</v>
      </c>
      <c r="D1718" s="84">
        <v>74747</v>
      </c>
      <c r="E1718" s="79" t="s">
        <v>1249</v>
      </c>
      <c r="F1718" s="92" t="s">
        <v>1248</v>
      </c>
      <c r="G1718" s="63" t="s">
        <v>675</v>
      </c>
      <c r="H1718" s="80"/>
      <c r="I1718" s="82">
        <v>2015</v>
      </c>
      <c r="J1718" s="63" t="s">
        <v>883</v>
      </c>
      <c r="K1718" s="80" t="s">
        <v>902</v>
      </c>
      <c r="L1718" s="92"/>
      <c r="M1718" s="80"/>
      <c r="N1718" s="80" t="s">
        <v>902</v>
      </c>
      <c r="O1718" s="63" t="s">
        <v>649</v>
      </c>
      <c r="P1718" s="80"/>
      <c r="Q1718" s="81">
        <v>10.119999999999999</v>
      </c>
      <c r="R1718" s="87"/>
      <c r="S1718" s="80"/>
      <c r="T1718" s="79"/>
    </row>
    <row r="1719" spans="1:20" hidden="1" x14ac:dyDescent="0.2">
      <c r="A1719" s="80" t="s">
        <v>1247</v>
      </c>
      <c r="B1719" s="92"/>
      <c r="C1719" s="92" t="s">
        <v>1246</v>
      </c>
      <c r="D1719" s="84">
        <v>82335</v>
      </c>
      <c r="E1719" s="79" t="s">
        <v>1245</v>
      </c>
      <c r="F1719" s="92">
        <v>19</v>
      </c>
      <c r="G1719" s="63" t="s">
        <v>662</v>
      </c>
      <c r="H1719" s="80"/>
      <c r="I1719" s="82">
        <v>2015</v>
      </c>
      <c r="J1719" s="63" t="s">
        <v>883</v>
      </c>
      <c r="K1719" s="80" t="s">
        <v>902</v>
      </c>
      <c r="L1719" s="92"/>
      <c r="M1719" s="80"/>
      <c r="N1719" s="80" t="s">
        <v>902</v>
      </c>
      <c r="O1719" s="63" t="s">
        <v>649</v>
      </c>
      <c r="P1719" s="80"/>
      <c r="Q1719" s="81">
        <v>12</v>
      </c>
      <c r="R1719" s="87"/>
      <c r="S1719" s="80"/>
      <c r="T1719" s="79"/>
    </row>
    <row r="1720" spans="1:20" ht="25.5" hidden="1" x14ac:dyDescent="0.2">
      <c r="A1720" s="80" t="s">
        <v>1244</v>
      </c>
      <c r="B1720" s="92"/>
      <c r="C1720" s="92" t="s">
        <v>1243</v>
      </c>
      <c r="D1720" s="84">
        <v>85135</v>
      </c>
      <c r="E1720" s="79" t="s">
        <v>1242</v>
      </c>
      <c r="F1720" s="92" t="s">
        <v>1241</v>
      </c>
      <c r="G1720" s="63" t="s">
        <v>662</v>
      </c>
      <c r="H1720" s="80"/>
      <c r="I1720" s="82">
        <v>2015</v>
      </c>
      <c r="J1720" s="63" t="s">
        <v>883</v>
      </c>
      <c r="K1720" s="80" t="s">
        <v>902</v>
      </c>
      <c r="L1720" s="92"/>
      <c r="M1720" s="80"/>
      <c r="N1720" s="80" t="s">
        <v>902</v>
      </c>
      <c r="O1720" s="63" t="s">
        <v>649</v>
      </c>
      <c r="P1720" s="80"/>
      <c r="Q1720" s="81">
        <v>21.51</v>
      </c>
      <c r="R1720" s="87"/>
      <c r="S1720" s="80"/>
      <c r="T1720" s="79"/>
    </row>
    <row r="1721" spans="1:20" ht="25.5" hidden="1" x14ac:dyDescent="0.2">
      <c r="A1721" s="80" t="s">
        <v>1240</v>
      </c>
      <c r="B1721" s="92"/>
      <c r="C1721" s="92" t="s">
        <v>1239</v>
      </c>
      <c r="D1721" s="84">
        <v>91177</v>
      </c>
      <c r="E1721" s="79" t="s">
        <v>1238</v>
      </c>
      <c r="F1721" s="92" t="s">
        <v>1237</v>
      </c>
      <c r="G1721" s="63" t="s">
        <v>662</v>
      </c>
      <c r="H1721" s="80"/>
      <c r="I1721" s="82">
        <v>2015</v>
      </c>
      <c r="J1721" s="63" t="s">
        <v>883</v>
      </c>
      <c r="K1721" s="80" t="s">
        <v>902</v>
      </c>
      <c r="L1721" s="92"/>
      <c r="M1721" s="80"/>
      <c r="N1721" s="80" t="s">
        <v>902</v>
      </c>
      <c r="O1721" s="63" t="s">
        <v>649</v>
      </c>
      <c r="P1721" s="80"/>
      <c r="Q1721" s="81">
        <v>15.38</v>
      </c>
      <c r="R1721" s="87"/>
      <c r="S1721" s="80"/>
      <c r="T1721" s="79"/>
    </row>
    <row r="1722" spans="1:20" ht="25.5" hidden="1" x14ac:dyDescent="0.2">
      <c r="A1722" s="80" t="s">
        <v>1236</v>
      </c>
      <c r="B1722" s="92"/>
      <c r="C1722" s="92" t="s">
        <v>1235</v>
      </c>
      <c r="D1722" s="84">
        <v>91475</v>
      </c>
      <c r="E1722" s="79" t="s">
        <v>1234</v>
      </c>
      <c r="F1722" s="92" t="s">
        <v>1233</v>
      </c>
      <c r="G1722" s="63" t="s">
        <v>662</v>
      </c>
      <c r="H1722" s="80"/>
      <c r="I1722" s="82">
        <v>2015</v>
      </c>
      <c r="J1722" s="63" t="s">
        <v>883</v>
      </c>
      <c r="K1722" s="80" t="s">
        <v>902</v>
      </c>
      <c r="L1722" s="92"/>
      <c r="M1722" s="80"/>
      <c r="N1722" s="80" t="s">
        <v>902</v>
      </c>
      <c r="O1722" s="63" t="s">
        <v>649</v>
      </c>
      <c r="P1722" s="80"/>
      <c r="Q1722" s="81">
        <v>12</v>
      </c>
      <c r="R1722" s="87"/>
      <c r="S1722" s="80"/>
      <c r="T1722" s="79"/>
    </row>
    <row r="1723" spans="1:20" ht="25.5" hidden="1" x14ac:dyDescent="0.2">
      <c r="A1723" s="80" t="s">
        <v>1232</v>
      </c>
      <c r="B1723" s="92"/>
      <c r="C1723" s="92" t="s">
        <v>1231</v>
      </c>
      <c r="D1723" s="84">
        <v>91550</v>
      </c>
      <c r="E1723" s="79" t="s">
        <v>1230</v>
      </c>
      <c r="F1723" s="92" t="s">
        <v>1229</v>
      </c>
      <c r="G1723" s="63" t="s">
        <v>662</v>
      </c>
      <c r="H1723" s="80"/>
      <c r="I1723" s="82">
        <v>2015</v>
      </c>
      <c r="J1723" s="63" t="s">
        <v>883</v>
      </c>
      <c r="K1723" s="80" t="s">
        <v>902</v>
      </c>
      <c r="L1723" s="92"/>
      <c r="M1723" s="80"/>
      <c r="N1723" s="80" t="s">
        <v>902</v>
      </c>
      <c r="O1723" s="63" t="s">
        <v>649</v>
      </c>
      <c r="P1723" s="80"/>
      <c r="Q1723" s="81">
        <v>13.2</v>
      </c>
      <c r="R1723" s="87"/>
      <c r="S1723" s="80"/>
      <c r="T1723" s="79"/>
    </row>
    <row r="1724" spans="1:20" hidden="1" x14ac:dyDescent="0.2">
      <c r="A1724" s="80" t="s">
        <v>1228</v>
      </c>
      <c r="B1724" s="92"/>
      <c r="C1724" s="92" t="s">
        <v>1227</v>
      </c>
      <c r="D1724" s="84">
        <v>91564</v>
      </c>
      <c r="E1724" s="79" t="s">
        <v>1226</v>
      </c>
      <c r="F1724" s="92" t="s">
        <v>1225</v>
      </c>
      <c r="G1724" s="63" t="s">
        <v>662</v>
      </c>
      <c r="H1724" s="80"/>
      <c r="I1724" s="82">
        <v>2015</v>
      </c>
      <c r="J1724" s="63" t="s">
        <v>883</v>
      </c>
      <c r="K1724" s="80" t="s">
        <v>902</v>
      </c>
      <c r="L1724" s="92"/>
      <c r="M1724" s="80"/>
      <c r="N1724" s="80" t="s">
        <v>902</v>
      </c>
      <c r="O1724" s="63" t="s">
        <v>649</v>
      </c>
      <c r="P1724" s="80"/>
      <c r="Q1724" s="81">
        <v>12</v>
      </c>
      <c r="R1724" s="87"/>
      <c r="S1724" s="80"/>
      <c r="T1724" s="79"/>
    </row>
    <row r="1725" spans="1:20" ht="25.5" hidden="1" x14ac:dyDescent="0.2">
      <c r="A1725" s="80" t="s">
        <v>1224</v>
      </c>
      <c r="B1725" s="92"/>
      <c r="C1725" s="92" t="s">
        <v>1223</v>
      </c>
      <c r="D1725" s="84">
        <v>91604</v>
      </c>
      <c r="E1725" s="79" t="s">
        <v>1222</v>
      </c>
      <c r="F1725" s="92" t="s">
        <v>1221</v>
      </c>
      <c r="G1725" s="63" t="s">
        <v>662</v>
      </c>
      <c r="H1725" s="80"/>
      <c r="I1725" s="82">
        <v>2015</v>
      </c>
      <c r="J1725" s="63" t="s">
        <v>883</v>
      </c>
      <c r="K1725" s="80" t="s">
        <v>902</v>
      </c>
      <c r="L1725" s="92"/>
      <c r="M1725" s="80"/>
      <c r="N1725" s="80" t="s">
        <v>902</v>
      </c>
      <c r="O1725" s="63" t="s">
        <v>649</v>
      </c>
      <c r="P1725" s="80"/>
      <c r="Q1725" s="81">
        <v>10</v>
      </c>
      <c r="R1725" s="87"/>
      <c r="S1725" s="80"/>
      <c r="T1725" s="79"/>
    </row>
    <row r="1726" spans="1:20" hidden="1" x14ac:dyDescent="0.2">
      <c r="A1726" s="80" t="s">
        <v>1220</v>
      </c>
      <c r="B1726" s="92"/>
      <c r="C1726" s="92" t="s">
        <v>1219</v>
      </c>
      <c r="D1726" s="84">
        <v>92355</v>
      </c>
      <c r="E1726" s="79" t="s">
        <v>1218</v>
      </c>
      <c r="F1726" s="92" t="s">
        <v>1217</v>
      </c>
      <c r="G1726" s="63" t="s">
        <v>662</v>
      </c>
      <c r="H1726" s="80"/>
      <c r="I1726" s="82">
        <v>2015</v>
      </c>
      <c r="J1726" s="63" t="s">
        <v>883</v>
      </c>
      <c r="K1726" s="80" t="s">
        <v>902</v>
      </c>
      <c r="L1726" s="92"/>
      <c r="M1726" s="80"/>
      <c r="N1726" s="80" t="s">
        <v>902</v>
      </c>
      <c r="O1726" s="63" t="s">
        <v>649</v>
      </c>
      <c r="P1726" s="80"/>
      <c r="Q1726" s="81">
        <v>12</v>
      </c>
      <c r="R1726" s="87"/>
      <c r="S1726" s="80"/>
      <c r="T1726" s="79"/>
    </row>
    <row r="1727" spans="1:20" ht="25.5" hidden="1" x14ac:dyDescent="0.2">
      <c r="A1727" s="80" t="s">
        <v>1216</v>
      </c>
      <c r="B1727" s="92"/>
      <c r="C1727" s="92" t="s">
        <v>1215</v>
      </c>
      <c r="D1727" s="84">
        <v>95176</v>
      </c>
      <c r="E1727" s="79" t="s">
        <v>1214</v>
      </c>
      <c r="F1727" s="92" t="s">
        <v>1213</v>
      </c>
      <c r="G1727" s="63" t="s">
        <v>662</v>
      </c>
      <c r="H1727" s="80"/>
      <c r="I1727" s="82">
        <v>2015</v>
      </c>
      <c r="J1727" s="63" t="s">
        <v>883</v>
      </c>
      <c r="K1727" s="80" t="s">
        <v>902</v>
      </c>
      <c r="L1727" s="92"/>
      <c r="M1727" s="80"/>
      <c r="N1727" s="80" t="s">
        <v>902</v>
      </c>
      <c r="O1727" s="63" t="s">
        <v>649</v>
      </c>
      <c r="P1727" s="80"/>
      <c r="Q1727" s="81">
        <v>19.2</v>
      </c>
      <c r="R1727" s="87"/>
      <c r="S1727" s="80"/>
      <c r="T1727" s="79"/>
    </row>
    <row r="1728" spans="1:20" hidden="1" x14ac:dyDescent="0.2">
      <c r="A1728" s="80" t="s">
        <v>1212</v>
      </c>
      <c r="B1728" s="92"/>
      <c r="C1728" s="92" t="s">
        <v>1211</v>
      </c>
      <c r="D1728" s="84">
        <v>95194</v>
      </c>
      <c r="E1728" s="79" t="s">
        <v>1210</v>
      </c>
      <c r="F1728" s="92">
        <v>498</v>
      </c>
      <c r="G1728" s="63" t="s">
        <v>662</v>
      </c>
      <c r="H1728" s="80"/>
      <c r="I1728" s="82">
        <v>2010</v>
      </c>
      <c r="J1728" s="63" t="s">
        <v>883</v>
      </c>
      <c r="K1728" s="80" t="s">
        <v>902</v>
      </c>
      <c r="L1728" s="92"/>
      <c r="M1728" s="80"/>
      <c r="N1728" s="80" t="s">
        <v>902</v>
      </c>
      <c r="O1728" s="63" t="s">
        <v>649</v>
      </c>
      <c r="P1728" s="80"/>
      <c r="Q1728" s="81">
        <v>10</v>
      </c>
      <c r="R1728" s="87"/>
      <c r="S1728" s="80"/>
      <c r="T1728" s="79"/>
    </row>
    <row r="1729" spans="1:20" hidden="1" x14ac:dyDescent="0.2">
      <c r="A1729" s="80" t="s">
        <v>1209</v>
      </c>
      <c r="B1729" s="92"/>
      <c r="C1729" s="92" t="s">
        <v>1208</v>
      </c>
      <c r="D1729" s="84">
        <v>95349</v>
      </c>
      <c r="E1729" s="79" t="s">
        <v>1207</v>
      </c>
      <c r="F1729" s="92">
        <v>449</v>
      </c>
      <c r="G1729" s="63" t="s">
        <v>662</v>
      </c>
      <c r="H1729" s="80"/>
      <c r="I1729" s="82">
        <v>2015</v>
      </c>
      <c r="J1729" s="63" t="s">
        <v>883</v>
      </c>
      <c r="K1729" s="80" t="s">
        <v>902</v>
      </c>
      <c r="L1729" s="92"/>
      <c r="M1729" s="80"/>
      <c r="N1729" s="80" t="s">
        <v>902</v>
      </c>
      <c r="O1729" s="63" t="s">
        <v>649</v>
      </c>
      <c r="P1729" s="80"/>
      <c r="Q1729" s="81">
        <v>24</v>
      </c>
      <c r="R1729" s="87"/>
      <c r="S1729" s="80"/>
      <c r="T1729" s="79"/>
    </row>
    <row r="1730" spans="1:20" ht="25.5" hidden="1" x14ac:dyDescent="0.2">
      <c r="A1730" s="80" t="s">
        <v>1206</v>
      </c>
      <c r="B1730" s="92"/>
      <c r="C1730" s="92" t="s">
        <v>1205</v>
      </c>
      <c r="D1730" s="84">
        <v>95503</v>
      </c>
      <c r="E1730" s="79" t="s">
        <v>1204</v>
      </c>
      <c r="F1730" s="92" t="s">
        <v>1203</v>
      </c>
      <c r="G1730" s="63" t="s">
        <v>662</v>
      </c>
      <c r="H1730" s="80"/>
      <c r="I1730" s="82">
        <v>2015</v>
      </c>
      <c r="J1730" s="63" t="s">
        <v>883</v>
      </c>
      <c r="K1730" s="80" t="s">
        <v>902</v>
      </c>
      <c r="L1730" s="92"/>
      <c r="M1730" s="80"/>
      <c r="N1730" s="80" t="s">
        <v>902</v>
      </c>
      <c r="O1730" s="63" t="s">
        <v>649</v>
      </c>
      <c r="P1730" s="80"/>
      <c r="Q1730" s="81">
        <v>12</v>
      </c>
      <c r="R1730" s="87"/>
      <c r="S1730" s="80"/>
      <c r="T1730" s="79"/>
    </row>
    <row r="1731" spans="1:20" ht="25.5" hidden="1" x14ac:dyDescent="0.2">
      <c r="A1731" s="80" t="s">
        <v>1202</v>
      </c>
      <c r="B1731" s="92"/>
      <c r="C1731" s="92" t="s">
        <v>1201</v>
      </c>
      <c r="D1731" s="84">
        <v>95659</v>
      </c>
      <c r="E1731" s="79" t="s">
        <v>1200</v>
      </c>
      <c r="F1731" s="92" t="s">
        <v>1199</v>
      </c>
      <c r="G1731" s="63" t="s">
        <v>662</v>
      </c>
      <c r="H1731" s="80"/>
      <c r="I1731" s="82">
        <v>2015</v>
      </c>
      <c r="J1731" s="63" t="s">
        <v>883</v>
      </c>
      <c r="K1731" s="80" t="s">
        <v>902</v>
      </c>
      <c r="L1731" s="92"/>
      <c r="M1731" s="80"/>
      <c r="N1731" s="80" t="s">
        <v>902</v>
      </c>
      <c r="O1731" s="63" t="s">
        <v>649</v>
      </c>
      <c r="P1731" s="80"/>
      <c r="Q1731" s="81">
        <v>12</v>
      </c>
      <c r="R1731" s="87"/>
      <c r="S1731" s="80"/>
      <c r="T1731" s="79"/>
    </row>
    <row r="1732" spans="1:20" ht="25.5" hidden="1" x14ac:dyDescent="0.2">
      <c r="A1732" s="80" t="s">
        <v>1198</v>
      </c>
      <c r="B1732" s="92"/>
      <c r="C1732" s="92" t="s">
        <v>1197</v>
      </c>
      <c r="D1732" s="84">
        <v>97437</v>
      </c>
      <c r="E1732" s="79" t="s">
        <v>1196</v>
      </c>
      <c r="F1732" s="92" t="s">
        <v>1195</v>
      </c>
      <c r="G1732" s="63" t="s">
        <v>662</v>
      </c>
      <c r="H1732" s="80"/>
      <c r="I1732" s="82">
        <v>2015</v>
      </c>
      <c r="J1732" s="63" t="s">
        <v>883</v>
      </c>
      <c r="K1732" s="80" t="s">
        <v>902</v>
      </c>
      <c r="L1732" s="92"/>
      <c r="M1732" s="80"/>
      <c r="N1732" s="80" t="s">
        <v>902</v>
      </c>
      <c r="O1732" s="63" t="s">
        <v>649</v>
      </c>
      <c r="P1732" s="80"/>
      <c r="Q1732" s="81">
        <v>24</v>
      </c>
      <c r="R1732" s="87"/>
      <c r="S1732" s="80"/>
      <c r="T1732" s="79"/>
    </row>
    <row r="1733" spans="1:20" hidden="1" x14ac:dyDescent="0.2">
      <c r="A1733" s="80" t="s">
        <v>1194</v>
      </c>
      <c r="B1733" s="92"/>
      <c r="C1733" s="92" t="s">
        <v>1193</v>
      </c>
      <c r="D1733" s="84">
        <v>97440</v>
      </c>
      <c r="E1733" s="79" t="s">
        <v>1192</v>
      </c>
      <c r="F1733" s="92">
        <v>2674</v>
      </c>
      <c r="G1733" s="63" t="s">
        <v>662</v>
      </c>
      <c r="H1733" s="80"/>
      <c r="I1733" s="82">
        <v>2015</v>
      </c>
      <c r="J1733" s="63" t="s">
        <v>883</v>
      </c>
      <c r="K1733" s="80" t="s">
        <v>902</v>
      </c>
      <c r="L1733" s="92"/>
      <c r="M1733" s="80"/>
      <c r="N1733" s="80" t="s">
        <v>902</v>
      </c>
      <c r="O1733" s="63" t="s">
        <v>649</v>
      </c>
      <c r="P1733" s="80"/>
      <c r="Q1733" s="81">
        <v>12</v>
      </c>
      <c r="R1733" s="87"/>
      <c r="S1733" s="80"/>
      <c r="T1733" s="79"/>
    </row>
    <row r="1734" spans="1:20" hidden="1" x14ac:dyDescent="0.2">
      <c r="A1734" s="80" t="s">
        <v>1191</v>
      </c>
      <c r="B1734" s="92"/>
      <c r="C1734" s="92" t="s">
        <v>1190</v>
      </c>
      <c r="D1734" s="84">
        <v>97502</v>
      </c>
      <c r="E1734" s="79" t="s">
        <v>1189</v>
      </c>
      <c r="F1734" s="92">
        <v>1102</v>
      </c>
      <c r="G1734" s="63" t="s">
        <v>662</v>
      </c>
      <c r="H1734" s="80"/>
      <c r="I1734" s="82">
        <v>2015</v>
      </c>
      <c r="J1734" s="63" t="s">
        <v>883</v>
      </c>
      <c r="K1734" s="80" t="s">
        <v>902</v>
      </c>
      <c r="L1734" s="92"/>
      <c r="M1734" s="80"/>
      <c r="N1734" s="80" t="s">
        <v>902</v>
      </c>
      <c r="O1734" s="63" t="s">
        <v>649</v>
      </c>
      <c r="P1734" s="80"/>
      <c r="Q1734" s="81">
        <v>12.5</v>
      </c>
      <c r="R1734" s="87"/>
      <c r="S1734" s="80"/>
      <c r="T1734" s="79"/>
    </row>
    <row r="1735" spans="1:20" ht="25.5" hidden="1" x14ac:dyDescent="0.2">
      <c r="A1735" s="80" t="s">
        <v>1188</v>
      </c>
      <c r="B1735" s="92"/>
      <c r="C1735" s="92" t="s">
        <v>1187</v>
      </c>
      <c r="D1735" s="84">
        <v>97633</v>
      </c>
      <c r="E1735" s="79" t="s">
        <v>1186</v>
      </c>
      <c r="F1735" s="92" t="s">
        <v>1185</v>
      </c>
      <c r="G1735" s="63" t="s">
        <v>662</v>
      </c>
      <c r="H1735" s="80"/>
      <c r="I1735" s="82">
        <v>2016</v>
      </c>
      <c r="J1735" s="63" t="s">
        <v>883</v>
      </c>
      <c r="K1735" s="80" t="s">
        <v>902</v>
      </c>
      <c r="L1735" s="92"/>
      <c r="M1735" s="80"/>
      <c r="N1735" s="80" t="s">
        <v>902</v>
      </c>
      <c r="O1735" s="63" t="s">
        <v>649</v>
      </c>
      <c r="P1735" s="80"/>
      <c r="Q1735" s="81">
        <v>13.2</v>
      </c>
      <c r="R1735" s="87"/>
      <c r="S1735" s="80"/>
      <c r="T1735" s="79"/>
    </row>
    <row r="1736" spans="1:20" ht="25.5" hidden="1" x14ac:dyDescent="0.2">
      <c r="A1736" s="80" t="s">
        <v>1184</v>
      </c>
      <c r="B1736" s="92"/>
      <c r="C1736" s="92" t="s">
        <v>1183</v>
      </c>
      <c r="D1736" s="84">
        <v>97993</v>
      </c>
      <c r="E1736" s="79" t="s">
        <v>1182</v>
      </c>
      <c r="F1736" s="92" t="s">
        <v>1181</v>
      </c>
      <c r="G1736" s="63" t="s">
        <v>675</v>
      </c>
      <c r="H1736" s="80"/>
      <c r="I1736" s="82">
        <v>2015</v>
      </c>
      <c r="J1736" s="63" t="s">
        <v>883</v>
      </c>
      <c r="K1736" s="80" t="s">
        <v>902</v>
      </c>
      <c r="L1736" s="92"/>
      <c r="M1736" s="80"/>
      <c r="N1736" s="80" t="s">
        <v>902</v>
      </c>
      <c r="O1736" s="63" t="s">
        <v>649</v>
      </c>
      <c r="P1736" s="80"/>
      <c r="Q1736" s="81">
        <v>22.77</v>
      </c>
      <c r="R1736" s="87"/>
      <c r="S1736" s="80"/>
      <c r="T1736" s="79"/>
    </row>
    <row r="1737" spans="1:20" ht="25.5" hidden="1" x14ac:dyDescent="0.2">
      <c r="A1737" s="80" t="s">
        <v>1180</v>
      </c>
      <c r="B1737" s="92"/>
      <c r="C1737" s="92" t="s">
        <v>1179</v>
      </c>
      <c r="D1737" s="84">
        <v>17322</v>
      </c>
      <c r="E1737" s="79" t="s">
        <v>1178</v>
      </c>
      <c r="F1737" s="92" t="s">
        <v>1177</v>
      </c>
      <c r="G1737" s="63" t="s">
        <v>898</v>
      </c>
      <c r="H1737" s="80"/>
      <c r="I1737" s="82">
        <v>2015</v>
      </c>
      <c r="J1737" s="63" t="s">
        <v>883</v>
      </c>
      <c r="K1737" s="80" t="s">
        <v>902</v>
      </c>
      <c r="L1737" s="92"/>
      <c r="M1737" s="80"/>
      <c r="N1737" s="80" t="s">
        <v>902</v>
      </c>
      <c r="O1737" s="63" t="s">
        <v>649</v>
      </c>
      <c r="P1737" s="80"/>
      <c r="Q1737" s="81">
        <v>46.13</v>
      </c>
      <c r="R1737" s="87"/>
      <c r="S1737" s="80"/>
      <c r="T1737" s="79"/>
    </row>
    <row r="1738" spans="1:20" ht="25.5" hidden="1" x14ac:dyDescent="0.2">
      <c r="A1738" s="80" t="s">
        <v>1176</v>
      </c>
      <c r="B1738" s="92"/>
      <c r="C1738" s="92" t="s">
        <v>1175</v>
      </c>
      <c r="D1738" s="84">
        <v>17349</v>
      </c>
      <c r="E1738" s="79" t="s">
        <v>1174</v>
      </c>
      <c r="F1738" s="92" t="s">
        <v>1173</v>
      </c>
      <c r="G1738" s="63" t="s">
        <v>898</v>
      </c>
      <c r="H1738" s="80"/>
      <c r="I1738" s="82">
        <v>2015</v>
      </c>
      <c r="J1738" s="63" t="s">
        <v>883</v>
      </c>
      <c r="K1738" s="80" t="s">
        <v>902</v>
      </c>
      <c r="L1738" s="92"/>
      <c r="M1738" s="80"/>
      <c r="N1738" s="80" t="s">
        <v>902</v>
      </c>
      <c r="O1738" s="63" t="s">
        <v>649</v>
      </c>
      <c r="P1738" s="80"/>
      <c r="Q1738" s="81">
        <v>13.75</v>
      </c>
      <c r="R1738" s="87"/>
      <c r="S1738" s="80"/>
      <c r="T1738" s="79"/>
    </row>
    <row r="1739" spans="1:20" hidden="1" x14ac:dyDescent="0.2">
      <c r="A1739" s="80" t="s">
        <v>1172</v>
      </c>
      <c r="B1739" s="92"/>
      <c r="C1739" s="92" t="s">
        <v>1171</v>
      </c>
      <c r="D1739" s="84">
        <v>17498</v>
      </c>
      <c r="E1739" s="79" t="s">
        <v>1170</v>
      </c>
      <c r="F1739" s="92" t="s">
        <v>1169</v>
      </c>
      <c r="G1739" s="63" t="s">
        <v>898</v>
      </c>
      <c r="H1739" s="80"/>
      <c r="I1739" s="82">
        <v>2015</v>
      </c>
      <c r="J1739" s="63" t="s">
        <v>883</v>
      </c>
      <c r="K1739" s="80" t="s">
        <v>902</v>
      </c>
      <c r="L1739" s="92"/>
      <c r="M1739" s="80"/>
      <c r="N1739" s="80" t="s">
        <v>902</v>
      </c>
      <c r="O1739" s="63" t="s">
        <v>649</v>
      </c>
      <c r="P1739" s="80"/>
      <c r="Q1739" s="81">
        <v>18.45</v>
      </c>
      <c r="R1739" s="87"/>
      <c r="S1739" s="80"/>
      <c r="T1739" s="79"/>
    </row>
    <row r="1740" spans="1:20" ht="25.5" hidden="1" x14ac:dyDescent="0.2">
      <c r="A1740" s="80" t="s">
        <v>1168</v>
      </c>
      <c r="B1740" s="92"/>
      <c r="C1740" s="92" t="s">
        <v>1167</v>
      </c>
      <c r="D1740" s="84">
        <v>18239</v>
      </c>
      <c r="E1740" s="79" t="s">
        <v>1166</v>
      </c>
      <c r="F1740" s="92" t="s">
        <v>1165</v>
      </c>
      <c r="G1740" s="63" t="s">
        <v>898</v>
      </c>
      <c r="H1740" s="80"/>
      <c r="I1740" s="82">
        <v>2015</v>
      </c>
      <c r="J1740" s="63" t="s">
        <v>883</v>
      </c>
      <c r="K1740" s="80" t="s">
        <v>902</v>
      </c>
      <c r="L1740" s="92"/>
      <c r="M1740" s="80"/>
      <c r="N1740" s="80" t="s">
        <v>902</v>
      </c>
      <c r="O1740" s="63" t="s">
        <v>649</v>
      </c>
      <c r="P1740" s="80"/>
      <c r="Q1740" s="81">
        <v>22.39</v>
      </c>
      <c r="R1740" s="87"/>
      <c r="S1740" s="80"/>
      <c r="T1740" s="79"/>
    </row>
    <row r="1741" spans="1:20" ht="25.5" hidden="1" x14ac:dyDescent="0.2">
      <c r="A1741" s="80" t="s">
        <v>1164</v>
      </c>
      <c r="B1741" s="92"/>
      <c r="C1741" s="92" t="s">
        <v>1163</v>
      </c>
      <c r="D1741" s="84">
        <v>18246</v>
      </c>
      <c r="E1741" s="79" t="s">
        <v>1147</v>
      </c>
      <c r="F1741" s="92" t="s">
        <v>1162</v>
      </c>
      <c r="G1741" s="63" t="s">
        <v>898</v>
      </c>
      <c r="H1741" s="80"/>
      <c r="I1741" s="82">
        <v>2014</v>
      </c>
      <c r="J1741" s="63" t="s">
        <v>883</v>
      </c>
      <c r="K1741" s="80" t="s">
        <v>902</v>
      </c>
      <c r="L1741" s="92"/>
      <c r="M1741" s="80"/>
      <c r="N1741" s="80" t="s">
        <v>902</v>
      </c>
      <c r="O1741" s="63" t="s">
        <v>649</v>
      </c>
      <c r="P1741" s="80"/>
      <c r="Q1741" s="81">
        <v>15.25</v>
      </c>
      <c r="R1741" s="87"/>
      <c r="S1741" s="80"/>
      <c r="T1741" s="79"/>
    </row>
    <row r="1742" spans="1:20" ht="25.5" hidden="1" x14ac:dyDescent="0.2">
      <c r="A1742" s="80" t="s">
        <v>1161</v>
      </c>
      <c r="B1742" s="92"/>
      <c r="C1742" s="92" t="s">
        <v>1160</v>
      </c>
      <c r="D1742" s="84">
        <v>18258</v>
      </c>
      <c r="E1742" s="79" t="s">
        <v>1159</v>
      </c>
      <c r="F1742" s="92" t="s">
        <v>1158</v>
      </c>
      <c r="G1742" s="63" t="s">
        <v>898</v>
      </c>
      <c r="H1742" s="80"/>
      <c r="I1742" s="82">
        <v>2015</v>
      </c>
      <c r="J1742" s="63" t="s">
        <v>883</v>
      </c>
      <c r="K1742" s="80" t="s">
        <v>902</v>
      </c>
      <c r="L1742" s="92"/>
      <c r="M1742" s="80"/>
      <c r="N1742" s="80" t="s">
        <v>902</v>
      </c>
      <c r="O1742" s="63" t="s">
        <v>649</v>
      </c>
      <c r="P1742" s="80"/>
      <c r="Q1742" s="81">
        <v>22.5</v>
      </c>
      <c r="R1742" s="87"/>
      <c r="S1742" s="80"/>
      <c r="T1742" s="79"/>
    </row>
    <row r="1743" spans="1:20" hidden="1" x14ac:dyDescent="0.2">
      <c r="A1743" s="80" t="s">
        <v>1157</v>
      </c>
      <c r="B1743" s="92"/>
      <c r="C1743" s="92" t="s">
        <v>1156</v>
      </c>
      <c r="D1743" s="84">
        <v>18276</v>
      </c>
      <c r="E1743" s="79" t="s">
        <v>1155</v>
      </c>
      <c r="F1743" s="92" t="s">
        <v>1154</v>
      </c>
      <c r="G1743" s="63" t="s">
        <v>898</v>
      </c>
      <c r="H1743" s="80"/>
      <c r="I1743" s="82">
        <v>2014</v>
      </c>
      <c r="J1743" s="63" t="s">
        <v>883</v>
      </c>
      <c r="K1743" s="80" t="s">
        <v>902</v>
      </c>
      <c r="L1743" s="92"/>
      <c r="M1743" s="80"/>
      <c r="N1743" s="80" t="s">
        <v>902</v>
      </c>
      <c r="O1743" s="63" t="s">
        <v>649</v>
      </c>
      <c r="P1743" s="80"/>
      <c r="Q1743" s="81">
        <v>15.25</v>
      </c>
      <c r="R1743" s="87"/>
      <c r="S1743" s="80"/>
      <c r="T1743" s="79"/>
    </row>
    <row r="1744" spans="1:20" ht="25.5" hidden="1" x14ac:dyDescent="0.2">
      <c r="A1744" s="80" t="s">
        <v>1153</v>
      </c>
      <c r="B1744" s="92"/>
      <c r="C1744" s="92" t="s">
        <v>1152</v>
      </c>
      <c r="D1744" s="84">
        <v>18465</v>
      </c>
      <c r="E1744" s="79" t="s">
        <v>1151</v>
      </c>
      <c r="F1744" s="92" t="s">
        <v>1150</v>
      </c>
      <c r="G1744" s="63" t="s">
        <v>898</v>
      </c>
      <c r="H1744" s="80"/>
      <c r="I1744" s="82">
        <v>2015</v>
      </c>
      <c r="J1744" s="63" t="s">
        <v>883</v>
      </c>
      <c r="K1744" s="80" t="s">
        <v>902</v>
      </c>
      <c r="L1744" s="92"/>
      <c r="M1744" s="80"/>
      <c r="N1744" s="80" t="s">
        <v>902</v>
      </c>
      <c r="O1744" s="63" t="s">
        <v>649</v>
      </c>
      <c r="P1744" s="80"/>
      <c r="Q1744" s="81">
        <v>18.3</v>
      </c>
      <c r="R1744" s="87"/>
      <c r="S1744" s="80"/>
      <c r="T1744" s="79"/>
    </row>
    <row r="1745" spans="1:20" ht="38.25" hidden="1" x14ac:dyDescent="0.2">
      <c r="A1745" s="80" t="s">
        <v>1149</v>
      </c>
      <c r="B1745" s="92"/>
      <c r="C1745" s="92" t="s">
        <v>1148</v>
      </c>
      <c r="D1745" s="84">
        <v>18246</v>
      </c>
      <c r="E1745" s="79" t="s">
        <v>1147</v>
      </c>
      <c r="F1745" s="92" t="s">
        <v>1146</v>
      </c>
      <c r="G1745" s="63" t="s">
        <v>898</v>
      </c>
      <c r="H1745" s="80"/>
      <c r="I1745" s="82">
        <v>2014</v>
      </c>
      <c r="J1745" s="63" t="s">
        <v>883</v>
      </c>
      <c r="K1745" s="80" t="s">
        <v>902</v>
      </c>
      <c r="L1745" s="92"/>
      <c r="M1745" s="80"/>
      <c r="N1745" s="80" t="s">
        <v>902</v>
      </c>
      <c r="O1745" s="63" t="s">
        <v>649</v>
      </c>
      <c r="P1745" s="80"/>
      <c r="Q1745" s="81">
        <v>18.3</v>
      </c>
      <c r="R1745" s="87"/>
      <c r="S1745" s="80"/>
      <c r="T1745" s="79"/>
    </row>
    <row r="1746" spans="1:20" hidden="1" x14ac:dyDescent="0.2">
      <c r="A1746" s="80" t="s">
        <v>1145</v>
      </c>
      <c r="B1746" s="92"/>
      <c r="C1746" s="92" t="s">
        <v>1144</v>
      </c>
      <c r="D1746" s="84">
        <v>53937</v>
      </c>
      <c r="E1746" s="79" t="s">
        <v>1143</v>
      </c>
      <c r="F1746" s="92" t="s">
        <v>1142</v>
      </c>
      <c r="G1746" s="63" t="s">
        <v>622</v>
      </c>
      <c r="H1746" s="80"/>
      <c r="I1746" s="82">
        <v>2015</v>
      </c>
      <c r="J1746" s="63" t="s">
        <v>883</v>
      </c>
      <c r="K1746" s="80" t="s">
        <v>902</v>
      </c>
      <c r="L1746" s="92"/>
      <c r="M1746" s="80"/>
      <c r="N1746" s="80" t="s">
        <v>902</v>
      </c>
      <c r="O1746" s="63" t="s">
        <v>649</v>
      </c>
      <c r="P1746" s="80"/>
      <c r="Q1746" s="81">
        <v>39.65</v>
      </c>
      <c r="R1746" s="87"/>
      <c r="S1746" s="80"/>
      <c r="T1746" s="79"/>
    </row>
    <row r="1747" spans="1:20" ht="25.5" hidden="1" x14ac:dyDescent="0.2">
      <c r="A1747" s="80" t="s">
        <v>1141</v>
      </c>
      <c r="B1747" s="92"/>
      <c r="C1747" s="92" t="s">
        <v>1140</v>
      </c>
      <c r="D1747" s="84">
        <v>33165</v>
      </c>
      <c r="E1747" s="79" t="s">
        <v>1126</v>
      </c>
      <c r="F1747" s="92" t="s">
        <v>1139</v>
      </c>
      <c r="G1747" s="63" t="s">
        <v>622</v>
      </c>
      <c r="H1747" s="80"/>
      <c r="I1747" s="82">
        <v>2015</v>
      </c>
      <c r="J1747" s="63" t="s">
        <v>883</v>
      </c>
      <c r="K1747" s="80" t="s">
        <v>902</v>
      </c>
      <c r="L1747" s="92"/>
      <c r="M1747" s="80"/>
      <c r="N1747" s="80" t="s">
        <v>902</v>
      </c>
      <c r="O1747" s="63" t="s">
        <v>649</v>
      </c>
      <c r="P1747" s="80"/>
      <c r="Q1747" s="81">
        <v>26.5</v>
      </c>
      <c r="R1747" s="87"/>
      <c r="S1747" s="80"/>
      <c r="T1747" s="79"/>
    </row>
    <row r="1748" spans="1:20" ht="25.5" hidden="1" x14ac:dyDescent="0.2">
      <c r="A1748" s="80" t="s">
        <v>1138</v>
      </c>
      <c r="B1748" s="92"/>
      <c r="C1748" s="92" t="s">
        <v>1137</v>
      </c>
      <c r="D1748" s="84">
        <v>48565</v>
      </c>
      <c r="E1748" s="79" t="s">
        <v>1136</v>
      </c>
      <c r="F1748" s="92" t="s">
        <v>1135</v>
      </c>
      <c r="G1748" s="63" t="s">
        <v>622</v>
      </c>
      <c r="H1748" s="80"/>
      <c r="I1748" s="82">
        <v>2015</v>
      </c>
      <c r="J1748" s="63" t="s">
        <v>883</v>
      </c>
      <c r="K1748" s="80" t="s">
        <v>902</v>
      </c>
      <c r="L1748" s="92"/>
      <c r="M1748" s="80"/>
      <c r="N1748" s="80" t="s">
        <v>902</v>
      </c>
      <c r="O1748" s="63" t="s">
        <v>649</v>
      </c>
      <c r="P1748" s="80"/>
      <c r="Q1748" s="81">
        <v>24</v>
      </c>
      <c r="R1748" s="87"/>
      <c r="S1748" s="80"/>
      <c r="T1748" s="79"/>
    </row>
    <row r="1749" spans="1:20" ht="25.5" hidden="1" x14ac:dyDescent="0.2">
      <c r="A1749" s="80" t="s">
        <v>1134</v>
      </c>
      <c r="B1749" s="92"/>
      <c r="C1749" s="92" t="s">
        <v>1133</v>
      </c>
      <c r="D1749" s="84">
        <v>33165</v>
      </c>
      <c r="E1749" s="79" t="s">
        <v>1126</v>
      </c>
      <c r="F1749" s="92" t="s">
        <v>1132</v>
      </c>
      <c r="G1749" s="63" t="s">
        <v>622</v>
      </c>
      <c r="H1749" s="80"/>
      <c r="I1749" s="82">
        <v>2015</v>
      </c>
      <c r="J1749" s="63" t="s">
        <v>883</v>
      </c>
      <c r="K1749" s="80" t="s">
        <v>902</v>
      </c>
      <c r="L1749" s="92"/>
      <c r="M1749" s="80"/>
      <c r="N1749" s="80" t="s">
        <v>902</v>
      </c>
      <c r="O1749" s="63" t="s">
        <v>649</v>
      </c>
      <c r="P1749" s="80"/>
      <c r="Q1749" s="81">
        <v>20.55</v>
      </c>
      <c r="R1749" s="87"/>
      <c r="S1749" s="80"/>
      <c r="T1749" s="79"/>
    </row>
    <row r="1750" spans="1:20" ht="25.5" hidden="1" x14ac:dyDescent="0.2">
      <c r="A1750" s="80" t="s">
        <v>1131</v>
      </c>
      <c r="B1750" s="92"/>
      <c r="C1750" s="92" t="s">
        <v>1130</v>
      </c>
      <c r="D1750" s="84">
        <v>33165</v>
      </c>
      <c r="E1750" s="79" t="s">
        <v>1126</v>
      </c>
      <c r="F1750" s="92" t="s">
        <v>1129</v>
      </c>
      <c r="G1750" s="63" t="s">
        <v>622</v>
      </c>
      <c r="H1750" s="80"/>
      <c r="I1750" s="82">
        <v>2015</v>
      </c>
      <c r="J1750" s="63" t="s">
        <v>883</v>
      </c>
      <c r="K1750" s="80" t="s">
        <v>902</v>
      </c>
      <c r="L1750" s="92"/>
      <c r="M1750" s="80"/>
      <c r="N1750" s="80" t="s">
        <v>902</v>
      </c>
      <c r="O1750" s="63" t="s">
        <v>649</v>
      </c>
      <c r="P1750" s="80"/>
      <c r="Q1750" s="81">
        <v>15.2</v>
      </c>
      <c r="R1750" s="87"/>
      <c r="S1750" s="80"/>
      <c r="T1750" s="79"/>
    </row>
    <row r="1751" spans="1:20" ht="38.25" hidden="1" x14ac:dyDescent="0.2">
      <c r="A1751" s="80" t="s">
        <v>1128</v>
      </c>
      <c r="B1751" s="92"/>
      <c r="C1751" s="92" t="s">
        <v>1127</v>
      </c>
      <c r="D1751" s="84">
        <v>33165</v>
      </c>
      <c r="E1751" s="79" t="s">
        <v>1126</v>
      </c>
      <c r="F1751" s="92" t="s">
        <v>1125</v>
      </c>
      <c r="G1751" s="63" t="s">
        <v>622</v>
      </c>
      <c r="H1751" s="80"/>
      <c r="I1751" s="82">
        <v>2015</v>
      </c>
      <c r="J1751" s="63" t="s">
        <v>883</v>
      </c>
      <c r="K1751" s="80" t="s">
        <v>902</v>
      </c>
      <c r="L1751" s="92"/>
      <c r="M1751" s="80"/>
      <c r="N1751" s="80" t="s">
        <v>902</v>
      </c>
      <c r="O1751" s="63" t="s">
        <v>649</v>
      </c>
      <c r="P1751" s="80"/>
      <c r="Q1751" s="81">
        <v>12.4</v>
      </c>
      <c r="R1751" s="87"/>
      <c r="S1751" s="80"/>
      <c r="T1751" s="79"/>
    </row>
    <row r="1752" spans="1:20" ht="25.5" hidden="1" x14ac:dyDescent="0.2">
      <c r="A1752" s="80" t="s">
        <v>1124</v>
      </c>
      <c r="B1752" s="92"/>
      <c r="C1752" s="92" t="s">
        <v>1123</v>
      </c>
      <c r="D1752" s="84">
        <v>33165</v>
      </c>
      <c r="E1752" s="79" t="s">
        <v>1122</v>
      </c>
      <c r="F1752" s="92" t="s">
        <v>1121</v>
      </c>
      <c r="G1752" s="63" t="s">
        <v>622</v>
      </c>
      <c r="H1752" s="80"/>
      <c r="I1752" s="82">
        <v>2015</v>
      </c>
      <c r="J1752" s="63" t="s">
        <v>883</v>
      </c>
      <c r="K1752" s="80" t="s">
        <v>902</v>
      </c>
      <c r="L1752" s="92"/>
      <c r="M1752" s="80"/>
      <c r="N1752" s="80" t="s">
        <v>902</v>
      </c>
      <c r="O1752" s="63" t="s">
        <v>649</v>
      </c>
      <c r="P1752" s="80"/>
      <c r="Q1752" s="81">
        <v>12.2</v>
      </c>
      <c r="R1752" s="87"/>
      <c r="S1752" s="80"/>
      <c r="T1752" s="79"/>
    </row>
    <row r="1753" spans="1:20" hidden="1" x14ac:dyDescent="0.2">
      <c r="A1753" s="80" t="s">
        <v>1120</v>
      </c>
      <c r="B1753" s="92"/>
      <c r="C1753" s="92" t="s">
        <v>1119</v>
      </c>
      <c r="D1753" s="84">
        <v>48493</v>
      </c>
      <c r="E1753" s="79" t="s">
        <v>1118</v>
      </c>
      <c r="F1753" s="92" t="s">
        <v>1117</v>
      </c>
      <c r="G1753" s="63" t="s">
        <v>622</v>
      </c>
      <c r="H1753" s="80"/>
      <c r="I1753" s="82">
        <v>2016</v>
      </c>
      <c r="J1753" s="63" t="s">
        <v>883</v>
      </c>
      <c r="K1753" s="80" t="s">
        <v>902</v>
      </c>
      <c r="L1753" s="92"/>
      <c r="M1753" s="80"/>
      <c r="N1753" s="80" t="s">
        <v>902</v>
      </c>
      <c r="O1753" s="63" t="s">
        <v>649</v>
      </c>
      <c r="P1753" s="80"/>
      <c r="Q1753" s="81">
        <v>12</v>
      </c>
      <c r="R1753" s="87"/>
      <c r="S1753" s="80"/>
      <c r="T1753" s="79"/>
    </row>
    <row r="1754" spans="1:20" ht="25.5" hidden="1" x14ac:dyDescent="0.2">
      <c r="A1754" s="80" t="s">
        <v>1116</v>
      </c>
      <c r="B1754" s="92"/>
      <c r="C1754" s="92" t="s">
        <v>1115</v>
      </c>
      <c r="D1754" s="84">
        <v>33181</v>
      </c>
      <c r="E1754" s="79" t="s">
        <v>1111</v>
      </c>
      <c r="F1754" s="92" t="s">
        <v>1114</v>
      </c>
      <c r="G1754" s="63" t="s">
        <v>622</v>
      </c>
      <c r="H1754" s="80"/>
      <c r="I1754" s="82">
        <v>2015</v>
      </c>
      <c r="J1754" s="63" t="s">
        <v>883</v>
      </c>
      <c r="K1754" s="80" t="s">
        <v>902</v>
      </c>
      <c r="L1754" s="92"/>
      <c r="M1754" s="80"/>
      <c r="N1754" s="80" t="s">
        <v>902</v>
      </c>
      <c r="O1754" s="63" t="s">
        <v>649</v>
      </c>
      <c r="P1754" s="80"/>
      <c r="Q1754" s="81">
        <v>12</v>
      </c>
      <c r="R1754" s="87"/>
      <c r="S1754" s="80"/>
      <c r="T1754" s="79"/>
    </row>
    <row r="1755" spans="1:20" ht="25.5" hidden="1" x14ac:dyDescent="0.2">
      <c r="A1755" s="80" t="s">
        <v>1113</v>
      </c>
      <c r="B1755" s="92"/>
      <c r="C1755" s="92" t="s">
        <v>1112</v>
      </c>
      <c r="D1755" s="84">
        <v>33181</v>
      </c>
      <c r="E1755" s="79" t="s">
        <v>1111</v>
      </c>
      <c r="F1755" s="92" t="s">
        <v>1110</v>
      </c>
      <c r="G1755" s="63" t="s">
        <v>622</v>
      </c>
      <c r="H1755" s="80"/>
      <c r="I1755" s="82">
        <v>2015</v>
      </c>
      <c r="J1755" s="63" t="s">
        <v>883</v>
      </c>
      <c r="K1755" s="80" t="s">
        <v>902</v>
      </c>
      <c r="L1755" s="92"/>
      <c r="M1755" s="80"/>
      <c r="N1755" s="80" t="s">
        <v>902</v>
      </c>
      <c r="O1755" s="63" t="s">
        <v>649</v>
      </c>
      <c r="P1755" s="80"/>
      <c r="Q1755" s="81">
        <v>10.7</v>
      </c>
      <c r="R1755" s="87"/>
      <c r="S1755" s="80"/>
      <c r="T1755" s="79"/>
    </row>
    <row r="1756" spans="1:20" ht="25.5" hidden="1" x14ac:dyDescent="0.2">
      <c r="A1756" s="80" t="s">
        <v>1109</v>
      </c>
      <c r="B1756" s="92"/>
      <c r="C1756" s="92" t="s">
        <v>1108</v>
      </c>
      <c r="D1756" s="84">
        <v>61137</v>
      </c>
      <c r="E1756" s="79" t="s">
        <v>1107</v>
      </c>
      <c r="F1756" s="92" t="s">
        <v>1106</v>
      </c>
      <c r="G1756" s="63" t="s">
        <v>633</v>
      </c>
      <c r="H1756" s="80"/>
      <c r="I1756" s="82">
        <v>2010</v>
      </c>
      <c r="J1756" s="63" t="s">
        <v>883</v>
      </c>
      <c r="K1756" s="80" t="s">
        <v>902</v>
      </c>
      <c r="L1756" s="92"/>
      <c r="M1756" s="80"/>
      <c r="N1756" s="80" t="s">
        <v>902</v>
      </c>
      <c r="O1756" s="63" t="s">
        <v>649</v>
      </c>
      <c r="P1756" s="80"/>
      <c r="Q1756" s="81">
        <v>30.4</v>
      </c>
      <c r="R1756" s="87"/>
      <c r="S1756" s="80"/>
      <c r="T1756" s="79"/>
    </row>
    <row r="1757" spans="1:20" ht="25.5" hidden="1" x14ac:dyDescent="0.2">
      <c r="A1757" s="80" t="s">
        <v>1105</v>
      </c>
      <c r="B1757" s="92"/>
      <c r="C1757" s="92" t="s">
        <v>1104</v>
      </c>
      <c r="D1757" s="84">
        <v>54472</v>
      </c>
      <c r="E1757" s="79" t="s">
        <v>1103</v>
      </c>
      <c r="F1757" s="92" t="s">
        <v>1102</v>
      </c>
      <c r="G1757" s="63" t="s">
        <v>897</v>
      </c>
      <c r="H1757" s="80"/>
      <c r="I1757" s="82">
        <v>2015</v>
      </c>
      <c r="J1757" s="63" t="s">
        <v>883</v>
      </c>
      <c r="K1757" s="80" t="s">
        <v>902</v>
      </c>
      <c r="L1757" s="92"/>
      <c r="M1757" s="80"/>
      <c r="N1757" s="80" t="s">
        <v>902</v>
      </c>
      <c r="O1757" s="63" t="s">
        <v>649</v>
      </c>
      <c r="P1757" s="80"/>
      <c r="Q1757" s="81">
        <v>18.3</v>
      </c>
      <c r="R1757" s="87"/>
      <c r="S1757" s="80"/>
      <c r="T1757" s="79"/>
    </row>
    <row r="1758" spans="1:20" hidden="1" x14ac:dyDescent="0.2">
      <c r="A1758" s="80" t="s">
        <v>1101</v>
      </c>
      <c r="B1758" s="92"/>
      <c r="C1758" s="92" t="s">
        <v>1100</v>
      </c>
      <c r="D1758" s="84">
        <v>56727</v>
      </c>
      <c r="E1758" s="79" t="s">
        <v>1099</v>
      </c>
      <c r="F1758" s="92" t="s">
        <v>1098</v>
      </c>
      <c r="G1758" s="63" t="s">
        <v>897</v>
      </c>
      <c r="H1758" s="80"/>
      <c r="I1758" s="82">
        <v>2015</v>
      </c>
      <c r="J1758" s="63" t="s">
        <v>883</v>
      </c>
      <c r="K1758" s="80" t="s">
        <v>902</v>
      </c>
      <c r="L1758" s="92"/>
      <c r="M1758" s="80"/>
      <c r="N1758" s="80" t="s">
        <v>902</v>
      </c>
      <c r="O1758" s="63" t="s">
        <v>649</v>
      </c>
      <c r="P1758" s="80"/>
      <c r="Q1758" s="81">
        <v>15.25</v>
      </c>
      <c r="R1758" s="87"/>
      <c r="S1758" s="80"/>
      <c r="T1758" s="79"/>
    </row>
    <row r="1759" spans="1:20" ht="25.5" hidden="1" x14ac:dyDescent="0.2">
      <c r="A1759" s="80" t="s">
        <v>1097</v>
      </c>
      <c r="B1759" s="92"/>
      <c r="C1759" s="92" t="s">
        <v>1096</v>
      </c>
      <c r="D1759" s="84">
        <v>57629</v>
      </c>
      <c r="E1759" s="79" t="s">
        <v>1095</v>
      </c>
      <c r="F1759" s="92" t="s">
        <v>1094</v>
      </c>
      <c r="G1759" s="63" t="s">
        <v>897</v>
      </c>
      <c r="H1759" s="80"/>
      <c r="I1759" s="82">
        <v>2015</v>
      </c>
      <c r="J1759" s="63" t="s">
        <v>883</v>
      </c>
      <c r="K1759" s="80" t="s">
        <v>902</v>
      </c>
      <c r="L1759" s="92"/>
      <c r="M1759" s="80"/>
      <c r="N1759" s="80" t="s">
        <v>902</v>
      </c>
      <c r="O1759" s="63" t="s">
        <v>649</v>
      </c>
      <c r="P1759" s="80"/>
      <c r="Q1759" s="81">
        <v>12.8</v>
      </c>
      <c r="R1759" s="87"/>
      <c r="S1759" s="80"/>
      <c r="T1759" s="79"/>
    </row>
    <row r="1760" spans="1:20" ht="25.5" hidden="1" x14ac:dyDescent="0.2">
      <c r="A1760" s="80" t="s">
        <v>1093</v>
      </c>
      <c r="B1760" s="92"/>
      <c r="C1760" s="92" t="s">
        <v>1092</v>
      </c>
      <c r="D1760" s="84">
        <v>67596</v>
      </c>
      <c r="E1760" s="79" t="s">
        <v>1091</v>
      </c>
      <c r="F1760" s="92" t="s">
        <v>1090</v>
      </c>
      <c r="G1760" s="63" t="s">
        <v>897</v>
      </c>
      <c r="H1760" s="80"/>
      <c r="I1760" s="82">
        <v>2014</v>
      </c>
      <c r="J1760" s="63" t="s">
        <v>883</v>
      </c>
      <c r="K1760" s="80" t="s">
        <v>902</v>
      </c>
      <c r="L1760" s="92"/>
      <c r="M1760" s="80"/>
      <c r="N1760" s="80" t="s">
        <v>902</v>
      </c>
      <c r="O1760" s="63" t="s">
        <v>649</v>
      </c>
      <c r="P1760" s="80"/>
      <c r="Q1760" s="81">
        <v>10.11</v>
      </c>
      <c r="R1760" s="87"/>
      <c r="S1760" s="80"/>
      <c r="T1760" s="79"/>
    </row>
    <row r="1761" spans="1:20" hidden="1" x14ac:dyDescent="0.2">
      <c r="A1761" s="80" t="s">
        <v>1089</v>
      </c>
      <c r="B1761" s="92"/>
      <c r="C1761" s="92" t="s">
        <v>1088</v>
      </c>
      <c r="D1761" s="84">
        <v>57642</v>
      </c>
      <c r="E1761" s="79" t="s">
        <v>1087</v>
      </c>
      <c r="F1761" s="92" t="s">
        <v>1086</v>
      </c>
      <c r="G1761" s="63" t="s">
        <v>897</v>
      </c>
      <c r="H1761" s="80"/>
      <c r="I1761" s="82">
        <v>2010</v>
      </c>
      <c r="J1761" s="63" t="s">
        <v>883</v>
      </c>
      <c r="K1761" s="80" t="s">
        <v>902</v>
      </c>
      <c r="L1761" s="92"/>
      <c r="M1761" s="80"/>
      <c r="N1761" s="80" t="s">
        <v>902</v>
      </c>
      <c r="O1761" s="63" t="s">
        <v>649</v>
      </c>
      <c r="P1761" s="80"/>
      <c r="Q1761" s="81">
        <v>10</v>
      </c>
      <c r="R1761" s="87"/>
      <c r="S1761" s="80"/>
      <c r="T1761" s="79"/>
    </row>
    <row r="1762" spans="1:20" hidden="1" x14ac:dyDescent="0.2">
      <c r="A1762" s="80" t="s">
        <v>1085</v>
      </c>
      <c r="B1762" s="92"/>
      <c r="C1762" s="92" t="s">
        <v>1084</v>
      </c>
      <c r="D1762" s="84">
        <v>54612</v>
      </c>
      <c r="E1762" s="79" t="s">
        <v>1083</v>
      </c>
      <c r="F1762" s="92" t="s">
        <v>1082</v>
      </c>
      <c r="G1762" s="63" t="s">
        <v>896</v>
      </c>
      <c r="H1762" s="80"/>
      <c r="I1762" s="82">
        <v>2010</v>
      </c>
      <c r="J1762" s="63" t="s">
        <v>883</v>
      </c>
      <c r="K1762" s="80" t="s">
        <v>902</v>
      </c>
      <c r="L1762" s="92"/>
      <c r="M1762" s="80"/>
      <c r="N1762" s="80" t="s">
        <v>902</v>
      </c>
      <c r="O1762" s="63" t="s">
        <v>649</v>
      </c>
      <c r="P1762" s="80"/>
      <c r="Q1762" s="81">
        <v>14</v>
      </c>
      <c r="R1762" s="87"/>
      <c r="S1762" s="80"/>
      <c r="T1762" s="79"/>
    </row>
    <row r="1763" spans="1:20" ht="25.5" hidden="1" x14ac:dyDescent="0.2">
      <c r="A1763" s="80" t="s">
        <v>1081</v>
      </c>
      <c r="B1763" s="92"/>
      <c r="C1763" s="92" t="s">
        <v>1080</v>
      </c>
      <c r="D1763" s="84">
        <v>66564</v>
      </c>
      <c r="E1763" s="79" t="s">
        <v>1079</v>
      </c>
      <c r="F1763" s="92" t="s">
        <v>1078</v>
      </c>
      <c r="G1763" s="63" t="s">
        <v>896</v>
      </c>
      <c r="H1763" s="80"/>
      <c r="I1763" s="82">
        <v>2015</v>
      </c>
      <c r="J1763" s="63" t="s">
        <v>883</v>
      </c>
      <c r="K1763" s="80" t="s">
        <v>902</v>
      </c>
      <c r="L1763" s="92"/>
      <c r="M1763" s="80"/>
      <c r="N1763" s="80" t="s">
        <v>902</v>
      </c>
      <c r="O1763" s="63" t="s">
        <v>649</v>
      </c>
      <c r="P1763" s="80"/>
      <c r="Q1763" s="81">
        <v>13.9</v>
      </c>
      <c r="R1763" s="87"/>
      <c r="S1763" s="80"/>
      <c r="T1763" s="79"/>
    </row>
    <row r="1764" spans="1:20" hidden="1" x14ac:dyDescent="0.2">
      <c r="A1764" s="80" t="s">
        <v>1077</v>
      </c>
      <c r="B1764" s="92"/>
      <c r="C1764" s="92" t="s">
        <v>1076</v>
      </c>
      <c r="D1764" s="84">
        <v>66538</v>
      </c>
      <c r="E1764" s="79" t="s">
        <v>1075</v>
      </c>
      <c r="F1764" s="92" t="s">
        <v>1074</v>
      </c>
      <c r="G1764" s="63" t="s">
        <v>896</v>
      </c>
      <c r="H1764" s="80"/>
      <c r="I1764" s="82">
        <v>2014</v>
      </c>
      <c r="J1764" s="63" t="s">
        <v>883</v>
      </c>
      <c r="K1764" s="80" t="s">
        <v>902</v>
      </c>
      <c r="L1764" s="92"/>
      <c r="M1764" s="80"/>
      <c r="N1764" s="80" t="s">
        <v>902</v>
      </c>
      <c r="O1764" s="63" t="s">
        <v>649</v>
      </c>
      <c r="P1764" s="80"/>
      <c r="Q1764" s="81">
        <v>12.5</v>
      </c>
      <c r="R1764" s="87"/>
      <c r="S1764" s="80"/>
      <c r="T1764" s="79"/>
    </row>
    <row r="1765" spans="1:20" ht="25.5" hidden="1" x14ac:dyDescent="0.2">
      <c r="A1765" s="80" t="s">
        <v>1073</v>
      </c>
      <c r="B1765" s="92"/>
      <c r="C1765" s="92" t="s">
        <v>1072</v>
      </c>
      <c r="D1765" s="84">
        <v>66709</v>
      </c>
      <c r="E1765" s="79" t="s">
        <v>1071</v>
      </c>
      <c r="F1765" s="92" t="s">
        <v>1070</v>
      </c>
      <c r="G1765" s="63" t="s">
        <v>896</v>
      </c>
      <c r="H1765" s="80"/>
      <c r="I1765" s="82">
        <v>2015</v>
      </c>
      <c r="J1765" s="63" t="s">
        <v>883</v>
      </c>
      <c r="K1765" s="80" t="s">
        <v>902</v>
      </c>
      <c r="L1765" s="92"/>
      <c r="M1765" s="80"/>
      <c r="N1765" s="80" t="s">
        <v>902</v>
      </c>
      <c r="O1765" s="63" t="s">
        <v>649</v>
      </c>
      <c r="P1765" s="80"/>
      <c r="Q1765" s="81">
        <v>12.2</v>
      </c>
      <c r="R1765" s="87"/>
      <c r="S1765" s="80"/>
      <c r="T1765" s="79"/>
    </row>
    <row r="1766" spans="1:20" ht="25.5" hidden="1" x14ac:dyDescent="0.2">
      <c r="A1766" s="80" t="s">
        <v>1069</v>
      </c>
      <c r="B1766" s="92"/>
      <c r="C1766" s="92" t="s">
        <v>1068</v>
      </c>
      <c r="D1766" s="84">
        <v>4769</v>
      </c>
      <c r="E1766" s="79" t="s">
        <v>1067</v>
      </c>
      <c r="F1766" s="92" t="s">
        <v>1066</v>
      </c>
      <c r="G1766" s="63" t="s">
        <v>865</v>
      </c>
      <c r="H1766" s="80"/>
      <c r="I1766" s="82">
        <v>2015</v>
      </c>
      <c r="J1766" s="63" t="s">
        <v>883</v>
      </c>
      <c r="K1766" s="80" t="s">
        <v>902</v>
      </c>
      <c r="L1766" s="92"/>
      <c r="M1766" s="80"/>
      <c r="N1766" s="80" t="s">
        <v>902</v>
      </c>
      <c r="O1766" s="63" t="s">
        <v>649</v>
      </c>
      <c r="P1766" s="80"/>
      <c r="Q1766" s="81">
        <v>14.3</v>
      </c>
      <c r="R1766" s="87"/>
      <c r="S1766" s="80"/>
      <c r="T1766" s="79"/>
    </row>
    <row r="1767" spans="1:20" ht="25.5" hidden="1" x14ac:dyDescent="0.2">
      <c r="A1767" s="80" t="s">
        <v>1065</v>
      </c>
      <c r="B1767" s="92"/>
      <c r="C1767" s="92" t="s">
        <v>1064</v>
      </c>
      <c r="D1767" s="84">
        <v>39579</v>
      </c>
      <c r="E1767" s="79" t="s">
        <v>1063</v>
      </c>
      <c r="F1767" s="92" t="s">
        <v>1062</v>
      </c>
      <c r="G1767" s="63" t="s">
        <v>798</v>
      </c>
      <c r="H1767" s="80"/>
      <c r="I1767" s="82">
        <v>2015</v>
      </c>
      <c r="J1767" s="63" t="s">
        <v>883</v>
      </c>
      <c r="K1767" s="80" t="s">
        <v>902</v>
      </c>
      <c r="L1767" s="92"/>
      <c r="M1767" s="80"/>
      <c r="N1767" s="80" t="s">
        <v>902</v>
      </c>
      <c r="O1767" s="63" t="s">
        <v>649</v>
      </c>
      <c r="P1767" s="80"/>
      <c r="Q1767" s="81">
        <v>92.4</v>
      </c>
      <c r="R1767" s="87"/>
      <c r="S1767" s="80"/>
      <c r="T1767" s="79"/>
    </row>
    <row r="1768" spans="1:20" ht="25.5" hidden="1" x14ac:dyDescent="0.2">
      <c r="A1768" s="80" t="s">
        <v>1061</v>
      </c>
      <c r="B1768" s="92"/>
      <c r="C1768" s="92" t="s">
        <v>1060</v>
      </c>
      <c r="D1768" s="84">
        <v>39579</v>
      </c>
      <c r="E1768" s="79" t="s">
        <v>1059</v>
      </c>
      <c r="F1768" s="92" t="s">
        <v>1058</v>
      </c>
      <c r="G1768" s="63" t="s">
        <v>798</v>
      </c>
      <c r="H1768" s="80"/>
      <c r="I1768" s="82">
        <v>2014</v>
      </c>
      <c r="J1768" s="63" t="s">
        <v>883</v>
      </c>
      <c r="K1768" s="80" t="s">
        <v>902</v>
      </c>
      <c r="L1768" s="92"/>
      <c r="M1768" s="80"/>
      <c r="N1768" s="80" t="s">
        <v>902</v>
      </c>
      <c r="O1768" s="63" t="s">
        <v>649</v>
      </c>
      <c r="P1768" s="80"/>
      <c r="Q1768" s="81">
        <v>12.98</v>
      </c>
      <c r="R1768" s="87"/>
      <c r="S1768" s="80"/>
      <c r="T1768" s="79"/>
    </row>
    <row r="1769" spans="1:20" ht="38.25" hidden="1" x14ac:dyDescent="0.2">
      <c r="A1769" s="80" t="s">
        <v>1057</v>
      </c>
      <c r="B1769" s="92"/>
      <c r="C1769" s="92" t="s">
        <v>1056</v>
      </c>
      <c r="D1769" s="84">
        <v>39517</v>
      </c>
      <c r="E1769" s="79" t="s">
        <v>1055</v>
      </c>
      <c r="F1769" s="92" t="s">
        <v>1054</v>
      </c>
      <c r="G1769" s="63" t="s">
        <v>798</v>
      </c>
      <c r="H1769" s="80"/>
      <c r="I1769" s="82">
        <v>2015</v>
      </c>
      <c r="J1769" s="63" t="s">
        <v>883</v>
      </c>
      <c r="K1769" s="80" t="s">
        <v>902</v>
      </c>
      <c r="L1769" s="92"/>
      <c r="M1769" s="80"/>
      <c r="N1769" s="80" t="s">
        <v>902</v>
      </c>
      <c r="O1769" s="63" t="s">
        <v>649</v>
      </c>
      <c r="P1769" s="80"/>
      <c r="Q1769" s="81">
        <v>13.2</v>
      </c>
      <c r="R1769" s="87"/>
      <c r="S1769" s="80"/>
      <c r="T1769" s="79"/>
    </row>
    <row r="1770" spans="1:20" ht="25.5" hidden="1" x14ac:dyDescent="0.2">
      <c r="A1770" s="80" t="s">
        <v>1053</v>
      </c>
      <c r="B1770" s="92"/>
      <c r="C1770" s="92" t="s">
        <v>1052</v>
      </c>
      <c r="D1770" s="84">
        <v>39264</v>
      </c>
      <c r="E1770" s="79" t="s">
        <v>1051</v>
      </c>
      <c r="F1770" s="92" t="s">
        <v>1050</v>
      </c>
      <c r="G1770" s="63" t="s">
        <v>798</v>
      </c>
      <c r="H1770" s="80"/>
      <c r="I1770" s="82">
        <v>2015</v>
      </c>
      <c r="J1770" s="63" t="s">
        <v>883</v>
      </c>
      <c r="K1770" s="80" t="s">
        <v>902</v>
      </c>
      <c r="L1770" s="92"/>
      <c r="M1770" s="80"/>
      <c r="N1770" s="80" t="s">
        <v>902</v>
      </c>
      <c r="O1770" s="63" t="s">
        <v>649</v>
      </c>
      <c r="P1770" s="80"/>
      <c r="Q1770" s="81">
        <v>30</v>
      </c>
      <c r="R1770" s="87"/>
      <c r="S1770" s="80"/>
      <c r="T1770" s="79"/>
    </row>
    <row r="1771" spans="1:20" ht="25.5" hidden="1" x14ac:dyDescent="0.2">
      <c r="A1771" s="80" t="s">
        <v>1049</v>
      </c>
      <c r="B1771" s="92"/>
      <c r="C1771" s="92" t="s">
        <v>1048</v>
      </c>
      <c r="D1771" s="84">
        <v>39606</v>
      </c>
      <c r="E1771" s="79" t="s">
        <v>1047</v>
      </c>
      <c r="F1771" s="92" t="s">
        <v>1046</v>
      </c>
      <c r="G1771" s="63" t="s">
        <v>798</v>
      </c>
      <c r="H1771" s="80"/>
      <c r="I1771" s="82">
        <v>2014</v>
      </c>
      <c r="J1771" s="63" t="s">
        <v>883</v>
      </c>
      <c r="K1771" s="80" t="s">
        <v>902</v>
      </c>
      <c r="L1771" s="92"/>
      <c r="M1771" s="80"/>
      <c r="N1771" s="80" t="s">
        <v>902</v>
      </c>
      <c r="O1771" s="63" t="s">
        <v>649</v>
      </c>
      <c r="P1771" s="80"/>
      <c r="Q1771" s="81">
        <v>21.3</v>
      </c>
      <c r="R1771" s="87"/>
      <c r="S1771" s="80"/>
      <c r="T1771" s="79"/>
    </row>
    <row r="1772" spans="1:20" ht="25.5" hidden="1" x14ac:dyDescent="0.2">
      <c r="A1772" s="80" t="s">
        <v>1045</v>
      </c>
      <c r="B1772" s="92"/>
      <c r="C1772" s="92" t="s">
        <v>1044</v>
      </c>
      <c r="D1772" s="84">
        <v>39606</v>
      </c>
      <c r="E1772" s="79" t="s">
        <v>1043</v>
      </c>
      <c r="F1772" s="92" t="s">
        <v>1042</v>
      </c>
      <c r="G1772" s="63" t="s">
        <v>798</v>
      </c>
      <c r="H1772" s="80"/>
      <c r="I1772" s="82">
        <v>2015</v>
      </c>
      <c r="J1772" s="63" t="s">
        <v>883</v>
      </c>
      <c r="K1772" s="80" t="s">
        <v>902</v>
      </c>
      <c r="L1772" s="92"/>
      <c r="M1772" s="80"/>
      <c r="N1772" s="80" t="s">
        <v>902</v>
      </c>
      <c r="O1772" s="63" t="s">
        <v>649</v>
      </c>
      <c r="P1772" s="80"/>
      <c r="Q1772" s="81">
        <v>12.5</v>
      </c>
      <c r="R1772" s="87"/>
      <c r="S1772" s="80"/>
      <c r="T1772" s="79"/>
    </row>
    <row r="1773" spans="1:20" ht="25.5" hidden="1" x14ac:dyDescent="0.2">
      <c r="A1773" s="80" t="s">
        <v>1041</v>
      </c>
      <c r="B1773" s="92"/>
      <c r="C1773" s="92" t="s">
        <v>1040</v>
      </c>
      <c r="D1773" s="84">
        <v>6667</v>
      </c>
      <c r="E1773" s="79" t="s">
        <v>1039</v>
      </c>
      <c r="F1773" s="92" t="s">
        <v>1038</v>
      </c>
      <c r="G1773" s="63" t="s">
        <v>798</v>
      </c>
      <c r="H1773" s="80"/>
      <c r="I1773" s="82">
        <v>2010</v>
      </c>
      <c r="J1773" s="63" t="s">
        <v>883</v>
      </c>
      <c r="K1773" s="80" t="s">
        <v>902</v>
      </c>
      <c r="L1773" s="92"/>
      <c r="M1773" s="80"/>
      <c r="N1773" s="80" t="s">
        <v>902</v>
      </c>
      <c r="O1773" s="63" t="s">
        <v>649</v>
      </c>
      <c r="P1773" s="80"/>
      <c r="Q1773" s="81">
        <v>18</v>
      </c>
      <c r="R1773" s="87"/>
      <c r="S1773" s="80"/>
      <c r="T1773" s="79"/>
    </row>
    <row r="1774" spans="1:20" ht="25.5" hidden="1" x14ac:dyDescent="0.2">
      <c r="A1774" s="80" t="s">
        <v>1037</v>
      </c>
      <c r="B1774" s="92"/>
      <c r="C1774" s="92" t="s">
        <v>1036</v>
      </c>
      <c r="D1774" s="84">
        <v>6198</v>
      </c>
      <c r="E1774" s="79" t="s">
        <v>1035</v>
      </c>
      <c r="F1774" s="92" t="s">
        <v>1034</v>
      </c>
      <c r="G1774" s="63" t="s">
        <v>798</v>
      </c>
      <c r="H1774" s="80"/>
      <c r="I1774" s="82">
        <v>2010</v>
      </c>
      <c r="J1774" s="63" t="s">
        <v>883</v>
      </c>
      <c r="K1774" s="80" t="s">
        <v>902</v>
      </c>
      <c r="L1774" s="92"/>
      <c r="M1774" s="80"/>
      <c r="N1774" s="80" t="s">
        <v>902</v>
      </c>
      <c r="O1774" s="63" t="s">
        <v>649</v>
      </c>
      <c r="P1774" s="80"/>
      <c r="Q1774" s="81">
        <v>13.8</v>
      </c>
      <c r="R1774" s="87"/>
      <c r="S1774" s="80"/>
      <c r="T1774" s="79"/>
    </row>
    <row r="1775" spans="1:20" ht="38.25" hidden="1" x14ac:dyDescent="0.2">
      <c r="A1775" s="80" t="s">
        <v>1033</v>
      </c>
      <c r="B1775" s="92"/>
      <c r="C1775" s="92" t="s">
        <v>1032</v>
      </c>
      <c r="D1775" s="84">
        <v>39576</v>
      </c>
      <c r="E1775" s="79" t="s">
        <v>1031</v>
      </c>
      <c r="F1775" s="92" t="s">
        <v>1030</v>
      </c>
      <c r="G1775" s="63" t="s">
        <v>798</v>
      </c>
      <c r="H1775" s="80"/>
      <c r="I1775" s="82">
        <v>2015</v>
      </c>
      <c r="J1775" s="63" t="s">
        <v>883</v>
      </c>
      <c r="K1775" s="80" t="s">
        <v>902</v>
      </c>
      <c r="L1775" s="92"/>
      <c r="M1775" s="80"/>
      <c r="N1775" s="80" t="s">
        <v>902</v>
      </c>
      <c r="O1775" s="63" t="s">
        <v>649</v>
      </c>
      <c r="P1775" s="80"/>
      <c r="Q1775" s="81">
        <v>13.2</v>
      </c>
      <c r="R1775" s="87"/>
      <c r="S1775" s="80"/>
      <c r="T1775" s="79"/>
    </row>
    <row r="1776" spans="1:20" hidden="1" x14ac:dyDescent="0.2">
      <c r="A1776" s="80" t="s">
        <v>1029</v>
      </c>
      <c r="B1776" s="92"/>
      <c r="C1776" s="92" t="s">
        <v>1028</v>
      </c>
      <c r="D1776" s="84">
        <v>6542</v>
      </c>
      <c r="E1776" s="79" t="s">
        <v>1028</v>
      </c>
      <c r="F1776" s="92" t="s">
        <v>1027</v>
      </c>
      <c r="G1776" s="63" t="s">
        <v>798</v>
      </c>
      <c r="H1776" s="80"/>
      <c r="I1776" s="82">
        <v>2010</v>
      </c>
      <c r="J1776" s="63" t="s">
        <v>883</v>
      </c>
      <c r="K1776" s="80" t="s">
        <v>902</v>
      </c>
      <c r="L1776" s="92"/>
      <c r="M1776" s="80"/>
      <c r="N1776" s="80" t="s">
        <v>902</v>
      </c>
      <c r="O1776" s="63" t="s">
        <v>649</v>
      </c>
      <c r="P1776" s="80"/>
      <c r="Q1776" s="81">
        <v>12</v>
      </c>
      <c r="R1776" s="87"/>
      <c r="S1776" s="80"/>
      <c r="T1776" s="79"/>
    </row>
    <row r="1777" spans="1:20" ht="25.5" hidden="1" x14ac:dyDescent="0.2">
      <c r="A1777" s="80" t="s">
        <v>1026</v>
      </c>
      <c r="B1777" s="92"/>
      <c r="C1777" s="92" t="s">
        <v>1025</v>
      </c>
      <c r="D1777" s="84" t="s">
        <v>70</v>
      </c>
      <c r="E1777" s="79" t="s">
        <v>1025</v>
      </c>
      <c r="F1777" s="92" t="s">
        <v>1024</v>
      </c>
      <c r="G1777" s="63" t="s">
        <v>798</v>
      </c>
      <c r="H1777" s="80"/>
      <c r="I1777" s="82">
        <v>2010</v>
      </c>
      <c r="J1777" s="63" t="s">
        <v>883</v>
      </c>
      <c r="K1777" s="80" t="s">
        <v>902</v>
      </c>
      <c r="L1777" s="92"/>
      <c r="M1777" s="80"/>
      <c r="N1777" s="80" t="s">
        <v>902</v>
      </c>
      <c r="O1777" s="63" t="s">
        <v>649</v>
      </c>
      <c r="P1777" s="80"/>
      <c r="Q1777" s="81">
        <v>12</v>
      </c>
      <c r="R1777" s="87"/>
      <c r="S1777" s="80"/>
      <c r="T1777" s="79"/>
    </row>
    <row r="1778" spans="1:20" hidden="1" x14ac:dyDescent="0.2">
      <c r="A1778" s="80" t="s">
        <v>1023</v>
      </c>
      <c r="B1778" s="92"/>
      <c r="C1778" s="92" t="s">
        <v>1022</v>
      </c>
      <c r="D1778" s="84">
        <v>6618</v>
      </c>
      <c r="E1778" s="79" t="s">
        <v>1021</v>
      </c>
      <c r="F1778" s="92">
        <v>42401</v>
      </c>
      <c r="G1778" s="63" t="s">
        <v>798</v>
      </c>
      <c r="H1778" s="80"/>
      <c r="I1778" s="82">
        <v>2010</v>
      </c>
      <c r="J1778" s="63" t="s">
        <v>883</v>
      </c>
      <c r="K1778" s="80" t="s">
        <v>902</v>
      </c>
      <c r="L1778" s="92"/>
      <c r="M1778" s="80"/>
      <c r="N1778" s="80" t="s">
        <v>902</v>
      </c>
      <c r="O1778" s="63" t="s">
        <v>649</v>
      </c>
      <c r="P1778" s="80"/>
      <c r="Q1778" s="81">
        <v>10</v>
      </c>
      <c r="R1778" s="87"/>
      <c r="S1778" s="80"/>
      <c r="T1778" s="79"/>
    </row>
    <row r="1779" spans="1:20" ht="25.5" hidden="1" x14ac:dyDescent="0.2">
      <c r="A1779" s="80" t="s">
        <v>1020</v>
      </c>
      <c r="B1779" s="92"/>
      <c r="C1779" s="92" t="s">
        <v>1019</v>
      </c>
      <c r="D1779" s="84">
        <v>6618</v>
      </c>
      <c r="E1779" s="79" t="s">
        <v>1018</v>
      </c>
      <c r="F1779" s="92" t="s">
        <v>1017</v>
      </c>
      <c r="G1779" s="63" t="s">
        <v>798</v>
      </c>
      <c r="H1779" s="80"/>
      <c r="I1779" s="82">
        <v>2010</v>
      </c>
      <c r="J1779" s="63" t="s">
        <v>883</v>
      </c>
      <c r="K1779" s="80" t="s">
        <v>902</v>
      </c>
      <c r="L1779" s="92"/>
      <c r="M1779" s="80"/>
      <c r="N1779" s="80" t="s">
        <v>902</v>
      </c>
      <c r="O1779" s="63" t="s">
        <v>649</v>
      </c>
      <c r="P1779" s="80"/>
      <c r="Q1779" s="81">
        <v>10</v>
      </c>
      <c r="R1779" s="87"/>
      <c r="S1779" s="80"/>
      <c r="T1779" s="79"/>
    </row>
    <row r="1780" spans="1:20" hidden="1" x14ac:dyDescent="0.2">
      <c r="A1780" s="80" t="s">
        <v>1016</v>
      </c>
      <c r="B1780" s="92"/>
      <c r="C1780" s="92" t="s">
        <v>1015</v>
      </c>
      <c r="D1780" s="84">
        <v>25779</v>
      </c>
      <c r="E1780" s="79" t="s">
        <v>1014</v>
      </c>
      <c r="F1780" s="92" t="s">
        <v>1013</v>
      </c>
      <c r="G1780" s="63" t="s">
        <v>833</v>
      </c>
      <c r="H1780" s="80"/>
      <c r="I1780" s="82">
        <v>2014</v>
      </c>
      <c r="J1780" s="63" t="s">
        <v>883</v>
      </c>
      <c r="K1780" s="80" t="s">
        <v>902</v>
      </c>
      <c r="L1780" s="92"/>
      <c r="M1780" s="80"/>
      <c r="N1780" s="80" t="s">
        <v>902</v>
      </c>
      <c r="O1780" s="63" t="s">
        <v>649</v>
      </c>
      <c r="P1780" s="80"/>
      <c r="Q1780" s="81">
        <v>69.3</v>
      </c>
      <c r="R1780" s="87"/>
      <c r="S1780" s="80"/>
      <c r="T1780" s="79"/>
    </row>
    <row r="1781" spans="1:20" ht="25.5" hidden="1" x14ac:dyDescent="0.2">
      <c r="A1781" s="80" t="s">
        <v>1012</v>
      </c>
      <c r="B1781" s="92"/>
      <c r="C1781" s="92" t="s">
        <v>1011</v>
      </c>
      <c r="D1781" s="84">
        <v>25541</v>
      </c>
      <c r="E1781" s="79" t="s">
        <v>1010</v>
      </c>
      <c r="F1781" s="92" t="s">
        <v>1009</v>
      </c>
      <c r="G1781" s="63" t="s">
        <v>833</v>
      </c>
      <c r="H1781" s="80"/>
      <c r="I1781" s="82">
        <v>2010</v>
      </c>
      <c r="J1781" s="63" t="s">
        <v>883</v>
      </c>
      <c r="K1781" s="80" t="s">
        <v>902</v>
      </c>
      <c r="L1781" s="92"/>
      <c r="M1781" s="80"/>
      <c r="N1781" s="80" t="s">
        <v>902</v>
      </c>
      <c r="O1781" s="63" t="s">
        <v>649</v>
      </c>
      <c r="P1781" s="80"/>
      <c r="Q1781" s="81">
        <v>36</v>
      </c>
      <c r="R1781" s="87"/>
      <c r="S1781" s="80"/>
      <c r="T1781" s="79"/>
    </row>
    <row r="1782" spans="1:20" ht="25.5" hidden="1" x14ac:dyDescent="0.2">
      <c r="A1782" s="80" t="s">
        <v>1008</v>
      </c>
      <c r="B1782" s="92"/>
      <c r="C1782" s="92" t="s">
        <v>1007</v>
      </c>
      <c r="D1782" s="84">
        <v>25821</v>
      </c>
      <c r="E1782" s="79" t="s">
        <v>1006</v>
      </c>
      <c r="F1782" s="92" t="s">
        <v>1005</v>
      </c>
      <c r="G1782" s="63" t="s">
        <v>833</v>
      </c>
      <c r="H1782" s="80"/>
      <c r="I1782" s="82">
        <v>2015</v>
      </c>
      <c r="J1782" s="63" t="s">
        <v>883</v>
      </c>
      <c r="K1782" s="80" t="s">
        <v>902</v>
      </c>
      <c r="L1782" s="92"/>
      <c r="M1782" s="80"/>
      <c r="N1782" s="80" t="s">
        <v>902</v>
      </c>
      <c r="O1782" s="63" t="s">
        <v>649</v>
      </c>
      <c r="P1782" s="80"/>
      <c r="Q1782" s="81">
        <v>33</v>
      </c>
      <c r="R1782" s="87"/>
      <c r="S1782" s="80"/>
      <c r="T1782" s="79"/>
    </row>
    <row r="1783" spans="1:20" ht="25.5" hidden="1" x14ac:dyDescent="0.2">
      <c r="A1783" s="80" t="s">
        <v>1004</v>
      </c>
      <c r="B1783" s="92"/>
      <c r="C1783" s="92" t="s">
        <v>1003</v>
      </c>
      <c r="D1783" s="84">
        <v>25920</v>
      </c>
      <c r="E1783" s="79" t="s">
        <v>1002</v>
      </c>
      <c r="F1783" s="92" t="s">
        <v>1001</v>
      </c>
      <c r="G1783" s="63" t="s">
        <v>833</v>
      </c>
      <c r="H1783" s="80"/>
      <c r="I1783" s="82">
        <v>2015</v>
      </c>
      <c r="J1783" s="63" t="s">
        <v>883</v>
      </c>
      <c r="K1783" s="80" t="s">
        <v>902</v>
      </c>
      <c r="L1783" s="92"/>
      <c r="M1783" s="80"/>
      <c r="N1783" s="80" t="s">
        <v>902</v>
      </c>
      <c r="O1783" s="63" t="s">
        <v>649</v>
      </c>
      <c r="P1783" s="80"/>
      <c r="Q1783" s="81">
        <v>19.8</v>
      </c>
      <c r="R1783" s="87"/>
      <c r="S1783" s="80"/>
      <c r="T1783" s="79"/>
    </row>
    <row r="1784" spans="1:20" hidden="1" x14ac:dyDescent="0.2">
      <c r="A1784" s="80" t="s">
        <v>1000</v>
      </c>
      <c r="B1784" s="92"/>
      <c r="C1784" s="92" t="s">
        <v>999</v>
      </c>
      <c r="D1784" s="84">
        <v>25721</v>
      </c>
      <c r="E1784" s="79" t="s">
        <v>998</v>
      </c>
      <c r="F1784" s="92" t="s">
        <v>997</v>
      </c>
      <c r="G1784" s="63" t="s">
        <v>833</v>
      </c>
      <c r="H1784" s="80"/>
      <c r="I1784" s="82">
        <v>2014</v>
      </c>
      <c r="J1784" s="63" t="s">
        <v>883</v>
      </c>
      <c r="K1784" s="80" t="s">
        <v>902</v>
      </c>
      <c r="L1784" s="92"/>
      <c r="M1784" s="80"/>
      <c r="N1784" s="80" t="s">
        <v>902</v>
      </c>
      <c r="O1784" s="63" t="s">
        <v>649</v>
      </c>
      <c r="P1784" s="80"/>
      <c r="Q1784" s="81">
        <v>28.99</v>
      </c>
      <c r="R1784" s="87"/>
      <c r="S1784" s="80"/>
      <c r="T1784" s="79"/>
    </row>
    <row r="1785" spans="1:20" ht="25.5" hidden="1" x14ac:dyDescent="0.2">
      <c r="A1785" s="80" t="s">
        <v>996</v>
      </c>
      <c r="B1785" s="92"/>
      <c r="C1785" s="92" t="s">
        <v>995</v>
      </c>
      <c r="D1785" s="84">
        <v>25557</v>
      </c>
      <c r="E1785" s="79" t="s">
        <v>994</v>
      </c>
      <c r="F1785" s="92" t="s">
        <v>993</v>
      </c>
      <c r="G1785" s="63" t="s">
        <v>833</v>
      </c>
      <c r="H1785" s="80"/>
      <c r="I1785" s="82">
        <v>2015</v>
      </c>
      <c r="J1785" s="63" t="s">
        <v>883</v>
      </c>
      <c r="K1785" s="80" t="s">
        <v>902</v>
      </c>
      <c r="L1785" s="92"/>
      <c r="M1785" s="80"/>
      <c r="N1785" s="80" t="s">
        <v>902</v>
      </c>
      <c r="O1785" s="63" t="s">
        <v>649</v>
      </c>
      <c r="P1785" s="80"/>
      <c r="Q1785" s="81">
        <v>19.190000000000001</v>
      </c>
      <c r="R1785" s="87"/>
      <c r="S1785" s="80"/>
      <c r="T1785" s="79"/>
    </row>
    <row r="1786" spans="1:20" ht="25.5" hidden="1" x14ac:dyDescent="0.2">
      <c r="A1786" s="80" t="s">
        <v>992</v>
      </c>
      <c r="B1786" s="92"/>
      <c r="C1786" s="92" t="s">
        <v>991</v>
      </c>
      <c r="D1786" s="84">
        <v>24969</v>
      </c>
      <c r="E1786" s="79" t="s">
        <v>987</v>
      </c>
      <c r="F1786" s="92" t="s">
        <v>990</v>
      </c>
      <c r="G1786" s="63" t="s">
        <v>833</v>
      </c>
      <c r="H1786" s="80"/>
      <c r="I1786" s="82">
        <v>2015</v>
      </c>
      <c r="J1786" s="63" t="s">
        <v>883</v>
      </c>
      <c r="K1786" s="80" t="s">
        <v>902</v>
      </c>
      <c r="L1786" s="92"/>
      <c r="M1786" s="80"/>
      <c r="N1786" s="80" t="s">
        <v>902</v>
      </c>
      <c r="O1786" s="63" t="s">
        <v>649</v>
      </c>
      <c r="P1786" s="80"/>
      <c r="Q1786" s="81">
        <v>25.6</v>
      </c>
      <c r="R1786" s="87"/>
      <c r="S1786" s="80"/>
      <c r="T1786" s="79"/>
    </row>
    <row r="1787" spans="1:20" ht="25.5" hidden="1" x14ac:dyDescent="0.2">
      <c r="A1787" s="80" t="s">
        <v>989</v>
      </c>
      <c r="B1787" s="92"/>
      <c r="C1787" s="92" t="s">
        <v>988</v>
      </c>
      <c r="D1787" s="84">
        <v>24969</v>
      </c>
      <c r="E1787" s="79" t="s">
        <v>987</v>
      </c>
      <c r="F1787" s="92" t="s">
        <v>986</v>
      </c>
      <c r="G1787" s="63" t="s">
        <v>833</v>
      </c>
      <c r="H1787" s="80"/>
      <c r="I1787" s="82">
        <v>2015</v>
      </c>
      <c r="J1787" s="63" t="s">
        <v>883</v>
      </c>
      <c r="K1787" s="80" t="s">
        <v>902</v>
      </c>
      <c r="L1787" s="92"/>
      <c r="M1787" s="80"/>
      <c r="N1787" s="80" t="s">
        <v>902</v>
      </c>
      <c r="O1787" s="63" t="s">
        <v>649</v>
      </c>
      <c r="P1787" s="80"/>
      <c r="Q1787" s="81">
        <v>12.74</v>
      </c>
      <c r="R1787" s="87"/>
      <c r="S1787" s="80"/>
      <c r="T1787" s="79"/>
    </row>
    <row r="1788" spans="1:20" ht="25.5" hidden="1" x14ac:dyDescent="0.2">
      <c r="A1788" s="80" t="s">
        <v>985</v>
      </c>
      <c r="B1788" s="92"/>
      <c r="C1788" s="92" t="s">
        <v>984</v>
      </c>
      <c r="D1788" s="84">
        <v>25899</v>
      </c>
      <c r="E1788" s="79" t="s">
        <v>983</v>
      </c>
      <c r="F1788" s="92" t="s">
        <v>982</v>
      </c>
      <c r="G1788" s="63" t="s">
        <v>833</v>
      </c>
      <c r="H1788" s="80"/>
      <c r="I1788" s="82">
        <v>2015</v>
      </c>
      <c r="J1788" s="63" t="s">
        <v>883</v>
      </c>
      <c r="K1788" s="80" t="s">
        <v>902</v>
      </c>
      <c r="L1788" s="92"/>
      <c r="M1788" s="80"/>
      <c r="N1788" s="80" t="s">
        <v>902</v>
      </c>
      <c r="O1788" s="63" t="s">
        <v>649</v>
      </c>
      <c r="P1788" s="80"/>
      <c r="Q1788" s="81">
        <v>17</v>
      </c>
      <c r="R1788" s="87"/>
      <c r="S1788" s="80"/>
      <c r="T1788" s="79"/>
    </row>
    <row r="1789" spans="1:20" ht="25.5" hidden="1" x14ac:dyDescent="0.2">
      <c r="A1789" s="80" t="s">
        <v>981</v>
      </c>
      <c r="B1789" s="92"/>
      <c r="C1789" s="92" t="s">
        <v>980</v>
      </c>
      <c r="D1789" s="84">
        <v>25719</v>
      </c>
      <c r="E1789" s="79" t="s">
        <v>979</v>
      </c>
      <c r="F1789" s="92" t="s">
        <v>978</v>
      </c>
      <c r="G1789" s="63" t="s">
        <v>833</v>
      </c>
      <c r="H1789" s="80"/>
      <c r="I1789" s="82">
        <v>2015</v>
      </c>
      <c r="J1789" s="63" t="s">
        <v>883</v>
      </c>
      <c r="K1789" s="80" t="s">
        <v>902</v>
      </c>
      <c r="L1789" s="92"/>
      <c r="M1789" s="80"/>
      <c r="N1789" s="80" t="s">
        <v>902</v>
      </c>
      <c r="O1789" s="63" t="s">
        <v>649</v>
      </c>
      <c r="P1789" s="80"/>
      <c r="Q1789" s="81">
        <v>15.34</v>
      </c>
      <c r="R1789" s="87"/>
      <c r="S1789" s="80"/>
      <c r="T1789" s="79"/>
    </row>
    <row r="1790" spans="1:20" ht="25.5" hidden="1" x14ac:dyDescent="0.2">
      <c r="A1790" s="80" t="s">
        <v>977</v>
      </c>
      <c r="B1790" s="92"/>
      <c r="C1790" s="92" t="s">
        <v>976</v>
      </c>
      <c r="D1790" s="84">
        <v>24848</v>
      </c>
      <c r="E1790" s="79" t="s">
        <v>975</v>
      </c>
      <c r="F1790" s="92" t="s">
        <v>974</v>
      </c>
      <c r="G1790" s="63" t="s">
        <v>833</v>
      </c>
      <c r="H1790" s="80"/>
      <c r="I1790" s="82">
        <v>2015</v>
      </c>
      <c r="J1790" s="63" t="s">
        <v>883</v>
      </c>
      <c r="K1790" s="80" t="s">
        <v>902</v>
      </c>
      <c r="L1790" s="92"/>
      <c r="M1790" s="80"/>
      <c r="N1790" s="80" t="s">
        <v>902</v>
      </c>
      <c r="O1790" s="63" t="s">
        <v>649</v>
      </c>
      <c r="P1790" s="80"/>
      <c r="Q1790" s="81">
        <v>15.25</v>
      </c>
      <c r="R1790" s="87"/>
      <c r="S1790" s="80"/>
      <c r="T1790" s="79"/>
    </row>
    <row r="1791" spans="1:20" ht="25.5" hidden="1" x14ac:dyDescent="0.2">
      <c r="A1791" s="80" t="s">
        <v>973</v>
      </c>
      <c r="B1791" s="92"/>
      <c r="C1791" s="92" t="s">
        <v>972</v>
      </c>
      <c r="D1791" s="84">
        <v>25926</v>
      </c>
      <c r="E1791" s="79" t="s">
        <v>971</v>
      </c>
      <c r="F1791" s="92" t="s">
        <v>970</v>
      </c>
      <c r="G1791" s="63" t="s">
        <v>833</v>
      </c>
      <c r="H1791" s="80"/>
      <c r="I1791" s="82">
        <v>2015</v>
      </c>
      <c r="J1791" s="63" t="s">
        <v>883</v>
      </c>
      <c r="K1791" s="80" t="s">
        <v>902</v>
      </c>
      <c r="L1791" s="92"/>
      <c r="M1791" s="80"/>
      <c r="N1791" s="80" t="s">
        <v>902</v>
      </c>
      <c r="O1791" s="63" t="s">
        <v>649</v>
      </c>
      <c r="P1791" s="80"/>
      <c r="Q1791" s="81">
        <v>15</v>
      </c>
      <c r="R1791" s="87"/>
      <c r="S1791" s="80"/>
      <c r="T1791" s="79"/>
    </row>
    <row r="1792" spans="1:20" ht="25.5" hidden="1" x14ac:dyDescent="0.2">
      <c r="A1792" s="80" t="s">
        <v>969</v>
      </c>
      <c r="B1792" s="92"/>
      <c r="C1792" s="92" t="s">
        <v>968</v>
      </c>
      <c r="D1792" s="84">
        <v>24649</v>
      </c>
      <c r="E1792" s="79" t="s">
        <v>967</v>
      </c>
      <c r="F1792" s="92" t="s">
        <v>966</v>
      </c>
      <c r="G1792" s="63" t="s">
        <v>833</v>
      </c>
      <c r="H1792" s="80"/>
      <c r="I1792" s="82">
        <v>2010</v>
      </c>
      <c r="J1792" s="63" t="s">
        <v>883</v>
      </c>
      <c r="K1792" s="80" t="s">
        <v>902</v>
      </c>
      <c r="L1792" s="92"/>
      <c r="M1792" s="80"/>
      <c r="N1792" s="80" t="s">
        <v>902</v>
      </c>
      <c r="O1792" s="63" t="s">
        <v>649</v>
      </c>
      <c r="P1792" s="80"/>
      <c r="Q1792" s="81">
        <v>17.5</v>
      </c>
      <c r="R1792" s="87"/>
      <c r="S1792" s="80"/>
      <c r="T1792" s="79"/>
    </row>
    <row r="1793" spans="1:20" hidden="1" x14ac:dyDescent="0.2">
      <c r="A1793" s="80" t="s">
        <v>965</v>
      </c>
      <c r="B1793" s="92"/>
      <c r="C1793" s="92" t="s">
        <v>964</v>
      </c>
      <c r="D1793" s="84">
        <v>25850</v>
      </c>
      <c r="E1793" s="79" t="s">
        <v>963</v>
      </c>
      <c r="F1793" s="92">
        <v>9</v>
      </c>
      <c r="G1793" s="63" t="s">
        <v>833</v>
      </c>
      <c r="H1793" s="80"/>
      <c r="I1793" s="82">
        <v>2015</v>
      </c>
      <c r="J1793" s="63" t="s">
        <v>883</v>
      </c>
      <c r="K1793" s="80" t="s">
        <v>902</v>
      </c>
      <c r="L1793" s="92"/>
      <c r="M1793" s="80"/>
      <c r="N1793" s="80" t="s">
        <v>902</v>
      </c>
      <c r="O1793" s="63" t="s">
        <v>649</v>
      </c>
      <c r="P1793" s="80"/>
      <c r="Q1793" s="81">
        <v>16.05</v>
      </c>
      <c r="R1793" s="87"/>
      <c r="S1793" s="80"/>
      <c r="T1793" s="79"/>
    </row>
    <row r="1794" spans="1:20" ht="25.5" hidden="1" x14ac:dyDescent="0.2">
      <c r="A1794" s="80" t="s">
        <v>962</v>
      </c>
      <c r="B1794" s="92"/>
      <c r="C1794" s="92" t="s">
        <v>961</v>
      </c>
      <c r="D1794" s="84">
        <v>25742</v>
      </c>
      <c r="E1794" s="79" t="s">
        <v>934</v>
      </c>
      <c r="F1794" s="92" t="s">
        <v>960</v>
      </c>
      <c r="G1794" s="63" t="s">
        <v>833</v>
      </c>
      <c r="H1794" s="80"/>
      <c r="I1794" s="82">
        <v>2015</v>
      </c>
      <c r="J1794" s="63" t="s">
        <v>883</v>
      </c>
      <c r="K1794" s="80" t="s">
        <v>902</v>
      </c>
      <c r="L1794" s="92"/>
      <c r="M1794" s="80"/>
      <c r="N1794" s="80" t="s">
        <v>902</v>
      </c>
      <c r="O1794" s="63" t="s">
        <v>649</v>
      </c>
      <c r="P1794" s="80"/>
      <c r="Q1794" s="81">
        <v>13.6</v>
      </c>
      <c r="R1794" s="87"/>
      <c r="S1794" s="80"/>
      <c r="T1794" s="79"/>
    </row>
    <row r="1795" spans="1:20" ht="25.5" hidden="1" x14ac:dyDescent="0.2">
      <c r="A1795" s="80" t="s">
        <v>959</v>
      </c>
      <c r="B1795" s="92"/>
      <c r="C1795" s="92" t="s">
        <v>958</v>
      </c>
      <c r="D1795" s="84">
        <v>25872</v>
      </c>
      <c r="E1795" s="79" t="s">
        <v>957</v>
      </c>
      <c r="F1795" s="92" t="s">
        <v>956</v>
      </c>
      <c r="G1795" s="63" t="s">
        <v>833</v>
      </c>
      <c r="H1795" s="80"/>
      <c r="I1795" s="82">
        <v>2015</v>
      </c>
      <c r="J1795" s="63" t="s">
        <v>883</v>
      </c>
      <c r="K1795" s="80" t="s">
        <v>902</v>
      </c>
      <c r="L1795" s="92"/>
      <c r="M1795" s="80"/>
      <c r="N1795" s="80" t="s">
        <v>902</v>
      </c>
      <c r="O1795" s="63" t="s">
        <v>649</v>
      </c>
      <c r="P1795" s="80"/>
      <c r="Q1795" s="81">
        <v>13.2</v>
      </c>
      <c r="R1795" s="87"/>
      <c r="S1795" s="80"/>
      <c r="T1795" s="79"/>
    </row>
    <row r="1796" spans="1:20" hidden="1" x14ac:dyDescent="0.2">
      <c r="A1796" s="80" t="s">
        <v>955</v>
      </c>
      <c r="B1796" s="92"/>
      <c r="C1796" s="92" t="s">
        <v>954</v>
      </c>
      <c r="D1796" s="84">
        <v>25361</v>
      </c>
      <c r="E1796" s="79" t="s">
        <v>953</v>
      </c>
      <c r="F1796" s="92" t="s">
        <v>952</v>
      </c>
      <c r="G1796" s="63" t="s">
        <v>833</v>
      </c>
      <c r="H1796" s="80"/>
      <c r="I1796" s="82">
        <v>2015</v>
      </c>
      <c r="J1796" s="63" t="s">
        <v>883</v>
      </c>
      <c r="K1796" s="80" t="s">
        <v>902</v>
      </c>
      <c r="L1796" s="92"/>
      <c r="M1796" s="80"/>
      <c r="N1796" s="80" t="s">
        <v>902</v>
      </c>
      <c r="O1796" s="63" t="s">
        <v>649</v>
      </c>
      <c r="P1796" s="80"/>
      <c r="Q1796" s="81">
        <v>12.8</v>
      </c>
      <c r="R1796" s="87"/>
      <c r="S1796" s="80"/>
      <c r="T1796" s="79"/>
    </row>
    <row r="1797" spans="1:20" hidden="1" x14ac:dyDescent="0.2">
      <c r="A1797" s="80" t="s">
        <v>951</v>
      </c>
      <c r="B1797" s="92"/>
      <c r="C1797" s="92" t="s">
        <v>950</v>
      </c>
      <c r="D1797" s="84">
        <v>25873</v>
      </c>
      <c r="E1797" s="79" t="s">
        <v>949</v>
      </c>
      <c r="F1797" s="92" t="s">
        <v>948</v>
      </c>
      <c r="G1797" s="63" t="s">
        <v>833</v>
      </c>
      <c r="H1797" s="80"/>
      <c r="I1797" s="82">
        <v>2015</v>
      </c>
      <c r="J1797" s="63" t="s">
        <v>883</v>
      </c>
      <c r="K1797" s="80" t="s">
        <v>902</v>
      </c>
      <c r="L1797" s="92"/>
      <c r="M1797" s="80"/>
      <c r="N1797" s="80" t="s">
        <v>902</v>
      </c>
      <c r="O1797" s="63" t="s">
        <v>649</v>
      </c>
      <c r="P1797" s="80"/>
      <c r="Q1797" s="81">
        <v>12.68</v>
      </c>
      <c r="R1797" s="87"/>
      <c r="S1797" s="80"/>
      <c r="T1797" s="79"/>
    </row>
    <row r="1798" spans="1:20" hidden="1" x14ac:dyDescent="0.2">
      <c r="A1798" s="80" t="s">
        <v>947</v>
      </c>
      <c r="B1798" s="92"/>
      <c r="C1798" s="92" t="s">
        <v>946</v>
      </c>
      <c r="D1798" s="84">
        <v>25573</v>
      </c>
      <c r="E1798" s="79" t="s">
        <v>945</v>
      </c>
      <c r="F1798" s="92">
        <v>57</v>
      </c>
      <c r="G1798" s="63" t="s">
        <v>833</v>
      </c>
      <c r="H1798" s="80"/>
      <c r="I1798" s="82">
        <v>2015</v>
      </c>
      <c r="J1798" s="63" t="s">
        <v>883</v>
      </c>
      <c r="K1798" s="80" t="s">
        <v>902</v>
      </c>
      <c r="L1798" s="92"/>
      <c r="M1798" s="80"/>
      <c r="N1798" s="80" t="s">
        <v>902</v>
      </c>
      <c r="O1798" s="63" t="s">
        <v>649</v>
      </c>
      <c r="P1798" s="80"/>
      <c r="Q1798" s="81">
        <v>12.2</v>
      </c>
      <c r="R1798" s="87"/>
      <c r="S1798" s="80"/>
      <c r="T1798" s="79"/>
    </row>
    <row r="1799" spans="1:20" hidden="1" x14ac:dyDescent="0.2">
      <c r="A1799" s="80" t="s">
        <v>944</v>
      </c>
      <c r="B1799" s="92"/>
      <c r="C1799" s="92" t="s">
        <v>943</v>
      </c>
      <c r="D1799" s="84">
        <v>25590</v>
      </c>
      <c r="E1799" s="79" t="s">
        <v>942</v>
      </c>
      <c r="F1799" s="92" t="s">
        <v>941</v>
      </c>
      <c r="G1799" s="63" t="s">
        <v>833</v>
      </c>
      <c r="H1799" s="80"/>
      <c r="I1799" s="82">
        <v>2015</v>
      </c>
      <c r="J1799" s="63" t="s">
        <v>883</v>
      </c>
      <c r="K1799" s="80" t="s">
        <v>902</v>
      </c>
      <c r="L1799" s="92"/>
      <c r="M1799" s="80"/>
      <c r="N1799" s="80" t="s">
        <v>902</v>
      </c>
      <c r="O1799" s="63" t="s">
        <v>649</v>
      </c>
      <c r="P1799" s="80"/>
      <c r="Q1799" s="81">
        <v>12</v>
      </c>
      <c r="R1799" s="87"/>
      <c r="S1799" s="80"/>
      <c r="T1799" s="79"/>
    </row>
    <row r="1800" spans="1:20" ht="25.5" hidden="1" x14ac:dyDescent="0.2">
      <c r="A1800" s="80" t="s">
        <v>940</v>
      </c>
      <c r="B1800" s="92"/>
      <c r="C1800" s="92" t="s">
        <v>939</v>
      </c>
      <c r="D1800" s="84">
        <v>24992</v>
      </c>
      <c r="E1800" s="79" t="s">
        <v>938</v>
      </c>
      <c r="F1800" s="92" t="s">
        <v>937</v>
      </c>
      <c r="G1800" s="63" t="s">
        <v>833</v>
      </c>
      <c r="H1800" s="80"/>
      <c r="I1800" s="82">
        <v>2015</v>
      </c>
      <c r="J1800" s="63" t="s">
        <v>883</v>
      </c>
      <c r="K1800" s="80" t="s">
        <v>902</v>
      </c>
      <c r="L1800" s="92"/>
      <c r="M1800" s="80"/>
      <c r="N1800" s="80" t="s">
        <v>902</v>
      </c>
      <c r="O1800" s="63" t="s">
        <v>649</v>
      </c>
      <c r="P1800" s="80"/>
      <c r="Q1800" s="81">
        <v>11.87</v>
      </c>
      <c r="R1800" s="87"/>
      <c r="S1800" s="80"/>
      <c r="T1800" s="79"/>
    </row>
    <row r="1801" spans="1:20" ht="25.5" hidden="1" x14ac:dyDescent="0.2">
      <c r="A1801" s="80" t="s">
        <v>936</v>
      </c>
      <c r="B1801" s="92"/>
      <c r="C1801" s="92" t="s">
        <v>935</v>
      </c>
      <c r="D1801" s="84">
        <v>25724</v>
      </c>
      <c r="E1801" s="79" t="s">
        <v>934</v>
      </c>
      <c r="F1801" s="92" t="s">
        <v>933</v>
      </c>
      <c r="G1801" s="63" t="s">
        <v>833</v>
      </c>
      <c r="H1801" s="80"/>
      <c r="I1801" s="82">
        <v>2015</v>
      </c>
      <c r="J1801" s="63" t="s">
        <v>883</v>
      </c>
      <c r="K1801" s="80" t="s">
        <v>902</v>
      </c>
      <c r="L1801" s="92"/>
      <c r="M1801" s="80"/>
      <c r="N1801" s="80" t="s">
        <v>902</v>
      </c>
      <c r="O1801" s="63" t="s">
        <v>649</v>
      </c>
      <c r="P1801" s="80"/>
      <c r="Q1801" s="81">
        <v>11.7</v>
      </c>
      <c r="R1801" s="87"/>
      <c r="S1801" s="80"/>
      <c r="T1801" s="79"/>
    </row>
    <row r="1802" spans="1:20" hidden="1" x14ac:dyDescent="0.2">
      <c r="A1802" s="80" t="s">
        <v>932</v>
      </c>
      <c r="B1802" s="92"/>
      <c r="C1802" s="92" t="s">
        <v>931</v>
      </c>
      <c r="D1802" s="84">
        <v>25885</v>
      </c>
      <c r="E1802" s="79" t="s">
        <v>930</v>
      </c>
      <c r="F1802" s="92" t="s">
        <v>929</v>
      </c>
      <c r="G1802" s="63" t="s">
        <v>833</v>
      </c>
      <c r="H1802" s="80"/>
      <c r="I1802" s="82">
        <v>2016</v>
      </c>
      <c r="J1802" s="63" t="s">
        <v>883</v>
      </c>
      <c r="K1802" s="80" t="s">
        <v>902</v>
      </c>
      <c r="L1802" s="92"/>
      <c r="M1802" s="80"/>
      <c r="N1802" s="80" t="s">
        <v>902</v>
      </c>
      <c r="O1802" s="63" t="s">
        <v>649</v>
      </c>
      <c r="P1802" s="80"/>
      <c r="Q1802" s="81">
        <v>11.5</v>
      </c>
      <c r="R1802" s="87"/>
      <c r="S1802" s="80"/>
      <c r="T1802" s="79"/>
    </row>
    <row r="1803" spans="1:20" hidden="1" x14ac:dyDescent="0.2">
      <c r="A1803" s="80" t="s">
        <v>928</v>
      </c>
      <c r="B1803" s="92"/>
      <c r="C1803" s="92" t="s">
        <v>927</v>
      </c>
      <c r="D1803" s="84">
        <v>25885</v>
      </c>
      <c r="E1803" s="79" t="s">
        <v>926</v>
      </c>
      <c r="F1803" s="92" t="s">
        <v>925</v>
      </c>
      <c r="G1803" s="63" t="s">
        <v>833</v>
      </c>
      <c r="H1803" s="80"/>
      <c r="I1803" s="82">
        <v>2015</v>
      </c>
      <c r="J1803" s="63" t="s">
        <v>883</v>
      </c>
      <c r="K1803" s="80" t="s">
        <v>902</v>
      </c>
      <c r="L1803" s="92"/>
      <c r="M1803" s="80"/>
      <c r="N1803" s="80" t="s">
        <v>902</v>
      </c>
      <c r="O1803" s="63" t="s">
        <v>649</v>
      </c>
      <c r="P1803" s="80"/>
      <c r="Q1803" s="81">
        <v>10.11</v>
      </c>
      <c r="R1803" s="87"/>
      <c r="S1803" s="80"/>
      <c r="T1803" s="79"/>
    </row>
    <row r="1804" spans="1:20" hidden="1" x14ac:dyDescent="0.2">
      <c r="A1804" s="80" t="s">
        <v>924</v>
      </c>
      <c r="B1804" s="92"/>
      <c r="C1804" s="92" t="s">
        <v>923</v>
      </c>
      <c r="D1804" s="84">
        <v>25870</v>
      </c>
      <c r="E1804" s="79" t="s">
        <v>922</v>
      </c>
      <c r="F1804" s="92" t="s">
        <v>921</v>
      </c>
      <c r="G1804" s="63" t="s">
        <v>833</v>
      </c>
      <c r="H1804" s="80"/>
      <c r="I1804" s="82">
        <v>2015</v>
      </c>
      <c r="J1804" s="63" t="s">
        <v>883</v>
      </c>
      <c r="K1804" s="80" t="s">
        <v>902</v>
      </c>
      <c r="L1804" s="92"/>
      <c r="M1804" s="80"/>
      <c r="N1804" s="80" t="s">
        <v>902</v>
      </c>
      <c r="O1804" s="63" t="s">
        <v>649</v>
      </c>
      <c r="P1804" s="80"/>
      <c r="Q1804" s="81">
        <v>11.5</v>
      </c>
      <c r="R1804" s="87"/>
      <c r="S1804" s="80"/>
      <c r="T1804" s="79"/>
    </row>
    <row r="1805" spans="1:20" ht="25.5" hidden="1" x14ac:dyDescent="0.2">
      <c r="A1805" s="80" t="s">
        <v>920</v>
      </c>
      <c r="B1805" s="92"/>
      <c r="C1805" s="92" t="s">
        <v>919</v>
      </c>
      <c r="D1805" s="84">
        <v>25813</v>
      </c>
      <c r="E1805" s="79" t="s">
        <v>918</v>
      </c>
      <c r="F1805" s="92" t="s">
        <v>917</v>
      </c>
      <c r="G1805" s="63" t="s">
        <v>833</v>
      </c>
      <c r="H1805" s="80"/>
      <c r="I1805" s="82">
        <v>2015</v>
      </c>
      <c r="J1805" s="63" t="s">
        <v>883</v>
      </c>
      <c r="K1805" s="80" t="s">
        <v>902</v>
      </c>
      <c r="L1805" s="92"/>
      <c r="M1805" s="80"/>
      <c r="N1805" s="80" t="s">
        <v>902</v>
      </c>
      <c r="O1805" s="63" t="s">
        <v>649</v>
      </c>
      <c r="P1805" s="80"/>
      <c r="Q1805" s="81">
        <v>10.199999999999999</v>
      </c>
      <c r="R1805" s="87"/>
      <c r="S1805" s="80"/>
      <c r="T1805" s="79"/>
    </row>
    <row r="1806" spans="1:20" hidden="1" x14ac:dyDescent="0.2">
      <c r="A1806" s="80" t="s">
        <v>916</v>
      </c>
      <c r="B1806" s="92"/>
      <c r="C1806" s="92" t="s">
        <v>915</v>
      </c>
      <c r="D1806" s="84">
        <v>25709</v>
      </c>
      <c r="E1806" s="79" t="s">
        <v>914</v>
      </c>
      <c r="F1806" s="92" t="s">
        <v>913</v>
      </c>
      <c r="G1806" s="63" t="s">
        <v>833</v>
      </c>
      <c r="H1806" s="80"/>
      <c r="I1806" s="82">
        <v>2014</v>
      </c>
      <c r="J1806" s="63" t="s">
        <v>883</v>
      </c>
      <c r="K1806" s="80" t="s">
        <v>902</v>
      </c>
      <c r="L1806" s="92"/>
      <c r="M1806" s="80"/>
      <c r="N1806" s="80" t="s">
        <v>902</v>
      </c>
      <c r="O1806" s="63" t="s">
        <v>649</v>
      </c>
      <c r="P1806" s="80"/>
      <c r="Q1806" s="81">
        <v>10.11</v>
      </c>
      <c r="R1806" s="87"/>
      <c r="S1806" s="80"/>
      <c r="T1806" s="79"/>
    </row>
    <row r="1807" spans="1:20" ht="25.5" hidden="1" x14ac:dyDescent="0.2">
      <c r="A1807" s="80" t="s">
        <v>912</v>
      </c>
      <c r="B1807" s="92"/>
      <c r="C1807" s="92" t="s">
        <v>911</v>
      </c>
      <c r="D1807" s="84">
        <v>24589</v>
      </c>
      <c r="E1807" s="79" t="s">
        <v>910</v>
      </c>
      <c r="F1807" s="92" t="s">
        <v>909</v>
      </c>
      <c r="G1807" s="63" t="s">
        <v>833</v>
      </c>
      <c r="H1807" s="80"/>
      <c r="I1807" s="82">
        <v>2015</v>
      </c>
      <c r="J1807" s="63" t="s">
        <v>883</v>
      </c>
      <c r="K1807" s="80" t="s">
        <v>902</v>
      </c>
      <c r="L1807" s="92"/>
      <c r="M1807" s="80"/>
      <c r="N1807" s="80" t="s">
        <v>902</v>
      </c>
      <c r="O1807" s="63" t="s">
        <v>649</v>
      </c>
      <c r="P1807" s="80"/>
      <c r="Q1807" s="81">
        <v>10</v>
      </c>
      <c r="R1807" s="87"/>
      <c r="S1807" s="80"/>
      <c r="T1807" s="79"/>
    </row>
    <row r="1808" spans="1:20" hidden="1" x14ac:dyDescent="0.2">
      <c r="A1808" s="80" t="s">
        <v>908</v>
      </c>
      <c r="B1808" s="92"/>
      <c r="C1808" s="92" t="s">
        <v>907</v>
      </c>
      <c r="D1808" s="84">
        <v>99826</v>
      </c>
      <c r="E1808" s="79" t="s">
        <v>906</v>
      </c>
      <c r="F1808" s="92" t="s">
        <v>905</v>
      </c>
      <c r="G1808" s="63" t="s">
        <v>894</v>
      </c>
      <c r="H1808" s="80"/>
      <c r="I1808" s="82">
        <v>2015</v>
      </c>
      <c r="J1808" s="63" t="s">
        <v>883</v>
      </c>
      <c r="K1808" s="80" t="s">
        <v>902</v>
      </c>
      <c r="L1808" s="92"/>
      <c r="M1808" s="80"/>
      <c r="N1808" s="80" t="s">
        <v>902</v>
      </c>
      <c r="O1808" s="63" t="s">
        <v>649</v>
      </c>
      <c r="P1808" s="80"/>
      <c r="Q1808" s="81">
        <v>15.25</v>
      </c>
      <c r="R1808" s="87"/>
      <c r="S1808" s="80"/>
      <c r="T1808" s="79"/>
    </row>
    <row r="1809" spans="1:20" hidden="1" x14ac:dyDescent="0.2">
      <c r="A1809" s="97"/>
      <c r="B1809" s="63" t="s">
        <v>895</v>
      </c>
      <c r="C1809" s="63"/>
      <c r="D1809" s="91"/>
      <c r="E1809" s="63"/>
      <c r="F1809" s="63"/>
      <c r="G1809" s="63" t="s">
        <v>675</v>
      </c>
      <c r="H1809" s="63"/>
      <c r="I1809" s="63"/>
      <c r="J1809" s="63" t="s">
        <v>883</v>
      </c>
      <c r="K1809" s="63" t="s">
        <v>889</v>
      </c>
      <c r="L1809" s="92"/>
      <c r="M1809" s="63"/>
      <c r="N1809" s="63" t="s">
        <v>889</v>
      </c>
      <c r="O1809" s="63" t="s">
        <v>649</v>
      </c>
      <c r="P1809" s="63"/>
      <c r="Q1809" s="81">
        <v>333.58089999999999</v>
      </c>
      <c r="R1809" s="63"/>
      <c r="S1809" s="80"/>
      <c r="T1809" s="63"/>
    </row>
    <row r="1810" spans="1:20" hidden="1" x14ac:dyDescent="0.2">
      <c r="A1810" s="80"/>
      <c r="B1810" s="63" t="s">
        <v>895</v>
      </c>
      <c r="C1810" s="63"/>
      <c r="D1810" s="91"/>
      <c r="E1810" s="63"/>
      <c r="F1810" s="63"/>
      <c r="G1810" s="63" t="s">
        <v>662</v>
      </c>
      <c r="H1810" s="63"/>
      <c r="I1810" s="63"/>
      <c r="J1810" s="63" t="s">
        <v>883</v>
      </c>
      <c r="K1810" s="63" t="s">
        <v>889</v>
      </c>
      <c r="L1810" s="92"/>
      <c r="M1810" s="63"/>
      <c r="N1810" s="63" t="s">
        <v>889</v>
      </c>
      <c r="O1810" s="63" t="s">
        <v>649</v>
      </c>
      <c r="P1810" s="63"/>
      <c r="Q1810" s="86">
        <v>599.19129999999996</v>
      </c>
      <c r="R1810" s="63"/>
      <c r="S1810" s="63"/>
      <c r="T1810" s="63"/>
    </row>
    <row r="1811" spans="1:20" hidden="1" x14ac:dyDescent="0.2">
      <c r="A1811" s="80"/>
      <c r="B1811" s="63" t="s">
        <v>895</v>
      </c>
      <c r="C1811" s="63"/>
      <c r="D1811" s="91"/>
      <c r="E1811" s="63"/>
      <c r="F1811" s="63"/>
      <c r="G1811" s="63" t="s">
        <v>901</v>
      </c>
      <c r="H1811" s="63"/>
      <c r="I1811" s="63"/>
      <c r="J1811" s="63" t="s">
        <v>883</v>
      </c>
      <c r="K1811" s="63" t="s">
        <v>889</v>
      </c>
      <c r="L1811" s="92"/>
      <c r="M1811" s="63"/>
      <c r="N1811" s="63" t="s">
        <v>889</v>
      </c>
      <c r="O1811" s="63" t="s">
        <v>649</v>
      </c>
      <c r="P1811" s="63"/>
      <c r="Q1811" s="86">
        <v>0</v>
      </c>
      <c r="R1811" s="63"/>
      <c r="S1811" s="63"/>
      <c r="T1811" s="63"/>
    </row>
    <row r="1812" spans="1:20" hidden="1" x14ac:dyDescent="0.2">
      <c r="A1812" s="80"/>
      <c r="B1812" s="63" t="s">
        <v>895</v>
      </c>
      <c r="C1812" s="63"/>
      <c r="D1812" s="91"/>
      <c r="E1812" s="63"/>
      <c r="F1812" s="63"/>
      <c r="G1812" s="63" t="s">
        <v>900</v>
      </c>
      <c r="H1812" s="63"/>
      <c r="I1812" s="63"/>
      <c r="J1812" s="63" t="s">
        <v>883</v>
      </c>
      <c r="K1812" s="63" t="s">
        <v>889</v>
      </c>
      <c r="L1812" s="92"/>
      <c r="M1812" s="63"/>
      <c r="N1812" s="63" t="s">
        <v>889</v>
      </c>
      <c r="O1812" s="63" t="s">
        <v>649</v>
      </c>
      <c r="P1812" s="63"/>
      <c r="Q1812" s="86">
        <v>4.6444000000000001</v>
      </c>
      <c r="R1812" s="63"/>
      <c r="S1812" s="63"/>
      <c r="T1812" s="63"/>
    </row>
    <row r="1813" spans="1:20" hidden="1" x14ac:dyDescent="0.2">
      <c r="A1813" s="80"/>
      <c r="B1813" s="63" t="s">
        <v>895</v>
      </c>
      <c r="C1813" s="63"/>
      <c r="D1813" s="91"/>
      <c r="E1813" s="63"/>
      <c r="F1813" s="63"/>
      <c r="G1813" s="63" t="s">
        <v>767</v>
      </c>
      <c r="H1813" s="63"/>
      <c r="I1813" s="63"/>
      <c r="J1813" s="63" t="s">
        <v>883</v>
      </c>
      <c r="K1813" s="63" t="s">
        <v>889</v>
      </c>
      <c r="L1813" s="92"/>
      <c r="M1813" s="63"/>
      <c r="N1813" s="63" t="s">
        <v>889</v>
      </c>
      <c r="O1813" s="63" t="s">
        <v>649</v>
      </c>
      <c r="P1813" s="63"/>
      <c r="Q1813" s="86">
        <v>0.1</v>
      </c>
      <c r="R1813" s="63"/>
      <c r="S1813" s="63"/>
      <c r="T1813" s="63"/>
    </row>
    <row r="1814" spans="1:20" hidden="1" x14ac:dyDescent="0.2">
      <c r="A1814" s="80"/>
      <c r="B1814" s="63" t="s">
        <v>895</v>
      </c>
      <c r="C1814" s="63"/>
      <c r="D1814" s="91"/>
      <c r="E1814" s="63"/>
      <c r="F1814" s="63"/>
      <c r="G1814" s="63" t="s">
        <v>899</v>
      </c>
      <c r="H1814" s="63"/>
      <c r="I1814" s="63"/>
      <c r="J1814" s="63" t="s">
        <v>883</v>
      </c>
      <c r="K1814" s="63" t="s">
        <v>889</v>
      </c>
      <c r="L1814" s="92"/>
      <c r="M1814" s="63"/>
      <c r="N1814" s="63" t="s">
        <v>889</v>
      </c>
      <c r="O1814" s="63" t="s">
        <v>649</v>
      </c>
      <c r="P1814" s="63"/>
      <c r="Q1814" s="86">
        <v>0.11</v>
      </c>
      <c r="R1814" s="63"/>
      <c r="S1814" s="63"/>
      <c r="T1814" s="63"/>
    </row>
    <row r="1815" spans="1:20" hidden="1" x14ac:dyDescent="0.2">
      <c r="A1815" s="80"/>
      <c r="B1815" s="63" t="s">
        <v>895</v>
      </c>
      <c r="C1815" s="63"/>
      <c r="D1815" s="91"/>
      <c r="E1815" s="63"/>
      <c r="F1815" s="63"/>
      <c r="G1815" s="63" t="s">
        <v>633</v>
      </c>
      <c r="H1815" s="63"/>
      <c r="I1815" s="63"/>
      <c r="J1815" s="63" t="s">
        <v>883</v>
      </c>
      <c r="K1815" s="63" t="s">
        <v>889</v>
      </c>
      <c r="L1815" s="92"/>
      <c r="M1815" s="63"/>
      <c r="N1815" s="63" t="s">
        <v>889</v>
      </c>
      <c r="O1815" s="63" t="s">
        <v>649</v>
      </c>
      <c r="P1815" s="63"/>
      <c r="Q1815" s="86">
        <v>63.560099999999998</v>
      </c>
      <c r="R1815" s="63"/>
      <c r="S1815" s="63"/>
      <c r="T1815" s="63"/>
    </row>
    <row r="1816" spans="1:20" hidden="1" x14ac:dyDescent="0.2">
      <c r="A1816" s="80"/>
      <c r="B1816" s="63" t="s">
        <v>895</v>
      </c>
      <c r="C1816" s="63"/>
      <c r="D1816" s="91"/>
      <c r="E1816" s="63"/>
      <c r="F1816" s="63"/>
      <c r="G1816" s="63" t="s">
        <v>898</v>
      </c>
      <c r="H1816" s="63"/>
      <c r="I1816" s="63"/>
      <c r="J1816" s="63" t="s">
        <v>883</v>
      </c>
      <c r="K1816" s="63" t="s">
        <v>889</v>
      </c>
      <c r="L1816" s="92"/>
      <c r="M1816" s="63"/>
      <c r="N1816" s="63" t="s">
        <v>889</v>
      </c>
      <c r="O1816" s="63" t="s">
        <v>649</v>
      </c>
      <c r="P1816" s="63"/>
      <c r="Q1816" s="86">
        <v>2.9620000000000002</v>
      </c>
      <c r="R1816" s="63"/>
      <c r="S1816" s="63"/>
      <c r="T1816" s="63"/>
    </row>
    <row r="1817" spans="1:20" hidden="1" x14ac:dyDescent="0.2">
      <c r="A1817" s="80"/>
      <c r="B1817" s="63" t="s">
        <v>895</v>
      </c>
      <c r="C1817" s="63"/>
      <c r="D1817" s="91"/>
      <c r="E1817" s="63"/>
      <c r="F1817" s="63"/>
      <c r="G1817" s="63" t="s">
        <v>749</v>
      </c>
      <c r="H1817" s="63"/>
      <c r="I1817" s="63"/>
      <c r="J1817" s="63" t="s">
        <v>883</v>
      </c>
      <c r="K1817" s="63" t="s">
        <v>889</v>
      </c>
      <c r="L1817" s="92"/>
      <c r="M1817" s="63"/>
      <c r="N1817" s="63" t="s">
        <v>889</v>
      </c>
      <c r="O1817" s="63" t="s">
        <v>649</v>
      </c>
      <c r="P1817" s="63"/>
      <c r="Q1817" s="86">
        <v>56.230400000000003</v>
      </c>
      <c r="R1817" s="63"/>
      <c r="S1817" s="63"/>
      <c r="T1817" s="63"/>
    </row>
    <row r="1818" spans="1:20" hidden="1" x14ac:dyDescent="0.2">
      <c r="A1818" s="80"/>
      <c r="B1818" s="63" t="s">
        <v>895</v>
      </c>
      <c r="C1818" s="63"/>
      <c r="D1818" s="91"/>
      <c r="E1818" s="63"/>
      <c r="F1818" s="63"/>
      <c r="G1818" s="63" t="s">
        <v>622</v>
      </c>
      <c r="H1818" s="63"/>
      <c r="I1818" s="63"/>
      <c r="J1818" s="63" t="s">
        <v>883</v>
      </c>
      <c r="K1818" s="63" t="s">
        <v>889</v>
      </c>
      <c r="L1818" s="92"/>
      <c r="M1818" s="63"/>
      <c r="N1818" s="63" t="s">
        <v>889</v>
      </c>
      <c r="O1818" s="63" t="s">
        <v>649</v>
      </c>
      <c r="P1818" s="63"/>
      <c r="Q1818" s="86">
        <v>126.0455</v>
      </c>
      <c r="R1818" s="63"/>
      <c r="S1818" s="63"/>
      <c r="T1818" s="63"/>
    </row>
    <row r="1819" spans="1:20" hidden="1" x14ac:dyDescent="0.2">
      <c r="A1819" s="80"/>
      <c r="B1819" s="63" t="s">
        <v>895</v>
      </c>
      <c r="C1819" s="63"/>
      <c r="D1819" s="91"/>
      <c r="E1819" s="63"/>
      <c r="F1819" s="63"/>
      <c r="G1819" s="63" t="s">
        <v>897</v>
      </c>
      <c r="H1819" s="63"/>
      <c r="I1819" s="63"/>
      <c r="J1819" s="63" t="s">
        <v>883</v>
      </c>
      <c r="K1819" s="63" t="s">
        <v>889</v>
      </c>
      <c r="L1819" s="92"/>
      <c r="M1819" s="63"/>
      <c r="N1819" s="63" t="s">
        <v>889</v>
      </c>
      <c r="O1819" s="63" t="s">
        <v>649</v>
      </c>
      <c r="P1819" s="63"/>
      <c r="Q1819" s="86">
        <v>41.080100000000002</v>
      </c>
      <c r="R1819" s="63"/>
      <c r="S1819" s="63"/>
      <c r="T1819" s="63"/>
    </row>
    <row r="1820" spans="1:20" hidden="1" x14ac:dyDescent="0.2">
      <c r="A1820" s="80"/>
      <c r="B1820" s="63" t="s">
        <v>895</v>
      </c>
      <c r="C1820" s="63"/>
      <c r="D1820" s="91"/>
      <c r="E1820" s="63"/>
      <c r="F1820" s="63"/>
      <c r="G1820" s="63" t="s">
        <v>896</v>
      </c>
      <c r="H1820" s="63"/>
      <c r="I1820" s="63"/>
      <c r="J1820" s="63" t="s">
        <v>883</v>
      </c>
      <c r="K1820" s="63" t="s">
        <v>889</v>
      </c>
      <c r="L1820" s="92"/>
      <c r="M1820" s="63"/>
      <c r="N1820" s="63" t="s">
        <v>889</v>
      </c>
      <c r="O1820" s="63" t="s">
        <v>649</v>
      </c>
      <c r="P1820" s="63"/>
      <c r="Q1820" s="86">
        <v>11.129899999999999</v>
      </c>
      <c r="R1820" s="63"/>
      <c r="S1820" s="63"/>
      <c r="T1820" s="63"/>
    </row>
    <row r="1821" spans="1:20" hidden="1" x14ac:dyDescent="0.2">
      <c r="A1821" s="80"/>
      <c r="B1821" s="63" t="s">
        <v>895</v>
      </c>
      <c r="C1821" s="63"/>
      <c r="D1821" s="91"/>
      <c r="E1821" s="63"/>
      <c r="F1821" s="63"/>
      <c r="G1821" s="63" t="s">
        <v>865</v>
      </c>
      <c r="H1821" s="63"/>
      <c r="I1821" s="63"/>
      <c r="J1821" s="63" t="s">
        <v>883</v>
      </c>
      <c r="K1821" s="63" t="s">
        <v>889</v>
      </c>
      <c r="L1821" s="92"/>
      <c r="M1821" s="63"/>
      <c r="N1821" s="63" t="s">
        <v>889</v>
      </c>
      <c r="O1821" s="63" t="s">
        <v>649</v>
      </c>
      <c r="P1821" s="63"/>
      <c r="Q1821" s="86">
        <v>210.26259999999999</v>
      </c>
      <c r="R1821" s="63"/>
      <c r="S1821" s="63"/>
      <c r="T1821" s="63"/>
    </row>
    <row r="1822" spans="1:20" hidden="1" x14ac:dyDescent="0.2">
      <c r="A1822" s="80"/>
      <c r="B1822" s="63" t="s">
        <v>895</v>
      </c>
      <c r="C1822" s="63"/>
      <c r="D1822" s="91"/>
      <c r="E1822" s="63"/>
      <c r="F1822" s="63"/>
      <c r="G1822" s="63" t="s">
        <v>798</v>
      </c>
      <c r="H1822" s="63"/>
      <c r="I1822" s="63"/>
      <c r="J1822" s="63" t="s">
        <v>883</v>
      </c>
      <c r="K1822" s="63" t="s">
        <v>889</v>
      </c>
      <c r="L1822" s="92"/>
      <c r="M1822" s="63"/>
      <c r="N1822" s="63" t="s">
        <v>889</v>
      </c>
      <c r="O1822" s="63" t="s">
        <v>649</v>
      </c>
      <c r="P1822" s="63"/>
      <c r="Q1822" s="86">
        <v>26.109100000000002</v>
      </c>
      <c r="R1822" s="63"/>
      <c r="S1822" s="63"/>
      <c r="T1822" s="63"/>
    </row>
    <row r="1823" spans="1:20" hidden="1" x14ac:dyDescent="0.2">
      <c r="A1823" s="80"/>
      <c r="B1823" s="63" t="s">
        <v>895</v>
      </c>
      <c r="C1823" s="63"/>
      <c r="D1823" s="91"/>
      <c r="E1823" s="63"/>
      <c r="F1823" s="63"/>
      <c r="G1823" s="63" t="s">
        <v>833</v>
      </c>
      <c r="H1823" s="63"/>
      <c r="I1823" s="63"/>
      <c r="J1823" s="63" t="s">
        <v>883</v>
      </c>
      <c r="K1823" s="63" t="s">
        <v>889</v>
      </c>
      <c r="L1823" s="92"/>
      <c r="M1823" s="63"/>
      <c r="N1823" s="63" t="s">
        <v>889</v>
      </c>
      <c r="O1823" s="63" t="s">
        <v>649</v>
      </c>
      <c r="P1823" s="63"/>
      <c r="Q1823" s="86">
        <v>4.7680999999999996</v>
      </c>
      <c r="R1823" s="63"/>
      <c r="S1823" s="63"/>
      <c r="T1823" s="63"/>
    </row>
    <row r="1824" spans="1:20" hidden="1" x14ac:dyDescent="0.2">
      <c r="A1824" s="80"/>
      <c r="B1824" s="63" t="s">
        <v>895</v>
      </c>
      <c r="C1824" s="63"/>
      <c r="D1824" s="91"/>
      <c r="E1824" s="63"/>
      <c r="F1824" s="63"/>
      <c r="G1824" s="63" t="s">
        <v>894</v>
      </c>
      <c r="H1824" s="63"/>
      <c r="I1824" s="63"/>
      <c r="J1824" s="63" t="s">
        <v>883</v>
      </c>
      <c r="K1824" s="63" t="s">
        <v>889</v>
      </c>
      <c r="L1824" s="92"/>
      <c r="M1824" s="63"/>
      <c r="N1824" s="63" t="s">
        <v>889</v>
      </c>
      <c r="O1824" s="63" t="s">
        <v>649</v>
      </c>
      <c r="P1824" s="63"/>
      <c r="Q1824" s="86">
        <v>33.932699999999997</v>
      </c>
      <c r="R1824" s="63"/>
      <c r="S1824" s="63"/>
      <c r="T1824" s="63"/>
    </row>
    <row r="1825" spans="1:20" hidden="1" x14ac:dyDescent="0.2">
      <c r="A1825" s="80"/>
      <c r="B1825" s="63" t="s">
        <v>895</v>
      </c>
      <c r="C1825" s="63"/>
      <c r="D1825" s="91"/>
      <c r="E1825" s="63"/>
      <c r="F1825" s="63"/>
      <c r="G1825" s="63" t="s">
        <v>675</v>
      </c>
      <c r="H1825" s="63"/>
      <c r="I1825" s="63"/>
      <c r="J1825" s="63" t="s">
        <v>883</v>
      </c>
      <c r="K1825" s="63" t="s">
        <v>891</v>
      </c>
      <c r="L1825" s="92"/>
      <c r="M1825" s="63"/>
      <c r="N1825" s="63" t="s">
        <v>891</v>
      </c>
      <c r="O1825" s="63" t="s">
        <v>649</v>
      </c>
      <c r="P1825" s="63"/>
      <c r="Q1825" s="86">
        <v>20.468299999999999</v>
      </c>
      <c r="R1825" s="63"/>
      <c r="S1825" s="63"/>
      <c r="T1825" s="63"/>
    </row>
    <row r="1826" spans="1:20" hidden="1" x14ac:dyDescent="0.2">
      <c r="A1826" s="80"/>
      <c r="B1826" s="63" t="s">
        <v>895</v>
      </c>
      <c r="C1826" s="63"/>
      <c r="D1826" s="91"/>
      <c r="E1826" s="63"/>
      <c r="F1826" s="63"/>
      <c r="G1826" s="63" t="s">
        <v>662</v>
      </c>
      <c r="H1826" s="63"/>
      <c r="I1826" s="63"/>
      <c r="J1826" s="63" t="s">
        <v>883</v>
      </c>
      <c r="K1826" s="63" t="s">
        <v>891</v>
      </c>
      <c r="L1826" s="92"/>
      <c r="M1826" s="63"/>
      <c r="N1826" s="63" t="s">
        <v>891</v>
      </c>
      <c r="O1826" s="63" t="s">
        <v>649</v>
      </c>
      <c r="P1826" s="63"/>
      <c r="Q1826" s="86">
        <v>12.245100000000001</v>
      </c>
      <c r="R1826" s="63"/>
      <c r="S1826" s="63"/>
      <c r="T1826" s="63"/>
    </row>
    <row r="1827" spans="1:20" hidden="1" x14ac:dyDescent="0.2">
      <c r="A1827" s="80"/>
      <c r="B1827" s="63" t="s">
        <v>895</v>
      </c>
      <c r="C1827" s="63"/>
      <c r="D1827" s="91"/>
      <c r="E1827" s="63"/>
      <c r="F1827" s="63"/>
      <c r="G1827" s="63" t="s">
        <v>901</v>
      </c>
      <c r="H1827" s="63"/>
      <c r="I1827" s="63"/>
      <c r="J1827" s="63" t="s">
        <v>883</v>
      </c>
      <c r="K1827" s="63" t="s">
        <v>891</v>
      </c>
      <c r="L1827" s="92"/>
      <c r="M1827" s="63"/>
      <c r="N1827" s="63" t="s">
        <v>891</v>
      </c>
      <c r="O1827" s="63" t="s">
        <v>649</v>
      </c>
      <c r="P1827" s="63"/>
      <c r="Q1827" s="86">
        <v>0</v>
      </c>
      <c r="R1827" s="63"/>
      <c r="S1827" s="63"/>
      <c r="T1827" s="63"/>
    </row>
    <row r="1828" spans="1:20" hidden="1" x14ac:dyDescent="0.2">
      <c r="A1828" s="80"/>
      <c r="B1828" s="63" t="s">
        <v>895</v>
      </c>
      <c r="C1828" s="63"/>
      <c r="D1828" s="91"/>
      <c r="E1828" s="63"/>
      <c r="F1828" s="63"/>
      <c r="G1828" s="63" t="s">
        <v>900</v>
      </c>
      <c r="H1828" s="63"/>
      <c r="I1828" s="63"/>
      <c r="J1828" s="63" t="s">
        <v>883</v>
      </c>
      <c r="K1828" s="63" t="s">
        <v>891</v>
      </c>
      <c r="L1828" s="92"/>
      <c r="M1828" s="63"/>
      <c r="N1828" s="63" t="s">
        <v>891</v>
      </c>
      <c r="O1828" s="63" t="s">
        <v>649</v>
      </c>
      <c r="P1828" s="63"/>
      <c r="Q1828" s="86">
        <v>30.2974</v>
      </c>
      <c r="R1828" s="63"/>
      <c r="S1828" s="63"/>
      <c r="T1828" s="63"/>
    </row>
    <row r="1829" spans="1:20" hidden="1" x14ac:dyDescent="0.2">
      <c r="A1829" s="80"/>
      <c r="B1829" s="63" t="s">
        <v>895</v>
      </c>
      <c r="C1829" s="63"/>
      <c r="D1829" s="91"/>
      <c r="E1829" s="63"/>
      <c r="F1829" s="63"/>
      <c r="G1829" s="63" t="s">
        <v>767</v>
      </c>
      <c r="H1829" s="63"/>
      <c r="I1829" s="63"/>
      <c r="J1829" s="63" t="s">
        <v>883</v>
      </c>
      <c r="K1829" s="63" t="s">
        <v>891</v>
      </c>
      <c r="L1829" s="92"/>
      <c r="M1829" s="63"/>
      <c r="N1829" s="63" t="s">
        <v>891</v>
      </c>
      <c r="O1829" s="63" t="s">
        <v>649</v>
      </c>
      <c r="P1829" s="63"/>
      <c r="Q1829" s="86">
        <v>2</v>
      </c>
      <c r="R1829" s="63"/>
      <c r="S1829" s="63"/>
      <c r="T1829" s="63"/>
    </row>
    <row r="1830" spans="1:20" hidden="1" x14ac:dyDescent="0.2">
      <c r="A1830" s="80"/>
      <c r="B1830" s="63" t="s">
        <v>895</v>
      </c>
      <c r="C1830" s="63"/>
      <c r="D1830" s="91"/>
      <c r="E1830" s="63"/>
      <c r="F1830" s="63"/>
      <c r="G1830" s="63" t="s">
        <v>899</v>
      </c>
      <c r="H1830" s="63"/>
      <c r="I1830" s="63"/>
      <c r="J1830" s="63" t="s">
        <v>883</v>
      </c>
      <c r="K1830" s="63" t="s">
        <v>891</v>
      </c>
      <c r="L1830" s="92"/>
      <c r="M1830" s="63"/>
      <c r="N1830" s="63" t="s">
        <v>891</v>
      </c>
      <c r="O1830" s="63" t="s">
        <v>649</v>
      </c>
      <c r="P1830" s="63"/>
      <c r="Q1830" s="86">
        <v>0.15</v>
      </c>
      <c r="R1830" s="63"/>
      <c r="S1830" s="63"/>
      <c r="T1830" s="63"/>
    </row>
    <row r="1831" spans="1:20" hidden="1" x14ac:dyDescent="0.2">
      <c r="A1831" s="80"/>
      <c r="B1831" s="63" t="s">
        <v>895</v>
      </c>
      <c r="C1831" s="63"/>
      <c r="D1831" s="91"/>
      <c r="E1831" s="63"/>
      <c r="F1831" s="63"/>
      <c r="G1831" s="63" t="s">
        <v>633</v>
      </c>
      <c r="H1831" s="63"/>
      <c r="I1831" s="63"/>
      <c r="J1831" s="63" t="s">
        <v>883</v>
      </c>
      <c r="K1831" s="63" t="s">
        <v>891</v>
      </c>
      <c r="L1831" s="92"/>
      <c r="M1831" s="63"/>
      <c r="N1831" s="63" t="s">
        <v>891</v>
      </c>
      <c r="O1831" s="63" t="s">
        <v>649</v>
      </c>
      <c r="P1831" s="63"/>
      <c r="Q1831" s="86">
        <v>21.904</v>
      </c>
      <c r="R1831" s="63"/>
      <c r="S1831" s="63"/>
      <c r="T1831" s="63"/>
    </row>
    <row r="1832" spans="1:20" hidden="1" x14ac:dyDescent="0.2">
      <c r="A1832" s="80"/>
      <c r="B1832" s="63" t="s">
        <v>895</v>
      </c>
      <c r="C1832" s="63"/>
      <c r="D1832" s="91"/>
      <c r="E1832" s="63"/>
      <c r="F1832" s="63"/>
      <c r="G1832" s="63" t="s">
        <v>898</v>
      </c>
      <c r="H1832" s="63"/>
      <c r="I1832" s="63"/>
      <c r="J1832" s="63" t="s">
        <v>883</v>
      </c>
      <c r="K1832" s="63" t="s">
        <v>891</v>
      </c>
      <c r="L1832" s="92"/>
      <c r="M1832" s="63"/>
      <c r="N1832" s="63" t="s">
        <v>891</v>
      </c>
      <c r="O1832" s="63" t="s">
        <v>649</v>
      </c>
      <c r="P1832" s="63"/>
      <c r="Q1832" s="86">
        <v>10.625999999999999</v>
      </c>
      <c r="R1832" s="63"/>
      <c r="S1832" s="63"/>
      <c r="T1832" s="63"/>
    </row>
    <row r="1833" spans="1:20" hidden="1" x14ac:dyDescent="0.2">
      <c r="A1833" s="80"/>
      <c r="B1833" s="63" t="s">
        <v>895</v>
      </c>
      <c r="C1833" s="63"/>
      <c r="D1833" s="91"/>
      <c r="E1833" s="63"/>
      <c r="F1833" s="63"/>
      <c r="G1833" s="63" t="s">
        <v>749</v>
      </c>
      <c r="H1833" s="63"/>
      <c r="I1833" s="63"/>
      <c r="J1833" s="63" t="s">
        <v>883</v>
      </c>
      <c r="K1833" s="63" t="s">
        <v>891</v>
      </c>
      <c r="L1833" s="92"/>
      <c r="M1833" s="63"/>
      <c r="N1833" s="63" t="s">
        <v>891</v>
      </c>
      <c r="O1833" s="63" t="s">
        <v>649</v>
      </c>
      <c r="P1833" s="63"/>
      <c r="Q1833" s="86">
        <v>20.497</v>
      </c>
      <c r="R1833" s="63"/>
      <c r="S1833" s="63"/>
      <c r="T1833" s="63"/>
    </row>
    <row r="1834" spans="1:20" hidden="1" x14ac:dyDescent="0.2">
      <c r="A1834" s="80"/>
      <c r="B1834" s="63" t="s">
        <v>895</v>
      </c>
      <c r="C1834" s="63"/>
      <c r="D1834" s="91"/>
      <c r="E1834" s="63"/>
      <c r="F1834" s="63"/>
      <c r="G1834" s="63" t="s">
        <v>622</v>
      </c>
      <c r="H1834" s="63"/>
      <c r="I1834" s="63"/>
      <c r="J1834" s="63" t="s">
        <v>883</v>
      </c>
      <c r="K1834" s="63" t="s">
        <v>891</v>
      </c>
      <c r="L1834" s="92"/>
      <c r="M1834" s="63"/>
      <c r="N1834" s="63" t="s">
        <v>891</v>
      </c>
      <c r="O1834" s="63" t="s">
        <v>649</v>
      </c>
      <c r="P1834" s="63"/>
      <c r="Q1834" s="86">
        <v>50.151000000000003</v>
      </c>
      <c r="R1834" s="63"/>
      <c r="S1834" s="63"/>
      <c r="T1834" s="63"/>
    </row>
    <row r="1835" spans="1:20" hidden="1" x14ac:dyDescent="0.2">
      <c r="A1835" s="80"/>
      <c r="B1835" s="63" t="s">
        <v>895</v>
      </c>
      <c r="C1835" s="63"/>
      <c r="D1835" s="91"/>
      <c r="E1835" s="63"/>
      <c r="F1835" s="63"/>
      <c r="G1835" s="63" t="s">
        <v>897</v>
      </c>
      <c r="H1835" s="63"/>
      <c r="I1835" s="63"/>
      <c r="J1835" s="63" t="s">
        <v>883</v>
      </c>
      <c r="K1835" s="63" t="s">
        <v>891</v>
      </c>
      <c r="L1835" s="92"/>
      <c r="M1835" s="63"/>
      <c r="N1835" s="63" t="s">
        <v>891</v>
      </c>
      <c r="O1835" s="63" t="s">
        <v>649</v>
      </c>
      <c r="P1835" s="63"/>
      <c r="Q1835" s="86">
        <v>9.3889999999999993</v>
      </c>
      <c r="R1835" s="63"/>
      <c r="S1835" s="63"/>
      <c r="T1835" s="63"/>
    </row>
    <row r="1836" spans="1:20" hidden="1" x14ac:dyDescent="0.2">
      <c r="A1836" s="80"/>
      <c r="B1836" s="63" t="s">
        <v>895</v>
      </c>
      <c r="C1836" s="63"/>
      <c r="D1836" s="91"/>
      <c r="E1836" s="63"/>
      <c r="F1836" s="63"/>
      <c r="G1836" s="63" t="s">
        <v>896</v>
      </c>
      <c r="H1836" s="63"/>
      <c r="I1836" s="63"/>
      <c r="J1836" s="63" t="s">
        <v>883</v>
      </c>
      <c r="K1836" s="63" t="s">
        <v>891</v>
      </c>
      <c r="L1836" s="92"/>
      <c r="M1836" s="63"/>
      <c r="N1836" s="63" t="s">
        <v>891</v>
      </c>
      <c r="O1836" s="63" t="s">
        <v>649</v>
      </c>
      <c r="P1836" s="63"/>
      <c r="Q1836" s="86">
        <v>0</v>
      </c>
      <c r="R1836" s="63"/>
      <c r="S1836" s="63"/>
      <c r="T1836" s="63"/>
    </row>
    <row r="1837" spans="1:20" hidden="1" x14ac:dyDescent="0.2">
      <c r="A1837" s="80"/>
      <c r="B1837" s="63" t="s">
        <v>895</v>
      </c>
      <c r="C1837" s="63"/>
      <c r="D1837" s="91"/>
      <c r="E1837" s="63"/>
      <c r="F1837" s="63"/>
      <c r="G1837" s="63" t="s">
        <v>865</v>
      </c>
      <c r="H1837" s="63"/>
      <c r="I1837" s="63"/>
      <c r="J1837" s="63" t="s">
        <v>883</v>
      </c>
      <c r="K1837" s="63" t="s">
        <v>891</v>
      </c>
      <c r="L1837" s="92"/>
      <c r="M1837" s="63"/>
      <c r="N1837" s="63" t="s">
        <v>891</v>
      </c>
      <c r="O1837" s="63" t="s">
        <v>649</v>
      </c>
      <c r="P1837" s="63"/>
      <c r="Q1837" s="86">
        <v>11.314</v>
      </c>
      <c r="R1837" s="63"/>
      <c r="S1837" s="63"/>
      <c r="T1837" s="63"/>
    </row>
    <row r="1838" spans="1:20" hidden="1" x14ac:dyDescent="0.2">
      <c r="A1838" s="80"/>
      <c r="B1838" s="63" t="s">
        <v>895</v>
      </c>
      <c r="C1838" s="63"/>
      <c r="D1838" s="91"/>
      <c r="E1838" s="63"/>
      <c r="F1838" s="63"/>
      <c r="G1838" s="63" t="s">
        <v>798</v>
      </c>
      <c r="H1838" s="63"/>
      <c r="I1838" s="63"/>
      <c r="J1838" s="63" t="s">
        <v>883</v>
      </c>
      <c r="K1838" s="63" t="s">
        <v>891</v>
      </c>
      <c r="L1838" s="92"/>
      <c r="M1838" s="63"/>
      <c r="N1838" s="63" t="s">
        <v>891</v>
      </c>
      <c r="O1838" s="63" t="s">
        <v>649</v>
      </c>
      <c r="P1838" s="63"/>
      <c r="Q1838" s="86">
        <v>14.031000000000001</v>
      </c>
      <c r="R1838" s="63"/>
      <c r="S1838" s="63"/>
      <c r="T1838" s="63"/>
    </row>
    <row r="1839" spans="1:20" hidden="1" x14ac:dyDescent="0.2">
      <c r="A1839" s="80"/>
      <c r="B1839" s="63" t="s">
        <v>895</v>
      </c>
      <c r="C1839" s="63"/>
      <c r="D1839" s="91"/>
      <c r="E1839" s="63"/>
      <c r="F1839" s="63"/>
      <c r="G1839" s="63" t="s">
        <v>833</v>
      </c>
      <c r="H1839" s="63"/>
      <c r="I1839" s="63"/>
      <c r="J1839" s="63" t="s">
        <v>883</v>
      </c>
      <c r="K1839" s="63" t="s">
        <v>891</v>
      </c>
      <c r="L1839" s="92"/>
      <c r="M1839" s="63"/>
      <c r="N1839" s="63" t="s">
        <v>891</v>
      </c>
      <c r="O1839" s="63" t="s">
        <v>649</v>
      </c>
      <c r="P1839" s="63"/>
      <c r="Q1839" s="86">
        <v>9.391</v>
      </c>
      <c r="R1839" s="63"/>
      <c r="S1839" s="63"/>
      <c r="T1839" s="63"/>
    </row>
    <row r="1840" spans="1:20" hidden="1" x14ac:dyDescent="0.2">
      <c r="A1840" s="80"/>
      <c r="B1840" s="63" t="s">
        <v>895</v>
      </c>
      <c r="C1840" s="63"/>
      <c r="D1840" s="91"/>
      <c r="E1840" s="63"/>
      <c r="F1840" s="63"/>
      <c r="G1840" s="63" t="s">
        <v>894</v>
      </c>
      <c r="H1840" s="63"/>
      <c r="I1840" s="63"/>
      <c r="J1840" s="63" t="s">
        <v>883</v>
      </c>
      <c r="K1840" s="63" t="s">
        <v>891</v>
      </c>
      <c r="L1840" s="92"/>
      <c r="M1840" s="63"/>
      <c r="N1840" s="63" t="s">
        <v>891</v>
      </c>
      <c r="O1840" s="63" t="s">
        <v>649</v>
      </c>
      <c r="P1840" s="63"/>
      <c r="Q1840" s="86">
        <v>4.6043000000000003</v>
      </c>
      <c r="R1840" s="63"/>
      <c r="S1840" s="63"/>
      <c r="T1840" s="63"/>
    </row>
    <row r="1841" spans="1:20" hidden="1" x14ac:dyDescent="0.2">
      <c r="A1841" s="80"/>
      <c r="B1841" s="63" t="s">
        <v>895</v>
      </c>
      <c r="C1841" s="63"/>
      <c r="D1841" s="91"/>
      <c r="E1841" s="63"/>
      <c r="F1841" s="63"/>
      <c r="G1841" s="63" t="s">
        <v>675</v>
      </c>
      <c r="H1841" s="63"/>
      <c r="I1841" s="63"/>
      <c r="J1841" s="63" t="s">
        <v>883</v>
      </c>
      <c r="K1841" s="63" t="s">
        <v>890</v>
      </c>
      <c r="L1841" s="92"/>
      <c r="M1841" s="63"/>
      <c r="N1841" s="63" t="s">
        <v>890</v>
      </c>
      <c r="O1841" s="63" t="s">
        <v>649</v>
      </c>
      <c r="P1841" s="63"/>
      <c r="Q1841" s="86">
        <v>17.276499999999999</v>
      </c>
      <c r="R1841" s="63"/>
      <c r="S1841" s="63"/>
      <c r="T1841" s="63"/>
    </row>
    <row r="1842" spans="1:20" hidden="1" x14ac:dyDescent="0.2">
      <c r="A1842" s="80"/>
      <c r="B1842" s="63" t="s">
        <v>895</v>
      </c>
      <c r="C1842" s="63"/>
      <c r="D1842" s="91"/>
      <c r="E1842" s="63"/>
      <c r="F1842" s="63"/>
      <c r="G1842" s="63" t="s">
        <v>662</v>
      </c>
      <c r="H1842" s="63"/>
      <c r="I1842" s="63"/>
      <c r="J1842" s="63" t="s">
        <v>883</v>
      </c>
      <c r="K1842" s="63" t="s">
        <v>890</v>
      </c>
      <c r="L1842" s="92"/>
      <c r="M1842" s="63"/>
      <c r="N1842" s="63" t="s">
        <v>890</v>
      </c>
      <c r="O1842" s="63" t="s">
        <v>649</v>
      </c>
      <c r="P1842" s="63"/>
      <c r="Q1842" s="86">
        <v>18.376200000000001</v>
      </c>
      <c r="R1842" s="63"/>
      <c r="S1842" s="63"/>
      <c r="T1842" s="63"/>
    </row>
    <row r="1843" spans="1:20" hidden="1" x14ac:dyDescent="0.2">
      <c r="A1843" s="80"/>
      <c r="B1843" s="63" t="s">
        <v>895</v>
      </c>
      <c r="C1843" s="63"/>
      <c r="D1843" s="91"/>
      <c r="E1843" s="63"/>
      <c r="F1843" s="63"/>
      <c r="G1843" s="63" t="s">
        <v>901</v>
      </c>
      <c r="H1843" s="63"/>
      <c r="I1843" s="63"/>
      <c r="J1843" s="63" t="s">
        <v>883</v>
      </c>
      <c r="K1843" s="63" t="s">
        <v>890</v>
      </c>
      <c r="L1843" s="92"/>
      <c r="M1843" s="63"/>
      <c r="N1843" s="63" t="s">
        <v>890</v>
      </c>
      <c r="O1843" s="63" t="s">
        <v>649</v>
      </c>
      <c r="P1843" s="63"/>
      <c r="Q1843" s="86">
        <v>0</v>
      </c>
      <c r="R1843" s="63"/>
      <c r="S1843" s="63"/>
      <c r="T1843" s="63"/>
    </row>
    <row r="1844" spans="1:20" hidden="1" x14ac:dyDescent="0.2">
      <c r="A1844" s="80"/>
      <c r="B1844" s="63" t="s">
        <v>895</v>
      </c>
      <c r="C1844" s="63"/>
      <c r="D1844" s="91"/>
      <c r="E1844" s="63"/>
      <c r="F1844" s="63"/>
      <c r="G1844" s="63" t="s">
        <v>900</v>
      </c>
      <c r="H1844" s="63"/>
      <c r="I1844" s="63"/>
      <c r="J1844" s="63" t="s">
        <v>883</v>
      </c>
      <c r="K1844" s="63" t="s">
        <v>890</v>
      </c>
      <c r="L1844" s="92"/>
      <c r="M1844" s="63"/>
      <c r="N1844" s="63" t="s">
        <v>890</v>
      </c>
      <c r="O1844" s="63" t="s">
        <v>649</v>
      </c>
      <c r="P1844" s="63"/>
      <c r="Q1844" s="86">
        <v>2.4060000000000001</v>
      </c>
      <c r="R1844" s="63"/>
      <c r="S1844" s="63"/>
      <c r="T1844" s="63"/>
    </row>
    <row r="1845" spans="1:20" hidden="1" x14ac:dyDescent="0.2">
      <c r="A1845" s="80"/>
      <c r="B1845" s="63" t="s">
        <v>895</v>
      </c>
      <c r="C1845" s="63"/>
      <c r="D1845" s="91"/>
      <c r="E1845" s="63"/>
      <c r="F1845" s="63"/>
      <c r="G1845" s="63" t="s">
        <v>767</v>
      </c>
      <c r="H1845" s="63"/>
      <c r="I1845" s="63"/>
      <c r="J1845" s="63" t="s">
        <v>883</v>
      </c>
      <c r="K1845" s="63" t="s">
        <v>890</v>
      </c>
      <c r="L1845" s="92"/>
      <c r="M1845" s="63"/>
      <c r="N1845" s="63" t="s">
        <v>890</v>
      </c>
      <c r="O1845" s="63" t="s">
        <v>649</v>
      </c>
      <c r="P1845" s="63"/>
      <c r="Q1845" s="86">
        <v>0</v>
      </c>
      <c r="R1845" s="63"/>
      <c r="S1845" s="63"/>
      <c r="T1845" s="63"/>
    </row>
    <row r="1846" spans="1:20" hidden="1" x14ac:dyDescent="0.2">
      <c r="A1846" s="80"/>
      <c r="B1846" s="63" t="s">
        <v>895</v>
      </c>
      <c r="C1846" s="63"/>
      <c r="D1846" s="91"/>
      <c r="E1846" s="63"/>
      <c r="F1846" s="63"/>
      <c r="G1846" s="63" t="s">
        <v>899</v>
      </c>
      <c r="H1846" s="63"/>
      <c r="I1846" s="63"/>
      <c r="J1846" s="63" t="s">
        <v>883</v>
      </c>
      <c r="K1846" s="63" t="s">
        <v>890</v>
      </c>
      <c r="L1846" s="92"/>
      <c r="M1846" s="63"/>
      <c r="N1846" s="63" t="s">
        <v>890</v>
      </c>
      <c r="O1846" s="63" t="s">
        <v>649</v>
      </c>
      <c r="P1846" s="63"/>
      <c r="Q1846" s="86">
        <v>0</v>
      </c>
      <c r="R1846" s="63"/>
      <c r="S1846" s="63"/>
      <c r="T1846" s="63"/>
    </row>
    <row r="1847" spans="1:20" hidden="1" x14ac:dyDescent="0.2">
      <c r="A1847" s="80"/>
      <c r="B1847" s="63" t="s">
        <v>895</v>
      </c>
      <c r="C1847" s="63"/>
      <c r="D1847" s="91"/>
      <c r="E1847" s="63"/>
      <c r="F1847" s="63"/>
      <c r="G1847" s="63" t="s">
        <v>633</v>
      </c>
      <c r="H1847" s="63"/>
      <c r="I1847" s="63"/>
      <c r="J1847" s="63" t="s">
        <v>883</v>
      </c>
      <c r="K1847" s="63" t="s">
        <v>890</v>
      </c>
      <c r="L1847" s="92"/>
      <c r="M1847" s="63"/>
      <c r="N1847" s="63" t="s">
        <v>890</v>
      </c>
      <c r="O1847" s="63" t="s">
        <v>649</v>
      </c>
      <c r="P1847" s="63"/>
      <c r="Q1847" s="86">
        <v>11.103</v>
      </c>
      <c r="R1847" s="63"/>
      <c r="S1847" s="63"/>
      <c r="T1847" s="63"/>
    </row>
    <row r="1848" spans="1:20" hidden="1" x14ac:dyDescent="0.2">
      <c r="A1848" s="80"/>
      <c r="B1848" s="63" t="s">
        <v>895</v>
      </c>
      <c r="C1848" s="63"/>
      <c r="D1848" s="91"/>
      <c r="E1848" s="63"/>
      <c r="F1848" s="63"/>
      <c r="G1848" s="63" t="s">
        <v>898</v>
      </c>
      <c r="H1848" s="63"/>
      <c r="I1848" s="63"/>
      <c r="J1848" s="63" t="s">
        <v>883</v>
      </c>
      <c r="K1848" s="63" t="s">
        <v>890</v>
      </c>
      <c r="L1848" s="92"/>
      <c r="M1848" s="63"/>
      <c r="N1848" s="63" t="s">
        <v>890</v>
      </c>
      <c r="O1848" s="63" t="s">
        <v>649</v>
      </c>
      <c r="P1848" s="63"/>
      <c r="Q1848" s="86">
        <v>1.57</v>
      </c>
      <c r="R1848" s="63"/>
      <c r="S1848" s="63"/>
      <c r="T1848" s="63"/>
    </row>
    <row r="1849" spans="1:20" hidden="1" x14ac:dyDescent="0.2">
      <c r="A1849" s="80"/>
      <c r="B1849" s="63" t="s">
        <v>895</v>
      </c>
      <c r="C1849" s="63"/>
      <c r="D1849" s="91"/>
      <c r="E1849" s="63"/>
      <c r="F1849" s="63"/>
      <c r="G1849" s="63" t="s">
        <v>749</v>
      </c>
      <c r="H1849" s="63"/>
      <c r="I1849" s="63"/>
      <c r="J1849" s="63" t="s">
        <v>883</v>
      </c>
      <c r="K1849" s="63" t="s">
        <v>890</v>
      </c>
      <c r="L1849" s="92"/>
      <c r="M1849" s="63"/>
      <c r="N1849" s="63" t="s">
        <v>890</v>
      </c>
      <c r="O1849" s="63" t="s">
        <v>649</v>
      </c>
      <c r="P1849" s="63"/>
      <c r="Q1849" s="86">
        <v>10.510999999999999</v>
      </c>
      <c r="R1849" s="63"/>
      <c r="S1849" s="63"/>
      <c r="T1849" s="63"/>
    </row>
    <row r="1850" spans="1:20" hidden="1" x14ac:dyDescent="0.2">
      <c r="A1850" s="80"/>
      <c r="B1850" s="63" t="s">
        <v>895</v>
      </c>
      <c r="C1850" s="63"/>
      <c r="D1850" s="91"/>
      <c r="E1850" s="63"/>
      <c r="F1850" s="63"/>
      <c r="G1850" s="63" t="s">
        <v>622</v>
      </c>
      <c r="H1850" s="63"/>
      <c r="I1850" s="63"/>
      <c r="J1850" s="63" t="s">
        <v>883</v>
      </c>
      <c r="K1850" s="63" t="s">
        <v>890</v>
      </c>
      <c r="L1850" s="92"/>
      <c r="M1850" s="63"/>
      <c r="N1850" s="63" t="s">
        <v>890</v>
      </c>
      <c r="O1850" s="63" t="s">
        <v>649</v>
      </c>
      <c r="P1850" s="63"/>
      <c r="Q1850" s="86">
        <v>17.389199999999999</v>
      </c>
      <c r="R1850" s="63"/>
      <c r="S1850" s="63"/>
      <c r="T1850" s="63"/>
    </row>
    <row r="1851" spans="1:20" hidden="1" x14ac:dyDescent="0.2">
      <c r="A1851" s="80"/>
      <c r="B1851" s="63" t="s">
        <v>895</v>
      </c>
      <c r="C1851" s="63"/>
      <c r="D1851" s="91"/>
      <c r="E1851" s="63"/>
      <c r="F1851" s="63"/>
      <c r="G1851" s="63" t="s">
        <v>897</v>
      </c>
      <c r="H1851" s="63"/>
      <c r="I1851" s="63"/>
      <c r="J1851" s="63" t="s">
        <v>883</v>
      </c>
      <c r="K1851" s="63" t="s">
        <v>890</v>
      </c>
      <c r="L1851" s="92"/>
      <c r="M1851" s="63"/>
      <c r="N1851" s="63" t="s">
        <v>890</v>
      </c>
      <c r="O1851" s="63" t="s">
        <v>649</v>
      </c>
      <c r="P1851" s="63"/>
      <c r="Q1851" s="86">
        <v>0.97099999999999997</v>
      </c>
      <c r="R1851" s="63"/>
      <c r="S1851" s="63"/>
      <c r="T1851" s="63"/>
    </row>
    <row r="1852" spans="1:20" hidden="1" x14ac:dyDescent="0.2">
      <c r="A1852" s="80"/>
      <c r="B1852" s="63" t="s">
        <v>895</v>
      </c>
      <c r="C1852" s="63"/>
      <c r="D1852" s="91"/>
      <c r="E1852" s="63"/>
      <c r="F1852" s="63"/>
      <c r="G1852" s="63" t="s">
        <v>896</v>
      </c>
      <c r="H1852" s="63"/>
      <c r="I1852" s="63"/>
      <c r="J1852" s="63" t="s">
        <v>883</v>
      </c>
      <c r="K1852" s="63" t="s">
        <v>890</v>
      </c>
      <c r="L1852" s="92"/>
      <c r="M1852" s="63"/>
      <c r="N1852" s="63" t="s">
        <v>890</v>
      </c>
      <c r="O1852" s="63" t="s">
        <v>649</v>
      </c>
      <c r="P1852" s="63"/>
      <c r="Q1852" s="86">
        <v>0</v>
      </c>
      <c r="R1852" s="63"/>
      <c r="S1852" s="63"/>
      <c r="T1852" s="63"/>
    </row>
    <row r="1853" spans="1:20" hidden="1" x14ac:dyDescent="0.2">
      <c r="A1853" s="80"/>
      <c r="B1853" s="63" t="s">
        <v>895</v>
      </c>
      <c r="C1853" s="63"/>
      <c r="D1853" s="91"/>
      <c r="E1853" s="63"/>
      <c r="F1853" s="63"/>
      <c r="G1853" s="63" t="s">
        <v>865</v>
      </c>
      <c r="H1853" s="63"/>
      <c r="I1853" s="63"/>
      <c r="J1853" s="63" t="s">
        <v>883</v>
      </c>
      <c r="K1853" s="63" t="s">
        <v>890</v>
      </c>
      <c r="L1853" s="92"/>
      <c r="M1853" s="63"/>
      <c r="N1853" s="63" t="s">
        <v>890</v>
      </c>
      <c r="O1853" s="63" t="s">
        <v>649</v>
      </c>
      <c r="P1853" s="63"/>
      <c r="Q1853" s="86">
        <v>0.52600000000000002</v>
      </c>
      <c r="R1853" s="63"/>
      <c r="S1853" s="63"/>
      <c r="T1853" s="63"/>
    </row>
    <row r="1854" spans="1:20" hidden="1" x14ac:dyDescent="0.2">
      <c r="A1854" s="80"/>
      <c r="B1854" s="63" t="s">
        <v>895</v>
      </c>
      <c r="C1854" s="63"/>
      <c r="D1854" s="91"/>
      <c r="E1854" s="63"/>
      <c r="F1854" s="63"/>
      <c r="G1854" s="63" t="s">
        <v>798</v>
      </c>
      <c r="H1854" s="63"/>
      <c r="I1854" s="63"/>
      <c r="J1854" s="63" t="s">
        <v>883</v>
      </c>
      <c r="K1854" s="63" t="s">
        <v>890</v>
      </c>
      <c r="L1854" s="92"/>
      <c r="M1854" s="63"/>
      <c r="N1854" s="63" t="s">
        <v>890</v>
      </c>
      <c r="O1854" s="63" t="s">
        <v>649</v>
      </c>
      <c r="P1854" s="63"/>
      <c r="Q1854" s="86">
        <v>1.758</v>
      </c>
      <c r="R1854" s="63"/>
      <c r="S1854" s="63"/>
      <c r="T1854" s="63"/>
    </row>
    <row r="1855" spans="1:20" hidden="1" x14ac:dyDescent="0.2">
      <c r="A1855" s="80"/>
      <c r="B1855" s="63" t="s">
        <v>895</v>
      </c>
      <c r="C1855" s="63"/>
      <c r="D1855" s="91"/>
      <c r="E1855" s="63"/>
      <c r="F1855" s="63"/>
      <c r="G1855" s="63" t="s">
        <v>833</v>
      </c>
      <c r="H1855" s="63"/>
      <c r="I1855" s="63"/>
      <c r="J1855" s="63" t="s">
        <v>883</v>
      </c>
      <c r="K1855" s="63" t="s">
        <v>890</v>
      </c>
      <c r="L1855" s="92"/>
      <c r="M1855" s="63"/>
      <c r="N1855" s="63" t="s">
        <v>890</v>
      </c>
      <c r="O1855" s="63" t="s">
        <v>649</v>
      </c>
      <c r="P1855" s="63"/>
      <c r="Q1855" s="86">
        <v>3.4329999999999998</v>
      </c>
      <c r="R1855" s="63"/>
      <c r="S1855" s="63"/>
      <c r="T1855" s="63"/>
    </row>
    <row r="1856" spans="1:20" hidden="1" x14ac:dyDescent="0.2">
      <c r="A1856" s="80"/>
      <c r="B1856" s="63" t="s">
        <v>895</v>
      </c>
      <c r="C1856" s="63"/>
      <c r="D1856" s="91"/>
      <c r="E1856" s="63"/>
      <c r="F1856" s="63"/>
      <c r="G1856" s="63" t="s">
        <v>894</v>
      </c>
      <c r="H1856" s="63"/>
      <c r="I1856" s="63"/>
      <c r="J1856" s="63" t="s">
        <v>883</v>
      </c>
      <c r="K1856" s="63" t="s">
        <v>890</v>
      </c>
      <c r="L1856" s="92"/>
      <c r="M1856" s="63"/>
      <c r="N1856" s="63" t="s">
        <v>890</v>
      </c>
      <c r="O1856" s="63" t="s">
        <v>649</v>
      </c>
      <c r="P1856" s="63"/>
      <c r="Q1856" s="86">
        <v>0.81799999999999995</v>
      </c>
      <c r="R1856" s="63"/>
      <c r="S1856" s="63"/>
      <c r="T1856" s="63"/>
    </row>
    <row r="1857" spans="1:20" hidden="1" x14ac:dyDescent="0.2">
      <c r="A1857" s="80"/>
      <c r="B1857" s="63" t="s">
        <v>895</v>
      </c>
      <c r="C1857" s="63"/>
      <c r="D1857" s="91"/>
      <c r="E1857" s="63"/>
      <c r="F1857" s="63"/>
      <c r="G1857" s="63" t="s">
        <v>675</v>
      </c>
      <c r="H1857" s="63"/>
      <c r="I1857" s="63"/>
      <c r="J1857" s="63" t="s">
        <v>883</v>
      </c>
      <c r="K1857" s="63" t="s">
        <v>904</v>
      </c>
      <c r="L1857" s="92"/>
      <c r="M1857" s="63"/>
      <c r="N1857" s="63" t="s">
        <v>904</v>
      </c>
      <c r="O1857" s="63" t="s">
        <v>649</v>
      </c>
      <c r="P1857" s="63"/>
      <c r="Q1857" s="86">
        <v>0</v>
      </c>
      <c r="R1857" s="63"/>
      <c r="S1857" s="63"/>
      <c r="T1857" s="63"/>
    </row>
    <row r="1858" spans="1:20" hidden="1" x14ac:dyDescent="0.2">
      <c r="A1858" s="80"/>
      <c r="B1858" s="63" t="s">
        <v>895</v>
      </c>
      <c r="C1858" s="63"/>
      <c r="D1858" s="91"/>
      <c r="E1858" s="63"/>
      <c r="F1858" s="63"/>
      <c r="G1858" s="63" t="s">
        <v>662</v>
      </c>
      <c r="H1858" s="63"/>
      <c r="I1858" s="63"/>
      <c r="J1858" s="63" t="s">
        <v>883</v>
      </c>
      <c r="K1858" s="63" t="s">
        <v>904</v>
      </c>
      <c r="L1858" s="92"/>
      <c r="M1858" s="63"/>
      <c r="N1858" s="63" t="s">
        <v>904</v>
      </c>
      <c r="O1858" s="63" t="s">
        <v>649</v>
      </c>
      <c r="P1858" s="63"/>
      <c r="Q1858" s="86">
        <v>0</v>
      </c>
      <c r="R1858" s="63"/>
      <c r="S1858" s="63"/>
      <c r="T1858" s="63"/>
    </row>
    <row r="1859" spans="1:20" hidden="1" x14ac:dyDescent="0.2">
      <c r="A1859" s="80"/>
      <c r="B1859" s="63" t="s">
        <v>895</v>
      </c>
      <c r="C1859" s="63"/>
      <c r="D1859" s="91"/>
      <c r="E1859" s="63"/>
      <c r="F1859" s="63"/>
      <c r="G1859" s="63" t="s">
        <v>901</v>
      </c>
      <c r="H1859" s="63"/>
      <c r="I1859" s="63"/>
      <c r="J1859" s="63" t="s">
        <v>883</v>
      </c>
      <c r="K1859" s="63" t="s">
        <v>904</v>
      </c>
      <c r="L1859" s="92"/>
      <c r="M1859" s="63"/>
      <c r="N1859" s="63" t="s">
        <v>904</v>
      </c>
      <c r="O1859" s="63" t="s">
        <v>649</v>
      </c>
      <c r="P1859" s="63"/>
      <c r="Q1859" s="86">
        <v>0</v>
      </c>
      <c r="R1859" s="63"/>
      <c r="S1859" s="63"/>
      <c r="T1859" s="63"/>
    </row>
    <row r="1860" spans="1:20" hidden="1" x14ac:dyDescent="0.2">
      <c r="A1860" s="80"/>
      <c r="B1860" s="63" t="s">
        <v>895</v>
      </c>
      <c r="C1860" s="63"/>
      <c r="D1860" s="91"/>
      <c r="E1860" s="63"/>
      <c r="F1860" s="63"/>
      <c r="G1860" s="63" t="s">
        <v>900</v>
      </c>
      <c r="H1860" s="63"/>
      <c r="I1860" s="63"/>
      <c r="J1860" s="63" t="s">
        <v>883</v>
      </c>
      <c r="K1860" s="63" t="s">
        <v>904</v>
      </c>
      <c r="L1860" s="92"/>
      <c r="M1860" s="63"/>
      <c r="N1860" s="63" t="s">
        <v>904</v>
      </c>
      <c r="O1860" s="63" t="s">
        <v>649</v>
      </c>
      <c r="P1860" s="63"/>
      <c r="Q1860" s="86">
        <v>0</v>
      </c>
      <c r="R1860" s="63"/>
      <c r="S1860" s="63"/>
      <c r="T1860" s="63"/>
    </row>
    <row r="1861" spans="1:20" hidden="1" x14ac:dyDescent="0.2">
      <c r="A1861" s="80"/>
      <c r="B1861" s="63" t="s">
        <v>895</v>
      </c>
      <c r="C1861" s="63"/>
      <c r="D1861" s="91"/>
      <c r="E1861" s="63"/>
      <c r="F1861" s="63"/>
      <c r="G1861" s="63" t="s">
        <v>767</v>
      </c>
      <c r="H1861" s="63"/>
      <c r="I1861" s="63"/>
      <c r="J1861" s="63" t="s">
        <v>883</v>
      </c>
      <c r="K1861" s="63" t="s">
        <v>904</v>
      </c>
      <c r="L1861" s="92"/>
      <c r="M1861" s="63"/>
      <c r="N1861" s="63" t="s">
        <v>904</v>
      </c>
      <c r="O1861" s="63" t="s">
        <v>649</v>
      </c>
      <c r="P1861" s="63"/>
      <c r="Q1861" s="86">
        <v>0</v>
      </c>
      <c r="R1861" s="63"/>
      <c r="S1861" s="63"/>
      <c r="T1861" s="63"/>
    </row>
    <row r="1862" spans="1:20" hidden="1" x14ac:dyDescent="0.2">
      <c r="A1862" s="80"/>
      <c r="B1862" s="63" t="s">
        <v>895</v>
      </c>
      <c r="C1862" s="63"/>
      <c r="D1862" s="91"/>
      <c r="E1862" s="63"/>
      <c r="F1862" s="63"/>
      <c r="G1862" s="63" t="s">
        <v>899</v>
      </c>
      <c r="H1862" s="63"/>
      <c r="I1862" s="63"/>
      <c r="J1862" s="63" t="s">
        <v>883</v>
      </c>
      <c r="K1862" s="63" t="s">
        <v>904</v>
      </c>
      <c r="L1862" s="92"/>
      <c r="M1862" s="63"/>
      <c r="N1862" s="63" t="s">
        <v>904</v>
      </c>
      <c r="O1862" s="63" t="s">
        <v>649</v>
      </c>
      <c r="P1862" s="63"/>
      <c r="Q1862" s="86">
        <v>0</v>
      </c>
      <c r="R1862" s="63"/>
      <c r="S1862" s="63"/>
      <c r="T1862" s="63"/>
    </row>
    <row r="1863" spans="1:20" hidden="1" x14ac:dyDescent="0.2">
      <c r="A1863" s="80"/>
      <c r="B1863" s="63" t="s">
        <v>895</v>
      </c>
      <c r="C1863" s="63"/>
      <c r="D1863" s="91"/>
      <c r="E1863" s="63"/>
      <c r="F1863" s="63"/>
      <c r="G1863" s="63" t="s">
        <v>633</v>
      </c>
      <c r="H1863" s="63"/>
      <c r="I1863" s="63"/>
      <c r="J1863" s="63" t="s">
        <v>883</v>
      </c>
      <c r="K1863" s="63" t="s">
        <v>904</v>
      </c>
      <c r="L1863" s="92"/>
      <c r="M1863" s="63"/>
      <c r="N1863" s="63" t="s">
        <v>904</v>
      </c>
      <c r="O1863" s="63" t="s">
        <v>649</v>
      </c>
      <c r="P1863" s="63"/>
      <c r="Q1863" s="86">
        <v>0</v>
      </c>
      <c r="R1863" s="63"/>
      <c r="S1863" s="63"/>
      <c r="T1863" s="63"/>
    </row>
    <row r="1864" spans="1:20" hidden="1" x14ac:dyDescent="0.2">
      <c r="A1864" s="80"/>
      <c r="B1864" s="63" t="s">
        <v>895</v>
      </c>
      <c r="C1864" s="63"/>
      <c r="D1864" s="91"/>
      <c r="E1864" s="63"/>
      <c r="F1864" s="63"/>
      <c r="G1864" s="63" t="s">
        <v>898</v>
      </c>
      <c r="H1864" s="63"/>
      <c r="I1864" s="63"/>
      <c r="J1864" s="63" t="s">
        <v>883</v>
      </c>
      <c r="K1864" s="63" t="s">
        <v>904</v>
      </c>
      <c r="L1864" s="92"/>
      <c r="M1864" s="63"/>
      <c r="N1864" s="63" t="s">
        <v>904</v>
      </c>
      <c r="O1864" s="63" t="s">
        <v>649</v>
      </c>
      <c r="P1864" s="63"/>
      <c r="Q1864" s="86">
        <v>0</v>
      </c>
      <c r="R1864" s="63"/>
      <c r="S1864" s="63"/>
      <c r="T1864" s="63"/>
    </row>
    <row r="1865" spans="1:20" hidden="1" x14ac:dyDescent="0.2">
      <c r="A1865" s="80"/>
      <c r="B1865" s="63" t="s">
        <v>895</v>
      </c>
      <c r="C1865" s="63"/>
      <c r="D1865" s="91"/>
      <c r="E1865" s="63"/>
      <c r="F1865" s="63"/>
      <c r="G1865" s="63" t="s">
        <v>749</v>
      </c>
      <c r="H1865" s="63"/>
      <c r="I1865" s="63"/>
      <c r="J1865" s="63" t="s">
        <v>883</v>
      </c>
      <c r="K1865" s="63" t="s">
        <v>904</v>
      </c>
      <c r="L1865" s="92"/>
      <c r="M1865" s="63"/>
      <c r="N1865" s="63" t="s">
        <v>904</v>
      </c>
      <c r="O1865" s="63" t="s">
        <v>649</v>
      </c>
      <c r="P1865" s="63"/>
      <c r="Q1865" s="86">
        <v>6.0000000000000001E-3</v>
      </c>
      <c r="R1865" s="63"/>
      <c r="S1865" s="63"/>
      <c r="T1865" s="63"/>
    </row>
    <row r="1866" spans="1:20" hidden="1" x14ac:dyDescent="0.2">
      <c r="A1866" s="80"/>
      <c r="B1866" s="63" t="s">
        <v>895</v>
      </c>
      <c r="C1866" s="63"/>
      <c r="D1866" s="91"/>
      <c r="E1866" s="63"/>
      <c r="F1866" s="63"/>
      <c r="G1866" s="63" t="s">
        <v>622</v>
      </c>
      <c r="H1866" s="63"/>
      <c r="I1866" s="63"/>
      <c r="J1866" s="63" t="s">
        <v>883</v>
      </c>
      <c r="K1866" s="63" t="s">
        <v>904</v>
      </c>
      <c r="L1866" s="92"/>
      <c r="M1866" s="63"/>
      <c r="N1866" s="63" t="s">
        <v>904</v>
      </c>
      <c r="O1866" s="63" t="s">
        <v>649</v>
      </c>
      <c r="P1866" s="63"/>
      <c r="Q1866" s="86">
        <v>154.69999999999999</v>
      </c>
      <c r="R1866" s="63"/>
      <c r="S1866" s="63"/>
      <c r="T1866" s="63"/>
    </row>
    <row r="1867" spans="1:20" hidden="1" x14ac:dyDescent="0.2">
      <c r="A1867" s="80"/>
      <c r="B1867" s="63" t="s">
        <v>895</v>
      </c>
      <c r="C1867" s="63"/>
      <c r="D1867" s="91"/>
      <c r="E1867" s="63"/>
      <c r="F1867" s="63"/>
      <c r="G1867" s="63" t="s">
        <v>897</v>
      </c>
      <c r="H1867" s="63"/>
      <c r="I1867" s="63"/>
      <c r="J1867" s="63" t="s">
        <v>883</v>
      </c>
      <c r="K1867" s="63" t="s">
        <v>904</v>
      </c>
      <c r="L1867" s="92"/>
      <c r="M1867" s="63"/>
      <c r="N1867" s="63" t="s">
        <v>904</v>
      </c>
      <c r="O1867" s="63" t="s">
        <v>649</v>
      </c>
      <c r="P1867" s="63"/>
      <c r="Q1867" s="86">
        <v>0</v>
      </c>
      <c r="R1867" s="63"/>
      <c r="S1867" s="63"/>
      <c r="T1867" s="63"/>
    </row>
    <row r="1868" spans="1:20" hidden="1" x14ac:dyDescent="0.2">
      <c r="A1868" s="80"/>
      <c r="B1868" s="63" t="s">
        <v>895</v>
      </c>
      <c r="C1868" s="63"/>
      <c r="D1868" s="91"/>
      <c r="E1868" s="63"/>
      <c r="F1868" s="63"/>
      <c r="G1868" s="63" t="s">
        <v>896</v>
      </c>
      <c r="H1868" s="63"/>
      <c r="I1868" s="63"/>
      <c r="J1868" s="63" t="s">
        <v>883</v>
      </c>
      <c r="K1868" s="63" t="s">
        <v>904</v>
      </c>
      <c r="L1868" s="92"/>
      <c r="M1868" s="63"/>
      <c r="N1868" s="63" t="s">
        <v>904</v>
      </c>
      <c r="O1868" s="63" t="s">
        <v>649</v>
      </c>
      <c r="P1868" s="63"/>
      <c r="Q1868" s="86">
        <v>11.638</v>
      </c>
      <c r="R1868" s="63"/>
      <c r="S1868" s="63"/>
      <c r="T1868" s="63"/>
    </row>
    <row r="1869" spans="1:20" hidden="1" x14ac:dyDescent="0.2">
      <c r="A1869" s="80"/>
      <c r="B1869" s="63" t="s">
        <v>895</v>
      </c>
      <c r="C1869" s="63"/>
      <c r="D1869" s="91"/>
      <c r="E1869" s="63"/>
      <c r="F1869" s="63"/>
      <c r="G1869" s="63" t="s">
        <v>865</v>
      </c>
      <c r="H1869" s="63"/>
      <c r="I1869" s="63"/>
      <c r="J1869" s="63" t="s">
        <v>883</v>
      </c>
      <c r="K1869" s="63" t="s">
        <v>904</v>
      </c>
      <c r="L1869" s="92"/>
      <c r="M1869" s="63"/>
      <c r="N1869" s="63" t="s">
        <v>904</v>
      </c>
      <c r="O1869" s="63" t="s">
        <v>649</v>
      </c>
      <c r="P1869" s="63"/>
      <c r="Q1869" s="86">
        <v>0</v>
      </c>
      <c r="R1869" s="63"/>
      <c r="S1869" s="63"/>
      <c r="T1869" s="63"/>
    </row>
    <row r="1870" spans="1:20" hidden="1" x14ac:dyDescent="0.2">
      <c r="A1870" s="80"/>
      <c r="B1870" s="63" t="s">
        <v>895</v>
      </c>
      <c r="C1870" s="63"/>
      <c r="D1870" s="91"/>
      <c r="E1870" s="63"/>
      <c r="F1870" s="63"/>
      <c r="G1870" s="63" t="s">
        <v>798</v>
      </c>
      <c r="H1870" s="63"/>
      <c r="I1870" s="63"/>
      <c r="J1870" s="63" t="s">
        <v>883</v>
      </c>
      <c r="K1870" s="63" t="s">
        <v>904</v>
      </c>
      <c r="L1870" s="92"/>
      <c r="M1870" s="63"/>
      <c r="N1870" s="63" t="s">
        <v>904</v>
      </c>
      <c r="O1870" s="63" t="s">
        <v>649</v>
      </c>
      <c r="P1870" s="63"/>
      <c r="Q1870" s="86">
        <v>0</v>
      </c>
      <c r="R1870" s="63"/>
      <c r="S1870" s="63"/>
      <c r="T1870" s="63"/>
    </row>
    <row r="1871" spans="1:20" hidden="1" x14ac:dyDescent="0.2">
      <c r="A1871" s="80"/>
      <c r="B1871" s="63" t="s">
        <v>895</v>
      </c>
      <c r="C1871" s="63"/>
      <c r="D1871" s="91"/>
      <c r="E1871" s="63"/>
      <c r="F1871" s="63"/>
      <c r="G1871" s="63" t="s">
        <v>833</v>
      </c>
      <c r="H1871" s="63"/>
      <c r="I1871" s="63"/>
      <c r="J1871" s="63" t="s">
        <v>883</v>
      </c>
      <c r="K1871" s="63" t="s">
        <v>904</v>
      </c>
      <c r="L1871" s="92"/>
      <c r="M1871" s="63"/>
      <c r="N1871" s="63" t="s">
        <v>904</v>
      </c>
      <c r="O1871" s="63" t="s">
        <v>649</v>
      </c>
      <c r="P1871" s="63"/>
      <c r="Q1871" s="86">
        <v>0</v>
      </c>
      <c r="R1871" s="63"/>
      <c r="S1871" s="63"/>
      <c r="T1871" s="63"/>
    </row>
    <row r="1872" spans="1:20" hidden="1" x14ac:dyDescent="0.2">
      <c r="A1872" s="80"/>
      <c r="B1872" s="63" t="s">
        <v>895</v>
      </c>
      <c r="C1872" s="63"/>
      <c r="D1872" s="91"/>
      <c r="E1872" s="63"/>
      <c r="F1872" s="63"/>
      <c r="G1872" s="63" t="s">
        <v>894</v>
      </c>
      <c r="H1872" s="63"/>
      <c r="I1872" s="63"/>
      <c r="J1872" s="63" t="s">
        <v>883</v>
      </c>
      <c r="K1872" s="63" t="s">
        <v>904</v>
      </c>
      <c r="L1872" s="92"/>
      <c r="M1872" s="63"/>
      <c r="N1872" s="63" t="s">
        <v>904</v>
      </c>
      <c r="O1872" s="63" t="s">
        <v>649</v>
      </c>
      <c r="P1872" s="63"/>
      <c r="Q1872" s="86">
        <v>0</v>
      </c>
      <c r="R1872" s="63"/>
      <c r="S1872" s="63"/>
      <c r="T1872" s="63"/>
    </row>
    <row r="1873" spans="1:20" hidden="1" x14ac:dyDescent="0.2">
      <c r="A1873" s="80"/>
      <c r="B1873" s="63" t="s">
        <v>895</v>
      </c>
      <c r="C1873" s="63"/>
      <c r="D1873" s="91"/>
      <c r="E1873" s="63"/>
      <c r="F1873" s="63"/>
      <c r="G1873" s="63" t="s">
        <v>675</v>
      </c>
      <c r="H1873" s="63"/>
      <c r="I1873" s="63"/>
      <c r="J1873" s="63" t="s">
        <v>883</v>
      </c>
      <c r="K1873" s="63" t="s">
        <v>892</v>
      </c>
      <c r="L1873" s="92"/>
      <c r="M1873" s="63"/>
      <c r="N1873" s="63" t="s">
        <v>892</v>
      </c>
      <c r="O1873" s="63" t="s">
        <v>649</v>
      </c>
      <c r="P1873" s="63"/>
      <c r="Q1873" s="86">
        <v>551.02729999999997</v>
      </c>
      <c r="R1873" s="63"/>
      <c r="S1873" s="63"/>
      <c r="T1873" s="63"/>
    </row>
    <row r="1874" spans="1:20" hidden="1" x14ac:dyDescent="0.2">
      <c r="A1874" s="80"/>
      <c r="B1874" s="63" t="s">
        <v>895</v>
      </c>
      <c r="C1874" s="63"/>
      <c r="D1874" s="91"/>
      <c r="E1874" s="63"/>
      <c r="F1874" s="63"/>
      <c r="G1874" s="63" t="s">
        <v>662</v>
      </c>
      <c r="H1874" s="63"/>
      <c r="I1874" s="63"/>
      <c r="J1874" s="63" t="s">
        <v>883</v>
      </c>
      <c r="K1874" s="63" t="s">
        <v>892</v>
      </c>
      <c r="L1874" s="92"/>
      <c r="M1874" s="63"/>
      <c r="N1874" s="63" t="s">
        <v>892</v>
      </c>
      <c r="O1874" s="63" t="s">
        <v>649</v>
      </c>
      <c r="P1874" s="63"/>
      <c r="Q1874" s="86">
        <v>1333.4736</v>
      </c>
      <c r="R1874" s="63"/>
      <c r="S1874" s="63"/>
      <c r="T1874" s="63"/>
    </row>
    <row r="1875" spans="1:20" hidden="1" x14ac:dyDescent="0.2">
      <c r="A1875" s="80"/>
      <c r="B1875" s="63" t="s">
        <v>895</v>
      </c>
      <c r="C1875" s="63"/>
      <c r="D1875" s="91"/>
      <c r="E1875" s="63"/>
      <c r="F1875" s="63"/>
      <c r="G1875" s="63" t="s">
        <v>901</v>
      </c>
      <c r="H1875" s="63"/>
      <c r="I1875" s="63"/>
      <c r="J1875" s="63" t="s">
        <v>883</v>
      </c>
      <c r="K1875" s="63" t="s">
        <v>892</v>
      </c>
      <c r="L1875" s="92"/>
      <c r="M1875" s="63"/>
      <c r="N1875" s="63" t="s">
        <v>892</v>
      </c>
      <c r="O1875" s="63" t="s">
        <v>649</v>
      </c>
      <c r="P1875" s="63"/>
      <c r="Q1875" s="86">
        <v>27.036999999999999</v>
      </c>
      <c r="R1875" s="63"/>
      <c r="S1875" s="63"/>
      <c r="T1875" s="63"/>
    </row>
    <row r="1876" spans="1:20" hidden="1" x14ac:dyDescent="0.2">
      <c r="A1876" s="80"/>
      <c r="B1876" s="63" t="s">
        <v>895</v>
      </c>
      <c r="C1876" s="63"/>
      <c r="D1876" s="91"/>
      <c r="E1876" s="63"/>
      <c r="F1876" s="63"/>
      <c r="G1876" s="63" t="s">
        <v>900</v>
      </c>
      <c r="H1876" s="63"/>
      <c r="I1876" s="63"/>
      <c r="J1876" s="63" t="s">
        <v>883</v>
      </c>
      <c r="K1876" s="63" t="s">
        <v>892</v>
      </c>
      <c r="L1876" s="92"/>
      <c r="M1876" s="63"/>
      <c r="N1876" s="63" t="s">
        <v>892</v>
      </c>
      <c r="O1876" s="63" t="s">
        <v>649</v>
      </c>
      <c r="P1876" s="63"/>
      <c r="Q1876" s="86">
        <v>277.68090000000001</v>
      </c>
      <c r="R1876" s="63"/>
      <c r="S1876" s="63"/>
      <c r="T1876" s="63"/>
    </row>
    <row r="1877" spans="1:20" hidden="1" x14ac:dyDescent="0.2">
      <c r="A1877" s="80"/>
      <c r="B1877" s="63" t="s">
        <v>895</v>
      </c>
      <c r="C1877" s="63"/>
      <c r="D1877" s="91"/>
      <c r="E1877" s="63"/>
      <c r="F1877" s="63"/>
      <c r="G1877" s="63" t="s">
        <v>767</v>
      </c>
      <c r="H1877" s="63"/>
      <c r="I1877" s="63"/>
      <c r="J1877" s="63" t="s">
        <v>883</v>
      </c>
      <c r="K1877" s="63" t="s">
        <v>892</v>
      </c>
      <c r="L1877" s="92"/>
      <c r="M1877" s="63"/>
      <c r="N1877" s="63" t="s">
        <v>892</v>
      </c>
      <c r="O1877" s="63" t="s">
        <v>649</v>
      </c>
      <c r="P1877" s="63"/>
      <c r="Q1877" s="86">
        <v>7.4798999999999998</v>
      </c>
      <c r="R1877" s="63"/>
      <c r="S1877" s="63"/>
      <c r="T1877" s="63"/>
    </row>
    <row r="1878" spans="1:20" hidden="1" x14ac:dyDescent="0.2">
      <c r="A1878" s="80"/>
      <c r="B1878" s="63" t="s">
        <v>895</v>
      </c>
      <c r="C1878" s="63"/>
      <c r="D1878" s="91"/>
      <c r="E1878" s="63"/>
      <c r="F1878" s="63"/>
      <c r="G1878" s="63" t="s">
        <v>899</v>
      </c>
      <c r="H1878" s="63"/>
      <c r="I1878" s="63"/>
      <c r="J1878" s="63" t="s">
        <v>883</v>
      </c>
      <c r="K1878" s="63" t="s">
        <v>892</v>
      </c>
      <c r="L1878" s="92"/>
      <c r="M1878" s="63"/>
      <c r="N1878" s="63" t="s">
        <v>892</v>
      </c>
      <c r="O1878" s="63" t="s">
        <v>649</v>
      </c>
      <c r="P1878" s="63"/>
      <c r="Q1878" s="86">
        <v>29.842700000000001</v>
      </c>
      <c r="R1878" s="63"/>
      <c r="S1878" s="63"/>
      <c r="T1878" s="63"/>
    </row>
    <row r="1879" spans="1:20" hidden="1" x14ac:dyDescent="0.2">
      <c r="A1879" s="80"/>
      <c r="B1879" s="63" t="s">
        <v>895</v>
      </c>
      <c r="C1879" s="63"/>
      <c r="D1879" s="91"/>
      <c r="E1879" s="63"/>
      <c r="F1879" s="63"/>
      <c r="G1879" s="63" t="s">
        <v>633</v>
      </c>
      <c r="H1879" s="63"/>
      <c r="I1879" s="63"/>
      <c r="J1879" s="63" t="s">
        <v>883</v>
      </c>
      <c r="K1879" s="63" t="s">
        <v>892</v>
      </c>
      <c r="L1879" s="92"/>
      <c r="M1879" s="63"/>
      <c r="N1879" s="63" t="s">
        <v>892</v>
      </c>
      <c r="O1879" s="63" t="s">
        <v>649</v>
      </c>
      <c r="P1879" s="63"/>
      <c r="Q1879" s="86">
        <v>221.08879999999999</v>
      </c>
      <c r="R1879" s="63"/>
      <c r="S1879" s="63"/>
      <c r="T1879" s="63"/>
    </row>
    <row r="1880" spans="1:20" hidden="1" x14ac:dyDescent="0.2">
      <c r="A1880" s="80"/>
      <c r="B1880" s="63" t="s">
        <v>895</v>
      </c>
      <c r="C1880" s="63"/>
      <c r="D1880" s="91"/>
      <c r="E1880" s="63"/>
      <c r="F1880" s="63"/>
      <c r="G1880" s="63" t="s">
        <v>898</v>
      </c>
      <c r="H1880" s="63"/>
      <c r="I1880" s="63"/>
      <c r="J1880" s="63" t="s">
        <v>883</v>
      </c>
      <c r="K1880" s="63" t="s">
        <v>892</v>
      </c>
      <c r="L1880" s="92"/>
      <c r="M1880" s="63"/>
      <c r="N1880" s="63" t="s">
        <v>892</v>
      </c>
      <c r="O1880" s="63" t="s">
        <v>649</v>
      </c>
      <c r="P1880" s="63"/>
      <c r="Q1880" s="86">
        <v>323.8193</v>
      </c>
      <c r="R1880" s="63"/>
      <c r="S1880" s="63"/>
      <c r="T1880" s="63"/>
    </row>
    <row r="1881" spans="1:20" hidden="1" x14ac:dyDescent="0.2">
      <c r="A1881" s="80"/>
      <c r="B1881" s="63" t="s">
        <v>895</v>
      </c>
      <c r="C1881" s="63"/>
      <c r="D1881" s="91"/>
      <c r="E1881" s="63"/>
      <c r="F1881" s="63"/>
      <c r="G1881" s="63" t="s">
        <v>749</v>
      </c>
      <c r="H1881" s="63"/>
      <c r="I1881" s="63"/>
      <c r="J1881" s="63" t="s">
        <v>883</v>
      </c>
      <c r="K1881" s="63" t="s">
        <v>892</v>
      </c>
      <c r="L1881" s="92"/>
      <c r="M1881" s="63"/>
      <c r="N1881" s="63" t="s">
        <v>892</v>
      </c>
      <c r="O1881" s="63" t="s">
        <v>649</v>
      </c>
      <c r="P1881" s="63"/>
      <c r="Q1881" s="86">
        <v>1174.1174000000001</v>
      </c>
      <c r="R1881" s="63"/>
      <c r="S1881" s="63"/>
      <c r="T1881" s="63"/>
    </row>
    <row r="1882" spans="1:20" hidden="1" x14ac:dyDescent="0.2">
      <c r="A1882" s="80"/>
      <c r="B1882" s="63" t="s">
        <v>895</v>
      </c>
      <c r="C1882" s="63"/>
      <c r="D1882" s="91"/>
      <c r="E1882" s="63"/>
      <c r="F1882" s="63"/>
      <c r="G1882" s="63" t="s">
        <v>622</v>
      </c>
      <c r="H1882" s="63"/>
      <c r="I1882" s="63"/>
      <c r="J1882" s="63" t="s">
        <v>883</v>
      </c>
      <c r="K1882" s="63" t="s">
        <v>892</v>
      </c>
      <c r="L1882" s="92"/>
      <c r="M1882" s="63"/>
      <c r="N1882" s="63" t="s">
        <v>892</v>
      </c>
      <c r="O1882" s="63" t="s">
        <v>649</v>
      </c>
      <c r="P1882" s="63"/>
      <c r="Q1882" s="86">
        <v>566.21090000000004</v>
      </c>
      <c r="R1882" s="63"/>
      <c r="S1882" s="63"/>
      <c r="T1882" s="63"/>
    </row>
    <row r="1883" spans="1:20" hidden="1" x14ac:dyDescent="0.2">
      <c r="A1883" s="80"/>
      <c r="B1883" s="63" t="s">
        <v>895</v>
      </c>
      <c r="C1883" s="63"/>
      <c r="D1883" s="91"/>
      <c r="E1883" s="63"/>
      <c r="F1883" s="63"/>
      <c r="G1883" s="63" t="s">
        <v>897</v>
      </c>
      <c r="H1883" s="63"/>
      <c r="I1883" s="63"/>
      <c r="J1883" s="63" t="s">
        <v>883</v>
      </c>
      <c r="K1883" s="63" t="s">
        <v>892</v>
      </c>
      <c r="L1883" s="92"/>
      <c r="M1883" s="63"/>
      <c r="N1883" s="63" t="s">
        <v>892</v>
      </c>
      <c r="O1883" s="63" t="s">
        <v>649</v>
      </c>
      <c r="P1883" s="63"/>
      <c r="Q1883" s="86">
        <v>138.4453</v>
      </c>
      <c r="R1883" s="63"/>
      <c r="S1883" s="63"/>
      <c r="T1883" s="63"/>
    </row>
    <row r="1884" spans="1:20" hidden="1" x14ac:dyDescent="0.2">
      <c r="A1884" s="80"/>
      <c r="B1884" s="63" t="s">
        <v>895</v>
      </c>
      <c r="C1884" s="63"/>
      <c r="D1884" s="91"/>
      <c r="E1884" s="63"/>
      <c r="F1884" s="63"/>
      <c r="G1884" s="63" t="s">
        <v>896</v>
      </c>
      <c r="H1884" s="63"/>
      <c r="I1884" s="63"/>
      <c r="J1884" s="63" t="s">
        <v>883</v>
      </c>
      <c r="K1884" s="63" t="s">
        <v>892</v>
      </c>
      <c r="L1884" s="92"/>
      <c r="M1884" s="63"/>
      <c r="N1884" s="63" t="s">
        <v>892</v>
      </c>
      <c r="O1884" s="63" t="s">
        <v>649</v>
      </c>
      <c r="P1884" s="63"/>
      <c r="Q1884" s="86">
        <v>19.9054</v>
      </c>
      <c r="R1884" s="63"/>
      <c r="S1884" s="63"/>
      <c r="T1884" s="63"/>
    </row>
    <row r="1885" spans="1:20" hidden="1" x14ac:dyDescent="0.2">
      <c r="A1885" s="80"/>
      <c r="B1885" s="63" t="s">
        <v>895</v>
      </c>
      <c r="C1885" s="63"/>
      <c r="D1885" s="91"/>
      <c r="E1885" s="63"/>
      <c r="F1885" s="63"/>
      <c r="G1885" s="63" t="s">
        <v>865</v>
      </c>
      <c r="H1885" s="63"/>
      <c r="I1885" s="63"/>
      <c r="J1885" s="63" t="s">
        <v>883</v>
      </c>
      <c r="K1885" s="63" t="s">
        <v>892</v>
      </c>
      <c r="L1885" s="92"/>
      <c r="M1885" s="63"/>
      <c r="N1885" s="63" t="s">
        <v>892</v>
      </c>
      <c r="O1885" s="63" t="s">
        <v>649</v>
      </c>
      <c r="P1885" s="63"/>
      <c r="Q1885" s="86">
        <v>255.44730000000001</v>
      </c>
      <c r="R1885" s="63"/>
      <c r="S1885" s="63"/>
      <c r="T1885" s="63"/>
    </row>
    <row r="1886" spans="1:20" hidden="1" x14ac:dyDescent="0.2">
      <c r="A1886" s="80"/>
      <c r="B1886" s="63" t="s">
        <v>895</v>
      </c>
      <c r="C1886" s="63"/>
      <c r="D1886" s="91"/>
      <c r="E1886" s="63"/>
      <c r="F1886" s="63"/>
      <c r="G1886" s="63" t="s">
        <v>798</v>
      </c>
      <c r="H1886" s="63"/>
      <c r="I1886" s="63"/>
      <c r="J1886" s="63" t="s">
        <v>883</v>
      </c>
      <c r="K1886" s="63" t="s">
        <v>892</v>
      </c>
      <c r="L1886" s="92"/>
      <c r="M1886" s="63"/>
      <c r="N1886" s="63" t="s">
        <v>892</v>
      </c>
      <c r="O1886" s="63" t="s">
        <v>649</v>
      </c>
      <c r="P1886" s="63"/>
      <c r="Q1886" s="86">
        <v>251.92410000000001</v>
      </c>
      <c r="R1886" s="63"/>
      <c r="S1886" s="63"/>
      <c r="T1886" s="63"/>
    </row>
    <row r="1887" spans="1:20" hidden="1" x14ac:dyDescent="0.2">
      <c r="A1887" s="80"/>
      <c r="B1887" s="63" t="s">
        <v>895</v>
      </c>
      <c r="C1887" s="63"/>
      <c r="D1887" s="91"/>
      <c r="E1887" s="63"/>
      <c r="F1887" s="63"/>
      <c r="G1887" s="63" t="s">
        <v>833</v>
      </c>
      <c r="H1887" s="63"/>
      <c r="I1887" s="63"/>
      <c r="J1887" s="63" t="s">
        <v>883</v>
      </c>
      <c r="K1887" s="63" t="s">
        <v>892</v>
      </c>
      <c r="L1887" s="92"/>
      <c r="M1887" s="63"/>
      <c r="N1887" s="63" t="s">
        <v>892</v>
      </c>
      <c r="O1887" s="63" t="s">
        <v>649</v>
      </c>
      <c r="P1887" s="63"/>
      <c r="Q1887" s="86">
        <v>406.39890000000003</v>
      </c>
      <c r="R1887" s="63"/>
      <c r="S1887" s="63"/>
      <c r="T1887" s="63"/>
    </row>
    <row r="1888" spans="1:20" hidden="1" x14ac:dyDescent="0.2">
      <c r="A1888" s="80"/>
      <c r="B1888" s="63" t="s">
        <v>895</v>
      </c>
      <c r="C1888" s="63"/>
      <c r="D1888" s="91"/>
      <c r="E1888" s="63"/>
      <c r="F1888" s="63"/>
      <c r="G1888" s="63" t="s">
        <v>894</v>
      </c>
      <c r="H1888" s="63"/>
      <c r="I1888" s="63"/>
      <c r="J1888" s="63" t="s">
        <v>883</v>
      </c>
      <c r="K1888" s="63" t="s">
        <v>892</v>
      </c>
      <c r="L1888" s="92"/>
      <c r="M1888" s="63"/>
      <c r="N1888" s="63" t="s">
        <v>892</v>
      </c>
      <c r="O1888" s="63" t="s">
        <v>649</v>
      </c>
      <c r="P1888" s="63"/>
      <c r="Q1888" s="86">
        <v>165.2353</v>
      </c>
      <c r="R1888" s="63"/>
      <c r="S1888" s="63"/>
      <c r="T1888" s="63"/>
    </row>
    <row r="1889" spans="1:20" hidden="1" x14ac:dyDescent="0.2">
      <c r="A1889" s="80"/>
      <c r="B1889" s="63" t="s">
        <v>895</v>
      </c>
      <c r="C1889" s="63"/>
      <c r="D1889" s="91"/>
      <c r="E1889" s="63"/>
      <c r="F1889" s="63"/>
      <c r="G1889" s="63" t="s">
        <v>675</v>
      </c>
      <c r="H1889" s="63"/>
      <c r="I1889" s="63"/>
      <c r="J1889" s="63" t="s">
        <v>883</v>
      </c>
      <c r="K1889" s="63" t="s">
        <v>903</v>
      </c>
      <c r="L1889" s="92"/>
      <c r="M1889" s="63"/>
      <c r="N1889" s="63" t="s">
        <v>903</v>
      </c>
      <c r="O1889" s="63" t="s">
        <v>649</v>
      </c>
      <c r="P1889" s="63"/>
      <c r="Q1889" s="86">
        <v>0.55000000000000004</v>
      </c>
      <c r="R1889" s="63"/>
      <c r="S1889" s="63"/>
      <c r="T1889" s="63"/>
    </row>
    <row r="1890" spans="1:20" hidden="1" x14ac:dyDescent="0.2">
      <c r="A1890" s="80"/>
      <c r="B1890" s="63" t="s">
        <v>895</v>
      </c>
      <c r="C1890" s="63"/>
      <c r="D1890" s="91"/>
      <c r="E1890" s="63"/>
      <c r="F1890" s="63"/>
      <c r="G1890" s="63" t="s">
        <v>662</v>
      </c>
      <c r="H1890" s="63"/>
      <c r="I1890" s="63"/>
      <c r="J1890" s="63" t="s">
        <v>883</v>
      </c>
      <c r="K1890" s="63" t="s">
        <v>903</v>
      </c>
      <c r="L1890" s="92"/>
      <c r="M1890" s="63"/>
      <c r="N1890" s="63" t="s">
        <v>903</v>
      </c>
      <c r="O1890" s="63" t="s">
        <v>649</v>
      </c>
      <c r="P1890" s="63"/>
      <c r="Q1890" s="86">
        <v>25.418500000000002</v>
      </c>
      <c r="R1890" s="63"/>
      <c r="S1890" s="63"/>
      <c r="T1890" s="63"/>
    </row>
    <row r="1891" spans="1:20" hidden="1" x14ac:dyDescent="0.2">
      <c r="A1891" s="80"/>
      <c r="B1891" s="63" t="s">
        <v>895</v>
      </c>
      <c r="C1891" s="63"/>
      <c r="D1891" s="91"/>
      <c r="E1891" s="63"/>
      <c r="F1891" s="63"/>
      <c r="G1891" s="63" t="s">
        <v>901</v>
      </c>
      <c r="H1891" s="63"/>
      <c r="I1891" s="63"/>
      <c r="J1891" s="63" t="s">
        <v>883</v>
      </c>
      <c r="K1891" s="63" t="s">
        <v>903</v>
      </c>
      <c r="L1891" s="92"/>
      <c r="M1891" s="63"/>
      <c r="N1891" s="63" t="s">
        <v>903</v>
      </c>
      <c r="O1891" s="63" t="s">
        <v>649</v>
      </c>
      <c r="P1891" s="63"/>
      <c r="Q1891" s="86">
        <v>0</v>
      </c>
      <c r="R1891" s="63"/>
      <c r="S1891" s="63"/>
      <c r="T1891" s="63"/>
    </row>
    <row r="1892" spans="1:20" hidden="1" x14ac:dyDescent="0.2">
      <c r="A1892" s="80"/>
      <c r="B1892" s="63" t="s">
        <v>895</v>
      </c>
      <c r="C1892" s="63"/>
      <c r="D1892" s="91"/>
      <c r="E1892" s="63"/>
      <c r="F1892" s="63"/>
      <c r="G1892" s="63" t="s">
        <v>900</v>
      </c>
      <c r="H1892" s="63"/>
      <c r="I1892" s="63"/>
      <c r="J1892" s="63" t="s">
        <v>883</v>
      </c>
      <c r="K1892" s="63" t="s">
        <v>903</v>
      </c>
      <c r="L1892" s="92"/>
      <c r="M1892" s="63"/>
      <c r="N1892" s="63" t="s">
        <v>903</v>
      </c>
      <c r="O1892" s="63" t="s">
        <v>649</v>
      </c>
      <c r="P1892" s="63"/>
      <c r="Q1892" s="86">
        <v>0</v>
      </c>
      <c r="R1892" s="63"/>
      <c r="S1892" s="63"/>
      <c r="T1892" s="63"/>
    </row>
    <row r="1893" spans="1:20" hidden="1" x14ac:dyDescent="0.2">
      <c r="A1893" s="80"/>
      <c r="B1893" s="63" t="s">
        <v>895</v>
      </c>
      <c r="C1893" s="63"/>
      <c r="D1893" s="91"/>
      <c r="E1893" s="63"/>
      <c r="F1893" s="63"/>
      <c r="G1893" s="63" t="s">
        <v>767</v>
      </c>
      <c r="H1893" s="63"/>
      <c r="I1893" s="63"/>
      <c r="J1893" s="63" t="s">
        <v>883</v>
      </c>
      <c r="K1893" s="63" t="s">
        <v>903</v>
      </c>
      <c r="L1893" s="92"/>
      <c r="M1893" s="63"/>
      <c r="N1893" s="63" t="s">
        <v>903</v>
      </c>
      <c r="O1893" s="63" t="s">
        <v>649</v>
      </c>
      <c r="P1893" s="63"/>
      <c r="Q1893" s="86">
        <v>0</v>
      </c>
      <c r="R1893" s="63"/>
      <c r="S1893" s="63"/>
      <c r="T1893" s="63"/>
    </row>
    <row r="1894" spans="1:20" hidden="1" x14ac:dyDescent="0.2">
      <c r="A1894" s="80"/>
      <c r="B1894" s="63" t="s">
        <v>895</v>
      </c>
      <c r="C1894" s="63"/>
      <c r="D1894" s="91"/>
      <c r="E1894" s="63"/>
      <c r="F1894" s="63"/>
      <c r="G1894" s="63" t="s">
        <v>899</v>
      </c>
      <c r="H1894" s="63"/>
      <c r="I1894" s="63"/>
      <c r="J1894" s="63" t="s">
        <v>883</v>
      </c>
      <c r="K1894" s="63" t="s">
        <v>903</v>
      </c>
      <c r="L1894" s="92"/>
      <c r="M1894" s="63"/>
      <c r="N1894" s="63" t="s">
        <v>903</v>
      </c>
      <c r="O1894" s="63" t="s">
        <v>649</v>
      </c>
      <c r="P1894" s="63"/>
      <c r="Q1894" s="86">
        <v>0</v>
      </c>
      <c r="R1894" s="63"/>
      <c r="S1894" s="63"/>
      <c r="T1894" s="63"/>
    </row>
    <row r="1895" spans="1:20" hidden="1" x14ac:dyDescent="0.2">
      <c r="A1895" s="80"/>
      <c r="B1895" s="63" t="s">
        <v>895</v>
      </c>
      <c r="C1895" s="63"/>
      <c r="D1895" s="91"/>
      <c r="E1895" s="63"/>
      <c r="F1895" s="63"/>
      <c r="G1895" s="63" t="s">
        <v>633</v>
      </c>
      <c r="H1895" s="63"/>
      <c r="I1895" s="63"/>
      <c r="J1895" s="63" t="s">
        <v>883</v>
      </c>
      <c r="K1895" s="63" t="s">
        <v>903</v>
      </c>
      <c r="L1895" s="92"/>
      <c r="M1895" s="63"/>
      <c r="N1895" s="63" t="s">
        <v>903</v>
      </c>
      <c r="O1895" s="63" t="s">
        <v>649</v>
      </c>
      <c r="P1895" s="63"/>
      <c r="Q1895" s="86">
        <v>0</v>
      </c>
      <c r="R1895" s="63"/>
      <c r="S1895" s="63"/>
      <c r="T1895" s="63"/>
    </row>
    <row r="1896" spans="1:20" hidden="1" x14ac:dyDescent="0.2">
      <c r="A1896" s="80"/>
      <c r="B1896" s="63" t="s">
        <v>895</v>
      </c>
      <c r="C1896" s="63"/>
      <c r="D1896" s="91"/>
      <c r="E1896" s="63"/>
      <c r="F1896" s="63"/>
      <c r="G1896" s="63" t="s">
        <v>898</v>
      </c>
      <c r="H1896" s="63"/>
      <c r="I1896" s="63"/>
      <c r="J1896" s="63" t="s">
        <v>883</v>
      </c>
      <c r="K1896" s="63" t="s">
        <v>903</v>
      </c>
      <c r="L1896" s="92"/>
      <c r="M1896" s="63"/>
      <c r="N1896" s="63" t="s">
        <v>903</v>
      </c>
      <c r="O1896" s="63" t="s">
        <v>649</v>
      </c>
      <c r="P1896" s="63"/>
      <c r="Q1896" s="86">
        <v>0.22</v>
      </c>
      <c r="R1896" s="63"/>
      <c r="S1896" s="63"/>
      <c r="T1896" s="63"/>
    </row>
    <row r="1897" spans="1:20" hidden="1" x14ac:dyDescent="0.2">
      <c r="A1897" s="80"/>
      <c r="B1897" s="63" t="s">
        <v>895</v>
      </c>
      <c r="C1897" s="63"/>
      <c r="D1897" s="91"/>
      <c r="E1897" s="63"/>
      <c r="F1897" s="63"/>
      <c r="G1897" s="63" t="s">
        <v>749</v>
      </c>
      <c r="H1897" s="63"/>
      <c r="I1897" s="63"/>
      <c r="J1897" s="63" t="s">
        <v>883</v>
      </c>
      <c r="K1897" s="63" t="s">
        <v>903</v>
      </c>
      <c r="L1897" s="92"/>
      <c r="M1897" s="63"/>
      <c r="N1897" s="63" t="s">
        <v>903</v>
      </c>
      <c r="O1897" s="63" t="s">
        <v>649</v>
      </c>
      <c r="P1897" s="63"/>
      <c r="Q1897" s="86">
        <v>0</v>
      </c>
      <c r="R1897" s="63"/>
      <c r="S1897" s="63"/>
      <c r="T1897" s="63"/>
    </row>
    <row r="1898" spans="1:20" hidden="1" x14ac:dyDescent="0.2">
      <c r="A1898" s="80"/>
      <c r="B1898" s="63" t="s">
        <v>895</v>
      </c>
      <c r="C1898" s="63"/>
      <c r="D1898" s="91"/>
      <c r="E1898" s="63"/>
      <c r="F1898" s="63"/>
      <c r="G1898" s="63" t="s">
        <v>622</v>
      </c>
      <c r="H1898" s="63"/>
      <c r="I1898" s="63"/>
      <c r="J1898" s="63" t="s">
        <v>883</v>
      </c>
      <c r="K1898" s="63" t="s">
        <v>903</v>
      </c>
      <c r="L1898" s="92"/>
      <c r="M1898" s="63"/>
      <c r="N1898" s="63" t="s">
        <v>903</v>
      </c>
      <c r="O1898" s="63" t="s">
        <v>649</v>
      </c>
      <c r="P1898" s="63"/>
      <c r="Q1898" s="86">
        <v>0</v>
      </c>
      <c r="R1898" s="63"/>
      <c r="S1898" s="63"/>
      <c r="T1898" s="63"/>
    </row>
    <row r="1899" spans="1:20" hidden="1" x14ac:dyDescent="0.2">
      <c r="A1899" s="80"/>
      <c r="B1899" s="63" t="s">
        <v>895</v>
      </c>
      <c r="C1899" s="63"/>
      <c r="D1899" s="91"/>
      <c r="E1899" s="63"/>
      <c r="F1899" s="63"/>
      <c r="G1899" s="63" t="s">
        <v>897</v>
      </c>
      <c r="H1899" s="63"/>
      <c r="I1899" s="63"/>
      <c r="J1899" s="63" t="s">
        <v>883</v>
      </c>
      <c r="K1899" s="63" t="s">
        <v>903</v>
      </c>
      <c r="L1899" s="92"/>
      <c r="M1899" s="63"/>
      <c r="N1899" s="63" t="s">
        <v>903</v>
      </c>
      <c r="O1899" s="63" t="s">
        <v>649</v>
      </c>
      <c r="P1899" s="63"/>
      <c r="Q1899" s="86">
        <v>7.8</v>
      </c>
      <c r="R1899" s="63"/>
      <c r="S1899" s="63"/>
      <c r="T1899" s="63"/>
    </row>
    <row r="1900" spans="1:20" hidden="1" x14ac:dyDescent="0.2">
      <c r="A1900" s="80"/>
      <c r="B1900" s="63" t="s">
        <v>895</v>
      </c>
      <c r="C1900" s="63"/>
      <c r="D1900" s="91"/>
      <c r="E1900" s="63"/>
      <c r="F1900" s="63"/>
      <c r="G1900" s="63" t="s">
        <v>896</v>
      </c>
      <c r="H1900" s="63"/>
      <c r="I1900" s="63"/>
      <c r="J1900" s="63" t="s">
        <v>883</v>
      </c>
      <c r="K1900" s="63" t="s">
        <v>903</v>
      </c>
      <c r="L1900" s="92"/>
      <c r="M1900" s="63"/>
      <c r="N1900" s="63" t="s">
        <v>903</v>
      </c>
      <c r="O1900" s="63" t="s">
        <v>649</v>
      </c>
      <c r="P1900" s="63"/>
      <c r="Q1900" s="86">
        <v>0</v>
      </c>
      <c r="R1900" s="63"/>
      <c r="S1900" s="63"/>
      <c r="T1900" s="63"/>
    </row>
    <row r="1901" spans="1:20" hidden="1" x14ac:dyDescent="0.2">
      <c r="A1901" s="80"/>
      <c r="B1901" s="63" t="s">
        <v>895</v>
      </c>
      <c r="C1901" s="63"/>
      <c r="D1901" s="91"/>
      <c r="E1901" s="63"/>
      <c r="F1901" s="63"/>
      <c r="G1901" s="63" t="s">
        <v>865</v>
      </c>
      <c r="H1901" s="63"/>
      <c r="I1901" s="63"/>
      <c r="J1901" s="63" t="s">
        <v>883</v>
      </c>
      <c r="K1901" s="63" t="s">
        <v>903</v>
      </c>
      <c r="L1901" s="92"/>
      <c r="M1901" s="63"/>
      <c r="N1901" s="63" t="s">
        <v>903</v>
      </c>
      <c r="O1901" s="63" t="s">
        <v>649</v>
      </c>
      <c r="P1901" s="63"/>
      <c r="Q1901" s="86">
        <v>0</v>
      </c>
      <c r="R1901" s="63"/>
      <c r="S1901" s="63"/>
      <c r="T1901" s="63"/>
    </row>
    <row r="1902" spans="1:20" hidden="1" x14ac:dyDescent="0.2">
      <c r="A1902" s="80"/>
      <c r="B1902" s="63" t="s">
        <v>895</v>
      </c>
      <c r="C1902" s="63"/>
      <c r="D1902" s="91"/>
      <c r="E1902" s="63"/>
      <c r="F1902" s="63"/>
      <c r="G1902" s="63" t="s">
        <v>798</v>
      </c>
      <c r="H1902" s="63"/>
      <c r="I1902" s="63"/>
      <c r="J1902" s="63" t="s">
        <v>883</v>
      </c>
      <c r="K1902" s="63" t="s">
        <v>903</v>
      </c>
      <c r="L1902" s="92"/>
      <c r="M1902" s="63"/>
      <c r="N1902" s="63" t="s">
        <v>903</v>
      </c>
      <c r="O1902" s="63" t="s">
        <v>649</v>
      </c>
      <c r="P1902" s="63"/>
      <c r="Q1902" s="86">
        <v>0</v>
      </c>
      <c r="R1902" s="63"/>
      <c r="S1902" s="63"/>
      <c r="T1902" s="63"/>
    </row>
    <row r="1903" spans="1:20" hidden="1" x14ac:dyDescent="0.2">
      <c r="A1903" s="80"/>
      <c r="B1903" s="63" t="s">
        <v>895</v>
      </c>
      <c r="C1903" s="63"/>
      <c r="D1903" s="91"/>
      <c r="E1903" s="63"/>
      <c r="F1903" s="63"/>
      <c r="G1903" s="63" t="s">
        <v>833</v>
      </c>
      <c r="H1903" s="63"/>
      <c r="I1903" s="63"/>
      <c r="J1903" s="63" t="s">
        <v>883</v>
      </c>
      <c r="K1903" s="63" t="s">
        <v>903</v>
      </c>
      <c r="L1903" s="92"/>
      <c r="M1903" s="63"/>
      <c r="N1903" s="63" t="s">
        <v>903</v>
      </c>
      <c r="O1903" s="63" t="s">
        <v>649</v>
      </c>
      <c r="P1903" s="63"/>
      <c r="Q1903" s="86">
        <v>0</v>
      </c>
      <c r="R1903" s="63"/>
      <c r="S1903" s="63"/>
      <c r="T1903" s="63"/>
    </row>
    <row r="1904" spans="1:20" hidden="1" x14ac:dyDescent="0.2">
      <c r="A1904" s="80"/>
      <c r="B1904" s="63" t="s">
        <v>895</v>
      </c>
      <c r="C1904" s="63"/>
      <c r="D1904" s="91"/>
      <c r="E1904" s="63"/>
      <c r="F1904" s="63"/>
      <c r="G1904" s="63" t="s">
        <v>894</v>
      </c>
      <c r="H1904" s="63"/>
      <c r="I1904" s="63"/>
      <c r="J1904" s="63" t="s">
        <v>883</v>
      </c>
      <c r="K1904" s="63" t="s">
        <v>903</v>
      </c>
      <c r="L1904" s="92"/>
      <c r="M1904" s="63"/>
      <c r="N1904" s="63" t="s">
        <v>903</v>
      </c>
      <c r="O1904" s="63" t="s">
        <v>649</v>
      </c>
      <c r="P1904" s="63"/>
      <c r="Q1904" s="86">
        <v>0</v>
      </c>
      <c r="R1904" s="63"/>
      <c r="S1904" s="63"/>
      <c r="T1904" s="63"/>
    </row>
    <row r="1905" spans="1:20" hidden="1" x14ac:dyDescent="0.2">
      <c r="A1905" s="80"/>
      <c r="B1905" s="63" t="s">
        <v>895</v>
      </c>
      <c r="C1905" s="63"/>
      <c r="D1905" s="91"/>
      <c r="E1905" s="63"/>
      <c r="F1905" s="63"/>
      <c r="G1905" s="63" t="s">
        <v>675</v>
      </c>
      <c r="H1905" s="63"/>
      <c r="I1905" s="63"/>
      <c r="J1905" s="63" t="s">
        <v>883</v>
      </c>
      <c r="K1905" s="63" t="s">
        <v>902</v>
      </c>
      <c r="L1905" s="92"/>
      <c r="M1905" s="63"/>
      <c r="N1905" s="63" t="s">
        <v>902</v>
      </c>
      <c r="O1905" s="63" t="s">
        <v>649</v>
      </c>
      <c r="P1905" s="63"/>
      <c r="Q1905" s="86">
        <v>550.70740999999998</v>
      </c>
      <c r="R1905" s="63"/>
      <c r="S1905" s="63"/>
      <c r="T1905" s="63"/>
    </row>
    <row r="1906" spans="1:20" hidden="1" x14ac:dyDescent="0.2">
      <c r="A1906" s="80"/>
      <c r="B1906" s="63" t="s">
        <v>895</v>
      </c>
      <c r="C1906" s="63"/>
      <c r="D1906" s="91"/>
      <c r="E1906" s="63"/>
      <c r="F1906" s="63"/>
      <c r="G1906" s="63" t="s">
        <v>662</v>
      </c>
      <c r="H1906" s="63"/>
      <c r="I1906" s="63"/>
      <c r="J1906" s="63" t="s">
        <v>883</v>
      </c>
      <c r="K1906" s="63" t="s">
        <v>902</v>
      </c>
      <c r="L1906" s="92"/>
      <c r="M1906" s="63"/>
      <c r="N1906" s="63" t="s">
        <v>902</v>
      </c>
      <c r="O1906" s="63" t="s">
        <v>649</v>
      </c>
      <c r="P1906" s="63"/>
      <c r="Q1906" s="86">
        <v>1331.7049300000003</v>
      </c>
      <c r="R1906" s="63"/>
      <c r="S1906" s="63"/>
      <c r="T1906" s="63"/>
    </row>
    <row r="1907" spans="1:20" hidden="1" x14ac:dyDescent="0.2">
      <c r="A1907" s="80"/>
      <c r="B1907" s="63" t="s">
        <v>895</v>
      </c>
      <c r="C1907" s="63"/>
      <c r="D1907" s="91"/>
      <c r="E1907" s="63"/>
      <c r="F1907" s="63"/>
      <c r="G1907" s="63" t="s">
        <v>901</v>
      </c>
      <c r="H1907" s="63"/>
      <c r="I1907" s="63"/>
      <c r="J1907" s="63" t="s">
        <v>883</v>
      </c>
      <c r="K1907" s="63" t="s">
        <v>902</v>
      </c>
      <c r="L1907" s="92"/>
      <c r="M1907" s="63"/>
      <c r="N1907" s="63" t="s">
        <v>902</v>
      </c>
      <c r="O1907" s="63" t="s">
        <v>649</v>
      </c>
      <c r="P1907" s="63"/>
      <c r="Q1907" s="86">
        <v>9</v>
      </c>
      <c r="R1907" s="63"/>
      <c r="S1907" s="63"/>
      <c r="T1907" s="63"/>
    </row>
    <row r="1908" spans="1:20" hidden="1" x14ac:dyDescent="0.2">
      <c r="A1908" s="80"/>
      <c r="B1908" s="63" t="s">
        <v>895</v>
      </c>
      <c r="C1908" s="63"/>
      <c r="D1908" s="91"/>
      <c r="E1908" s="63"/>
      <c r="F1908" s="63"/>
      <c r="G1908" s="63" t="s">
        <v>900</v>
      </c>
      <c r="H1908" s="63"/>
      <c r="I1908" s="63"/>
      <c r="J1908" s="63" t="s">
        <v>883</v>
      </c>
      <c r="K1908" s="63" t="s">
        <v>902</v>
      </c>
      <c r="L1908" s="92"/>
      <c r="M1908" s="63"/>
      <c r="N1908" s="63" t="s">
        <v>902</v>
      </c>
      <c r="O1908" s="63" t="s">
        <v>649</v>
      </c>
      <c r="P1908" s="63"/>
      <c r="Q1908" s="86">
        <v>3227.5156499999998</v>
      </c>
      <c r="R1908" s="63"/>
      <c r="S1908" s="63"/>
      <c r="T1908" s="63"/>
    </row>
    <row r="1909" spans="1:20" hidden="1" x14ac:dyDescent="0.2">
      <c r="A1909" s="80"/>
      <c r="B1909" s="63" t="s">
        <v>895</v>
      </c>
      <c r="C1909" s="63"/>
      <c r="D1909" s="91"/>
      <c r="E1909" s="63"/>
      <c r="F1909" s="63"/>
      <c r="G1909" s="63" t="s">
        <v>767</v>
      </c>
      <c r="H1909" s="63"/>
      <c r="I1909" s="63"/>
      <c r="J1909" s="63" t="s">
        <v>883</v>
      </c>
      <c r="K1909" s="63" t="s">
        <v>902</v>
      </c>
      <c r="L1909" s="92"/>
      <c r="M1909" s="63"/>
      <c r="N1909" s="63" t="s">
        <v>902</v>
      </c>
      <c r="O1909" s="63" t="s">
        <v>649</v>
      </c>
      <c r="P1909" s="63"/>
      <c r="Q1909" s="86">
        <v>107.264</v>
      </c>
      <c r="R1909" s="63"/>
      <c r="S1909" s="63"/>
      <c r="T1909" s="63"/>
    </row>
    <row r="1910" spans="1:20" hidden="1" x14ac:dyDescent="0.2">
      <c r="A1910" s="80"/>
      <c r="B1910" s="63" t="s">
        <v>895</v>
      </c>
      <c r="C1910" s="63"/>
      <c r="D1910" s="91"/>
      <c r="E1910" s="63"/>
      <c r="F1910" s="63"/>
      <c r="G1910" s="63" t="s">
        <v>899</v>
      </c>
      <c r="H1910" s="63"/>
      <c r="I1910" s="63"/>
      <c r="J1910" s="63" t="s">
        <v>883</v>
      </c>
      <c r="K1910" s="63" t="s">
        <v>902</v>
      </c>
      <c r="L1910" s="92"/>
      <c r="M1910" s="63"/>
      <c r="N1910" s="63" t="s">
        <v>902</v>
      </c>
      <c r="O1910" s="63" t="s">
        <v>649</v>
      </c>
      <c r="P1910" s="63"/>
      <c r="Q1910" s="86">
        <v>40.347200000000001</v>
      </c>
      <c r="R1910" s="63"/>
      <c r="S1910" s="63"/>
      <c r="T1910" s="63"/>
    </row>
    <row r="1911" spans="1:20" hidden="1" x14ac:dyDescent="0.2">
      <c r="A1911" s="80"/>
      <c r="B1911" s="63" t="s">
        <v>895</v>
      </c>
      <c r="C1911" s="63"/>
      <c r="D1911" s="91"/>
      <c r="E1911" s="63"/>
      <c r="F1911" s="63"/>
      <c r="G1911" s="63" t="s">
        <v>633</v>
      </c>
      <c r="H1911" s="63"/>
      <c r="I1911" s="63"/>
      <c r="J1911" s="63" t="s">
        <v>883</v>
      </c>
      <c r="K1911" s="63" t="s">
        <v>902</v>
      </c>
      <c r="L1911" s="92"/>
      <c r="M1911" s="63"/>
      <c r="N1911" s="63" t="s">
        <v>902</v>
      </c>
      <c r="O1911" s="63" t="s">
        <v>649</v>
      </c>
      <c r="P1911" s="63"/>
      <c r="Q1911" s="86">
        <v>837.73489999999993</v>
      </c>
      <c r="R1911" s="63"/>
      <c r="S1911" s="63"/>
      <c r="T1911" s="63"/>
    </row>
    <row r="1912" spans="1:20" hidden="1" x14ac:dyDescent="0.2">
      <c r="A1912" s="80"/>
      <c r="B1912" s="63" t="s">
        <v>895</v>
      </c>
      <c r="C1912" s="63"/>
      <c r="D1912" s="91"/>
      <c r="E1912" s="63"/>
      <c r="F1912" s="63"/>
      <c r="G1912" s="63" t="s">
        <v>898</v>
      </c>
      <c r="H1912" s="63"/>
      <c r="I1912" s="63"/>
      <c r="J1912" s="63" t="s">
        <v>883</v>
      </c>
      <c r="K1912" s="63" t="s">
        <v>902</v>
      </c>
      <c r="L1912" s="92"/>
      <c r="M1912" s="63"/>
      <c r="N1912" s="63" t="s">
        <v>902</v>
      </c>
      <c r="O1912" s="63" t="s">
        <v>649</v>
      </c>
      <c r="P1912" s="63"/>
      <c r="Q1912" s="86">
        <v>2302.8418499999998</v>
      </c>
      <c r="R1912" s="63"/>
      <c r="S1912" s="63"/>
      <c r="T1912" s="63"/>
    </row>
    <row r="1913" spans="1:20" hidden="1" x14ac:dyDescent="0.2">
      <c r="A1913" s="80"/>
      <c r="B1913" s="63" t="s">
        <v>895</v>
      </c>
      <c r="C1913" s="63"/>
      <c r="D1913" s="91"/>
      <c r="E1913" s="63"/>
      <c r="F1913" s="63"/>
      <c r="G1913" s="63" t="s">
        <v>749</v>
      </c>
      <c r="H1913" s="63"/>
      <c r="I1913" s="63"/>
      <c r="J1913" s="63" t="s">
        <v>883</v>
      </c>
      <c r="K1913" s="63" t="s">
        <v>902</v>
      </c>
      <c r="L1913" s="92"/>
      <c r="M1913" s="63"/>
      <c r="N1913" s="63" t="s">
        <v>902</v>
      </c>
      <c r="O1913" s="63" t="s">
        <v>649</v>
      </c>
      <c r="P1913" s="63"/>
      <c r="Q1913" s="86">
        <v>5041.8271200000017</v>
      </c>
      <c r="R1913" s="63"/>
      <c r="S1913" s="63"/>
      <c r="T1913" s="63"/>
    </row>
    <row r="1914" spans="1:20" hidden="1" x14ac:dyDescent="0.2">
      <c r="A1914" s="80"/>
      <c r="B1914" s="63" t="s">
        <v>895</v>
      </c>
      <c r="C1914" s="63"/>
      <c r="D1914" s="91"/>
      <c r="E1914" s="63"/>
      <c r="F1914" s="63"/>
      <c r="G1914" s="63" t="s">
        <v>622</v>
      </c>
      <c r="H1914" s="63"/>
      <c r="I1914" s="63"/>
      <c r="J1914" s="63" t="s">
        <v>883</v>
      </c>
      <c r="K1914" s="63" t="s">
        <v>902</v>
      </c>
      <c r="L1914" s="92"/>
      <c r="M1914" s="63"/>
      <c r="N1914" s="63" t="s">
        <v>902</v>
      </c>
      <c r="O1914" s="63" t="s">
        <v>649</v>
      </c>
      <c r="P1914" s="63"/>
      <c r="Q1914" s="86">
        <v>3053.1705000000002</v>
      </c>
      <c r="R1914" s="63"/>
      <c r="S1914" s="63"/>
      <c r="T1914" s="63"/>
    </row>
    <row r="1915" spans="1:20" hidden="1" x14ac:dyDescent="0.2">
      <c r="A1915" s="80"/>
      <c r="B1915" s="63" t="s">
        <v>895</v>
      </c>
      <c r="C1915" s="63"/>
      <c r="D1915" s="91"/>
      <c r="E1915" s="63"/>
      <c r="F1915" s="63"/>
      <c r="G1915" s="63" t="s">
        <v>897</v>
      </c>
      <c r="H1915" s="63"/>
      <c r="I1915" s="63"/>
      <c r="J1915" s="63" t="s">
        <v>883</v>
      </c>
      <c r="K1915" s="63" t="s">
        <v>902</v>
      </c>
      <c r="L1915" s="92"/>
      <c r="M1915" s="63"/>
      <c r="N1915" s="63" t="s">
        <v>902</v>
      </c>
      <c r="O1915" s="63" t="s">
        <v>649</v>
      </c>
      <c r="P1915" s="63"/>
      <c r="Q1915" s="86">
        <v>2142.1535299999996</v>
      </c>
      <c r="R1915" s="63"/>
      <c r="S1915" s="63"/>
      <c r="T1915" s="63"/>
    </row>
    <row r="1916" spans="1:20" hidden="1" x14ac:dyDescent="0.2">
      <c r="A1916" s="80"/>
      <c r="B1916" s="63" t="s">
        <v>895</v>
      </c>
      <c r="C1916" s="63"/>
      <c r="D1916" s="91"/>
      <c r="E1916" s="63"/>
      <c r="F1916" s="63"/>
      <c r="G1916" s="63" t="s">
        <v>896</v>
      </c>
      <c r="H1916" s="63"/>
      <c r="I1916" s="63"/>
      <c r="J1916" s="63" t="s">
        <v>883</v>
      </c>
      <c r="K1916" s="63" t="s">
        <v>902</v>
      </c>
      <c r="L1916" s="92"/>
      <c r="M1916" s="63"/>
      <c r="N1916" s="63" t="s">
        <v>902</v>
      </c>
      <c r="O1916" s="63" t="s">
        <v>649</v>
      </c>
      <c r="P1916" s="63"/>
      <c r="Q1916" s="86">
        <v>223.63739999999996</v>
      </c>
      <c r="R1916" s="63"/>
      <c r="S1916" s="63"/>
      <c r="T1916" s="63"/>
    </row>
    <row r="1917" spans="1:20" hidden="1" x14ac:dyDescent="0.2">
      <c r="A1917" s="80"/>
      <c r="B1917" s="63" t="s">
        <v>895</v>
      </c>
      <c r="C1917" s="63"/>
      <c r="D1917" s="91"/>
      <c r="E1917" s="63"/>
      <c r="F1917" s="63"/>
      <c r="G1917" s="63" t="s">
        <v>865</v>
      </c>
      <c r="H1917" s="63"/>
      <c r="I1917" s="63"/>
      <c r="J1917" s="63" t="s">
        <v>883</v>
      </c>
      <c r="K1917" s="63" t="s">
        <v>902</v>
      </c>
      <c r="L1917" s="92"/>
      <c r="M1917" s="63"/>
      <c r="N1917" s="63" t="s">
        <v>902</v>
      </c>
      <c r="O1917" s="63" t="s">
        <v>649</v>
      </c>
      <c r="P1917" s="63"/>
      <c r="Q1917" s="86">
        <v>793.33134999999993</v>
      </c>
      <c r="R1917" s="63"/>
      <c r="S1917" s="63"/>
      <c r="T1917" s="63"/>
    </row>
    <row r="1918" spans="1:20" hidden="1" x14ac:dyDescent="0.2">
      <c r="A1918" s="80"/>
      <c r="B1918" s="63" t="s">
        <v>895</v>
      </c>
      <c r="C1918" s="63"/>
      <c r="D1918" s="91"/>
      <c r="E1918" s="63"/>
      <c r="F1918" s="63"/>
      <c r="G1918" s="63" t="s">
        <v>798</v>
      </c>
      <c r="H1918" s="63"/>
      <c r="I1918" s="63"/>
      <c r="J1918" s="63" t="s">
        <v>883</v>
      </c>
      <c r="K1918" s="63" t="s">
        <v>902</v>
      </c>
      <c r="L1918" s="92"/>
      <c r="M1918" s="63"/>
      <c r="N1918" s="63" t="s">
        <v>902</v>
      </c>
      <c r="O1918" s="63" t="s">
        <v>649</v>
      </c>
      <c r="P1918" s="63"/>
      <c r="Q1918" s="86">
        <v>1796.6623599999989</v>
      </c>
      <c r="R1918" s="63"/>
      <c r="S1918" s="63"/>
      <c r="T1918" s="63"/>
    </row>
    <row r="1919" spans="1:20" hidden="1" x14ac:dyDescent="0.2">
      <c r="A1919" s="80"/>
      <c r="B1919" s="63" t="s">
        <v>895</v>
      </c>
      <c r="C1919" s="63"/>
      <c r="D1919" s="91"/>
      <c r="E1919" s="63"/>
      <c r="F1919" s="63"/>
      <c r="G1919" s="63" t="s">
        <v>833</v>
      </c>
      <c r="H1919" s="63"/>
      <c r="I1919" s="63"/>
      <c r="J1919" s="63" t="s">
        <v>883</v>
      </c>
      <c r="K1919" s="63" t="s">
        <v>902</v>
      </c>
      <c r="L1919" s="92"/>
      <c r="M1919" s="63"/>
      <c r="N1919" s="63" t="s">
        <v>902</v>
      </c>
      <c r="O1919" s="63" t="s">
        <v>649</v>
      </c>
      <c r="P1919" s="63"/>
      <c r="Q1919" s="86">
        <v>3466.8757700000006</v>
      </c>
      <c r="R1919" s="63"/>
      <c r="S1919" s="63"/>
      <c r="T1919" s="63"/>
    </row>
    <row r="1920" spans="1:20" hidden="1" x14ac:dyDescent="0.2">
      <c r="A1920" s="80"/>
      <c r="B1920" s="63" t="s">
        <v>895</v>
      </c>
      <c r="C1920" s="63"/>
      <c r="D1920" s="91"/>
      <c r="E1920" s="63"/>
      <c r="F1920" s="63"/>
      <c r="G1920" s="63" t="s">
        <v>894</v>
      </c>
      <c r="H1920" s="63"/>
      <c r="I1920" s="63"/>
      <c r="J1920" s="63" t="s">
        <v>883</v>
      </c>
      <c r="K1920" s="63" t="s">
        <v>902</v>
      </c>
      <c r="L1920" s="92"/>
      <c r="M1920" s="63"/>
      <c r="N1920" s="63" t="s">
        <v>902</v>
      </c>
      <c r="O1920" s="63" t="s">
        <v>649</v>
      </c>
      <c r="P1920" s="63"/>
      <c r="Q1920" s="86">
        <v>656.17169999999987</v>
      </c>
      <c r="R1920" s="63"/>
      <c r="S1920" s="63"/>
      <c r="T1920" s="63"/>
    </row>
    <row r="1921" spans="1:20" hidden="1" x14ac:dyDescent="0.2">
      <c r="A1921" s="80"/>
      <c r="B1921" s="63" t="s">
        <v>895</v>
      </c>
      <c r="C1921" s="63"/>
      <c r="D1921" s="91"/>
      <c r="E1921" s="63"/>
      <c r="F1921" s="63"/>
      <c r="G1921" s="63" t="s">
        <v>675</v>
      </c>
      <c r="H1921" s="63"/>
      <c r="I1921" s="63"/>
      <c r="J1921" s="63" t="s">
        <v>883</v>
      </c>
      <c r="K1921" s="63" t="s">
        <v>893</v>
      </c>
      <c r="L1921" s="92"/>
      <c r="M1921" s="63"/>
      <c r="N1921" s="63" t="s">
        <v>893</v>
      </c>
      <c r="O1921" s="63" t="s">
        <v>649</v>
      </c>
      <c r="P1921" s="63"/>
      <c r="Q1921" s="86">
        <v>5117.03</v>
      </c>
      <c r="R1921" s="63"/>
      <c r="S1921" s="63"/>
      <c r="T1921" s="63"/>
    </row>
    <row r="1922" spans="1:20" hidden="1" x14ac:dyDescent="0.2">
      <c r="A1922" s="80"/>
      <c r="B1922" s="63" t="s">
        <v>895</v>
      </c>
      <c r="C1922" s="63"/>
      <c r="D1922" s="91"/>
      <c r="E1922" s="63"/>
      <c r="F1922" s="63"/>
      <c r="G1922" s="63" t="s">
        <v>662</v>
      </c>
      <c r="H1922" s="63"/>
      <c r="I1922" s="63"/>
      <c r="J1922" s="63" t="s">
        <v>883</v>
      </c>
      <c r="K1922" s="63" t="s">
        <v>893</v>
      </c>
      <c r="L1922" s="92"/>
      <c r="M1922" s="63"/>
      <c r="N1922" s="63" t="s">
        <v>893</v>
      </c>
      <c r="O1922" s="63" t="s">
        <v>649</v>
      </c>
      <c r="P1922" s="63"/>
      <c r="Q1922" s="86">
        <v>11028.15</v>
      </c>
      <c r="R1922" s="63"/>
      <c r="S1922" s="63"/>
      <c r="T1922" s="63"/>
    </row>
    <row r="1923" spans="1:20" hidden="1" x14ac:dyDescent="0.2">
      <c r="A1923" s="80"/>
      <c r="B1923" s="63" t="s">
        <v>895</v>
      </c>
      <c r="C1923" s="63"/>
      <c r="D1923" s="91"/>
      <c r="E1923" s="63"/>
      <c r="F1923" s="63"/>
      <c r="G1923" s="63" t="s">
        <v>901</v>
      </c>
      <c r="H1923" s="63"/>
      <c r="I1923" s="63"/>
      <c r="J1923" s="63" t="s">
        <v>883</v>
      </c>
      <c r="K1923" s="63" t="s">
        <v>893</v>
      </c>
      <c r="L1923" s="92"/>
      <c r="M1923" s="63"/>
      <c r="N1923" s="63" t="s">
        <v>893</v>
      </c>
      <c r="O1923" s="63" t="s">
        <v>649</v>
      </c>
      <c r="P1923" s="63"/>
      <c r="Q1923" s="86">
        <v>83.88</v>
      </c>
      <c r="R1923" s="63"/>
      <c r="S1923" s="63"/>
      <c r="T1923" s="63"/>
    </row>
    <row r="1924" spans="1:20" hidden="1" x14ac:dyDescent="0.2">
      <c r="A1924" s="80"/>
      <c r="B1924" s="63" t="s">
        <v>895</v>
      </c>
      <c r="C1924" s="63"/>
      <c r="D1924" s="91"/>
      <c r="E1924" s="63"/>
      <c r="F1924" s="63"/>
      <c r="G1924" s="63" t="s">
        <v>900</v>
      </c>
      <c r="H1924" s="63"/>
      <c r="I1924" s="63"/>
      <c r="J1924" s="63" t="s">
        <v>883</v>
      </c>
      <c r="K1924" s="63" t="s">
        <v>893</v>
      </c>
      <c r="L1924" s="92"/>
      <c r="M1924" s="63"/>
      <c r="N1924" s="63" t="s">
        <v>893</v>
      </c>
      <c r="O1924" s="63" t="s">
        <v>649</v>
      </c>
      <c r="P1924" s="63"/>
      <c r="Q1924" s="86">
        <v>1958.04</v>
      </c>
      <c r="R1924" s="63"/>
      <c r="S1924" s="63"/>
      <c r="T1924" s="63"/>
    </row>
    <row r="1925" spans="1:20" hidden="1" x14ac:dyDescent="0.2">
      <c r="A1925" s="80"/>
      <c r="B1925" s="63" t="s">
        <v>895</v>
      </c>
      <c r="C1925" s="63"/>
      <c r="D1925" s="91"/>
      <c r="E1925" s="63"/>
      <c r="F1925" s="63"/>
      <c r="G1925" s="63" t="s">
        <v>767</v>
      </c>
      <c r="H1925" s="63"/>
      <c r="I1925" s="63"/>
      <c r="J1925" s="63" t="s">
        <v>883</v>
      </c>
      <c r="K1925" s="63" t="s">
        <v>893</v>
      </c>
      <c r="L1925" s="92"/>
      <c r="M1925" s="63"/>
      <c r="N1925" s="63" t="s">
        <v>893</v>
      </c>
      <c r="O1925" s="63" t="s">
        <v>649</v>
      </c>
      <c r="P1925" s="63"/>
      <c r="Q1925" s="86">
        <v>42.08</v>
      </c>
      <c r="R1925" s="63"/>
      <c r="S1925" s="63"/>
      <c r="T1925" s="63"/>
    </row>
    <row r="1926" spans="1:20" hidden="1" x14ac:dyDescent="0.2">
      <c r="A1926" s="80"/>
      <c r="B1926" s="63" t="s">
        <v>895</v>
      </c>
      <c r="C1926" s="63"/>
      <c r="D1926" s="91"/>
      <c r="E1926" s="63"/>
      <c r="F1926" s="63"/>
      <c r="G1926" s="63" t="s">
        <v>899</v>
      </c>
      <c r="H1926" s="63"/>
      <c r="I1926" s="63"/>
      <c r="J1926" s="63" t="s">
        <v>883</v>
      </c>
      <c r="K1926" s="63" t="s">
        <v>893</v>
      </c>
      <c r="L1926" s="92"/>
      <c r="M1926" s="63"/>
      <c r="N1926" s="63" t="s">
        <v>893</v>
      </c>
      <c r="O1926" s="63" t="s">
        <v>649</v>
      </c>
      <c r="P1926" s="63"/>
      <c r="Q1926" s="86">
        <v>36.869999999999997</v>
      </c>
      <c r="R1926" s="63"/>
      <c r="S1926" s="63"/>
      <c r="T1926" s="63"/>
    </row>
    <row r="1927" spans="1:20" hidden="1" x14ac:dyDescent="0.2">
      <c r="A1927" s="80"/>
      <c r="B1927" s="63" t="s">
        <v>895</v>
      </c>
      <c r="C1927" s="63"/>
      <c r="D1927" s="91"/>
      <c r="E1927" s="63"/>
      <c r="F1927" s="63"/>
      <c r="G1927" s="63" t="s">
        <v>633</v>
      </c>
      <c r="H1927" s="63"/>
      <c r="I1927" s="63"/>
      <c r="J1927" s="63" t="s">
        <v>883</v>
      </c>
      <c r="K1927" s="63" t="s">
        <v>893</v>
      </c>
      <c r="L1927" s="92"/>
      <c r="M1927" s="63"/>
      <c r="N1927" s="63" t="s">
        <v>893</v>
      </c>
      <c r="O1927" s="63" t="s">
        <v>649</v>
      </c>
      <c r="P1927" s="63"/>
      <c r="Q1927" s="86">
        <v>1811.16</v>
      </c>
      <c r="R1927" s="63"/>
      <c r="S1927" s="63"/>
      <c r="T1927" s="63"/>
    </row>
    <row r="1928" spans="1:20" hidden="1" x14ac:dyDescent="0.2">
      <c r="A1928" s="80"/>
      <c r="B1928" s="63" t="s">
        <v>895</v>
      </c>
      <c r="C1928" s="63"/>
      <c r="D1928" s="91"/>
      <c r="E1928" s="63"/>
      <c r="F1928" s="63"/>
      <c r="G1928" s="63" t="s">
        <v>898</v>
      </c>
      <c r="H1928" s="63"/>
      <c r="I1928" s="63"/>
      <c r="J1928" s="63" t="s">
        <v>883</v>
      </c>
      <c r="K1928" s="63" t="s">
        <v>893</v>
      </c>
      <c r="L1928" s="92"/>
      <c r="M1928" s="63"/>
      <c r="N1928" s="63" t="s">
        <v>893</v>
      </c>
      <c r="O1928" s="63" t="s">
        <v>649</v>
      </c>
      <c r="P1928" s="63"/>
      <c r="Q1928" s="86">
        <v>1228.7</v>
      </c>
      <c r="R1928" s="63"/>
      <c r="S1928" s="63"/>
      <c r="T1928" s="63"/>
    </row>
    <row r="1929" spans="1:20" hidden="1" x14ac:dyDescent="0.2">
      <c r="A1929" s="80"/>
      <c r="B1929" s="63" t="s">
        <v>895</v>
      </c>
      <c r="C1929" s="63"/>
      <c r="D1929" s="91"/>
      <c r="E1929" s="63"/>
      <c r="F1929" s="63"/>
      <c r="G1929" s="63" t="s">
        <v>749</v>
      </c>
      <c r="H1929" s="63"/>
      <c r="I1929" s="63"/>
      <c r="J1929" s="63" t="s">
        <v>883</v>
      </c>
      <c r="K1929" s="63" t="s">
        <v>893</v>
      </c>
      <c r="L1929" s="92"/>
      <c r="M1929" s="63"/>
      <c r="N1929" s="63" t="s">
        <v>893</v>
      </c>
      <c r="O1929" s="63" t="s">
        <v>649</v>
      </c>
      <c r="P1929" s="63"/>
      <c r="Q1929" s="86">
        <v>3496.48</v>
      </c>
      <c r="R1929" s="63"/>
      <c r="S1929" s="63"/>
      <c r="T1929" s="63"/>
    </row>
    <row r="1930" spans="1:20" hidden="1" x14ac:dyDescent="0.2">
      <c r="A1930" s="80"/>
      <c r="B1930" s="63" t="s">
        <v>895</v>
      </c>
      <c r="C1930" s="63"/>
      <c r="D1930" s="91"/>
      <c r="E1930" s="63"/>
      <c r="F1930" s="63"/>
      <c r="G1930" s="63" t="s">
        <v>622</v>
      </c>
      <c r="H1930" s="63"/>
      <c r="I1930" s="63"/>
      <c r="J1930" s="63" t="s">
        <v>883</v>
      </c>
      <c r="K1930" s="63" t="s">
        <v>893</v>
      </c>
      <c r="L1930" s="92"/>
      <c r="M1930" s="63"/>
      <c r="N1930" s="63" t="s">
        <v>893</v>
      </c>
      <c r="O1930" s="63" t="s">
        <v>649</v>
      </c>
      <c r="P1930" s="63"/>
      <c r="Q1930" s="86">
        <v>4339.12</v>
      </c>
      <c r="R1930" s="63"/>
      <c r="S1930" s="63"/>
      <c r="T1930" s="63"/>
    </row>
    <row r="1931" spans="1:20" hidden="1" x14ac:dyDescent="0.2">
      <c r="A1931" s="80"/>
      <c r="B1931" s="63" t="s">
        <v>895</v>
      </c>
      <c r="C1931" s="63"/>
      <c r="D1931" s="91"/>
      <c r="E1931" s="63"/>
      <c r="F1931" s="63"/>
      <c r="G1931" s="63" t="s">
        <v>897</v>
      </c>
      <c r="H1931" s="63"/>
      <c r="I1931" s="63"/>
      <c r="J1931" s="63" t="s">
        <v>883</v>
      </c>
      <c r="K1931" s="63" t="s">
        <v>893</v>
      </c>
      <c r="L1931" s="92"/>
      <c r="M1931" s="63"/>
      <c r="N1931" s="63" t="s">
        <v>893</v>
      </c>
      <c r="O1931" s="63" t="s">
        <v>649</v>
      </c>
      <c r="P1931" s="63"/>
      <c r="Q1931" s="86">
        <v>1907.66</v>
      </c>
      <c r="R1931" s="63"/>
      <c r="S1931" s="63"/>
      <c r="T1931" s="63"/>
    </row>
    <row r="1932" spans="1:20" hidden="1" x14ac:dyDescent="0.2">
      <c r="A1932" s="80"/>
      <c r="B1932" s="63" t="s">
        <v>895</v>
      </c>
      <c r="C1932" s="63"/>
      <c r="D1932" s="91"/>
      <c r="E1932" s="63"/>
      <c r="F1932" s="63"/>
      <c r="G1932" s="63" t="s">
        <v>896</v>
      </c>
      <c r="H1932" s="63"/>
      <c r="I1932" s="63"/>
      <c r="J1932" s="63" t="s">
        <v>883</v>
      </c>
      <c r="K1932" s="63" t="s">
        <v>893</v>
      </c>
      <c r="L1932" s="92"/>
      <c r="M1932" s="63"/>
      <c r="N1932" s="63" t="s">
        <v>893</v>
      </c>
      <c r="O1932" s="63" t="s">
        <v>649</v>
      </c>
      <c r="P1932" s="63"/>
      <c r="Q1932" s="86">
        <v>405.37</v>
      </c>
      <c r="R1932" s="63"/>
      <c r="S1932" s="63"/>
      <c r="T1932" s="63"/>
    </row>
    <row r="1933" spans="1:20" hidden="1" x14ac:dyDescent="0.2">
      <c r="A1933" s="80"/>
      <c r="B1933" s="63" t="s">
        <v>895</v>
      </c>
      <c r="C1933" s="63"/>
      <c r="D1933" s="91"/>
      <c r="E1933" s="63"/>
      <c r="F1933" s="63"/>
      <c r="G1933" s="63" t="s">
        <v>865</v>
      </c>
      <c r="H1933" s="63"/>
      <c r="I1933" s="63"/>
      <c r="J1933" s="63" t="s">
        <v>883</v>
      </c>
      <c r="K1933" s="63" t="s">
        <v>893</v>
      </c>
      <c r="L1933" s="92"/>
      <c r="M1933" s="63"/>
      <c r="N1933" s="63" t="s">
        <v>893</v>
      </c>
      <c r="O1933" s="63" t="s">
        <v>649</v>
      </c>
      <c r="P1933" s="63"/>
      <c r="Q1933" s="86">
        <v>1383.76</v>
      </c>
      <c r="R1933" s="63"/>
      <c r="S1933" s="63"/>
      <c r="T1933" s="63"/>
    </row>
    <row r="1934" spans="1:20" hidden="1" x14ac:dyDescent="0.2">
      <c r="A1934" s="80"/>
      <c r="B1934" s="63" t="s">
        <v>895</v>
      </c>
      <c r="C1934" s="63"/>
      <c r="D1934" s="91"/>
      <c r="E1934" s="63"/>
      <c r="F1934" s="63"/>
      <c r="G1934" s="63" t="s">
        <v>798</v>
      </c>
      <c r="H1934" s="63"/>
      <c r="I1934" s="63"/>
      <c r="J1934" s="63" t="s">
        <v>883</v>
      </c>
      <c r="K1934" s="63" t="s">
        <v>893</v>
      </c>
      <c r="L1934" s="92"/>
      <c r="M1934" s="63"/>
      <c r="N1934" s="63" t="s">
        <v>893</v>
      </c>
      <c r="O1934" s="63" t="s">
        <v>649</v>
      </c>
      <c r="P1934" s="63"/>
      <c r="Q1934" s="86">
        <v>1752.52</v>
      </c>
      <c r="R1934" s="63"/>
      <c r="S1934" s="63"/>
      <c r="T1934" s="63"/>
    </row>
    <row r="1935" spans="1:20" hidden="1" x14ac:dyDescent="0.2">
      <c r="A1935" s="80"/>
      <c r="B1935" s="63" t="s">
        <v>895</v>
      </c>
      <c r="C1935" s="63"/>
      <c r="D1935" s="91"/>
      <c r="E1935" s="63"/>
      <c r="F1935" s="63"/>
      <c r="G1935" s="63" t="s">
        <v>833</v>
      </c>
      <c r="H1935" s="63"/>
      <c r="I1935" s="63"/>
      <c r="J1935" s="63" t="s">
        <v>883</v>
      </c>
      <c r="K1935" s="63" t="s">
        <v>893</v>
      </c>
      <c r="L1935" s="92"/>
      <c r="M1935" s="63"/>
      <c r="N1935" s="63" t="s">
        <v>893</v>
      </c>
      <c r="O1935" s="63" t="s">
        <v>649</v>
      </c>
      <c r="P1935" s="63"/>
      <c r="Q1935" s="86">
        <v>1417.76</v>
      </c>
      <c r="R1935" s="63"/>
      <c r="S1935" s="63"/>
      <c r="T1935" s="63"/>
    </row>
    <row r="1936" spans="1:20" hidden="1" x14ac:dyDescent="0.2">
      <c r="A1936" s="80"/>
      <c r="B1936" s="63" t="s">
        <v>895</v>
      </c>
      <c r="C1936" s="63"/>
      <c r="D1936" s="91"/>
      <c r="E1936" s="63"/>
      <c r="F1936" s="63"/>
      <c r="G1936" s="63" t="s">
        <v>894</v>
      </c>
      <c r="H1936" s="63"/>
      <c r="I1936" s="63"/>
      <c r="J1936" s="63" t="s">
        <v>883</v>
      </c>
      <c r="K1936" s="63" t="s">
        <v>893</v>
      </c>
      <c r="L1936" s="92"/>
      <c r="M1936" s="63"/>
      <c r="N1936" s="63" t="s">
        <v>893</v>
      </c>
      <c r="O1936" s="63" t="s">
        <v>649</v>
      </c>
      <c r="P1936" s="63"/>
      <c r="Q1936" s="86">
        <v>1132.54</v>
      </c>
      <c r="R1936" s="63"/>
      <c r="S1936" s="63"/>
      <c r="T1936" s="63"/>
    </row>
    <row r="1937" spans="1:20" s="33" customFormat="1" hidden="1" x14ac:dyDescent="0.2">
      <c r="A1937" s="80"/>
      <c r="B1937" s="80" t="s">
        <v>885</v>
      </c>
      <c r="C1937" s="80"/>
      <c r="D1937" s="96"/>
      <c r="E1937" s="80"/>
      <c r="F1937" s="80"/>
      <c r="G1937" s="80" t="s">
        <v>884</v>
      </c>
      <c r="H1937" s="80"/>
      <c r="I1937" s="80"/>
      <c r="J1937" s="80" t="s">
        <v>883</v>
      </c>
      <c r="K1937" s="80" t="s">
        <v>758</v>
      </c>
      <c r="L1937" s="92"/>
      <c r="M1937" s="80"/>
      <c r="N1937" s="80" t="s">
        <v>758</v>
      </c>
      <c r="O1937" s="80" t="s">
        <v>616</v>
      </c>
      <c r="P1937" s="80"/>
      <c r="Q1937" s="93">
        <v>83.352000000000004</v>
      </c>
      <c r="R1937" s="80"/>
      <c r="S1937" s="80"/>
      <c r="T1937" s="80"/>
    </row>
    <row r="1938" spans="1:20" s="33" customFormat="1" hidden="1" x14ac:dyDescent="0.2">
      <c r="A1938" s="80"/>
      <c r="B1938" s="80" t="s">
        <v>885</v>
      </c>
      <c r="C1938" s="80"/>
      <c r="D1938" s="96"/>
      <c r="E1938" s="80"/>
      <c r="F1938" s="80"/>
      <c r="G1938" s="80" t="s">
        <v>884</v>
      </c>
      <c r="H1938" s="80"/>
      <c r="I1938" s="80"/>
      <c r="J1938" s="80" t="s">
        <v>883</v>
      </c>
      <c r="K1938" s="80" t="s">
        <v>892</v>
      </c>
      <c r="L1938" s="92"/>
      <c r="M1938" s="80"/>
      <c r="N1938" s="80" t="s">
        <v>892</v>
      </c>
      <c r="O1938" s="80" t="s">
        <v>616</v>
      </c>
      <c r="P1938" s="80"/>
      <c r="Q1938" s="93">
        <v>34.808999999999997</v>
      </c>
      <c r="R1938" s="80"/>
      <c r="S1938" s="80"/>
      <c r="T1938" s="80"/>
    </row>
    <row r="1939" spans="1:20" s="33" customFormat="1" hidden="1" x14ac:dyDescent="0.2">
      <c r="A1939" s="80"/>
      <c r="B1939" s="80" t="s">
        <v>885</v>
      </c>
      <c r="C1939" s="80"/>
      <c r="D1939" s="96"/>
      <c r="E1939" s="80"/>
      <c r="F1939" s="80"/>
      <c r="G1939" s="80" t="s">
        <v>884</v>
      </c>
      <c r="H1939" s="80"/>
      <c r="I1939" s="80"/>
      <c r="J1939" s="80" t="s">
        <v>883</v>
      </c>
      <c r="K1939" s="80" t="s">
        <v>650</v>
      </c>
      <c r="L1939" s="92"/>
      <c r="M1939" s="80"/>
      <c r="N1939" s="80" t="s">
        <v>650</v>
      </c>
      <c r="O1939" s="80" t="s">
        <v>616</v>
      </c>
      <c r="P1939" s="80"/>
      <c r="Q1939" s="93">
        <v>84.123000000000005</v>
      </c>
      <c r="R1939" s="80"/>
      <c r="S1939" s="80"/>
      <c r="T1939" s="80"/>
    </row>
    <row r="1940" spans="1:20" s="33" customFormat="1" hidden="1" x14ac:dyDescent="0.2">
      <c r="A1940" s="80"/>
      <c r="B1940" s="80" t="s">
        <v>885</v>
      </c>
      <c r="C1940" s="80"/>
      <c r="D1940" s="96"/>
      <c r="E1940" s="80"/>
      <c r="F1940" s="80"/>
      <c r="G1940" s="80" t="s">
        <v>884</v>
      </c>
      <c r="H1940" s="80"/>
      <c r="I1940" s="80"/>
      <c r="J1940" s="80" t="s">
        <v>883</v>
      </c>
      <c r="K1940" s="80" t="s">
        <v>891</v>
      </c>
      <c r="L1940" s="92"/>
      <c r="M1940" s="80"/>
      <c r="N1940" s="80" t="s">
        <v>891</v>
      </c>
      <c r="O1940" s="80" t="s">
        <v>616</v>
      </c>
      <c r="P1940" s="80"/>
      <c r="Q1940" s="93">
        <v>5.3159999999999998</v>
      </c>
      <c r="R1940" s="80"/>
      <c r="S1940" s="80"/>
      <c r="T1940" s="80"/>
    </row>
    <row r="1941" spans="1:20" s="33" customFormat="1" hidden="1" x14ac:dyDescent="0.2">
      <c r="A1941" s="80"/>
      <c r="B1941" s="80" t="s">
        <v>885</v>
      </c>
      <c r="C1941" s="80"/>
      <c r="D1941" s="96"/>
      <c r="E1941" s="80"/>
      <c r="F1941" s="80"/>
      <c r="G1941" s="80" t="s">
        <v>884</v>
      </c>
      <c r="H1941" s="80"/>
      <c r="I1941" s="80"/>
      <c r="J1941" s="80" t="s">
        <v>883</v>
      </c>
      <c r="K1941" s="80" t="s">
        <v>519</v>
      </c>
      <c r="L1941" s="92"/>
      <c r="M1941" s="80"/>
      <c r="N1941" s="80" t="s">
        <v>519</v>
      </c>
      <c r="O1941" s="80" t="s">
        <v>616</v>
      </c>
      <c r="P1941" s="80"/>
      <c r="Q1941" s="93">
        <v>2732.8780000000002</v>
      </c>
      <c r="R1941" s="80"/>
      <c r="S1941" s="80"/>
      <c r="T1941" s="80"/>
    </row>
    <row r="1942" spans="1:20" s="33" customFormat="1" hidden="1" x14ac:dyDescent="0.2">
      <c r="A1942" s="80"/>
      <c r="B1942" s="80" t="s">
        <v>885</v>
      </c>
      <c r="C1942" s="80"/>
      <c r="D1942" s="96"/>
      <c r="E1942" s="80"/>
      <c r="F1942" s="80"/>
      <c r="G1942" s="80" t="s">
        <v>884</v>
      </c>
      <c r="H1942" s="80"/>
      <c r="I1942" s="80"/>
      <c r="J1942" s="80" t="s">
        <v>883</v>
      </c>
      <c r="K1942" s="80" t="s">
        <v>890</v>
      </c>
      <c r="L1942" s="92"/>
      <c r="M1942" s="80"/>
      <c r="N1942" s="80" t="s">
        <v>890</v>
      </c>
      <c r="O1942" s="80" t="s">
        <v>616</v>
      </c>
      <c r="P1942" s="80"/>
      <c r="Q1942" s="93">
        <v>46.43</v>
      </c>
      <c r="R1942" s="80"/>
      <c r="S1942" s="80"/>
      <c r="T1942" s="80"/>
    </row>
    <row r="1943" spans="1:20" s="33" customFormat="1" hidden="1" x14ac:dyDescent="0.2">
      <c r="A1943" s="80"/>
      <c r="B1943" s="80" t="s">
        <v>885</v>
      </c>
      <c r="C1943" s="80"/>
      <c r="D1943" s="96"/>
      <c r="E1943" s="80"/>
      <c r="F1943" s="80"/>
      <c r="G1943" s="80" t="s">
        <v>884</v>
      </c>
      <c r="H1943" s="80"/>
      <c r="I1943" s="80"/>
      <c r="J1943" s="80" t="s">
        <v>883</v>
      </c>
      <c r="K1943" s="80" t="s">
        <v>889</v>
      </c>
      <c r="L1943" s="92"/>
      <c r="M1943" s="80"/>
      <c r="N1943" s="80" t="s">
        <v>889</v>
      </c>
      <c r="O1943" s="80" t="s">
        <v>616</v>
      </c>
      <c r="P1943" s="80"/>
      <c r="Q1943" s="93">
        <v>252.92699999999999</v>
      </c>
      <c r="R1943" s="80"/>
      <c r="S1943" s="80"/>
      <c r="T1943" s="80"/>
    </row>
    <row r="1944" spans="1:20" s="33" customFormat="1" ht="38.25" hidden="1" x14ac:dyDescent="0.2">
      <c r="A1944" s="80"/>
      <c r="B1944" s="80" t="s">
        <v>885</v>
      </c>
      <c r="C1944" s="80"/>
      <c r="D1944" s="96"/>
      <c r="E1944" s="80"/>
      <c r="F1944" s="80"/>
      <c r="G1944" s="80" t="s">
        <v>884</v>
      </c>
      <c r="H1944" s="80"/>
      <c r="I1944" s="80"/>
      <c r="J1944" s="80" t="s">
        <v>883</v>
      </c>
      <c r="K1944" s="80" t="s">
        <v>619</v>
      </c>
      <c r="L1944" s="92"/>
      <c r="M1944" s="80"/>
      <c r="N1944" s="92" t="s">
        <v>888</v>
      </c>
      <c r="O1944" s="80" t="s">
        <v>616</v>
      </c>
      <c r="P1944" s="80"/>
      <c r="Q1944" s="93">
        <v>24.437999999999999</v>
      </c>
      <c r="R1944" s="80"/>
      <c r="S1944" s="80"/>
      <c r="T1944" s="80"/>
    </row>
    <row r="1945" spans="1:20" s="33" customFormat="1" hidden="1" x14ac:dyDescent="0.2">
      <c r="A1945" s="80"/>
      <c r="B1945" s="80" t="s">
        <v>885</v>
      </c>
      <c r="C1945" s="80"/>
      <c r="D1945" s="96"/>
      <c r="E1945" s="80"/>
      <c r="F1945" s="80"/>
      <c r="G1945" s="80" t="s">
        <v>884</v>
      </c>
      <c r="H1945" s="80"/>
      <c r="I1945" s="80"/>
      <c r="J1945" s="80" t="s">
        <v>883</v>
      </c>
      <c r="K1945" s="80" t="s">
        <v>698</v>
      </c>
      <c r="L1945" s="92"/>
      <c r="M1945" s="80"/>
      <c r="N1945" s="80" t="s">
        <v>698</v>
      </c>
      <c r="O1945" s="80" t="s">
        <v>616</v>
      </c>
      <c r="P1945" s="80"/>
      <c r="Q1945" s="93">
        <v>370.29899999999998</v>
      </c>
      <c r="R1945" s="80"/>
      <c r="S1945" s="80"/>
      <c r="T1945" s="80"/>
    </row>
    <row r="1946" spans="1:20" s="33" customFormat="1" hidden="1" x14ac:dyDescent="0.2">
      <c r="A1946" s="80"/>
      <c r="B1946" s="80" t="s">
        <v>885</v>
      </c>
      <c r="C1946" s="80"/>
      <c r="D1946" s="96"/>
      <c r="E1946" s="80"/>
      <c r="F1946" s="80"/>
      <c r="G1946" s="80" t="s">
        <v>884</v>
      </c>
      <c r="H1946" s="80"/>
      <c r="I1946" s="80"/>
      <c r="J1946" s="80" t="s">
        <v>883</v>
      </c>
      <c r="K1946" s="80" t="s">
        <v>887</v>
      </c>
      <c r="L1946" s="92"/>
      <c r="M1946" s="80"/>
      <c r="N1946" s="80" t="s">
        <v>887</v>
      </c>
      <c r="O1946" s="80" t="s">
        <v>616</v>
      </c>
      <c r="P1946" s="80"/>
      <c r="Q1946" s="93">
        <v>1.47</v>
      </c>
      <c r="R1946" s="80"/>
      <c r="S1946" s="80"/>
      <c r="T1946" s="80"/>
    </row>
    <row r="1947" spans="1:20" s="33" customFormat="1" ht="38.25" hidden="1" x14ac:dyDescent="0.2">
      <c r="A1947" s="80"/>
      <c r="B1947" s="80" t="s">
        <v>885</v>
      </c>
      <c r="C1947" s="80"/>
      <c r="D1947" s="96"/>
      <c r="E1947" s="80"/>
      <c r="F1947" s="80"/>
      <c r="G1947" s="80" t="s">
        <v>884</v>
      </c>
      <c r="H1947" s="80"/>
      <c r="I1947" s="80"/>
      <c r="J1947" s="80" t="s">
        <v>883</v>
      </c>
      <c r="K1947" s="80" t="s">
        <v>631</v>
      </c>
      <c r="L1947" s="92"/>
      <c r="M1947" s="80"/>
      <c r="N1947" s="92" t="s">
        <v>629</v>
      </c>
      <c r="O1947" s="80" t="s">
        <v>616</v>
      </c>
      <c r="P1947" s="80"/>
      <c r="Q1947" s="93">
        <v>378.983</v>
      </c>
      <c r="R1947" s="80"/>
      <c r="S1947" s="80"/>
      <c r="T1947" s="80"/>
    </row>
    <row r="1948" spans="1:20" s="33" customFormat="1" hidden="1" x14ac:dyDescent="0.2">
      <c r="A1948" s="80"/>
      <c r="B1948" s="80" t="s">
        <v>885</v>
      </c>
      <c r="C1948" s="80"/>
      <c r="D1948" s="96"/>
      <c r="E1948" s="80"/>
      <c r="F1948" s="80"/>
      <c r="G1948" s="80" t="s">
        <v>884</v>
      </c>
      <c r="H1948" s="80"/>
      <c r="I1948" s="80"/>
      <c r="J1948" s="80" t="s">
        <v>883</v>
      </c>
      <c r="K1948" s="80" t="s">
        <v>886</v>
      </c>
      <c r="L1948" s="92"/>
      <c r="M1948" s="80"/>
      <c r="N1948" s="80" t="s">
        <v>886</v>
      </c>
      <c r="O1948" s="80" t="s">
        <v>616</v>
      </c>
      <c r="P1948" s="80"/>
      <c r="Q1948" s="93">
        <v>84.945999999999998</v>
      </c>
      <c r="R1948" s="80"/>
      <c r="S1948" s="80"/>
      <c r="T1948" s="80"/>
    </row>
    <row r="1949" spans="1:20" s="33" customFormat="1" hidden="1" x14ac:dyDescent="0.2">
      <c r="A1949" s="80"/>
      <c r="B1949" s="80" t="s">
        <v>885</v>
      </c>
      <c r="C1949" s="80"/>
      <c r="D1949" s="96"/>
      <c r="E1949" s="80"/>
      <c r="F1949" s="80"/>
      <c r="G1949" s="80" t="s">
        <v>884</v>
      </c>
      <c r="H1949" s="80"/>
      <c r="I1949" s="80"/>
      <c r="J1949" s="80" t="s">
        <v>883</v>
      </c>
      <c r="K1949" s="80" t="s">
        <v>617</v>
      </c>
      <c r="L1949" s="92"/>
      <c r="M1949" s="80"/>
      <c r="N1949" s="80" t="s">
        <v>617</v>
      </c>
      <c r="O1949" s="80" t="s">
        <v>616</v>
      </c>
      <c r="P1949" s="80"/>
      <c r="Q1949" s="93">
        <v>26.516999999999999</v>
      </c>
      <c r="R1949" s="80"/>
      <c r="S1949" s="80"/>
      <c r="T1949" s="80"/>
    </row>
    <row r="1950" spans="1:20" s="33" customFormat="1" hidden="1" x14ac:dyDescent="0.2">
      <c r="A1950" s="80"/>
      <c r="B1950" s="80" t="s">
        <v>885</v>
      </c>
      <c r="C1950" s="80"/>
      <c r="D1950" s="96"/>
      <c r="E1950" s="80"/>
      <c r="F1950" s="80"/>
      <c r="G1950" s="80" t="s">
        <v>884</v>
      </c>
      <c r="H1950" s="80"/>
      <c r="I1950" s="80"/>
      <c r="J1950" s="80" t="s">
        <v>883</v>
      </c>
      <c r="K1950" s="80" t="s">
        <v>882</v>
      </c>
      <c r="L1950" s="92"/>
      <c r="M1950" s="80"/>
      <c r="N1950" s="80" t="s">
        <v>881</v>
      </c>
      <c r="O1950" s="80" t="s">
        <v>616</v>
      </c>
      <c r="P1950" s="80"/>
      <c r="Q1950" s="93">
        <v>258.94799999999998</v>
      </c>
      <c r="R1950" s="80"/>
      <c r="S1950" s="80"/>
      <c r="T1950" s="80"/>
    </row>
    <row r="1951" spans="1:20" hidden="1" x14ac:dyDescent="0.2">
      <c r="A1951" s="80" t="s">
        <v>880</v>
      </c>
      <c r="B1951" s="80" t="s">
        <v>625</v>
      </c>
      <c r="C1951" s="80" t="s">
        <v>624</v>
      </c>
      <c r="D1951" s="91">
        <v>59071</v>
      </c>
      <c r="E1951" s="80" t="s">
        <v>623</v>
      </c>
      <c r="F1951" s="80"/>
      <c r="G1951" s="83" t="s">
        <v>622</v>
      </c>
      <c r="H1951" s="80" t="s">
        <v>879</v>
      </c>
      <c r="I1951" s="90">
        <v>1963</v>
      </c>
      <c r="J1951" s="63" t="s">
        <v>872</v>
      </c>
      <c r="K1951" s="80" t="s">
        <v>617</v>
      </c>
      <c r="L1951" s="80"/>
      <c r="M1951" s="80"/>
      <c r="N1951" s="80" t="s">
        <v>617</v>
      </c>
      <c r="O1951" s="92" t="s">
        <v>616</v>
      </c>
      <c r="P1951" s="80" t="s">
        <v>616</v>
      </c>
      <c r="Q1951" s="89">
        <v>152</v>
      </c>
      <c r="R1951" s="80" t="s">
        <v>615</v>
      </c>
      <c r="S1951" s="85">
        <v>110</v>
      </c>
      <c r="T1951" s="80" t="s">
        <v>614</v>
      </c>
    </row>
    <row r="1952" spans="1:20" hidden="1" x14ac:dyDescent="0.2">
      <c r="A1952" s="80" t="s">
        <v>878</v>
      </c>
      <c r="B1952" s="80" t="s">
        <v>625</v>
      </c>
      <c r="C1952" s="80" t="s">
        <v>624</v>
      </c>
      <c r="D1952" s="91">
        <v>59071</v>
      </c>
      <c r="E1952" s="80" t="s">
        <v>623</v>
      </c>
      <c r="F1952" s="80"/>
      <c r="G1952" s="83" t="s">
        <v>622</v>
      </c>
      <c r="H1952" s="80" t="s">
        <v>877</v>
      </c>
      <c r="I1952" s="90">
        <v>1963</v>
      </c>
      <c r="J1952" s="63" t="s">
        <v>872</v>
      </c>
      <c r="K1952" s="80" t="s">
        <v>617</v>
      </c>
      <c r="L1952" s="80"/>
      <c r="M1952" s="80"/>
      <c r="N1952" s="80" t="s">
        <v>617</v>
      </c>
      <c r="O1952" s="80" t="s">
        <v>616</v>
      </c>
      <c r="P1952" s="80" t="s">
        <v>616</v>
      </c>
      <c r="Q1952" s="89">
        <v>152</v>
      </c>
      <c r="R1952" s="80" t="s">
        <v>615</v>
      </c>
      <c r="S1952" s="85">
        <v>110</v>
      </c>
      <c r="T1952" s="80" t="s">
        <v>614</v>
      </c>
    </row>
    <row r="1953" spans="1:20" hidden="1" x14ac:dyDescent="0.2">
      <c r="A1953" s="80" t="s">
        <v>876</v>
      </c>
      <c r="B1953" s="80" t="s">
        <v>654</v>
      </c>
      <c r="C1953" s="80" t="s">
        <v>814</v>
      </c>
      <c r="D1953" s="91">
        <v>41517</v>
      </c>
      <c r="E1953" s="80" t="s">
        <v>814</v>
      </c>
      <c r="F1953" s="80"/>
      <c r="G1953" s="83" t="s">
        <v>622</v>
      </c>
      <c r="H1953" s="80" t="s">
        <v>621</v>
      </c>
      <c r="I1953" s="90">
        <v>1957</v>
      </c>
      <c r="J1953" s="63" t="s">
        <v>872</v>
      </c>
      <c r="K1953" s="80" t="s">
        <v>650</v>
      </c>
      <c r="L1953" s="80"/>
      <c r="M1953" s="80"/>
      <c r="N1953" s="80" t="s">
        <v>650</v>
      </c>
      <c r="O1953" s="80" t="s">
        <v>616</v>
      </c>
      <c r="P1953" s="80" t="s">
        <v>616</v>
      </c>
      <c r="Q1953" s="89">
        <v>129</v>
      </c>
      <c r="R1953" s="80" t="s">
        <v>814</v>
      </c>
      <c r="S1953" s="85">
        <v>110</v>
      </c>
      <c r="T1953" s="80" t="s">
        <v>614</v>
      </c>
    </row>
    <row r="1954" spans="1:20" hidden="1" x14ac:dyDescent="0.2">
      <c r="A1954" s="80" t="s">
        <v>875</v>
      </c>
      <c r="B1954" s="80" t="s">
        <v>654</v>
      </c>
      <c r="C1954" s="80" t="s">
        <v>814</v>
      </c>
      <c r="D1954" s="91">
        <v>41517</v>
      </c>
      <c r="E1954" s="80" t="s">
        <v>814</v>
      </c>
      <c r="F1954" s="80"/>
      <c r="G1954" s="83" t="s">
        <v>622</v>
      </c>
      <c r="H1954" s="80" t="s">
        <v>739</v>
      </c>
      <c r="I1954" s="90">
        <v>1957</v>
      </c>
      <c r="J1954" s="63" t="s">
        <v>872</v>
      </c>
      <c r="K1954" s="80" t="s">
        <v>650</v>
      </c>
      <c r="L1954" s="80"/>
      <c r="M1954" s="80"/>
      <c r="N1954" s="80" t="s">
        <v>650</v>
      </c>
      <c r="O1954" s="80" t="s">
        <v>616</v>
      </c>
      <c r="P1954" s="80" t="s">
        <v>616</v>
      </c>
      <c r="Q1954" s="89">
        <v>130</v>
      </c>
      <c r="R1954" s="80" t="s">
        <v>814</v>
      </c>
      <c r="S1954" s="85">
        <v>110</v>
      </c>
      <c r="T1954" s="80" t="s">
        <v>614</v>
      </c>
    </row>
    <row r="1955" spans="1:20" hidden="1" x14ac:dyDescent="0.2">
      <c r="A1955" s="80" t="s">
        <v>874</v>
      </c>
      <c r="B1955" s="80" t="s">
        <v>654</v>
      </c>
      <c r="C1955" s="80" t="s">
        <v>814</v>
      </c>
      <c r="D1955" s="91">
        <v>41517</v>
      </c>
      <c r="E1955" s="80" t="s">
        <v>814</v>
      </c>
      <c r="F1955" s="80"/>
      <c r="G1955" s="83" t="s">
        <v>622</v>
      </c>
      <c r="H1955" s="80" t="s">
        <v>873</v>
      </c>
      <c r="I1955" s="90">
        <v>1960</v>
      </c>
      <c r="J1955" s="63" t="s">
        <v>872</v>
      </c>
      <c r="K1955" s="80" t="s">
        <v>650</v>
      </c>
      <c r="L1955" s="80"/>
      <c r="M1955" s="80"/>
      <c r="N1955" s="87" t="s">
        <v>650</v>
      </c>
      <c r="O1955" s="80" t="s">
        <v>616</v>
      </c>
      <c r="P1955" s="80" t="s">
        <v>616</v>
      </c>
      <c r="Q1955" s="89">
        <v>124</v>
      </c>
      <c r="R1955" s="80" t="s">
        <v>811</v>
      </c>
      <c r="S1955" s="85">
        <v>220</v>
      </c>
      <c r="T1955" s="80" t="s">
        <v>714</v>
      </c>
    </row>
    <row r="1956" spans="1:20" hidden="1" x14ac:dyDescent="0.2">
      <c r="A1956" s="80" t="s">
        <v>871</v>
      </c>
      <c r="B1956" s="80" t="s">
        <v>737</v>
      </c>
      <c r="C1956" s="80" t="s">
        <v>794</v>
      </c>
      <c r="D1956" s="91">
        <v>63538</v>
      </c>
      <c r="E1956" s="80" t="s">
        <v>793</v>
      </c>
      <c r="F1956" s="80"/>
      <c r="G1956" s="83" t="s">
        <v>633</v>
      </c>
      <c r="H1956" s="80">
        <v>3</v>
      </c>
      <c r="I1956" s="90">
        <v>1970</v>
      </c>
      <c r="J1956" s="63" t="s">
        <v>803</v>
      </c>
      <c r="K1956" s="80" t="s">
        <v>617</v>
      </c>
      <c r="L1956" s="80"/>
      <c r="M1956" s="80"/>
      <c r="N1956" s="80" t="s">
        <v>617</v>
      </c>
      <c r="O1956" s="80" t="s">
        <v>616</v>
      </c>
      <c r="P1956" s="80" t="s">
        <v>616</v>
      </c>
      <c r="Q1956" s="89">
        <v>293</v>
      </c>
      <c r="R1956" s="80" t="s">
        <v>793</v>
      </c>
      <c r="S1956" s="85">
        <v>380</v>
      </c>
      <c r="T1956" s="80" t="s">
        <v>658</v>
      </c>
    </row>
    <row r="1957" spans="1:20" hidden="1" x14ac:dyDescent="0.2">
      <c r="A1957" s="80" t="s">
        <v>870</v>
      </c>
      <c r="B1957" s="80" t="s">
        <v>869</v>
      </c>
      <c r="C1957" s="80" t="s">
        <v>868</v>
      </c>
      <c r="D1957" s="91">
        <v>2979</v>
      </c>
      <c r="E1957" s="80" t="s">
        <v>867</v>
      </c>
      <c r="F1957" s="80" t="s">
        <v>866</v>
      </c>
      <c r="G1957" s="83" t="s">
        <v>865</v>
      </c>
      <c r="H1957" s="80" t="s">
        <v>864</v>
      </c>
      <c r="I1957" s="90">
        <v>2009</v>
      </c>
      <c r="J1957" s="63" t="s">
        <v>803</v>
      </c>
      <c r="K1957" s="80" t="s">
        <v>519</v>
      </c>
      <c r="L1957" s="80"/>
      <c r="M1957" s="80"/>
      <c r="N1957" s="80" t="s">
        <v>519</v>
      </c>
      <c r="O1957" s="80" t="s">
        <v>616</v>
      </c>
      <c r="P1957" s="80" t="s">
        <v>616</v>
      </c>
      <c r="Q1957" s="89">
        <v>50</v>
      </c>
      <c r="R1957" s="80" t="s">
        <v>863</v>
      </c>
      <c r="S1957" s="85">
        <v>110</v>
      </c>
      <c r="T1957" s="80" t="s">
        <v>796</v>
      </c>
    </row>
    <row r="1958" spans="1:20" hidden="1" x14ac:dyDescent="0.2">
      <c r="A1958" s="80" t="s">
        <v>862</v>
      </c>
      <c r="B1958" s="80" t="s">
        <v>861</v>
      </c>
      <c r="C1958" s="80" t="s">
        <v>859</v>
      </c>
      <c r="D1958" s="91">
        <v>47053</v>
      </c>
      <c r="E1958" s="80" t="s">
        <v>718</v>
      </c>
      <c r="F1958" s="80" t="s">
        <v>860</v>
      </c>
      <c r="G1958" s="83" t="s">
        <v>622</v>
      </c>
      <c r="H1958" s="80" t="s">
        <v>859</v>
      </c>
      <c r="I1958" s="90">
        <v>1965</v>
      </c>
      <c r="J1958" s="63" t="s">
        <v>803</v>
      </c>
      <c r="K1958" s="80" t="s">
        <v>619</v>
      </c>
      <c r="L1958" s="80" t="s">
        <v>617</v>
      </c>
      <c r="M1958" s="80" t="s">
        <v>485</v>
      </c>
      <c r="N1958" s="80" t="s">
        <v>617</v>
      </c>
      <c r="O1958" s="80" t="s">
        <v>616</v>
      </c>
      <c r="P1958" s="80" t="s">
        <v>649</v>
      </c>
      <c r="Q1958" s="89">
        <v>133</v>
      </c>
      <c r="R1958" s="80" t="s">
        <v>858</v>
      </c>
      <c r="S1958" s="85">
        <v>110</v>
      </c>
      <c r="T1958" s="80" t="s">
        <v>857</v>
      </c>
    </row>
    <row r="1959" spans="1:20" hidden="1" x14ac:dyDescent="0.2">
      <c r="A1959" s="80" t="s">
        <v>856</v>
      </c>
      <c r="B1959" s="80" t="s">
        <v>646</v>
      </c>
      <c r="C1959" s="80" t="s">
        <v>645</v>
      </c>
      <c r="D1959" s="91">
        <v>32457</v>
      </c>
      <c r="E1959" s="80" t="s">
        <v>644</v>
      </c>
      <c r="F1959" s="80"/>
      <c r="G1959" s="83" t="s">
        <v>622</v>
      </c>
      <c r="H1959" s="80">
        <v>2</v>
      </c>
      <c r="I1959" s="90">
        <v>1965</v>
      </c>
      <c r="J1959" s="63" t="s">
        <v>803</v>
      </c>
      <c r="K1959" s="80" t="s">
        <v>617</v>
      </c>
      <c r="L1959" s="80"/>
      <c r="M1959" s="80"/>
      <c r="N1959" s="80" t="s">
        <v>617</v>
      </c>
      <c r="O1959" s="80" t="s">
        <v>616</v>
      </c>
      <c r="P1959" s="80" t="s">
        <v>616</v>
      </c>
      <c r="Q1959" s="89">
        <v>93</v>
      </c>
      <c r="R1959" s="80" t="s">
        <v>640</v>
      </c>
      <c r="S1959" s="85">
        <v>110</v>
      </c>
      <c r="T1959" s="80" t="s">
        <v>639</v>
      </c>
    </row>
    <row r="1960" spans="1:20" hidden="1" x14ac:dyDescent="0.2">
      <c r="A1960" s="80" t="s">
        <v>855</v>
      </c>
      <c r="B1960" s="80" t="s">
        <v>854</v>
      </c>
      <c r="C1960" s="80" t="s">
        <v>851</v>
      </c>
      <c r="D1960" s="91">
        <v>63741</v>
      </c>
      <c r="E1960" s="80" t="s">
        <v>853</v>
      </c>
      <c r="F1960" s="80" t="s">
        <v>852</v>
      </c>
      <c r="G1960" s="83" t="s">
        <v>662</v>
      </c>
      <c r="H1960" s="80" t="s">
        <v>851</v>
      </c>
      <c r="I1960" s="90"/>
      <c r="J1960" s="63" t="s">
        <v>803</v>
      </c>
      <c r="K1960" s="80" t="s">
        <v>519</v>
      </c>
      <c r="L1960" s="80"/>
      <c r="M1960" s="80"/>
      <c r="N1960" s="80" t="s">
        <v>519</v>
      </c>
      <c r="O1960" s="80" t="s">
        <v>616</v>
      </c>
      <c r="P1960" s="80" t="s">
        <v>850</v>
      </c>
      <c r="Q1960" s="89">
        <v>27</v>
      </c>
      <c r="R1960" s="85"/>
      <c r="S1960" s="85">
        <v>20</v>
      </c>
      <c r="T1960" s="80" t="s">
        <v>849</v>
      </c>
    </row>
    <row r="1961" spans="1:20" hidden="1" x14ac:dyDescent="0.2">
      <c r="A1961" s="80" t="s">
        <v>848</v>
      </c>
      <c r="B1961" s="80" t="s">
        <v>847</v>
      </c>
      <c r="C1961" s="80" t="s">
        <v>845</v>
      </c>
      <c r="D1961" s="91">
        <v>53121</v>
      </c>
      <c r="E1961" s="80" t="s">
        <v>846</v>
      </c>
      <c r="F1961" s="80"/>
      <c r="G1961" s="83" t="s">
        <v>622</v>
      </c>
      <c r="H1961" s="80" t="s">
        <v>845</v>
      </c>
      <c r="I1961" s="90">
        <v>1969</v>
      </c>
      <c r="J1961" s="63" t="s">
        <v>803</v>
      </c>
      <c r="K1961" s="80" t="s">
        <v>519</v>
      </c>
      <c r="L1961" s="80"/>
      <c r="M1961" s="80"/>
      <c r="N1961" s="80" t="s">
        <v>519</v>
      </c>
      <c r="O1961" s="80" t="s">
        <v>616</v>
      </c>
      <c r="P1961" s="80" t="s">
        <v>649</v>
      </c>
      <c r="Q1961" s="89">
        <v>14.4</v>
      </c>
      <c r="R1961" s="93" t="s">
        <v>844</v>
      </c>
      <c r="S1961" s="85">
        <v>10</v>
      </c>
      <c r="T1961" s="80" t="s">
        <v>843</v>
      </c>
    </row>
    <row r="1962" spans="1:20" hidden="1" x14ac:dyDescent="0.2">
      <c r="A1962" s="80" t="s">
        <v>842</v>
      </c>
      <c r="B1962" s="63" t="s">
        <v>841</v>
      </c>
      <c r="C1962" s="63" t="s">
        <v>840</v>
      </c>
      <c r="D1962" s="88">
        <v>79774</v>
      </c>
      <c r="E1962" s="63" t="s">
        <v>838</v>
      </c>
      <c r="F1962" s="96"/>
      <c r="G1962" s="83" t="s">
        <v>675</v>
      </c>
      <c r="H1962" s="63"/>
      <c r="I1962" s="94">
        <v>2009</v>
      </c>
      <c r="J1962" s="63" t="s">
        <v>803</v>
      </c>
      <c r="K1962" s="63" t="s">
        <v>619</v>
      </c>
      <c r="L1962" s="63" t="s">
        <v>617</v>
      </c>
      <c r="M1962" s="80" t="s">
        <v>839</v>
      </c>
      <c r="N1962" s="80" t="s">
        <v>617</v>
      </c>
      <c r="O1962" s="87" t="s">
        <v>616</v>
      </c>
      <c r="P1962" s="63" t="s">
        <v>649</v>
      </c>
      <c r="Q1962" s="86">
        <v>28</v>
      </c>
      <c r="R1962" s="63" t="s">
        <v>838</v>
      </c>
      <c r="S1962" s="94">
        <v>110</v>
      </c>
      <c r="T1962" s="63" t="s">
        <v>837</v>
      </c>
    </row>
    <row r="1963" spans="1:20" hidden="1" x14ac:dyDescent="0.2">
      <c r="A1963" s="80" t="s">
        <v>836</v>
      </c>
      <c r="B1963" s="63" t="s">
        <v>831</v>
      </c>
      <c r="C1963" s="63" t="s">
        <v>835</v>
      </c>
      <c r="D1963" s="91">
        <v>24939</v>
      </c>
      <c r="E1963" s="63" t="s">
        <v>834</v>
      </c>
      <c r="F1963" s="80"/>
      <c r="G1963" s="83" t="s">
        <v>833</v>
      </c>
      <c r="H1963" s="63" t="s">
        <v>832</v>
      </c>
      <c r="I1963" s="94">
        <v>1974</v>
      </c>
      <c r="J1963" s="63" t="s">
        <v>803</v>
      </c>
      <c r="K1963" s="63" t="s">
        <v>698</v>
      </c>
      <c r="L1963" s="63"/>
      <c r="M1963" s="80"/>
      <c r="N1963" s="80" t="s">
        <v>698</v>
      </c>
      <c r="O1963" s="63" t="s">
        <v>616</v>
      </c>
      <c r="P1963" s="63" t="s">
        <v>649</v>
      </c>
      <c r="Q1963" s="86">
        <v>30</v>
      </c>
      <c r="R1963" s="63" t="s">
        <v>831</v>
      </c>
      <c r="S1963" s="94">
        <v>60</v>
      </c>
      <c r="T1963" s="95" t="s">
        <v>831</v>
      </c>
    </row>
    <row r="1964" spans="1:20" hidden="1" x14ac:dyDescent="0.2">
      <c r="A1964" s="80" t="s">
        <v>830</v>
      </c>
      <c r="B1964" s="63" t="s">
        <v>654</v>
      </c>
      <c r="C1964" s="63" t="s">
        <v>814</v>
      </c>
      <c r="D1964" s="91">
        <v>41517</v>
      </c>
      <c r="E1964" s="63" t="s">
        <v>813</v>
      </c>
      <c r="F1964" s="80"/>
      <c r="G1964" s="83" t="s">
        <v>622</v>
      </c>
      <c r="H1964" s="63" t="s">
        <v>656</v>
      </c>
      <c r="I1964" s="94">
        <v>1959</v>
      </c>
      <c r="J1964" s="63" t="s">
        <v>803</v>
      </c>
      <c r="K1964" s="63" t="s">
        <v>650</v>
      </c>
      <c r="L1964" s="63"/>
      <c r="M1964" s="80"/>
      <c r="N1964" s="80" t="s">
        <v>650</v>
      </c>
      <c r="O1964" s="63" t="s">
        <v>616</v>
      </c>
      <c r="P1964" s="63" t="s">
        <v>616</v>
      </c>
      <c r="Q1964" s="86">
        <v>130</v>
      </c>
      <c r="R1964" s="63" t="s">
        <v>828</v>
      </c>
      <c r="S1964" s="94">
        <v>220</v>
      </c>
      <c r="T1964" s="95" t="s">
        <v>714</v>
      </c>
    </row>
    <row r="1965" spans="1:20" hidden="1" x14ac:dyDescent="0.2">
      <c r="A1965" s="80" t="s">
        <v>829</v>
      </c>
      <c r="B1965" s="63" t="s">
        <v>654</v>
      </c>
      <c r="C1965" s="63" t="s">
        <v>814</v>
      </c>
      <c r="D1965" s="91">
        <v>41517</v>
      </c>
      <c r="E1965" s="63" t="s">
        <v>813</v>
      </c>
      <c r="F1965" s="80"/>
      <c r="G1965" s="83" t="s">
        <v>622</v>
      </c>
      <c r="H1965" s="63" t="s">
        <v>651</v>
      </c>
      <c r="I1965" s="94">
        <v>1960</v>
      </c>
      <c r="J1965" s="63" t="s">
        <v>803</v>
      </c>
      <c r="K1965" s="63" t="s">
        <v>650</v>
      </c>
      <c r="L1965" s="63"/>
      <c r="M1965" s="80"/>
      <c r="N1965" s="80" t="s">
        <v>650</v>
      </c>
      <c r="O1965" s="63" t="s">
        <v>616</v>
      </c>
      <c r="P1965" s="63" t="s">
        <v>616</v>
      </c>
      <c r="Q1965" s="86">
        <v>132</v>
      </c>
      <c r="R1965" s="63" t="s">
        <v>828</v>
      </c>
      <c r="S1965" s="94">
        <v>220</v>
      </c>
      <c r="T1965" s="63" t="s">
        <v>714</v>
      </c>
    </row>
    <row r="1966" spans="1:20" hidden="1" x14ac:dyDescent="0.2">
      <c r="A1966" s="80" t="s">
        <v>827</v>
      </c>
      <c r="B1966" s="80" t="s">
        <v>654</v>
      </c>
      <c r="C1966" s="80" t="s">
        <v>814</v>
      </c>
      <c r="D1966" s="91">
        <v>41517</v>
      </c>
      <c r="E1966" s="80" t="s">
        <v>814</v>
      </c>
      <c r="F1966" s="80"/>
      <c r="G1966" s="83" t="s">
        <v>622</v>
      </c>
      <c r="H1966" s="80" t="s">
        <v>826</v>
      </c>
      <c r="I1966" s="90">
        <v>1960</v>
      </c>
      <c r="J1966" s="63" t="s">
        <v>803</v>
      </c>
      <c r="K1966" s="80" t="s">
        <v>650</v>
      </c>
      <c r="L1966" s="80"/>
      <c r="M1966" s="80"/>
      <c r="N1966" s="80" t="s">
        <v>650</v>
      </c>
      <c r="O1966" s="80" t="s">
        <v>616</v>
      </c>
      <c r="P1966" s="80" t="s">
        <v>616</v>
      </c>
      <c r="Q1966" s="89">
        <v>128</v>
      </c>
      <c r="R1966" s="80" t="s">
        <v>823</v>
      </c>
      <c r="S1966" s="85">
        <v>380</v>
      </c>
      <c r="T1966" s="80" t="s">
        <v>714</v>
      </c>
    </row>
    <row r="1967" spans="1:20" hidden="1" x14ac:dyDescent="0.2">
      <c r="A1967" s="80" t="s">
        <v>825</v>
      </c>
      <c r="B1967" s="80" t="s">
        <v>654</v>
      </c>
      <c r="C1967" s="80" t="s">
        <v>814</v>
      </c>
      <c r="D1967" s="91">
        <v>41517</v>
      </c>
      <c r="E1967" s="80" t="s">
        <v>814</v>
      </c>
      <c r="F1967" s="80"/>
      <c r="G1967" s="83" t="s">
        <v>622</v>
      </c>
      <c r="H1967" s="80" t="s">
        <v>824</v>
      </c>
      <c r="I1967" s="90">
        <v>1962</v>
      </c>
      <c r="J1967" s="63" t="s">
        <v>803</v>
      </c>
      <c r="K1967" s="80" t="s">
        <v>650</v>
      </c>
      <c r="L1967" s="80"/>
      <c r="M1967" s="80"/>
      <c r="N1967" s="80" t="s">
        <v>650</v>
      </c>
      <c r="O1967" s="80" t="s">
        <v>616</v>
      </c>
      <c r="P1967" s="80" t="s">
        <v>616</v>
      </c>
      <c r="Q1967" s="89">
        <v>136</v>
      </c>
      <c r="R1967" s="80" t="s">
        <v>823</v>
      </c>
      <c r="S1967" s="85">
        <v>380</v>
      </c>
      <c r="T1967" s="80" t="s">
        <v>714</v>
      </c>
    </row>
    <row r="1968" spans="1:20" hidden="1" x14ac:dyDescent="0.2">
      <c r="A1968" s="80" t="s">
        <v>822</v>
      </c>
      <c r="B1968" s="63" t="s">
        <v>654</v>
      </c>
      <c r="C1968" s="63" t="s">
        <v>814</v>
      </c>
      <c r="D1968" s="91">
        <v>41517</v>
      </c>
      <c r="E1968" s="63" t="s">
        <v>813</v>
      </c>
      <c r="F1968" s="80"/>
      <c r="G1968" s="83" t="s">
        <v>622</v>
      </c>
      <c r="H1968" s="63" t="s">
        <v>821</v>
      </c>
      <c r="I1968" s="94">
        <v>1964</v>
      </c>
      <c r="J1968" s="63" t="s">
        <v>803</v>
      </c>
      <c r="K1968" s="63" t="s">
        <v>650</v>
      </c>
      <c r="L1968" s="63"/>
      <c r="M1968" s="80"/>
      <c r="N1968" s="80" t="s">
        <v>650</v>
      </c>
      <c r="O1968" s="63" t="s">
        <v>616</v>
      </c>
      <c r="P1968" s="63" t="s">
        <v>616</v>
      </c>
      <c r="Q1968" s="86">
        <v>135</v>
      </c>
      <c r="R1968" s="63" t="s">
        <v>820</v>
      </c>
      <c r="S1968" s="94">
        <v>220</v>
      </c>
      <c r="T1968" s="63" t="s">
        <v>714</v>
      </c>
    </row>
    <row r="1969" spans="1:20" hidden="1" x14ac:dyDescent="0.2">
      <c r="A1969" s="80" t="s">
        <v>819</v>
      </c>
      <c r="B1969" s="63" t="s">
        <v>654</v>
      </c>
      <c r="C1969" s="63" t="s">
        <v>814</v>
      </c>
      <c r="D1969" s="91">
        <v>41517</v>
      </c>
      <c r="E1969" s="63" t="s">
        <v>813</v>
      </c>
      <c r="F1969" s="80"/>
      <c r="G1969" s="83" t="s">
        <v>622</v>
      </c>
      <c r="H1969" s="63" t="s">
        <v>818</v>
      </c>
      <c r="I1969" s="94">
        <v>1962</v>
      </c>
      <c r="J1969" s="63" t="s">
        <v>803</v>
      </c>
      <c r="K1969" s="63" t="s">
        <v>650</v>
      </c>
      <c r="L1969" s="63"/>
      <c r="M1969" s="80"/>
      <c r="N1969" s="80" t="s">
        <v>650</v>
      </c>
      <c r="O1969" s="63" t="s">
        <v>616</v>
      </c>
      <c r="P1969" s="63" t="s">
        <v>616</v>
      </c>
      <c r="Q1969" s="86">
        <v>138</v>
      </c>
      <c r="R1969" s="63" t="s">
        <v>814</v>
      </c>
      <c r="S1969" s="94">
        <v>110</v>
      </c>
      <c r="T1969" s="63" t="s">
        <v>614</v>
      </c>
    </row>
    <row r="1970" spans="1:20" hidden="1" x14ac:dyDescent="0.2">
      <c r="A1970" s="80" t="s">
        <v>817</v>
      </c>
      <c r="B1970" s="80" t="s">
        <v>654</v>
      </c>
      <c r="C1970" s="80" t="s">
        <v>814</v>
      </c>
      <c r="D1970" s="91">
        <v>41517</v>
      </c>
      <c r="E1970" s="80" t="s">
        <v>813</v>
      </c>
      <c r="F1970" s="80"/>
      <c r="G1970" s="83" t="s">
        <v>622</v>
      </c>
      <c r="H1970" s="80" t="s">
        <v>816</v>
      </c>
      <c r="I1970" s="90">
        <v>1962</v>
      </c>
      <c r="J1970" s="63" t="s">
        <v>803</v>
      </c>
      <c r="K1970" s="80" t="s">
        <v>650</v>
      </c>
      <c r="L1970" s="80"/>
      <c r="M1970" s="80"/>
      <c r="N1970" s="80" t="s">
        <v>650</v>
      </c>
      <c r="O1970" s="80" t="s">
        <v>616</v>
      </c>
      <c r="P1970" s="80" t="s">
        <v>616</v>
      </c>
      <c r="Q1970" s="89">
        <v>131</v>
      </c>
      <c r="R1970" s="80" t="s">
        <v>814</v>
      </c>
      <c r="S1970" s="85">
        <v>110</v>
      </c>
      <c r="T1970" s="80" t="s">
        <v>614</v>
      </c>
    </row>
    <row r="1971" spans="1:20" hidden="1" x14ac:dyDescent="0.2">
      <c r="A1971" s="80" t="s">
        <v>815</v>
      </c>
      <c r="B1971" s="80" t="s">
        <v>654</v>
      </c>
      <c r="C1971" s="80" t="s">
        <v>814</v>
      </c>
      <c r="D1971" s="91">
        <v>41517</v>
      </c>
      <c r="E1971" s="80" t="s">
        <v>813</v>
      </c>
      <c r="F1971" s="80"/>
      <c r="G1971" s="83" t="s">
        <v>622</v>
      </c>
      <c r="H1971" s="80" t="s">
        <v>812</v>
      </c>
      <c r="I1971" s="90">
        <v>1964</v>
      </c>
      <c r="J1971" s="63" t="s">
        <v>803</v>
      </c>
      <c r="K1971" s="80" t="s">
        <v>650</v>
      </c>
      <c r="L1971" s="80"/>
      <c r="M1971" s="80"/>
      <c r="N1971" s="80" t="s">
        <v>650</v>
      </c>
      <c r="O1971" s="80" t="s">
        <v>616</v>
      </c>
      <c r="P1971" s="80" t="s">
        <v>616</v>
      </c>
      <c r="Q1971" s="89">
        <v>133</v>
      </c>
      <c r="R1971" s="80" t="s">
        <v>811</v>
      </c>
      <c r="S1971" s="85">
        <v>220</v>
      </c>
      <c r="T1971" s="79" t="s">
        <v>714</v>
      </c>
    </row>
    <row r="1972" spans="1:20" hidden="1" x14ac:dyDescent="0.2">
      <c r="A1972" s="80" t="s">
        <v>810</v>
      </c>
      <c r="B1972" s="80" t="s">
        <v>763</v>
      </c>
      <c r="C1972" s="80" t="s">
        <v>762</v>
      </c>
      <c r="D1972" s="91">
        <v>68169</v>
      </c>
      <c r="E1972" s="80" t="s">
        <v>677</v>
      </c>
      <c r="F1972" s="80" t="s">
        <v>761</v>
      </c>
      <c r="G1972" s="83" t="s">
        <v>675</v>
      </c>
      <c r="H1972" s="80" t="s">
        <v>809</v>
      </c>
      <c r="I1972" s="90">
        <v>1977</v>
      </c>
      <c r="J1972" s="63" t="s">
        <v>803</v>
      </c>
      <c r="K1972" s="80" t="s">
        <v>758</v>
      </c>
      <c r="L1972" s="80"/>
      <c r="M1972" s="80"/>
      <c r="N1972" s="80" t="s">
        <v>758</v>
      </c>
      <c r="O1972" s="80" t="s">
        <v>616</v>
      </c>
      <c r="P1972" s="80" t="s">
        <v>649</v>
      </c>
      <c r="Q1972" s="89">
        <v>5.56</v>
      </c>
      <c r="R1972" s="80" t="s">
        <v>756</v>
      </c>
      <c r="S1972" s="85">
        <v>20</v>
      </c>
      <c r="T1972" s="79" t="s">
        <v>808</v>
      </c>
    </row>
    <row r="1973" spans="1:20" hidden="1" x14ac:dyDescent="0.2">
      <c r="A1973" s="80" t="s">
        <v>807</v>
      </c>
      <c r="B1973" s="80" t="s">
        <v>654</v>
      </c>
      <c r="C1973" s="80" t="s">
        <v>805</v>
      </c>
      <c r="D1973" s="91">
        <v>52249</v>
      </c>
      <c r="E1973" s="80" t="s">
        <v>804</v>
      </c>
      <c r="F1973" s="80"/>
      <c r="G1973" s="83" t="s">
        <v>622</v>
      </c>
      <c r="H1973" s="80" t="s">
        <v>621</v>
      </c>
      <c r="I1973" s="90">
        <v>1955</v>
      </c>
      <c r="J1973" s="63" t="s">
        <v>803</v>
      </c>
      <c r="K1973" s="80" t="s">
        <v>650</v>
      </c>
      <c r="L1973" s="80"/>
      <c r="M1973" s="80"/>
      <c r="N1973" s="80" t="s">
        <v>650</v>
      </c>
      <c r="O1973" s="80" t="s">
        <v>616</v>
      </c>
      <c r="P1973" s="80" t="s">
        <v>649</v>
      </c>
      <c r="Q1973" s="89">
        <v>123</v>
      </c>
      <c r="R1973" s="80" t="s">
        <v>802</v>
      </c>
      <c r="S1973" s="85">
        <v>380</v>
      </c>
      <c r="T1973" s="80" t="s">
        <v>714</v>
      </c>
    </row>
    <row r="1974" spans="1:20" hidden="1" x14ac:dyDescent="0.2">
      <c r="A1974" s="80" t="s">
        <v>806</v>
      </c>
      <c r="B1974" s="80" t="s">
        <v>654</v>
      </c>
      <c r="C1974" s="80" t="s">
        <v>805</v>
      </c>
      <c r="D1974" s="91">
        <v>52249</v>
      </c>
      <c r="E1974" s="80" t="s">
        <v>804</v>
      </c>
      <c r="F1974" s="80"/>
      <c r="G1974" s="83" t="s">
        <v>622</v>
      </c>
      <c r="H1974" s="80" t="s">
        <v>739</v>
      </c>
      <c r="I1974" s="90">
        <v>1959</v>
      </c>
      <c r="J1974" s="63" t="s">
        <v>803</v>
      </c>
      <c r="K1974" s="80" t="s">
        <v>650</v>
      </c>
      <c r="L1974" s="80"/>
      <c r="M1974" s="80"/>
      <c r="N1974" s="80" t="s">
        <v>650</v>
      </c>
      <c r="O1974" s="80" t="s">
        <v>616</v>
      </c>
      <c r="P1974" s="80" t="s">
        <v>616</v>
      </c>
      <c r="Q1974" s="89">
        <v>135</v>
      </c>
      <c r="R1974" s="80" t="s">
        <v>802</v>
      </c>
      <c r="S1974" s="85">
        <v>380</v>
      </c>
      <c r="T1974" s="80" t="s">
        <v>714</v>
      </c>
    </row>
    <row r="1975" spans="1:20" hidden="1" x14ac:dyDescent="0.2">
      <c r="A1975" s="80" t="s">
        <v>801</v>
      </c>
      <c r="B1975" s="80" t="s">
        <v>800</v>
      </c>
      <c r="C1975" s="80" t="s">
        <v>799</v>
      </c>
      <c r="D1975" s="91">
        <v>4613</v>
      </c>
      <c r="E1975" s="80" t="s">
        <v>799</v>
      </c>
      <c r="F1975" s="80"/>
      <c r="G1975" s="83" t="s">
        <v>798</v>
      </c>
      <c r="H1975" s="80"/>
      <c r="I1975" s="90">
        <v>1968</v>
      </c>
      <c r="J1975" s="63" t="s">
        <v>759</v>
      </c>
      <c r="K1975" s="92" t="s">
        <v>650</v>
      </c>
      <c r="L1975" s="92"/>
      <c r="M1975" s="92"/>
      <c r="N1975" s="92" t="s">
        <v>650</v>
      </c>
      <c r="O1975" s="80" t="s">
        <v>616</v>
      </c>
      <c r="P1975" s="80" t="s">
        <v>649</v>
      </c>
      <c r="Q1975" s="89">
        <v>60</v>
      </c>
      <c r="R1975" s="80" t="s">
        <v>797</v>
      </c>
      <c r="S1975" s="85">
        <v>110</v>
      </c>
      <c r="T1975" s="80" t="s">
        <v>796</v>
      </c>
    </row>
    <row r="1976" spans="1:20" hidden="1" x14ac:dyDescent="0.2">
      <c r="A1976" s="80" t="s">
        <v>795</v>
      </c>
      <c r="B1976" s="80" t="s">
        <v>737</v>
      </c>
      <c r="C1976" s="80" t="s">
        <v>794</v>
      </c>
      <c r="D1976" s="91">
        <v>63538</v>
      </c>
      <c r="E1976" s="80" t="s">
        <v>793</v>
      </c>
      <c r="F1976" s="80"/>
      <c r="G1976" s="83" t="s">
        <v>633</v>
      </c>
      <c r="H1976" s="80">
        <v>1</v>
      </c>
      <c r="I1976" s="90">
        <v>1965</v>
      </c>
      <c r="J1976" s="63" t="s">
        <v>759</v>
      </c>
      <c r="K1976" s="80" t="s">
        <v>617</v>
      </c>
      <c r="L1976" s="80"/>
      <c r="M1976" s="80"/>
      <c r="N1976" s="80" t="s">
        <v>617</v>
      </c>
      <c r="O1976" s="80" t="s">
        <v>616</v>
      </c>
      <c r="P1976" s="80" t="s">
        <v>649</v>
      </c>
      <c r="Q1976" s="89">
        <v>249</v>
      </c>
      <c r="R1976" s="80" t="s">
        <v>793</v>
      </c>
      <c r="S1976" s="85">
        <v>220</v>
      </c>
      <c r="T1976" s="80" t="s">
        <v>658</v>
      </c>
    </row>
    <row r="1977" spans="1:20" hidden="1" x14ac:dyDescent="0.2">
      <c r="A1977" s="80" t="s">
        <v>792</v>
      </c>
      <c r="B1977" s="80" t="s">
        <v>737</v>
      </c>
      <c r="C1977" s="80" t="s">
        <v>791</v>
      </c>
      <c r="D1977" s="91">
        <v>44652</v>
      </c>
      <c r="E1977" s="80" t="s">
        <v>725</v>
      </c>
      <c r="F1977" s="80"/>
      <c r="G1977" s="83" t="s">
        <v>622</v>
      </c>
      <c r="H1977" s="80"/>
      <c r="I1977" s="90">
        <v>1957</v>
      </c>
      <c r="J1977" s="63" t="s">
        <v>759</v>
      </c>
      <c r="K1977" s="80" t="s">
        <v>617</v>
      </c>
      <c r="L1977" s="80"/>
      <c r="M1977" s="80"/>
      <c r="N1977" s="80" t="s">
        <v>617</v>
      </c>
      <c r="O1977" s="80" t="s">
        <v>616</v>
      </c>
      <c r="P1977" s="80" t="s">
        <v>649</v>
      </c>
      <c r="Q1977" s="89">
        <v>132</v>
      </c>
      <c r="R1977" s="80" t="s">
        <v>736</v>
      </c>
      <c r="S1977" s="85">
        <v>110</v>
      </c>
      <c r="T1977" s="80" t="s">
        <v>714</v>
      </c>
    </row>
    <row r="1978" spans="1:20" hidden="1" x14ac:dyDescent="0.2">
      <c r="A1978" s="80" t="s">
        <v>790</v>
      </c>
      <c r="B1978" s="80" t="s">
        <v>737</v>
      </c>
      <c r="C1978" s="80" t="s">
        <v>787</v>
      </c>
      <c r="D1978" s="91">
        <v>45711</v>
      </c>
      <c r="E1978" s="80" t="s">
        <v>787</v>
      </c>
      <c r="F1978" s="80"/>
      <c r="G1978" s="83" t="s">
        <v>622</v>
      </c>
      <c r="H1978" s="80">
        <v>3</v>
      </c>
      <c r="I1978" s="90">
        <v>1969</v>
      </c>
      <c r="J1978" s="63" t="s">
        <v>759</v>
      </c>
      <c r="K1978" s="80" t="s">
        <v>617</v>
      </c>
      <c r="L1978" s="80"/>
      <c r="M1978" s="80"/>
      <c r="N1978" s="80" t="s">
        <v>617</v>
      </c>
      <c r="O1978" s="80" t="s">
        <v>616</v>
      </c>
      <c r="P1978" s="80" t="s">
        <v>616</v>
      </c>
      <c r="Q1978" s="89">
        <v>113</v>
      </c>
      <c r="R1978" s="80" t="s">
        <v>787</v>
      </c>
      <c r="S1978" s="85">
        <v>110</v>
      </c>
      <c r="T1978" s="80" t="s">
        <v>765</v>
      </c>
    </row>
    <row r="1979" spans="1:20" hidden="1" x14ac:dyDescent="0.2">
      <c r="A1979" s="80" t="s">
        <v>789</v>
      </c>
      <c r="B1979" s="80" t="s">
        <v>737</v>
      </c>
      <c r="C1979" s="80" t="s">
        <v>787</v>
      </c>
      <c r="D1979" s="91">
        <v>45711</v>
      </c>
      <c r="E1979" s="80" t="s">
        <v>787</v>
      </c>
      <c r="F1979" s="80"/>
      <c r="G1979" s="83" t="s">
        <v>622</v>
      </c>
      <c r="H1979" s="80">
        <v>1</v>
      </c>
      <c r="I1979" s="90">
        <v>1964</v>
      </c>
      <c r="J1979" s="63" t="s">
        <v>759</v>
      </c>
      <c r="K1979" s="80" t="s">
        <v>617</v>
      </c>
      <c r="L1979" s="80"/>
      <c r="M1979" s="80"/>
      <c r="N1979" s="80" t="s">
        <v>617</v>
      </c>
      <c r="O1979" s="80" t="s">
        <v>616</v>
      </c>
      <c r="P1979" s="80" t="s">
        <v>649</v>
      </c>
      <c r="Q1979" s="89">
        <v>95</v>
      </c>
      <c r="R1979" s="80" t="s">
        <v>787</v>
      </c>
      <c r="S1979" s="85">
        <v>110</v>
      </c>
      <c r="T1979" s="79" t="s">
        <v>765</v>
      </c>
    </row>
    <row r="1980" spans="1:20" hidden="1" x14ac:dyDescent="0.2">
      <c r="A1980" s="80" t="s">
        <v>788</v>
      </c>
      <c r="B1980" s="80" t="s">
        <v>737</v>
      </c>
      <c r="C1980" s="80" t="s">
        <v>787</v>
      </c>
      <c r="D1980" s="91">
        <v>45711</v>
      </c>
      <c r="E1980" s="80" t="s">
        <v>787</v>
      </c>
      <c r="F1980" s="80"/>
      <c r="G1980" s="83" t="s">
        <v>622</v>
      </c>
      <c r="H1980" s="80">
        <v>2</v>
      </c>
      <c r="I1980" s="90">
        <v>1964</v>
      </c>
      <c r="J1980" s="63" t="s">
        <v>759</v>
      </c>
      <c r="K1980" s="80" t="s">
        <v>617</v>
      </c>
      <c r="L1980" s="80"/>
      <c r="M1980" s="80"/>
      <c r="N1980" s="80" t="s">
        <v>617</v>
      </c>
      <c r="O1980" s="80" t="s">
        <v>616</v>
      </c>
      <c r="P1980" s="80" t="s">
        <v>649</v>
      </c>
      <c r="Q1980" s="89">
        <v>95</v>
      </c>
      <c r="R1980" s="80" t="s">
        <v>787</v>
      </c>
      <c r="S1980" s="85">
        <v>110</v>
      </c>
      <c r="T1980" s="79" t="s">
        <v>765</v>
      </c>
    </row>
    <row r="1981" spans="1:20" hidden="1" x14ac:dyDescent="0.2">
      <c r="A1981" s="80" t="s">
        <v>786</v>
      </c>
      <c r="B1981" s="80" t="s">
        <v>779</v>
      </c>
      <c r="C1981" s="80" t="s">
        <v>784</v>
      </c>
      <c r="D1981" s="91">
        <v>69469</v>
      </c>
      <c r="E1981" s="80" t="s">
        <v>783</v>
      </c>
      <c r="F1981" s="80" t="s">
        <v>782</v>
      </c>
      <c r="G1981" s="83" t="s">
        <v>675</v>
      </c>
      <c r="H1981" s="80">
        <v>2</v>
      </c>
      <c r="I1981" s="90">
        <v>2005</v>
      </c>
      <c r="J1981" s="63" t="s">
        <v>759</v>
      </c>
      <c r="K1981" s="80" t="s">
        <v>619</v>
      </c>
      <c r="L1981" s="80" t="s">
        <v>781</v>
      </c>
      <c r="M1981" s="80"/>
      <c r="N1981" s="80" t="s">
        <v>519</v>
      </c>
      <c r="O1981" s="80" t="s">
        <v>616</v>
      </c>
      <c r="P1981" s="80" t="s">
        <v>649</v>
      </c>
      <c r="Q1981" s="89">
        <v>21</v>
      </c>
      <c r="R1981" s="93" t="s">
        <v>780</v>
      </c>
      <c r="S1981" s="85">
        <v>20</v>
      </c>
      <c r="T1981" s="80" t="s">
        <v>779</v>
      </c>
    </row>
    <row r="1982" spans="1:20" hidden="1" x14ac:dyDescent="0.2">
      <c r="A1982" s="80" t="s">
        <v>785</v>
      </c>
      <c r="B1982" s="80" t="s">
        <v>779</v>
      </c>
      <c r="C1982" s="80" t="s">
        <v>784</v>
      </c>
      <c r="D1982" s="91">
        <v>69469</v>
      </c>
      <c r="E1982" s="80" t="s">
        <v>783</v>
      </c>
      <c r="F1982" s="80" t="s">
        <v>782</v>
      </c>
      <c r="G1982" s="83" t="s">
        <v>675</v>
      </c>
      <c r="H1982" s="80">
        <v>1</v>
      </c>
      <c r="I1982" s="90">
        <v>1982</v>
      </c>
      <c r="J1982" s="63" t="s">
        <v>759</v>
      </c>
      <c r="K1982" s="80" t="s">
        <v>619</v>
      </c>
      <c r="L1982" s="80" t="s">
        <v>781</v>
      </c>
      <c r="M1982" s="80"/>
      <c r="N1982" s="80" t="s">
        <v>519</v>
      </c>
      <c r="O1982" s="80" t="s">
        <v>616</v>
      </c>
      <c r="P1982" s="80" t="s">
        <v>649</v>
      </c>
      <c r="Q1982" s="89">
        <v>21</v>
      </c>
      <c r="R1982" s="80" t="s">
        <v>780</v>
      </c>
      <c r="S1982" s="85">
        <v>20</v>
      </c>
      <c r="T1982" s="80" t="s">
        <v>779</v>
      </c>
    </row>
    <row r="1983" spans="1:20" hidden="1" x14ac:dyDescent="0.2">
      <c r="A1983" s="80" t="s">
        <v>778</v>
      </c>
      <c r="B1983" s="80" t="s">
        <v>777</v>
      </c>
      <c r="C1983" s="80" t="s">
        <v>776</v>
      </c>
      <c r="D1983" s="91">
        <v>34225</v>
      </c>
      <c r="E1983" s="80" t="s">
        <v>775</v>
      </c>
      <c r="F1983" s="80"/>
      <c r="G1983" s="83" t="s">
        <v>633</v>
      </c>
      <c r="H1983" s="80" t="s">
        <v>774</v>
      </c>
      <c r="I1983" s="90">
        <v>1961</v>
      </c>
      <c r="J1983" s="63" t="s">
        <v>759</v>
      </c>
      <c r="K1983" s="80" t="s">
        <v>519</v>
      </c>
      <c r="L1983" s="80"/>
      <c r="M1983" s="80"/>
      <c r="N1983" s="80" t="s">
        <v>519</v>
      </c>
      <c r="O1983" s="80" t="s">
        <v>616</v>
      </c>
      <c r="P1983" s="80" t="s">
        <v>649</v>
      </c>
      <c r="Q1983" s="89">
        <v>12.2</v>
      </c>
      <c r="R1983" s="80" t="s">
        <v>773</v>
      </c>
      <c r="S1983" s="85">
        <v>20</v>
      </c>
      <c r="T1983" s="80" t="s">
        <v>772</v>
      </c>
    </row>
    <row r="1984" spans="1:20" ht="38.25" hidden="1" x14ac:dyDescent="0.2">
      <c r="A1984" s="80" t="s">
        <v>771</v>
      </c>
      <c r="B1984" s="80" t="s">
        <v>770</v>
      </c>
      <c r="C1984" s="80" t="s">
        <v>769</v>
      </c>
      <c r="D1984" s="91">
        <v>28237</v>
      </c>
      <c r="E1984" s="80" t="s">
        <v>767</v>
      </c>
      <c r="F1984" s="80" t="s">
        <v>768</v>
      </c>
      <c r="G1984" s="83" t="s">
        <v>767</v>
      </c>
      <c r="H1984" s="80" t="s">
        <v>681</v>
      </c>
      <c r="I1984" s="90">
        <v>1974</v>
      </c>
      <c r="J1984" s="63" t="s">
        <v>759</v>
      </c>
      <c r="K1984" s="92" t="s">
        <v>619</v>
      </c>
      <c r="L1984" s="92" t="s">
        <v>490</v>
      </c>
      <c r="M1984" s="92" t="s">
        <v>519</v>
      </c>
      <c r="N1984" s="92" t="s">
        <v>629</v>
      </c>
      <c r="O1984" s="80" t="s">
        <v>616</v>
      </c>
      <c r="P1984" s="80" t="s">
        <v>616</v>
      </c>
      <c r="Q1984" s="89">
        <v>110</v>
      </c>
      <c r="R1984" s="80" t="s">
        <v>766</v>
      </c>
      <c r="S1984" s="85">
        <v>110</v>
      </c>
      <c r="T1984" s="80" t="s">
        <v>765</v>
      </c>
    </row>
    <row r="1985" spans="1:20" hidden="1" x14ac:dyDescent="0.2">
      <c r="A1985" s="80" t="s">
        <v>764</v>
      </c>
      <c r="B1985" s="80" t="s">
        <v>763</v>
      </c>
      <c r="C1985" s="80" t="s">
        <v>762</v>
      </c>
      <c r="D1985" s="91">
        <v>68169</v>
      </c>
      <c r="E1985" s="80" t="s">
        <v>677</v>
      </c>
      <c r="F1985" s="80" t="s">
        <v>761</v>
      </c>
      <c r="G1985" s="83" t="s">
        <v>675</v>
      </c>
      <c r="H1985" s="80" t="s">
        <v>760</v>
      </c>
      <c r="I1985" s="90">
        <v>1966</v>
      </c>
      <c r="J1985" s="63" t="s">
        <v>759</v>
      </c>
      <c r="K1985" s="80" t="s">
        <v>758</v>
      </c>
      <c r="L1985" s="80"/>
      <c r="M1985" s="80"/>
      <c r="N1985" s="80" t="s">
        <v>758</v>
      </c>
      <c r="O1985" s="80" t="s">
        <v>616</v>
      </c>
      <c r="P1985" s="80" t="s">
        <v>757</v>
      </c>
      <c r="Q1985" s="89">
        <v>2.78</v>
      </c>
      <c r="R1985" s="92" t="s">
        <v>756</v>
      </c>
      <c r="S1985" s="85">
        <v>20</v>
      </c>
      <c r="T1985" s="80" t="s">
        <v>755</v>
      </c>
    </row>
    <row r="1986" spans="1:20" hidden="1" x14ac:dyDescent="0.2">
      <c r="A1986" s="80" t="s">
        <v>754</v>
      </c>
      <c r="B1986" s="80" t="s">
        <v>753</v>
      </c>
      <c r="C1986" s="80" t="s">
        <v>752</v>
      </c>
      <c r="D1986" s="91">
        <v>21683</v>
      </c>
      <c r="E1986" s="80" t="s">
        <v>751</v>
      </c>
      <c r="F1986" s="80" t="s">
        <v>750</v>
      </c>
      <c r="G1986" s="83" t="s">
        <v>749</v>
      </c>
      <c r="H1986" s="80" t="s">
        <v>748</v>
      </c>
      <c r="I1986" s="90">
        <v>1972</v>
      </c>
      <c r="J1986" s="63" t="s">
        <v>699</v>
      </c>
      <c r="K1986" s="80" t="s">
        <v>619</v>
      </c>
      <c r="L1986" s="80" t="s">
        <v>747</v>
      </c>
      <c r="M1986" s="80" t="s">
        <v>747</v>
      </c>
      <c r="N1986" s="80" t="s">
        <v>519</v>
      </c>
      <c r="O1986" s="80" t="s">
        <v>616</v>
      </c>
      <c r="P1986" s="80" t="s">
        <v>649</v>
      </c>
      <c r="Q1986" s="89">
        <v>190</v>
      </c>
      <c r="R1986" s="92" t="s">
        <v>746</v>
      </c>
      <c r="S1986" s="85">
        <v>220</v>
      </c>
      <c r="T1986" s="80" t="s">
        <v>658</v>
      </c>
    </row>
    <row r="1987" spans="1:20" hidden="1" x14ac:dyDescent="0.2">
      <c r="A1987" s="80" t="s">
        <v>745</v>
      </c>
      <c r="B1987" s="80" t="s">
        <v>737</v>
      </c>
      <c r="C1987" s="80" t="s">
        <v>735</v>
      </c>
      <c r="D1987" s="91">
        <v>45896</v>
      </c>
      <c r="E1987" s="80" t="s">
        <v>736</v>
      </c>
      <c r="F1987" s="80"/>
      <c r="G1987" s="83" t="s">
        <v>622</v>
      </c>
      <c r="H1987" s="80" t="s">
        <v>651</v>
      </c>
      <c r="I1987" s="90">
        <v>1979</v>
      </c>
      <c r="J1987" s="63" t="s">
        <v>699</v>
      </c>
      <c r="K1987" s="80" t="s">
        <v>617</v>
      </c>
      <c r="L1987" s="80"/>
      <c r="M1987" s="80"/>
      <c r="N1987" s="80" t="s">
        <v>617</v>
      </c>
      <c r="O1987" s="80" t="s">
        <v>616</v>
      </c>
      <c r="P1987" s="80" t="s">
        <v>616</v>
      </c>
      <c r="Q1987" s="89">
        <v>676</v>
      </c>
      <c r="R1987" s="80" t="s">
        <v>735</v>
      </c>
      <c r="S1987" s="85">
        <v>380</v>
      </c>
      <c r="T1987" s="80" t="s">
        <v>714</v>
      </c>
    </row>
    <row r="1988" spans="1:20" hidden="1" x14ac:dyDescent="0.2">
      <c r="A1988" s="80" t="s">
        <v>744</v>
      </c>
      <c r="B1988" s="80" t="s">
        <v>737</v>
      </c>
      <c r="C1988" s="80" t="s">
        <v>743</v>
      </c>
      <c r="D1988" s="91">
        <v>44357</v>
      </c>
      <c r="E1988" s="80" t="s">
        <v>742</v>
      </c>
      <c r="F1988" s="80"/>
      <c r="G1988" s="83" t="s">
        <v>622</v>
      </c>
      <c r="H1988" s="80" t="s">
        <v>621</v>
      </c>
      <c r="I1988" s="90">
        <v>1971</v>
      </c>
      <c r="J1988" s="63" t="s">
        <v>699</v>
      </c>
      <c r="K1988" s="80" t="s">
        <v>617</v>
      </c>
      <c r="L1988" s="80"/>
      <c r="M1988" s="80"/>
      <c r="N1988" s="80" t="s">
        <v>617</v>
      </c>
      <c r="O1988" s="80" t="s">
        <v>616</v>
      </c>
      <c r="P1988" s="80" t="s">
        <v>649</v>
      </c>
      <c r="Q1988" s="89">
        <v>345</v>
      </c>
      <c r="R1988" s="92" t="s">
        <v>741</v>
      </c>
      <c r="S1988" s="85">
        <v>380</v>
      </c>
      <c r="T1988" s="80" t="s">
        <v>714</v>
      </c>
    </row>
    <row r="1989" spans="1:20" hidden="1" x14ac:dyDescent="0.2">
      <c r="A1989" s="80" t="s">
        <v>740</v>
      </c>
      <c r="B1989" s="80" t="s">
        <v>737</v>
      </c>
      <c r="C1989" s="80" t="s">
        <v>735</v>
      </c>
      <c r="D1989" s="91">
        <v>45896</v>
      </c>
      <c r="E1989" s="80" t="s">
        <v>736</v>
      </c>
      <c r="F1989" s="80"/>
      <c r="G1989" s="83" t="s">
        <v>622</v>
      </c>
      <c r="H1989" s="80" t="s">
        <v>739</v>
      </c>
      <c r="I1989" s="90">
        <v>1970</v>
      </c>
      <c r="J1989" s="63" t="s">
        <v>699</v>
      </c>
      <c r="K1989" s="80" t="s">
        <v>617</v>
      </c>
      <c r="L1989" s="80"/>
      <c r="M1989" s="80"/>
      <c r="N1989" s="80" t="s">
        <v>617</v>
      </c>
      <c r="O1989" s="80" t="s">
        <v>616</v>
      </c>
      <c r="P1989" s="80" t="s">
        <v>649</v>
      </c>
      <c r="Q1989" s="89">
        <v>345</v>
      </c>
      <c r="R1989" s="92" t="s">
        <v>735</v>
      </c>
      <c r="S1989" s="85">
        <v>220</v>
      </c>
      <c r="T1989" s="80" t="s">
        <v>714</v>
      </c>
    </row>
    <row r="1990" spans="1:20" hidden="1" x14ac:dyDescent="0.2">
      <c r="A1990" s="80" t="s">
        <v>738</v>
      </c>
      <c r="B1990" s="80" t="s">
        <v>737</v>
      </c>
      <c r="C1990" s="80" t="s">
        <v>735</v>
      </c>
      <c r="D1990" s="91">
        <v>45896</v>
      </c>
      <c r="E1990" s="80" t="s">
        <v>736</v>
      </c>
      <c r="F1990" s="80"/>
      <c r="G1990" s="83" t="s">
        <v>622</v>
      </c>
      <c r="H1990" s="80" t="s">
        <v>656</v>
      </c>
      <c r="I1990" s="90">
        <v>1971</v>
      </c>
      <c r="J1990" s="63" t="s">
        <v>699</v>
      </c>
      <c r="K1990" s="80" t="s">
        <v>617</v>
      </c>
      <c r="L1990" s="80"/>
      <c r="M1990" s="80"/>
      <c r="N1990" s="80" t="s">
        <v>617</v>
      </c>
      <c r="O1990" s="80" t="s">
        <v>616</v>
      </c>
      <c r="P1990" s="80" t="s">
        <v>649</v>
      </c>
      <c r="Q1990" s="89">
        <v>345</v>
      </c>
      <c r="R1990" s="80" t="s">
        <v>735</v>
      </c>
      <c r="S1990" s="85">
        <v>220</v>
      </c>
      <c r="T1990" s="80" t="s">
        <v>714</v>
      </c>
    </row>
    <row r="1991" spans="1:20" hidden="1" x14ac:dyDescent="0.2">
      <c r="A1991" s="80" t="s">
        <v>734</v>
      </c>
      <c r="B1991" s="80" t="s">
        <v>733</v>
      </c>
      <c r="C1991" s="80" t="s">
        <v>732</v>
      </c>
      <c r="D1991" s="91">
        <v>58791</v>
      </c>
      <c r="E1991" s="80" t="s">
        <v>731</v>
      </c>
      <c r="F1991" s="80"/>
      <c r="G1991" s="83" t="s">
        <v>622</v>
      </c>
      <c r="H1991" s="80" t="s">
        <v>730</v>
      </c>
      <c r="I1991" s="90">
        <v>1971</v>
      </c>
      <c r="J1991" s="63" t="s">
        <v>699</v>
      </c>
      <c r="K1991" s="80" t="s">
        <v>617</v>
      </c>
      <c r="L1991" s="80"/>
      <c r="M1991" s="80"/>
      <c r="N1991" s="80" t="s">
        <v>617</v>
      </c>
      <c r="O1991" s="80" t="s">
        <v>616</v>
      </c>
      <c r="P1991" s="80"/>
      <c r="Q1991" s="89">
        <v>186</v>
      </c>
      <c r="R1991" s="80" t="s">
        <v>729</v>
      </c>
      <c r="S1991" s="85">
        <v>110</v>
      </c>
      <c r="T1991" s="80" t="s">
        <v>728</v>
      </c>
    </row>
    <row r="1992" spans="1:20" hidden="1" x14ac:dyDescent="0.2">
      <c r="A1992" s="80" t="s">
        <v>727</v>
      </c>
      <c r="B1992" s="80" t="s">
        <v>720</v>
      </c>
      <c r="C1992" s="80" t="s">
        <v>726</v>
      </c>
      <c r="D1992" s="91">
        <v>44653</v>
      </c>
      <c r="E1992" s="80" t="s">
        <v>725</v>
      </c>
      <c r="F1992" s="80" t="s">
        <v>724</v>
      </c>
      <c r="G1992" s="83" t="s">
        <v>622</v>
      </c>
      <c r="H1992" s="80" t="s">
        <v>723</v>
      </c>
      <c r="I1992" s="90">
        <v>1963</v>
      </c>
      <c r="J1992" s="63" t="s">
        <v>699</v>
      </c>
      <c r="K1992" s="92" t="s">
        <v>617</v>
      </c>
      <c r="L1992" s="92"/>
      <c r="M1992" s="92"/>
      <c r="N1992" s="92" t="s">
        <v>617</v>
      </c>
      <c r="O1992" s="80" t="s">
        <v>616</v>
      </c>
      <c r="P1992" s="80" t="s">
        <v>616</v>
      </c>
      <c r="Q1992" s="89">
        <v>133</v>
      </c>
      <c r="R1992" s="92" t="s">
        <v>722</v>
      </c>
      <c r="S1992" s="85">
        <v>220</v>
      </c>
      <c r="T1992" s="80" t="s">
        <v>714</v>
      </c>
    </row>
    <row r="1993" spans="1:20" hidden="1" x14ac:dyDescent="0.2">
      <c r="A1993" s="80" t="s">
        <v>721</v>
      </c>
      <c r="B1993" s="80" t="s">
        <v>720</v>
      </c>
      <c r="C1993" s="80" t="s">
        <v>719</v>
      </c>
      <c r="D1993" s="91">
        <v>47179</v>
      </c>
      <c r="E1993" s="80" t="s">
        <v>718</v>
      </c>
      <c r="F1993" s="80" t="s">
        <v>717</v>
      </c>
      <c r="G1993" s="83" t="s">
        <v>622</v>
      </c>
      <c r="H1993" s="80" t="s">
        <v>716</v>
      </c>
      <c r="I1993" s="90">
        <v>1959</v>
      </c>
      <c r="J1993" s="63" t="s">
        <v>699</v>
      </c>
      <c r="K1993" s="80" t="s">
        <v>617</v>
      </c>
      <c r="L1993" s="80"/>
      <c r="M1993" s="80"/>
      <c r="N1993" s="80" t="s">
        <v>617</v>
      </c>
      <c r="O1993" s="80" t="s">
        <v>616</v>
      </c>
      <c r="P1993" s="80" t="s">
        <v>616</v>
      </c>
      <c r="Q1993" s="89">
        <v>129</v>
      </c>
      <c r="R1993" s="80" t="s">
        <v>715</v>
      </c>
      <c r="S1993" s="85">
        <v>220</v>
      </c>
      <c r="T1993" s="80" t="s">
        <v>714</v>
      </c>
    </row>
    <row r="1994" spans="1:20" hidden="1" x14ac:dyDescent="0.2">
      <c r="A1994" s="80" t="s">
        <v>713</v>
      </c>
      <c r="B1994" s="80" t="s">
        <v>712</v>
      </c>
      <c r="C1994" s="80" t="s">
        <v>711</v>
      </c>
      <c r="D1994" s="91">
        <v>70376</v>
      </c>
      <c r="E1994" s="80" t="s">
        <v>710</v>
      </c>
      <c r="F1994" s="80" t="s">
        <v>709</v>
      </c>
      <c r="G1994" s="83" t="s">
        <v>675</v>
      </c>
      <c r="H1994" s="80" t="s">
        <v>708</v>
      </c>
      <c r="I1994" s="90">
        <v>1973</v>
      </c>
      <c r="J1994" s="63" t="s">
        <v>699</v>
      </c>
      <c r="K1994" s="80" t="s">
        <v>519</v>
      </c>
      <c r="L1994" s="80"/>
      <c r="M1994" s="80"/>
      <c r="N1994" s="80" t="s">
        <v>519</v>
      </c>
      <c r="O1994" s="80" t="s">
        <v>616</v>
      </c>
      <c r="P1994" s="80" t="s">
        <v>616</v>
      </c>
      <c r="Q1994" s="89">
        <v>55</v>
      </c>
      <c r="R1994" s="80" t="s">
        <v>707</v>
      </c>
      <c r="S1994" s="85">
        <v>110</v>
      </c>
      <c r="T1994" s="80" t="s">
        <v>706</v>
      </c>
    </row>
    <row r="1995" spans="1:20" hidden="1" x14ac:dyDescent="0.2">
      <c r="A1995" s="80" t="s">
        <v>705</v>
      </c>
      <c r="B1995" s="80" t="s">
        <v>704</v>
      </c>
      <c r="C1995" s="80" t="s">
        <v>703</v>
      </c>
      <c r="D1995" s="91">
        <v>94469</v>
      </c>
      <c r="E1995" s="80" t="s">
        <v>702</v>
      </c>
      <c r="F1995" s="80" t="s">
        <v>701</v>
      </c>
      <c r="G1995" s="83" t="s">
        <v>662</v>
      </c>
      <c r="H1995" s="80" t="s">
        <v>700</v>
      </c>
      <c r="I1995" s="90">
        <v>1978</v>
      </c>
      <c r="J1995" s="63" t="s">
        <v>699</v>
      </c>
      <c r="K1995" s="80" t="s">
        <v>698</v>
      </c>
      <c r="L1995" s="80"/>
      <c r="M1995" s="80"/>
      <c r="N1995" s="80" t="s">
        <v>698</v>
      </c>
      <c r="O1995" s="80" t="s">
        <v>616</v>
      </c>
      <c r="P1995" s="80" t="s">
        <v>649</v>
      </c>
      <c r="Q1995" s="89">
        <v>19</v>
      </c>
      <c r="R1995" s="80" t="s">
        <v>697</v>
      </c>
      <c r="S1995" s="85">
        <v>20</v>
      </c>
      <c r="T1995" s="80" t="s">
        <v>696</v>
      </c>
    </row>
    <row r="1996" spans="1:20" hidden="1" x14ac:dyDescent="0.2">
      <c r="A1996" s="80" t="s">
        <v>695</v>
      </c>
      <c r="B1996" s="80" t="s">
        <v>646</v>
      </c>
      <c r="C1996" s="80" t="s">
        <v>645</v>
      </c>
      <c r="D1996" s="91">
        <v>32457</v>
      </c>
      <c r="E1996" s="80" t="s">
        <v>644</v>
      </c>
      <c r="F1996" s="80"/>
      <c r="G1996" s="83" t="s">
        <v>622</v>
      </c>
      <c r="H1996" s="80">
        <v>3</v>
      </c>
      <c r="I1996" s="90">
        <v>1970</v>
      </c>
      <c r="J1996" s="63" t="s">
        <v>642</v>
      </c>
      <c r="K1996" s="80" t="s">
        <v>619</v>
      </c>
      <c r="L1996" s="80" t="s">
        <v>617</v>
      </c>
      <c r="M1996" s="80" t="s">
        <v>694</v>
      </c>
      <c r="N1996" s="80" t="s">
        <v>617</v>
      </c>
      <c r="O1996" s="80" t="s">
        <v>616</v>
      </c>
      <c r="P1996" s="80" t="s">
        <v>616</v>
      </c>
      <c r="Q1996" s="89">
        <v>303</v>
      </c>
      <c r="R1996" s="80" t="s">
        <v>640</v>
      </c>
      <c r="S1996" s="85">
        <v>220</v>
      </c>
      <c r="T1996" s="80" t="s">
        <v>639</v>
      </c>
    </row>
    <row r="1997" spans="1:20" hidden="1" x14ac:dyDescent="0.2">
      <c r="A1997" s="80" t="s">
        <v>693</v>
      </c>
      <c r="B1997" s="80" t="s">
        <v>690</v>
      </c>
      <c r="C1997" s="80" t="s">
        <v>692</v>
      </c>
      <c r="D1997" s="91">
        <v>80807</v>
      </c>
      <c r="E1997" s="80" t="s">
        <v>688</v>
      </c>
      <c r="F1997" s="80"/>
      <c r="G1997" s="83" t="s">
        <v>662</v>
      </c>
      <c r="H1997" s="80">
        <v>1</v>
      </c>
      <c r="I1997" s="90">
        <v>1975</v>
      </c>
      <c r="J1997" s="63" t="s">
        <v>642</v>
      </c>
      <c r="K1997" s="80" t="s">
        <v>519</v>
      </c>
      <c r="L1997" s="80"/>
      <c r="M1997" s="80"/>
      <c r="N1997" s="80" t="s">
        <v>519</v>
      </c>
      <c r="O1997" s="80" t="s">
        <v>616</v>
      </c>
      <c r="P1997" s="80" t="s">
        <v>649</v>
      </c>
      <c r="Q1997" s="89">
        <v>78.599999999999994</v>
      </c>
      <c r="R1997" s="80" t="s">
        <v>687</v>
      </c>
      <c r="S1997" s="85">
        <v>110</v>
      </c>
      <c r="T1997" s="80" t="s">
        <v>686</v>
      </c>
    </row>
    <row r="1998" spans="1:20" hidden="1" x14ac:dyDescent="0.2">
      <c r="A1998" s="80" t="s">
        <v>691</v>
      </c>
      <c r="B1998" s="80" t="s">
        <v>690</v>
      </c>
      <c r="C1998" s="80" t="s">
        <v>689</v>
      </c>
      <c r="D1998" s="91">
        <v>80807</v>
      </c>
      <c r="E1998" s="80" t="s">
        <v>688</v>
      </c>
      <c r="F1998" s="80"/>
      <c r="G1998" s="83" t="s">
        <v>662</v>
      </c>
      <c r="H1998" s="80">
        <v>2</v>
      </c>
      <c r="I1998" s="90">
        <v>1975</v>
      </c>
      <c r="J1998" s="63" t="s">
        <v>642</v>
      </c>
      <c r="K1998" s="80" t="s">
        <v>519</v>
      </c>
      <c r="L1998" s="80"/>
      <c r="M1998" s="80"/>
      <c r="N1998" s="80" t="s">
        <v>519</v>
      </c>
      <c r="O1998" s="80" t="s">
        <v>616</v>
      </c>
      <c r="P1998" s="80" t="s">
        <v>616</v>
      </c>
      <c r="Q1998" s="89">
        <v>78.599999999999994</v>
      </c>
      <c r="R1998" s="80" t="s">
        <v>687</v>
      </c>
      <c r="S1998" s="85">
        <v>110</v>
      </c>
      <c r="T1998" s="80" t="s">
        <v>686</v>
      </c>
    </row>
    <row r="1999" spans="1:20" hidden="1" x14ac:dyDescent="0.2">
      <c r="A1999" s="80" t="s">
        <v>685</v>
      </c>
      <c r="B1999" s="80" t="s">
        <v>646</v>
      </c>
      <c r="C1999" s="80" t="s">
        <v>645</v>
      </c>
      <c r="D1999" s="91">
        <v>32457</v>
      </c>
      <c r="E1999" s="80" t="s">
        <v>644</v>
      </c>
      <c r="F1999" s="80"/>
      <c r="G1999" s="83" t="s">
        <v>622</v>
      </c>
      <c r="H1999" s="80" t="s">
        <v>684</v>
      </c>
      <c r="I1999" s="90">
        <v>1974</v>
      </c>
      <c r="J1999" s="63" t="s">
        <v>642</v>
      </c>
      <c r="K1999" s="80" t="s">
        <v>619</v>
      </c>
      <c r="L1999" s="80" t="s">
        <v>683</v>
      </c>
      <c r="M1999" s="80"/>
      <c r="N1999" s="80" t="s">
        <v>519</v>
      </c>
      <c r="O1999" s="80" t="s">
        <v>616</v>
      </c>
      <c r="P1999" s="80" t="s">
        <v>616</v>
      </c>
      <c r="Q1999" s="89">
        <v>65</v>
      </c>
      <c r="R1999" s="80" t="s">
        <v>640</v>
      </c>
      <c r="S1999" s="85">
        <v>110</v>
      </c>
      <c r="T1999" s="80" t="s">
        <v>639</v>
      </c>
    </row>
    <row r="2000" spans="1:20" hidden="1" x14ac:dyDescent="0.2">
      <c r="A2000" s="80" t="s">
        <v>682</v>
      </c>
      <c r="B2000" s="63" t="s">
        <v>679</v>
      </c>
      <c r="C2000" s="63" t="s">
        <v>678</v>
      </c>
      <c r="D2000" s="88">
        <v>68199</v>
      </c>
      <c r="E2000" s="63" t="s">
        <v>677</v>
      </c>
      <c r="F2000" s="63" t="s">
        <v>676</v>
      </c>
      <c r="G2000" s="83" t="s">
        <v>675</v>
      </c>
      <c r="H2000" s="63" t="s">
        <v>681</v>
      </c>
      <c r="I2000" s="63">
        <v>1966</v>
      </c>
      <c r="J2000" s="63" t="s">
        <v>642</v>
      </c>
      <c r="K2000" s="87" t="s">
        <v>617</v>
      </c>
      <c r="L2000" s="87"/>
      <c r="M2000" s="63"/>
      <c r="N2000" s="63" t="s">
        <v>617</v>
      </c>
      <c r="O2000" s="63" t="s">
        <v>616</v>
      </c>
      <c r="P2000" s="63" t="s">
        <v>649</v>
      </c>
      <c r="Q2000" s="86">
        <v>202.5</v>
      </c>
      <c r="R2000" s="63" t="s">
        <v>673</v>
      </c>
      <c r="S2000" s="85" t="s">
        <v>672</v>
      </c>
      <c r="T2000" s="63" t="s">
        <v>671</v>
      </c>
    </row>
    <row r="2001" spans="1:20" hidden="1" x14ac:dyDescent="0.2">
      <c r="A2001" s="80" t="s">
        <v>680</v>
      </c>
      <c r="B2001" s="63" t="s">
        <v>679</v>
      </c>
      <c r="C2001" s="63" t="s">
        <v>678</v>
      </c>
      <c r="D2001" s="88">
        <v>68199</v>
      </c>
      <c r="E2001" s="63" t="s">
        <v>677</v>
      </c>
      <c r="F2001" s="63" t="s">
        <v>676</v>
      </c>
      <c r="G2001" s="83" t="s">
        <v>675</v>
      </c>
      <c r="H2001" s="63" t="s">
        <v>674</v>
      </c>
      <c r="I2001" s="63">
        <v>1970</v>
      </c>
      <c r="J2001" s="63" t="s">
        <v>642</v>
      </c>
      <c r="K2001" s="87" t="s">
        <v>617</v>
      </c>
      <c r="L2001" s="87"/>
      <c r="M2001" s="87"/>
      <c r="N2001" s="87" t="s">
        <v>617</v>
      </c>
      <c r="O2001" s="63" t="s">
        <v>616</v>
      </c>
      <c r="P2001" s="63" t="s">
        <v>649</v>
      </c>
      <c r="Q2001" s="86">
        <v>202.5</v>
      </c>
      <c r="R2001" s="63" t="s">
        <v>673</v>
      </c>
      <c r="S2001" s="85" t="s">
        <v>672</v>
      </c>
      <c r="T2001" s="63" t="s">
        <v>671</v>
      </c>
    </row>
    <row r="2002" spans="1:20" hidden="1" x14ac:dyDescent="0.2">
      <c r="A2002" s="80" t="s">
        <v>670</v>
      </c>
      <c r="B2002" s="63" t="s">
        <v>646</v>
      </c>
      <c r="C2002" s="63" t="s">
        <v>669</v>
      </c>
      <c r="D2002" s="88">
        <v>33649</v>
      </c>
      <c r="E2002" s="63" t="s">
        <v>668</v>
      </c>
      <c r="F2002" s="63"/>
      <c r="G2002" s="83" t="s">
        <v>622</v>
      </c>
      <c r="H2002" s="63" t="s">
        <v>667</v>
      </c>
      <c r="I2002" s="63">
        <v>1975</v>
      </c>
      <c r="J2002" s="63" t="s">
        <v>642</v>
      </c>
      <c r="K2002" s="87" t="s">
        <v>519</v>
      </c>
      <c r="L2002" s="87"/>
      <c r="M2002" s="87"/>
      <c r="N2002" s="87" t="s">
        <v>519</v>
      </c>
      <c r="O2002" s="63" t="s">
        <v>616</v>
      </c>
      <c r="P2002" s="63" t="s">
        <v>616</v>
      </c>
      <c r="Q2002" s="86">
        <v>55</v>
      </c>
      <c r="R2002" s="63" t="s">
        <v>666</v>
      </c>
      <c r="S2002" s="85">
        <v>110</v>
      </c>
      <c r="T2002" s="63" t="s">
        <v>665</v>
      </c>
    </row>
    <row r="2003" spans="1:20" hidden="1" x14ac:dyDescent="0.2">
      <c r="A2003" s="80" t="s">
        <v>664</v>
      </c>
      <c r="B2003" s="63" t="s">
        <v>663</v>
      </c>
      <c r="C2003" s="63" t="s">
        <v>659</v>
      </c>
      <c r="D2003" s="88">
        <v>97506</v>
      </c>
      <c r="E2003" s="63" t="s">
        <v>659</v>
      </c>
      <c r="F2003" s="63"/>
      <c r="G2003" s="83" t="s">
        <v>662</v>
      </c>
      <c r="H2003" s="63" t="s">
        <v>661</v>
      </c>
      <c r="I2003" s="63">
        <v>1982</v>
      </c>
      <c r="J2003" s="63" t="s">
        <v>642</v>
      </c>
      <c r="K2003" s="87" t="s">
        <v>660</v>
      </c>
      <c r="L2003" s="87"/>
      <c r="M2003" s="87"/>
      <c r="N2003" s="87" t="s">
        <v>660</v>
      </c>
      <c r="O2003" s="63" t="s">
        <v>616</v>
      </c>
      <c r="P2003" s="63" t="s">
        <v>616</v>
      </c>
      <c r="Q2003" s="86">
        <v>1275</v>
      </c>
      <c r="R2003" s="63" t="s">
        <v>659</v>
      </c>
      <c r="S2003" s="85">
        <v>380</v>
      </c>
      <c r="T2003" s="63" t="s">
        <v>658</v>
      </c>
    </row>
    <row r="2004" spans="1:20" hidden="1" x14ac:dyDescent="0.2">
      <c r="A2004" s="80" t="s">
        <v>657</v>
      </c>
      <c r="B2004" s="63" t="s">
        <v>654</v>
      </c>
      <c r="C2004" s="63" t="s">
        <v>653</v>
      </c>
      <c r="D2004" s="88">
        <v>50354</v>
      </c>
      <c r="E2004" s="63" t="s">
        <v>652</v>
      </c>
      <c r="F2004" s="63"/>
      <c r="G2004" s="83" t="s">
        <v>622</v>
      </c>
      <c r="H2004" s="63" t="s">
        <v>656</v>
      </c>
      <c r="I2004" s="63">
        <v>1992</v>
      </c>
      <c r="J2004" s="63" t="s">
        <v>642</v>
      </c>
      <c r="K2004" s="87" t="s">
        <v>650</v>
      </c>
      <c r="L2004" s="87"/>
      <c r="M2004" s="87"/>
      <c r="N2004" s="87" t="s">
        <v>650</v>
      </c>
      <c r="O2004" s="63" t="s">
        <v>616</v>
      </c>
      <c r="P2004" s="63" t="s">
        <v>649</v>
      </c>
      <c r="Q2004" s="86">
        <v>66</v>
      </c>
      <c r="R2004" s="63" t="s">
        <v>648</v>
      </c>
      <c r="S2004" s="85">
        <v>110</v>
      </c>
      <c r="T2004" s="63" t="s">
        <v>614</v>
      </c>
    </row>
    <row r="2005" spans="1:20" hidden="1" x14ac:dyDescent="0.2">
      <c r="A2005" s="80" t="s">
        <v>655</v>
      </c>
      <c r="B2005" s="63" t="s">
        <v>654</v>
      </c>
      <c r="C2005" s="63" t="s">
        <v>653</v>
      </c>
      <c r="D2005" s="88">
        <v>50354</v>
      </c>
      <c r="E2005" s="63" t="s">
        <v>652</v>
      </c>
      <c r="F2005" s="63"/>
      <c r="G2005" s="83" t="s">
        <v>622</v>
      </c>
      <c r="H2005" s="63" t="s">
        <v>651</v>
      </c>
      <c r="I2005" s="63">
        <v>1993</v>
      </c>
      <c r="J2005" s="63" t="s">
        <v>642</v>
      </c>
      <c r="K2005" s="87" t="s">
        <v>650</v>
      </c>
      <c r="L2005" s="87"/>
      <c r="M2005" s="87"/>
      <c r="N2005" s="87" t="s">
        <v>650</v>
      </c>
      <c r="O2005" s="63" t="s">
        <v>616</v>
      </c>
      <c r="P2005" s="63" t="s">
        <v>649</v>
      </c>
      <c r="Q2005" s="86">
        <v>45</v>
      </c>
      <c r="R2005" s="63" t="s">
        <v>648</v>
      </c>
      <c r="S2005" s="85">
        <v>110</v>
      </c>
      <c r="T2005" s="63" t="s">
        <v>614</v>
      </c>
    </row>
    <row r="2006" spans="1:20" ht="25.5" hidden="1" x14ac:dyDescent="0.2">
      <c r="A2006" s="80" t="s">
        <v>647</v>
      </c>
      <c r="B2006" s="63" t="s">
        <v>646</v>
      </c>
      <c r="C2006" s="63" t="s">
        <v>645</v>
      </c>
      <c r="D2006" s="88">
        <v>32457</v>
      </c>
      <c r="E2006" s="63" t="s">
        <v>644</v>
      </c>
      <c r="F2006" s="63"/>
      <c r="G2006" s="83" t="s">
        <v>622</v>
      </c>
      <c r="H2006" s="63" t="s">
        <v>643</v>
      </c>
      <c r="I2006" s="63">
        <v>1975</v>
      </c>
      <c r="J2006" s="63" t="s">
        <v>642</v>
      </c>
      <c r="K2006" s="87" t="s">
        <v>619</v>
      </c>
      <c r="L2006" s="87" t="s">
        <v>641</v>
      </c>
      <c r="M2006" s="87"/>
      <c r="N2006" s="87" t="s">
        <v>519</v>
      </c>
      <c r="O2006" s="63" t="s">
        <v>616</v>
      </c>
      <c r="P2006" s="63" t="s">
        <v>616</v>
      </c>
      <c r="Q2006" s="86">
        <v>335</v>
      </c>
      <c r="R2006" s="63" t="s">
        <v>640</v>
      </c>
      <c r="S2006" s="85">
        <v>220</v>
      </c>
      <c r="T2006" s="63" t="s">
        <v>639</v>
      </c>
    </row>
    <row r="2007" spans="1:20" ht="38.25" hidden="1" x14ac:dyDescent="0.2">
      <c r="A2007" s="80" t="s">
        <v>638</v>
      </c>
      <c r="B2007" s="63" t="s">
        <v>637</v>
      </c>
      <c r="C2007" s="63" t="s">
        <v>636</v>
      </c>
      <c r="D2007" s="88">
        <v>60627</v>
      </c>
      <c r="E2007" s="63" t="s">
        <v>635</v>
      </c>
      <c r="F2007" s="63" t="s">
        <v>634</v>
      </c>
      <c r="G2007" s="83" t="s">
        <v>633</v>
      </c>
      <c r="H2007" s="63" t="s">
        <v>632</v>
      </c>
      <c r="I2007" s="63">
        <v>1954</v>
      </c>
      <c r="J2007" s="63" t="s">
        <v>620</v>
      </c>
      <c r="K2007" s="87" t="s">
        <v>631</v>
      </c>
      <c r="L2007" s="87" t="s">
        <v>630</v>
      </c>
      <c r="M2007" s="87"/>
      <c r="N2007" s="87" t="s">
        <v>629</v>
      </c>
      <c r="O2007" s="63" t="s">
        <v>616</v>
      </c>
      <c r="P2007" s="63" t="s">
        <v>616</v>
      </c>
      <c r="Q2007" s="86">
        <v>19.7</v>
      </c>
      <c r="R2007" s="63" t="s">
        <v>628</v>
      </c>
      <c r="S2007" s="85">
        <v>30</v>
      </c>
      <c r="T2007" s="63" t="s">
        <v>627</v>
      </c>
    </row>
    <row r="2008" spans="1:20" hidden="1" x14ac:dyDescent="0.2">
      <c r="A2008" s="80" t="s">
        <v>626</v>
      </c>
      <c r="B2008" s="80" t="s">
        <v>625</v>
      </c>
      <c r="C2008" s="80" t="s">
        <v>624</v>
      </c>
      <c r="D2008" s="84">
        <v>59071</v>
      </c>
      <c r="E2008" s="79" t="s">
        <v>623</v>
      </c>
      <c r="F2008" s="80"/>
      <c r="G2008" s="83" t="s">
        <v>622</v>
      </c>
      <c r="H2008" s="80" t="s">
        <v>621</v>
      </c>
      <c r="I2008" s="82">
        <v>1969</v>
      </c>
      <c r="J2008" s="63" t="s">
        <v>620</v>
      </c>
      <c r="K2008" s="80" t="s">
        <v>619</v>
      </c>
      <c r="L2008" s="80" t="s">
        <v>617</v>
      </c>
      <c r="M2008" s="80" t="s">
        <v>618</v>
      </c>
      <c r="N2008" s="80" t="s">
        <v>617</v>
      </c>
      <c r="O2008" s="80" t="s">
        <v>616</v>
      </c>
      <c r="P2008" s="80" t="s">
        <v>616</v>
      </c>
      <c r="Q2008" s="81">
        <v>284</v>
      </c>
      <c r="R2008" s="80" t="s">
        <v>615</v>
      </c>
      <c r="S2008" s="79">
        <v>110</v>
      </c>
      <c r="T2008" s="79" t="s">
        <v>614</v>
      </c>
    </row>
  </sheetData>
  <autoFilter ref="A10:T2008" xr:uid="{00000000-0009-0000-0000-000002000000}">
    <filterColumn colId="8">
      <customFilters>
        <customFilter operator="notEqual" val=" "/>
      </customFilters>
    </filterColumn>
    <filterColumn colId="10">
      <filters>
        <filter val="Pumpspeicher"/>
      </filters>
    </filterColumn>
  </autoFilter>
  <dataValidations count="3">
    <dataValidation type="whole" allowBlank="1" showInputMessage="1" showErrorMessage="1" sqref="I1133:I1135" xr:uid="{00000000-0002-0000-0200-000000000000}">
      <formula1>1900</formula1>
      <formula2>2011</formula2>
    </dataValidation>
    <dataValidation type="decimal" operator="greaterThanOrEqual" allowBlank="1" showInputMessage="1" showErrorMessage="1" sqref="Q659" xr:uid="{00000000-0002-0000-0200-000001000000}">
      <formula1>0</formula1>
    </dataValidation>
    <dataValidation type="whole" allowBlank="1" showInputMessage="1" showErrorMessage="1" sqref="I1506:I1530" xr:uid="{00000000-0002-0000-0200-000002000000}">
      <formula1>1900</formula1>
      <formula2>2013</formula2>
    </dataValidation>
  </dataValidations>
  <pageMargins left="0.78740157499999996" right="0.78740157499999996" top="0.984251969" bottom="0.984251969" header="0.4921259845" footer="0.4921259845"/>
  <pageSetup paperSize="9" scale="18" fitToWidth="2" fitToHeight="40" orientation="landscape" r:id="rId1"/>
  <headerFooter alignWithMargins="0">
    <oddFooter>Seite &amp;P von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91"/>
  <sheetViews>
    <sheetView zoomScale="85" zoomScaleNormal="85" workbookViewId="0">
      <selection activeCell="G83" sqref="G83"/>
    </sheetView>
  </sheetViews>
  <sheetFormatPr baseColWidth="10" defaultColWidth="11.5703125" defaultRowHeight="14.25" x14ac:dyDescent="0.2"/>
  <cols>
    <col min="1" max="1" width="20.85546875" style="146" customWidth="1"/>
    <col min="2" max="2" width="16.28515625" style="146" customWidth="1"/>
    <col min="3" max="3" width="19" style="146" customWidth="1"/>
    <col min="4" max="4" width="18.28515625" style="146" customWidth="1"/>
    <col min="5" max="5" width="13.5703125" style="146" customWidth="1"/>
    <col min="6" max="6" width="18.28515625" style="146" customWidth="1"/>
    <col min="7" max="7" width="17.28515625" style="146" customWidth="1"/>
    <col min="8" max="8" width="13.28515625" style="146" customWidth="1"/>
    <col min="9" max="9" width="21" style="146" customWidth="1"/>
    <col min="10" max="10" width="18.42578125" style="146" customWidth="1"/>
    <col min="11" max="11" width="23" style="146" customWidth="1"/>
    <col min="12" max="12" width="17.5703125" style="146" customWidth="1"/>
    <col min="13" max="13" width="16.5703125" style="146" customWidth="1"/>
    <col min="14" max="16384" width="11.5703125" style="146"/>
  </cols>
  <sheetData>
    <row r="1" spans="1:13" ht="20.25" x14ac:dyDescent="0.3">
      <c r="A1" s="145" t="s">
        <v>7450</v>
      </c>
    </row>
    <row r="3" spans="1:13" ht="18" x14ac:dyDescent="0.25">
      <c r="A3" s="147" t="s">
        <v>7451</v>
      </c>
    </row>
    <row r="4" spans="1:13" ht="18" x14ac:dyDescent="0.25">
      <c r="A4" s="147" t="s">
        <v>7452</v>
      </c>
    </row>
    <row r="5" spans="1:13" ht="15" thickBot="1" x14ac:dyDescent="0.25"/>
    <row r="6" spans="1:13" ht="14.45" customHeight="1" x14ac:dyDescent="0.2">
      <c r="A6" s="267" t="s">
        <v>7453</v>
      </c>
      <c r="B6" s="269" t="s">
        <v>7436</v>
      </c>
      <c r="C6" s="269" t="s">
        <v>7454</v>
      </c>
      <c r="D6" s="269"/>
      <c r="E6" s="269"/>
      <c r="F6" s="269" t="s">
        <v>7455</v>
      </c>
      <c r="G6" s="269"/>
      <c r="H6" s="269"/>
      <c r="I6" s="148" t="s">
        <v>7456</v>
      </c>
      <c r="J6" s="271" t="s">
        <v>7457</v>
      </c>
      <c r="K6" s="272"/>
      <c r="L6" s="148" t="s">
        <v>7458</v>
      </c>
      <c r="M6" s="149" t="s">
        <v>7459</v>
      </c>
    </row>
    <row r="7" spans="1:13" ht="15" thickBot="1" x14ac:dyDescent="0.25">
      <c r="A7" s="268"/>
      <c r="B7" s="270"/>
      <c r="C7" s="150" t="s">
        <v>7460</v>
      </c>
      <c r="D7" s="150" t="s">
        <v>7461</v>
      </c>
      <c r="E7" s="150" t="s">
        <v>7462</v>
      </c>
      <c r="F7" s="150" t="s">
        <v>7460</v>
      </c>
      <c r="G7" s="150" t="s">
        <v>7461</v>
      </c>
      <c r="H7" s="150" t="s">
        <v>7462</v>
      </c>
      <c r="I7" s="150" t="s">
        <v>7463</v>
      </c>
      <c r="J7" s="150" t="s">
        <v>7464</v>
      </c>
      <c r="K7" s="150" t="s">
        <v>7465</v>
      </c>
      <c r="L7" s="150" t="s">
        <v>22</v>
      </c>
      <c r="M7" s="151" t="s">
        <v>22</v>
      </c>
    </row>
    <row r="8" spans="1:13" x14ac:dyDescent="0.2">
      <c r="A8" s="152" t="s">
        <v>2808</v>
      </c>
      <c r="B8" s="153" t="s">
        <v>894</v>
      </c>
      <c r="C8" s="154">
        <v>80</v>
      </c>
      <c r="D8" s="155">
        <v>80</v>
      </c>
      <c r="E8" s="156">
        <v>80</v>
      </c>
      <c r="F8" s="154">
        <v>30</v>
      </c>
      <c r="G8" s="155">
        <v>30</v>
      </c>
      <c r="H8" s="156">
        <v>32</v>
      </c>
      <c r="I8" s="155"/>
      <c r="J8" s="154">
        <v>753</v>
      </c>
      <c r="K8" s="156">
        <v>753</v>
      </c>
      <c r="L8" s="157">
        <f>IF(ISBLANK(I8),0,(C8+D8+E8)/3)</f>
        <v>0</v>
      </c>
      <c r="M8" s="158">
        <f>IF(L8=0,0,L8*I8/100)</f>
        <v>0</v>
      </c>
    </row>
    <row r="9" spans="1:13" x14ac:dyDescent="0.2">
      <c r="A9" s="159" t="s">
        <v>7466</v>
      </c>
      <c r="B9" s="160" t="s">
        <v>7467</v>
      </c>
      <c r="C9" s="161">
        <v>1.6</v>
      </c>
      <c r="D9" s="162"/>
      <c r="E9" s="163"/>
      <c r="F9" s="161">
        <v>1.1000000000000001</v>
      </c>
      <c r="G9" s="162"/>
      <c r="H9" s="163"/>
      <c r="I9" s="162"/>
      <c r="J9" s="161">
        <v>6.9</v>
      </c>
      <c r="K9" s="163"/>
      <c r="L9" s="164">
        <f t="shared" ref="L9:L36" si="0">IF(ISBLANK(I9),0,(C9+D9+E9)/3)</f>
        <v>0</v>
      </c>
      <c r="M9" s="165">
        <f t="shared" ref="M9:M36" si="1">IF(L9=0,0,L9*I9/100)</f>
        <v>0</v>
      </c>
    </row>
    <row r="10" spans="1:13" x14ac:dyDescent="0.2">
      <c r="A10" s="159" t="s">
        <v>4610</v>
      </c>
      <c r="B10" s="160" t="s">
        <v>7468</v>
      </c>
      <c r="C10" s="161">
        <v>220</v>
      </c>
      <c r="D10" s="162">
        <v>220</v>
      </c>
      <c r="E10" s="163">
        <v>220</v>
      </c>
      <c r="F10" s="161">
        <v>224</v>
      </c>
      <c r="G10" s="162">
        <v>230</v>
      </c>
      <c r="H10" s="163">
        <v>230</v>
      </c>
      <c r="I10" s="162">
        <v>74</v>
      </c>
      <c r="J10" s="161">
        <v>1032</v>
      </c>
      <c r="K10" s="163">
        <v>940</v>
      </c>
      <c r="L10" s="164">
        <f t="shared" si="0"/>
        <v>220</v>
      </c>
      <c r="M10" s="165">
        <f t="shared" si="1"/>
        <v>162.80000000000001</v>
      </c>
    </row>
    <row r="11" spans="1:13" x14ac:dyDescent="0.2">
      <c r="A11" s="159" t="s">
        <v>5831</v>
      </c>
      <c r="B11" s="160" t="s">
        <v>7469</v>
      </c>
      <c r="C11" s="161">
        <v>120</v>
      </c>
      <c r="D11" s="162">
        <v>119</v>
      </c>
      <c r="E11" s="163">
        <v>105</v>
      </c>
      <c r="F11" s="161">
        <v>96</v>
      </c>
      <c r="G11" s="162">
        <v>96</v>
      </c>
      <c r="H11" s="163">
        <v>96</v>
      </c>
      <c r="I11" s="162">
        <v>68</v>
      </c>
      <c r="J11" s="161">
        <v>534</v>
      </c>
      <c r="K11" s="163">
        <v>593</v>
      </c>
      <c r="L11" s="164">
        <f t="shared" si="0"/>
        <v>114.66666666666667</v>
      </c>
      <c r="M11" s="165">
        <f>IF(L11=0,0,L11*I11/100)</f>
        <v>77.973333333333343</v>
      </c>
    </row>
    <row r="12" spans="1:13" x14ac:dyDescent="0.2">
      <c r="A12" s="159" t="s">
        <v>7470</v>
      </c>
      <c r="B12" s="160" t="s">
        <v>7467</v>
      </c>
      <c r="C12" s="161">
        <v>90</v>
      </c>
      <c r="D12" s="162">
        <v>90</v>
      </c>
      <c r="E12" s="163">
        <v>90</v>
      </c>
      <c r="F12" s="161">
        <v>68</v>
      </c>
      <c r="G12" s="162">
        <v>68</v>
      </c>
      <c r="H12" s="163">
        <v>68</v>
      </c>
      <c r="I12" s="162">
        <v>72.5</v>
      </c>
      <c r="J12" s="161">
        <v>560</v>
      </c>
      <c r="K12" s="163">
        <v>560</v>
      </c>
      <c r="L12" s="164">
        <f t="shared" si="0"/>
        <v>90</v>
      </c>
      <c r="M12" s="165">
        <f t="shared" si="1"/>
        <v>65.25</v>
      </c>
    </row>
    <row r="13" spans="1:13" x14ac:dyDescent="0.2">
      <c r="A13" s="159" t="s">
        <v>5757</v>
      </c>
      <c r="B13" s="160" t="s">
        <v>894</v>
      </c>
      <c r="C13" s="161">
        <v>1060</v>
      </c>
      <c r="D13" s="162">
        <v>1052</v>
      </c>
      <c r="E13" s="163">
        <v>1060</v>
      </c>
      <c r="F13" s="161">
        <v>1028</v>
      </c>
      <c r="G13" s="162">
        <v>1140</v>
      </c>
      <c r="H13" s="163">
        <v>1140</v>
      </c>
      <c r="I13" s="162"/>
      <c r="J13" s="161">
        <v>8480</v>
      </c>
      <c r="K13" s="163">
        <v>8480</v>
      </c>
      <c r="L13" s="164">
        <f t="shared" si="0"/>
        <v>0</v>
      </c>
      <c r="M13" s="165">
        <f t="shared" si="1"/>
        <v>0</v>
      </c>
    </row>
    <row r="14" spans="1:13" x14ac:dyDescent="0.2">
      <c r="A14" s="159" t="s">
        <v>5415</v>
      </c>
      <c r="B14" s="160" t="s">
        <v>662</v>
      </c>
      <c r="C14" s="161">
        <v>160</v>
      </c>
      <c r="D14" s="162">
        <v>160</v>
      </c>
      <c r="E14" s="163">
        <v>160</v>
      </c>
      <c r="F14" s="161">
        <v>160</v>
      </c>
      <c r="G14" s="162">
        <v>126</v>
      </c>
      <c r="H14" s="163">
        <v>126</v>
      </c>
      <c r="I14" s="162">
        <v>72</v>
      </c>
      <c r="J14" s="161">
        <v>840</v>
      </c>
      <c r="K14" s="163">
        <v>870</v>
      </c>
      <c r="L14" s="164">
        <f t="shared" si="0"/>
        <v>160</v>
      </c>
      <c r="M14" s="165">
        <f t="shared" si="1"/>
        <v>115.2</v>
      </c>
    </row>
    <row r="15" spans="1:13" x14ac:dyDescent="0.2">
      <c r="A15" s="159" t="s">
        <v>5392</v>
      </c>
      <c r="B15" s="160" t="s">
        <v>7467</v>
      </c>
      <c r="C15" s="161">
        <v>100</v>
      </c>
      <c r="D15" s="162">
        <v>100</v>
      </c>
      <c r="E15" s="163">
        <v>144</v>
      </c>
      <c r="F15" s="161">
        <v>100</v>
      </c>
      <c r="G15" s="162">
        <v>100</v>
      </c>
      <c r="H15" s="163">
        <v>104</v>
      </c>
      <c r="I15" s="162"/>
      <c r="J15" s="161">
        <v>514</v>
      </c>
      <c r="K15" s="163">
        <v>514</v>
      </c>
      <c r="L15" s="164">
        <f t="shared" si="0"/>
        <v>0</v>
      </c>
      <c r="M15" s="165">
        <f t="shared" si="1"/>
        <v>0</v>
      </c>
    </row>
    <row r="16" spans="1:13" x14ac:dyDescent="0.2">
      <c r="A16" s="159" t="s">
        <v>7471</v>
      </c>
      <c r="B16" s="160" t="s">
        <v>894</v>
      </c>
      <c r="C16" s="161">
        <v>62.75</v>
      </c>
      <c r="D16" s="162">
        <v>60</v>
      </c>
      <c r="E16" s="163">
        <v>62.8</v>
      </c>
      <c r="F16" s="161">
        <v>62.75</v>
      </c>
      <c r="G16" s="162">
        <v>34</v>
      </c>
      <c r="H16" s="163">
        <v>34</v>
      </c>
      <c r="I16" s="162"/>
      <c r="J16" s="161">
        <v>795</v>
      </c>
      <c r="K16" s="163">
        <v>795</v>
      </c>
      <c r="L16" s="164">
        <f t="shared" si="0"/>
        <v>0</v>
      </c>
      <c r="M16" s="165">
        <f t="shared" si="1"/>
        <v>0</v>
      </c>
    </row>
    <row r="17" spans="1:13" x14ac:dyDescent="0.2">
      <c r="A17" s="159" t="s">
        <v>7472</v>
      </c>
      <c r="B17" s="160" t="s">
        <v>894</v>
      </c>
      <c r="C17" s="161">
        <v>320</v>
      </c>
      <c r="D17" s="162">
        <v>318</v>
      </c>
      <c r="E17" s="163">
        <v>320</v>
      </c>
      <c r="F17" s="161">
        <v>320</v>
      </c>
      <c r="G17" s="162">
        <v>324</v>
      </c>
      <c r="H17" s="163">
        <v>310</v>
      </c>
      <c r="I17" s="162">
        <v>68</v>
      </c>
      <c r="J17" s="161">
        <v>2087</v>
      </c>
      <c r="K17" s="163">
        <v>2087</v>
      </c>
      <c r="L17" s="164">
        <f t="shared" si="0"/>
        <v>319.33333333333331</v>
      </c>
      <c r="M17" s="165">
        <f t="shared" si="1"/>
        <v>217.14666666666665</v>
      </c>
    </row>
    <row r="18" spans="1:13" x14ac:dyDescent="0.2">
      <c r="A18" s="159" t="s">
        <v>5269</v>
      </c>
      <c r="B18" s="160" t="s">
        <v>7473</v>
      </c>
      <c r="C18" s="161">
        <v>153</v>
      </c>
      <c r="D18" s="162">
        <v>153</v>
      </c>
      <c r="E18" s="163">
        <v>150</v>
      </c>
      <c r="F18" s="161">
        <v>153</v>
      </c>
      <c r="G18" s="162">
        <v>154</v>
      </c>
      <c r="H18" s="163">
        <v>150</v>
      </c>
      <c r="I18" s="162">
        <v>64.900000000000006</v>
      </c>
      <c r="J18" s="161">
        <v>590</v>
      </c>
      <c r="K18" s="163">
        <v>590</v>
      </c>
      <c r="L18" s="164">
        <f t="shared" si="0"/>
        <v>152</v>
      </c>
      <c r="M18" s="165">
        <f t="shared" si="1"/>
        <v>98.64800000000001</v>
      </c>
    </row>
    <row r="19" spans="1:13" x14ac:dyDescent="0.2">
      <c r="A19" s="159" t="s">
        <v>7474</v>
      </c>
      <c r="B19" s="160" t="s">
        <v>662</v>
      </c>
      <c r="C19" s="161">
        <v>168.4</v>
      </c>
      <c r="D19" s="162">
        <v>164</v>
      </c>
      <c r="E19" s="163">
        <v>168.4</v>
      </c>
      <c r="F19" s="161">
        <v>168.4</v>
      </c>
      <c r="G19" s="162">
        <v>154</v>
      </c>
      <c r="H19" s="163">
        <v>154</v>
      </c>
      <c r="I19" s="162"/>
      <c r="J19" s="161">
        <v>950</v>
      </c>
      <c r="K19" s="163">
        <v>950</v>
      </c>
      <c r="L19" s="164">
        <f t="shared" si="0"/>
        <v>0</v>
      </c>
      <c r="M19" s="165">
        <f t="shared" si="1"/>
        <v>0</v>
      </c>
    </row>
    <row r="20" spans="1:13" x14ac:dyDescent="0.2">
      <c r="A20" s="159" t="s">
        <v>7475</v>
      </c>
      <c r="B20" s="160" t="s">
        <v>662</v>
      </c>
      <c r="C20" s="161">
        <v>49</v>
      </c>
      <c r="D20" s="162">
        <v>49</v>
      </c>
      <c r="E20" s="163">
        <v>51</v>
      </c>
      <c r="F20" s="161">
        <v>49</v>
      </c>
      <c r="G20" s="162">
        <v>45</v>
      </c>
      <c r="H20" s="163">
        <v>40</v>
      </c>
      <c r="I20" s="162"/>
      <c r="J20" s="161"/>
      <c r="K20" s="163">
        <v>550</v>
      </c>
      <c r="L20" s="164">
        <f t="shared" si="0"/>
        <v>0</v>
      </c>
      <c r="M20" s="165">
        <f t="shared" si="1"/>
        <v>0</v>
      </c>
    </row>
    <row r="21" spans="1:13" x14ac:dyDescent="0.2">
      <c r="A21" s="159" t="s">
        <v>7476</v>
      </c>
      <c r="B21" s="160" t="s">
        <v>662</v>
      </c>
      <c r="C21" s="161">
        <v>49.2</v>
      </c>
      <c r="D21" s="162">
        <v>50</v>
      </c>
      <c r="E21" s="163">
        <v>49.2</v>
      </c>
      <c r="F21" s="161">
        <v>49.2</v>
      </c>
      <c r="G21" s="162">
        <v>38</v>
      </c>
      <c r="H21" s="163">
        <v>38</v>
      </c>
      <c r="I21" s="162">
        <v>66</v>
      </c>
      <c r="J21" s="161">
        <v>628.9</v>
      </c>
      <c r="K21" s="163">
        <v>550</v>
      </c>
      <c r="L21" s="164">
        <f t="shared" si="0"/>
        <v>49.466666666666669</v>
      </c>
      <c r="M21" s="165">
        <f t="shared" si="1"/>
        <v>32.648000000000003</v>
      </c>
    </row>
    <row r="22" spans="1:13" x14ac:dyDescent="0.2">
      <c r="A22" s="159" t="s">
        <v>4095</v>
      </c>
      <c r="B22" s="160" t="s">
        <v>865</v>
      </c>
      <c r="C22" s="161">
        <v>1050</v>
      </c>
      <c r="D22" s="162">
        <v>1045</v>
      </c>
      <c r="E22" s="163">
        <v>1050</v>
      </c>
      <c r="F22" s="161">
        <v>1050</v>
      </c>
      <c r="G22" s="162">
        <v>1140</v>
      </c>
      <c r="H22" s="163">
        <v>1050</v>
      </c>
      <c r="I22" s="162">
        <v>73</v>
      </c>
      <c r="J22" s="161">
        <v>4018</v>
      </c>
      <c r="K22" s="163">
        <v>4018</v>
      </c>
      <c r="L22" s="164">
        <f t="shared" si="0"/>
        <v>1048.3333333333333</v>
      </c>
      <c r="M22" s="165">
        <f t="shared" si="1"/>
        <v>765.2833333333333</v>
      </c>
    </row>
    <row r="23" spans="1:13" x14ac:dyDescent="0.2">
      <c r="A23" s="159" t="s">
        <v>7477</v>
      </c>
      <c r="B23" s="160" t="s">
        <v>865</v>
      </c>
      <c r="C23" s="161">
        <v>40</v>
      </c>
      <c r="D23" s="162">
        <v>40</v>
      </c>
      <c r="E23" s="163">
        <v>120</v>
      </c>
      <c r="F23" s="161">
        <v>40</v>
      </c>
      <c r="G23" s="162">
        <v>40</v>
      </c>
      <c r="H23" s="163">
        <v>117.6</v>
      </c>
      <c r="I23" s="162"/>
      <c r="J23" s="161">
        <v>591</v>
      </c>
      <c r="K23" s="163">
        <v>591</v>
      </c>
      <c r="L23" s="164">
        <f t="shared" si="0"/>
        <v>0</v>
      </c>
      <c r="M23" s="165">
        <f t="shared" si="1"/>
        <v>0</v>
      </c>
    </row>
    <row r="24" spans="1:13" x14ac:dyDescent="0.2">
      <c r="A24" s="159" t="s">
        <v>7478</v>
      </c>
      <c r="B24" s="160" t="s">
        <v>662</v>
      </c>
      <c r="C24" s="161">
        <v>8.4</v>
      </c>
      <c r="D24" s="162">
        <v>10</v>
      </c>
      <c r="E24" s="163">
        <v>10.4</v>
      </c>
      <c r="F24" s="161">
        <v>8.4</v>
      </c>
      <c r="G24" s="162">
        <v>11</v>
      </c>
      <c r="H24" s="163">
        <v>10.8</v>
      </c>
      <c r="I24" s="162">
        <v>65</v>
      </c>
      <c r="J24" s="161"/>
      <c r="K24" s="163">
        <v>121</v>
      </c>
      <c r="L24" s="164">
        <f t="shared" si="0"/>
        <v>9.6</v>
      </c>
      <c r="M24" s="165">
        <f t="shared" si="1"/>
        <v>6.24</v>
      </c>
    </row>
    <row r="25" spans="1:13" x14ac:dyDescent="0.2">
      <c r="A25" s="159" t="s">
        <v>7479</v>
      </c>
      <c r="B25" s="160" t="s">
        <v>662</v>
      </c>
      <c r="C25" s="161">
        <v>28</v>
      </c>
      <c r="D25" s="162">
        <v>28</v>
      </c>
      <c r="E25" s="163">
        <v>35</v>
      </c>
      <c r="F25" s="161">
        <v>28</v>
      </c>
      <c r="G25" s="162">
        <v>25</v>
      </c>
      <c r="H25" s="163">
        <v>24.5</v>
      </c>
      <c r="I25" s="162">
        <v>69</v>
      </c>
      <c r="J25" s="161"/>
      <c r="K25" s="163">
        <v>404</v>
      </c>
      <c r="L25" s="164">
        <f t="shared" si="0"/>
        <v>30.333333333333332</v>
      </c>
      <c r="M25" s="165">
        <f t="shared" si="1"/>
        <v>20.93</v>
      </c>
    </row>
    <row r="26" spans="1:13" x14ac:dyDescent="0.2">
      <c r="A26" s="159" t="s">
        <v>7480</v>
      </c>
      <c r="B26" s="160" t="s">
        <v>662</v>
      </c>
      <c r="C26" s="161">
        <v>99</v>
      </c>
      <c r="D26" s="162">
        <v>99</v>
      </c>
      <c r="E26" s="163">
        <v>100</v>
      </c>
      <c r="F26" s="161">
        <v>99</v>
      </c>
      <c r="G26" s="162">
        <v>84</v>
      </c>
      <c r="H26" s="163">
        <v>84</v>
      </c>
      <c r="I26" s="162">
        <v>75</v>
      </c>
      <c r="J26" s="161">
        <v>600</v>
      </c>
      <c r="K26" s="163">
        <v>630</v>
      </c>
      <c r="L26" s="164">
        <f t="shared" si="0"/>
        <v>99.333333333333329</v>
      </c>
      <c r="M26" s="165">
        <f t="shared" si="1"/>
        <v>74.5</v>
      </c>
    </row>
    <row r="27" spans="1:13" x14ac:dyDescent="0.2">
      <c r="A27" s="159" t="s">
        <v>7481</v>
      </c>
      <c r="B27" s="160" t="s">
        <v>7473</v>
      </c>
      <c r="C27" s="161">
        <v>140</v>
      </c>
      <c r="D27" s="162">
        <v>138</v>
      </c>
      <c r="E27" s="163">
        <v>140</v>
      </c>
      <c r="F27" s="161">
        <v>140</v>
      </c>
      <c r="G27" s="162">
        <v>140</v>
      </c>
      <c r="H27" s="163">
        <v>140</v>
      </c>
      <c r="I27" s="162">
        <v>75.099999999999994</v>
      </c>
      <c r="J27" s="161">
        <v>690</v>
      </c>
      <c r="K27" s="163">
        <v>690</v>
      </c>
      <c r="L27" s="164">
        <f t="shared" si="0"/>
        <v>139.33333333333334</v>
      </c>
      <c r="M27" s="165">
        <f t="shared" si="1"/>
        <v>104.63933333333333</v>
      </c>
    </row>
    <row r="28" spans="1:13" x14ac:dyDescent="0.2">
      <c r="A28" s="159" t="s">
        <v>7185</v>
      </c>
      <c r="B28" s="160" t="s">
        <v>7467</v>
      </c>
      <c r="C28" s="161">
        <v>360</v>
      </c>
      <c r="D28" s="162">
        <v>360</v>
      </c>
      <c r="E28" s="163">
        <v>353</v>
      </c>
      <c r="F28" s="161">
        <v>360</v>
      </c>
      <c r="G28" s="162">
        <v>301</v>
      </c>
      <c r="H28" s="163">
        <v>301</v>
      </c>
      <c r="I28" s="162">
        <v>76.8</v>
      </c>
      <c r="J28" s="161">
        <v>2064</v>
      </c>
      <c r="K28" s="163">
        <v>2064</v>
      </c>
      <c r="L28" s="164">
        <f t="shared" si="0"/>
        <v>357.66666666666669</v>
      </c>
      <c r="M28" s="165">
        <f t="shared" si="1"/>
        <v>274.68799999999999</v>
      </c>
    </row>
    <row r="29" spans="1:13" x14ac:dyDescent="0.2">
      <c r="A29" s="159" t="s">
        <v>7482</v>
      </c>
      <c r="B29" s="160" t="s">
        <v>7467</v>
      </c>
      <c r="C29" s="161">
        <v>46</v>
      </c>
      <c r="D29" s="162">
        <v>43</v>
      </c>
      <c r="E29" s="163">
        <v>45</v>
      </c>
      <c r="F29" s="161">
        <v>46</v>
      </c>
      <c r="G29" s="162">
        <v>18</v>
      </c>
      <c r="H29" s="163">
        <v>18</v>
      </c>
      <c r="I29" s="162">
        <v>55.5</v>
      </c>
      <c r="J29" s="161">
        <v>265</v>
      </c>
      <c r="K29" s="163">
        <v>265</v>
      </c>
      <c r="L29" s="164">
        <f t="shared" si="0"/>
        <v>44.666666666666664</v>
      </c>
      <c r="M29" s="165">
        <f t="shared" si="1"/>
        <v>24.79</v>
      </c>
    </row>
    <row r="30" spans="1:13" x14ac:dyDescent="0.2">
      <c r="A30" s="159" t="s">
        <v>7483</v>
      </c>
      <c r="B30" s="160" t="s">
        <v>7473</v>
      </c>
      <c r="C30" s="161">
        <v>7.2</v>
      </c>
      <c r="D30" s="162">
        <v>7</v>
      </c>
      <c r="E30" s="163">
        <v>9.9</v>
      </c>
      <c r="F30" s="161">
        <v>7.2</v>
      </c>
      <c r="G30" s="162">
        <v>6</v>
      </c>
      <c r="H30" s="163">
        <v>6.3</v>
      </c>
      <c r="I30" s="162"/>
      <c r="J30" s="161">
        <v>44</v>
      </c>
      <c r="K30" s="163">
        <v>44</v>
      </c>
      <c r="L30" s="164">
        <f t="shared" si="0"/>
        <v>0</v>
      </c>
      <c r="M30" s="165">
        <f t="shared" si="1"/>
        <v>0</v>
      </c>
    </row>
    <row r="31" spans="1:13" x14ac:dyDescent="0.2">
      <c r="A31" s="159" t="s">
        <v>7484</v>
      </c>
      <c r="B31" s="160" t="s">
        <v>633</v>
      </c>
      <c r="C31" s="161">
        <v>140</v>
      </c>
      <c r="D31" s="162">
        <v>143</v>
      </c>
      <c r="E31" s="163">
        <v>140</v>
      </c>
      <c r="F31" s="161">
        <v>140</v>
      </c>
      <c r="G31" s="162">
        <v>96</v>
      </c>
      <c r="H31" s="163">
        <v>96</v>
      </c>
      <c r="I31" s="162">
        <v>64</v>
      </c>
      <c r="J31" s="161">
        <v>487</v>
      </c>
      <c r="K31" s="163">
        <v>478</v>
      </c>
      <c r="L31" s="164">
        <f t="shared" si="0"/>
        <v>141</v>
      </c>
      <c r="M31" s="165">
        <f t="shared" si="1"/>
        <v>90.24</v>
      </c>
    </row>
    <row r="32" spans="1:13" x14ac:dyDescent="0.2">
      <c r="A32" s="159" t="s">
        <v>7485</v>
      </c>
      <c r="B32" s="160" t="s">
        <v>633</v>
      </c>
      <c r="C32" s="161">
        <v>480</v>
      </c>
      <c r="D32" s="162">
        <v>480</v>
      </c>
      <c r="E32" s="163">
        <v>440</v>
      </c>
      <c r="F32" s="161">
        <v>480</v>
      </c>
      <c r="G32" s="162">
        <v>476</v>
      </c>
      <c r="H32" s="163">
        <v>476</v>
      </c>
      <c r="I32" s="162"/>
      <c r="J32" s="161">
        <v>3428</v>
      </c>
      <c r="K32" s="163">
        <v>3428</v>
      </c>
      <c r="L32" s="164">
        <f t="shared" si="0"/>
        <v>0</v>
      </c>
      <c r="M32" s="165">
        <f t="shared" si="1"/>
        <v>0</v>
      </c>
    </row>
    <row r="33" spans="1:14" x14ac:dyDescent="0.2">
      <c r="A33" s="159" t="s">
        <v>1978</v>
      </c>
      <c r="B33" s="160" t="s">
        <v>7467</v>
      </c>
      <c r="C33" s="161">
        <v>150</v>
      </c>
      <c r="D33" s="162">
        <v>150</v>
      </c>
      <c r="E33" s="163">
        <v>176</v>
      </c>
      <c r="F33" s="161">
        <v>150</v>
      </c>
      <c r="G33" s="162">
        <v>80</v>
      </c>
      <c r="H33" s="163">
        <v>80</v>
      </c>
      <c r="I33" s="162">
        <v>65</v>
      </c>
      <c r="J33" s="161">
        <v>476</v>
      </c>
      <c r="K33" s="163">
        <v>476</v>
      </c>
      <c r="L33" s="164">
        <f t="shared" si="0"/>
        <v>158.66666666666666</v>
      </c>
      <c r="M33" s="165">
        <f t="shared" si="1"/>
        <v>103.13333333333333</v>
      </c>
    </row>
    <row r="34" spans="1:14" x14ac:dyDescent="0.2">
      <c r="A34" s="159" t="s">
        <v>1889</v>
      </c>
      <c r="B34" s="160" t="s">
        <v>7467</v>
      </c>
      <c r="C34" s="161">
        <v>910</v>
      </c>
      <c r="D34" s="162">
        <v>910</v>
      </c>
      <c r="E34" s="163">
        <v>992</v>
      </c>
      <c r="F34" s="161">
        <v>910</v>
      </c>
      <c r="G34" s="162">
        <v>990</v>
      </c>
      <c r="H34" s="163">
        <v>1000</v>
      </c>
      <c r="I34" s="162">
        <v>76</v>
      </c>
      <c r="J34" s="161">
        <v>6142</v>
      </c>
      <c r="K34" s="163">
        <v>6142</v>
      </c>
      <c r="L34" s="164">
        <f t="shared" si="0"/>
        <v>937.33333333333337</v>
      </c>
      <c r="M34" s="165">
        <f t="shared" si="1"/>
        <v>712.37333333333345</v>
      </c>
    </row>
    <row r="35" spans="1:14" x14ac:dyDescent="0.2">
      <c r="A35" s="159" t="s">
        <v>1854</v>
      </c>
      <c r="B35" s="160" t="s">
        <v>7486</v>
      </c>
      <c r="C35" s="161">
        <v>80</v>
      </c>
      <c r="D35" s="162">
        <v>80</v>
      </c>
      <c r="E35" s="163">
        <v>80</v>
      </c>
      <c r="F35" s="161">
        <v>80</v>
      </c>
      <c r="G35" s="162">
        <v>72</v>
      </c>
      <c r="H35" s="163">
        <v>72</v>
      </c>
      <c r="I35" s="162">
        <v>71</v>
      </c>
      <c r="J35" s="161">
        <v>523</v>
      </c>
      <c r="K35" s="163">
        <v>523</v>
      </c>
      <c r="L35" s="164">
        <f t="shared" si="0"/>
        <v>80</v>
      </c>
      <c r="M35" s="165">
        <f t="shared" si="1"/>
        <v>56.8</v>
      </c>
    </row>
    <row r="36" spans="1:14" ht="15" thickBot="1" x14ac:dyDescent="0.25">
      <c r="A36" s="166" t="s">
        <v>1652</v>
      </c>
      <c r="B36" s="167" t="s">
        <v>7467</v>
      </c>
      <c r="C36" s="168">
        <v>220</v>
      </c>
      <c r="D36" s="169">
        <v>220</v>
      </c>
      <c r="E36" s="170">
        <v>220</v>
      </c>
      <c r="F36" s="168">
        <v>220</v>
      </c>
      <c r="G36" s="169">
        <v>128</v>
      </c>
      <c r="H36" s="170">
        <v>128</v>
      </c>
      <c r="I36" s="169">
        <v>61</v>
      </c>
      <c r="J36" s="168">
        <v>642</v>
      </c>
      <c r="K36" s="170">
        <v>779</v>
      </c>
      <c r="L36" s="171">
        <f t="shared" si="0"/>
        <v>220</v>
      </c>
      <c r="M36" s="172">
        <f t="shared" si="1"/>
        <v>134.19999999999999</v>
      </c>
    </row>
    <row r="38" spans="1:14" ht="15" x14ac:dyDescent="0.25">
      <c r="A38" s="173" t="s">
        <v>501</v>
      </c>
      <c r="B38" s="173"/>
      <c r="C38" s="174">
        <f t="shared" ref="C38:H38" si="2">SUM(C8:C36)</f>
        <v>6392.55</v>
      </c>
      <c r="D38" s="174">
        <f t="shared" si="2"/>
        <v>6368</v>
      </c>
      <c r="E38" s="174">
        <f t="shared" si="2"/>
        <v>6571.7</v>
      </c>
      <c r="F38" s="174">
        <f t="shared" si="2"/>
        <v>6268.05</v>
      </c>
      <c r="G38" s="174">
        <f t="shared" si="2"/>
        <v>6146</v>
      </c>
      <c r="H38" s="174">
        <f t="shared" si="2"/>
        <v>6126.2</v>
      </c>
      <c r="I38" s="174"/>
      <c r="J38" s="174">
        <f>SUM(J8:J36)</f>
        <v>37740.800000000003</v>
      </c>
      <c r="K38" s="174">
        <f>SUM(K8:K36)</f>
        <v>38885</v>
      </c>
      <c r="L38" s="174">
        <f>SUM(L8:L36)</f>
        <v>4371.7333333333336</v>
      </c>
      <c r="M38" s="174">
        <f>SUM(M8:M36)</f>
        <v>3137.4833333333331</v>
      </c>
    </row>
    <row r="39" spans="1:14" ht="15" x14ac:dyDescent="0.25">
      <c r="A39" s="173" t="s">
        <v>7487</v>
      </c>
      <c r="B39" s="173"/>
      <c r="C39" s="266">
        <f>(C38+D38+E38)/3</f>
        <v>6444.083333333333</v>
      </c>
      <c r="D39" s="266"/>
      <c r="E39" s="266"/>
      <c r="F39" s="266">
        <f>(F38+G38+H38)/3</f>
        <v>6180.083333333333</v>
      </c>
      <c r="G39" s="266"/>
      <c r="H39" s="266"/>
      <c r="I39" s="175"/>
      <c r="J39" s="266">
        <f>(J38+K38)/2</f>
        <v>38312.9</v>
      </c>
      <c r="K39" s="266"/>
      <c r="L39" s="174"/>
      <c r="M39" s="174"/>
    </row>
    <row r="40" spans="1:14" ht="15" x14ac:dyDescent="0.25">
      <c r="A40" s="146" t="s">
        <v>7488</v>
      </c>
      <c r="B40" s="173"/>
      <c r="C40" s="176"/>
      <c r="D40" s="176"/>
      <c r="E40" s="176"/>
      <c r="F40" s="174"/>
      <c r="G40" s="174"/>
      <c r="H40" s="174"/>
      <c r="I40" s="174"/>
      <c r="J40" s="174"/>
      <c r="K40" s="174"/>
      <c r="L40" s="174"/>
      <c r="M40" s="174"/>
    </row>
    <row r="41" spans="1:14" ht="15" x14ac:dyDescent="0.25">
      <c r="A41" s="173"/>
      <c r="B41" s="173"/>
      <c r="C41" s="176"/>
      <c r="D41" s="176"/>
      <c r="E41" s="176"/>
      <c r="F41" s="174"/>
      <c r="G41" s="174"/>
      <c r="H41" s="174"/>
      <c r="I41" s="174"/>
      <c r="J41" s="174"/>
      <c r="K41" s="174"/>
      <c r="L41" s="174"/>
      <c r="M41" s="174"/>
    </row>
    <row r="42" spans="1:14" ht="15" x14ac:dyDescent="0.25">
      <c r="A42" s="173" t="s">
        <v>7489</v>
      </c>
      <c r="C42" s="146" t="s">
        <v>7490</v>
      </c>
      <c r="M42" s="174">
        <f>M38/L38*100</f>
        <v>71.767491155300718</v>
      </c>
      <c r="N42" s="173" t="s">
        <v>44</v>
      </c>
    </row>
    <row r="43" spans="1:14" ht="15" x14ac:dyDescent="0.25">
      <c r="A43" s="173" t="s">
        <v>7491</v>
      </c>
      <c r="C43" s="146" t="s">
        <v>7492</v>
      </c>
      <c r="D43" s="146">
        <v>91</v>
      </c>
      <c r="E43" s="146" t="s">
        <v>7493</v>
      </c>
      <c r="G43" s="146">
        <v>80.08</v>
      </c>
      <c r="H43" s="146" t="s">
        <v>7494</v>
      </c>
      <c r="M43" s="175">
        <f>SQRT(M42/(100*(D44/D43)))*100</f>
        <v>86.147611790437168</v>
      </c>
      <c r="N43" s="173" t="s">
        <v>44</v>
      </c>
    </row>
    <row r="44" spans="1:14" ht="15" x14ac:dyDescent="0.25">
      <c r="A44" s="173" t="s">
        <v>7495</v>
      </c>
      <c r="C44" s="146" t="s">
        <v>7492</v>
      </c>
      <c r="D44" s="146">
        <v>88</v>
      </c>
      <c r="E44" s="146" t="s">
        <v>7493</v>
      </c>
      <c r="G44" s="146">
        <v>80.08</v>
      </c>
      <c r="H44" s="146" t="s">
        <v>7494</v>
      </c>
      <c r="M44" s="175">
        <f>D44/D43*M43</f>
        <v>83.307580632510664</v>
      </c>
      <c r="N44" s="173" t="s">
        <v>44</v>
      </c>
    </row>
    <row r="48" spans="1:14" ht="18" x14ac:dyDescent="0.25">
      <c r="A48" s="147" t="s">
        <v>7496</v>
      </c>
    </row>
    <row r="49" spans="1:10" ht="15" thickBot="1" x14ac:dyDescent="0.25"/>
    <row r="50" spans="1:10" x14ac:dyDescent="0.2">
      <c r="A50" s="257" t="s">
        <v>7497</v>
      </c>
      <c r="B50" s="259" t="s">
        <v>7436</v>
      </c>
      <c r="C50" s="177" t="s">
        <v>7454</v>
      </c>
      <c r="D50" s="177" t="s">
        <v>7455</v>
      </c>
      <c r="E50" s="177" t="s">
        <v>7498</v>
      </c>
      <c r="F50" s="178" t="s">
        <v>7457</v>
      </c>
    </row>
    <row r="51" spans="1:10" ht="15" thickBot="1" x14ac:dyDescent="0.25">
      <c r="A51" s="258"/>
      <c r="B51" s="260"/>
      <c r="C51" s="146" t="s">
        <v>7461</v>
      </c>
      <c r="D51" s="146" t="s">
        <v>7461</v>
      </c>
      <c r="E51" s="146" t="s">
        <v>7499</v>
      </c>
      <c r="F51" s="179" t="s">
        <v>7465</v>
      </c>
    </row>
    <row r="52" spans="1:10" ht="15" thickBot="1" x14ac:dyDescent="0.25">
      <c r="A52" s="180" t="s">
        <v>6215</v>
      </c>
      <c r="B52" s="181" t="s">
        <v>7468</v>
      </c>
      <c r="C52" s="181">
        <v>321</v>
      </c>
      <c r="D52" s="181">
        <v>68</v>
      </c>
      <c r="E52" s="181">
        <v>42</v>
      </c>
      <c r="F52" s="182">
        <v>642</v>
      </c>
    </row>
    <row r="54" spans="1:10" ht="15" x14ac:dyDescent="0.25">
      <c r="B54" s="173" t="s">
        <v>501</v>
      </c>
      <c r="C54" s="175">
        <f>SUM(C52)</f>
        <v>321</v>
      </c>
      <c r="D54" s="175">
        <f>SUM(D52)</f>
        <v>68</v>
      </c>
      <c r="E54" s="175">
        <f>SUM(E52)</f>
        <v>42</v>
      </c>
      <c r="F54" s="175">
        <f>SUM(F52)</f>
        <v>642</v>
      </c>
      <c r="H54" s="174"/>
      <c r="J54" s="174"/>
    </row>
    <row r="56" spans="1:10" ht="18" x14ac:dyDescent="0.25">
      <c r="A56" s="147" t="s">
        <v>7500</v>
      </c>
    </row>
    <row r="57" spans="1:10" ht="15" thickBot="1" x14ac:dyDescent="0.25"/>
    <row r="58" spans="1:10" x14ac:dyDescent="0.2">
      <c r="A58" s="257" t="s">
        <v>7501</v>
      </c>
      <c r="B58" s="262" t="s">
        <v>7502</v>
      </c>
      <c r="C58" s="178" t="s">
        <v>7503</v>
      </c>
    </row>
    <row r="59" spans="1:10" ht="15" thickBot="1" x14ac:dyDescent="0.25">
      <c r="A59" s="261"/>
      <c r="B59" s="263"/>
      <c r="C59" s="183" t="s">
        <v>7504</v>
      </c>
    </row>
    <row r="60" spans="1:10" x14ac:dyDescent="0.2">
      <c r="A60" s="152" t="s">
        <v>7505</v>
      </c>
      <c r="B60" s="262" t="s">
        <v>7506</v>
      </c>
      <c r="C60" s="178">
        <v>0.03</v>
      </c>
    </row>
    <row r="61" spans="1:10" x14ac:dyDescent="0.2">
      <c r="A61" s="159" t="s">
        <v>7507</v>
      </c>
      <c r="B61" s="264"/>
      <c r="C61" s="179">
        <v>0.05</v>
      </c>
    </row>
    <row r="62" spans="1:10" x14ac:dyDescent="0.2">
      <c r="A62" s="159" t="s">
        <v>7508</v>
      </c>
      <c r="B62" s="265"/>
      <c r="C62" s="179">
        <v>5</v>
      </c>
    </row>
    <row r="63" spans="1:10" x14ac:dyDescent="0.2">
      <c r="A63" s="159" t="s">
        <v>7509</v>
      </c>
      <c r="B63" s="264" t="s">
        <v>7510</v>
      </c>
      <c r="C63" s="179">
        <v>0.05</v>
      </c>
    </row>
    <row r="64" spans="1:10" x14ac:dyDescent="0.2">
      <c r="A64" s="159" t="s">
        <v>7511</v>
      </c>
      <c r="B64" s="264"/>
      <c r="C64" s="179">
        <v>5</v>
      </c>
    </row>
    <row r="65" spans="1:6" ht="15" thickBot="1" x14ac:dyDescent="0.25">
      <c r="A65" s="166" t="s">
        <v>7512</v>
      </c>
      <c r="B65" s="263"/>
      <c r="C65" s="183">
        <v>40</v>
      </c>
    </row>
    <row r="66" spans="1:6" x14ac:dyDescent="0.2">
      <c r="A66" s="146" t="s">
        <v>7513</v>
      </c>
    </row>
    <row r="67" spans="1:6" ht="15" thickBot="1" x14ac:dyDescent="0.25"/>
    <row r="68" spans="1:6" x14ac:dyDescent="0.2">
      <c r="A68" s="253" t="s">
        <v>7514</v>
      </c>
      <c r="B68" s="255" t="s">
        <v>7436</v>
      </c>
      <c r="C68" s="153" t="s">
        <v>7515</v>
      </c>
      <c r="D68" s="178" t="s">
        <v>7457</v>
      </c>
    </row>
    <row r="69" spans="1:6" ht="15" thickBot="1" x14ac:dyDescent="0.25">
      <c r="A69" s="254"/>
      <c r="B69" s="256"/>
      <c r="C69" s="167" t="s">
        <v>7516</v>
      </c>
      <c r="D69" s="183" t="s">
        <v>7517</v>
      </c>
    </row>
    <row r="70" spans="1:6" x14ac:dyDescent="0.2">
      <c r="A70" s="152" t="s">
        <v>7518</v>
      </c>
      <c r="B70" s="153" t="s">
        <v>901</v>
      </c>
      <c r="C70" s="157">
        <v>17</v>
      </c>
      <c r="D70" s="158">
        <v>14.4</v>
      </c>
    </row>
    <row r="71" spans="1:6" x14ac:dyDescent="0.2">
      <c r="A71" s="159" t="s">
        <v>5425</v>
      </c>
      <c r="B71" s="160" t="s">
        <v>749</v>
      </c>
      <c r="C71" s="164">
        <v>15</v>
      </c>
      <c r="D71" s="165">
        <v>15</v>
      </c>
      <c r="E71" s="146" t="s">
        <v>7519</v>
      </c>
    </row>
    <row r="72" spans="1:6" x14ac:dyDescent="0.2">
      <c r="A72" s="159" t="s">
        <v>2693</v>
      </c>
      <c r="B72" s="160" t="s">
        <v>7520</v>
      </c>
      <c r="C72" s="164">
        <v>5</v>
      </c>
      <c r="D72" s="165">
        <v>5</v>
      </c>
    </row>
    <row r="73" spans="1:6" x14ac:dyDescent="0.2">
      <c r="A73" s="159" t="s">
        <v>6825</v>
      </c>
      <c r="B73" s="160" t="s">
        <v>7469</v>
      </c>
      <c r="C73" s="164">
        <v>2.2999999999999998</v>
      </c>
      <c r="D73" s="165">
        <v>3</v>
      </c>
    </row>
    <row r="74" spans="1:6" x14ac:dyDescent="0.2">
      <c r="A74" s="159" t="s">
        <v>7521</v>
      </c>
      <c r="B74" s="160" t="s">
        <v>900</v>
      </c>
      <c r="C74" s="164">
        <v>2</v>
      </c>
      <c r="D74" s="165">
        <v>2</v>
      </c>
      <c r="E74" s="146" t="s">
        <v>7519</v>
      </c>
      <c r="F74" s="146" t="s">
        <v>7522</v>
      </c>
    </row>
    <row r="75" spans="1:6" x14ac:dyDescent="0.2">
      <c r="A75" s="159" t="s">
        <v>7523</v>
      </c>
      <c r="B75" s="160" t="s">
        <v>865</v>
      </c>
      <c r="C75" s="164">
        <v>2</v>
      </c>
      <c r="D75" s="165">
        <v>2.7</v>
      </c>
    </row>
    <row r="76" spans="1:6" x14ac:dyDescent="0.2">
      <c r="A76" s="159" t="s">
        <v>6019</v>
      </c>
      <c r="B76" s="160" t="s">
        <v>900</v>
      </c>
      <c r="C76" s="164">
        <v>10</v>
      </c>
      <c r="D76" s="165">
        <v>5</v>
      </c>
    </row>
    <row r="77" spans="1:6" x14ac:dyDescent="0.2">
      <c r="A77" s="159" t="s">
        <v>3826</v>
      </c>
      <c r="B77" s="160" t="s">
        <v>900</v>
      </c>
      <c r="C77" s="164">
        <v>5</v>
      </c>
      <c r="D77" s="165">
        <v>5</v>
      </c>
      <c r="E77" s="146" t="s">
        <v>7524</v>
      </c>
    </row>
    <row r="78" spans="1:6" ht="15" thickBot="1" x14ac:dyDescent="0.25">
      <c r="A78" s="166" t="s">
        <v>5036</v>
      </c>
      <c r="B78" s="167" t="s">
        <v>7469</v>
      </c>
      <c r="C78" s="171">
        <v>48</v>
      </c>
      <c r="D78" s="172">
        <v>51</v>
      </c>
      <c r="E78" s="146" t="s">
        <v>7524</v>
      </c>
      <c r="F78" s="146" t="s">
        <v>7525</v>
      </c>
    </row>
    <row r="79" spans="1:6" x14ac:dyDescent="0.2">
      <c r="A79" s="146" t="s">
        <v>7526</v>
      </c>
    </row>
    <row r="81" spans="1:6" ht="15" x14ac:dyDescent="0.25">
      <c r="A81" s="173" t="s">
        <v>501</v>
      </c>
      <c r="B81" s="173"/>
      <c r="C81" s="175">
        <f>SUM(C70:C78)</f>
        <v>106.3</v>
      </c>
      <c r="D81" s="175">
        <f>SUM(D70:D78)</f>
        <v>103.1</v>
      </c>
    </row>
    <row r="82" spans="1:6" ht="15" x14ac:dyDescent="0.25">
      <c r="A82" s="173" t="s">
        <v>7527</v>
      </c>
      <c r="B82" s="173"/>
      <c r="C82" s="175">
        <f>SUM(C70:C76)</f>
        <v>53.3</v>
      </c>
      <c r="D82" s="175">
        <f>SUM(D70:D76)</f>
        <v>47.1</v>
      </c>
    </row>
    <row r="84" spans="1:6" ht="18" x14ac:dyDescent="0.25">
      <c r="A84" s="147" t="s">
        <v>7528</v>
      </c>
    </row>
    <row r="86" spans="1:6" ht="15" x14ac:dyDescent="0.25">
      <c r="A86" s="173" t="s">
        <v>7529</v>
      </c>
      <c r="B86" s="173"/>
      <c r="C86" s="175">
        <f>C39+C54+C82</f>
        <v>6818.3833333333332</v>
      </c>
      <c r="D86" s="173" t="s">
        <v>22</v>
      </c>
      <c r="E86" s="146" t="s">
        <v>7530</v>
      </c>
    </row>
    <row r="87" spans="1:6" ht="15" x14ac:dyDescent="0.25">
      <c r="A87" s="173" t="s">
        <v>7531</v>
      </c>
      <c r="B87" s="173"/>
      <c r="C87" s="175">
        <f>F39+D54+C82</f>
        <v>6301.3833333333332</v>
      </c>
      <c r="D87" s="173" t="s">
        <v>22</v>
      </c>
      <c r="E87" s="146" t="s">
        <v>7530</v>
      </c>
    </row>
    <row r="88" spans="1:6" ht="15" x14ac:dyDescent="0.25">
      <c r="A88" s="173" t="s">
        <v>7532</v>
      </c>
      <c r="B88" s="173"/>
      <c r="C88" s="184">
        <f>(J39+F54+D82)/1000</f>
        <v>39.002000000000002</v>
      </c>
      <c r="D88" s="173" t="s">
        <v>42</v>
      </c>
      <c r="E88" s="146" t="s">
        <v>7530</v>
      </c>
      <c r="F88" s="146" t="s">
        <v>7533</v>
      </c>
    </row>
    <row r="89" spans="1:6" ht="15" x14ac:dyDescent="0.25">
      <c r="A89" s="173" t="s">
        <v>7491</v>
      </c>
      <c r="B89" s="173"/>
      <c r="C89" s="175">
        <f>M43</f>
        <v>86.147611790437168</v>
      </c>
      <c r="D89" s="173" t="s">
        <v>44</v>
      </c>
      <c r="E89" s="146" t="s">
        <v>7534</v>
      </c>
    </row>
    <row r="90" spans="1:6" ht="15" x14ac:dyDescent="0.25">
      <c r="A90" s="173" t="s">
        <v>7495</v>
      </c>
      <c r="B90" s="173"/>
      <c r="C90" s="175">
        <f>M44</f>
        <v>83.307580632510664</v>
      </c>
      <c r="D90" s="173" t="s">
        <v>44</v>
      </c>
      <c r="E90" s="146" t="s">
        <v>7534</v>
      </c>
      <c r="F90" s="146" t="s">
        <v>7535</v>
      </c>
    </row>
    <row r="91" spans="1:6" ht="15" x14ac:dyDescent="0.25">
      <c r="A91" s="173" t="s">
        <v>312</v>
      </c>
      <c r="B91" s="173"/>
      <c r="C91" s="173">
        <v>0</v>
      </c>
    </row>
  </sheetData>
  <mergeCells count="16">
    <mergeCell ref="C39:E39"/>
    <mergeCell ref="F39:H39"/>
    <mergeCell ref="J39:K39"/>
    <mergeCell ref="A6:A7"/>
    <mergeCell ref="B6:B7"/>
    <mergeCell ref="C6:E6"/>
    <mergeCell ref="F6:H6"/>
    <mergeCell ref="J6:K6"/>
    <mergeCell ref="A68:A69"/>
    <mergeCell ref="B68:B69"/>
    <mergeCell ref="A50:A51"/>
    <mergeCell ref="B50:B51"/>
    <mergeCell ref="A58:A59"/>
    <mergeCell ref="B58:B59"/>
    <mergeCell ref="B60:B62"/>
    <mergeCell ref="B63:B65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E39"/>
  <sheetViews>
    <sheetView topLeftCell="A7" workbookViewId="0"/>
  </sheetViews>
  <sheetFormatPr baseColWidth="10" defaultColWidth="11.5703125" defaultRowHeight="14.25" x14ac:dyDescent="0.2"/>
  <cols>
    <col min="1" max="1" width="31.28515625" style="146" customWidth="1"/>
    <col min="2" max="2" width="12.7109375" style="146" customWidth="1"/>
    <col min="3" max="3" width="17.42578125" style="146" customWidth="1"/>
    <col min="4" max="4" width="23.140625" style="146" customWidth="1"/>
    <col min="5" max="5" width="25.7109375" style="146" customWidth="1"/>
    <col min="6" max="16384" width="11.5703125" style="146"/>
  </cols>
  <sheetData>
    <row r="1" spans="1:5" ht="20.25" x14ac:dyDescent="0.3">
      <c r="A1" s="145" t="s">
        <v>7450</v>
      </c>
    </row>
    <row r="3" spans="1:5" ht="18" x14ac:dyDescent="0.25">
      <c r="A3" s="147" t="s">
        <v>7536</v>
      </c>
    </row>
    <row r="4" spans="1:5" ht="15" thickBot="1" x14ac:dyDescent="0.25"/>
    <row r="5" spans="1:5" x14ac:dyDescent="0.2">
      <c r="A5" s="267" t="s">
        <v>7501</v>
      </c>
      <c r="B5" s="269" t="s">
        <v>7436</v>
      </c>
      <c r="C5" s="269" t="s">
        <v>7457</v>
      </c>
      <c r="D5" s="273"/>
      <c r="E5" s="185"/>
    </row>
    <row r="6" spans="1:5" ht="15" thickBot="1" x14ac:dyDescent="0.25">
      <c r="A6" s="268"/>
      <c r="B6" s="270"/>
      <c r="C6" s="150" t="s">
        <v>7537</v>
      </c>
      <c r="D6" s="151" t="s">
        <v>7538</v>
      </c>
      <c r="E6" s="185"/>
    </row>
    <row r="7" spans="1:5" x14ac:dyDescent="0.2">
      <c r="A7" s="186" t="s">
        <v>7539</v>
      </c>
      <c r="B7" s="187" t="s">
        <v>7467</v>
      </c>
      <c r="C7" s="188">
        <v>1.5</v>
      </c>
      <c r="D7" s="189"/>
      <c r="E7" s="190"/>
    </row>
    <row r="8" spans="1:5" x14ac:dyDescent="0.2">
      <c r="A8" s="191" t="s">
        <v>7540</v>
      </c>
      <c r="B8" s="192" t="s">
        <v>7541</v>
      </c>
      <c r="C8" s="193">
        <v>1.2</v>
      </c>
      <c r="D8" s="194"/>
      <c r="E8" s="190"/>
    </row>
    <row r="9" spans="1:5" x14ac:dyDescent="0.2">
      <c r="A9" s="191" t="s">
        <v>7542</v>
      </c>
      <c r="B9" s="192" t="s">
        <v>662</v>
      </c>
      <c r="C9" s="193">
        <v>1.5</v>
      </c>
      <c r="D9" s="194"/>
      <c r="E9" s="190"/>
    </row>
    <row r="10" spans="1:5" x14ac:dyDescent="0.2">
      <c r="A10" s="191" t="s">
        <v>834</v>
      </c>
      <c r="B10" s="192" t="s">
        <v>7469</v>
      </c>
      <c r="C10" s="193">
        <v>1.1000000000000001</v>
      </c>
      <c r="D10" s="194"/>
      <c r="E10" s="190"/>
    </row>
    <row r="11" spans="1:5" x14ac:dyDescent="0.2">
      <c r="A11" s="191" t="s">
        <v>7543</v>
      </c>
      <c r="B11" s="192" t="s">
        <v>896</v>
      </c>
      <c r="C11" s="193">
        <v>0.91200000000000003</v>
      </c>
      <c r="D11" s="194"/>
      <c r="E11" s="190"/>
    </row>
    <row r="12" spans="1:5" x14ac:dyDescent="0.2">
      <c r="A12" s="191" t="s">
        <v>5029</v>
      </c>
      <c r="B12" s="192" t="s">
        <v>894</v>
      </c>
      <c r="C12" s="193">
        <v>0.52</v>
      </c>
      <c r="D12" s="194"/>
      <c r="E12" s="190"/>
    </row>
    <row r="13" spans="1:5" x14ac:dyDescent="0.2">
      <c r="A13" s="191" t="s">
        <v>7544</v>
      </c>
      <c r="B13" s="192" t="s">
        <v>901</v>
      </c>
      <c r="C13" s="193">
        <v>0.3</v>
      </c>
      <c r="D13" s="194"/>
      <c r="E13" s="190"/>
    </row>
    <row r="14" spans="1:5" x14ac:dyDescent="0.2">
      <c r="A14" s="191" t="s">
        <v>7545</v>
      </c>
      <c r="B14" s="192" t="s">
        <v>662</v>
      </c>
      <c r="C14" s="193">
        <v>0.32</v>
      </c>
      <c r="D14" s="194"/>
      <c r="E14" s="190"/>
    </row>
    <row r="15" spans="1:5" x14ac:dyDescent="0.2">
      <c r="A15" s="191" t="s">
        <v>6577</v>
      </c>
      <c r="B15" s="192" t="s">
        <v>865</v>
      </c>
      <c r="C15" s="193"/>
      <c r="D15" s="194">
        <v>0.31</v>
      </c>
      <c r="E15" s="190"/>
    </row>
    <row r="16" spans="1:5" x14ac:dyDescent="0.2">
      <c r="A16" s="191" t="s">
        <v>2384</v>
      </c>
      <c r="B16" s="192" t="s">
        <v>7546</v>
      </c>
      <c r="C16" s="193">
        <v>0.3</v>
      </c>
      <c r="D16" s="194"/>
      <c r="E16" s="190"/>
    </row>
    <row r="17" spans="1:5" x14ac:dyDescent="0.2">
      <c r="A17" s="191" t="s">
        <v>7547</v>
      </c>
      <c r="B17" s="192" t="s">
        <v>7548</v>
      </c>
      <c r="C17" s="193">
        <v>0.28000000000000003</v>
      </c>
      <c r="D17" s="194"/>
      <c r="E17" s="190"/>
    </row>
    <row r="18" spans="1:5" x14ac:dyDescent="0.2">
      <c r="A18" s="191" t="s">
        <v>688</v>
      </c>
      <c r="B18" s="192" t="s">
        <v>662</v>
      </c>
      <c r="C18" s="193">
        <v>0.33</v>
      </c>
      <c r="D18" s="194">
        <v>0.33</v>
      </c>
      <c r="E18" s="190"/>
    </row>
    <row r="19" spans="1:5" x14ac:dyDescent="0.2">
      <c r="A19" s="191" t="s">
        <v>7549</v>
      </c>
      <c r="B19" s="192" t="s">
        <v>899</v>
      </c>
      <c r="C19" s="193"/>
      <c r="D19" s="194">
        <v>0.26</v>
      </c>
      <c r="E19" s="190"/>
    </row>
    <row r="20" spans="1:5" x14ac:dyDescent="0.2">
      <c r="A20" s="191" t="s">
        <v>7550</v>
      </c>
      <c r="B20" s="192" t="s">
        <v>899</v>
      </c>
      <c r="C20" s="193">
        <v>0.24</v>
      </c>
      <c r="D20" s="194"/>
      <c r="E20" s="190"/>
    </row>
    <row r="21" spans="1:5" x14ac:dyDescent="0.2">
      <c r="A21" s="191" t="s">
        <v>4448</v>
      </c>
      <c r="B21" s="192" t="s">
        <v>865</v>
      </c>
      <c r="C21" s="193">
        <v>0.22500000000000001</v>
      </c>
      <c r="D21" s="194"/>
      <c r="E21" s="190"/>
    </row>
    <row r="22" spans="1:5" x14ac:dyDescent="0.2">
      <c r="A22" s="191" t="s">
        <v>793</v>
      </c>
      <c r="B22" s="192" t="s">
        <v>633</v>
      </c>
      <c r="C22" s="193">
        <v>0.1</v>
      </c>
      <c r="D22" s="194"/>
      <c r="E22" s="190"/>
    </row>
    <row r="23" spans="1:5" x14ac:dyDescent="0.2">
      <c r="A23" s="191" t="s">
        <v>7551</v>
      </c>
      <c r="B23" s="192" t="s">
        <v>7467</v>
      </c>
      <c r="C23" s="193">
        <v>0.14000000000000001</v>
      </c>
      <c r="D23" s="194"/>
      <c r="E23" s="190"/>
    </row>
    <row r="24" spans="1:5" x14ac:dyDescent="0.2">
      <c r="A24" s="191" t="s">
        <v>7552</v>
      </c>
      <c r="B24" s="192" t="s">
        <v>7467</v>
      </c>
      <c r="C24" s="193">
        <v>0.04</v>
      </c>
      <c r="D24" s="194"/>
      <c r="E24" s="190"/>
    </row>
    <row r="25" spans="1:5" x14ac:dyDescent="0.2">
      <c r="A25" s="191" t="s">
        <v>3020</v>
      </c>
      <c r="B25" s="192" t="s">
        <v>662</v>
      </c>
      <c r="C25" s="193">
        <v>0.02</v>
      </c>
      <c r="D25" s="194"/>
      <c r="E25" s="190"/>
    </row>
    <row r="26" spans="1:5" x14ac:dyDescent="0.2">
      <c r="A26" s="191" t="s">
        <v>7553</v>
      </c>
      <c r="B26" s="192" t="s">
        <v>7541</v>
      </c>
      <c r="C26" s="193">
        <v>1.0999999999999999E-2</v>
      </c>
      <c r="D26" s="194"/>
      <c r="E26" s="190"/>
    </row>
    <row r="27" spans="1:5" x14ac:dyDescent="0.2">
      <c r="A27" s="191" t="s">
        <v>7554</v>
      </c>
      <c r="B27" s="192" t="s">
        <v>7546</v>
      </c>
      <c r="C27" s="193">
        <v>5.8000000000000003E-2</v>
      </c>
      <c r="D27" s="194"/>
      <c r="E27" s="190"/>
    </row>
    <row r="28" spans="1:5" x14ac:dyDescent="0.2">
      <c r="A28" s="191" t="s">
        <v>7555</v>
      </c>
      <c r="B28" s="192" t="s">
        <v>7556</v>
      </c>
      <c r="C28" s="195"/>
      <c r="D28" s="194">
        <v>0.16500000000000001</v>
      </c>
      <c r="E28" s="190"/>
    </row>
    <row r="29" spans="1:5" x14ac:dyDescent="0.2">
      <c r="A29" s="191" t="s">
        <v>7557</v>
      </c>
      <c r="B29" s="192" t="s">
        <v>7467</v>
      </c>
      <c r="C29" s="195"/>
      <c r="D29" s="194">
        <v>0.57999999999999996</v>
      </c>
      <c r="E29" s="190"/>
    </row>
    <row r="30" spans="1:5" x14ac:dyDescent="0.2">
      <c r="A30" s="191" t="s">
        <v>7558</v>
      </c>
      <c r="B30" s="192" t="s">
        <v>7467</v>
      </c>
      <c r="C30" s="195"/>
      <c r="D30" s="194">
        <v>0.17499999999999999</v>
      </c>
      <c r="E30" s="190"/>
    </row>
    <row r="31" spans="1:5" x14ac:dyDescent="0.2">
      <c r="A31" s="191" t="s">
        <v>7559</v>
      </c>
      <c r="B31" s="192" t="s">
        <v>7467</v>
      </c>
      <c r="C31" s="195"/>
      <c r="D31" s="194">
        <v>0.67500000000000004</v>
      </c>
      <c r="E31" s="190"/>
    </row>
    <row r="32" spans="1:5" ht="15" thickBot="1" x14ac:dyDescent="0.25">
      <c r="A32" s="196" t="s">
        <v>5425</v>
      </c>
      <c r="B32" s="197" t="s">
        <v>7468</v>
      </c>
      <c r="C32" s="198"/>
      <c r="D32" s="199">
        <v>0.16</v>
      </c>
      <c r="E32" s="190"/>
    </row>
    <row r="34" spans="1:5" ht="15" x14ac:dyDescent="0.25">
      <c r="A34" s="173" t="s">
        <v>501</v>
      </c>
      <c r="B34" s="173"/>
      <c r="C34" s="174"/>
      <c r="D34" s="174">
        <f>SUM(C7:C32)+SUM(D7:D32)</f>
        <v>11.750999999999998</v>
      </c>
      <c r="E34" s="173" t="s">
        <v>42</v>
      </c>
    </row>
    <row r="35" spans="1:5" ht="15" x14ac:dyDescent="0.25">
      <c r="A35" s="173"/>
      <c r="B35" s="173"/>
      <c r="C35" s="274"/>
      <c r="D35" s="274"/>
    </row>
    <row r="36" spans="1:5" ht="15" x14ac:dyDescent="0.25">
      <c r="A36" s="173" t="s">
        <v>7560</v>
      </c>
      <c r="B36" s="173" t="s">
        <v>7561</v>
      </c>
      <c r="C36" s="173"/>
      <c r="D36" s="174">
        <f>D34-SUM(C7:C10)</f>
        <v>6.450999999999997</v>
      </c>
      <c r="E36" s="173" t="s">
        <v>42</v>
      </c>
    </row>
    <row r="37" spans="1:5" ht="15" x14ac:dyDescent="0.25">
      <c r="A37" s="173" t="s">
        <v>7562</v>
      </c>
      <c r="B37" s="173" t="s">
        <v>7563</v>
      </c>
      <c r="C37" s="173"/>
      <c r="D37" s="174">
        <f>D34-D36</f>
        <v>5.3000000000000007</v>
      </c>
      <c r="E37" s="173" t="s">
        <v>42</v>
      </c>
    </row>
    <row r="39" spans="1:5" x14ac:dyDescent="0.2">
      <c r="A39" s="146" t="s">
        <v>7564</v>
      </c>
    </row>
  </sheetData>
  <mergeCells count="4">
    <mergeCell ref="A5:A6"/>
    <mergeCell ref="B5:B6"/>
    <mergeCell ref="C5:D5"/>
    <mergeCell ref="C35:D35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33"/>
  <sheetViews>
    <sheetView topLeftCell="A13" workbookViewId="0">
      <selection activeCell="G30" sqref="G30"/>
    </sheetView>
  </sheetViews>
  <sheetFormatPr baseColWidth="10" defaultColWidth="11.5703125" defaultRowHeight="14.25" x14ac:dyDescent="0.2"/>
  <cols>
    <col min="1" max="1" width="29.140625" style="146" customWidth="1"/>
    <col min="2" max="2" width="23" style="146" customWidth="1"/>
    <col min="3" max="3" width="28.28515625" style="146" customWidth="1"/>
    <col min="4" max="4" width="17.42578125" style="146" customWidth="1"/>
    <col min="5" max="5" width="15.7109375" style="146" customWidth="1"/>
    <col min="6" max="16384" width="11.5703125" style="146"/>
  </cols>
  <sheetData>
    <row r="1" spans="1:5" ht="20.25" x14ac:dyDescent="0.3">
      <c r="A1" s="145" t="s">
        <v>7450</v>
      </c>
    </row>
    <row r="3" spans="1:5" ht="18" x14ac:dyDescent="0.25">
      <c r="A3" s="147" t="s">
        <v>7565</v>
      </c>
    </row>
    <row r="4" spans="1:5" ht="18" x14ac:dyDescent="0.25">
      <c r="A4" s="147" t="s">
        <v>7566</v>
      </c>
    </row>
    <row r="5" spans="1:5" ht="15" thickBot="1" x14ac:dyDescent="0.25"/>
    <row r="6" spans="1:5" x14ac:dyDescent="0.2">
      <c r="A6" s="267"/>
      <c r="B6" s="269" t="s">
        <v>7567</v>
      </c>
      <c r="C6" s="269"/>
      <c r="D6" s="269"/>
      <c r="E6" s="273"/>
    </row>
    <row r="7" spans="1:5" ht="15" thickBot="1" x14ac:dyDescent="0.25">
      <c r="A7" s="268"/>
      <c r="B7" s="200" t="s">
        <v>7568</v>
      </c>
      <c r="C7" s="200" t="s">
        <v>7569</v>
      </c>
      <c r="D7" s="200" t="s">
        <v>7570</v>
      </c>
      <c r="E7" s="201" t="s">
        <v>7571</v>
      </c>
    </row>
    <row r="8" spans="1:5" x14ac:dyDescent="0.2">
      <c r="A8" s="152" t="s">
        <v>7572</v>
      </c>
      <c r="B8" s="153" t="s">
        <v>7573</v>
      </c>
      <c r="C8" s="157">
        <v>9.8000000000000007</v>
      </c>
      <c r="D8" s="157">
        <v>9.8000000000000007</v>
      </c>
      <c r="E8" s="202">
        <v>9.8000000000000007</v>
      </c>
    </row>
    <row r="9" spans="1:5" x14ac:dyDescent="0.2">
      <c r="A9" s="159" t="s">
        <v>7574</v>
      </c>
      <c r="B9" s="160" t="s">
        <v>7575</v>
      </c>
      <c r="C9" s="164">
        <v>14.3</v>
      </c>
      <c r="D9" s="164">
        <v>14.3</v>
      </c>
      <c r="E9" s="203">
        <v>14.3</v>
      </c>
    </row>
    <row r="10" spans="1:5" ht="15" thickBot="1" x14ac:dyDescent="0.25">
      <c r="A10" s="166" t="s">
        <v>7576</v>
      </c>
      <c r="B10" s="167" t="s">
        <v>7577</v>
      </c>
      <c r="C10" s="171">
        <f>SUM(C8:C9)</f>
        <v>24.1</v>
      </c>
      <c r="D10" s="171">
        <f>SUM(D8:D9)</f>
        <v>24.1</v>
      </c>
      <c r="E10" s="204">
        <f>SUM(E8:E9)</f>
        <v>24.1</v>
      </c>
    </row>
    <row r="11" spans="1:5" x14ac:dyDescent="0.2">
      <c r="A11" s="146" t="s">
        <v>7578</v>
      </c>
      <c r="C11" s="275">
        <f>SUM(C10:E10)/3</f>
        <v>24.100000000000005</v>
      </c>
      <c r="D11" s="275"/>
      <c r="E11" s="275"/>
    </row>
    <row r="12" spans="1:5" x14ac:dyDescent="0.2">
      <c r="A12" s="146" t="s">
        <v>7579</v>
      </c>
      <c r="C12" s="205"/>
      <c r="D12" s="205"/>
      <c r="E12" s="205"/>
    </row>
    <row r="14" spans="1:5" x14ac:dyDescent="0.2">
      <c r="A14" s="146" t="s">
        <v>7580</v>
      </c>
      <c r="C14" s="206">
        <v>10500</v>
      </c>
      <c r="D14" s="146" t="s">
        <v>7581</v>
      </c>
    </row>
    <row r="15" spans="1:5" x14ac:dyDescent="0.2">
      <c r="A15" s="146" t="s">
        <v>7582</v>
      </c>
      <c r="C15" s="206">
        <f>C11*C14</f>
        <v>253050.00000000006</v>
      </c>
      <c r="D15" s="146" t="s">
        <v>42</v>
      </c>
    </row>
    <row r="16" spans="1:5" x14ac:dyDescent="0.2">
      <c r="A16" s="146" t="s">
        <v>7583</v>
      </c>
      <c r="C16" s="206"/>
    </row>
    <row r="18" spans="1:4" ht="15" x14ac:dyDescent="0.25">
      <c r="A18" s="173" t="s">
        <v>7584</v>
      </c>
      <c r="B18" s="173"/>
      <c r="C18" s="175">
        <v>200590</v>
      </c>
      <c r="D18" s="173" t="s">
        <v>42</v>
      </c>
    </row>
    <row r="19" spans="1:4" ht="15" x14ac:dyDescent="0.25">
      <c r="A19" s="146" t="s">
        <v>7585</v>
      </c>
      <c r="B19" s="173"/>
      <c r="C19" s="174"/>
      <c r="D19" s="173"/>
    </row>
    <row r="20" spans="1:4" x14ac:dyDescent="0.2">
      <c r="A20" s="146" t="s">
        <v>7586</v>
      </c>
      <c r="C20" s="162"/>
    </row>
    <row r="22" spans="1:4" ht="18" x14ac:dyDescent="0.25">
      <c r="A22" s="147" t="s">
        <v>7587</v>
      </c>
    </row>
    <row r="24" spans="1:4" x14ac:dyDescent="0.2">
      <c r="A24" s="146" t="s">
        <v>7588</v>
      </c>
      <c r="C24" s="162">
        <v>24.5</v>
      </c>
      <c r="D24" s="146" t="s">
        <v>7589</v>
      </c>
    </row>
    <row r="25" spans="1:4" x14ac:dyDescent="0.2">
      <c r="A25" s="146" t="s">
        <v>7590</v>
      </c>
      <c r="C25" s="162">
        <v>24.7</v>
      </c>
      <c r="D25" s="146" t="s">
        <v>7589</v>
      </c>
    </row>
    <row r="26" spans="1:4" x14ac:dyDescent="0.2">
      <c r="A26" s="146" t="s">
        <v>7591</v>
      </c>
      <c r="C26" s="162">
        <f>SUM(C24:C25)/2</f>
        <v>24.6</v>
      </c>
      <c r="D26" s="146" t="s">
        <v>7589</v>
      </c>
    </row>
    <row r="27" spans="1:4" x14ac:dyDescent="0.2">
      <c r="A27" s="146" t="s">
        <v>7592</v>
      </c>
      <c r="C27" s="162">
        <v>11.8</v>
      </c>
      <c r="D27" s="146" t="s">
        <v>7593</v>
      </c>
    </row>
    <row r="28" spans="1:4" ht="15" x14ac:dyDescent="0.25">
      <c r="A28" s="173" t="s">
        <v>7594</v>
      </c>
      <c r="B28" s="173"/>
      <c r="C28" s="175">
        <f>C26*C27*1000</f>
        <v>290280.00000000006</v>
      </c>
      <c r="D28" s="173" t="s">
        <v>42</v>
      </c>
    </row>
    <row r="30" spans="1:4" ht="18" x14ac:dyDescent="0.25">
      <c r="A30" s="147" t="s">
        <v>7595</v>
      </c>
    </row>
    <row r="32" spans="1:4" ht="15" x14ac:dyDescent="0.25">
      <c r="A32" s="173" t="s">
        <v>7457</v>
      </c>
      <c r="B32" s="174"/>
      <c r="C32" s="175">
        <v>0</v>
      </c>
      <c r="D32" s="173" t="s">
        <v>42</v>
      </c>
    </row>
    <row r="33" spans="1:1" x14ac:dyDescent="0.2">
      <c r="A33" s="146" t="s">
        <v>7596</v>
      </c>
    </row>
  </sheetData>
  <mergeCells count="3">
    <mergeCell ref="A6:A7"/>
    <mergeCell ref="B6:E6"/>
    <mergeCell ref="C11:E11"/>
  </mergeCells>
  <pageMargins left="0.7" right="0.7" top="0.78740157499999996" bottom="0.78740157499999996" header="0.3" footer="0.3"/>
  <pageSetup paperSize="9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Z9052"/>
  <sheetViews>
    <sheetView zoomScale="85" zoomScaleNormal="85" zoomScalePageLayoutView="85" workbookViewId="0">
      <selection activeCell="H5" sqref="H5"/>
    </sheetView>
  </sheetViews>
  <sheetFormatPr baseColWidth="10" defaultColWidth="10.7109375" defaultRowHeight="14.25" x14ac:dyDescent="0.2"/>
  <cols>
    <col min="1" max="1" width="14" style="146" customWidth="1"/>
    <col min="2" max="2" width="7.42578125" style="146" customWidth="1"/>
    <col min="3" max="3" width="4.140625" style="146" customWidth="1"/>
    <col min="4" max="4" width="19.7109375" style="146" customWidth="1"/>
    <col min="5" max="5" width="18.42578125" style="146" customWidth="1"/>
    <col min="6" max="6" width="17.42578125" style="146" customWidth="1"/>
    <col min="7" max="7" width="21.42578125" style="146" customWidth="1"/>
    <col min="8" max="8" width="16.28515625" style="146" customWidth="1"/>
    <col min="9" max="9" width="7.42578125" style="146" customWidth="1"/>
    <col min="10" max="10" width="10.28515625" style="146" customWidth="1"/>
    <col min="11" max="11" width="16.7109375" style="146" customWidth="1"/>
    <col min="12" max="12" width="17.7109375" style="146" customWidth="1"/>
    <col min="13" max="13" width="16.7109375" style="146" customWidth="1"/>
    <col min="14" max="14" width="25.42578125" style="146" customWidth="1"/>
    <col min="15" max="15" width="18" style="146" customWidth="1"/>
    <col min="16" max="16" width="17" style="146" customWidth="1"/>
    <col min="17" max="17" width="23" style="146" customWidth="1"/>
    <col min="18" max="18" width="44.7109375" style="146" customWidth="1"/>
    <col min="19" max="19" width="4.28515625" style="146" customWidth="1"/>
    <col min="20" max="20" width="27.42578125" style="146" customWidth="1"/>
    <col min="21" max="21" width="12.7109375" style="146" customWidth="1"/>
    <col min="22" max="22" width="7" style="146" customWidth="1"/>
    <col min="23" max="23" width="4" style="146" customWidth="1"/>
    <col min="24" max="24" width="31" style="146" customWidth="1"/>
    <col min="25" max="25" width="18.7109375" style="146" customWidth="1"/>
    <col min="26" max="16384" width="10.7109375" style="146"/>
  </cols>
  <sheetData>
    <row r="1" spans="1:26" ht="18" x14ac:dyDescent="0.25">
      <c r="A1" s="147" t="s">
        <v>7616</v>
      </c>
      <c r="B1" s="147"/>
      <c r="C1" s="147"/>
      <c r="F1" s="147"/>
      <c r="G1" s="147"/>
    </row>
    <row r="2" spans="1:26" ht="18" x14ac:dyDescent="0.25">
      <c r="A2" s="147"/>
      <c r="B2" s="147"/>
      <c r="C2" s="147"/>
      <c r="F2" s="147"/>
      <c r="G2" s="147"/>
    </row>
    <row r="3" spans="1:26" ht="15" x14ac:dyDescent="0.25">
      <c r="A3" s="173" t="s">
        <v>7617</v>
      </c>
      <c r="B3" s="173" t="s">
        <v>7618</v>
      </c>
      <c r="C3" s="173" t="s">
        <v>7619</v>
      </c>
      <c r="D3" s="173" t="s">
        <v>7620</v>
      </c>
      <c r="E3" s="173" t="s">
        <v>7621</v>
      </c>
      <c r="F3" s="173" t="s">
        <v>7622</v>
      </c>
      <c r="G3" s="173" t="s">
        <v>7623</v>
      </c>
      <c r="H3" s="173" t="s">
        <v>7624</v>
      </c>
      <c r="I3" s="173" t="s">
        <v>7625</v>
      </c>
      <c r="J3" s="173" t="s">
        <v>7626</v>
      </c>
      <c r="K3" s="173" t="s">
        <v>7627</v>
      </c>
      <c r="L3" s="173" t="s">
        <v>7628</v>
      </c>
      <c r="M3" s="173" t="s">
        <v>7629</v>
      </c>
      <c r="N3" s="173" t="s">
        <v>7630</v>
      </c>
      <c r="O3" s="173" t="s">
        <v>7631</v>
      </c>
      <c r="P3" s="173" t="s">
        <v>7632</v>
      </c>
      <c r="Q3" s="173" t="s">
        <v>7633</v>
      </c>
      <c r="R3" s="173" t="s">
        <v>7634</v>
      </c>
      <c r="T3" s="173" t="s">
        <v>7635</v>
      </c>
      <c r="X3" s="173" t="s">
        <v>7636</v>
      </c>
    </row>
    <row r="4" spans="1:26" ht="15" x14ac:dyDescent="0.25">
      <c r="A4" s="173" t="s">
        <v>501</v>
      </c>
      <c r="B4" s="173"/>
      <c r="C4" s="173"/>
      <c r="D4" s="173"/>
      <c r="E4" s="174">
        <v>38756493.888092943</v>
      </c>
      <c r="F4" s="174">
        <f t="shared" ref="F4" si="0">SUM(F5:F8788)</f>
        <v>36228781.575922966</v>
      </c>
      <c r="G4" s="174"/>
      <c r="H4" s="174"/>
      <c r="I4" s="174"/>
      <c r="J4" s="174"/>
      <c r="K4" s="174">
        <f>SUM(K5:K8788)</f>
        <v>366.00000000000239</v>
      </c>
      <c r="L4" s="174">
        <f t="shared" ref="L4:R4" si="1">SUM(L5:L8788)</f>
        <v>50870.900000000081</v>
      </c>
      <c r="M4" s="174">
        <f t="shared" si="1"/>
        <v>44815.433375789304</v>
      </c>
      <c r="N4" s="174">
        <f t="shared" si="1"/>
        <v>1315.1000000000033</v>
      </c>
      <c r="O4" s="174">
        <f t="shared" si="1"/>
        <v>1324.4000000000003</v>
      </c>
      <c r="P4" s="174">
        <f t="shared" si="1"/>
        <v>6113.4052170199748</v>
      </c>
      <c r="Q4" s="174">
        <f t="shared" si="1"/>
        <v>57.699999999987924</v>
      </c>
      <c r="R4" s="174">
        <f t="shared" si="1"/>
        <v>782.48450000000162</v>
      </c>
      <c r="T4" s="146" t="s">
        <v>7637</v>
      </c>
      <c r="U4" s="162">
        <v>1315.1</v>
      </c>
      <c r="V4" s="146" t="s">
        <v>591</v>
      </c>
      <c r="X4" s="146" t="s">
        <v>7638</v>
      </c>
      <c r="Y4" s="162">
        <f>(100-(U5+U6))/100*U4</f>
        <v>669.38589999999999</v>
      </c>
      <c r="Z4" s="146" t="s">
        <v>591</v>
      </c>
    </row>
    <row r="5" spans="1:26" x14ac:dyDescent="0.2">
      <c r="A5" s="146">
        <v>1</v>
      </c>
      <c r="B5" s="146">
        <v>1</v>
      </c>
      <c r="C5" s="146" t="s">
        <v>651</v>
      </c>
      <c r="D5" s="162">
        <v>2.1</v>
      </c>
      <c r="E5" s="162">
        <v>0</v>
      </c>
      <c r="F5" s="208">
        <f>E5*(1-0.004*D5)</f>
        <v>0</v>
      </c>
      <c r="G5" s="208">
        <f t="shared" ref="G5:G68" si="2">$Y$27*F5</f>
        <v>0</v>
      </c>
      <c r="H5" s="162">
        <f>D5+G5</f>
        <v>2.1</v>
      </c>
      <c r="I5" s="209" t="str">
        <f>IF(AVERAGE(H5:H28)&gt;15,"S",IF(AVERAGE(H5:H28)&lt;5,"W","Ü"))</f>
        <v>W</v>
      </c>
      <c r="J5" s="209" t="s">
        <v>7726</v>
      </c>
      <c r="K5" s="210">
        <v>2.0747049461714807E-3</v>
      </c>
      <c r="L5" s="162">
        <f>IF(D5&gt;=$U$7,0,$U$7-D5)</f>
        <v>12.9</v>
      </c>
      <c r="M5" s="162">
        <f t="shared" ref="M5:M68" si="3">IF(H5&gt;=$U$7,0,$U$7-H5)</f>
        <v>12.9</v>
      </c>
      <c r="N5" s="210">
        <f>$Y$7*M5+$Y$8+K5*$Y$9</f>
        <v>0.25395674514521999</v>
      </c>
      <c r="O5" s="162">
        <f>IF(D5&lt;=$U$17,0,D5-$U$17)</f>
        <v>0</v>
      </c>
      <c r="P5" s="162">
        <f t="shared" ref="P5:P68" si="4">IF(H5&lt;=$U$17,0,H5-$U$17)</f>
        <v>0</v>
      </c>
      <c r="Q5" s="210">
        <f t="shared" ref="Q5:Q68" si="5">$Y$17+P5*$Y$18</f>
        <v>5.3732468123861565E-3</v>
      </c>
      <c r="R5" s="210">
        <f>N5-$Y$8</f>
        <v>0.1933220115386626</v>
      </c>
      <c r="T5" s="146" t="s">
        <v>7639</v>
      </c>
      <c r="U5" s="162">
        <v>40.5</v>
      </c>
      <c r="V5" s="146" t="s">
        <v>44</v>
      </c>
      <c r="X5" s="146" t="s">
        <v>7640</v>
      </c>
      <c r="Y5" s="162">
        <f>U5/100*U4</f>
        <v>532.6155</v>
      </c>
      <c r="Z5" s="146" t="s">
        <v>591</v>
      </c>
    </row>
    <row r="6" spans="1:26" x14ac:dyDescent="0.2">
      <c r="A6" s="146">
        <v>2</v>
      </c>
      <c r="B6" s="146">
        <v>2</v>
      </c>
      <c r="C6" s="146" t="s">
        <v>651</v>
      </c>
      <c r="D6" s="162">
        <v>1.9</v>
      </c>
      <c r="E6" s="162">
        <v>0</v>
      </c>
      <c r="F6" s="208">
        <f t="shared" ref="F6:F69" si="6">E6*(1-0.004*D6)</f>
        <v>0</v>
      </c>
      <c r="G6" s="208">
        <f t="shared" si="2"/>
        <v>0</v>
      </c>
      <c r="H6" s="162">
        <f t="shared" ref="H6:H69" si="7">D6+G6</f>
        <v>1.9</v>
      </c>
      <c r="I6" s="209" t="str">
        <f>IF(I5="S","S",IF(I5="W","W","Ü"))</f>
        <v>W</v>
      </c>
      <c r="J6" s="209" t="s">
        <v>7726</v>
      </c>
      <c r="K6" s="210">
        <v>2.1502641088872155E-3</v>
      </c>
      <c r="L6" s="162">
        <f t="shared" ref="L6:L69" si="8">IF(D6&gt;=$U$7,0,$U$7-D6)</f>
        <v>13.1</v>
      </c>
      <c r="M6" s="162">
        <f t="shared" si="3"/>
        <v>13.1</v>
      </c>
      <c r="N6" s="210">
        <f t="shared" ref="N6:N69" si="9">$Y$7*M6+$Y$8+K6*$Y$9</f>
        <v>0.25696739467668883</v>
      </c>
      <c r="O6" s="162">
        <f t="shared" ref="O6:O69" si="10">IF(D6&lt;=$U$17,0,D6-$U$17)</f>
        <v>0</v>
      </c>
      <c r="P6" s="162">
        <f t="shared" si="4"/>
        <v>0</v>
      </c>
      <c r="Q6" s="210">
        <f t="shared" si="5"/>
        <v>5.3732468123861565E-3</v>
      </c>
      <c r="R6" s="210">
        <f t="shared" ref="R6:R69" si="11">N6-$Y$8</f>
        <v>0.19633266107013145</v>
      </c>
      <c r="T6" s="146" t="s">
        <v>7641</v>
      </c>
      <c r="U6" s="162">
        <v>8.6</v>
      </c>
      <c r="V6" s="146" t="s">
        <v>44</v>
      </c>
      <c r="X6" s="146" t="s">
        <v>7642</v>
      </c>
      <c r="Y6" s="162">
        <f>U6/100*U4</f>
        <v>113.09859999999998</v>
      </c>
      <c r="Z6" s="146" t="s">
        <v>591</v>
      </c>
    </row>
    <row r="7" spans="1:26" x14ac:dyDescent="0.2">
      <c r="A7" s="146">
        <v>3</v>
      </c>
      <c r="B7" s="146">
        <v>3</v>
      </c>
      <c r="C7" s="146" t="s">
        <v>651</v>
      </c>
      <c r="D7" s="162">
        <v>2.2999999999999998</v>
      </c>
      <c r="E7" s="162">
        <v>0</v>
      </c>
      <c r="F7" s="208">
        <f t="shared" si="6"/>
        <v>0</v>
      </c>
      <c r="G7" s="208">
        <f t="shared" si="2"/>
        <v>0</v>
      </c>
      <c r="H7" s="162">
        <f t="shared" si="7"/>
        <v>2.2999999999999998</v>
      </c>
      <c r="I7" s="209" t="str">
        <f t="shared" ref="I7:I28" si="12">IF(I6="S","S",IF(I6="W","W","Ü"))</f>
        <v>W</v>
      </c>
      <c r="J7" s="209" t="s">
        <v>7726</v>
      </c>
      <c r="K7" s="210">
        <v>1.2154318018621282E-3</v>
      </c>
      <c r="L7" s="162">
        <f t="shared" si="8"/>
        <v>12.7</v>
      </c>
      <c r="M7" s="162">
        <f t="shared" si="3"/>
        <v>12.7</v>
      </c>
      <c r="N7" s="210">
        <f t="shared" si="9"/>
        <v>0.25070391814348147</v>
      </c>
      <c r="O7" s="162">
        <f t="shared" si="10"/>
        <v>0</v>
      </c>
      <c r="P7" s="162">
        <f t="shared" si="4"/>
        <v>0</v>
      </c>
      <c r="Q7" s="210">
        <f t="shared" si="5"/>
        <v>5.3732468123861565E-3</v>
      </c>
      <c r="R7" s="210">
        <f t="shared" si="11"/>
        <v>0.19006918453692409</v>
      </c>
      <c r="T7" s="146" t="s">
        <v>7643</v>
      </c>
      <c r="U7" s="162">
        <v>15</v>
      </c>
      <c r="V7" s="146" t="s">
        <v>7644</v>
      </c>
      <c r="X7" s="146" t="s">
        <v>7645</v>
      </c>
      <c r="Y7" s="210">
        <f>Y4/U10</f>
        <v>1.4936504002695267E-2</v>
      </c>
      <c r="Z7" s="146" t="s">
        <v>7646</v>
      </c>
    </row>
    <row r="8" spans="1:26" x14ac:dyDescent="0.2">
      <c r="A8" s="146">
        <v>4</v>
      </c>
      <c r="B8" s="146">
        <v>4</v>
      </c>
      <c r="C8" s="146" t="s">
        <v>651</v>
      </c>
      <c r="D8" s="162">
        <v>2.2000000000000002</v>
      </c>
      <c r="E8" s="162">
        <v>0</v>
      </c>
      <c r="F8" s="208">
        <f t="shared" si="6"/>
        <v>0</v>
      </c>
      <c r="G8" s="208">
        <f t="shared" si="2"/>
        <v>0</v>
      </c>
      <c r="H8" s="162">
        <f t="shared" si="7"/>
        <v>2.2000000000000002</v>
      </c>
      <c r="I8" s="209" t="str">
        <f t="shared" si="12"/>
        <v>W</v>
      </c>
      <c r="J8" s="209" t="s">
        <v>7726</v>
      </c>
      <c r="K8" s="210">
        <v>1.1040129803435825E-5</v>
      </c>
      <c r="L8" s="162">
        <f t="shared" si="8"/>
        <v>12.8</v>
      </c>
      <c r="M8" s="162">
        <f t="shared" si="3"/>
        <v>12.8</v>
      </c>
      <c r="N8" s="210">
        <f t="shared" si="9"/>
        <v>0.2518253963799218</v>
      </c>
      <c r="O8" s="162">
        <f t="shared" si="10"/>
        <v>0</v>
      </c>
      <c r="P8" s="162">
        <f t="shared" si="4"/>
        <v>0</v>
      </c>
      <c r="Q8" s="210">
        <f t="shared" si="5"/>
        <v>5.3732468123861565E-3</v>
      </c>
      <c r="R8" s="210">
        <f t="shared" si="11"/>
        <v>0.19119066277336441</v>
      </c>
      <c r="X8" s="146" t="s">
        <v>7639</v>
      </c>
      <c r="Y8" s="210">
        <f>Y5/8784</f>
        <v>6.0634733606557377E-2</v>
      </c>
      <c r="Z8" s="146" t="s">
        <v>7647</v>
      </c>
    </row>
    <row r="9" spans="1:26" ht="15" x14ac:dyDescent="0.25">
      <c r="A9" s="146">
        <v>5</v>
      </c>
      <c r="B9" s="146">
        <v>5</v>
      </c>
      <c r="C9" s="146" t="s">
        <v>651</v>
      </c>
      <c r="D9" s="162">
        <v>2.5</v>
      </c>
      <c r="E9" s="162">
        <v>0</v>
      </c>
      <c r="F9" s="208">
        <f t="shared" si="6"/>
        <v>0</v>
      </c>
      <c r="G9" s="208">
        <f t="shared" si="2"/>
        <v>0</v>
      </c>
      <c r="H9" s="162">
        <f t="shared" si="7"/>
        <v>2.5</v>
      </c>
      <c r="I9" s="209" t="str">
        <f t="shared" si="12"/>
        <v>W</v>
      </c>
      <c r="J9" s="209" t="s">
        <v>7726</v>
      </c>
      <c r="K9" s="210">
        <v>0</v>
      </c>
      <c r="L9" s="162">
        <f t="shared" si="8"/>
        <v>12.5</v>
      </c>
      <c r="M9" s="162">
        <f t="shared" si="3"/>
        <v>12.5</v>
      </c>
      <c r="N9" s="210">
        <f t="shared" si="9"/>
        <v>0.24734103364024823</v>
      </c>
      <c r="O9" s="162">
        <f t="shared" si="10"/>
        <v>0</v>
      </c>
      <c r="P9" s="162">
        <f t="shared" si="4"/>
        <v>0</v>
      </c>
      <c r="Q9" s="210">
        <f t="shared" si="5"/>
        <v>5.3732468123861565E-3</v>
      </c>
      <c r="R9" s="210">
        <f t="shared" si="11"/>
        <v>0.18670630003369085</v>
      </c>
      <c r="T9" s="173" t="s">
        <v>7648</v>
      </c>
      <c r="X9" s="146" t="s">
        <v>7641</v>
      </c>
      <c r="Y9" s="210">
        <f>Y6/366</f>
        <v>0.30901256830601087</v>
      </c>
      <c r="Z9" s="146" t="s">
        <v>7649</v>
      </c>
    </row>
    <row r="10" spans="1:26" x14ac:dyDescent="0.2">
      <c r="A10" s="146">
        <v>6</v>
      </c>
      <c r="B10" s="146">
        <v>6</v>
      </c>
      <c r="C10" s="146" t="s">
        <v>651</v>
      </c>
      <c r="D10" s="162">
        <v>2.5</v>
      </c>
      <c r="E10" s="162">
        <v>0</v>
      </c>
      <c r="F10" s="208">
        <f t="shared" si="6"/>
        <v>0</v>
      </c>
      <c r="G10" s="208">
        <f t="shared" si="2"/>
        <v>0</v>
      </c>
      <c r="H10" s="162">
        <f t="shared" si="7"/>
        <v>2.5</v>
      </c>
      <c r="I10" s="209" t="str">
        <f t="shared" si="12"/>
        <v>W</v>
      </c>
      <c r="J10" s="209" t="s">
        <v>7726</v>
      </c>
      <c r="K10" s="210">
        <v>6.8435452708039725E-3</v>
      </c>
      <c r="L10" s="162">
        <f t="shared" si="8"/>
        <v>12.5</v>
      </c>
      <c r="M10" s="162">
        <f t="shared" si="3"/>
        <v>12.5</v>
      </c>
      <c r="N10" s="210">
        <f t="shared" si="9"/>
        <v>0.24945577514069783</v>
      </c>
      <c r="O10" s="162">
        <f t="shared" si="10"/>
        <v>0</v>
      </c>
      <c r="P10" s="162">
        <f t="shared" si="4"/>
        <v>0</v>
      </c>
      <c r="Q10" s="210">
        <f t="shared" si="5"/>
        <v>5.3732468123861565E-3</v>
      </c>
      <c r="R10" s="210">
        <f t="shared" si="11"/>
        <v>0.18882104153414045</v>
      </c>
      <c r="T10" s="146" t="s">
        <v>7650</v>
      </c>
      <c r="U10" s="206">
        <f>SUM(M5:M8788)</f>
        <v>44815.433375789304</v>
      </c>
      <c r="V10" s="146" t="s">
        <v>7651</v>
      </c>
    </row>
    <row r="11" spans="1:26" x14ac:dyDescent="0.2">
      <c r="A11" s="146">
        <v>7</v>
      </c>
      <c r="B11" s="146">
        <v>7</v>
      </c>
      <c r="C11" s="146" t="s">
        <v>651</v>
      </c>
      <c r="D11" s="162">
        <v>2.4</v>
      </c>
      <c r="E11" s="162">
        <v>0</v>
      </c>
      <c r="F11" s="208">
        <f t="shared" si="6"/>
        <v>0</v>
      </c>
      <c r="G11" s="208">
        <f t="shared" si="2"/>
        <v>0</v>
      </c>
      <c r="H11" s="162">
        <f t="shared" si="7"/>
        <v>2.4</v>
      </c>
      <c r="I11" s="209" t="str">
        <f t="shared" si="12"/>
        <v>W</v>
      </c>
      <c r="J11" s="209" t="s">
        <v>7726</v>
      </c>
      <c r="K11" s="210">
        <v>0</v>
      </c>
      <c r="L11" s="162">
        <f t="shared" si="8"/>
        <v>12.6</v>
      </c>
      <c r="M11" s="162">
        <f t="shared" si="3"/>
        <v>12.6</v>
      </c>
      <c r="N11" s="210">
        <f t="shared" si="9"/>
        <v>0.24883468404051776</v>
      </c>
      <c r="O11" s="162">
        <f t="shared" si="10"/>
        <v>0</v>
      </c>
      <c r="P11" s="162">
        <f t="shared" si="4"/>
        <v>0</v>
      </c>
      <c r="Q11" s="210">
        <f t="shared" si="5"/>
        <v>5.3732468123861565E-3</v>
      </c>
      <c r="R11" s="210">
        <f t="shared" si="11"/>
        <v>0.18819995043396037</v>
      </c>
      <c r="T11" s="146" t="s">
        <v>7652</v>
      </c>
      <c r="U11" s="206">
        <f>SUM(L5:L8788)</f>
        <v>50870.900000000081</v>
      </c>
      <c r="V11" s="146" t="s">
        <v>7651</v>
      </c>
      <c r="X11" s="146" t="s">
        <v>7653</v>
      </c>
      <c r="Y11" s="210">
        <f>Y4/U11</f>
        <v>1.315852284901582E-2</v>
      </c>
      <c r="Z11" s="146" t="s">
        <v>7646</v>
      </c>
    </row>
    <row r="12" spans="1:26" x14ac:dyDescent="0.2">
      <c r="A12" s="146">
        <v>8</v>
      </c>
      <c r="B12" s="146">
        <v>8</v>
      </c>
      <c r="C12" s="146" t="s">
        <v>651</v>
      </c>
      <c r="D12" s="162">
        <v>2.4</v>
      </c>
      <c r="E12" s="162">
        <v>0</v>
      </c>
      <c r="F12" s="208">
        <f t="shared" si="6"/>
        <v>0</v>
      </c>
      <c r="G12" s="208">
        <f t="shared" si="2"/>
        <v>0</v>
      </c>
      <c r="H12" s="162">
        <f t="shared" si="7"/>
        <v>2.4</v>
      </c>
      <c r="I12" s="209" t="str">
        <f t="shared" si="12"/>
        <v>W</v>
      </c>
      <c r="J12" s="209" t="s">
        <v>7726</v>
      </c>
      <c r="K12" s="210">
        <v>1.9360746098080184E-2</v>
      </c>
      <c r="L12" s="162">
        <f t="shared" si="8"/>
        <v>12.6</v>
      </c>
      <c r="M12" s="162">
        <f t="shared" si="3"/>
        <v>12.6</v>
      </c>
      <c r="N12" s="210">
        <f t="shared" si="9"/>
        <v>0.25481739791660607</v>
      </c>
      <c r="O12" s="162">
        <f t="shared" si="10"/>
        <v>0</v>
      </c>
      <c r="P12" s="162">
        <f t="shared" si="4"/>
        <v>0</v>
      </c>
      <c r="Q12" s="210">
        <f t="shared" si="5"/>
        <v>5.3732468123861565E-3</v>
      </c>
      <c r="R12" s="210">
        <f t="shared" si="11"/>
        <v>0.19418266431004869</v>
      </c>
    </row>
    <row r="13" spans="1:26" x14ac:dyDescent="0.2">
      <c r="A13" s="146">
        <v>9</v>
      </c>
      <c r="B13" s="146">
        <v>9</v>
      </c>
      <c r="C13" s="146" t="s">
        <v>651</v>
      </c>
      <c r="D13" s="162">
        <v>2.2999999999999998</v>
      </c>
      <c r="E13" s="162">
        <v>57.4952654126757</v>
      </c>
      <c r="F13" s="208">
        <f t="shared" si="6"/>
        <v>56.966308970879084</v>
      </c>
      <c r="G13" s="208">
        <f t="shared" si="2"/>
        <v>3.1761616652232864E-2</v>
      </c>
      <c r="H13" s="162">
        <f t="shared" si="7"/>
        <v>2.3317616166522326</v>
      </c>
      <c r="I13" s="209" t="str">
        <f t="shared" si="12"/>
        <v>W</v>
      </c>
      <c r="J13" s="209" t="s">
        <v>7726</v>
      </c>
      <c r="K13" s="210">
        <v>8.3913705660180804E-2</v>
      </c>
      <c r="L13" s="162">
        <f t="shared" si="8"/>
        <v>12.7</v>
      </c>
      <c r="M13" s="162">
        <f t="shared" si="3"/>
        <v>12.668238383347767</v>
      </c>
      <c r="N13" s="210">
        <f t="shared" si="9"/>
        <v>0.27578431662865627</v>
      </c>
      <c r="O13" s="162">
        <f t="shared" si="10"/>
        <v>0</v>
      </c>
      <c r="P13" s="162">
        <f t="shared" si="4"/>
        <v>0</v>
      </c>
      <c r="Q13" s="210">
        <f t="shared" si="5"/>
        <v>5.3732468123861565E-3</v>
      </c>
      <c r="R13" s="210">
        <f t="shared" si="11"/>
        <v>0.21514958302209888</v>
      </c>
    </row>
    <row r="14" spans="1:26" ht="15" x14ac:dyDescent="0.25">
      <c r="A14" s="146">
        <v>10</v>
      </c>
      <c r="B14" s="146">
        <v>10</v>
      </c>
      <c r="C14" s="146" t="s">
        <v>651</v>
      </c>
      <c r="D14" s="162">
        <v>2.6</v>
      </c>
      <c r="E14" s="162">
        <v>837.11374003479921</v>
      </c>
      <c r="F14" s="208">
        <f t="shared" si="6"/>
        <v>828.40775713843732</v>
      </c>
      <c r="G14" s="208">
        <f t="shared" si="2"/>
        <v>0.46187948788146727</v>
      </c>
      <c r="H14" s="162">
        <f t="shared" si="7"/>
        <v>3.0618794878814675</v>
      </c>
      <c r="I14" s="209" t="str">
        <f t="shared" si="12"/>
        <v>W</v>
      </c>
      <c r="J14" s="209" t="s">
        <v>7726</v>
      </c>
      <c r="K14" s="210">
        <v>0.17399797257194158</v>
      </c>
      <c r="L14" s="162">
        <f t="shared" si="8"/>
        <v>12.4</v>
      </c>
      <c r="M14" s="162">
        <f t="shared" si="3"/>
        <v>11.938120512118532</v>
      </c>
      <c r="N14" s="210">
        <f t="shared" si="9"/>
        <v>0.2927160788049688</v>
      </c>
      <c r="O14" s="162">
        <f t="shared" si="10"/>
        <v>0</v>
      </c>
      <c r="P14" s="162">
        <f t="shared" si="4"/>
        <v>0</v>
      </c>
      <c r="Q14" s="210">
        <f t="shared" si="5"/>
        <v>5.3732468123861565E-3</v>
      </c>
      <c r="R14" s="210">
        <f t="shared" si="11"/>
        <v>0.23208134519841142</v>
      </c>
      <c r="T14" s="173" t="s">
        <v>7654</v>
      </c>
      <c r="X14" s="173" t="s">
        <v>7655</v>
      </c>
    </row>
    <row r="15" spans="1:26" x14ac:dyDescent="0.2">
      <c r="A15" s="146">
        <v>11</v>
      </c>
      <c r="B15" s="146">
        <v>11</v>
      </c>
      <c r="C15" s="146" t="s">
        <v>651</v>
      </c>
      <c r="D15" s="162">
        <v>2.9</v>
      </c>
      <c r="E15" s="162">
        <v>2291.9280264466834</v>
      </c>
      <c r="F15" s="208">
        <f t="shared" si="6"/>
        <v>2265.3416613399017</v>
      </c>
      <c r="G15" s="208">
        <f t="shared" si="2"/>
        <v>1.2630432747642339</v>
      </c>
      <c r="H15" s="162">
        <f t="shared" si="7"/>
        <v>4.1630432747642336</v>
      </c>
      <c r="I15" s="209" t="str">
        <f t="shared" si="12"/>
        <v>W</v>
      </c>
      <c r="J15" s="209" t="s">
        <v>7726</v>
      </c>
      <c r="K15" s="210">
        <v>6.5276377788604956E-2</v>
      </c>
      <c r="L15" s="162">
        <f t="shared" si="8"/>
        <v>12.1</v>
      </c>
      <c r="M15" s="162">
        <f t="shared" si="3"/>
        <v>10.836956725235765</v>
      </c>
      <c r="N15" s="210">
        <f t="shared" si="9"/>
        <v>0.24267220226024705</v>
      </c>
      <c r="O15" s="162">
        <f t="shared" si="10"/>
        <v>0</v>
      </c>
      <c r="P15" s="162">
        <f t="shared" si="4"/>
        <v>0</v>
      </c>
      <c r="Q15" s="210">
        <f t="shared" si="5"/>
        <v>5.3732468123861565E-3</v>
      </c>
      <c r="R15" s="210">
        <f t="shared" si="11"/>
        <v>0.18203746865368967</v>
      </c>
      <c r="T15" s="146" t="s">
        <v>7656</v>
      </c>
      <c r="U15" s="162">
        <v>57.7</v>
      </c>
      <c r="V15" s="146" t="s">
        <v>591</v>
      </c>
      <c r="X15" s="146" t="s">
        <v>7657</v>
      </c>
      <c r="Y15" s="162">
        <f>U16/100*U15</f>
        <v>47.198599999999999</v>
      </c>
      <c r="Z15" s="146" t="s">
        <v>591</v>
      </c>
    </row>
    <row r="16" spans="1:26" x14ac:dyDescent="0.2">
      <c r="A16" s="146">
        <v>12</v>
      </c>
      <c r="B16" s="146">
        <v>12</v>
      </c>
      <c r="C16" s="146" t="s">
        <v>651</v>
      </c>
      <c r="D16" s="162">
        <v>3.9</v>
      </c>
      <c r="E16" s="162">
        <v>3642.6877929685843</v>
      </c>
      <c r="F16" s="208">
        <f t="shared" si="6"/>
        <v>3585.8618633982746</v>
      </c>
      <c r="G16" s="208">
        <f t="shared" si="2"/>
        <v>1.9993004976211266</v>
      </c>
      <c r="H16" s="162">
        <f t="shared" si="7"/>
        <v>5.8993004976211267</v>
      </c>
      <c r="I16" s="209" t="str">
        <f t="shared" si="12"/>
        <v>W</v>
      </c>
      <c r="J16" s="209" t="s">
        <v>7726</v>
      </c>
      <c r="K16" s="210">
        <v>5.874181491155249E-2</v>
      </c>
      <c r="L16" s="162">
        <f t="shared" si="8"/>
        <v>11.1</v>
      </c>
      <c r="M16" s="162">
        <f t="shared" si="3"/>
        <v>9.1006995023788733</v>
      </c>
      <c r="N16" s="210">
        <f t="shared" si="9"/>
        <v>0.21471932724394141</v>
      </c>
      <c r="O16" s="162">
        <f t="shared" si="10"/>
        <v>0</v>
      </c>
      <c r="P16" s="162">
        <f t="shared" si="4"/>
        <v>0</v>
      </c>
      <c r="Q16" s="210">
        <f t="shared" si="5"/>
        <v>5.3732468123861565E-3</v>
      </c>
      <c r="R16" s="210">
        <f t="shared" si="11"/>
        <v>0.15408459363738403</v>
      </c>
      <c r="T16" s="146" t="s">
        <v>7658</v>
      </c>
      <c r="U16" s="162">
        <v>81.8</v>
      </c>
      <c r="V16" s="146" t="s">
        <v>44</v>
      </c>
      <c r="X16" s="146" t="s">
        <v>7659</v>
      </c>
      <c r="Y16" s="162">
        <f>(100-U16)/100*U15</f>
        <v>10.501400000000002</v>
      </c>
      <c r="Z16" s="146" t="s">
        <v>591</v>
      </c>
    </row>
    <row r="17" spans="1:26" x14ac:dyDescent="0.2">
      <c r="A17" s="146">
        <v>13</v>
      </c>
      <c r="B17" s="146">
        <v>13</v>
      </c>
      <c r="C17" s="146" t="s">
        <v>651</v>
      </c>
      <c r="D17" s="162">
        <v>4.7</v>
      </c>
      <c r="E17" s="162">
        <v>4545.6991196891731</v>
      </c>
      <c r="F17" s="208">
        <f t="shared" si="6"/>
        <v>4460.2399762390169</v>
      </c>
      <c r="G17" s="208">
        <f t="shared" si="2"/>
        <v>2.4868107985491226</v>
      </c>
      <c r="H17" s="162">
        <f t="shared" si="7"/>
        <v>7.1868107985491232</v>
      </c>
      <c r="I17" s="209" t="str">
        <f t="shared" si="12"/>
        <v>W</v>
      </c>
      <c r="J17" s="209" t="s">
        <v>7726</v>
      </c>
      <c r="K17" s="210">
        <v>2.1490639104283726E-2</v>
      </c>
      <c r="L17" s="162">
        <f t="shared" si="8"/>
        <v>10.3</v>
      </c>
      <c r="M17" s="162">
        <f t="shared" si="3"/>
        <v>7.8131892014508768</v>
      </c>
      <c r="N17" s="210">
        <f t="shared" si="9"/>
        <v>0.18397734297199614</v>
      </c>
      <c r="O17" s="162">
        <f t="shared" si="10"/>
        <v>0</v>
      </c>
      <c r="P17" s="162">
        <f t="shared" si="4"/>
        <v>0</v>
      </c>
      <c r="Q17" s="210">
        <f t="shared" si="5"/>
        <v>5.3732468123861565E-3</v>
      </c>
      <c r="R17" s="210">
        <f t="shared" si="11"/>
        <v>0.12334260936543875</v>
      </c>
      <c r="T17" s="146" t="s">
        <v>7660</v>
      </c>
      <c r="U17" s="162">
        <v>26</v>
      </c>
      <c r="V17" s="146" t="s">
        <v>7644</v>
      </c>
      <c r="X17" s="146" t="s">
        <v>7658</v>
      </c>
      <c r="Y17" s="210">
        <f>Y15/8784</f>
        <v>5.3732468123861565E-3</v>
      </c>
      <c r="Z17" s="146" t="s">
        <v>7647</v>
      </c>
    </row>
    <row r="18" spans="1:26" x14ac:dyDescent="0.2">
      <c r="A18" s="146">
        <v>14</v>
      </c>
      <c r="B18" s="146">
        <v>14</v>
      </c>
      <c r="C18" s="146" t="s">
        <v>651</v>
      </c>
      <c r="D18" s="162">
        <v>5.3</v>
      </c>
      <c r="E18" s="162">
        <v>3790.1723523256569</v>
      </c>
      <c r="F18" s="208">
        <f t="shared" si="6"/>
        <v>3709.8206984563531</v>
      </c>
      <c r="G18" s="208">
        <f t="shared" si="2"/>
        <v>2.0684138572699795</v>
      </c>
      <c r="H18" s="162">
        <f t="shared" si="7"/>
        <v>7.3684138572699798</v>
      </c>
      <c r="I18" s="209" t="str">
        <f t="shared" si="12"/>
        <v>W</v>
      </c>
      <c r="J18" s="209" t="s">
        <v>7726</v>
      </c>
      <c r="K18" s="210">
        <v>3.8896522928233174E-2</v>
      </c>
      <c r="L18" s="162">
        <f t="shared" si="8"/>
        <v>9.6999999999999993</v>
      </c>
      <c r="M18" s="162">
        <f t="shared" si="3"/>
        <v>7.6315861427300202</v>
      </c>
      <c r="N18" s="210">
        <f t="shared" si="9"/>
        <v>0.18664346502258503</v>
      </c>
      <c r="O18" s="162">
        <f t="shared" si="10"/>
        <v>0</v>
      </c>
      <c r="P18" s="162">
        <f t="shared" si="4"/>
        <v>0</v>
      </c>
      <c r="Q18" s="210">
        <f t="shared" si="5"/>
        <v>5.3732468123861565E-3</v>
      </c>
      <c r="R18" s="210">
        <f t="shared" si="11"/>
        <v>0.12600873141602764</v>
      </c>
      <c r="X18" s="146" t="s">
        <v>7645</v>
      </c>
      <c r="Y18" s="210">
        <f>Y16/U20</f>
        <v>1.7177660611738393E-3</v>
      </c>
      <c r="Z18" s="146" t="s">
        <v>7646</v>
      </c>
    </row>
    <row r="19" spans="1:26" ht="15" x14ac:dyDescent="0.25">
      <c r="A19" s="146">
        <v>15</v>
      </c>
      <c r="B19" s="146">
        <v>15</v>
      </c>
      <c r="C19" s="146" t="s">
        <v>651</v>
      </c>
      <c r="D19" s="162">
        <v>5.3</v>
      </c>
      <c r="E19" s="162">
        <v>2467.6404872973244</v>
      </c>
      <c r="F19" s="208">
        <f t="shared" si="6"/>
        <v>2415.3265089666211</v>
      </c>
      <c r="G19" s="208">
        <f t="shared" si="2"/>
        <v>1.346667461060008</v>
      </c>
      <c r="H19" s="162">
        <f t="shared" si="7"/>
        <v>6.6466674610600078</v>
      </c>
      <c r="I19" s="209" t="str">
        <f t="shared" si="12"/>
        <v>W</v>
      </c>
      <c r="J19" s="209" t="s">
        <v>7726</v>
      </c>
      <c r="K19" s="210">
        <v>5.4446596922544541E-2</v>
      </c>
      <c r="L19" s="162">
        <f t="shared" si="8"/>
        <v>9.6999999999999993</v>
      </c>
      <c r="M19" s="162">
        <f t="shared" si="3"/>
        <v>8.3533325389399913</v>
      </c>
      <c r="N19" s="210">
        <f t="shared" si="9"/>
        <v>0.20222900126083682</v>
      </c>
      <c r="O19" s="162">
        <f t="shared" si="10"/>
        <v>0</v>
      </c>
      <c r="P19" s="162">
        <f t="shared" si="4"/>
        <v>0</v>
      </c>
      <c r="Q19" s="210">
        <f t="shared" si="5"/>
        <v>5.3732468123861565E-3</v>
      </c>
      <c r="R19" s="210">
        <f t="shared" si="11"/>
        <v>0.14159426765427943</v>
      </c>
      <c r="T19" s="173" t="s">
        <v>7648</v>
      </c>
    </row>
    <row r="20" spans="1:26" x14ac:dyDescent="0.2">
      <c r="A20" s="146">
        <v>16</v>
      </c>
      <c r="B20" s="146">
        <v>16</v>
      </c>
      <c r="C20" s="146" t="s">
        <v>651</v>
      </c>
      <c r="D20" s="162">
        <v>4.0999999999999996</v>
      </c>
      <c r="E20" s="162">
        <v>807.22919530052707</v>
      </c>
      <c r="F20" s="208">
        <f t="shared" si="6"/>
        <v>793.99063649759842</v>
      </c>
      <c r="G20" s="208">
        <f t="shared" si="2"/>
        <v>0.44269019140402155</v>
      </c>
      <c r="H20" s="162">
        <f t="shared" si="7"/>
        <v>4.542690191404021</v>
      </c>
      <c r="I20" s="209" t="str">
        <f t="shared" si="12"/>
        <v>W</v>
      </c>
      <c r="J20" s="209" t="s">
        <v>7726</v>
      </c>
      <c r="K20" s="210">
        <v>6.5379799048440684E-2</v>
      </c>
      <c r="L20" s="162">
        <f t="shared" si="8"/>
        <v>10.9</v>
      </c>
      <c r="M20" s="162">
        <f t="shared" si="3"/>
        <v>10.45730980859598</v>
      </c>
      <c r="N20" s="210">
        <f t="shared" si="9"/>
        <v>0.23703356303936526</v>
      </c>
      <c r="O20" s="162">
        <f t="shared" si="10"/>
        <v>0</v>
      </c>
      <c r="P20" s="162">
        <f t="shared" si="4"/>
        <v>0</v>
      </c>
      <c r="Q20" s="210">
        <f t="shared" si="5"/>
        <v>5.3732468123861565E-3</v>
      </c>
      <c r="R20" s="210">
        <f t="shared" si="11"/>
        <v>0.17639882943280788</v>
      </c>
      <c r="T20" s="146" t="s">
        <v>7661</v>
      </c>
      <c r="U20" s="206">
        <f>SUM(P5:P8788)</f>
        <v>6113.4052170199748</v>
      </c>
      <c r="V20" s="146" t="s">
        <v>7651</v>
      </c>
    </row>
    <row r="21" spans="1:26" x14ac:dyDescent="0.2">
      <c r="A21" s="146">
        <v>17</v>
      </c>
      <c r="B21" s="146">
        <v>17</v>
      </c>
      <c r="C21" s="146" t="s">
        <v>651</v>
      </c>
      <c r="D21" s="162">
        <v>3.3</v>
      </c>
      <c r="E21" s="162">
        <v>53.922113324882289</v>
      </c>
      <c r="F21" s="208">
        <f t="shared" si="6"/>
        <v>53.210341428993843</v>
      </c>
      <c r="G21" s="208">
        <f t="shared" si="2"/>
        <v>2.966747358102613E-2</v>
      </c>
      <c r="H21" s="162">
        <f t="shared" si="7"/>
        <v>3.3296674735810261</v>
      </c>
      <c r="I21" s="209" t="str">
        <f t="shared" si="12"/>
        <v>W</v>
      </c>
      <c r="J21" s="209" t="s">
        <v>7726</v>
      </c>
      <c r="K21" s="210">
        <v>7.0301622266990244E-2</v>
      </c>
      <c r="L21" s="162">
        <f t="shared" si="8"/>
        <v>11.7</v>
      </c>
      <c r="M21" s="162">
        <f t="shared" si="3"/>
        <v>11.670332526418974</v>
      </c>
      <c r="N21" s="210">
        <f t="shared" si="9"/>
        <v>0.25667278695300089</v>
      </c>
      <c r="O21" s="162">
        <f t="shared" si="10"/>
        <v>0</v>
      </c>
      <c r="P21" s="162">
        <f t="shared" si="4"/>
        <v>0</v>
      </c>
      <c r="Q21" s="210">
        <f t="shared" si="5"/>
        <v>5.3732468123861565E-3</v>
      </c>
      <c r="R21" s="210">
        <f t="shared" si="11"/>
        <v>0.1960380533464435</v>
      </c>
      <c r="T21" s="146" t="s">
        <v>7662</v>
      </c>
      <c r="U21" s="206">
        <f>SUM(O5:O8788)</f>
        <v>1324.4000000000003</v>
      </c>
      <c r="V21" s="146" t="s">
        <v>7651</v>
      </c>
      <c r="X21" s="146" t="s">
        <v>7653</v>
      </c>
      <c r="Y21" s="210">
        <f>Y16/U21</f>
        <v>7.9291754756871027E-3</v>
      </c>
      <c r="Z21" s="146" t="s">
        <v>7646</v>
      </c>
    </row>
    <row r="22" spans="1:26" x14ac:dyDescent="0.2">
      <c r="A22" s="146">
        <v>18</v>
      </c>
      <c r="B22" s="146">
        <v>18</v>
      </c>
      <c r="C22" s="146" t="s">
        <v>651</v>
      </c>
      <c r="D22" s="162">
        <v>3.1</v>
      </c>
      <c r="E22" s="162">
        <v>0</v>
      </c>
      <c r="F22" s="208">
        <f t="shared" si="6"/>
        <v>0</v>
      </c>
      <c r="G22" s="208">
        <f t="shared" si="2"/>
        <v>0</v>
      </c>
      <c r="H22" s="162">
        <f t="shared" si="7"/>
        <v>3.1</v>
      </c>
      <c r="I22" s="209" t="str">
        <f t="shared" si="12"/>
        <v>W</v>
      </c>
      <c r="J22" s="209" t="s">
        <v>7726</v>
      </c>
      <c r="K22" s="210">
        <v>0.1080038757148743</v>
      </c>
      <c r="L22" s="162">
        <f t="shared" si="8"/>
        <v>11.9</v>
      </c>
      <c r="M22" s="162">
        <f t="shared" si="3"/>
        <v>11.9</v>
      </c>
      <c r="N22" s="210">
        <f t="shared" si="9"/>
        <v>0.27175368626028756</v>
      </c>
      <c r="O22" s="162">
        <f t="shared" si="10"/>
        <v>0</v>
      </c>
      <c r="P22" s="162">
        <f t="shared" si="4"/>
        <v>0</v>
      </c>
      <c r="Q22" s="210">
        <f t="shared" si="5"/>
        <v>5.3732468123861565E-3</v>
      </c>
      <c r="R22" s="210">
        <f t="shared" si="11"/>
        <v>0.21111895265373018</v>
      </c>
    </row>
    <row r="23" spans="1:26" x14ac:dyDescent="0.2">
      <c r="A23" s="146">
        <v>19</v>
      </c>
      <c r="B23" s="146">
        <v>19</v>
      </c>
      <c r="C23" s="146" t="s">
        <v>651</v>
      </c>
      <c r="D23" s="162">
        <v>2.2000000000000002</v>
      </c>
      <c r="E23" s="162">
        <v>0</v>
      </c>
      <c r="F23" s="208">
        <f t="shared" si="6"/>
        <v>0</v>
      </c>
      <c r="G23" s="208">
        <f t="shared" si="2"/>
        <v>0</v>
      </c>
      <c r="H23" s="162">
        <f t="shared" si="7"/>
        <v>2.2000000000000002</v>
      </c>
      <c r="I23" s="209" t="str">
        <f t="shared" si="12"/>
        <v>W</v>
      </c>
      <c r="J23" s="209" t="s">
        <v>7726</v>
      </c>
      <c r="K23" s="210">
        <v>2.7698290556808825E-2</v>
      </c>
      <c r="L23" s="162">
        <f t="shared" si="8"/>
        <v>12.8</v>
      </c>
      <c r="M23" s="162">
        <f t="shared" si="3"/>
        <v>12.8</v>
      </c>
      <c r="N23" s="210">
        <f t="shared" si="9"/>
        <v>0.26038110474370241</v>
      </c>
      <c r="O23" s="162">
        <f t="shared" si="10"/>
        <v>0</v>
      </c>
      <c r="P23" s="162">
        <f t="shared" si="4"/>
        <v>0</v>
      </c>
      <c r="Q23" s="210">
        <f t="shared" si="5"/>
        <v>5.3732468123861565E-3</v>
      </c>
      <c r="R23" s="210">
        <f t="shared" si="11"/>
        <v>0.19974637113714502</v>
      </c>
    </row>
    <row r="24" spans="1:26" ht="15" x14ac:dyDescent="0.25">
      <c r="A24" s="146">
        <v>20</v>
      </c>
      <c r="B24" s="146">
        <v>20</v>
      </c>
      <c r="C24" s="146" t="s">
        <v>651</v>
      </c>
      <c r="D24" s="162">
        <v>2</v>
      </c>
      <c r="E24" s="162">
        <v>0</v>
      </c>
      <c r="F24" s="208">
        <f t="shared" si="6"/>
        <v>0</v>
      </c>
      <c r="G24" s="208">
        <f t="shared" si="2"/>
        <v>0</v>
      </c>
      <c r="H24" s="162">
        <f t="shared" si="7"/>
        <v>2</v>
      </c>
      <c r="I24" s="209" t="str">
        <f t="shared" si="12"/>
        <v>W</v>
      </c>
      <c r="J24" s="209" t="s">
        <v>7726</v>
      </c>
      <c r="K24" s="210">
        <v>4.5111561676812212E-2</v>
      </c>
      <c r="L24" s="162">
        <f t="shared" si="8"/>
        <v>13</v>
      </c>
      <c r="M24" s="162">
        <f t="shared" si="3"/>
        <v>13</v>
      </c>
      <c r="N24" s="210">
        <f t="shared" si="9"/>
        <v>0.26874932517564259</v>
      </c>
      <c r="O24" s="162">
        <f t="shared" si="10"/>
        <v>0</v>
      </c>
      <c r="P24" s="162">
        <f t="shared" si="4"/>
        <v>0</v>
      </c>
      <c r="Q24" s="210">
        <f t="shared" si="5"/>
        <v>5.3732468123861565E-3</v>
      </c>
      <c r="R24" s="210">
        <f t="shared" si="11"/>
        <v>0.20811459156908521</v>
      </c>
      <c r="T24" s="173" t="s">
        <v>7663</v>
      </c>
      <c r="X24" s="173" t="s">
        <v>7664</v>
      </c>
    </row>
    <row r="25" spans="1:26" x14ac:dyDescent="0.2">
      <c r="A25" s="146">
        <v>21</v>
      </c>
      <c r="B25" s="146">
        <v>21</v>
      </c>
      <c r="C25" s="146" t="s">
        <v>651</v>
      </c>
      <c r="D25" s="162">
        <v>1.5</v>
      </c>
      <c r="E25" s="162">
        <v>0</v>
      </c>
      <c r="F25" s="208">
        <f t="shared" si="6"/>
        <v>0</v>
      </c>
      <c r="G25" s="208">
        <f t="shared" si="2"/>
        <v>0</v>
      </c>
      <c r="H25" s="162">
        <f t="shared" si="7"/>
        <v>1.5</v>
      </c>
      <c r="I25" s="209" t="str">
        <f t="shared" si="12"/>
        <v>W</v>
      </c>
      <c r="J25" s="209" t="s">
        <v>7726</v>
      </c>
      <c r="K25" s="210">
        <v>7.3747303944338184E-3</v>
      </c>
      <c r="L25" s="162">
        <f t="shared" si="8"/>
        <v>13.5</v>
      </c>
      <c r="M25" s="162">
        <f t="shared" si="3"/>
        <v>13.5</v>
      </c>
      <c r="N25" s="210">
        <f t="shared" si="9"/>
        <v>0.26455642202269186</v>
      </c>
      <c r="O25" s="162">
        <f t="shared" si="10"/>
        <v>0</v>
      </c>
      <c r="P25" s="162">
        <f t="shared" si="4"/>
        <v>0</v>
      </c>
      <c r="Q25" s="210">
        <f t="shared" si="5"/>
        <v>5.3732468123861565E-3</v>
      </c>
      <c r="R25" s="210">
        <f t="shared" si="11"/>
        <v>0.20392168841613448</v>
      </c>
      <c r="T25" s="146" t="s">
        <v>7665</v>
      </c>
      <c r="U25" s="211">
        <v>19.853580000000001</v>
      </c>
      <c r="V25" s="146" t="s">
        <v>44</v>
      </c>
      <c r="X25" s="146" t="s">
        <v>7666</v>
      </c>
      <c r="Y25" s="162">
        <f>U25/100*Y4</f>
        <v>132.89706516522</v>
      </c>
      <c r="Z25" s="146" t="s">
        <v>591</v>
      </c>
    </row>
    <row r="26" spans="1:26" x14ac:dyDescent="0.2">
      <c r="A26" s="146">
        <v>22</v>
      </c>
      <c r="B26" s="146">
        <v>22</v>
      </c>
      <c r="C26" s="146" t="s">
        <v>651</v>
      </c>
      <c r="D26" s="162">
        <v>1.4</v>
      </c>
      <c r="E26" s="162">
        <v>0</v>
      </c>
      <c r="F26" s="208">
        <f t="shared" si="6"/>
        <v>0</v>
      </c>
      <c r="G26" s="208">
        <f t="shared" si="2"/>
        <v>0</v>
      </c>
      <c r="H26" s="162">
        <f t="shared" si="7"/>
        <v>1.4</v>
      </c>
      <c r="I26" s="209" t="str">
        <f t="shared" si="12"/>
        <v>W</v>
      </c>
      <c r="J26" s="209" t="s">
        <v>7726</v>
      </c>
      <c r="K26" s="210">
        <v>0.14260524017821424</v>
      </c>
      <c r="L26" s="162">
        <f t="shared" si="8"/>
        <v>13.6</v>
      </c>
      <c r="M26" s="162">
        <f t="shared" si="3"/>
        <v>13.6</v>
      </c>
      <c r="N26" s="210">
        <f t="shared" si="9"/>
        <v>0.30783799956457847</v>
      </c>
      <c r="O26" s="162">
        <f t="shared" si="10"/>
        <v>0</v>
      </c>
      <c r="P26" s="162">
        <f t="shared" si="4"/>
        <v>0</v>
      </c>
      <c r="Q26" s="210">
        <f t="shared" si="5"/>
        <v>5.3732468123861565E-3</v>
      </c>
      <c r="R26" s="210">
        <f t="shared" si="11"/>
        <v>0.24720326595802108</v>
      </c>
      <c r="T26" s="146" t="s">
        <v>7667</v>
      </c>
      <c r="U26" s="206">
        <f>SUM(F5:F8788)</f>
        <v>36228781.575922966</v>
      </c>
      <c r="V26" s="146" t="s">
        <v>7668</v>
      </c>
      <c r="X26" s="146" t="s">
        <v>7669</v>
      </c>
      <c r="Y26" s="162">
        <f>Y25*U28</f>
        <v>265.79413033044</v>
      </c>
      <c r="Z26" s="146" t="s">
        <v>591</v>
      </c>
    </row>
    <row r="27" spans="1:26" x14ac:dyDescent="0.2">
      <c r="A27" s="146">
        <v>23</v>
      </c>
      <c r="B27" s="146">
        <v>23</v>
      </c>
      <c r="C27" s="146" t="s">
        <v>651</v>
      </c>
      <c r="D27" s="162">
        <v>1</v>
      </c>
      <c r="E27" s="162">
        <v>0</v>
      </c>
      <c r="F27" s="208">
        <f t="shared" si="6"/>
        <v>0</v>
      </c>
      <c r="G27" s="208">
        <f t="shared" si="2"/>
        <v>0</v>
      </c>
      <c r="H27" s="162">
        <f t="shared" si="7"/>
        <v>1</v>
      </c>
      <c r="I27" s="209" t="str">
        <f t="shared" si="12"/>
        <v>W</v>
      </c>
      <c r="J27" s="209" t="s">
        <v>7726</v>
      </c>
      <c r="K27" s="210">
        <v>2.6352507198264558E-3</v>
      </c>
      <c r="L27" s="162">
        <f t="shared" si="8"/>
        <v>14</v>
      </c>
      <c r="M27" s="162">
        <f t="shared" si="3"/>
        <v>14</v>
      </c>
      <c r="N27" s="210">
        <f t="shared" si="9"/>
        <v>0.27056011523735496</v>
      </c>
      <c r="O27" s="162">
        <f t="shared" si="10"/>
        <v>0</v>
      </c>
      <c r="P27" s="162">
        <f t="shared" si="4"/>
        <v>0</v>
      </c>
      <c r="Q27" s="210">
        <f t="shared" si="5"/>
        <v>5.3732468123861565E-3</v>
      </c>
      <c r="R27" s="210">
        <f t="shared" si="11"/>
        <v>0.20992538163079758</v>
      </c>
      <c r="T27" s="146" t="s">
        <v>7670</v>
      </c>
      <c r="U27" s="206">
        <f>SUM(G5:G8788)</f>
        <v>20199.38965644002</v>
      </c>
      <c r="V27" s="146" t="s">
        <v>7651</v>
      </c>
      <c r="X27" s="146" t="s">
        <v>7671</v>
      </c>
      <c r="Y27" s="210">
        <f>Y26/(U26*Y11)</f>
        <v>5.5755089676723228E-4</v>
      </c>
    </row>
    <row r="28" spans="1:26" x14ac:dyDescent="0.2">
      <c r="A28" s="146">
        <v>24</v>
      </c>
      <c r="B28" s="146">
        <v>24</v>
      </c>
      <c r="C28" s="146" t="s">
        <v>651</v>
      </c>
      <c r="D28" s="162">
        <v>0.1</v>
      </c>
      <c r="E28" s="162">
        <v>0</v>
      </c>
      <c r="F28" s="208">
        <f t="shared" si="6"/>
        <v>0</v>
      </c>
      <c r="G28" s="208">
        <f t="shared" si="2"/>
        <v>0</v>
      </c>
      <c r="H28" s="162">
        <f t="shared" si="7"/>
        <v>0.1</v>
      </c>
      <c r="I28" s="209" t="str">
        <f t="shared" si="12"/>
        <v>W</v>
      </c>
      <c r="J28" s="209" t="s">
        <v>7726</v>
      </c>
      <c r="K28" s="210">
        <v>2.4702672006494232E-3</v>
      </c>
      <c r="L28" s="162">
        <f t="shared" si="8"/>
        <v>14.9</v>
      </c>
      <c r="M28" s="162">
        <f t="shared" si="3"/>
        <v>14.9</v>
      </c>
      <c r="N28" s="210">
        <f t="shared" si="9"/>
        <v>0.28395198685879164</v>
      </c>
      <c r="O28" s="162">
        <f t="shared" si="10"/>
        <v>0</v>
      </c>
      <c r="P28" s="162">
        <f t="shared" si="4"/>
        <v>0</v>
      </c>
      <c r="Q28" s="210">
        <f t="shared" si="5"/>
        <v>5.3732468123861565E-3</v>
      </c>
      <c r="R28" s="210">
        <f t="shared" si="11"/>
        <v>0.22331725325223425</v>
      </c>
      <c r="T28" s="146" t="s">
        <v>7672</v>
      </c>
      <c r="U28" s="146">
        <v>2</v>
      </c>
      <c r="X28" s="146" t="s">
        <v>7673</v>
      </c>
      <c r="Y28" s="211">
        <f>MAX(G5:G8788)</f>
        <v>14.999997289067796</v>
      </c>
      <c r="Z28" s="146" t="s">
        <v>824</v>
      </c>
    </row>
    <row r="29" spans="1:26" x14ac:dyDescent="0.2">
      <c r="A29" s="146">
        <v>25</v>
      </c>
      <c r="B29" s="146">
        <v>1</v>
      </c>
      <c r="C29" s="146" t="s">
        <v>879</v>
      </c>
      <c r="D29" s="162">
        <v>0.2</v>
      </c>
      <c r="E29" s="162">
        <v>0</v>
      </c>
      <c r="F29" s="208">
        <f t="shared" si="6"/>
        <v>0</v>
      </c>
      <c r="G29" s="208">
        <f t="shared" si="2"/>
        <v>0</v>
      </c>
      <c r="H29" s="162">
        <f t="shared" si="7"/>
        <v>0.2</v>
      </c>
      <c r="I29" s="209" t="str">
        <f>IF(AVERAGE(H29:H52)&gt;15,"S",IF(AVERAGE(H29:H52)&lt;5,"W","Ü"))</f>
        <v>W</v>
      </c>
      <c r="J29" s="209" t="s">
        <v>7727</v>
      </c>
      <c r="K29" s="210">
        <v>4.2348908995747192E-3</v>
      </c>
      <c r="L29" s="162">
        <f t="shared" si="8"/>
        <v>14.8</v>
      </c>
      <c r="M29" s="162">
        <f t="shared" si="3"/>
        <v>14.8</v>
      </c>
      <c r="N29" s="210">
        <f t="shared" si="9"/>
        <v>0.28300362735982065</v>
      </c>
      <c r="O29" s="162">
        <f t="shared" si="10"/>
        <v>0</v>
      </c>
      <c r="P29" s="162">
        <f t="shared" si="4"/>
        <v>0</v>
      </c>
      <c r="Q29" s="210">
        <f t="shared" si="5"/>
        <v>5.3732468123861565E-3</v>
      </c>
      <c r="R29" s="210">
        <f t="shared" si="11"/>
        <v>0.22236889375326327</v>
      </c>
      <c r="X29" s="146" t="s">
        <v>7674</v>
      </c>
      <c r="Y29" s="162">
        <f>MAX(H5:H8788)</f>
        <v>47.655985666293276</v>
      </c>
      <c r="Z29" s="146" t="s">
        <v>7644</v>
      </c>
    </row>
    <row r="30" spans="1:26" x14ac:dyDescent="0.2">
      <c r="A30" s="146">
        <v>26</v>
      </c>
      <c r="B30" s="146">
        <v>2</v>
      </c>
      <c r="C30" s="146" t="s">
        <v>879</v>
      </c>
      <c r="D30" s="162">
        <v>0.1</v>
      </c>
      <c r="E30" s="162">
        <v>0</v>
      </c>
      <c r="F30" s="208">
        <f t="shared" si="6"/>
        <v>0</v>
      </c>
      <c r="G30" s="208">
        <f t="shared" si="2"/>
        <v>0</v>
      </c>
      <c r="H30" s="162">
        <f t="shared" si="7"/>
        <v>0.1</v>
      </c>
      <c r="I30" s="209" t="str">
        <f>IF(I29="S","S",IF(I29="W","W","Ü"))</f>
        <v>W</v>
      </c>
      <c r="J30" s="209" t="s">
        <v>7727</v>
      </c>
      <c r="K30" s="210">
        <v>0</v>
      </c>
      <c r="L30" s="162">
        <f t="shared" si="8"/>
        <v>14.9</v>
      </c>
      <c r="M30" s="162">
        <f t="shared" si="3"/>
        <v>14.9</v>
      </c>
      <c r="N30" s="210">
        <f t="shared" si="9"/>
        <v>0.28318864324671689</v>
      </c>
      <c r="O30" s="162">
        <f t="shared" si="10"/>
        <v>0</v>
      </c>
      <c r="P30" s="162">
        <f t="shared" si="4"/>
        <v>0</v>
      </c>
      <c r="Q30" s="210">
        <f t="shared" si="5"/>
        <v>5.3732468123861565E-3</v>
      </c>
      <c r="R30" s="210">
        <f t="shared" si="11"/>
        <v>0.2225539096401595</v>
      </c>
    </row>
    <row r="31" spans="1:26" ht="15" x14ac:dyDescent="0.25">
      <c r="A31" s="146">
        <v>27</v>
      </c>
      <c r="B31" s="146">
        <v>3</v>
      </c>
      <c r="C31" s="146" t="s">
        <v>879</v>
      </c>
      <c r="D31" s="162">
        <v>1.1000000000000001</v>
      </c>
      <c r="E31" s="162">
        <v>0</v>
      </c>
      <c r="F31" s="208">
        <f t="shared" si="6"/>
        <v>0</v>
      </c>
      <c r="G31" s="208">
        <f t="shared" si="2"/>
        <v>0</v>
      </c>
      <c r="H31" s="162">
        <f t="shared" si="7"/>
        <v>1.1000000000000001</v>
      </c>
      <c r="I31" s="209" t="str">
        <f t="shared" ref="I31:I52" si="13">IF(I30="S","S",IF(I30="W","W","Ü"))</f>
        <v>W</v>
      </c>
      <c r="J31" s="209" t="s">
        <v>7727</v>
      </c>
      <c r="K31" s="210">
        <v>3.8795119999328761E-3</v>
      </c>
      <c r="L31" s="162">
        <f t="shared" si="8"/>
        <v>13.9</v>
      </c>
      <c r="M31" s="162">
        <f t="shared" si="3"/>
        <v>13.9</v>
      </c>
      <c r="N31" s="210">
        <f t="shared" si="9"/>
        <v>0.26945095721089485</v>
      </c>
      <c r="O31" s="162">
        <f t="shared" si="10"/>
        <v>0</v>
      </c>
      <c r="P31" s="162">
        <f t="shared" si="4"/>
        <v>0</v>
      </c>
      <c r="Q31" s="210">
        <f t="shared" si="5"/>
        <v>5.3732468123861565E-3</v>
      </c>
      <c r="R31" s="210">
        <f t="shared" si="11"/>
        <v>0.20881622360433746</v>
      </c>
      <c r="T31" s="173" t="s">
        <v>7675</v>
      </c>
    </row>
    <row r="32" spans="1:26" x14ac:dyDescent="0.2">
      <c r="A32" s="146">
        <v>28</v>
      </c>
      <c r="B32" s="146">
        <v>4</v>
      </c>
      <c r="C32" s="146" t="s">
        <v>879</v>
      </c>
      <c r="D32" s="162">
        <v>0.7</v>
      </c>
      <c r="E32" s="162">
        <v>0</v>
      </c>
      <c r="F32" s="208">
        <f t="shared" si="6"/>
        <v>0</v>
      </c>
      <c r="G32" s="208">
        <f t="shared" si="2"/>
        <v>0</v>
      </c>
      <c r="H32" s="162">
        <f t="shared" si="7"/>
        <v>0.7</v>
      </c>
      <c r="I32" s="209" t="str">
        <f t="shared" si="13"/>
        <v>W</v>
      </c>
      <c r="J32" s="209" t="s">
        <v>7727</v>
      </c>
      <c r="K32" s="210">
        <v>0</v>
      </c>
      <c r="L32" s="162">
        <f t="shared" si="8"/>
        <v>14.3</v>
      </c>
      <c r="M32" s="162">
        <f t="shared" si="3"/>
        <v>14.3</v>
      </c>
      <c r="N32" s="210">
        <f t="shared" si="9"/>
        <v>0.27422674084509968</v>
      </c>
      <c r="O32" s="162">
        <f t="shared" si="10"/>
        <v>0</v>
      </c>
      <c r="P32" s="162">
        <f t="shared" si="4"/>
        <v>0</v>
      </c>
      <c r="Q32" s="210">
        <f t="shared" si="5"/>
        <v>5.3732468123861565E-3</v>
      </c>
      <c r="R32" s="210">
        <f t="shared" si="11"/>
        <v>0.2135920072385423</v>
      </c>
      <c r="T32" s="212" t="s">
        <v>7619</v>
      </c>
    </row>
    <row r="33" spans="1:24" x14ac:dyDescent="0.2">
      <c r="A33" s="146">
        <v>29</v>
      </c>
      <c r="B33" s="146">
        <v>5</v>
      </c>
      <c r="C33" s="146" t="s">
        <v>879</v>
      </c>
      <c r="D33" s="162">
        <v>3.7</v>
      </c>
      <c r="E33" s="162">
        <v>0</v>
      </c>
      <c r="F33" s="208">
        <f t="shared" si="6"/>
        <v>0</v>
      </c>
      <c r="G33" s="208">
        <f t="shared" si="2"/>
        <v>0</v>
      </c>
      <c r="H33" s="162">
        <f t="shared" si="7"/>
        <v>3.7</v>
      </c>
      <c r="I33" s="209" t="str">
        <f t="shared" si="13"/>
        <v>W</v>
      </c>
      <c r="J33" s="209" t="s">
        <v>7727</v>
      </c>
      <c r="K33" s="210">
        <v>3.057276963791742E-3</v>
      </c>
      <c r="L33" s="162">
        <f t="shared" si="8"/>
        <v>11.3</v>
      </c>
      <c r="M33" s="162">
        <f t="shared" si="3"/>
        <v>11.3</v>
      </c>
      <c r="N33" s="210">
        <f t="shared" si="9"/>
        <v>0.23036196584361798</v>
      </c>
      <c r="O33" s="162">
        <f t="shared" si="10"/>
        <v>0</v>
      </c>
      <c r="P33" s="162">
        <f t="shared" si="4"/>
        <v>0</v>
      </c>
      <c r="Q33" s="210">
        <f t="shared" si="5"/>
        <v>5.3732468123861565E-3</v>
      </c>
      <c r="R33" s="210">
        <f t="shared" si="11"/>
        <v>0.1697272322370606</v>
      </c>
      <c r="T33" s="146" t="s">
        <v>879</v>
      </c>
      <c r="X33" s="146" t="s">
        <v>7676</v>
      </c>
    </row>
    <row r="34" spans="1:24" x14ac:dyDescent="0.2">
      <c r="A34" s="146">
        <v>30</v>
      </c>
      <c r="B34" s="146">
        <v>6</v>
      </c>
      <c r="C34" s="146" t="s">
        <v>879</v>
      </c>
      <c r="D34" s="162">
        <v>5.3</v>
      </c>
      <c r="E34" s="162">
        <v>0</v>
      </c>
      <c r="F34" s="208">
        <f t="shared" si="6"/>
        <v>0</v>
      </c>
      <c r="G34" s="208">
        <f t="shared" si="2"/>
        <v>0</v>
      </c>
      <c r="H34" s="162">
        <f t="shared" si="7"/>
        <v>5.3</v>
      </c>
      <c r="I34" s="209" t="str">
        <f t="shared" si="13"/>
        <v>W</v>
      </c>
      <c r="J34" s="209" t="s">
        <v>7727</v>
      </c>
      <c r="K34" s="210">
        <v>3.4906145676433506E-2</v>
      </c>
      <c r="L34" s="162">
        <f t="shared" si="8"/>
        <v>9.6999999999999993</v>
      </c>
      <c r="M34" s="162">
        <f t="shared" si="3"/>
        <v>9.6999999999999993</v>
      </c>
      <c r="N34" s="210">
        <f t="shared" si="9"/>
        <v>0.21630526015783996</v>
      </c>
      <c r="O34" s="162">
        <f t="shared" si="10"/>
        <v>0</v>
      </c>
      <c r="P34" s="162">
        <f t="shared" si="4"/>
        <v>0</v>
      </c>
      <c r="Q34" s="210">
        <f t="shared" si="5"/>
        <v>5.3732468123861565E-3</v>
      </c>
      <c r="R34" s="210">
        <f t="shared" si="11"/>
        <v>0.15567052655128258</v>
      </c>
      <c r="T34" s="146" t="s">
        <v>818</v>
      </c>
      <c r="X34" s="146" t="s">
        <v>7677</v>
      </c>
    </row>
    <row r="35" spans="1:24" x14ac:dyDescent="0.2">
      <c r="A35" s="146">
        <v>31</v>
      </c>
      <c r="B35" s="146">
        <v>7</v>
      </c>
      <c r="C35" s="146" t="s">
        <v>879</v>
      </c>
      <c r="D35" s="162">
        <v>6.4</v>
      </c>
      <c r="E35" s="162">
        <v>0</v>
      </c>
      <c r="F35" s="208">
        <f t="shared" si="6"/>
        <v>0</v>
      </c>
      <c r="G35" s="208">
        <f t="shared" si="2"/>
        <v>0</v>
      </c>
      <c r="H35" s="162">
        <f t="shared" si="7"/>
        <v>6.4</v>
      </c>
      <c r="I35" s="209" t="str">
        <f t="shared" si="13"/>
        <v>W</v>
      </c>
      <c r="J35" s="209" t="s">
        <v>7727</v>
      </c>
      <c r="K35" s="210">
        <v>0.1091895381546288</v>
      </c>
      <c r="L35" s="162">
        <f t="shared" si="8"/>
        <v>8.6</v>
      </c>
      <c r="M35" s="162">
        <f t="shared" si="3"/>
        <v>8.6</v>
      </c>
      <c r="N35" s="210">
        <f t="shared" si="9"/>
        <v>0.22282960764704568</v>
      </c>
      <c r="O35" s="162">
        <f t="shared" si="10"/>
        <v>0</v>
      </c>
      <c r="P35" s="162">
        <f t="shared" si="4"/>
        <v>0</v>
      </c>
      <c r="Q35" s="210">
        <f t="shared" si="5"/>
        <v>5.3732468123861565E-3</v>
      </c>
      <c r="R35" s="210">
        <f t="shared" si="11"/>
        <v>0.1621948740404883</v>
      </c>
      <c r="T35" s="146" t="s">
        <v>651</v>
      </c>
      <c r="X35" s="146" t="s">
        <v>7678</v>
      </c>
    </row>
    <row r="36" spans="1:24" x14ac:dyDescent="0.2">
      <c r="A36" s="146">
        <v>32</v>
      </c>
      <c r="B36" s="146">
        <v>8</v>
      </c>
      <c r="C36" s="146" t="s">
        <v>879</v>
      </c>
      <c r="D36" s="162">
        <v>7.6</v>
      </c>
      <c r="E36" s="162">
        <v>0</v>
      </c>
      <c r="F36" s="208">
        <f t="shared" si="6"/>
        <v>0</v>
      </c>
      <c r="G36" s="208">
        <f t="shared" si="2"/>
        <v>0</v>
      </c>
      <c r="H36" s="162">
        <f t="shared" si="7"/>
        <v>7.6</v>
      </c>
      <c r="I36" s="209" t="str">
        <f t="shared" si="13"/>
        <v>W</v>
      </c>
      <c r="J36" s="209" t="s">
        <v>7727</v>
      </c>
      <c r="K36" s="210">
        <v>6.5862843070682617E-2</v>
      </c>
      <c r="L36" s="162">
        <f t="shared" si="8"/>
        <v>7.4</v>
      </c>
      <c r="M36" s="162">
        <f t="shared" si="3"/>
        <v>7.4</v>
      </c>
      <c r="N36" s="210">
        <f t="shared" si="9"/>
        <v>0.19151730951970974</v>
      </c>
      <c r="O36" s="162">
        <f t="shared" si="10"/>
        <v>0</v>
      </c>
      <c r="P36" s="162">
        <f t="shared" si="4"/>
        <v>0</v>
      </c>
      <c r="Q36" s="210">
        <f t="shared" si="5"/>
        <v>5.3732468123861565E-3</v>
      </c>
      <c r="R36" s="210">
        <f t="shared" si="11"/>
        <v>0.13088257591315236</v>
      </c>
    </row>
    <row r="37" spans="1:24" x14ac:dyDescent="0.2">
      <c r="A37" s="146">
        <v>33</v>
      </c>
      <c r="B37" s="146">
        <v>9</v>
      </c>
      <c r="C37" s="146" t="s">
        <v>879</v>
      </c>
      <c r="D37" s="162">
        <v>5.4</v>
      </c>
      <c r="E37" s="162">
        <v>41.167043144819779</v>
      </c>
      <c r="F37" s="208">
        <f t="shared" si="6"/>
        <v>40.277835012891671</v>
      </c>
      <c r="G37" s="208">
        <f t="shared" si="2"/>
        <v>2.2456943031280378E-2</v>
      </c>
      <c r="H37" s="162">
        <f t="shared" si="7"/>
        <v>5.422456943031281</v>
      </c>
      <c r="I37" s="209" t="str">
        <f t="shared" si="13"/>
        <v>W</v>
      </c>
      <c r="J37" s="209" t="s">
        <v>7727</v>
      </c>
      <c r="K37" s="210">
        <v>9.157739200410181E-2</v>
      </c>
      <c r="L37" s="162">
        <f t="shared" si="8"/>
        <v>9.6</v>
      </c>
      <c r="M37" s="162">
        <f t="shared" si="3"/>
        <v>9.5775430569687181</v>
      </c>
      <c r="N37" s="210">
        <f t="shared" si="9"/>
        <v>0.23198830891491073</v>
      </c>
      <c r="O37" s="162">
        <f t="shared" si="10"/>
        <v>0</v>
      </c>
      <c r="P37" s="162">
        <f t="shared" si="4"/>
        <v>0</v>
      </c>
      <c r="Q37" s="210">
        <f t="shared" si="5"/>
        <v>5.3732468123861565E-3</v>
      </c>
      <c r="R37" s="210">
        <f t="shared" si="11"/>
        <v>0.17135357530835335</v>
      </c>
      <c r="T37" s="212" t="s">
        <v>7625</v>
      </c>
    </row>
    <row r="38" spans="1:24" x14ac:dyDescent="0.2">
      <c r="A38" s="146">
        <v>34</v>
      </c>
      <c r="B38" s="146">
        <v>10</v>
      </c>
      <c r="C38" s="146" t="s">
        <v>879</v>
      </c>
      <c r="D38" s="162">
        <v>4.8</v>
      </c>
      <c r="E38" s="162">
        <v>273.27034058099986</v>
      </c>
      <c r="F38" s="208">
        <f t="shared" si="6"/>
        <v>268.02355004184466</v>
      </c>
      <c r="G38" s="208">
        <f t="shared" si="2"/>
        <v>0.14943677068056765</v>
      </c>
      <c r="H38" s="162">
        <f t="shared" si="7"/>
        <v>4.9494367706805678</v>
      </c>
      <c r="I38" s="209" t="str">
        <f t="shared" si="13"/>
        <v>W</v>
      </c>
      <c r="J38" s="209" t="s">
        <v>7727</v>
      </c>
      <c r="K38" s="210">
        <v>0.11223770588399543</v>
      </c>
      <c r="L38" s="162">
        <f t="shared" si="8"/>
        <v>10.199999999999999</v>
      </c>
      <c r="M38" s="162">
        <f t="shared" si="3"/>
        <v>10.050563229319433</v>
      </c>
      <c r="N38" s="210">
        <f t="shared" si="9"/>
        <v>0.24543787326661706</v>
      </c>
      <c r="O38" s="162">
        <f t="shared" si="10"/>
        <v>0</v>
      </c>
      <c r="P38" s="162">
        <f t="shared" si="4"/>
        <v>0</v>
      </c>
      <c r="Q38" s="210">
        <f t="shared" si="5"/>
        <v>5.3732468123861565E-3</v>
      </c>
      <c r="R38" s="210">
        <f t="shared" si="11"/>
        <v>0.18480313966005968</v>
      </c>
      <c r="T38" s="146" t="s">
        <v>7679</v>
      </c>
      <c r="X38" s="146" t="s">
        <v>7680</v>
      </c>
    </row>
    <row r="39" spans="1:24" x14ac:dyDescent="0.2">
      <c r="A39" s="146">
        <v>35</v>
      </c>
      <c r="B39" s="146">
        <v>11</v>
      </c>
      <c r="C39" s="146" t="s">
        <v>879</v>
      </c>
      <c r="D39" s="162">
        <v>5.2</v>
      </c>
      <c r="E39" s="162">
        <v>721.96079320545709</v>
      </c>
      <c r="F39" s="208">
        <f t="shared" si="6"/>
        <v>706.94400870678351</v>
      </c>
      <c r="G39" s="208">
        <f t="shared" si="2"/>
        <v>0.39415726601868922</v>
      </c>
      <c r="H39" s="162">
        <f t="shared" si="7"/>
        <v>5.5941572660186898</v>
      </c>
      <c r="I39" s="209" t="str">
        <f t="shared" si="13"/>
        <v>W</v>
      </c>
      <c r="J39" s="209" t="s">
        <v>7727</v>
      </c>
      <c r="K39" s="210">
        <v>5.1581158815786322E-2</v>
      </c>
      <c r="L39" s="162">
        <f t="shared" si="8"/>
        <v>9.8000000000000007</v>
      </c>
      <c r="M39" s="162">
        <f t="shared" si="3"/>
        <v>9.4058427339813093</v>
      </c>
      <c r="N39" s="210">
        <f t="shared" si="9"/>
        <v>0.21706436761325779</v>
      </c>
      <c r="O39" s="162">
        <f t="shared" si="10"/>
        <v>0</v>
      </c>
      <c r="P39" s="162">
        <f t="shared" si="4"/>
        <v>0</v>
      </c>
      <c r="Q39" s="210">
        <f t="shared" si="5"/>
        <v>5.3732468123861565E-3</v>
      </c>
      <c r="R39" s="210">
        <f t="shared" si="11"/>
        <v>0.1564296340067004</v>
      </c>
      <c r="T39" s="146" t="s">
        <v>7681</v>
      </c>
      <c r="X39" s="146" t="s">
        <v>7682</v>
      </c>
    </row>
    <row r="40" spans="1:24" x14ac:dyDescent="0.2">
      <c r="A40" s="146">
        <v>36</v>
      </c>
      <c r="B40" s="146">
        <v>12</v>
      </c>
      <c r="C40" s="146" t="s">
        <v>879</v>
      </c>
      <c r="D40" s="162">
        <v>5.7</v>
      </c>
      <c r="E40" s="162">
        <v>1366.6981903801793</v>
      </c>
      <c r="F40" s="208">
        <f t="shared" si="6"/>
        <v>1335.5374716395111</v>
      </c>
      <c r="G40" s="208">
        <f t="shared" si="2"/>
        <v>0.74463011497885145</v>
      </c>
      <c r="H40" s="162">
        <f t="shared" si="7"/>
        <v>6.4446301149788514</v>
      </c>
      <c r="I40" s="209" t="str">
        <f t="shared" si="13"/>
        <v>W</v>
      </c>
      <c r="J40" s="209" t="s">
        <v>7727</v>
      </c>
      <c r="K40" s="210">
        <v>6.1320158135419627E-2</v>
      </c>
      <c r="L40" s="162">
        <f t="shared" si="8"/>
        <v>9.3000000000000007</v>
      </c>
      <c r="M40" s="162">
        <f t="shared" si="3"/>
        <v>8.5553698850211486</v>
      </c>
      <c r="N40" s="210">
        <f t="shared" si="9"/>
        <v>0.20737074969307107</v>
      </c>
      <c r="O40" s="162">
        <f t="shared" si="10"/>
        <v>0</v>
      </c>
      <c r="P40" s="162">
        <f t="shared" si="4"/>
        <v>0</v>
      </c>
      <c r="Q40" s="210">
        <f t="shared" si="5"/>
        <v>5.3732468123861565E-3</v>
      </c>
      <c r="R40" s="210">
        <f t="shared" si="11"/>
        <v>0.14673601608651368</v>
      </c>
      <c r="T40" s="146" t="s">
        <v>7683</v>
      </c>
      <c r="X40" s="146" t="s">
        <v>7684</v>
      </c>
    </row>
    <row r="41" spans="1:24" x14ac:dyDescent="0.2">
      <c r="A41" s="146">
        <v>37</v>
      </c>
      <c r="B41" s="146">
        <v>13</v>
      </c>
      <c r="C41" s="146" t="s">
        <v>879</v>
      </c>
      <c r="D41" s="162">
        <v>5.4</v>
      </c>
      <c r="E41" s="162">
        <v>1868.8668192519444</v>
      </c>
      <c r="F41" s="208">
        <f t="shared" si="6"/>
        <v>1828.4992959561025</v>
      </c>
      <c r="G41" s="208">
        <f t="shared" si="2"/>
        <v>1.0194814221985777</v>
      </c>
      <c r="H41" s="162">
        <f t="shared" si="7"/>
        <v>6.4194814221985776</v>
      </c>
      <c r="I41" s="209" t="str">
        <f t="shared" si="13"/>
        <v>W</v>
      </c>
      <c r="J41" s="209" t="s">
        <v>7727</v>
      </c>
      <c r="K41" s="210">
        <v>7.4570827673373051E-3</v>
      </c>
      <c r="L41" s="162">
        <f t="shared" si="8"/>
        <v>9.6</v>
      </c>
      <c r="M41" s="162">
        <f t="shared" si="3"/>
        <v>8.5805185778014224</v>
      </c>
      <c r="N41" s="210">
        <f t="shared" si="9"/>
        <v>0.19110201598709481</v>
      </c>
      <c r="O41" s="162">
        <f t="shared" si="10"/>
        <v>0</v>
      </c>
      <c r="P41" s="162">
        <f t="shared" si="4"/>
        <v>0</v>
      </c>
      <c r="Q41" s="210">
        <f t="shared" si="5"/>
        <v>5.3732468123861565E-3</v>
      </c>
      <c r="R41" s="210">
        <f t="shared" si="11"/>
        <v>0.13046728238053742</v>
      </c>
    </row>
    <row r="42" spans="1:24" x14ac:dyDescent="0.2">
      <c r="A42" s="146">
        <v>38</v>
      </c>
      <c r="B42" s="146">
        <v>14</v>
      </c>
      <c r="C42" s="146" t="s">
        <v>879</v>
      </c>
      <c r="D42" s="162">
        <v>5.5</v>
      </c>
      <c r="E42" s="162">
        <v>2056.3165433243062</v>
      </c>
      <c r="F42" s="208">
        <f t="shared" si="6"/>
        <v>2011.0775793711714</v>
      </c>
      <c r="G42" s="208">
        <f t="shared" si="2"/>
        <v>1.1212781078468714</v>
      </c>
      <c r="H42" s="162">
        <f t="shared" si="7"/>
        <v>6.6212781078468712</v>
      </c>
      <c r="I42" s="209" t="str">
        <f t="shared" si="13"/>
        <v>W</v>
      </c>
      <c r="J42" s="209" t="s">
        <v>7727</v>
      </c>
      <c r="K42" s="210">
        <v>2.2366291899130926E-2</v>
      </c>
      <c r="L42" s="162">
        <f t="shared" si="8"/>
        <v>9.5</v>
      </c>
      <c r="M42" s="162">
        <f t="shared" si="3"/>
        <v>8.3787218921531288</v>
      </c>
      <c r="N42" s="210">
        <f t="shared" si="9"/>
        <v>0.19269501198940542</v>
      </c>
      <c r="O42" s="162">
        <f t="shared" si="10"/>
        <v>0</v>
      </c>
      <c r="P42" s="162">
        <f t="shared" si="4"/>
        <v>0</v>
      </c>
      <c r="Q42" s="210">
        <f t="shared" si="5"/>
        <v>5.3732468123861565E-3</v>
      </c>
      <c r="R42" s="210">
        <f t="shared" si="11"/>
        <v>0.13206027838284803</v>
      </c>
      <c r="T42" s="212" t="s">
        <v>7626</v>
      </c>
      <c r="X42" s="146" t="s">
        <v>7685</v>
      </c>
    </row>
    <row r="43" spans="1:24" x14ac:dyDescent="0.2">
      <c r="A43" s="146">
        <v>39</v>
      </c>
      <c r="B43" s="146">
        <v>15</v>
      </c>
      <c r="C43" s="146" t="s">
        <v>879</v>
      </c>
      <c r="D43" s="162">
        <v>5.6</v>
      </c>
      <c r="E43" s="162">
        <v>1464.1261373073462</v>
      </c>
      <c r="F43" s="208">
        <f t="shared" si="6"/>
        <v>1431.3297118316616</v>
      </c>
      <c r="G43" s="208">
        <f t="shared" si="2"/>
        <v>0.79803916440132705</v>
      </c>
      <c r="H43" s="162">
        <f t="shared" si="7"/>
        <v>6.398039164401327</v>
      </c>
      <c r="I43" s="209" t="str">
        <f t="shared" si="13"/>
        <v>W</v>
      </c>
      <c r="J43" s="209" t="s">
        <v>7727</v>
      </c>
      <c r="K43" s="210">
        <v>2.8854368604170809E-2</v>
      </c>
      <c r="L43" s="162">
        <f t="shared" si="8"/>
        <v>9.4</v>
      </c>
      <c r="M43" s="162">
        <f t="shared" si="3"/>
        <v>8.601960835598673</v>
      </c>
      <c r="N43" s="210">
        <f t="shared" si="9"/>
        <v>0.19803431860772805</v>
      </c>
      <c r="O43" s="162">
        <f t="shared" si="10"/>
        <v>0</v>
      </c>
      <c r="P43" s="162">
        <f t="shared" si="4"/>
        <v>0</v>
      </c>
      <c r="Q43" s="210">
        <f t="shared" si="5"/>
        <v>5.3732468123861565E-3</v>
      </c>
      <c r="R43" s="210">
        <f t="shared" si="11"/>
        <v>0.13739958500117067</v>
      </c>
      <c r="T43" s="212" t="s">
        <v>7627</v>
      </c>
      <c r="X43" s="146" t="s">
        <v>7686</v>
      </c>
    </row>
    <row r="44" spans="1:24" x14ac:dyDescent="0.2">
      <c r="A44" s="146">
        <v>40</v>
      </c>
      <c r="B44" s="146">
        <v>16</v>
      </c>
      <c r="C44" s="146" t="s">
        <v>879</v>
      </c>
      <c r="D44" s="162">
        <v>5.3</v>
      </c>
      <c r="E44" s="162">
        <v>558.76519239569291</v>
      </c>
      <c r="F44" s="208">
        <f t="shared" si="6"/>
        <v>546.91937031690418</v>
      </c>
      <c r="G44" s="208">
        <f t="shared" si="2"/>
        <v>0.30493538537955994</v>
      </c>
      <c r="H44" s="162">
        <f t="shared" si="7"/>
        <v>5.6049353853795596</v>
      </c>
      <c r="I44" s="209" t="str">
        <f t="shared" si="13"/>
        <v>W</v>
      </c>
      <c r="J44" s="209" t="s">
        <v>7727</v>
      </c>
      <c r="K44" s="210">
        <v>2.6693139341183138E-2</v>
      </c>
      <c r="L44" s="162">
        <f t="shared" si="8"/>
        <v>9.6999999999999993</v>
      </c>
      <c r="M44" s="162">
        <f t="shared" si="3"/>
        <v>9.3950646146204413</v>
      </c>
      <c r="N44" s="210">
        <f t="shared" si="9"/>
        <v>0.2092126693723855</v>
      </c>
      <c r="O44" s="162">
        <f t="shared" si="10"/>
        <v>0</v>
      </c>
      <c r="P44" s="162">
        <f t="shared" si="4"/>
        <v>0</v>
      </c>
      <c r="Q44" s="210">
        <f t="shared" si="5"/>
        <v>5.3732468123861565E-3</v>
      </c>
      <c r="R44" s="210">
        <f t="shared" si="11"/>
        <v>0.14857793576582812</v>
      </c>
    </row>
    <row r="45" spans="1:24" x14ac:dyDescent="0.2">
      <c r="A45" s="146">
        <v>41</v>
      </c>
      <c r="B45" s="146">
        <v>17</v>
      </c>
      <c r="C45" s="146" t="s">
        <v>879</v>
      </c>
      <c r="D45" s="162">
        <v>4.5999999999999996</v>
      </c>
      <c r="E45" s="162">
        <v>48.941355869170273</v>
      </c>
      <c r="F45" s="208">
        <f t="shared" si="6"/>
        <v>48.040834921177542</v>
      </c>
      <c r="G45" s="208">
        <f t="shared" si="2"/>
        <v>2.6785210591749108E-2</v>
      </c>
      <c r="H45" s="162">
        <f t="shared" si="7"/>
        <v>4.6267852105917484</v>
      </c>
      <c r="I45" s="209" t="str">
        <f t="shared" si="13"/>
        <v>W</v>
      </c>
      <c r="J45" s="209" t="s">
        <v>7727</v>
      </c>
      <c r="K45" s="210">
        <v>2.1165321831380854E-2</v>
      </c>
      <c r="L45" s="162">
        <f t="shared" si="8"/>
        <v>10.4</v>
      </c>
      <c r="M45" s="162">
        <f t="shared" si="3"/>
        <v>10.373214789408252</v>
      </c>
      <c r="N45" s="210">
        <f t="shared" si="9"/>
        <v>0.22211464828750976</v>
      </c>
      <c r="O45" s="162">
        <f t="shared" si="10"/>
        <v>0</v>
      </c>
      <c r="P45" s="162">
        <f t="shared" si="4"/>
        <v>0</v>
      </c>
      <c r="Q45" s="210">
        <f t="shared" si="5"/>
        <v>5.3732468123861565E-3</v>
      </c>
      <c r="R45" s="210">
        <f t="shared" si="11"/>
        <v>0.16147991468095238</v>
      </c>
    </row>
    <row r="46" spans="1:24" x14ac:dyDescent="0.2">
      <c r="A46" s="146">
        <v>42</v>
      </c>
      <c r="B46" s="146">
        <v>18</v>
      </c>
      <c r="C46" s="146" t="s">
        <v>879</v>
      </c>
      <c r="D46" s="162">
        <v>4.3</v>
      </c>
      <c r="E46" s="162">
        <v>0</v>
      </c>
      <c r="F46" s="208">
        <f t="shared" si="6"/>
        <v>0</v>
      </c>
      <c r="G46" s="208">
        <f t="shared" si="2"/>
        <v>0</v>
      </c>
      <c r="H46" s="162">
        <f t="shared" si="7"/>
        <v>4.3</v>
      </c>
      <c r="I46" s="209" t="str">
        <f t="shared" si="13"/>
        <v>W</v>
      </c>
      <c r="J46" s="209" t="s">
        <v>7727</v>
      </c>
      <c r="K46" s="210">
        <v>1.6666206847299248E-2</v>
      </c>
      <c r="L46" s="162">
        <f t="shared" si="8"/>
        <v>10.7</v>
      </c>
      <c r="M46" s="162">
        <f t="shared" si="3"/>
        <v>10.7</v>
      </c>
      <c r="N46" s="210">
        <f t="shared" si="9"/>
        <v>0.22560539381719988</v>
      </c>
      <c r="O46" s="162">
        <f t="shared" si="10"/>
        <v>0</v>
      </c>
      <c r="P46" s="162">
        <f t="shared" si="4"/>
        <v>0</v>
      </c>
      <c r="Q46" s="210">
        <f t="shared" si="5"/>
        <v>5.3732468123861565E-3</v>
      </c>
      <c r="R46" s="210">
        <f t="shared" si="11"/>
        <v>0.16497066021064249</v>
      </c>
    </row>
    <row r="47" spans="1:24" x14ac:dyDescent="0.2">
      <c r="A47" s="146">
        <v>43</v>
      </c>
      <c r="B47" s="146">
        <v>19</v>
      </c>
      <c r="C47" s="146" t="s">
        <v>879</v>
      </c>
      <c r="D47" s="162">
        <v>4</v>
      </c>
      <c r="E47" s="162">
        <v>0</v>
      </c>
      <c r="F47" s="208">
        <f t="shared" si="6"/>
        <v>0</v>
      </c>
      <c r="G47" s="208">
        <f t="shared" si="2"/>
        <v>0</v>
      </c>
      <c r="H47" s="162">
        <f t="shared" si="7"/>
        <v>4</v>
      </c>
      <c r="I47" s="209" t="str">
        <f t="shared" si="13"/>
        <v>W</v>
      </c>
      <c r="J47" s="209" t="s">
        <v>7727</v>
      </c>
      <c r="K47" s="210">
        <v>0.11526243564418323</v>
      </c>
      <c r="L47" s="162">
        <f t="shared" si="8"/>
        <v>11</v>
      </c>
      <c r="M47" s="162">
        <f t="shared" si="3"/>
        <v>11</v>
      </c>
      <c r="N47" s="210">
        <f t="shared" si="9"/>
        <v>0.26055381890382068</v>
      </c>
      <c r="O47" s="162">
        <f t="shared" si="10"/>
        <v>0</v>
      </c>
      <c r="P47" s="162">
        <f t="shared" si="4"/>
        <v>0</v>
      </c>
      <c r="Q47" s="210">
        <f t="shared" si="5"/>
        <v>5.3732468123861565E-3</v>
      </c>
      <c r="R47" s="210">
        <f t="shared" si="11"/>
        <v>0.19991908529726329</v>
      </c>
    </row>
    <row r="48" spans="1:24" x14ac:dyDescent="0.2">
      <c r="A48" s="146">
        <v>44</v>
      </c>
      <c r="B48" s="146">
        <v>20</v>
      </c>
      <c r="C48" s="146" t="s">
        <v>879</v>
      </c>
      <c r="D48" s="162">
        <v>4.3</v>
      </c>
      <c r="E48" s="162">
        <v>0</v>
      </c>
      <c r="F48" s="208">
        <f t="shared" si="6"/>
        <v>0</v>
      </c>
      <c r="G48" s="208">
        <f t="shared" si="2"/>
        <v>0</v>
      </c>
      <c r="H48" s="162">
        <f t="shared" si="7"/>
        <v>4.3</v>
      </c>
      <c r="I48" s="209" t="str">
        <f t="shared" si="13"/>
        <v>W</v>
      </c>
      <c r="J48" s="209" t="s">
        <v>7727</v>
      </c>
      <c r="K48" s="210">
        <v>7.2372553290384556E-2</v>
      </c>
      <c r="L48" s="162">
        <f t="shared" si="8"/>
        <v>10.7</v>
      </c>
      <c r="M48" s="162">
        <f t="shared" si="3"/>
        <v>10.7</v>
      </c>
      <c r="N48" s="210">
        <f t="shared" si="9"/>
        <v>0.24281935500252211</v>
      </c>
      <c r="O48" s="162">
        <f t="shared" si="10"/>
        <v>0</v>
      </c>
      <c r="P48" s="162">
        <f t="shared" si="4"/>
        <v>0</v>
      </c>
      <c r="Q48" s="210">
        <f t="shared" si="5"/>
        <v>5.3732468123861565E-3</v>
      </c>
      <c r="R48" s="210">
        <f t="shared" si="11"/>
        <v>0.18218462139596472</v>
      </c>
    </row>
    <row r="49" spans="1:18" x14ac:dyDescent="0.2">
      <c r="A49" s="146">
        <v>45</v>
      </c>
      <c r="B49" s="146">
        <v>21</v>
      </c>
      <c r="C49" s="146" t="s">
        <v>879</v>
      </c>
      <c r="D49" s="162">
        <v>4.2</v>
      </c>
      <c r="E49" s="162">
        <v>0</v>
      </c>
      <c r="F49" s="208">
        <f t="shared" si="6"/>
        <v>0</v>
      </c>
      <c r="G49" s="208">
        <f t="shared" si="2"/>
        <v>0</v>
      </c>
      <c r="H49" s="162">
        <f t="shared" si="7"/>
        <v>4.2</v>
      </c>
      <c r="I49" s="209" t="str">
        <f t="shared" si="13"/>
        <v>W</v>
      </c>
      <c r="J49" s="209" t="s">
        <v>7727</v>
      </c>
      <c r="K49" s="210">
        <v>7.3510318199877342E-2</v>
      </c>
      <c r="L49" s="162">
        <f t="shared" si="8"/>
        <v>10.8</v>
      </c>
      <c r="M49" s="162">
        <f t="shared" si="3"/>
        <v>10.8</v>
      </c>
      <c r="N49" s="210">
        <f t="shared" si="9"/>
        <v>0.24466458905960248</v>
      </c>
      <c r="O49" s="162">
        <f t="shared" si="10"/>
        <v>0</v>
      </c>
      <c r="P49" s="162">
        <f t="shared" si="4"/>
        <v>0</v>
      </c>
      <c r="Q49" s="210">
        <f t="shared" si="5"/>
        <v>5.3732468123861565E-3</v>
      </c>
      <c r="R49" s="210">
        <f t="shared" si="11"/>
        <v>0.18402985545304509</v>
      </c>
    </row>
    <row r="50" spans="1:18" x14ac:dyDescent="0.2">
      <c r="A50" s="146">
        <v>46</v>
      </c>
      <c r="B50" s="146">
        <v>22</v>
      </c>
      <c r="C50" s="146" t="s">
        <v>879</v>
      </c>
      <c r="D50" s="162">
        <v>4.3</v>
      </c>
      <c r="E50" s="162">
        <v>0</v>
      </c>
      <c r="F50" s="208">
        <f t="shared" si="6"/>
        <v>0</v>
      </c>
      <c r="G50" s="208">
        <f t="shared" si="2"/>
        <v>0</v>
      </c>
      <c r="H50" s="162">
        <f t="shared" si="7"/>
        <v>4.3</v>
      </c>
      <c r="I50" s="209" t="str">
        <f t="shared" si="13"/>
        <v>W</v>
      </c>
      <c r="J50" s="209" t="s">
        <v>7727</v>
      </c>
      <c r="K50" s="210">
        <v>1.5732842682087279E-2</v>
      </c>
      <c r="L50" s="162">
        <f t="shared" si="8"/>
        <v>10.7</v>
      </c>
      <c r="M50" s="162">
        <f t="shared" si="3"/>
        <v>10.7</v>
      </c>
      <c r="N50" s="210">
        <f t="shared" si="9"/>
        <v>0.22531697255934294</v>
      </c>
      <c r="O50" s="162">
        <f t="shared" si="10"/>
        <v>0</v>
      </c>
      <c r="P50" s="162">
        <f t="shared" si="4"/>
        <v>0</v>
      </c>
      <c r="Q50" s="210">
        <f t="shared" si="5"/>
        <v>5.3732468123861565E-3</v>
      </c>
      <c r="R50" s="210">
        <f t="shared" si="11"/>
        <v>0.16468223895278555</v>
      </c>
    </row>
    <row r="51" spans="1:18" x14ac:dyDescent="0.2">
      <c r="A51" s="146">
        <v>47</v>
      </c>
      <c r="B51" s="146">
        <v>23</v>
      </c>
      <c r="C51" s="146" t="s">
        <v>879</v>
      </c>
      <c r="D51" s="162">
        <v>4.0999999999999996</v>
      </c>
      <c r="E51" s="162">
        <v>0</v>
      </c>
      <c r="F51" s="208">
        <f t="shared" si="6"/>
        <v>0</v>
      </c>
      <c r="G51" s="208">
        <f t="shared" si="2"/>
        <v>0</v>
      </c>
      <c r="H51" s="162">
        <f t="shared" si="7"/>
        <v>4.0999999999999996</v>
      </c>
      <c r="I51" s="209" t="str">
        <f t="shared" si="13"/>
        <v>W</v>
      </c>
      <c r="J51" s="209" t="s">
        <v>7727</v>
      </c>
      <c r="K51" s="210">
        <v>2.7951090465916206E-2</v>
      </c>
      <c r="L51" s="162">
        <f t="shared" si="8"/>
        <v>10.9</v>
      </c>
      <c r="M51" s="162">
        <f t="shared" si="3"/>
        <v>10.9</v>
      </c>
      <c r="N51" s="210">
        <f t="shared" si="9"/>
        <v>0.23207986548776222</v>
      </c>
      <c r="O51" s="162">
        <f t="shared" si="10"/>
        <v>0</v>
      </c>
      <c r="P51" s="162">
        <f t="shared" si="4"/>
        <v>0</v>
      </c>
      <c r="Q51" s="210">
        <f t="shared" si="5"/>
        <v>5.3732468123861565E-3</v>
      </c>
      <c r="R51" s="210">
        <f t="shared" si="11"/>
        <v>0.17144513188120483</v>
      </c>
    </row>
    <row r="52" spans="1:18" x14ac:dyDescent="0.2">
      <c r="A52" s="146">
        <v>48</v>
      </c>
      <c r="B52" s="146">
        <v>24</v>
      </c>
      <c r="C52" s="146" t="s">
        <v>879</v>
      </c>
      <c r="D52" s="162">
        <v>4.0999999999999996</v>
      </c>
      <c r="E52" s="162">
        <v>0</v>
      </c>
      <c r="F52" s="208">
        <f t="shared" si="6"/>
        <v>0</v>
      </c>
      <c r="G52" s="208">
        <f t="shared" si="2"/>
        <v>0</v>
      </c>
      <c r="H52" s="162">
        <f t="shared" si="7"/>
        <v>4.0999999999999996</v>
      </c>
      <c r="I52" s="209" t="str">
        <f t="shared" si="13"/>
        <v>W</v>
      </c>
      <c r="J52" s="209" t="s">
        <v>7727</v>
      </c>
      <c r="K52" s="210">
        <v>3.4121726822701808E-2</v>
      </c>
      <c r="L52" s="162">
        <f t="shared" si="8"/>
        <v>10.9</v>
      </c>
      <c r="M52" s="162">
        <f t="shared" si="3"/>
        <v>10.9</v>
      </c>
      <c r="N52" s="210">
        <f t="shared" si="9"/>
        <v>0.23398666967645498</v>
      </c>
      <c r="O52" s="162">
        <f t="shared" si="10"/>
        <v>0</v>
      </c>
      <c r="P52" s="162">
        <f t="shared" si="4"/>
        <v>0</v>
      </c>
      <c r="Q52" s="210">
        <f t="shared" si="5"/>
        <v>5.3732468123861565E-3</v>
      </c>
      <c r="R52" s="210">
        <f t="shared" si="11"/>
        <v>0.1733519360698976</v>
      </c>
    </row>
    <row r="53" spans="1:18" x14ac:dyDescent="0.2">
      <c r="A53" s="146">
        <v>49</v>
      </c>
      <c r="B53" s="146">
        <v>1</v>
      </c>
      <c r="C53" s="146" t="s">
        <v>818</v>
      </c>
      <c r="D53" s="162">
        <v>3.9</v>
      </c>
      <c r="E53" s="162">
        <v>0</v>
      </c>
      <c r="F53" s="208">
        <f t="shared" si="6"/>
        <v>0</v>
      </c>
      <c r="G53" s="208">
        <f t="shared" si="2"/>
        <v>0</v>
      </c>
      <c r="H53" s="162">
        <f t="shared" si="7"/>
        <v>3.9</v>
      </c>
      <c r="I53" s="209" t="str">
        <f>IF(AVERAGE(H53:H76)&gt;15,"S",IF(AVERAGE(H53:H76)&lt;5,"W","Ü"))</f>
        <v>W</v>
      </c>
      <c r="J53" s="209" t="s">
        <v>22</v>
      </c>
      <c r="K53" s="210">
        <v>3.1547979228731E-3</v>
      </c>
      <c r="L53" s="162">
        <f t="shared" si="8"/>
        <v>11.1</v>
      </c>
      <c r="M53" s="162">
        <f t="shared" si="3"/>
        <v>11.1</v>
      </c>
      <c r="N53" s="210">
        <f t="shared" si="9"/>
        <v>0.22740480024510834</v>
      </c>
      <c r="O53" s="162">
        <f t="shared" si="10"/>
        <v>0</v>
      </c>
      <c r="P53" s="162">
        <f t="shared" si="4"/>
        <v>0</v>
      </c>
      <c r="Q53" s="210">
        <f t="shared" si="5"/>
        <v>5.3732468123861565E-3</v>
      </c>
      <c r="R53" s="210">
        <f t="shared" si="11"/>
        <v>0.16677006663855096</v>
      </c>
    </row>
    <row r="54" spans="1:18" x14ac:dyDescent="0.2">
      <c r="A54" s="146">
        <v>50</v>
      </c>
      <c r="B54" s="146">
        <v>2</v>
      </c>
      <c r="C54" s="146" t="s">
        <v>818</v>
      </c>
      <c r="D54" s="162">
        <v>4</v>
      </c>
      <c r="E54" s="162">
        <v>0</v>
      </c>
      <c r="F54" s="208">
        <f t="shared" si="6"/>
        <v>0</v>
      </c>
      <c r="G54" s="208">
        <f t="shared" si="2"/>
        <v>0</v>
      </c>
      <c r="H54" s="162">
        <f t="shared" si="7"/>
        <v>4</v>
      </c>
      <c r="I54" s="209" t="str">
        <f>IF(I53="S","S",IF(I53="W","W","Ü"))</f>
        <v>W</v>
      </c>
      <c r="J54" s="209" t="s">
        <v>22</v>
      </c>
      <c r="K54" s="210">
        <v>1.0751320544436077E-3</v>
      </c>
      <c r="L54" s="162">
        <f t="shared" si="8"/>
        <v>11</v>
      </c>
      <c r="M54" s="162">
        <f t="shared" si="3"/>
        <v>11</v>
      </c>
      <c r="N54" s="210">
        <f t="shared" si="9"/>
        <v>0.22526850695361705</v>
      </c>
      <c r="O54" s="162">
        <f t="shared" si="10"/>
        <v>0</v>
      </c>
      <c r="P54" s="162">
        <f t="shared" si="4"/>
        <v>0</v>
      </c>
      <c r="Q54" s="210">
        <f t="shared" si="5"/>
        <v>5.3732468123861565E-3</v>
      </c>
      <c r="R54" s="210">
        <f t="shared" si="11"/>
        <v>0.16463377334705967</v>
      </c>
    </row>
    <row r="55" spans="1:18" x14ac:dyDescent="0.2">
      <c r="A55" s="146">
        <v>51</v>
      </c>
      <c r="B55" s="146">
        <v>3</v>
      </c>
      <c r="C55" s="146" t="s">
        <v>818</v>
      </c>
      <c r="D55" s="162">
        <v>4</v>
      </c>
      <c r="E55" s="162">
        <v>0</v>
      </c>
      <c r="F55" s="208">
        <f t="shared" si="6"/>
        <v>0</v>
      </c>
      <c r="G55" s="208">
        <f t="shared" si="2"/>
        <v>0</v>
      </c>
      <c r="H55" s="162">
        <f t="shared" si="7"/>
        <v>4</v>
      </c>
      <c r="I55" s="209" t="str">
        <f t="shared" ref="I55:I76" si="14">IF(I54="S","S",IF(I54="W","W","Ü"))</f>
        <v>W</v>
      </c>
      <c r="J55" s="209" t="s">
        <v>22</v>
      </c>
      <c r="K55" s="210">
        <v>2.5474719008975024E-3</v>
      </c>
      <c r="L55" s="162">
        <f t="shared" si="8"/>
        <v>11</v>
      </c>
      <c r="M55" s="162">
        <f t="shared" si="3"/>
        <v>11</v>
      </c>
      <c r="N55" s="210">
        <f t="shared" si="9"/>
        <v>0.22572347847098906</v>
      </c>
      <c r="O55" s="162">
        <f t="shared" si="10"/>
        <v>0</v>
      </c>
      <c r="P55" s="162">
        <f t="shared" si="4"/>
        <v>0</v>
      </c>
      <c r="Q55" s="210">
        <f t="shared" si="5"/>
        <v>5.3732468123861565E-3</v>
      </c>
      <c r="R55" s="210">
        <f t="shared" si="11"/>
        <v>0.16508874486443167</v>
      </c>
    </row>
    <row r="56" spans="1:18" x14ac:dyDescent="0.2">
      <c r="A56" s="146">
        <v>52</v>
      </c>
      <c r="B56" s="146">
        <v>4</v>
      </c>
      <c r="C56" s="146" t="s">
        <v>818</v>
      </c>
      <c r="D56" s="162">
        <v>4</v>
      </c>
      <c r="E56" s="162">
        <v>0</v>
      </c>
      <c r="F56" s="208">
        <f t="shared" si="6"/>
        <v>0</v>
      </c>
      <c r="G56" s="208">
        <f t="shared" si="2"/>
        <v>0</v>
      </c>
      <c r="H56" s="162">
        <f t="shared" si="7"/>
        <v>4</v>
      </c>
      <c r="I56" s="209" t="str">
        <f t="shared" si="14"/>
        <v>W</v>
      </c>
      <c r="J56" s="209" t="s">
        <v>22</v>
      </c>
      <c r="K56" s="210">
        <v>5.5200649017179125E-6</v>
      </c>
      <c r="L56" s="162">
        <f t="shared" si="8"/>
        <v>11</v>
      </c>
      <c r="M56" s="162">
        <f t="shared" si="3"/>
        <v>11</v>
      </c>
      <c r="N56" s="210">
        <f t="shared" si="9"/>
        <v>0.22493798340563784</v>
      </c>
      <c r="O56" s="162">
        <f t="shared" si="10"/>
        <v>0</v>
      </c>
      <c r="P56" s="162">
        <f t="shared" si="4"/>
        <v>0</v>
      </c>
      <c r="Q56" s="210">
        <f t="shared" si="5"/>
        <v>5.3732468123861565E-3</v>
      </c>
      <c r="R56" s="210">
        <f t="shared" si="11"/>
        <v>0.16430324979908045</v>
      </c>
    </row>
    <row r="57" spans="1:18" x14ac:dyDescent="0.2">
      <c r="A57" s="146">
        <v>53</v>
      </c>
      <c r="B57" s="146">
        <v>5</v>
      </c>
      <c r="C57" s="146" t="s">
        <v>818</v>
      </c>
      <c r="D57" s="162">
        <v>3.7</v>
      </c>
      <c r="E57" s="162">
        <v>0</v>
      </c>
      <c r="F57" s="208">
        <f t="shared" si="6"/>
        <v>0</v>
      </c>
      <c r="G57" s="208">
        <f t="shared" si="2"/>
        <v>0</v>
      </c>
      <c r="H57" s="162">
        <f t="shared" si="7"/>
        <v>3.7</v>
      </c>
      <c r="I57" s="209" t="str">
        <f t="shared" si="14"/>
        <v>W</v>
      </c>
      <c r="J57" s="209" t="s">
        <v>22</v>
      </c>
      <c r="K57" s="210">
        <v>1.528638481895871E-3</v>
      </c>
      <c r="L57" s="162">
        <f t="shared" si="8"/>
        <v>11.3</v>
      </c>
      <c r="M57" s="162">
        <f t="shared" si="3"/>
        <v>11.3</v>
      </c>
      <c r="N57" s="210">
        <f t="shared" si="9"/>
        <v>0.22988959734031594</v>
      </c>
      <c r="O57" s="162">
        <f t="shared" si="10"/>
        <v>0</v>
      </c>
      <c r="P57" s="162">
        <f t="shared" si="4"/>
        <v>0</v>
      </c>
      <c r="Q57" s="210">
        <f t="shared" si="5"/>
        <v>5.3732468123861565E-3</v>
      </c>
      <c r="R57" s="210">
        <f t="shared" si="11"/>
        <v>0.16925486373375856</v>
      </c>
    </row>
    <row r="58" spans="1:18" x14ac:dyDescent="0.2">
      <c r="A58" s="146">
        <v>54</v>
      </c>
      <c r="B58" s="146">
        <v>6</v>
      </c>
      <c r="C58" s="146" t="s">
        <v>818</v>
      </c>
      <c r="D58" s="162">
        <v>3</v>
      </c>
      <c r="E58" s="162">
        <v>0</v>
      </c>
      <c r="F58" s="208">
        <f t="shared" si="6"/>
        <v>0</v>
      </c>
      <c r="G58" s="208">
        <f t="shared" si="2"/>
        <v>0</v>
      </c>
      <c r="H58" s="162">
        <f t="shared" si="7"/>
        <v>3</v>
      </c>
      <c r="I58" s="209" t="str">
        <f t="shared" si="14"/>
        <v>W</v>
      </c>
      <c r="J58" s="209" t="s">
        <v>22</v>
      </c>
      <c r="K58" s="210">
        <v>2.0874845473618737E-2</v>
      </c>
      <c r="L58" s="162">
        <f t="shared" si="8"/>
        <v>12</v>
      </c>
      <c r="M58" s="162">
        <f t="shared" si="3"/>
        <v>12</v>
      </c>
      <c r="N58" s="210">
        <f t="shared" si="9"/>
        <v>0.24632337125169465</v>
      </c>
      <c r="O58" s="162">
        <f t="shared" si="10"/>
        <v>0</v>
      </c>
      <c r="P58" s="162">
        <f t="shared" si="4"/>
        <v>0</v>
      </c>
      <c r="Q58" s="210">
        <f t="shared" si="5"/>
        <v>5.3732468123861565E-3</v>
      </c>
      <c r="R58" s="210">
        <f t="shared" si="11"/>
        <v>0.18568863764513727</v>
      </c>
    </row>
    <row r="59" spans="1:18" x14ac:dyDescent="0.2">
      <c r="A59" s="146">
        <v>55</v>
      </c>
      <c r="B59" s="146">
        <v>7</v>
      </c>
      <c r="C59" s="146" t="s">
        <v>818</v>
      </c>
      <c r="D59" s="162">
        <v>2.7</v>
      </c>
      <c r="E59" s="162">
        <v>0</v>
      </c>
      <c r="F59" s="208">
        <f t="shared" si="6"/>
        <v>0</v>
      </c>
      <c r="G59" s="208">
        <f t="shared" si="2"/>
        <v>0</v>
      </c>
      <c r="H59" s="162">
        <f t="shared" si="7"/>
        <v>2.7</v>
      </c>
      <c r="I59" s="209" t="str">
        <f t="shared" si="14"/>
        <v>W</v>
      </c>
      <c r="J59" s="209" t="s">
        <v>22</v>
      </c>
      <c r="K59" s="210">
        <v>5.4594769077314399E-2</v>
      </c>
      <c r="L59" s="162">
        <f t="shared" si="8"/>
        <v>12.3</v>
      </c>
      <c r="M59" s="162">
        <f t="shared" si="3"/>
        <v>12.3</v>
      </c>
      <c r="N59" s="210">
        <f t="shared" si="9"/>
        <v>0.26122420264836371</v>
      </c>
      <c r="O59" s="162">
        <f t="shared" si="10"/>
        <v>0</v>
      </c>
      <c r="P59" s="162">
        <f t="shared" si="4"/>
        <v>0</v>
      </c>
      <c r="Q59" s="210">
        <f t="shared" si="5"/>
        <v>5.3732468123861565E-3</v>
      </c>
      <c r="R59" s="210">
        <f t="shared" si="11"/>
        <v>0.20058946904180633</v>
      </c>
    </row>
    <row r="60" spans="1:18" x14ac:dyDescent="0.2">
      <c r="A60" s="146">
        <v>56</v>
      </c>
      <c r="B60" s="146">
        <v>8</v>
      </c>
      <c r="C60" s="146" t="s">
        <v>818</v>
      </c>
      <c r="D60" s="162">
        <v>2.6</v>
      </c>
      <c r="E60" s="162">
        <v>0</v>
      </c>
      <c r="F60" s="208">
        <f t="shared" si="6"/>
        <v>0</v>
      </c>
      <c r="G60" s="208">
        <f t="shared" si="2"/>
        <v>0</v>
      </c>
      <c r="H60" s="162">
        <f t="shared" si="7"/>
        <v>2.6</v>
      </c>
      <c r="I60" s="209" t="str">
        <f t="shared" si="14"/>
        <v>W</v>
      </c>
      <c r="J60" s="209" t="s">
        <v>22</v>
      </c>
      <c r="K60" s="210">
        <v>4.2611794584381399E-2</v>
      </c>
      <c r="L60" s="162">
        <f t="shared" si="8"/>
        <v>12.4</v>
      </c>
      <c r="M60" s="162">
        <f t="shared" si="3"/>
        <v>12.4</v>
      </c>
      <c r="N60" s="210">
        <f t="shared" si="9"/>
        <v>0.25901496332462659</v>
      </c>
      <c r="O60" s="162">
        <f t="shared" si="10"/>
        <v>0</v>
      </c>
      <c r="P60" s="162">
        <f t="shared" si="4"/>
        <v>0</v>
      </c>
      <c r="Q60" s="210">
        <f t="shared" si="5"/>
        <v>5.3732468123861565E-3</v>
      </c>
      <c r="R60" s="210">
        <f t="shared" si="11"/>
        <v>0.19838022971806921</v>
      </c>
    </row>
    <row r="61" spans="1:18" x14ac:dyDescent="0.2">
      <c r="A61" s="146">
        <v>57</v>
      </c>
      <c r="B61" s="146">
        <v>9</v>
      </c>
      <c r="C61" s="146" t="s">
        <v>818</v>
      </c>
      <c r="D61" s="162">
        <v>2.7</v>
      </c>
      <c r="E61" s="162">
        <v>79.854535295382917</v>
      </c>
      <c r="F61" s="208">
        <f t="shared" si="6"/>
        <v>78.992106314192782</v>
      </c>
      <c r="G61" s="208">
        <f t="shared" si="2"/>
        <v>4.4042119713010738E-2</v>
      </c>
      <c r="H61" s="162">
        <f t="shared" si="7"/>
        <v>2.7440421197130109</v>
      </c>
      <c r="I61" s="209" t="str">
        <f t="shared" si="14"/>
        <v>W</v>
      </c>
      <c r="J61" s="209" t="s">
        <v>22</v>
      </c>
      <c r="K61" s="210">
        <v>8.7745548832141307E-2</v>
      </c>
      <c r="L61" s="162">
        <f t="shared" si="8"/>
        <v>12.3</v>
      </c>
      <c r="M61" s="162">
        <f t="shared" si="3"/>
        <v>12.255957880286989</v>
      </c>
      <c r="N61" s="210">
        <f t="shared" si="9"/>
        <v>0.27081037494436905</v>
      </c>
      <c r="O61" s="162">
        <f t="shared" si="10"/>
        <v>0</v>
      </c>
      <c r="P61" s="162">
        <f t="shared" si="4"/>
        <v>0</v>
      </c>
      <c r="Q61" s="210">
        <f t="shared" si="5"/>
        <v>5.3732468123861565E-3</v>
      </c>
      <c r="R61" s="210">
        <f t="shared" si="11"/>
        <v>0.21017564133781166</v>
      </c>
    </row>
    <row r="62" spans="1:18" x14ac:dyDescent="0.2">
      <c r="A62" s="146">
        <v>58</v>
      </c>
      <c r="B62" s="146">
        <v>10</v>
      </c>
      <c r="C62" s="146" t="s">
        <v>818</v>
      </c>
      <c r="D62" s="162">
        <v>2.9</v>
      </c>
      <c r="E62" s="162">
        <v>658.21792550594262</v>
      </c>
      <c r="F62" s="208">
        <f t="shared" si="6"/>
        <v>650.58259757007363</v>
      </c>
      <c r="G62" s="208">
        <f t="shared" si="2"/>
        <v>0.36273291069634994</v>
      </c>
      <c r="H62" s="162">
        <f t="shared" si="7"/>
        <v>3.2627329106963501</v>
      </c>
      <c r="I62" s="209" t="str">
        <f t="shared" si="14"/>
        <v>W</v>
      </c>
      <c r="J62" s="209" t="s">
        <v>22</v>
      </c>
      <c r="K62" s="210">
        <v>0.1431178392279685</v>
      </c>
      <c r="L62" s="162">
        <f t="shared" si="8"/>
        <v>12.1</v>
      </c>
      <c r="M62" s="162">
        <f t="shared" si="3"/>
        <v>11.73726708930365</v>
      </c>
      <c r="N62" s="210">
        <f t="shared" si="9"/>
        <v>0.28017368153688604</v>
      </c>
      <c r="O62" s="162">
        <f t="shared" si="10"/>
        <v>0</v>
      </c>
      <c r="P62" s="162">
        <f t="shared" si="4"/>
        <v>0</v>
      </c>
      <c r="Q62" s="210">
        <f t="shared" si="5"/>
        <v>5.3732468123861565E-3</v>
      </c>
      <c r="R62" s="210">
        <f t="shared" si="11"/>
        <v>0.21953894793032866</v>
      </c>
    </row>
    <row r="63" spans="1:18" x14ac:dyDescent="0.2">
      <c r="A63" s="146">
        <v>59</v>
      </c>
      <c r="B63" s="146">
        <v>11</v>
      </c>
      <c r="C63" s="146" t="s">
        <v>818</v>
      </c>
      <c r="D63" s="162">
        <v>3.4</v>
      </c>
      <c r="E63" s="162">
        <v>1384.412362548755</v>
      </c>
      <c r="F63" s="208">
        <f t="shared" si="6"/>
        <v>1365.5843544180921</v>
      </c>
      <c r="G63" s="208">
        <f t="shared" si="2"/>
        <v>0.76138278141710913</v>
      </c>
      <c r="H63" s="162">
        <f t="shared" si="7"/>
        <v>4.1613827814171094</v>
      </c>
      <c r="I63" s="209" t="str">
        <f t="shared" si="14"/>
        <v>W</v>
      </c>
      <c r="J63" s="209" t="s">
        <v>22</v>
      </c>
      <c r="K63" s="210">
        <v>5.8428768302195636E-2</v>
      </c>
      <c r="L63" s="162">
        <f t="shared" si="8"/>
        <v>11.6</v>
      </c>
      <c r="M63" s="162">
        <f t="shared" si="3"/>
        <v>10.83861721858289</v>
      </c>
      <c r="N63" s="210">
        <f t="shared" si="9"/>
        <v>0.24058100683162087</v>
      </c>
      <c r="O63" s="162">
        <f t="shared" si="10"/>
        <v>0</v>
      </c>
      <c r="P63" s="162">
        <f t="shared" si="4"/>
        <v>0</v>
      </c>
      <c r="Q63" s="210">
        <f t="shared" si="5"/>
        <v>5.3732468123861565E-3</v>
      </c>
      <c r="R63" s="210">
        <f t="shared" si="11"/>
        <v>0.17994627322506349</v>
      </c>
    </row>
    <row r="64" spans="1:18" x14ac:dyDescent="0.2">
      <c r="A64" s="146">
        <v>60</v>
      </c>
      <c r="B64" s="146">
        <v>12</v>
      </c>
      <c r="C64" s="146" t="s">
        <v>818</v>
      </c>
      <c r="D64" s="162">
        <v>3.9</v>
      </c>
      <c r="E64" s="162">
        <v>1840.6064345575785</v>
      </c>
      <c r="F64" s="208">
        <f t="shared" si="6"/>
        <v>1811.8929741784805</v>
      </c>
      <c r="G64" s="208">
        <f t="shared" si="2"/>
        <v>1.0102225525994595</v>
      </c>
      <c r="H64" s="162">
        <f t="shared" si="7"/>
        <v>4.9102225525994596</v>
      </c>
      <c r="I64" s="209" t="str">
        <f t="shared" si="14"/>
        <v>W</v>
      </c>
      <c r="J64" s="209" t="s">
        <v>22</v>
      </c>
      <c r="K64" s="210">
        <v>6.0030986523486055E-2</v>
      </c>
      <c r="L64" s="162">
        <f t="shared" si="8"/>
        <v>11.1</v>
      </c>
      <c r="M64" s="162">
        <f t="shared" si="3"/>
        <v>10.08977744740054</v>
      </c>
      <c r="N64" s="210">
        <f t="shared" si="9"/>
        <v>0.22989106415952593</v>
      </c>
      <c r="O64" s="162">
        <f t="shared" si="10"/>
        <v>0</v>
      </c>
      <c r="P64" s="162">
        <f t="shared" si="4"/>
        <v>0</v>
      </c>
      <c r="Q64" s="210">
        <f t="shared" si="5"/>
        <v>5.3732468123861565E-3</v>
      </c>
      <c r="R64" s="210">
        <f t="shared" si="11"/>
        <v>0.16925633055296854</v>
      </c>
    </row>
    <row r="65" spans="1:18" x14ac:dyDescent="0.2">
      <c r="A65" s="146">
        <v>61</v>
      </c>
      <c r="B65" s="146">
        <v>13</v>
      </c>
      <c r="C65" s="146" t="s">
        <v>818</v>
      </c>
      <c r="D65" s="162">
        <v>3.9</v>
      </c>
      <c r="E65" s="162">
        <v>1751.4183928995351</v>
      </c>
      <c r="F65" s="208">
        <f t="shared" si="6"/>
        <v>1724.0962659703025</v>
      </c>
      <c r="G65" s="208">
        <f t="shared" si="2"/>
        <v>0.96127141920477877</v>
      </c>
      <c r="H65" s="162">
        <f t="shared" si="7"/>
        <v>4.8612714192047788</v>
      </c>
      <c r="I65" s="209" t="str">
        <f t="shared" si="14"/>
        <v>W</v>
      </c>
      <c r="J65" s="209" t="s">
        <v>22</v>
      </c>
      <c r="K65" s="210">
        <v>1.4473860935810516E-2</v>
      </c>
      <c r="L65" s="162">
        <f t="shared" si="8"/>
        <v>11.1</v>
      </c>
      <c r="M65" s="162">
        <f t="shared" si="3"/>
        <v>10.13872858079522</v>
      </c>
      <c r="N65" s="210">
        <f t="shared" si="9"/>
        <v>0.21654449857692495</v>
      </c>
      <c r="O65" s="162">
        <f t="shared" si="10"/>
        <v>0</v>
      </c>
      <c r="P65" s="162">
        <f t="shared" si="4"/>
        <v>0</v>
      </c>
      <c r="Q65" s="210">
        <f t="shared" si="5"/>
        <v>5.3732468123861565E-3</v>
      </c>
      <c r="R65" s="210">
        <f t="shared" si="11"/>
        <v>0.15590976497036757</v>
      </c>
    </row>
    <row r="66" spans="1:18" x14ac:dyDescent="0.2">
      <c r="A66" s="146">
        <v>62</v>
      </c>
      <c r="B66" s="146">
        <v>14</v>
      </c>
      <c r="C66" s="146" t="s">
        <v>818</v>
      </c>
      <c r="D66" s="162">
        <v>3.8</v>
      </c>
      <c r="E66" s="162">
        <v>1250.3000541869094</v>
      </c>
      <c r="F66" s="208">
        <f t="shared" si="6"/>
        <v>1231.2954933632684</v>
      </c>
      <c r="G66" s="208">
        <f t="shared" si="2"/>
        <v>0.68650990651014199</v>
      </c>
      <c r="H66" s="162">
        <f t="shared" si="7"/>
        <v>4.4865099065101415</v>
      </c>
      <c r="I66" s="209" t="str">
        <f t="shared" si="14"/>
        <v>W</v>
      </c>
      <c r="J66" s="209" t="s">
        <v>22</v>
      </c>
      <c r="K66" s="210">
        <v>3.063140741368205E-2</v>
      </c>
      <c r="L66" s="162">
        <f t="shared" si="8"/>
        <v>11.2</v>
      </c>
      <c r="M66" s="162">
        <f t="shared" si="3"/>
        <v>10.513490093489859</v>
      </c>
      <c r="N66" s="210">
        <f t="shared" si="9"/>
        <v>0.22713501034599537</v>
      </c>
      <c r="O66" s="162">
        <f t="shared" si="10"/>
        <v>0</v>
      </c>
      <c r="P66" s="162">
        <f t="shared" si="4"/>
        <v>0</v>
      </c>
      <c r="Q66" s="210">
        <f t="shared" si="5"/>
        <v>5.3732468123861565E-3</v>
      </c>
      <c r="R66" s="210">
        <f t="shared" si="11"/>
        <v>0.16650027673943799</v>
      </c>
    </row>
    <row r="67" spans="1:18" x14ac:dyDescent="0.2">
      <c r="A67" s="146">
        <v>63</v>
      </c>
      <c r="B67" s="146">
        <v>15</v>
      </c>
      <c r="C67" s="146" t="s">
        <v>818</v>
      </c>
      <c r="D67" s="162">
        <v>2.8</v>
      </c>
      <c r="E67" s="162">
        <v>635.20899160727299</v>
      </c>
      <c r="F67" s="208">
        <f t="shared" si="6"/>
        <v>628.09465090127151</v>
      </c>
      <c r="G67" s="208">
        <f t="shared" si="2"/>
        <v>0.35019473586470562</v>
      </c>
      <c r="H67" s="162">
        <f t="shared" si="7"/>
        <v>3.1501947358647056</v>
      </c>
      <c r="I67" s="209" t="str">
        <f t="shared" si="14"/>
        <v>W</v>
      </c>
      <c r="J67" s="209" t="s">
        <v>22</v>
      </c>
      <c r="K67" s="210">
        <v>4.1650482763357671E-2</v>
      </c>
      <c r="L67" s="162">
        <f t="shared" si="8"/>
        <v>12.2</v>
      </c>
      <c r="M67" s="162">
        <f t="shared" si="3"/>
        <v>11.849805264135295</v>
      </c>
      <c r="N67" s="210">
        <f t="shared" si="9"/>
        <v>0.25049992001536409</v>
      </c>
      <c r="O67" s="162">
        <f t="shared" si="10"/>
        <v>0</v>
      </c>
      <c r="P67" s="162">
        <f t="shared" si="4"/>
        <v>0</v>
      </c>
      <c r="Q67" s="210">
        <f t="shared" si="5"/>
        <v>5.3732468123861565E-3</v>
      </c>
      <c r="R67" s="210">
        <f t="shared" si="11"/>
        <v>0.1898651864088067</v>
      </c>
    </row>
    <row r="68" spans="1:18" x14ac:dyDescent="0.2">
      <c r="A68" s="146">
        <v>64</v>
      </c>
      <c r="B68" s="146">
        <v>16</v>
      </c>
      <c r="C68" s="146" t="s">
        <v>818</v>
      </c>
      <c r="D68" s="162">
        <v>2.1</v>
      </c>
      <c r="E68" s="162">
        <v>210.7293513110159</v>
      </c>
      <c r="F68" s="208">
        <f t="shared" si="6"/>
        <v>208.95922476000337</v>
      </c>
      <c r="G68" s="208">
        <f t="shared" si="2"/>
        <v>0.11650540315272552</v>
      </c>
      <c r="H68" s="162">
        <f t="shared" si="7"/>
        <v>2.2165054031527256</v>
      </c>
      <c r="I68" s="209" t="str">
        <f t="shared" si="14"/>
        <v>W</v>
      </c>
      <c r="J68" s="209" t="s">
        <v>22</v>
      </c>
      <c r="K68" s="210">
        <v>4.6036469194811913E-2</v>
      </c>
      <c r="L68" s="162">
        <f t="shared" si="8"/>
        <v>12.9</v>
      </c>
      <c r="M68" s="162">
        <f t="shared" si="3"/>
        <v>12.783494596847275</v>
      </c>
      <c r="N68" s="210">
        <f t="shared" si="9"/>
        <v>0.26580129940242936</v>
      </c>
      <c r="O68" s="162">
        <f t="shared" si="10"/>
        <v>0</v>
      </c>
      <c r="P68" s="162">
        <f t="shared" si="4"/>
        <v>0</v>
      </c>
      <c r="Q68" s="210">
        <f t="shared" si="5"/>
        <v>5.3732468123861565E-3</v>
      </c>
      <c r="R68" s="210">
        <f t="shared" si="11"/>
        <v>0.20516656579587197</v>
      </c>
    </row>
    <row r="69" spans="1:18" x14ac:dyDescent="0.2">
      <c r="A69" s="146">
        <v>65</v>
      </c>
      <c r="B69" s="146">
        <v>17</v>
      </c>
      <c r="C69" s="146" t="s">
        <v>818</v>
      </c>
      <c r="D69" s="162">
        <v>1.4</v>
      </c>
      <c r="E69" s="162">
        <v>23.225488570657131</v>
      </c>
      <c r="F69" s="208">
        <f t="shared" si="6"/>
        <v>23.095425834661448</v>
      </c>
      <c r="G69" s="208">
        <f t="shared" ref="G69:G132" si="15">$Y$27*F69</f>
        <v>1.2876875385336594E-2</v>
      </c>
      <c r="H69" s="162">
        <f t="shared" si="7"/>
        <v>1.4128768753853365</v>
      </c>
      <c r="I69" s="209" t="str">
        <f t="shared" si="14"/>
        <v>W</v>
      </c>
      <c r="J69" s="209" t="s">
        <v>22</v>
      </c>
      <c r="K69" s="210">
        <v>4.5733472049185549E-2</v>
      </c>
      <c r="L69" s="162">
        <f t="shared" si="8"/>
        <v>13.6</v>
      </c>
      <c r="M69" s="162">
        <f t="shared" ref="M69:M132" si="16">IF(H69&gt;=$U$7,0,$U$7-H69)</f>
        <v>13.587123124614664</v>
      </c>
      <c r="N69" s="210">
        <f t="shared" si="9"/>
        <v>0.27771107019794772</v>
      </c>
      <c r="O69" s="162">
        <f t="shared" si="10"/>
        <v>0</v>
      </c>
      <c r="P69" s="162">
        <f t="shared" ref="P69:P132" si="17">IF(H69&lt;=$U$17,0,H69-$U$17)</f>
        <v>0</v>
      </c>
      <c r="Q69" s="210">
        <f t="shared" ref="Q69:Q132" si="18">$Y$17+P69*$Y$18</f>
        <v>5.3732468123861565E-3</v>
      </c>
      <c r="R69" s="210">
        <f t="shared" si="11"/>
        <v>0.21707633659139033</v>
      </c>
    </row>
    <row r="70" spans="1:18" x14ac:dyDescent="0.2">
      <c r="A70" s="146">
        <v>66</v>
      </c>
      <c r="B70" s="146">
        <v>18</v>
      </c>
      <c r="C70" s="146" t="s">
        <v>818</v>
      </c>
      <c r="D70" s="162">
        <v>1.1000000000000001</v>
      </c>
      <c r="E70" s="162">
        <v>0</v>
      </c>
      <c r="F70" s="208">
        <f t="shared" ref="F70:F133" si="19">E70*(1-0.004*D70)</f>
        <v>0</v>
      </c>
      <c r="G70" s="208">
        <f t="shared" si="15"/>
        <v>0</v>
      </c>
      <c r="H70" s="162">
        <f t="shared" ref="H70:H133" si="20">D70+G70</f>
        <v>1.1000000000000001</v>
      </c>
      <c r="I70" s="209" t="str">
        <f t="shared" si="14"/>
        <v>W</v>
      </c>
      <c r="J70" s="209" t="s">
        <v>22</v>
      </c>
      <c r="K70" s="210">
        <v>6.2335041281086773E-2</v>
      </c>
      <c r="L70" s="162">
        <f t="shared" ref="L70:L133" si="21">IF(D70&gt;=$U$7,0,$U$7-D70)</f>
        <v>13.9</v>
      </c>
      <c r="M70" s="162">
        <f t="shared" si="16"/>
        <v>13.9</v>
      </c>
      <c r="N70" s="210">
        <f t="shared" ref="N70:N133" si="22">$Y$7*M70+$Y$8+K70*$Y$9</f>
        <v>0.28751445044575141</v>
      </c>
      <c r="O70" s="162">
        <f t="shared" ref="O70:O133" si="23">IF(D70&lt;=$U$17,0,D70-$U$17)</f>
        <v>0</v>
      </c>
      <c r="P70" s="162">
        <f t="shared" si="17"/>
        <v>0</v>
      </c>
      <c r="Q70" s="210">
        <f t="shared" si="18"/>
        <v>5.3732468123861565E-3</v>
      </c>
      <c r="R70" s="210">
        <f t="shared" ref="R70:R133" si="24">N70-$Y$8</f>
        <v>0.22687971683919403</v>
      </c>
    </row>
    <row r="71" spans="1:18" x14ac:dyDescent="0.2">
      <c r="A71" s="146">
        <v>67</v>
      </c>
      <c r="B71" s="146">
        <v>19</v>
      </c>
      <c r="C71" s="146" t="s">
        <v>818</v>
      </c>
      <c r="D71" s="162">
        <v>1.5</v>
      </c>
      <c r="E71" s="162">
        <v>0</v>
      </c>
      <c r="F71" s="208">
        <f t="shared" si="19"/>
        <v>0</v>
      </c>
      <c r="G71" s="208">
        <f t="shared" si="15"/>
        <v>0</v>
      </c>
      <c r="H71" s="162">
        <f t="shared" si="20"/>
        <v>1.5</v>
      </c>
      <c r="I71" s="209" t="str">
        <f t="shared" si="14"/>
        <v>W</v>
      </c>
      <c r="J71" s="209" t="s">
        <v>22</v>
      </c>
      <c r="K71" s="210">
        <v>7.1480363100496033E-2</v>
      </c>
      <c r="L71" s="162">
        <f t="shared" si="21"/>
        <v>13.5</v>
      </c>
      <c r="M71" s="162">
        <f t="shared" si="16"/>
        <v>13.5</v>
      </c>
      <c r="N71" s="210">
        <f t="shared" si="22"/>
        <v>0.28436586822807397</v>
      </c>
      <c r="O71" s="162">
        <f t="shared" si="23"/>
        <v>0</v>
      </c>
      <c r="P71" s="162">
        <f t="shared" si="17"/>
        <v>0</v>
      </c>
      <c r="Q71" s="210">
        <f t="shared" si="18"/>
        <v>5.3732468123861565E-3</v>
      </c>
      <c r="R71" s="210">
        <f t="shared" si="24"/>
        <v>0.22373113462151659</v>
      </c>
    </row>
    <row r="72" spans="1:18" x14ac:dyDescent="0.2">
      <c r="A72" s="146">
        <v>68</v>
      </c>
      <c r="B72" s="146">
        <v>20</v>
      </c>
      <c r="C72" s="146" t="s">
        <v>818</v>
      </c>
      <c r="D72" s="162">
        <v>1.6</v>
      </c>
      <c r="E72" s="162">
        <v>0</v>
      </c>
      <c r="F72" s="208">
        <f t="shared" si="19"/>
        <v>0</v>
      </c>
      <c r="G72" s="208">
        <f t="shared" si="15"/>
        <v>0</v>
      </c>
      <c r="H72" s="162">
        <f t="shared" si="20"/>
        <v>1.6</v>
      </c>
      <c r="I72" s="209" t="str">
        <f t="shared" si="14"/>
        <v>W</v>
      </c>
      <c r="J72" s="209" t="s">
        <v>22</v>
      </c>
      <c r="K72" s="210">
        <v>5.8742057483598384E-2</v>
      </c>
      <c r="L72" s="162">
        <f t="shared" si="21"/>
        <v>13.4</v>
      </c>
      <c r="M72" s="162">
        <f t="shared" si="16"/>
        <v>13.4</v>
      </c>
      <c r="N72" s="210">
        <f t="shared" si="22"/>
        <v>0.27893592129326006</v>
      </c>
      <c r="O72" s="162">
        <f t="shared" si="23"/>
        <v>0</v>
      </c>
      <c r="P72" s="162">
        <f t="shared" si="17"/>
        <v>0</v>
      </c>
      <c r="Q72" s="210">
        <f t="shared" si="18"/>
        <v>5.3732468123861565E-3</v>
      </c>
      <c r="R72" s="210">
        <f t="shared" si="24"/>
        <v>0.21830118768670267</v>
      </c>
    </row>
    <row r="73" spans="1:18" x14ac:dyDescent="0.2">
      <c r="A73" s="146">
        <v>69</v>
      </c>
      <c r="B73" s="146">
        <v>21</v>
      </c>
      <c r="C73" s="146" t="s">
        <v>818</v>
      </c>
      <c r="D73" s="162">
        <v>1.8</v>
      </c>
      <c r="E73" s="162">
        <v>0</v>
      </c>
      <c r="F73" s="208">
        <f t="shared" si="19"/>
        <v>0</v>
      </c>
      <c r="G73" s="208">
        <f t="shared" si="15"/>
        <v>0</v>
      </c>
      <c r="H73" s="162">
        <f t="shared" si="20"/>
        <v>1.8</v>
      </c>
      <c r="I73" s="209" t="str">
        <f t="shared" si="14"/>
        <v>W</v>
      </c>
      <c r="J73" s="209" t="s">
        <v>22</v>
      </c>
      <c r="K73" s="210">
        <v>4.0442524297155578E-2</v>
      </c>
      <c r="L73" s="162">
        <f t="shared" si="21"/>
        <v>13.2</v>
      </c>
      <c r="M73" s="162">
        <f t="shared" si="16"/>
        <v>13.2</v>
      </c>
      <c r="N73" s="210">
        <f t="shared" si="22"/>
        <v>0.27029383474397717</v>
      </c>
      <c r="O73" s="162">
        <f t="shared" si="23"/>
        <v>0</v>
      </c>
      <c r="P73" s="162">
        <f t="shared" si="17"/>
        <v>0</v>
      </c>
      <c r="Q73" s="210">
        <f t="shared" si="18"/>
        <v>5.3732468123861565E-3</v>
      </c>
      <c r="R73" s="210">
        <f t="shared" si="24"/>
        <v>0.20965910113741978</v>
      </c>
    </row>
    <row r="74" spans="1:18" x14ac:dyDescent="0.2">
      <c r="A74" s="146">
        <v>70</v>
      </c>
      <c r="B74" s="146">
        <v>22</v>
      </c>
      <c r="C74" s="146" t="s">
        <v>818</v>
      </c>
      <c r="D74" s="162">
        <v>2.1</v>
      </c>
      <c r="E74" s="162">
        <v>0</v>
      </c>
      <c r="F74" s="208">
        <f t="shared" si="19"/>
        <v>0</v>
      </c>
      <c r="G74" s="208">
        <f t="shared" si="15"/>
        <v>0</v>
      </c>
      <c r="H74" s="162">
        <f t="shared" si="20"/>
        <v>2.1</v>
      </c>
      <c r="I74" s="209" t="str">
        <f t="shared" si="14"/>
        <v>W</v>
      </c>
      <c r="J74" s="209" t="s">
        <v>22</v>
      </c>
      <c r="K74" s="210">
        <v>7.9169041430150758E-2</v>
      </c>
      <c r="L74" s="162">
        <f t="shared" si="21"/>
        <v>12.9</v>
      </c>
      <c r="M74" s="162">
        <f t="shared" si="16"/>
        <v>12.9</v>
      </c>
      <c r="N74" s="210">
        <f t="shared" si="22"/>
        <v>0.2777798640639822</v>
      </c>
      <c r="O74" s="162">
        <f t="shared" si="23"/>
        <v>0</v>
      </c>
      <c r="P74" s="162">
        <f t="shared" si="17"/>
        <v>0</v>
      </c>
      <c r="Q74" s="210">
        <f t="shared" si="18"/>
        <v>5.3732468123861565E-3</v>
      </c>
      <c r="R74" s="210">
        <f t="shared" si="24"/>
        <v>0.21714513045742481</v>
      </c>
    </row>
    <row r="75" spans="1:18" x14ac:dyDescent="0.2">
      <c r="A75" s="146">
        <v>71</v>
      </c>
      <c r="B75" s="146">
        <v>23</v>
      </c>
      <c r="C75" s="146" t="s">
        <v>818</v>
      </c>
      <c r="D75" s="162">
        <v>2</v>
      </c>
      <c r="E75" s="162">
        <v>0</v>
      </c>
      <c r="F75" s="208">
        <f t="shared" si="19"/>
        <v>0</v>
      </c>
      <c r="G75" s="208">
        <f t="shared" si="15"/>
        <v>0</v>
      </c>
      <c r="H75" s="162">
        <f t="shared" si="20"/>
        <v>2</v>
      </c>
      <c r="I75" s="209" t="str">
        <f t="shared" si="14"/>
        <v>W</v>
      </c>
      <c r="J75" s="209" t="s">
        <v>22</v>
      </c>
      <c r="K75" s="210">
        <v>1.529317059287133E-2</v>
      </c>
      <c r="L75" s="162">
        <f t="shared" si="21"/>
        <v>13</v>
      </c>
      <c r="M75" s="162">
        <f t="shared" si="16"/>
        <v>13</v>
      </c>
      <c r="N75" s="210">
        <f t="shared" si="22"/>
        <v>0.25953506756404093</v>
      </c>
      <c r="O75" s="162">
        <f t="shared" si="23"/>
        <v>0</v>
      </c>
      <c r="P75" s="162">
        <f t="shared" si="17"/>
        <v>0</v>
      </c>
      <c r="Q75" s="210">
        <f t="shared" si="18"/>
        <v>5.3732468123861565E-3</v>
      </c>
      <c r="R75" s="210">
        <f t="shared" si="24"/>
        <v>0.19890033395748355</v>
      </c>
    </row>
    <row r="76" spans="1:18" x14ac:dyDescent="0.2">
      <c r="A76" s="146">
        <v>72</v>
      </c>
      <c r="B76" s="146">
        <v>24</v>
      </c>
      <c r="C76" s="146" t="s">
        <v>818</v>
      </c>
      <c r="D76" s="162">
        <v>1.6</v>
      </c>
      <c r="E76" s="162">
        <v>0</v>
      </c>
      <c r="F76" s="208">
        <f t="shared" si="19"/>
        <v>0</v>
      </c>
      <c r="G76" s="208">
        <f t="shared" si="15"/>
        <v>0</v>
      </c>
      <c r="H76" s="162">
        <f t="shared" si="20"/>
        <v>1.6</v>
      </c>
      <c r="I76" s="209" t="str">
        <f t="shared" si="14"/>
        <v>W</v>
      </c>
      <c r="J76" s="209" t="s">
        <v>22</v>
      </c>
      <c r="K76" s="210">
        <v>1.8295997011675617E-2</v>
      </c>
      <c r="L76" s="162">
        <f t="shared" si="21"/>
        <v>13.4</v>
      </c>
      <c r="M76" s="162">
        <f t="shared" si="16"/>
        <v>13.4</v>
      </c>
      <c r="N76" s="210">
        <f t="shared" si="22"/>
        <v>0.26643758026897096</v>
      </c>
      <c r="O76" s="162">
        <f t="shared" si="23"/>
        <v>0</v>
      </c>
      <c r="P76" s="162">
        <f t="shared" si="17"/>
        <v>0</v>
      </c>
      <c r="Q76" s="210">
        <f t="shared" si="18"/>
        <v>5.3732468123861565E-3</v>
      </c>
      <c r="R76" s="210">
        <f t="shared" si="24"/>
        <v>0.20580284666241358</v>
      </c>
    </row>
    <row r="77" spans="1:18" x14ac:dyDescent="0.2">
      <c r="A77" s="146">
        <v>73</v>
      </c>
      <c r="B77" s="146">
        <v>1</v>
      </c>
      <c r="C77" s="146" t="s">
        <v>651</v>
      </c>
      <c r="D77" s="162">
        <v>1.6</v>
      </c>
      <c r="E77" s="162">
        <v>0</v>
      </c>
      <c r="F77" s="208">
        <f t="shared" si="19"/>
        <v>0</v>
      </c>
      <c r="G77" s="208">
        <f t="shared" si="15"/>
        <v>0</v>
      </c>
      <c r="H77" s="162">
        <f t="shared" si="20"/>
        <v>1.6</v>
      </c>
      <c r="I77" s="209" t="str">
        <f>IF(AVERAGE(H77:H100)&gt;15,"S",IF(AVERAGE(H77:H100)&lt;5,"W","Ü"))</f>
        <v>W</v>
      </c>
      <c r="J77" s="209" t="s">
        <v>7726</v>
      </c>
      <c r="K77" s="210">
        <v>2.0747049461714807E-3</v>
      </c>
      <c r="L77" s="162">
        <f t="shared" si="21"/>
        <v>13.4</v>
      </c>
      <c r="M77" s="162">
        <f t="shared" si="16"/>
        <v>13.4</v>
      </c>
      <c r="N77" s="210">
        <f t="shared" si="22"/>
        <v>0.26142499714656764</v>
      </c>
      <c r="O77" s="162">
        <f t="shared" si="23"/>
        <v>0</v>
      </c>
      <c r="P77" s="162">
        <f t="shared" si="17"/>
        <v>0</v>
      </c>
      <c r="Q77" s="210">
        <f t="shared" si="18"/>
        <v>5.3732468123861565E-3</v>
      </c>
      <c r="R77" s="210">
        <f t="shared" si="24"/>
        <v>0.20079026354001026</v>
      </c>
    </row>
    <row r="78" spans="1:18" x14ac:dyDescent="0.2">
      <c r="A78" s="146">
        <v>74</v>
      </c>
      <c r="B78" s="146">
        <v>2</v>
      </c>
      <c r="C78" s="146" t="s">
        <v>651</v>
      </c>
      <c r="D78" s="162">
        <v>1.7</v>
      </c>
      <c r="E78" s="162">
        <v>0</v>
      </c>
      <c r="F78" s="208">
        <f t="shared" si="19"/>
        <v>0</v>
      </c>
      <c r="G78" s="208">
        <f t="shared" si="15"/>
        <v>0</v>
      </c>
      <c r="H78" s="162">
        <f t="shared" si="20"/>
        <v>1.7</v>
      </c>
      <c r="I78" s="209" t="str">
        <f>IF(I77="S","S",IF(I77="W","W","Ü"))</f>
        <v>W</v>
      </c>
      <c r="J78" s="209" t="s">
        <v>7726</v>
      </c>
      <c r="K78" s="210">
        <v>2.1502641088872155E-3</v>
      </c>
      <c r="L78" s="162">
        <f t="shared" si="21"/>
        <v>13.3</v>
      </c>
      <c r="M78" s="162">
        <f t="shared" si="16"/>
        <v>13.3</v>
      </c>
      <c r="N78" s="210">
        <f t="shared" si="22"/>
        <v>0.25995469547722788</v>
      </c>
      <c r="O78" s="162">
        <f t="shared" si="23"/>
        <v>0</v>
      </c>
      <c r="P78" s="162">
        <f t="shared" si="17"/>
        <v>0</v>
      </c>
      <c r="Q78" s="210">
        <f t="shared" si="18"/>
        <v>5.3732468123861565E-3</v>
      </c>
      <c r="R78" s="210">
        <f t="shared" si="24"/>
        <v>0.1993199618706705</v>
      </c>
    </row>
    <row r="79" spans="1:18" x14ac:dyDescent="0.2">
      <c r="A79" s="146">
        <v>75</v>
      </c>
      <c r="B79" s="146">
        <v>3</v>
      </c>
      <c r="C79" s="146" t="s">
        <v>651</v>
      </c>
      <c r="D79" s="162">
        <v>2</v>
      </c>
      <c r="E79" s="162">
        <v>0</v>
      </c>
      <c r="F79" s="208">
        <f t="shared" si="19"/>
        <v>0</v>
      </c>
      <c r="G79" s="208">
        <f t="shared" si="15"/>
        <v>0</v>
      </c>
      <c r="H79" s="162">
        <f t="shared" si="20"/>
        <v>2</v>
      </c>
      <c r="I79" s="209" t="str">
        <f t="shared" ref="I79:I100" si="25">IF(I78="S","S",IF(I78="W","W","Ü"))</f>
        <v>W</v>
      </c>
      <c r="J79" s="209" t="s">
        <v>7726</v>
      </c>
      <c r="K79" s="210">
        <v>1.2154318018621282E-3</v>
      </c>
      <c r="L79" s="162">
        <f t="shared" si="21"/>
        <v>13</v>
      </c>
      <c r="M79" s="162">
        <f t="shared" si="16"/>
        <v>13</v>
      </c>
      <c r="N79" s="210">
        <f t="shared" si="22"/>
        <v>0.25518486934429002</v>
      </c>
      <c r="O79" s="162">
        <f t="shared" si="23"/>
        <v>0</v>
      </c>
      <c r="P79" s="162">
        <f t="shared" si="17"/>
        <v>0</v>
      </c>
      <c r="Q79" s="210">
        <f t="shared" si="18"/>
        <v>5.3732468123861565E-3</v>
      </c>
      <c r="R79" s="210">
        <f t="shared" si="24"/>
        <v>0.19455013573773264</v>
      </c>
    </row>
    <row r="80" spans="1:18" x14ac:dyDescent="0.2">
      <c r="A80" s="146">
        <v>76</v>
      </c>
      <c r="B80" s="146">
        <v>4</v>
      </c>
      <c r="C80" s="146" t="s">
        <v>651</v>
      </c>
      <c r="D80" s="162">
        <v>1.9</v>
      </c>
      <c r="E80" s="162">
        <v>0</v>
      </c>
      <c r="F80" s="208">
        <f t="shared" si="19"/>
        <v>0</v>
      </c>
      <c r="G80" s="208">
        <f t="shared" si="15"/>
        <v>0</v>
      </c>
      <c r="H80" s="162">
        <f t="shared" si="20"/>
        <v>1.9</v>
      </c>
      <c r="I80" s="209" t="str">
        <f t="shared" si="25"/>
        <v>W</v>
      </c>
      <c r="J80" s="209" t="s">
        <v>7726</v>
      </c>
      <c r="K80" s="210">
        <v>1.1040129803435825E-5</v>
      </c>
      <c r="L80" s="162">
        <f t="shared" si="21"/>
        <v>13.1</v>
      </c>
      <c r="M80" s="162">
        <f t="shared" si="16"/>
        <v>13.1</v>
      </c>
      <c r="N80" s="210">
        <f t="shared" si="22"/>
        <v>0.2563063475807304</v>
      </c>
      <c r="O80" s="162">
        <f t="shared" si="23"/>
        <v>0</v>
      </c>
      <c r="P80" s="162">
        <f t="shared" si="17"/>
        <v>0</v>
      </c>
      <c r="Q80" s="210">
        <f t="shared" si="18"/>
        <v>5.3732468123861565E-3</v>
      </c>
      <c r="R80" s="210">
        <f t="shared" si="24"/>
        <v>0.19567161397417301</v>
      </c>
    </row>
    <row r="81" spans="1:18" x14ac:dyDescent="0.2">
      <c r="A81" s="146">
        <v>77</v>
      </c>
      <c r="B81" s="146">
        <v>5</v>
      </c>
      <c r="C81" s="146" t="s">
        <v>651</v>
      </c>
      <c r="D81" s="162">
        <v>2.2000000000000002</v>
      </c>
      <c r="E81" s="162">
        <v>0</v>
      </c>
      <c r="F81" s="208">
        <f t="shared" si="19"/>
        <v>0</v>
      </c>
      <c r="G81" s="208">
        <f t="shared" si="15"/>
        <v>0</v>
      </c>
      <c r="H81" s="162">
        <f t="shared" si="20"/>
        <v>2.2000000000000002</v>
      </c>
      <c r="I81" s="209" t="str">
        <f t="shared" si="25"/>
        <v>W</v>
      </c>
      <c r="J81" s="209" t="s">
        <v>7726</v>
      </c>
      <c r="K81" s="210">
        <v>0</v>
      </c>
      <c r="L81" s="162">
        <f t="shared" si="21"/>
        <v>12.8</v>
      </c>
      <c r="M81" s="162">
        <f t="shared" si="16"/>
        <v>12.8</v>
      </c>
      <c r="N81" s="210">
        <f t="shared" si="22"/>
        <v>0.25182198484105678</v>
      </c>
      <c r="O81" s="162">
        <f t="shared" si="23"/>
        <v>0</v>
      </c>
      <c r="P81" s="162">
        <f t="shared" si="17"/>
        <v>0</v>
      </c>
      <c r="Q81" s="210">
        <f t="shared" si="18"/>
        <v>5.3732468123861565E-3</v>
      </c>
      <c r="R81" s="210">
        <f t="shared" si="24"/>
        <v>0.19118725123449939</v>
      </c>
    </row>
    <row r="82" spans="1:18" x14ac:dyDescent="0.2">
      <c r="A82" s="146">
        <v>78</v>
      </c>
      <c r="B82" s="146">
        <v>6</v>
      </c>
      <c r="C82" s="146" t="s">
        <v>651</v>
      </c>
      <c r="D82" s="162">
        <v>2.2999999999999998</v>
      </c>
      <c r="E82" s="162">
        <v>0</v>
      </c>
      <c r="F82" s="208">
        <f t="shared" si="19"/>
        <v>0</v>
      </c>
      <c r="G82" s="208">
        <f t="shared" si="15"/>
        <v>0</v>
      </c>
      <c r="H82" s="162">
        <f t="shared" si="20"/>
        <v>2.2999999999999998</v>
      </c>
      <c r="I82" s="209" t="str">
        <f t="shared" si="25"/>
        <v>W</v>
      </c>
      <c r="J82" s="209" t="s">
        <v>7726</v>
      </c>
      <c r="K82" s="210">
        <v>6.8435452708039725E-3</v>
      </c>
      <c r="L82" s="162">
        <f t="shared" si="21"/>
        <v>12.7</v>
      </c>
      <c r="M82" s="162">
        <f t="shared" si="16"/>
        <v>12.7</v>
      </c>
      <c r="N82" s="210">
        <f t="shared" si="22"/>
        <v>0.25244307594123688</v>
      </c>
      <c r="O82" s="162">
        <f t="shared" si="23"/>
        <v>0</v>
      </c>
      <c r="P82" s="162">
        <f t="shared" si="17"/>
        <v>0</v>
      </c>
      <c r="Q82" s="210">
        <f t="shared" si="18"/>
        <v>5.3732468123861565E-3</v>
      </c>
      <c r="R82" s="210">
        <f t="shared" si="24"/>
        <v>0.1918083423346795</v>
      </c>
    </row>
    <row r="83" spans="1:18" x14ac:dyDescent="0.2">
      <c r="A83" s="146">
        <v>79</v>
      </c>
      <c r="B83" s="146">
        <v>7</v>
      </c>
      <c r="C83" s="146" t="s">
        <v>651</v>
      </c>
      <c r="D83" s="162">
        <v>2.2999999999999998</v>
      </c>
      <c r="E83" s="162">
        <v>0</v>
      </c>
      <c r="F83" s="208">
        <f t="shared" si="19"/>
        <v>0</v>
      </c>
      <c r="G83" s="208">
        <f t="shared" si="15"/>
        <v>0</v>
      </c>
      <c r="H83" s="162">
        <f t="shared" si="20"/>
        <v>2.2999999999999998</v>
      </c>
      <c r="I83" s="209" t="str">
        <f t="shared" si="25"/>
        <v>W</v>
      </c>
      <c r="J83" s="209" t="s">
        <v>7726</v>
      </c>
      <c r="K83" s="210">
        <v>0</v>
      </c>
      <c r="L83" s="162">
        <f t="shared" si="21"/>
        <v>12.7</v>
      </c>
      <c r="M83" s="162">
        <f t="shared" si="16"/>
        <v>12.7</v>
      </c>
      <c r="N83" s="210">
        <f t="shared" si="22"/>
        <v>0.25032833444078728</v>
      </c>
      <c r="O83" s="162">
        <f t="shared" si="23"/>
        <v>0</v>
      </c>
      <c r="P83" s="162">
        <f t="shared" si="17"/>
        <v>0</v>
      </c>
      <c r="Q83" s="210">
        <f t="shared" si="18"/>
        <v>5.3732468123861565E-3</v>
      </c>
      <c r="R83" s="210">
        <f t="shared" si="24"/>
        <v>0.1896936008342299</v>
      </c>
    </row>
    <row r="84" spans="1:18" x14ac:dyDescent="0.2">
      <c r="A84" s="146">
        <v>80</v>
      </c>
      <c r="B84" s="146">
        <v>8</v>
      </c>
      <c r="C84" s="146" t="s">
        <v>651</v>
      </c>
      <c r="D84" s="162">
        <v>1.9</v>
      </c>
      <c r="E84" s="162">
        <v>0</v>
      </c>
      <c r="F84" s="208">
        <f t="shared" si="19"/>
        <v>0</v>
      </c>
      <c r="G84" s="208">
        <f t="shared" si="15"/>
        <v>0</v>
      </c>
      <c r="H84" s="162">
        <f t="shared" si="20"/>
        <v>1.9</v>
      </c>
      <c r="I84" s="209" t="str">
        <f t="shared" si="25"/>
        <v>W</v>
      </c>
      <c r="J84" s="209" t="s">
        <v>7726</v>
      </c>
      <c r="K84" s="210">
        <v>1.9360746098080184E-2</v>
      </c>
      <c r="L84" s="162">
        <f t="shared" si="21"/>
        <v>13.1</v>
      </c>
      <c r="M84" s="162">
        <f t="shared" si="16"/>
        <v>13.1</v>
      </c>
      <c r="N84" s="210">
        <f t="shared" si="22"/>
        <v>0.26228564991795372</v>
      </c>
      <c r="O84" s="162">
        <f t="shared" si="23"/>
        <v>0</v>
      </c>
      <c r="P84" s="162">
        <f t="shared" si="17"/>
        <v>0</v>
      </c>
      <c r="Q84" s="210">
        <f t="shared" si="18"/>
        <v>5.3732468123861565E-3</v>
      </c>
      <c r="R84" s="210">
        <f t="shared" si="24"/>
        <v>0.20165091631139634</v>
      </c>
    </row>
    <row r="85" spans="1:18" x14ac:dyDescent="0.2">
      <c r="A85" s="146">
        <v>81</v>
      </c>
      <c r="B85" s="146">
        <v>9</v>
      </c>
      <c r="C85" s="146" t="s">
        <v>651</v>
      </c>
      <c r="D85" s="162">
        <v>2.1</v>
      </c>
      <c r="E85" s="162">
        <v>62.930787679561419</v>
      </c>
      <c r="F85" s="208">
        <f t="shared" si="19"/>
        <v>62.402169063053108</v>
      </c>
      <c r="G85" s="208">
        <f t="shared" si="15"/>
        <v>3.4792385321325697E-2</v>
      </c>
      <c r="H85" s="162">
        <f t="shared" si="20"/>
        <v>2.134792385321326</v>
      </c>
      <c r="I85" s="209" t="str">
        <f t="shared" si="25"/>
        <v>W</v>
      </c>
      <c r="J85" s="209" t="s">
        <v>7726</v>
      </c>
      <c r="K85" s="210">
        <v>8.3913705660180804E-2</v>
      </c>
      <c r="L85" s="162">
        <f t="shared" si="21"/>
        <v>12.9</v>
      </c>
      <c r="M85" s="162">
        <f t="shared" si="16"/>
        <v>12.865207614678674</v>
      </c>
      <c r="N85" s="210">
        <f t="shared" si="22"/>
        <v>0.27872634834083815</v>
      </c>
      <c r="O85" s="162">
        <f t="shared" si="23"/>
        <v>0</v>
      </c>
      <c r="P85" s="162">
        <f t="shared" si="17"/>
        <v>0</v>
      </c>
      <c r="Q85" s="210">
        <f t="shared" si="18"/>
        <v>5.3732468123861565E-3</v>
      </c>
      <c r="R85" s="210">
        <f t="shared" si="24"/>
        <v>0.21809161473428076</v>
      </c>
    </row>
    <row r="86" spans="1:18" x14ac:dyDescent="0.2">
      <c r="A86" s="146">
        <v>82</v>
      </c>
      <c r="B86" s="146">
        <v>10</v>
      </c>
      <c r="C86" s="146" t="s">
        <v>651</v>
      </c>
      <c r="D86" s="162">
        <v>2.4</v>
      </c>
      <c r="E86" s="162">
        <v>1054.6753912470199</v>
      </c>
      <c r="F86" s="208">
        <f t="shared" si="19"/>
        <v>1044.5505074910484</v>
      </c>
      <c r="G86" s="208">
        <f t="shared" si="15"/>
        <v>0.58239007217030159</v>
      </c>
      <c r="H86" s="162">
        <f t="shared" si="20"/>
        <v>2.9823900721703014</v>
      </c>
      <c r="I86" s="209" t="str">
        <f t="shared" si="25"/>
        <v>W</v>
      </c>
      <c r="J86" s="209" t="s">
        <v>7726</v>
      </c>
      <c r="K86" s="210">
        <v>0.17399797257194158</v>
      </c>
      <c r="L86" s="162">
        <f t="shared" si="21"/>
        <v>12.6</v>
      </c>
      <c r="M86" s="162">
        <f t="shared" si="16"/>
        <v>12.0176099278297</v>
      </c>
      <c r="N86" s="210">
        <f t="shared" si="22"/>
        <v>0.29390337278091055</v>
      </c>
      <c r="O86" s="162">
        <f t="shared" si="23"/>
        <v>0</v>
      </c>
      <c r="P86" s="162">
        <f t="shared" si="17"/>
        <v>0</v>
      </c>
      <c r="Q86" s="210">
        <f t="shared" si="18"/>
        <v>5.3732468123861565E-3</v>
      </c>
      <c r="R86" s="210">
        <f t="shared" si="24"/>
        <v>0.23326863917435317</v>
      </c>
    </row>
    <row r="87" spans="1:18" x14ac:dyDescent="0.2">
      <c r="A87" s="146">
        <v>83</v>
      </c>
      <c r="B87" s="146">
        <v>11</v>
      </c>
      <c r="C87" s="146" t="s">
        <v>651</v>
      </c>
      <c r="D87" s="162">
        <v>2.8</v>
      </c>
      <c r="E87" s="162">
        <v>3000.1484257145353</v>
      </c>
      <c r="F87" s="208">
        <f t="shared" si="19"/>
        <v>2966.5467633465323</v>
      </c>
      <c r="G87" s="208">
        <f t="shared" si="15"/>
        <v>1.6540008082057895</v>
      </c>
      <c r="H87" s="162">
        <f t="shared" si="20"/>
        <v>4.4540008082057891</v>
      </c>
      <c r="I87" s="209" t="str">
        <f t="shared" si="25"/>
        <v>W</v>
      </c>
      <c r="J87" s="209" t="s">
        <v>7726</v>
      </c>
      <c r="K87" s="210">
        <v>6.5276377788604956E-2</v>
      </c>
      <c r="L87" s="162">
        <f t="shared" si="21"/>
        <v>12.2</v>
      </c>
      <c r="M87" s="162">
        <f t="shared" si="16"/>
        <v>10.545999191794211</v>
      </c>
      <c r="N87" s="210">
        <f t="shared" si="22"/>
        <v>0.23832631389738293</v>
      </c>
      <c r="O87" s="162">
        <f t="shared" si="23"/>
        <v>0</v>
      </c>
      <c r="P87" s="162">
        <f t="shared" si="17"/>
        <v>0</v>
      </c>
      <c r="Q87" s="210">
        <f t="shared" si="18"/>
        <v>5.3732468123861565E-3</v>
      </c>
      <c r="R87" s="210">
        <f t="shared" si="24"/>
        <v>0.17769158029082555</v>
      </c>
    </row>
    <row r="88" spans="1:18" x14ac:dyDescent="0.2">
      <c r="A88" s="146">
        <v>84</v>
      </c>
      <c r="B88" s="146">
        <v>12</v>
      </c>
      <c r="C88" s="146" t="s">
        <v>651</v>
      </c>
      <c r="D88" s="162">
        <v>3.1</v>
      </c>
      <c r="E88" s="162">
        <v>4494.4298010961384</v>
      </c>
      <c r="F88" s="208">
        <f t="shared" si="19"/>
        <v>4438.6988715625466</v>
      </c>
      <c r="G88" s="208">
        <f t="shared" si="15"/>
        <v>2.4748005363193997</v>
      </c>
      <c r="H88" s="162">
        <f t="shared" si="20"/>
        <v>5.5748005363193993</v>
      </c>
      <c r="I88" s="209" t="str">
        <f t="shared" si="25"/>
        <v>W</v>
      </c>
      <c r="J88" s="209" t="s">
        <v>7726</v>
      </c>
      <c r="K88" s="210">
        <v>5.874181491155249E-2</v>
      </c>
      <c r="L88" s="162">
        <f t="shared" si="21"/>
        <v>11.9</v>
      </c>
      <c r="M88" s="162">
        <f t="shared" si="16"/>
        <v>9.4251994636806007</v>
      </c>
      <c r="N88" s="210">
        <f t="shared" si="22"/>
        <v>0.21956622221479913</v>
      </c>
      <c r="O88" s="162">
        <f t="shared" si="23"/>
        <v>0</v>
      </c>
      <c r="P88" s="162">
        <f t="shared" si="17"/>
        <v>0</v>
      </c>
      <c r="Q88" s="210">
        <f t="shared" si="18"/>
        <v>5.3732468123861565E-3</v>
      </c>
      <c r="R88" s="210">
        <f t="shared" si="24"/>
        <v>0.15893148860824174</v>
      </c>
    </row>
    <row r="89" spans="1:18" x14ac:dyDescent="0.2">
      <c r="A89" s="146">
        <v>85</v>
      </c>
      <c r="B89" s="146">
        <v>13</v>
      </c>
      <c r="C89" s="146" t="s">
        <v>651</v>
      </c>
      <c r="D89" s="162">
        <v>3</v>
      </c>
      <c r="E89" s="162">
        <v>4958.2357698253209</v>
      </c>
      <c r="F89" s="208">
        <f t="shared" si="19"/>
        <v>4898.7369405874169</v>
      </c>
      <c r="G89" s="208">
        <f t="shared" si="15"/>
        <v>2.7312951742512821</v>
      </c>
      <c r="H89" s="162">
        <f t="shared" si="20"/>
        <v>5.7312951742512821</v>
      </c>
      <c r="I89" s="209" t="str">
        <f t="shared" si="25"/>
        <v>W</v>
      </c>
      <c r="J89" s="209" t="s">
        <v>7726</v>
      </c>
      <c r="K89" s="210">
        <v>2.1490639104283726E-2</v>
      </c>
      <c r="L89" s="162">
        <f t="shared" si="21"/>
        <v>12</v>
      </c>
      <c r="M89" s="162">
        <f t="shared" si="16"/>
        <v>9.268704825748717</v>
      </c>
      <c r="N89" s="210">
        <f t="shared" si="22"/>
        <v>0.20571765792030633</v>
      </c>
      <c r="O89" s="162">
        <f t="shared" si="23"/>
        <v>0</v>
      </c>
      <c r="P89" s="162">
        <f t="shared" si="17"/>
        <v>0</v>
      </c>
      <c r="Q89" s="210">
        <f t="shared" si="18"/>
        <v>5.3732468123861565E-3</v>
      </c>
      <c r="R89" s="210">
        <f t="shared" si="24"/>
        <v>0.14508292431374895</v>
      </c>
    </row>
    <row r="90" spans="1:18" x14ac:dyDescent="0.2">
      <c r="A90" s="146">
        <v>86</v>
      </c>
      <c r="B90" s="146">
        <v>14</v>
      </c>
      <c r="C90" s="146" t="s">
        <v>651</v>
      </c>
      <c r="D90" s="162">
        <v>3.6</v>
      </c>
      <c r="E90" s="162">
        <v>4322.9185008820541</v>
      </c>
      <c r="F90" s="208">
        <f t="shared" si="19"/>
        <v>4260.668474469353</v>
      </c>
      <c r="G90" s="208">
        <f t="shared" si="15"/>
        <v>2.3755395287682632</v>
      </c>
      <c r="H90" s="162">
        <f t="shared" si="20"/>
        <v>5.9755395287682633</v>
      </c>
      <c r="I90" s="209" t="str">
        <f t="shared" si="25"/>
        <v>W</v>
      </c>
      <c r="J90" s="209" t="s">
        <v>7726</v>
      </c>
      <c r="K90" s="210">
        <v>3.8896522928233174E-2</v>
      </c>
      <c r="L90" s="162">
        <f t="shared" si="21"/>
        <v>11.4</v>
      </c>
      <c r="M90" s="162">
        <f t="shared" si="16"/>
        <v>9.0244604712317376</v>
      </c>
      <c r="N90" s="210">
        <f t="shared" si="22"/>
        <v>0.20744813800550241</v>
      </c>
      <c r="O90" s="162">
        <f t="shared" si="23"/>
        <v>0</v>
      </c>
      <c r="P90" s="162">
        <f t="shared" si="17"/>
        <v>0</v>
      </c>
      <c r="Q90" s="210">
        <f t="shared" si="18"/>
        <v>5.3732468123861565E-3</v>
      </c>
      <c r="R90" s="210">
        <f t="shared" si="24"/>
        <v>0.14681340439894502</v>
      </c>
    </row>
    <row r="91" spans="1:18" x14ac:dyDescent="0.2">
      <c r="A91" s="146">
        <v>87</v>
      </c>
      <c r="B91" s="146">
        <v>15</v>
      </c>
      <c r="C91" s="146" t="s">
        <v>651</v>
      </c>
      <c r="D91" s="162">
        <v>3.6</v>
      </c>
      <c r="E91" s="162">
        <v>2621.8057582852107</v>
      </c>
      <c r="F91" s="208">
        <f t="shared" si="19"/>
        <v>2584.0517553659038</v>
      </c>
      <c r="G91" s="208">
        <f t="shared" si="15"/>
        <v>1.4407403734972004</v>
      </c>
      <c r="H91" s="162">
        <f t="shared" si="20"/>
        <v>5.0407403734972007</v>
      </c>
      <c r="I91" s="209" t="str">
        <f t="shared" si="25"/>
        <v>W</v>
      </c>
      <c r="J91" s="209" t="s">
        <v>7726</v>
      </c>
      <c r="K91" s="210">
        <v>5.4446596922544541E-2</v>
      </c>
      <c r="L91" s="162">
        <f t="shared" si="21"/>
        <v>11.4</v>
      </c>
      <c r="M91" s="162">
        <f t="shared" si="16"/>
        <v>9.9592596265027993</v>
      </c>
      <c r="N91" s="210">
        <f t="shared" si="22"/>
        <v>0.22621593763225545</v>
      </c>
      <c r="O91" s="162">
        <f t="shared" si="23"/>
        <v>0</v>
      </c>
      <c r="P91" s="162">
        <f t="shared" si="17"/>
        <v>0</v>
      </c>
      <c r="Q91" s="210">
        <f t="shared" si="18"/>
        <v>5.3732468123861565E-3</v>
      </c>
      <c r="R91" s="210">
        <f t="shared" si="24"/>
        <v>0.16558120402569806</v>
      </c>
    </row>
    <row r="92" spans="1:18" x14ac:dyDescent="0.2">
      <c r="A92" s="146">
        <v>88</v>
      </c>
      <c r="B92" s="146">
        <v>16</v>
      </c>
      <c r="C92" s="146" t="s">
        <v>651</v>
      </c>
      <c r="D92" s="162">
        <v>3.3</v>
      </c>
      <c r="E92" s="162">
        <v>1030.7460999924037</v>
      </c>
      <c r="F92" s="208">
        <f t="shared" si="19"/>
        <v>1017.140251472504</v>
      </c>
      <c r="G92" s="208">
        <f t="shared" si="15"/>
        <v>0.56710745934654272</v>
      </c>
      <c r="H92" s="162">
        <f t="shared" si="20"/>
        <v>3.8671074593465424</v>
      </c>
      <c r="I92" s="209" t="str">
        <f t="shared" si="25"/>
        <v>W</v>
      </c>
      <c r="J92" s="209" t="s">
        <v>7726</v>
      </c>
      <c r="K92" s="210">
        <v>6.5379799048440684E-2</v>
      </c>
      <c r="L92" s="162">
        <f t="shared" si="21"/>
        <v>11.7</v>
      </c>
      <c r="M92" s="162">
        <f t="shared" si="16"/>
        <v>11.132892540653458</v>
      </c>
      <c r="N92" s="210">
        <f t="shared" si="22"/>
        <v>0.2471244072208936</v>
      </c>
      <c r="O92" s="162">
        <f t="shared" si="23"/>
        <v>0</v>
      </c>
      <c r="P92" s="162">
        <f t="shared" si="17"/>
        <v>0</v>
      </c>
      <c r="Q92" s="210">
        <f t="shared" si="18"/>
        <v>5.3732468123861565E-3</v>
      </c>
      <c r="R92" s="210">
        <f t="shared" si="24"/>
        <v>0.18648967361433622</v>
      </c>
    </row>
    <row r="93" spans="1:18" x14ac:dyDescent="0.2">
      <c r="A93" s="146">
        <v>89</v>
      </c>
      <c r="B93" s="146">
        <v>17</v>
      </c>
      <c r="C93" s="146" t="s">
        <v>651</v>
      </c>
      <c r="D93" s="162">
        <v>2.6</v>
      </c>
      <c r="E93" s="162">
        <v>90.682268894756874</v>
      </c>
      <c r="F93" s="208">
        <f t="shared" si="19"/>
        <v>89.739173298251401</v>
      </c>
      <c r="G93" s="208">
        <f t="shared" si="15"/>
        <v>5.0034156547590136E-2</v>
      </c>
      <c r="H93" s="162">
        <f t="shared" si="20"/>
        <v>2.6500341565475902</v>
      </c>
      <c r="I93" s="209" t="str">
        <f t="shared" si="25"/>
        <v>W</v>
      </c>
      <c r="J93" s="209" t="s">
        <v>7726</v>
      </c>
      <c r="K93" s="210">
        <v>7.0301622266990244E-2</v>
      </c>
      <c r="L93" s="162">
        <f t="shared" si="21"/>
        <v>12.4</v>
      </c>
      <c r="M93" s="162">
        <f t="shared" si="16"/>
        <v>12.349965843452409</v>
      </c>
      <c r="N93" s="210">
        <f t="shared" si="22"/>
        <v>0.26682413271323585</v>
      </c>
      <c r="O93" s="162">
        <f t="shared" si="23"/>
        <v>0</v>
      </c>
      <c r="P93" s="162">
        <f t="shared" si="17"/>
        <v>0</v>
      </c>
      <c r="Q93" s="210">
        <f t="shared" si="18"/>
        <v>5.3732468123861565E-3</v>
      </c>
      <c r="R93" s="210">
        <f t="shared" si="24"/>
        <v>0.20618939910667847</v>
      </c>
    </row>
    <row r="94" spans="1:18" x14ac:dyDescent="0.2">
      <c r="A94" s="146">
        <v>90</v>
      </c>
      <c r="B94" s="146">
        <v>18</v>
      </c>
      <c r="C94" s="146" t="s">
        <v>651</v>
      </c>
      <c r="D94" s="162">
        <v>2.1</v>
      </c>
      <c r="E94" s="162">
        <v>0</v>
      </c>
      <c r="F94" s="208">
        <f t="shared" si="19"/>
        <v>0</v>
      </c>
      <c r="G94" s="208">
        <f t="shared" si="15"/>
        <v>0</v>
      </c>
      <c r="H94" s="162">
        <f t="shared" si="20"/>
        <v>2.1</v>
      </c>
      <c r="I94" s="209" t="str">
        <f t="shared" si="25"/>
        <v>W</v>
      </c>
      <c r="J94" s="209" t="s">
        <v>7726</v>
      </c>
      <c r="K94" s="210">
        <v>0.1080038757148743</v>
      </c>
      <c r="L94" s="162">
        <f t="shared" si="21"/>
        <v>12.9</v>
      </c>
      <c r="M94" s="162">
        <f t="shared" si="16"/>
        <v>12.9</v>
      </c>
      <c r="N94" s="210">
        <f t="shared" si="22"/>
        <v>0.28669019026298281</v>
      </c>
      <c r="O94" s="162">
        <f t="shared" si="23"/>
        <v>0</v>
      </c>
      <c r="P94" s="162">
        <f t="shared" si="17"/>
        <v>0</v>
      </c>
      <c r="Q94" s="210">
        <f t="shared" si="18"/>
        <v>5.3732468123861565E-3</v>
      </c>
      <c r="R94" s="210">
        <f t="shared" si="24"/>
        <v>0.22605545665642543</v>
      </c>
    </row>
    <row r="95" spans="1:18" x14ac:dyDescent="0.2">
      <c r="A95" s="146">
        <v>91</v>
      </c>
      <c r="B95" s="146">
        <v>19</v>
      </c>
      <c r="C95" s="146" t="s">
        <v>651</v>
      </c>
      <c r="D95" s="162">
        <v>1.4</v>
      </c>
      <c r="E95" s="162">
        <v>0</v>
      </c>
      <c r="F95" s="208">
        <f t="shared" si="19"/>
        <v>0</v>
      </c>
      <c r="G95" s="208">
        <f t="shared" si="15"/>
        <v>0</v>
      </c>
      <c r="H95" s="162">
        <f t="shared" si="20"/>
        <v>1.4</v>
      </c>
      <c r="I95" s="209" t="str">
        <f t="shared" si="25"/>
        <v>W</v>
      </c>
      <c r="J95" s="209" t="s">
        <v>7726</v>
      </c>
      <c r="K95" s="210">
        <v>2.7698290556808825E-2</v>
      </c>
      <c r="L95" s="162">
        <f t="shared" si="21"/>
        <v>13.6</v>
      </c>
      <c r="M95" s="162">
        <f t="shared" si="16"/>
        <v>13.6</v>
      </c>
      <c r="N95" s="210">
        <f t="shared" si="22"/>
        <v>0.27233030794585861</v>
      </c>
      <c r="O95" s="162">
        <f t="shared" si="23"/>
        <v>0</v>
      </c>
      <c r="P95" s="162">
        <f t="shared" si="17"/>
        <v>0</v>
      </c>
      <c r="Q95" s="210">
        <f t="shared" si="18"/>
        <v>5.3732468123861565E-3</v>
      </c>
      <c r="R95" s="210">
        <f t="shared" si="24"/>
        <v>0.21169557433930122</v>
      </c>
    </row>
    <row r="96" spans="1:18" x14ac:dyDescent="0.2">
      <c r="A96" s="146">
        <v>92</v>
      </c>
      <c r="B96" s="146">
        <v>20</v>
      </c>
      <c r="C96" s="146" t="s">
        <v>651</v>
      </c>
      <c r="D96" s="162">
        <v>1.7</v>
      </c>
      <c r="E96" s="162">
        <v>0</v>
      </c>
      <c r="F96" s="208">
        <f t="shared" si="19"/>
        <v>0</v>
      </c>
      <c r="G96" s="208">
        <f t="shared" si="15"/>
        <v>0</v>
      </c>
      <c r="H96" s="162">
        <f t="shared" si="20"/>
        <v>1.7</v>
      </c>
      <c r="I96" s="209" t="str">
        <f t="shared" si="25"/>
        <v>W</v>
      </c>
      <c r="J96" s="209" t="s">
        <v>7726</v>
      </c>
      <c r="K96" s="210">
        <v>4.5111561676812212E-2</v>
      </c>
      <c r="L96" s="162">
        <f t="shared" si="21"/>
        <v>13.3</v>
      </c>
      <c r="M96" s="162">
        <f t="shared" si="16"/>
        <v>13.3</v>
      </c>
      <c r="N96" s="210">
        <f t="shared" si="22"/>
        <v>0.2732302763764512</v>
      </c>
      <c r="O96" s="162">
        <f t="shared" si="23"/>
        <v>0</v>
      </c>
      <c r="P96" s="162">
        <f t="shared" si="17"/>
        <v>0</v>
      </c>
      <c r="Q96" s="210">
        <f t="shared" si="18"/>
        <v>5.3732468123861565E-3</v>
      </c>
      <c r="R96" s="210">
        <f t="shared" si="24"/>
        <v>0.21259554276989381</v>
      </c>
    </row>
    <row r="97" spans="1:18" x14ac:dyDescent="0.2">
      <c r="A97" s="146">
        <v>93</v>
      </c>
      <c r="B97" s="146">
        <v>21</v>
      </c>
      <c r="C97" s="146" t="s">
        <v>651</v>
      </c>
      <c r="D97" s="162">
        <v>1.5</v>
      </c>
      <c r="E97" s="162">
        <v>0</v>
      </c>
      <c r="F97" s="208">
        <f t="shared" si="19"/>
        <v>0</v>
      </c>
      <c r="G97" s="208">
        <f t="shared" si="15"/>
        <v>0</v>
      </c>
      <c r="H97" s="162">
        <f t="shared" si="20"/>
        <v>1.5</v>
      </c>
      <c r="I97" s="209" t="str">
        <f t="shared" si="25"/>
        <v>W</v>
      </c>
      <c r="J97" s="209" t="s">
        <v>7726</v>
      </c>
      <c r="K97" s="210">
        <v>7.3747303944338184E-3</v>
      </c>
      <c r="L97" s="162">
        <f t="shared" si="21"/>
        <v>13.5</v>
      </c>
      <c r="M97" s="162">
        <f t="shared" si="16"/>
        <v>13.5</v>
      </c>
      <c r="N97" s="210">
        <f t="shared" si="22"/>
        <v>0.26455642202269186</v>
      </c>
      <c r="O97" s="162">
        <f t="shared" si="23"/>
        <v>0</v>
      </c>
      <c r="P97" s="162">
        <f t="shared" si="17"/>
        <v>0</v>
      </c>
      <c r="Q97" s="210">
        <f t="shared" si="18"/>
        <v>5.3732468123861565E-3</v>
      </c>
      <c r="R97" s="210">
        <f t="shared" si="24"/>
        <v>0.20392168841613448</v>
      </c>
    </row>
    <row r="98" spans="1:18" x14ac:dyDescent="0.2">
      <c r="A98" s="146">
        <v>94</v>
      </c>
      <c r="B98" s="146">
        <v>22</v>
      </c>
      <c r="C98" s="146" t="s">
        <v>651</v>
      </c>
      <c r="D98" s="162">
        <v>1.3</v>
      </c>
      <c r="E98" s="162">
        <v>0</v>
      </c>
      <c r="F98" s="208">
        <f t="shared" si="19"/>
        <v>0</v>
      </c>
      <c r="G98" s="208">
        <f t="shared" si="15"/>
        <v>0</v>
      </c>
      <c r="H98" s="162">
        <f t="shared" si="20"/>
        <v>1.3</v>
      </c>
      <c r="I98" s="209" t="str">
        <f t="shared" si="25"/>
        <v>W</v>
      </c>
      <c r="J98" s="209" t="s">
        <v>7726</v>
      </c>
      <c r="K98" s="210">
        <v>0.14260524017821424</v>
      </c>
      <c r="L98" s="162">
        <f t="shared" si="21"/>
        <v>13.7</v>
      </c>
      <c r="M98" s="162">
        <f t="shared" si="16"/>
        <v>13.7</v>
      </c>
      <c r="N98" s="210">
        <f t="shared" si="22"/>
        <v>0.30933164996484808</v>
      </c>
      <c r="O98" s="162">
        <f t="shared" si="23"/>
        <v>0</v>
      </c>
      <c r="P98" s="162">
        <f t="shared" si="17"/>
        <v>0</v>
      </c>
      <c r="Q98" s="210">
        <f t="shared" si="18"/>
        <v>5.3732468123861565E-3</v>
      </c>
      <c r="R98" s="210">
        <f t="shared" si="24"/>
        <v>0.24869691635829069</v>
      </c>
    </row>
    <row r="99" spans="1:18" x14ac:dyDescent="0.2">
      <c r="A99" s="146">
        <v>95</v>
      </c>
      <c r="B99" s="146">
        <v>23</v>
      </c>
      <c r="C99" s="146" t="s">
        <v>651</v>
      </c>
      <c r="D99" s="162">
        <v>1</v>
      </c>
      <c r="E99" s="162">
        <v>0</v>
      </c>
      <c r="F99" s="208">
        <f t="shared" si="19"/>
        <v>0</v>
      </c>
      <c r="G99" s="208">
        <f t="shared" si="15"/>
        <v>0</v>
      </c>
      <c r="H99" s="162">
        <f t="shared" si="20"/>
        <v>1</v>
      </c>
      <c r="I99" s="209" t="str">
        <f t="shared" si="25"/>
        <v>W</v>
      </c>
      <c r="J99" s="209" t="s">
        <v>7726</v>
      </c>
      <c r="K99" s="210">
        <v>2.6352507198264558E-3</v>
      </c>
      <c r="L99" s="162">
        <f t="shared" si="21"/>
        <v>14</v>
      </c>
      <c r="M99" s="162">
        <f t="shared" si="16"/>
        <v>14</v>
      </c>
      <c r="N99" s="210">
        <f t="shared" si="22"/>
        <v>0.27056011523735496</v>
      </c>
      <c r="O99" s="162">
        <f t="shared" si="23"/>
        <v>0</v>
      </c>
      <c r="P99" s="162">
        <f t="shared" si="17"/>
        <v>0</v>
      </c>
      <c r="Q99" s="210">
        <f t="shared" si="18"/>
        <v>5.3732468123861565E-3</v>
      </c>
      <c r="R99" s="210">
        <f t="shared" si="24"/>
        <v>0.20992538163079758</v>
      </c>
    </row>
    <row r="100" spans="1:18" x14ac:dyDescent="0.2">
      <c r="A100" s="146">
        <v>96</v>
      </c>
      <c r="B100" s="146">
        <v>24</v>
      </c>
      <c r="C100" s="146" t="s">
        <v>651</v>
      </c>
      <c r="D100" s="162">
        <v>1.1000000000000001</v>
      </c>
      <c r="E100" s="162">
        <v>0</v>
      </c>
      <c r="F100" s="208">
        <f t="shared" si="19"/>
        <v>0</v>
      </c>
      <c r="G100" s="208">
        <f t="shared" si="15"/>
        <v>0</v>
      </c>
      <c r="H100" s="162">
        <f t="shared" si="20"/>
        <v>1.1000000000000001</v>
      </c>
      <c r="I100" s="209" t="str">
        <f t="shared" si="25"/>
        <v>W</v>
      </c>
      <c r="J100" s="209" t="s">
        <v>7726</v>
      </c>
      <c r="K100" s="210">
        <v>2.4702672006494232E-3</v>
      </c>
      <c r="L100" s="162">
        <f t="shared" si="21"/>
        <v>13.9</v>
      </c>
      <c r="M100" s="162">
        <f t="shared" si="16"/>
        <v>13.9</v>
      </c>
      <c r="N100" s="210">
        <f t="shared" si="22"/>
        <v>0.26901548285609633</v>
      </c>
      <c r="O100" s="162">
        <f t="shared" si="23"/>
        <v>0</v>
      </c>
      <c r="P100" s="162">
        <f t="shared" si="17"/>
        <v>0</v>
      </c>
      <c r="Q100" s="210">
        <f t="shared" si="18"/>
        <v>5.3732468123861565E-3</v>
      </c>
      <c r="R100" s="210">
        <f t="shared" si="24"/>
        <v>0.20838074924953895</v>
      </c>
    </row>
    <row r="101" spans="1:18" x14ac:dyDescent="0.2">
      <c r="A101" s="146">
        <v>97</v>
      </c>
      <c r="B101" s="146">
        <v>1</v>
      </c>
      <c r="C101" s="146" t="s">
        <v>879</v>
      </c>
      <c r="D101" s="162">
        <v>1.4</v>
      </c>
      <c r="E101" s="162">
        <v>0</v>
      </c>
      <c r="F101" s="208">
        <f t="shared" si="19"/>
        <v>0</v>
      </c>
      <c r="G101" s="208">
        <f t="shared" si="15"/>
        <v>0</v>
      </c>
      <c r="H101" s="162">
        <f t="shared" si="20"/>
        <v>1.4</v>
      </c>
      <c r="I101" s="209" t="str">
        <f>IF(AVERAGE(H101:H124)&gt;15,"S",IF(AVERAGE(H101:H124)&lt;5,"W","Ü"))</f>
        <v>W</v>
      </c>
      <c r="J101" s="209" t="s">
        <v>7727</v>
      </c>
      <c r="K101" s="210">
        <v>4.2348908995747192E-3</v>
      </c>
      <c r="L101" s="162">
        <f t="shared" si="21"/>
        <v>13.6</v>
      </c>
      <c r="M101" s="162">
        <f t="shared" si="16"/>
        <v>13.6</v>
      </c>
      <c r="N101" s="210">
        <f t="shared" si="22"/>
        <v>0.2650798225565863</v>
      </c>
      <c r="O101" s="162">
        <f t="shared" si="23"/>
        <v>0</v>
      </c>
      <c r="P101" s="162">
        <f t="shared" si="17"/>
        <v>0</v>
      </c>
      <c r="Q101" s="210">
        <f t="shared" si="18"/>
        <v>5.3732468123861565E-3</v>
      </c>
      <c r="R101" s="210">
        <f t="shared" si="24"/>
        <v>0.20444508895002891</v>
      </c>
    </row>
    <row r="102" spans="1:18" x14ac:dyDescent="0.2">
      <c r="A102" s="146">
        <v>98</v>
      </c>
      <c r="B102" s="146">
        <v>2</v>
      </c>
      <c r="C102" s="146" t="s">
        <v>879</v>
      </c>
      <c r="D102" s="162">
        <v>1.9</v>
      </c>
      <c r="E102" s="162">
        <v>0</v>
      </c>
      <c r="F102" s="208">
        <f t="shared" si="19"/>
        <v>0</v>
      </c>
      <c r="G102" s="208">
        <f t="shared" si="15"/>
        <v>0</v>
      </c>
      <c r="H102" s="162">
        <f t="shared" si="20"/>
        <v>1.9</v>
      </c>
      <c r="I102" s="209" t="str">
        <f>IF(I101="S","S",IF(I101="W","W","Ü"))</f>
        <v>W</v>
      </c>
      <c r="J102" s="209" t="s">
        <v>7727</v>
      </c>
      <c r="K102" s="210">
        <v>0</v>
      </c>
      <c r="L102" s="162">
        <f t="shared" si="21"/>
        <v>13.1</v>
      </c>
      <c r="M102" s="162">
        <f t="shared" si="16"/>
        <v>13.1</v>
      </c>
      <c r="N102" s="210">
        <f t="shared" si="22"/>
        <v>0.25630293604186538</v>
      </c>
      <c r="O102" s="162">
        <f t="shared" si="23"/>
        <v>0</v>
      </c>
      <c r="P102" s="162">
        <f t="shared" si="17"/>
        <v>0</v>
      </c>
      <c r="Q102" s="210">
        <f t="shared" si="18"/>
        <v>5.3732468123861565E-3</v>
      </c>
      <c r="R102" s="210">
        <f t="shared" si="24"/>
        <v>0.195668202435308</v>
      </c>
    </row>
    <row r="103" spans="1:18" x14ac:dyDescent="0.2">
      <c r="A103" s="146">
        <v>99</v>
      </c>
      <c r="B103" s="146">
        <v>3</v>
      </c>
      <c r="C103" s="146" t="s">
        <v>879</v>
      </c>
      <c r="D103" s="162">
        <v>2.1</v>
      </c>
      <c r="E103" s="162">
        <v>0</v>
      </c>
      <c r="F103" s="208">
        <f t="shared" si="19"/>
        <v>0</v>
      </c>
      <c r="G103" s="208">
        <f t="shared" si="15"/>
        <v>0</v>
      </c>
      <c r="H103" s="162">
        <f t="shared" si="20"/>
        <v>2.1</v>
      </c>
      <c r="I103" s="209" t="str">
        <f t="shared" ref="I103:I124" si="26">IF(I102="S","S",IF(I102="W","W","Ü"))</f>
        <v>W</v>
      </c>
      <c r="J103" s="209" t="s">
        <v>7727</v>
      </c>
      <c r="K103" s="210">
        <v>3.8795119999328761E-3</v>
      </c>
      <c r="L103" s="162">
        <f t="shared" si="21"/>
        <v>12.9</v>
      </c>
      <c r="M103" s="162">
        <f t="shared" si="16"/>
        <v>12.9</v>
      </c>
      <c r="N103" s="210">
        <f t="shared" si="22"/>
        <v>0.2545144532081996</v>
      </c>
      <c r="O103" s="162">
        <f t="shared" si="23"/>
        <v>0</v>
      </c>
      <c r="P103" s="162">
        <f t="shared" si="17"/>
        <v>0</v>
      </c>
      <c r="Q103" s="210">
        <f t="shared" si="18"/>
        <v>5.3732468123861565E-3</v>
      </c>
      <c r="R103" s="210">
        <f t="shared" si="24"/>
        <v>0.19387971960164221</v>
      </c>
    </row>
    <row r="104" spans="1:18" x14ac:dyDescent="0.2">
      <c r="A104" s="146">
        <v>100</v>
      </c>
      <c r="B104" s="146">
        <v>4</v>
      </c>
      <c r="C104" s="146" t="s">
        <v>879</v>
      </c>
      <c r="D104" s="162">
        <v>1.1000000000000001</v>
      </c>
      <c r="E104" s="162">
        <v>0</v>
      </c>
      <c r="F104" s="208">
        <f t="shared" si="19"/>
        <v>0</v>
      </c>
      <c r="G104" s="208">
        <f t="shared" si="15"/>
        <v>0</v>
      </c>
      <c r="H104" s="162">
        <f t="shared" si="20"/>
        <v>1.1000000000000001</v>
      </c>
      <c r="I104" s="209" t="str">
        <f t="shared" si="26"/>
        <v>W</v>
      </c>
      <c r="J104" s="209" t="s">
        <v>7727</v>
      </c>
      <c r="K104" s="210">
        <v>0</v>
      </c>
      <c r="L104" s="162">
        <f t="shared" si="21"/>
        <v>13.9</v>
      </c>
      <c r="M104" s="162">
        <f t="shared" si="16"/>
        <v>13.9</v>
      </c>
      <c r="N104" s="210">
        <f t="shared" si="22"/>
        <v>0.26825213924402158</v>
      </c>
      <c r="O104" s="162">
        <f t="shared" si="23"/>
        <v>0</v>
      </c>
      <c r="P104" s="162">
        <f t="shared" si="17"/>
        <v>0</v>
      </c>
      <c r="Q104" s="210">
        <f t="shared" si="18"/>
        <v>5.3732468123861565E-3</v>
      </c>
      <c r="R104" s="210">
        <f t="shared" si="24"/>
        <v>0.2076174056374642</v>
      </c>
    </row>
    <row r="105" spans="1:18" x14ac:dyDescent="0.2">
      <c r="A105" s="146">
        <v>101</v>
      </c>
      <c r="B105" s="146">
        <v>5</v>
      </c>
      <c r="C105" s="146" t="s">
        <v>879</v>
      </c>
      <c r="D105" s="162">
        <v>1.6</v>
      </c>
      <c r="E105" s="162">
        <v>0</v>
      </c>
      <c r="F105" s="208">
        <f t="shared" si="19"/>
        <v>0</v>
      </c>
      <c r="G105" s="208">
        <f t="shared" si="15"/>
        <v>0</v>
      </c>
      <c r="H105" s="162">
        <f t="shared" si="20"/>
        <v>1.6</v>
      </c>
      <c r="I105" s="209" t="str">
        <f t="shared" si="26"/>
        <v>W</v>
      </c>
      <c r="J105" s="209" t="s">
        <v>7727</v>
      </c>
      <c r="K105" s="210">
        <v>3.057276963791742E-3</v>
      </c>
      <c r="L105" s="162">
        <f t="shared" si="21"/>
        <v>13.4</v>
      </c>
      <c r="M105" s="162">
        <f t="shared" si="16"/>
        <v>13.4</v>
      </c>
      <c r="N105" s="210">
        <f t="shared" si="22"/>
        <v>0.26172862424927806</v>
      </c>
      <c r="O105" s="162">
        <f t="shared" si="23"/>
        <v>0</v>
      </c>
      <c r="P105" s="162">
        <f t="shared" si="17"/>
        <v>0</v>
      </c>
      <c r="Q105" s="210">
        <f t="shared" si="18"/>
        <v>5.3732468123861565E-3</v>
      </c>
      <c r="R105" s="210">
        <f t="shared" si="24"/>
        <v>0.20109389064272068</v>
      </c>
    </row>
    <row r="106" spans="1:18" x14ac:dyDescent="0.2">
      <c r="A106" s="146">
        <v>102</v>
      </c>
      <c r="B106" s="146">
        <v>6</v>
      </c>
      <c r="C106" s="146" t="s">
        <v>879</v>
      </c>
      <c r="D106" s="162">
        <v>1.9</v>
      </c>
      <c r="E106" s="162">
        <v>0</v>
      </c>
      <c r="F106" s="208">
        <f t="shared" si="19"/>
        <v>0</v>
      </c>
      <c r="G106" s="208">
        <f t="shared" si="15"/>
        <v>0</v>
      </c>
      <c r="H106" s="162">
        <f t="shared" si="20"/>
        <v>1.9</v>
      </c>
      <c r="I106" s="209" t="str">
        <f t="shared" si="26"/>
        <v>W</v>
      </c>
      <c r="J106" s="209" t="s">
        <v>7727</v>
      </c>
      <c r="K106" s="210">
        <v>3.4906145676433506E-2</v>
      </c>
      <c r="L106" s="162">
        <f t="shared" si="21"/>
        <v>13.1</v>
      </c>
      <c r="M106" s="162">
        <f t="shared" si="16"/>
        <v>13.1</v>
      </c>
      <c r="N106" s="210">
        <f t="shared" si="22"/>
        <v>0.26708937376700387</v>
      </c>
      <c r="O106" s="162">
        <f t="shared" si="23"/>
        <v>0</v>
      </c>
      <c r="P106" s="162">
        <f t="shared" si="17"/>
        <v>0</v>
      </c>
      <c r="Q106" s="210">
        <f t="shared" si="18"/>
        <v>5.3732468123861565E-3</v>
      </c>
      <c r="R106" s="210">
        <f t="shared" si="24"/>
        <v>0.20645464016044648</v>
      </c>
    </row>
    <row r="107" spans="1:18" x14ac:dyDescent="0.2">
      <c r="A107" s="146">
        <v>103</v>
      </c>
      <c r="B107" s="146">
        <v>7</v>
      </c>
      <c r="C107" s="146" t="s">
        <v>879</v>
      </c>
      <c r="D107" s="162">
        <v>2.2000000000000002</v>
      </c>
      <c r="E107" s="162">
        <v>0</v>
      </c>
      <c r="F107" s="208">
        <f t="shared" si="19"/>
        <v>0</v>
      </c>
      <c r="G107" s="208">
        <f t="shared" si="15"/>
        <v>0</v>
      </c>
      <c r="H107" s="162">
        <f t="shared" si="20"/>
        <v>2.2000000000000002</v>
      </c>
      <c r="I107" s="209" t="str">
        <f t="shared" si="26"/>
        <v>W</v>
      </c>
      <c r="J107" s="209" t="s">
        <v>7727</v>
      </c>
      <c r="K107" s="210">
        <v>0.1091895381546288</v>
      </c>
      <c r="L107" s="162">
        <f t="shared" si="21"/>
        <v>12.8</v>
      </c>
      <c r="M107" s="162">
        <f t="shared" si="16"/>
        <v>12.8</v>
      </c>
      <c r="N107" s="210">
        <f t="shared" si="22"/>
        <v>0.28556292445836579</v>
      </c>
      <c r="O107" s="162">
        <f t="shared" si="23"/>
        <v>0</v>
      </c>
      <c r="P107" s="162">
        <f t="shared" si="17"/>
        <v>0</v>
      </c>
      <c r="Q107" s="210">
        <f t="shared" si="18"/>
        <v>5.3732468123861565E-3</v>
      </c>
      <c r="R107" s="210">
        <f t="shared" si="24"/>
        <v>0.2249281908518084</v>
      </c>
    </row>
    <row r="108" spans="1:18" x14ac:dyDescent="0.2">
      <c r="A108" s="146">
        <v>104</v>
      </c>
      <c r="B108" s="146">
        <v>8</v>
      </c>
      <c r="C108" s="146" t="s">
        <v>879</v>
      </c>
      <c r="D108" s="162">
        <v>2.2000000000000002</v>
      </c>
      <c r="E108" s="162">
        <v>0</v>
      </c>
      <c r="F108" s="208">
        <f t="shared" si="19"/>
        <v>0</v>
      </c>
      <c r="G108" s="208">
        <f t="shared" si="15"/>
        <v>0</v>
      </c>
      <c r="H108" s="162">
        <f t="shared" si="20"/>
        <v>2.2000000000000002</v>
      </c>
      <c r="I108" s="209" t="str">
        <f t="shared" si="26"/>
        <v>W</v>
      </c>
      <c r="J108" s="209" t="s">
        <v>7727</v>
      </c>
      <c r="K108" s="210">
        <v>6.5862843070682617E-2</v>
      </c>
      <c r="L108" s="162">
        <f t="shared" si="21"/>
        <v>12.8</v>
      </c>
      <c r="M108" s="162">
        <f t="shared" si="16"/>
        <v>12.8</v>
      </c>
      <c r="N108" s="210">
        <f t="shared" si="22"/>
        <v>0.27217443113426415</v>
      </c>
      <c r="O108" s="162">
        <f t="shared" si="23"/>
        <v>0</v>
      </c>
      <c r="P108" s="162">
        <f t="shared" si="17"/>
        <v>0</v>
      </c>
      <c r="Q108" s="210">
        <f t="shared" si="18"/>
        <v>5.3732468123861565E-3</v>
      </c>
      <c r="R108" s="210">
        <f t="shared" si="24"/>
        <v>0.21153969752770677</v>
      </c>
    </row>
    <row r="109" spans="1:18" x14ac:dyDescent="0.2">
      <c r="A109" s="146">
        <v>105</v>
      </c>
      <c r="B109" s="146">
        <v>9</v>
      </c>
      <c r="C109" s="146" t="s">
        <v>879</v>
      </c>
      <c r="D109" s="162">
        <v>1.9</v>
      </c>
      <c r="E109" s="162">
        <v>100.82785527737026</v>
      </c>
      <c r="F109" s="208">
        <f t="shared" si="19"/>
        <v>100.06156357726225</v>
      </c>
      <c r="G109" s="208">
        <f t="shared" si="15"/>
        <v>5.578941450443399E-2</v>
      </c>
      <c r="H109" s="162">
        <f t="shared" si="20"/>
        <v>1.9557894145044339</v>
      </c>
      <c r="I109" s="209" t="str">
        <f t="shared" si="26"/>
        <v>W</v>
      </c>
      <c r="J109" s="209" t="s">
        <v>7727</v>
      </c>
      <c r="K109" s="210">
        <v>9.157739200410181E-2</v>
      </c>
      <c r="L109" s="162">
        <f t="shared" si="21"/>
        <v>13.1</v>
      </c>
      <c r="M109" s="162">
        <f t="shared" si="16"/>
        <v>13.044210585495566</v>
      </c>
      <c r="N109" s="210">
        <f t="shared" si="22"/>
        <v>0.28376820233076572</v>
      </c>
      <c r="O109" s="162">
        <f t="shared" si="23"/>
        <v>0</v>
      </c>
      <c r="P109" s="162">
        <f t="shared" si="17"/>
        <v>0</v>
      </c>
      <c r="Q109" s="210">
        <f t="shared" si="18"/>
        <v>5.3732468123861565E-3</v>
      </c>
      <c r="R109" s="210">
        <f t="shared" si="24"/>
        <v>0.22313346872420833</v>
      </c>
    </row>
    <row r="110" spans="1:18" x14ac:dyDescent="0.2">
      <c r="A110" s="146">
        <v>106</v>
      </c>
      <c r="B110" s="146">
        <v>10</v>
      </c>
      <c r="C110" s="146" t="s">
        <v>879</v>
      </c>
      <c r="D110" s="162">
        <v>2.1</v>
      </c>
      <c r="E110" s="162">
        <v>1144.9245507978021</v>
      </c>
      <c r="F110" s="208">
        <f t="shared" si="19"/>
        <v>1135.3071845711006</v>
      </c>
      <c r="G110" s="208">
        <f t="shared" si="15"/>
        <v>0.63299153886389881</v>
      </c>
      <c r="H110" s="162">
        <f t="shared" si="20"/>
        <v>2.732991538863899</v>
      </c>
      <c r="I110" s="209" t="str">
        <f t="shared" si="26"/>
        <v>W</v>
      </c>
      <c r="J110" s="209" t="s">
        <v>7727</v>
      </c>
      <c r="K110" s="210">
        <v>0.11223770588399543</v>
      </c>
      <c r="L110" s="162">
        <f t="shared" si="21"/>
        <v>12.9</v>
      </c>
      <c r="M110" s="162">
        <f t="shared" si="16"/>
        <v>12.267008461136101</v>
      </c>
      <c r="N110" s="210">
        <f t="shared" si="22"/>
        <v>0.27854381634340158</v>
      </c>
      <c r="O110" s="162">
        <f t="shared" si="23"/>
        <v>0</v>
      </c>
      <c r="P110" s="162">
        <f t="shared" si="17"/>
        <v>0</v>
      </c>
      <c r="Q110" s="210">
        <f t="shared" si="18"/>
        <v>5.3732468123861565E-3</v>
      </c>
      <c r="R110" s="210">
        <f t="shared" si="24"/>
        <v>0.2179090827368442</v>
      </c>
    </row>
    <row r="111" spans="1:18" x14ac:dyDescent="0.2">
      <c r="A111" s="146">
        <v>107</v>
      </c>
      <c r="B111" s="146">
        <v>11</v>
      </c>
      <c r="C111" s="146" t="s">
        <v>879</v>
      </c>
      <c r="D111" s="162">
        <v>1.4</v>
      </c>
      <c r="E111" s="162">
        <v>3233.399462912249</v>
      </c>
      <c r="F111" s="208">
        <f t="shared" si="19"/>
        <v>3215.2924259199403</v>
      </c>
      <c r="G111" s="208">
        <f t="shared" si="15"/>
        <v>1.7926891754405525</v>
      </c>
      <c r="H111" s="162">
        <f t="shared" si="20"/>
        <v>3.1926891754405524</v>
      </c>
      <c r="I111" s="209" t="str">
        <f t="shared" si="26"/>
        <v>W</v>
      </c>
      <c r="J111" s="209" t="s">
        <v>7727</v>
      </c>
      <c r="K111" s="210">
        <v>5.1581158815786322E-2</v>
      </c>
      <c r="L111" s="162">
        <f t="shared" si="21"/>
        <v>13.6</v>
      </c>
      <c r="M111" s="162">
        <f t="shared" si="16"/>
        <v>11.807310824559448</v>
      </c>
      <c r="N111" s="210">
        <f t="shared" si="22"/>
        <v>0.25293390536052307</v>
      </c>
      <c r="O111" s="162">
        <f t="shared" si="23"/>
        <v>0</v>
      </c>
      <c r="P111" s="162">
        <f t="shared" si="17"/>
        <v>0</v>
      </c>
      <c r="Q111" s="210">
        <f t="shared" si="18"/>
        <v>5.3732468123861565E-3</v>
      </c>
      <c r="R111" s="210">
        <f t="shared" si="24"/>
        <v>0.19229917175396569</v>
      </c>
    </row>
    <row r="112" spans="1:18" x14ac:dyDescent="0.2">
      <c r="A112" s="146">
        <v>108</v>
      </c>
      <c r="B112" s="146">
        <v>12</v>
      </c>
      <c r="C112" s="146" t="s">
        <v>879</v>
      </c>
      <c r="D112" s="162">
        <v>1.4</v>
      </c>
      <c r="E112" s="162">
        <v>5164.7747882333788</v>
      </c>
      <c r="F112" s="208">
        <f t="shared" si="19"/>
        <v>5135.8520494192717</v>
      </c>
      <c r="G112" s="208">
        <f t="shared" si="15"/>
        <v>2.8634989158175426</v>
      </c>
      <c r="H112" s="162">
        <f t="shared" si="20"/>
        <v>4.2634989158175429</v>
      </c>
      <c r="I112" s="209" t="str">
        <f t="shared" si="26"/>
        <v>W</v>
      </c>
      <c r="J112" s="209" t="s">
        <v>7727</v>
      </c>
      <c r="K112" s="210">
        <v>6.1320158135419627E-2</v>
      </c>
      <c r="L112" s="162">
        <f t="shared" si="21"/>
        <v>13.6</v>
      </c>
      <c r="M112" s="162">
        <f t="shared" si="16"/>
        <v>10.736501084182457</v>
      </c>
      <c r="N112" s="210">
        <f t="shared" si="22"/>
        <v>0.23994922457974746</v>
      </c>
      <c r="O112" s="162">
        <f t="shared" si="23"/>
        <v>0</v>
      </c>
      <c r="P112" s="162">
        <f t="shared" si="17"/>
        <v>0</v>
      </c>
      <c r="Q112" s="210">
        <f t="shared" si="18"/>
        <v>5.3732468123861565E-3</v>
      </c>
      <c r="R112" s="210">
        <f t="shared" si="24"/>
        <v>0.17931449097319008</v>
      </c>
    </row>
    <row r="113" spans="1:18" x14ac:dyDescent="0.2">
      <c r="A113" s="146">
        <v>109</v>
      </c>
      <c r="B113" s="146">
        <v>13</v>
      </c>
      <c r="C113" s="146" t="s">
        <v>879</v>
      </c>
      <c r="D113" s="162">
        <v>0.9</v>
      </c>
      <c r="E113" s="162">
        <v>6355.4140302877377</v>
      </c>
      <c r="F113" s="208">
        <f t="shared" si="19"/>
        <v>6332.5345397787014</v>
      </c>
      <c r="G113" s="208">
        <f t="shared" si="15"/>
        <v>3.5307103114630873</v>
      </c>
      <c r="H113" s="162">
        <f t="shared" si="20"/>
        <v>4.4307103114630877</v>
      </c>
      <c r="I113" s="209" t="str">
        <f t="shared" si="26"/>
        <v>W</v>
      </c>
      <c r="J113" s="209" t="s">
        <v>7727</v>
      </c>
      <c r="K113" s="210">
        <v>7.4570827673373051E-3</v>
      </c>
      <c r="L113" s="162">
        <f t="shared" si="21"/>
        <v>14.1</v>
      </c>
      <c r="M113" s="162">
        <f t="shared" si="16"/>
        <v>10.569289688536912</v>
      </c>
      <c r="N113" s="210">
        <f t="shared" si="22"/>
        <v>0.22080730364304019</v>
      </c>
      <c r="O113" s="162">
        <f t="shared" si="23"/>
        <v>0</v>
      </c>
      <c r="P113" s="162">
        <f t="shared" si="17"/>
        <v>0</v>
      </c>
      <c r="Q113" s="210">
        <f t="shared" si="18"/>
        <v>5.3732468123861565E-3</v>
      </c>
      <c r="R113" s="210">
        <f t="shared" si="24"/>
        <v>0.1601725700364828</v>
      </c>
    </row>
    <row r="114" spans="1:18" x14ac:dyDescent="0.2">
      <c r="A114" s="146">
        <v>110</v>
      </c>
      <c r="B114" s="146">
        <v>14</v>
      </c>
      <c r="C114" s="146" t="s">
        <v>879</v>
      </c>
      <c r="D114" s="162">
        <v>0.9</v>
      </c>
      <c r="E114" s="162">
        <v>6135.4811054172542</v>
      </c>
      <c r="F114" s="208">
        <f t="shared" si="19"/>
        <v>6113.3933734377515</v>
      </c>
      <c r="G114" s="208">
        <f t="shared" si="15"/>
        <v>3.4085279576510739</v>
      </c>
      <c r="H114" s="162">
        <f t="shared" si="20"/>
        <v>4.3085279576510738</v>
      </c>
      <c r="I114" s="209" t="str">
        <f t="shared" si="26"/>
        <v>W</v>
      </c>
      <c r="J114" s="209" t="s">
        <v>7727</v>
      </c>
      <c r="K114" s="210">
        <v>2.2366291899130926E-2</v>
      </c>
      <c r="L114" s="162">
        <f t="shared" si="21"/>
        <v>14.1</v>
      </c>
      <c r="M114" s="162">
        <f t="shared" si="16"/>
        <v>10.691472042348927</v>
      </c>
      <c r="N114" s="210">
        <f t="shared" si="22"/>
        <v>0.22723941386503904</v>
      </c>
      <c r="O114" s="162">
        <f t="shared" si="23"/>
        <v>0</v>
      </c>
      <c r="P114" s="162">
        <f t="shared" si="17"/>
        <v>0</v>
      </c>
      <c r="Q114" s="210">
        <f t="shared" si="18"/>
        <v>5.3732468123861565E-3</v>
      </c>
      <c r="R114" s="210">
        <f t="shared" si="24"/>
        <v>0.16660468025848166</v>
      </c>
    </row>
    <row r="115" spans="1:18" x14ac:dyDescent="0.2">
      <c r="A115" s="146">
        <v>111</v>
      </c>
      <c r="B115" s="146">
        <v>15</v>
      </c>
      <c r="C115" s="146" t="s">
        <v>879</v>
      </c>
      <c r="D115" s="162">
        <v>0.6</v>
      </c>
      <c r="E115" s="162">
        <v>4433.9244257428363</v>
      </c>
      <c r="F115" s="208">
        <f t="shared" si="19"/>
        <v>4423.2830071210537</v>
      </c>
      <c r="G115" s="208">
        <f t="shared" si="15"/>
        <v>2.4662054072756034</v>
      </c>
      <c r="H115" s="162">
        <f t="shared" si="20"/>
        <v>3.0662054072756035</v>
      </c>
      <c r="I115" s="209" t="str">
        <f t="shared" si="26"/>
        <v>W</v>
      </c>
      <c r="J115" s="209" t="s">
        <v>7727</v>
      </c>
      <c r="K115" s="210">
        <v>2.8854368604170809E-2</v>
      </c>
      <c r="L115" s="162">
        <f t="shared" si="21"/>
        <v>14.4</v>
      </c>
      <c r="M115" s="162">
        <f t="shared" si="16"/>
        <v>11.933794592724396</v>
      </c>
      <c r="N115" s="210">
        <f t="shared" si="22"/>
        <v>0.24780026685735163</v>
      </c>
      <c r="O115" s="162">
        <f t="shared" si="23"/>
        <v>0</v>
      </c>
      <c r="P115" s="162">
        <f t="shared" si="17"/>
        <v>0</v>
      </c>
      <c r="Q115" s="210">
        <f t="shared" si="18"/>
        <v>5.3732468123861565E-3</v>
      </c>
      <c r="R115" s="210">
        <f t="shared" si="24"/>
        <v>0.18716553325079424</v>
      </c>
    </row>
    <row r="116" spans="1:18" x14ac:dyDescent="0.2">
      <c r="A116" s="146">
        <v>112</v>
      </c>
      <c r="B116" s="146">
        <v>16</v>
      </c>
      <c r="C116" s="146" t="s">
        <v>879</v>
      </c>
      <c r="D116" s="162">
        <v>1.1000000000000001</v>
      </c>
      <c r="E116" s="162">
        <v>1935.4898640888923</v>
      </c>
      <c r="F116" s="208">
        <f t="shared" si="19"/>
        <v>1926.9737086869013</v>
      </c>
      <c r="G116" s="208">
        <f t="shared" si="15"/>
        <v>1.0743859193252612</v>
      </c>
      <c r="H116" s="162">
        <f t="shared" si="20"/>
        <v>2.1743859193252613</v>
      </c>
      <c r="I116" s="209" t="str">
        <f t="shared" si="26"/>
        <v>W</v>
      </c>
      <c r="J116" s="209" t="s">
        <v>7727</v>
      </c>
      <c r="K116" s="210">
        <v>2.6693139341183138E-2</v>
      </c>
      <c r="L116" s="162">
        <f t="shared" si="21"/>
        <v>13.9</v>
      </c>
      <c r="M116" s="162">
        <f t="shared" si="16"/>
        <v>12.82561408067474</v>
      </c>
      <c r="N116" s="210">
        <f t="shared" si="22"/>
        <v>0.26045308520354959</v>
      </c>
      <c r="O116" s="162">
        <f t="shared" si="23"/>
        <v>0</v>
      </c>
      <c r="P116" s="162">
        <f t="shared" si="17"/>
        <v>0</v>
      </c>
      <c r="Q116" s="210">
        <f t="shared" si="18"/>
        <v>5.3732468123861565E-3</v>
      </c>
      <c r="R116" s="210">
        <f t="shared" si="24"/>
        <v>0.19981835159699221</v>
      </c>
    </row>
    <row r="117" spans="1:18" x14ac:dyDescent="0.2">
      <c r="A117" s="146">
        <v>113</v>
      </c>
      <c r="B117" s="146">
        <v>17</v>
      </c>
      <c r="C117" s="146" t="s">
        <v>879</v>
      </c>
      <c r="D117" s="162">
        <v>1.3</v>
      </c>
      <c r="E117" s="162">
        <v>213.79359991963872</v>
      </c>
      <c r="F117" s="208">
        <f t="shared" si="19"/>
        <v>212.6818732000566</v>
      </c>
      <c r="G117" s="208">
        <f t="shared" si="15"/>
        <v>0.11858096912882635</v>
      </c>
      <c r="H117" s="162">
        <f t="shared" si="20"/>
        <v>1.4185809691288265</v>
      </c>
      <c r="I117" s="209" t="str">
        <f t="shared" si="26"/>
        <v>W</v>
      </c>
      <c r="J117" s="209" t="s">
        <v>7727</v>
      </c>
      <c r="K117" s="210">
        <v>2.1165321831380854E-2</v>
      </c>
      <c r="L117" s="162">
        <f t="shared" si="21"/>
        <v>13.7</v>
      </c>
      <c r="M117" s="162">
        <f t="shared" si="16"/>
        <v>13.581419030871174</v>
      </c>
      <c r="N117" s="210">
        <f t="shared" si="22"/>
        <v>0.2700340037815846</v>
      </c>
      <c r="O117" s="162">
        <f t="shared" si="23"/>
        <v>0</v>
      </c>
      <c r="P117" s="162">
        <f t="shared" si="17"/>
        <v>0</v>
      </c>
      <c r="Q117" s="210">
        <f t="shared" si="18"/>
        <v>5.3732468123861565E-3</v>
      </c>
      <c r="R117" s="210">
        <f t="shared" si="24"/>
        <v>0.20939927017502721</v>
      </c>
    </row>
    <row r="118" spans="1:18" x14ac:dyDescent="0.2">
      <c r="A118" s="146">
        <v>114</v>
      </c>
      <c r="B118" s="146">
        <v>18</v>
      </c>
      <c r="C118" s="146" t="s">
        <v>879</v>
      </c>
      <c r="D118" s="162">
        <v>1.5</v>
      </c>
      <c r="E118" s="162">
        <v>0</v>
      </c>
      <c r="F118" s="208">
        <f t="shared" si="19"/>
        <v>0</v>
      </c>
      <c r="G118" s="208">
        <f t="shared" si="15"/>
        <v>0</v>
      </c>
      <c r="H118" s="162">
        <f t="shared" si="20"/>
        <v>1.5</v>
      </c>
      <c r="I118" s="209" t="str">
        <f t="shared" si="26"/>
        <v>W</v>
      </c>
      <c r="J118" s="209" t="s">
        <v>7727</v>
      </c>
      <c r="K118" s="210">
        <v>1.6666206847299248E-2</v>
      </c>
      <c r="L118" s="162">
        <f t="shared" si="21"/>
        <v>13.5</v>
      </c>
      <c r="M118" s="162">
        <f t="shared" si="16"/>
        <v>13.5</v>
      </c>
      <c r="N118" s="210">
        <f t="shared" si="22"/>
        <v>0.26742760502474666</v>
      </c>
      <c r="O118" s="162">
        <f t="shared" si="23"/>
        <v>0</v>
      </c>
      <c r="P118" s="162">
        <f t="shared" si="17"/>
        <v>0</v>
      </c>
      <c r="Q118" s="210">
        <f t="shared" si="18"/>
        <v>5.3732468123861565E-3</v>
      </c>
      <c r="R118" s="210">
        <f t="shared" si="24"/>
        <v>0.20679287141818928</v>
      </c>
    </row>
    <row r="119" spans="1:18" x14ac:dyDescent="0.2">
      <c r="A119" s="146">
        <v>115</v>
      </c>
      <c r="B119" s="146">
        <v>19</v>
      </c>
      <c r="C119" s="146" t="s">
        <v>879</v>
      </c>
      <c r="D119" s="162">
        <v>1.6</v>
      </c>
      <c r="E119" s="162">
        <v>0</v>
      </c>
      <c r="F119" s="208">
        <f t="shared" si="19"/>
        <v>0</v>
      </c>
      <c r="G119" s="208">
        <f t="shared" si="15"/>
        <v>0</v>
      </c>
      <c r="H119" s="162">
        <f t="shared" si="20"/>
        <v>1.6</v>
      </c>
      <c r="I119" s="209" t="str">
        <f t="shared" si="26"/>
        <v>W</v>
      </c>
      <c r="J119" s="209" t="s">
        <v>7727</v>
      </c>
      <c r="K119" s="210">
        <v>0.11526243564418323</v>
      </c>
      <c r="L119" s="162">
        <f t="shared" si="21"/>
        <v>13.4</v>
      </c>
      <c r="M119" s="162">
        <f t="shared" si="16"/>
        <v>13.4</v>
      </c>
      <c r="N119" s="210">
        <f t="shared" si="22"/>
        <v>0.29640142851028933</v>
      </c>
      <c r="O119" s="162">
        <f t="shared" si="23"/>
        <v>0</v>
      </c>
      <c r="P119" s="162">
        <f t="shared" si="17"/>
        <v>0</v>
      </c>
      <c r="Q119" s="210">
        <f t="shared" si="18"/>
        <v>5.3732468123861565E-3</v>
      </c>
      <c r="R119" s="210">
        <f t="shared" si="24"/>
        <v>0.23576669490373195</v>
      </c>
    </row>
    <row r="120" spans="1:18" x14ac:dyDescent="0.2">
      <c r="A120" s="146">
        <v>116</v>
      </c>
      <c r="B120" s="146">
        <v>20</v>
      </c>
      <c r="C120" s="146" t="s">
        <v>879</v>
      </c>
      <c r="D120" s="162">
        <v>1.5</v>
      </c>
      <c r="E120" s="162">
        <v>0</v>
      </c>
      <c r="F120" s="208">
        <f t="shared" si="19"/>
        <v>0</v>
      </c>
      <c r="G120" s="208">
        <f t="shared" si="15"/>
        <v>0</v>
      </c>
      <c r="H120" s="162">
        <f t="shared" si="20"/>
        <v>1.5</v>
      </c>
      <c r="I120" s="209" t="str">
        <f t="shared" si="26"/>
        <v>W</v>
      </c>
      <c r="J120" s="209" t="s">
        <v>7727</v>
      </c>
      <c r="K120" s="210">
        <v>7.2372553290384556E-2</v>
      </c>
      <c r="L120" s="162">
        <f t="shared" si="21"/>
        <v>13.5</v>
      </c>
      <c r="M120" s="162">
        <f t="shared" si="16"/>
        <v>13.5</v>
      </c>
      <c r="N120" s="210">
        <f t="shared" si="22"/>
        <v>0.28464156621006886</v>
      </c>
      <c r="O120" s="162">
        <f t="shared" si="23"/>
        <v>0</v>
      </c>
      <c r="P120" s="162">
        <f t="shared" si="17"/>
        <v>0</v>
      </c>
      <c r="Q120" s="210">
        <f t="shared" si="18"/>
        <v>5.3732468123861565E-3</v>
      </c>
      <c r="R120" s="210">
        <f t="shared" si="24"/>
        <v>0.22400683260351148</v>
      </c>
    </row>
    <row r="121" spans="1:18" x14ac:dyDescent="0.2">
      <c r="A121" s="146">
        <v>117</v>
      </c>
      <c r="B121" s="146">
        <v>21</v>
      </c>
      <c r="C121" s="146" t="s">
        <v>879</v>
      </c>
      <c r="D121" s="162">
        <v>1.5</v>
      </c>
      <c r="E121" s="162">
        <v>0</v>
      </c>
      <c r="F121" s="208">
        <f t="shared" si="19"/>
        <v>0</v>
      </c>
      <c r="G121" s="208">
        <f t="shared" si="15"/>
        <v>0</v>
      </c>
      <c r="H121" s="162">
        <f t="shared" si="20"/>
        <v>1.5</v>
      </c>
      <c r="I121" s="209" t="str">
        <f t="shared" si="26"/>
        <v>W</v>
      </c>
      <c r="J121" s="209" t="s">
        <v>7727</v>
      </c>
      <c r="K121" s="210">
        <v>7.3510318199877342E-2</v>
      </c>
      <c r="L121" s="162">
        <f t="shared" si="21"/>
        <v>13.5</v>
      </c>
      <c r="M121" s="162">
        <f t="shared" si="16"/>
        <v>13.5</v>
      </c>
      <c r="N121" s="210">
        <f t="shared" si="22"/>
        <v>0.28499314986687968</v>
      </c>
      <c r="O121" s="162">
        <f t="shared" si="23"/>
        <v>0</v>
      </c>
      <c r="P121" s="162">
        <f t="shared" si="17"/>
        <v>0</v>
      </c>
      <c r="Q121" s="210">
        <f t="shared" si="18"/>
        <v>5.3732468123861565E-3</v>
      </c>
      <c r="R121" s="210">
        <f t="shared" si="24"/>
        <v>0.2243584162603223</v>
      </c>
    </row>
    <row r="122" spans="1:18" x14ac:dyDescent="0.2">
      <c r="A122" s="146">
        <v>118</v>
      </c>
      <c r="B122" s="146">
        <v>22</v>
      </c>
      <c r="C122" s="146" t="s">
        <v>879</v>
      </c>
      <c r="D122" s="162">
        <v>1.5</v>
      </c>
      <c r="E122" s="162">
        <v>0</v>
      </c>
      <c r="F122" s="208">
        <f t="shared" si="19"/>
        <v>0</v>
      </c>
      <c r="G122" s="208">
        <f t="shared" si="15"/>
        <v>0</v>
      </c>
      <c r="H122" s="162">
        <f t="shared" si="20"/>
        <v>1.5</v>
      </c>
      <c r="I122" s="209" t="str">
        <f t="shared" si="26"/>
        <v>W</v>
      </c>
      <c r="J122" s="209" t="s">
        <v>7727</v>
      </c>
      <c r="K122" s="210">
        <v>1.5732842682087279E-2</v>
      </c>
      <c r="L122" s="162">
        <f t="shared" si="21"/>
        <v>13.5</v>
      </c>
      <c r="M122" s="162">
        <f t="shared" si="16"/>
        <v>13.5</v>
      </c>
      <c r="N122" s="210">
        <f t="shared" si="22"/>
        <v>0.26713918376688972</v>
      </c>
      <c r="O122" s="162">
        <f t="shared" si="23"/>
        <v>0</v>
      </c>
      <c r="P122" s="162">
        <f t="shared" si="17"/>
        <v>0</v>
      </c>
      <c r="Q122" s="210">
        <f t="shared" si="18"/>
        <v>5.3732468123861565E-3</v>
      </c>
      <c r="R122" s="210">
        <f t="shared" si="24"/>
        <v>0.20650445016033234</v>
      </c>
    </row>
    <row r="123" spans="1:18" x14ac:dyDescent="0.2">
      <c r="A123" s="146">
        <v>119</v>
      </c>
      <c r="B123" s="146">
        <v>23</v>
      </c>
      <c r="C123" s="146" t="s">
        <v>879</v>
      </c>
      <c r="D123" s="162">
        <v>1.4</v>
      </c>
      <c r="E123" s="162">
        <v>0</v>
      </c>
      <c r="F123" s="208">
        <f t="shared" si="19"/>
        <v>0</v>
      </c>
      <c r="G123" s="208">
        <f t="shared" si="15"/>
        <v>0</v>
      </c>
      <c r="H123" s="162">
        <f t="shared" si="20"/>
        <v>1.4</v>
      </c>
      <c r="I123" s="209" t="str">
        <f t="shared" si="26"/>
        <v>W</v>
      </c>
      <c r="J123" s="209" t="s">
        <v>7727</v>
      </c>
      <c r="K123" s="210">
        <v>2.7951090465916206E-2</v>
      </c>
      <c r="L123" s="162">
        <f t="shared" si="21"/>
        <v>13.6</v>
      </c>
      <c r="M123" s="162">
        <f t="shared" si="16"/>
        <v>13.6</v>
      </c>
      <c r="N123" s="210">
        <f t="shared" si="22"/>
        <v>0.27240842629503942</v>
      </c>
      <c r="O123" s="162">
        <f t="shared" si="23"/>
        <v>0</v>
      </c>
      <c r="P123" s="162">
        <f t="shared" si="17"/>
        <v>0</v>
      </c>
      <c r="Q123" s="210">
        <f t="shared" si="18"/>
        <v>5.3732468123861565E-3</v>
      </c>
      <c r="R123" s="210">
        <f t="shared" si="24"/>
        <v>0.21177369268848203</v>
      </c>
    </row>
    <row r="124" spans="1:18" x14ac:dyDescent="0.2">
      <c r="A124" s="146">
        <v>120</v>
      </c>
      <c r="B124" s="146">
        <v>24</v>
      </c>
      <c r="C124" s="146" t="s">
        <v>879</v>
      </c>
      <c r="D124" s="162">
        <v>1.2</v>
      </c>
      <c r="E124" s="162">
        <v>0</v>
      </c>
      <c r="F124" s="208">
        <f t="shared" si="19"/>
        <v>0</v>
      </c>
      <c r="G124" s="208">
        <f t="shared" si="15"/>
        <v>0</v>
      </c>
      <c r="H124" s="162">
        <f t="shared" si="20"/>
        <v>1.2</v>
      </c>
      <c r="I124" s="209" t="str">
        <f t="shared" si="26"/>
        <v>W</v>
      </c>
      <c r="J124" s="209" t="s">
        <v>7727</v>
      </c>
      <c r="K124" s="210">
        <v>3.4121726822701808E-2</v>
      </c>
      <c r="L124" s="162">
        <f t="shared" si="21"/>
        <v>13.8</v>
      </c>
      <c r="M124" s="162">
        <f t="shared" si="16"/>
        <v>13.8</v>
      </c>
      <c r="N124" s="210">
        <f t="shared" si="22"/>
        <v>0.27730253128427129</v>
      </c>
      <c r="O124" s="162">
        <f t="shared" si="23"/>
        <v>0</v>
      </c>
      <c r="P124" s="162">
        <f t="shared" si="17"/>
        <v>0</v>
      </c>
      <c r="Q124" s="210">
        <f t="shared" si="18"/>
        <v>5.3732468123861565E-3</v>
      </c>
      <c r="R124" s="210">
        <f t="shared" si="24"/>
        <v>0.21666779767771391</v>
      </c>
    </row>
    <row r="125" spans="1:18" x14ac:dyDescent="0.2">
      <c r="A125" s="146">
        <v>121</v>
      </c>
      <c r="B125" s="146">
        <v>1</v>
      </c>
      <c r="C125" s="146" t="s">
        <v>818</v>
      </c>
      <c r="D125" s="162">
        <v>1</v>
      </c>
      <c r="E125" s="162">
        <v>0</v>
      </c>
      <c r="F125" s="208">
        <f t="shared" si="19"/>
        <v>0</v>
      </c>
      <c r="G125" s="208">
        <f t="shared" si="15"/>
        <v>0</v>
      </c>
      <c r="H125" s="162">
        <f t="shared" si="20"/>
        <v>1</v>
      </c>
      <c r="I125" s="209" t="str">
        <f>IF(AVERAGE(H125:H148)&gt;15,"S",IF(AVERAGE(H125:H148)&lt;5,"W","Ü"))</f>
        <v>W</v>
      </c>
      <c r="J125" s="209" t="s">
        <v>22</v>
      </c>
      <c r="K125" s="210">
        <v>3.1547979228731E-3</v>
      </c>
      <c r="L125" s="162">
        <f t="shared" si="21"/>
        <v>14</v>
      </c>
      <c r="M125" s="162">
        <f t="shared" si="16"/>
        <v>14</v>
      </c>
      <c r="N125" s="210">
        <f t="shared" si="22"/>
        <v>0.27072066185292459</v>
      </c>
      <c r="O125" s="162">
        <f t="shared" si="23"/>
        <v>0</v>
      </c>
      <c r="P125" s="162">
        <f t="shared" si="17"/>
        <v>0</v>
      </c>
      <c r="Q125" s="210">
        <f t="shared" si="18"/>
        <v>5.3732468123861565E-3</v>
      </c>
      <c r="R125" s="210">
        <f t="shared" si="24"/>
        <v>0.21008592824636721</v>
      </c>
    </row>
    <row r="126" spans="1:18" x14ac:dyDescent="0.2">
      <c r="A126" s="146">
        <v>122</v>
      </c>
      <c r="B126" s="146">
        <v>2</v>
      </c>
      <c r="C126" s="146" t="s">
        <v>818</v>
      </c>
      <c r="D126" s="162">
        <v>1</v>
      </c>
      <c r="E126" s="162">
        <v>0</v>
      </c>
      <c r="F126" s="208">
        <f t="shared" si="19"/>
        <v>0</v>
      </c>
      <c r="G126" s="208">
        <f t="shared" si="15"/>
        <v>0</v>
      </c>
      <c r="H126" s="162">
        <f t="shared" si="20"/>
        <v>1</v>
      </c>
      <c r="I126" s="209" t="str">
        <f>IF(I125="S","S",IF(I125="W","W","Ü"))</f>
        <v>W</v>
      </c>
      <c r="J126" s="209" t="s">
        <v>22</v>
      </c>
      <c r="K126" s="210">
        <v>1.0751320544436077E-3</v>
      </c>
      <c r="L126" s="162">
        <f t="shared" si="21"/>
        <v>14</v>
      </c>
      <c r="M126" s="162">
        <f t="shared" si="16"/>
        <v>14</v>
      </c>
      <c r="N126" s="210">
        <f t="shared" si="22"/>
        <v>0.27007801896170286</v>
      </c>
      <c r="O126" s="162">
        <f t="shared" si="23"/>
        <v>0</v>
      </c>
      <c r="P126" s="162">
        <f t="shared" si="17"/>
        <v>0</v>
      </c>
      <c r="Q126" s="210">
        <f t="shared" si="18"/>
        <v>5.3732468123861565E-3</v>
      </c>
      <c r="R126" s="210">
        <f t="shared" si="24"/>
        <v>0.20944328535514548</v>
      </c>
    </row>
    <row r="127" spans="1:18" x14ac:dyDescent="0.2">
      <c r="A127" s="146">
        <v>123</v>
      </c>
      <c r="B127" s="146">
        <v>3</v>
      </c>
      <c r="C127" s="146" t="s">
        <v>818</v>
      </c>
      <c r="D127" s="162">
        <v>0.9</v>
      </c>
      <c r="E127" s="162">
        <v>0</v>
      </c>
      <c r="F127" s="208">
        <f t="shared" si="19"/>
        <v>0</v>
      </c>
      <c r="G127" s="208">
        <f t="shared" si="15"/>
        <v>0</v>
      </c>
      <c r="H127" s="162">
        <f t="shared" si="20"/>
        <v>0.9</v>
      </c>
      <c r="I127" s="209" t="str">
        <f t="shared" ref="I127:I148" si="27">IF(I126="S","S",IF(I126="W","W","Ü"))</f>
        <v>W</v>
      </c>
      <c r="J127" s="209" t="s">
        <v>22</v>
      </c>
      <c r="K127" s="210">
        <v>2.5474719008975024E-3</v>
      </c>
      <c r="L127" s="162">
        <f t="shared" si="21"/>
        <v>14.1</v>
      </c>
      <c r="M127" s="162">
        <f t="shared" si="16"/>
        <v>14.1</v>
      </c>
      <c r="N127" s="210">
        <f t="shared" si="22"/>
        <v>0.27202664087934436</v>
      </c>
      <c r="O127" s="162">
        <f t="shared" si="23"/>
        <v>0</v>
      </c>
      <c r="P127" s="162">
        <f t="shared" si="17"/>
        <v>0</v>
      </c>
      <c r="Q127" s="210">
        <f t="shared" si="18"/>
        <v>5.3732468123861565E-3</v>
      </c>
      <c r="R127" s="210">
        <f t="shared" si="24"/>
        <v>0.21139190727278698</v>
      </c>
    </row>
    <row r="128" spans="1:18" x14ac:dyDescent="0.2">
      <c r="A128" s="146">
        <v>124</v>
      </c>
      <c r="B128" s="146">
        <v>4</v>
      </c>
      <c r="C128" s="146" t="s">
        <v>818</v>
      </c>
      <c r="D128" s="162">
        <v>0.4</v>
      </c>
      <c r="E128" s="162">
        <v>0</v>
      </c>
      <c r="F128" s="208">
        <f t="shared" si="19"/>
        <v>0</v>
      </c>
      <c r="G128" s="208">
        <f t="shared" si="15"/>
        <v>0</v>
      </c>
      <c r="H128" s="162">
        <f t="shared" si="20"/>
        <v>0.4</v>
      </c>
      <c r="I128" s="209" t="str">
        <f t="shared" si="27"/>
        <v>W</v>
      </c>
      <c r="J128" s="209" t="s">
        <v>22</v>
      </c>
      <c r="K128" s="210">
        <v>5.5200649017179125E-6</v>
      </c>
      <c r="L128" s="162">
        <f t="shared" si="21"/>
        <v>14.6</v>
      </c>
      <c r="M128" s="162">
        <f t="shared" si="16"/>
        <v>14.6</v>
      </c>
      <c r="N128" s="210">
        <f t="shared" si="22"/>
        <v>0.27870939781534076</v>
      </c>
      <c r="O128" s="162">
        <f t="shared" si="23"/>
        <v>0</v>
      </c>
      <c r="P128" s="162">
        <f t="shared" si="17"/>
        <v>0</v>
      </c>
      <c r="Q128" s="210">
        <f t="shared" si="18"/>
        <v>5.3732468123861565E-3</v>
      </c>
      <c r="R128" s="210">
        <f t="shared" si="24"/>
        <v>0.21807466420878338</v>
      </c>
    </row>
    <row r="129" spans="1:18" x14ac:dyDescent="0.2">
      <c r="A129" s="146">
        <v>125</v>
      </c>
      <c r="B129" s="146">
        <v>5</v>
      </c>
      <c r="C129" s="146" t="s">
        <v>818</v>
      </c>
      <c r="D129" s="162">
        <v>0.4</v>
      </c>
      <c r="E129" s="162">
        <v>0</v>
      </c>
      <c r="F129" s="208">
        <f t="shared" si="19"/>
        <v>0</v>
      </c>
      <c r="G129" s="208">
        <f t="shared" si="15"/>
        <v>0</v>
      </c>
      <c r="H129" s="162">
        <f t="shared" si="20"/>
        <v>0.4</v>
      </c>
      <c r="I129" s="209" t="str">
        <f t="shared" si="27"/>
        <v>W</v>
      </c>
      <c r="J129" s="209" t="s">
        <v>22</v>
      </c>
      <c r="K129" s="210">
        <v>1.528638481895871E-3</v>
      </c>
      <c r="L129" s="162">
        <f t="shared" si="21"/>
        <v>14.6</v>
      </c>
      <c r="M129" s="162">
        <f t="shared" si="16"/>
        <v>14.6</v>
      </c>
      <c r="N129" s="210">
        <f t="shared" si="22"/>
        <v>0.27918006054921035</v>
      </c>
      <c r="O129" s="162">
        <f t="shared" si="23"/>
        <v>0</v>
      </c>
      <c r="P129" s="162">
        <f t="shared" si="17"/>
        <v>0</v>
      </c>
      <c r="Q129" s="210">
        <f t="shared" si="18"/>
        <v>5.3732468123861565E-3</v>
      </c>
      <c r="R129" s="210">
        <f t="shared" si="24"/>
        <v>0.21854532694265297</v>
      </c>
    </row>
    <row r="130" spans="1:18" x14ac:dyDescent="0.2">
      <c r="A130" s="146">
        <v>126</v>
      </c>
      <c r="B130" s="146">
        <v>6</v>
      </c>
      <c r="C130" s="146" t="s">
        <v>818</v>
      </c>
      <c r="D130" s="162">
        <v>0.4</v>
      </c>
      <c r="E130" s="162">
        <v>0</v>
      </c>
      <c r="F130" s="208">
        <f t="shared" si="19"/>
        <v>0</v>
      </c>
      <c r="G130" s="208">
        <f t="shared" si="15"/>
        <v>0</v>
      </c>
      <c r="H130" s="162">
        <f t="shared" si="20"/>
        <v>0.4</v>
      </c>
      <c r="I130" s="209" t="str">
        <f t="shared" si="27"/>
        <v>W</v>
      </c>
      <c r="J130" s="209" t="s">
        <v>22</v>
      </c>
      <c r="K130" s="210">
        <v>2.0874845473618737E-2</v>
      </c>
      <c r="L130" s="162">
        <f t="shared" si="21"/>
        <v>14.6</v>
      </c>
      <c r="M130" s="162">
        <f t="shared" si="16"/>
        <v>14.6</v>
      </c>
      <c r="N130" s="210">
        <f t="shared" si="22"/>
        <v>0.28515828165870233</v>
      </c>
      <c r="O130" s="162">
        <f t="shared" si="23"/>
        <v>0</v>
      </c>
      <c r="P130" s="162">
        <f t="shared" si="17"/>
        <v>0</v>
      </c>
      <c r="Q130" s="210">
        <f t="shared" si="18"/>
        <v>5.3732468123861565E-3</v>
      </c>
      <c r="R130" s="210">
        <f t="shared" si="24"/>
        <v>0.22452354805214494</v>
      </c>
    </row>
    <row r="131" spans="1:18" x14ac:dyDescent="0.2">
      <c r="A131" s="146">
        <v>127</v>
      </c>
      <c r="B131" s="146">
        <v>7</v>
      </c>
      <c r="C131" s="146" t="s">
        <v>818</v>
      </c>
      <c r="D131" s="162">
        <v>0.5</v>
      </c>
      <c r="E131" s="162">
        <v>0</v>
      </c>
      <c r="F131" s="208">
        <f t="shared" si="19"/>
        <v>0</v>
      </c>
      <c r="G131" s="208">
        <f t="shared" si="15"/>
        <v>0</v>
      </c>
      <c r="H131" s="162">
        <f t="shared" si="20"/>
        <v>0.5</v>
      </c>
      <c r="I131" s="209" t="str">
        <f t="shared" si="27"/>
        <v>W</v>
      </c>
      <c r="J131" s="209" t="s">
        <v>22</v>
      </c>
      <c r="K131" s="210">
        <v>5.4594769077314399E-2</v>
      </c>
      <c r="L131" s="162">
        <f t="shared" si="21"/>
        <v>14.5</v>
      </c>
      <c r="M131" s="162">
        <f t="shared" si="16"/>
        <v>14.5</v>
      </c>
      <c r="N131" s="210">
        <f t="shared" si="22"/>
        <v>0.29408451145429326</v>
      </c>
      <c r="O131" s="162">
        <f t="shared" si="23"/>
        <v>0</v>
      </c>
      <c r="P131" s="162">
        <f t="shared" si="17"/>
        <v>0</v>
      </c>
      <c r="Q131" s="210">
        <f t="shared" si="18"/>
        <v>5.3732468123861565E-3</v>
      </c>
      <c r="R131" s="210">
        <f t="shared" si="24"/>
        <v>0.23344977784773588</v>
      </c>
    </row>
    <row r="132" spans="1:18" x14ac:dyDescent="0.2">
      <c r="A132" s="146">
        <v>128</v>
      </c>
      <c r="B132" s="146">
        <v>8</v>
      </c>
      <c r="C132" s="146" t="s">
        <v>818</v>
      </c>
      <c r="D132" s="162">
        <v>0.6</v>
      </c>
      <c r="E132" s="162">
        <v>0</v>
      </c>
      <c r="F132" s="208">
        <f t="shared" si="19"/>
        <v>0</v>
      </c>
      <c r="G132" s="208">
        <f t="shared" si="15"/>
        <v>0</v>
      </c>
      <c r="H132" s="162">
        <f t="shared" si="20"/>
        <v>0.6</v>
      </c>
      <c r="I132" s="209" t="str">
        <f t="shared" si="27"/>
        <v>W</v>
      </c>
      <c r="J132" s="209" t="s">
        <v>22</v>
      </c>
      <c r="K132" s="210">
        <v>4.2611794584381399E-2</v>
      </c>
      <c r="L132" s="162">
        <f t="shared" si="21"/>
        <v>14.4</v>
      </c>
      <c r="M132" s="162">
        <f t="shared" si="16"/>
        <v>14.4</v>
      </c>
      <c r="N132" s="210">
        <f t="shared" si="22"/>
        <v>0.28888797133001709</v>
      </c>
      <c r="O132" s="162">
        <f t="shared" si="23"/>
        <v>0</v>
      </c>
      <c r="P132" s="162">
        <f t="shared" si="17"/>
        <v>0</v>
      </c>
      <c r="Q132" s="210">
        <f t="shared" si="18"/>
        <v>5.3732468123861565E-3</v>
      </c>
      <c r="R132" s="210">
        <f t="shared" si="24"/>
        <v>0.22825323772345971</v>
      </c>
    </row>
    <row r="133" spans="1:18" x14ac:dyDescent="0.2">
      <c r="A133" s="146">
        <v>129</v>
      </c>
      <c r="B133" s="146">
        <v>9</v>
      </c>
      <c r="C133" s="146" t="s">
        <v>818</v>
      </c>
      <c r="D133" s="162">
        <v>0.7</v>
      </c>
      <c r="E133" s="162">
        <v>197.98510886455276</v>
      </c>
      <c r="F133" s="208">
        <f t="shared" si="19"/>
        <v>197.43075055973199</v>
      </c>
      <c r="G133" s="208">
        <f t="shared" ref="G133:G196" si="28">$Y$27*F133</f>
        <v>0.11007769202400632</v>
      </c>
      <c r="H133" s="162">
        <f t="shared" si="20"/>
        <v>0.81007769202400626</v>
      </c>
      <c r="I133" s="209" t="str">
        <f t="shared" si="27"/>
        <v>W</v>
      </c>
      <c r="J133" s="209" t="s">
        <v>22</v>
      </c>
      <c r="K133" s="210">
        <v>8.7745548832141307E-2</v>
      </c>
      <c r="L133" s="162">
        <f t="shared" si="21"/>
        <v>14.3</v>
      </c>
      <c r="M133" s="162">
        <f t="shared" ref="M133:M196" si="29">IF(H133&gt;=$U$7,0,$U$7-H133)</f>
        <v>14.189922307975994</v>
      </c>
      <c r="N133" s="210">
        <f t="shared" si="22"/>
        <v>0.29969704235961614</v>
      </c>
      <c r="O133" s="162">
        <f t="shared" si="23"/>
        <v>0</v>
      </c>
      <c r="P133" s="162">
        <f t="shared" ref="P133:P196" si="30">IF(H133&lt;=$U$17,0,H133-$U$17)</f>
        <v>0</v>
      </c>
      <c r="Q133" s="210">
        <f t="shared" ref="Q133:Q196" si="31">$Y$17+P133*$Y$18</f>
        <v>5.3732468123861565E-3</v>
      </c>
      <c r="R133" s="210">
        <f t="shared" si="24"/>
        <v>0.23906230875305876</v>
      </c>
    </row>
    <row r="134" spans="1:18" x14ac:dyDescent="0.2">
      <c r="A134" s="146">
        <v>130</v>
      </c>
      <c r="B134" s="146">
        <v>10</v>
      </c>
      <c r="C134" s="146" t="s">
        <v>818</v>
      </c>
      <c r="D134" s="162">
        <v>1.2</v>
      </c>
      <c r="E134" s="162">
        <v>2225.4024312121305</v>
      </c>
      <c r="F134" s="208">
        <f t="shared" ref="F134:F197" si="32">E134*(1-0.004*D134)</f>
        <v>2214.7204995423122</v>
      </c>
      <c r="G134" s="208">
        <f t="shared" si="28"/>
        <v>1.2348194006085889</v>
      </c>
      <c r="H134" s="162">
        <f t="shared" ref="H134:H197" si="33">D134+G134</f>
        <v>2.434819400608589</v>
      </c>
      <c r="I134" s="209" t="str">
        <f t="shared" si="27"/>
        <v>W</v>
      </c>
      <c r="J134" s="209" t="s">
        <v>22</v>
      </c>
      <c r="K134" s="210">
        <v>0.1431178392279685</v>
      </c>
      <c r="L134" s="162">
        <f t="shared" ref="L134:L197" si="34">IF(D134&gt;=$U$7,0,$U$7-D134)</f>
        <v>13.8</v>
      </c>
      <c r="M134" s="162">
        <f t="shared" si="29"/>
        <v>12.565180599391411</v>
      </c>
      <c r="N134" s="210">
        <f t="shared" ref="N134:N197" si="35">$Y$7*M134+$Y$8+K134*$Y$9</f>
        <v>0.2925398149941974</v>
      </c>
      <c r="O134" s="162">
        <f t="shared" ref="O134:O197" si="36">IF(D134&lt;=$U$17,0,D134-$U$17)</f>
        <v>0</v>
      </c>
      <c r="P134" s="162">
        <f t="shared" si="30"/>
        <v>0</v>
      </c>
      <c r="Q134" s="210">
        <f t="shared" si="31"/>
        <v>5.3732468123861565E-3</v>
      </c>
      <c r="R134" s="210">
        <f t="shared" ref="R134:R197" si="37">N134-$Y$8</f>
        <v>0.23190508138764002</v>
      </c>
    </row>
    <row r="135" spans="1:18" x14ac:dyDescent="0.2">
      <c r="A135" s="146">
        <v>131</v>
      </c>
      <c r="B135" s="146">
        <v>11</v>
      </c>
      <c r="C135" s="146" t="s">
        <v>818</v>
      </c>
      <c r="D135" s="162">
        <v>2</v>
      </c>
      <c r="E135" s="162">
        <v>5082.484012878137</v>
      </c>
      <c r="F135" s="208">
        <f t="shared" si="32"/>
        <v>5041.824140775112</v>
      </c>
      <c r="G135" s="208">
        <f t="shared" si="28"/>
        <v>2.811073571031844</v>
      </c>
      <c r="H135" s="162">
        <f t="shared" si="33"/>
        <v>4.8110735710318444</v>
      </c>
      <c r="I135" s="209" t="str">
        <f t="shared" si="27"/>
        <v>W</v>
      </c>
      <c r="J135" s="209" t="s">
        <v>22</v>
      </c>
      <c r="K135" s="210">
        <v>5.8428768302195636E-2</v>
      </c>
      <c r="L135" s="162">
        <f t="shared" si="34"/>
        <v>13</v>
      </c>
      <c r="M135" s="162">
        <f t="shared" si="29"/>
        <v>10.188926428968156</v>
      </c>
      <c r="N135" s="210">
        <f t="shared" si="35"/>
        <v>0.23087689775202616</v>
      </c>
      <c r="O135" s="162">
        <f t="shared" si="36"/>
        <v>0</v>
      </c>
      <c r="P135" s="162">
        <f t="shared" si="30"/>
        <v>0</v>
      </c>
      <c r="Q135" s="210">
        <f t="shared" si="31"/>
        <v>5.3732468123861565E-3</v>
      </c>
      <c r="R135" s="210">
        <f t="shared" si="37"/>
        <v>0.17024216414546878</v>
      </c>
    </row>
    <row r="136" spans="1:18" x14ac:dyDescent="0.2">
      <c r="A136" s="146">
        <v>132</v>
      </c>
      <c r="B136" s="146">
        <v>12</v>
      </c>
      <c r="C136" s="146" t="s">
        <v>818</v>
      </c>
      <c r="D136" s="162">
        <v>2.4</v>
      </c>
      <c r="E136" s="162">
        <v>7209.3973792703628</v>
      </c>
      <c r="F136" s="208">
        <f t="shared" si="32"/>
        <v>7140.1871644293669</v>
      </c>
      <c r="G136" s="208">
        <f t="shared" si="28"/>
        <v>3.981017756613475</v>
      </c>
      <c r="H136" s="162">
        <f t="shared" si="33"/>
        <v>6.3810177566134749</v>
      </c>
      <c r="I136" s="209" t="str">
        <f t="shared" si="27"/>
        <v>W</v>
      </c>
      <c r="J136" s="209" t="s">
        <v>22</v>
      </c>
      <c r="K136" s="210">
        <v>6.0030986523486055E-2</v>
      </c>
      <c r="L136" s="162">
        <f t="shared" si="34"/>
        <v>12.6</v>
      </c>
      <c r="M136" s="162">
        <f t="shared" si="29"/>
        <v>8.618982243386526</v>
      </c>
      <c r="N136" s="210">
        <f t="shared" si="35"/>
        <v>0.20792252570762562</v>
      </c>
      <c r="O136" s="162">
        <f t="shared" si="36"/>
        <v>0</v>
      </c>
      <c r="P136" s="162">
        <f t="shared" si="30"/>
        <v>0</v>
      </c>
      <c r="Q136" s="210">
        <f t="shared" si="31"/>
        <v>5.3732468123861565E-3</v>
      </c>
      <c r="R136" s="210">
        <f t="shared" si="37"/>
        <v>0.14728779210106824</v>
      </c>
    </row>
    <row r="137" spans="1:18" x14ac:dyDescent="0.2">
      <c r="A137" s="146">
        <v>133</v>
      </c>
      <c r="B137" s="146">
        <v>13</v>
      </c>
      <c r="C137" s="146" t="s">
        <v>818</v>
      </c>
      <c r="D137" s="162">
        <v>3</v>
      </c>
      <c r="E137" s="162">
        <v>7874.4476046775089</v>
      </c>
      <c r="F137" s="208">
        <f t="shared" si="32"/>
        <v>7779.9542334213784</v>
      </c>
      <c r="G137" s="208">
        <f t="shared" si="28"/>
        <v>4.3377204596521146</v>
      </c>
      <c r="H137" s="162">
        <f t="shared" si="33"/>
        <v>7.3377204596521146</v>
      </c>
      <c r="I137" s="209" t="str">
        <f t="shared" si="27"/>
        <v>W</v>
      </c>
      <c r="J137" s="209" t="s">
        <v>22</v>
      </c>
      <c r="K137" s="210">
        <v>1.4473860935810516E-2</v>
      </c>
      <c r="L137" s="162">
        <f t="shared" si="34"/>
        <v>12</v>
      </c>
      <c r="M137" s="162">
        <f t="shared" si="29"/>
        <v>7.6622795403478854</v>
      </c>
      <c r="N137" s="210">
        <f t="shared" si="35"/>
        <v>0.17955500757181247</v>
      </c>
      <c r="O137" s="162">
        <f t="shared" si="36"/>
        <v>0</v>
      </c>
      <c r="P137" s="162">
        <f t="shared" si="30"/>
        <v>0</v>
      </c>
      <c r="Q137" s="210">
        <f t="shared" si="31"/>
        <v>5.3732468123861565E-3</v>
      </c>
      <c r="R137" s="210">
        <f t="shared" si="37"/>
        <v>0.11892027396525509</v>
      </c>
    </row>
    <row r="138" spans="1:18" x14ac:dyDescent="0.2">
      <c r="A138" s="146">
        <v>134</v>
      </c>
      <c r="B138" s="146">
        <v>14</v>
      </c>
      <c r="C138" s="146" t="s">
        <v>818</v>
      </c>
      <c r="D138" s="162">
        <v>3.3</v>
      </c>
      <c r="E138" s="162">
        <v>6876.2821550856224</v>
      </c>
      <c r="F138" s="208">
        <f t="shared" si="32"/>
        <v>6785.5152306384925</v>
      </c>
      <c r="G138" s="208">
        <f t="shared" si="28"/>
        <v>3.7832701018702046</v>
      </c>
      <c r="H138" s="162">
        <f t="shared" si="33"/>
        <v>7.0832701018702044</v>
      </c>
      <c r="I138" s="209" t="str">
        <f t="shared" si="27"/>
        <v>W</v>
      </c>
      <c r="J138" s="209" t="s">
        <v>22</v>
      </c>
      <c r="K138" s="210">
        <v>3.063140741368205E-2</v>
      </c>
      <c r="L138" s="162">
        <f t="shared" si="34"/>
        <v>11.7</v>
      </c>
      <c r="M138" s="162">
        <f t="shared" si="29"/>
        <v>7.9167298981297956</v>
      </c>
      <c r="N138" s="210">
        <f t="shared" si="35"/>
        <v>0.18834849129396003</v>
      </c>
      <c r="O138" s="162">
        <f t="shared" si="36"/>
        <v>0</v>
      </c>
      <c r="P138" s="162">
        <f t="shared" si="30"/>
        <v>0</v>
      </c>
      <c r="Q138" s="210">
        <f t="shared" si="31"/>
        <v>5.3732468123861565E-3</v>
      </c>
      <c r="R138" s="210">
        <f t="shared" si="37"/>
        <v>0.12771375768740265</v>
      </c>
    </row>
    <row r="139" spans="1:18" x14ac:dyDescent="0.2">
      <c r="A139" s="146">
        <v>135</v>
      </c>
      <c r="B139" s="146">
        <v>15</v>
      </c>
      <c r="C139" s="146" t="s">
        <v>818</v>
      </c>
      <c r="D139" s="162">
        <v>2.8</v>
      </c>
      <c r="E139" s="162">
        <v>4285.8335133041983</v>
      </c>
      <c r="F139" s="208">
        <f t="shared" si="32"/>
        <v>4237.8321779551916</v>
      </c>
      <c r="G139" s="208">
        <f t="shared" si="28"/>
        <v>2.3628071311679499</v>
      </c>
      <c r="H139" s="162">
        <f t="shared" si="33"/>
        <v>5.1628071311679502</v>
      </c>
      <c r="I139" s="209" t="str">
        <f t="shared" si="27"/>
        <v>W</v>
      </c>
      <c r="J139" s="209" t="s">
        <v>22</v>
      </c>
      <c r="K139" s="210">
        <v>4.1650482763357671E-2</v>
      </c>
      <c r="L139" s="162">
        <f t="shared" si="34"/>
        <v>12.2</v>
      </c>
      <c r="M139" s="162">
        <f t="shared" si="29"/>
        <v>9.8371928688320498</v>
      </c>
      <c r="N139" s="210">
        <f t="shared" si="35"/>
        <v>0.22043852691704302</v>
      </c>
      <c r="O139" s="162">
        <f t="shared" si="36"/>
        <v>0</v>
      </c>
      <c r="P139" s="162">
        <f t="shared" si="30"/>
        <v>0</v>
      </c>
      <c r="Q139" s="210">
        <f t="shared" si="31"/>
        <v>5.3732468123861565E-3</v>
      </c>
      <c r="R139" s="210">
        <f t="shared" si="37"/>
        <v>0.15980379331048564</v>
      </c>
    </row>
    <row r="140" spans="1:18" x14ac:dyDescent="0.2">
      <c r="A140" s="146">
        <v>136</v>
      </c>
      <c r="B140" s="146">
        <v>16</v>
      </c>
      <c r="C140" s="146" t="s">
        <v>818</v>
      </c>
      <c r="D140" s="162">
        <v>1.9</v>
      </c>
      <c r="E140" s="162">
        <v>1682.2508306667346</v>
      </c>
      <c r="F140" s="208">
        <f t="shared" si="32"/>
        <v>1669.4657243536674</v>
      </c>
      <c r="G140" s="208">
        <f t="shared" si="28"/>
        <v>0.93081211173554423</v>
      </c>
      <c r="H140" s="162">
        <f t="shared" si="33"/>
        <v>2.8308121117355443</v>
      </c>
      <c r="I140" s="209" t="str">
        <f t="shared" si="27"/>
        <v>W</v>
      </c>
      <c r="J140" s="209" t="s">
        <v>22</v>
      </c>
      <c r="K140" s="210">
        <v>4.6036469194811913E-2</v>
      </c>
      <c r="L140" s="162">
        <f t="shared" si="34"/>
        <v>13.1</v>
      </c>
      <c r="M140" s="162">
        <f t="shared" si="29"/>
        <v>12.169187888264457</v>
      </c>
      <c r="N140" s="210">
        <f t="shared" si="35"/>
        <v>0.2566257047907996</v>
      </c>
      <c r="O140" s="162">
        <f t="shared" si="36"/>
        <v>0</v>
      </c>
      <c r="P140" s="162">
        <f t="shared" si="30"/>
        <v>0</v>
      </c>
      <c r="Q140" s="210">
        <f t="shared" si="31"/>
        <v>5.3732468123861565E-3</v>
      </c>
      <c r="R140" s="210">
        <f t="shared" si="37"/>
        <v>0.19599097118424222</v>
      </c>
    </row>
    <row r="141" spans="1:18" x14ac:dyDescent="0.2">
      <c r="A141" s="146">
        <v>137</v>
      </c>
      <c r="B141" s="146">
        <v>17</v>
      </c>
      <c r="C141" s="146" t="s">
        <v>818</v>
      </c>
      <c r="D141" s="162">
        <v>1.3</v>
      </c>
      <c r="E141" s="162">
        <v>176.32964166580484</v>
      </c>
      <c r="F141" s="208">
        <f t="shared" si="32"/>
        <v>175.41272752914267</v>
      </c>
      <c r="G141" s="208">
        <f t="shared" si="28"/>
        <v>9.7801523538259674E-2</v>
      </c>
      <c r="H141" s="162">
        <f t="shared" si="33"/>
        <v>1.3978015235382597</v>
      </c>
      <c r="I141" s="209" t="str">
        <f t="shared" si="27"/>
        <v>W</v>
      </c>
      <c r="J141" s="209" t="s">
        <v>22</v>
      </c>
      <c r="K141" s="210">
        <v>4.5733472049185549E-2</v>
      </c>
      <c r="L141" s="162">
        <f t="shared" si="34"/>
        <v>13.7</v>
      </c>
      <c r="M141" s="162">
        <f t="shared" si="29"/>
        <v>13.602198476461741</v>
      </c>
      <c r="N141" s="210">
        <f t="shared" si="35"/>
        <v>0.27793624325115363</v>
      </c>
      <c r="O141" s="162">
        <f t="shared" si="36"/>
        <v>0</v>
      </c>
      <c r="P141" s="162">
        <f t="shared" si="30"/>
        <v>0</v>
      </c>
      <c r="Q141" s="210">
        <f t="shared" si="31"/>
        <v>5.3732468123861565E-3</v>
      </c>
      <c r="R141" s="210">
        <f t="shared" si="37"/>
        <v>0.21730150964459624</v>
      </c>
    </row>
    <row r="142" spans="1:18" x14ac:dyDescent="0.2">
      <c r="A142" s="146">
        <v>138</v>
      </c>
      <c r="B142" s="146">
        <v>18</v>
      </c>
      <c r="C142" s="146" t="s">
        <v>818</v>
      </c>
      <c r="D142" s="162">
        <v>1.3</v>
      </c>
      <c r="E142" s="162">
        <v>0</v>
      </c>
      <c r="F142" s="208">
        <f t="shared" si="32"/>
        <v>0</v>
      </c>
      <c r="G142" s="208">
        <f t="shared" si="28"/>
        <v>0</v>
      </c>
      <c r="H142" s="162">
        <f t="shared" si="33"/>
        <v>1.3</v>
      </c>
      <c r="I142" s="209" t="str">
        <f t="shared" si="27"/>
        <v>W</v>
      </c>
      <c r="J142" s="209" t="s">
        <v>22</v>
      </c>
      <c r="K142" s="210">
        <v>6.2335041281086773E-2</v>
      </c>
      <c r="L142" s="162">
        <f t="shared" si="34"/>
        <v>13.7</v>
      </c>
      <c r="M142" s="162">
        <f t="shared" si="29"/>
        <v>13.7</v>
      </c>
      <c r="N142" s="210">
        <f t="shared" si="35"/>
        <v>0.28452714964521236</v>
      </c>
      <c r="O142" s="162">
        <f t="shared" si="36"/>
        <v>0</v>
      </c>
      <c r="P142" s="162">
        <f t="shared" si="30"/>
        <v>0</v>
      </c>
      <c r="Q142" s="210">
        <f t="shared" si="31"/>
        <v>5.3732468123861565E-3</v>
      </c>
      <c r="R142" s="210">
        <f t="shared" si="37"/>
        <v>0.22389241603865498</v>
      </c>
    </row>
    <row r="143" spans="1:18" x14ac:dyDescent="0.2">
      <c r="A143" s="146">
        <v>139</v>
      </c>
      <c r="B143" s="146">
        <v>19</v>
      </c>
      <c r="C143" s="146" t="s">
        <v>818</v>
      </c>
      <c r="D143" s="162">
        <v>1.2</v>
      </c>
      <c r="E143" s="162">
        <v>0</v>
      </c>
      <c r="F143" s="208">
        <f t="shared" si="32"/>
        <v>0</v>
      </c>
      <c r="G143" s="208">
        <f t="shared" si="28"/>
        <v>0</v>
      </c>
      <c r="H143" s="162">
        <f t="shared" si="33"/>
        <v>1.2</v>
      </c>
      <c r="I143" s="209" t="str">
        <f t="shared" si="27"/>
        <v>W</v>
      </c>
      <c r="J143" s="209" t="s">
        <v>22</v>
      </c>
      <c r="K143" s="210">
        <v>7.1480363100496033E-2</v>
      </c>
      <c r="L143" s="162">
        <f t="shared" si="34"/>
        <v>13.8</v>
      </c>
      <c r="M143" s="162">
        <f t="shared" si="29"/>
        <v>13.8</v>
      </c>
      <c r="N143" s="210">
        <f t="shared" si="35"/>
        <v>0.28884681942888257</v>
      </c>
      <c r="O143" s="162">
        <f t="shared" si="36"/>
        <v>0</v>
      </c>
      <c r="P143" s="162">
        <f t="shared" si="30"/>
        <v>0</v>
      </c>
      <c r="Q143" s="210">
        <f t="shared" si="31"/>
        <v>5.3732468123861565E-3</v>
      </c>
      <c r="R143" s="210">
        <f t="shared" si="37"/>
        <v>0.22821208582232519</v>
      </c>
    </row>
    <row r="144" spans="1:18" x14ac:dyDescent="0.2">
      <c r="A144" s="146">
        <v>140</v>
      </c>
      <c r="B144" s="146">
        <v>20</v>
      </c>
      <c r="C144" s="146" t="s">
        <v>818</v>
      </c>
      <c r="D144" s="162">
        <v>1.1000000000000001</v>
      </c>
      <c r="E144" s="162">
        <v>0</v>
      </c>
      <c r="F144" s="208">
        <f t="shared" si="32"/>
        <v>0</v>
      </c>
      <c r="G144" s="208">
        <f t="shared" si="28"/>
        <v>0</v>
      </c>
      <c r="H144" s="162">
        <f t="shared" si="33"/>
        <v>1.1000000000000001</v>
      </c>
      <c r="I144" s="209" t="str">
        <f t="shared" si="27"/>
        <v>W</v>
      </c>
      <c r="J144" s="209" t="s">
        <v>22</v>
      </c>
      <c r="K144" s="210">
        <v>5.8742057483598384E-2</v>
      </c>
      <c r="L144" s="162">
        <f t="shared" si="34"/>
        <v>13.9</v>
      </c>
      <c r="M144" s="162">
        <f t="shared" si="29"/>
        <v>13.9</v>
      </c>
      <c r="N144" s="210">
        <f t="shared" si="35"/>
        <v>0.28640417329460766</v>
      </c>
      <c r="O144" s="162">
        <f t="shared" si="36"/>
        <v>0</v>
      </c>
      <c r="P144" s="162">
        <f t="shared" si="30"/>
        <v>0</v>
      </c>
      <c r="Q144" s="210">
        <f t="shared" si="31"/>
        <v>5.3732468123861565E-3</v>
      </c>
      <c r="R144" s="210">
        <f t="shared" si="37"/>
        <v>0.22576943968805027</v>
      </c>
    </row>
    <row r="145" spans="1:18" x14ac:dyDescent="0.2">
      <c r="A145" s="146">
        <v>141</v>
      </c>
      <c r="B145" s="146">
        <v>21</v>
      </c>
      <c r="C145" s="146" t="s">
        <v>818</v>
      </c>
      <c r="D145" s="162">
        <v>1</v>
      </c>
      <c r="E145" s="162">
        <v>0</v>
      </c>
      <c r="F145" s="208">
        <f t="shared" si="32"/>
        <v>0</v>
      </c>
      <c r="G145" s="208">
        <f t="shared" si="28"/>
        <v>0</v>
      </c>
      <c r="H145" s="162">
        <f t="shared" si="33"/>
        <v>1</v>
      </c>
      <c r="I145" s="209" t="str">
        <f t="shared" si="27"/>
        <v>W</v>
      </c>
      <c r="J145" s="209" t="s">
        <v>22</v>
      </c>
      <c r="K145" s="210">
        <v>4.0442524297155578E-2</v>
      </c>
      <c r="L145" s="162">
        <f t="shared" si="34"/>
        <v>14</v>
      </c>
      <c r="M145" s="162">
        <f t="shared" si="29"/>
        <v>14</v>
      </c>
      <c r="N145" s="210">
        <f t="shared" si="35"/>
        <v>0.28224303794613342</v>
      </c>
      <c r="O145" s="162">
        <f t="shared" si="36"/>
        <v>0</v>
      </c>
      <c r="P145" s="162">
        <f t="shared" si="30"/>
        <v>0</v>
      </c>
      <c r="Q145" s="210">
        <f t="shared" si="31"/>
        <v>5.3732468123861565E-3</v>
      </c>
      <c r="R145" s="210">
        <f t="shared" si="37"/>
        <v>0.22160830433957604</v>
      </c>
    </row>
    <row r="146" spans="1:18" x14ac:dyDescent="0.2">
      <c r="A146" s="146">
        <v>142</v>
      </c>
      <c r="B146" s="146">
        <v>22</v>
      </c>
      <c r="C146" s="146" t="s">
        <v>818</v>
      </c>
      <c r="D146" s="162">
        <v>1</v>
      </c>
      <c r="E146" s="162">
        <v>0</v>
      </c>
      <c r="F146" s="208">
        <f t="shared" si="32"/>
        <v>0</v>
      </c>
      <c r="G146" s="208">
        <f t="shared" si="28"/>
        <v>0</v>
      </c>
      <c r="H146" s="162">
        <f t="shared" si="33"/>
        <v>1</v>
      </c>
      <c r="I146" s="209" t="str">
        <f t="shared" si="27"/>
        <v>W</v>
      </c>
      <c r="J146" s="209" t="s">
        <v>22</v>
      </c>
      <c r="K146" s="210">
        <v>7.9169041430150758E-2</v>
      </c>
      <c r="L146" s="162">
        <f t="shared" si="34"/>
        <v>14</v>
      </c>
      <c r="M146" s="162">
        <f t="shared" si="29"/>
        <v>14</v>
      </c>
      <c r="N146" s="210">
        <f t="shared" si="35"/>
        <v>0.294210018466947</v>
      </c>
      <c r="O146" s="162">
        <f t="shared" si="36"/>
        <v>0</v>
      </c>
      <c r="P146" s="162">
        <f t="shared" si="30"/>
        <v>0</v>
      </c>
      <c r="Q146" s="210">
        <f t="shared" si="31"/>
        <v>5.3732468123861565E-3</v>
      </c>
      <c r="R146" s="210">
        <f t="shared" si="37"/>
        <v>0.23357528486038961</v>
      </c>
    </row>
    <row r="147" spans="1:18" x14ac:dyDescent="0.2">
      <c r="A147" s="146">
        <v>143</v>
      </c>
      <c r="B147" s="146">
        <v>23</v>
      </c>
      <c r="C147" s="146" t="s">
        <v>818</v>
      </c>
      <c r="D147" s="162">
        <v>1.2</v>
      </c>
      <c r="E147" s="162">
        <v>0</v>
      </c>
      <c r="F147" s="208">
        <f t="shared" si="32"/>
        <v>0</v>
      </c>
      <c r="G147" s="208">
        <f t="shared" si="28"/>
        <v>0</v>
      </c>
      <c r="H147" s="162">
        <f t="shared" si="33"/>
        <v>1.2</v>
      </c>
      <c r="I147" s="209" t="str">
        <f t="shared" si="27"/>
        <v>W</v>
      </c>
      <c r="J147" s="209" t="s">
        <v>22</v>
      </c>
      <c r="K147" s="210">
        <v>1.529317059287133E-2</v>
      </c>
      <c r="L147" s="162">
        <f t="shared" si="34"/>
        <v>13.8</v>
      </c>
      <c r="M147" s="162">
        <f t="shared" si="29"/>
        <v>13.8</v>
      </c>
      <c r="N147" s="210">
        <f t="shared" si="35"/>
        <v>0.27148427076619719</v>
      </c>
      <c r="O147" s="162">
        <f t="shared" si="36"/>
        <v>0</v>
      </c>
      <c r="P147" s="162">
        <f t="shared" si="30"/>
        <v>0</v>
      </c>
      <c r="Q147" s="210">
        <f t="shared" si="31"/>
        <v>5.3732468123861565E-3</v>
      </c>
      <c r="R147" s="210">
        <f t="shared" si="37"/>
        <v>0.2108495371596398</v>
      </c>
    </row>
    <row r="148" spans="1:18" x14ac:dyDescent="0.2">
      <c r="A148" s="146">
        <v>144</v>
      </c>
      <c r="B148" s="146">
        <v>24</v>
      </c>
      <c r="C148" s="146" t="s">
        <v>818</v>
      </c>
      <c r="D148" s="162">
        <v>1</v>
      </c>
      <c r="E148" s="162">
        <v>0</v>
      </c>
      <c r="F148" s="208">
        <f t="shared" si="32"/>
        <v>0</v>
      </c>
      <c r="G148" s="208">
        <f t="shared" si="28"/>
        <v>0</v>
      </c>
      <c r="H148" s="162">
        <f t="shared" si="33"/>
        <v>1</v>
      </c>
      <c r="I148" s="209" t="str">
        <f t="shared" si="27"/>
        <v>W</v>
      </c>
      <c r="J148" s="209" t="s">
        <v>22</v>
      </c>
      <c r="K148" s="210">
        <v>1.8295997011675617E-2</v>
      </c>
      <c r="L148" s="162">
        <f t="shared" si="34"/>
        <v>14</v>
      </c>
      <c r="M148" s="162">
        <f t="shared" si="29"/>
        <v>14</v>
      </c>
      <c r="N148" s="210">
        <f t="shared" si="35"/>
        <v>0.27539948267058811</v>
      </c>
      <c r="O148" s="162">
        <f t="shared" si="36"/>
        <v>0</v>
      </c>
      <c r="P148" s="162">
        <f t="shared" si="30"/>
        <v>0</v>
      </c>
      <c r="Q148" s="210">
        <f t="shared" si="31"/>
        <v>5.3732468123861565E-3</v>
      </c>
      <c r="R148" s="210">
        <f t="shared" si="37"/>
        <v>0.21476474906403073</v>
      </c>
    </row>
    <row r="149" spans="1:18" x14ac:dyDescent="0.2">
      <c r="A149" s="146">
        <v>145</v>
      </c>
      <c r="B149" s="146">
        <v>1</v>
      </c>
      <c r="C149" s="146" t="s">
        <v>879</v>
      </c>
      <c r="D149" s="162">
        <v>0.8</v>
      </c>
      <c r="E149" s="162">
        <v>0</v>
      </c>
      <c r="F149" s="208">
        <f t="shared" si="32"/>
        <v>0</v>
      </c>
      <c r="G149" s="208">
        <f t="shared" si="28"/>
        <v>0</v>
      </c>
      <c r="H149" s="162">
        <f t="shared" si="33"/>
        <v>0.8</v>
      </c>
      <c r="I149" s="209" t="str">
        <f>IF(AVERAGE(H149:H172)&gt;15,"S",IF(AVERAGE(H149:H172)&lt;5,"W","Ü"))</f>
        <v>W</v>
      </c>
      <c r="J149" s="209" t="s">
        <v>7727</v>
      </c>
      <c r="K149" s="210">
        <v>4.2348908995747192E-3</v>
      </c>
      <c r="L149" s="162">
        <f t="shared" si="34"/>
        <v>14.2</v>
      </c>
      <c r="M149" s="162">
        <f t="shared" si="29"/>
        <v>14.2</v>
      </c>
      <c r="N149" s="210">
        <f t="shared" si="35"/>
        <v>0.27404172495820345</v>
      </c>
      <c r="O149" s="162">
        <f t="shared" si="36"/>
        <v>0</v>
      </c>
      <c r="P149" s="162">
        <f t="shared" si="30"/>
        <v>0</v>
      </c>
      <c r="Q149" s="210">
        <f t="shared" si="31"/>
        <v>5.3732468123861565E-3</v>
      </c>
      <c r="R149" s="210">
        <f t="shared" si="37"/>
        <v>0.21340699135164606</v>
      </c>
    </row>
    <row r="150" spans="1:18" x14ac:dyDescent="0.2">
      <c r="A150" s="146">
        <v>146</v>
      </c>
      <c r="B150" s="146">
        <v>2</v>
      </c>
      <c r="C150" s="146" t="s">
        <v>879</v>
      </c>
      <c r="D150" s="162">
        <v>0.7</v>
      </c>
      <c r="E150" s="162">
        <v>0</v>
      </c>
      <c r="F150" s="208">
        <f t="shared" si="32"/>
        <v>0</v>
      </c>
      <c r="G150" s="208">
        <f t="shared" si="28"/>
        <v>0</v>
      </c>
      <c r="H150" s="162">
        <f t="shared" si="33"/>
        <v>0.7</v>
      </c>
      <c r="I150" s="209" t="str">
        <f>IF(I149="S","S",IF(I149="W","W","Ü"))</f>
        <v>W</v>
      </c>
      <c r="J150" s="209" t="s">
        <v>7727</v>
      </c>
      <c r="K150" s="210">
        <v>0</v>
      </c>
      <c r="L150" s="162">
        <f t="shared" si="34"/>
        <v>14.3</v>
      </c>
      <c r="M150" s="162">
        <f t="shared" si="29"/>
        <v>14.3</v>
      </c>
      <c r="N150" s="210">
        <f t="shared" si="35"/>
        <v>0.27422674084509968</v>
      </c>
      <c r="O150" s="162">
        <f t="shared" si="36"/>
        <v>0</v>
      </c>
      <c r="P150" s="162">
        <f t="shared" si="30"/>
        <v>0</v>
      </c>
      <c r="Q150" s="210">
        <f t="shared" si="31"/>
        <v>5.3732468123861565E-3</v>
      </c>
      <c r="R150" s="210">
        <f t="shared" si="37"/>
        <v>0.2135920072385423</v>
      </c>
    </row>
    <row r="151" spans="1:18" x14ac:dyDescent="0.2">
      <c r="A151" s="146">
        <v>147</v>
      </c>
      <c r="B151" s="146">
        <v>3</v>
      </c>
      <c r="C151" s="146" t="s">
        <v>879</v>
      </c>
      <c r="D151" s="162">
        <v>0.9</v>
      </c>
      <c r="E151" s="162">
        <v>0</v>
      </c>
      <c r="F151" s="208">
        <f t="shared" si="32"/>
        <v>0</v>
      </c>
      <c r="G151" s="208">
        <f t="shared" si="28"/>
        <v>0</v>
      </c>
      <c r="H151" s="162">
        <f t="shared" si="33"/>
        <v>0.9</v>
      </c>
      <c r="I151" s="209" t="str">
        <f t="shared" ref="I151:I172" si="38">IF(I150="S","S",IF(I150="W","W","Ü"))</f>
        <v>W</v>
      </c>
      <c r="J151" s="209" t="s">
        <v>7727</v>
      </c>
      <c r="K151" s="210">
        <v>3.8795119999328761E-3</v>
      </c>
      <c r="L151" s="162">
        <f t="shared" si="34"/>
        <v>14.1</v>
      </c>
      <c r="M151" s="162">
        <f t="shared" si="29"/>
        <v>14.1</v>
      </c>
      <c r="N151" s="210">
        <f t="shared" si="35"/>
        <v>0.2724382580114339</v>
      </c>
      <c r="O151" s="162">
        <f t="shared" si="36"/>
        <v>0</v>
      </c>
      <c r="P151" s="162">
        <f t="shared" si="30"/>
        <v>0</v>
      </c>
      <c r="Q151" s="210">
        <f t="shared" si="31"/>
        <v>5.3732468123861565E-3</v>
      </c>
      <c r="R151" s="210">
        <f t="shared" si="37"/>
        <v>0.21180352440487651</v>
      </c>
    </row>
    <row r="152" spans="1:18" x14ac:dyDescent="0.2">
      <c r="A152" s="146">
        <v>148</v>
      </c>
      <c r="B152" s="146">
        <v>4</v>
      </c>
      <c r="C152" s="146" t="s">
        <v>879</v>
      </c>
      <c r="D152" s="162">
        <v>0.7</v>
      </c>
      <c r="E152" s="162">
        <v>0</v>
      </c>
      <c r="F152" s="208">
        <f t="shared" si="32"/>
        <v>0</v>
      </c>
      <c r="G152" s="208">
        <f t="shared" si="28"/>
        <v>0</v>
      </c>
      <c r="H152" s="162">
        <f t="shared" si="33"/>
        <v>0.7</v>
      </c>
      <c r="I152" s="209" t="str">
        <f t="shared" si="38"/>
        <v>W</v>
      </c>
      <c r="J152" s="209" t="s">
        <v>7727</v>
      </c>
      <c r="K152" s="210">
        <v>0</v>
      </c>
      <c r="L152" s="162">
        <f t="shared" si="34"/>
        <v>14.3</v>
      </c>
      <c r="M152" s="162">
        <f t="shared" si="29"/>
        <v>14.3</v>
      </c>
      <c r="N152" s="210">
        <f t="shared" si="35"/>
        <v>0.27422674084509968</v>
      </c>
      <c r="O152" s="162">
        <f t="shared" si="36"/>
        <v>0</v>
      </c>
      <c r="P152" s="162">
        <f t="shared" si="30"/>
        <v>0</v>
      </c>
      <c r="Q152" s="210">
        <f t="shared" si="31"/>
        <v>5.3732468123861565E-3</v>
      </c>
      <c r="R152" s="210">
        <f t="shared" si="37"/>
        <v>0.2135920072385423</v>
      </c>
    </row>
    <row r="153" spans="1:18" x14ac:dyDescent="0.2">
      <c r="A153" s="146">
        <v>149</v>
      </c>
      <c r="B153" s="146">
        <v>5</v>
      </c>
      <c r="C153" s="146" t="s">
        <v>879</v>
      </c>
      <c r="D153" s="162">
        <v>0.3</v>
      </c>
      <c r="E153" s="162">
        <v>0</v>
      </c>
      <c r="F153" s="208">
        <f t="shared" si="32"/>
        <v>0</v>
      </c>
      <c r="G153" s="208">
        <f t="shared" si="28"/>
        <v>0</v>
      </c>
      <c r="H153" s="162">
        <f t="shared" si="33"/>
        <v>0.3</v>
      </c>
      <c r="I153" s="209" t="str">
        <f t="shared" si="38"/>
        <v>W</v>
      </c>
      <c r="J153" s="209" t="s">
        <v>7727</v>
      </c>
      <c r="K153" s="210">
        <v>3.057276963791742E-3</v>
      </c>
      <c r="L153" s="162">
        <f t="shared" si="34"/>
        <v>14.7</v>
      </c>
      <c r="M153" s="162">
        <f t="shared" si="29"/>
        <v>14.7</v>
      </c>
      <c r="N153" s="210">
        <f t="shared" si="35"/>
        <v>0.28114607945278186</v>
      </c>
      <c r="O153" s="162">
        <f t="shared" si="36"/>
        <v>0</v>
      </c>
      <c r="P153" s="162">
        <f t="shared" si="30"/>
        <v>0</v>
      </c>
      <c r="Q153" s="210">
        <f t="shared" si="31"/>
        <v>5.3732468123861565E-3</v>
      </c>
      <c r="R153" s="210">
        <f t="shared" si="37"/>
        <v>0.22051134584622448</v>
      </c>
    </row>
    <row r="154" spans="1:18" x14ac:dyDescent="0.2">
      <c r="A154" s="146">
        <v>150</v>
      </c>
      <c r="B154" s="146">
        <v>6</v>
      </c>
      <c r="C154" s="146" t="s">
        <v>879</v>
      </c>
      <c r="D154" s="162">
        <v>-0.1</v>
      </c>
      <c r="E154" s="162">
        <v>0</v>
      </c>
      <c r="F154" s="208">
        <f t="shared" si="32"/>
        <v>0</v>
      </c>
      <c r="G154" s="208">
        <f t="shared" si="28"/>
        <v>0</v>
      </c>
      <c r="H154" s="162">
        <f t="shared" si="33"/>
        <v>-0.1</v>
      </c>
      <c r="I154" s="209" t="str">
        <f t="shared" si="38"/>
        <v>W</v>
      </c>
      <c r="J154" s="209" t="s">
        <v>7727</v>
      </c>
      <c r="K154" s="210">
        <v>3.4906145676433506E-2</v>
      </c>
      <c r="L154" s="162">
        <f t="shared" si="34"/>
        <v>15.1</v>
      </c>
      <c r="M154" s="162">
        <f t="shared" si="29"/>
        <v>15.1</v>
      </c>
      <c r="N154" s="210">
        <f t="shared" si="35"/>
        <v>0.29696238177239437</v>
      </c>
      <c r="O154" s="162">
        <f t="shared" si="36"/>
        <v>0</v>
      </c>
      <c r="P154" s="162">
        <f t="shared" si="30"/>
        <v>0</v>
      </c>
      <c r="Q154" s="210">
        <f t="shared" si="31"/>
        <v>5.3732468123861565E-3</v>
      </c>
      <c r="R154" s="210">
        <f t="shared" si="37"/>
        <v>0.23632764816583698</v>
      </c>
    </row>
    <row r="155" spans="1:18" x14ac:dyDescent="0.2">
      <c r="A155" s="146">
        <v>151</v>
      </c>
      <c r="B155" s="146">
        <v>7</v>
      </c>
      <c r="C155" s="146" t="s">
        <v>879</v>
      </c>
      <c r="D155" s="162">
        <v>0.2</v>
      </c>
      <c r="E155" s="162">
        <v>0</v>
      </c>
      <c r="F155" s="208">
        <f t="shared" si="32"/>
        <v>0</v>
      </c>
      <c r="G155" s="208">
        <f t="shared" si="28"/>
        <v>0</v>
      </c>
      <c r="H155" s="162">
        <f t="shared" si="33"/>
        <v>0.2</v>
      </c>
      <c r="I155" s="209" t="str">
        <f t="shared" si="38"/>
        <v>W</v>
      </c>
      <c r="J155" s="209" t="s">
        <v>7727</v>
      </c>
      <c r="K155" s="210">
        <v>0.1091895381546288</v>
      </c>
      <c r="L155" s="162">
        <f t="shared" si="34"/>
        <v>14.8</v>
      </c>
      <c r="M155" s="162">
        <f t="shared" si="29"/>
        <v>14.8</v>
      </c>
      <c r="N155" s="210">
        <f t="shared" si="35"/>
        <v>0.31543593246375634</v>
      </c>
      <c r="O155" s="162">
        <f t="shared" si="36"/>
        <v>0</v>
      </c>
      <c r="P155" s="162">
        <f t="shared" si="30"/>
        <v>0</v>
      </c>
      <c r="Q155" s="210">
        <f t="shared" si="31"/>
        <v>5.3732468123861565E-3</v>
      </c>
      <c r="R155" s="210">
        <f t="shared" si="37"/>
        <v>0.25480119885719898</v>
      </c>
    </row>
    <row r="156" spans="1:18" x14ac:dyDescent="0.2">
      <c r="A156" s="146">
        <v>152</v>
      </c>
      <c r="B156" s="146">
        <v>8</v>
      </c>
      <c r="C156" s="146" t="s">
        <v>879</v>
      </c>
      <c r="D156" s="162">
        <v>0.4</v>
      </c>
      <c r="E156" s="162">
        <v>0</v>
      </c>
      <c r="F156" s="208">
        <f t="shared" si="32"/>
        <v>0</v>
      </c>
      <c r="G156" s="208">
        <f t="shared" si="28"/>
        <v>0</v>
      </c>
      <c r="H156" s="162">
        <f t="shared" si="33"/>
        <v>0.4</v>
      </c>
      <c r="I156" s="209" t="str">
        <f t="shared" si="38"/>
        <v>W</v>
      </c>
      <c r="J156" s="209" t="s">
        <v>7727</v>
      </c>
      <c r="K156" s="210">
        <v>6.5862843070682617E-2</v>
      </c>
      <c r="L156" s="162">
        <f t="shared" si="34"/>
        <v>14.6</v>
      </c>
      <c r="M156" s="162">
        <f t="shared" si="29"/>
        <v>14.6</v>
      </c>
      <c r="N156" s="210">
        <f t="shared" si="35"/>
        <v>0.29906013833911566</v>
      </c>
      <c r="O156" s="162">
        <f t="shared" si="36"/>
        <v>0</v>
      </c>
      <c r="P156" s="162">
        <f t="shared" si="30"/>
        <v>0</v>
      </c>
      <c r="Q156" s="210">
        <f t="shared" si="31"/>
        <v>5.3732468123861565E-3</v>
      </c>
      <c r="R156" s="210">
        <f t="shared" si="37"/>
        <v>0.23842540473255827</v>
      </c>
    </row>
    <row r="157" spans="1:18" x14ac:dyDescent="0.2">
      <c r="A157" s="146">
        <v>153</v>
      </c>
      <c r="B157" s="146">
        <v>9</v>
      </c>
      <c r="C157" s="146" t="s">
        <v>879</v>
      </c>
      <c r="D157" s="162">
        <v>0.3</v>
      </c>
      <c r="E157" s="162">
        <v>54.550121873645985</v>
      </c>
      <c r="F157" s="208">
        <f t="shared" si="32"/>
        <v>54.484661727397608</v>
      </c>
      <c r="G157" s="208">
        <f t="shared" si="28"/>
        <v>3.0377972006169835E-2</v>
      </c>
      <c r="H157" s="162">
        <f t="shared" si="33"/>
        <v>0.33037797200616981</v>
      </c>
      <c r="I157" s="209" t="str">
        <f t="shared" si="38"/>
        <v>W</v>
      </c>
      <c r="J157" s="209" t="s">
        <v>7727</v>
      </c>
      <c r="K157" s="210">
        <v>9.157739200410181E-2</v>
      </c>
      <c r="L157" s="162">
        <f t="shared" si="34"/>
        <v>14.7</v>
      </c>
      <c r="M157" s="162">
        <f t="shared" si="29"/>
        <v>14.66962202799383</v>
      </c>
      <c r="N157" s="210">
        <f t="shared" si="35"/>
        <v>0.30804616684766772</v>
      </c>
      <c r="O157" s="162">
        <f t="shared" si="36"/>
        <v>0</v>
      </c>
      <c r="P157" s="162">
        <f t="shared" si="30"/>
        <v>0</v>
      </c>
      <c r="Q157" s="210">
        <f t="shared" si="31"/>
        <v>5.3732468123861565E-3</v>
      </c>
      <c r="R157" s="210">
        <f t="shared" si="37"/>
        <v>0.24741143324111034</v>
      </c>
    </row>
    <row r="158" spans="1:18" x14ac:dyDescent="0.2">
      <c r="A158" s="146">
        <v>154</v>
      </c>
      <c r="B158" s="146">
        <v>10</v>
      </c>
      <c r="C158" s="146" t="s">
        <v>879</v>
      </c>
      <c r="D158" s="162">
        <v>0</v>
      </c>
      <c r="E158" s="162">
        <v>659.11662739469079</v>
      </c>
      <c r="F158" s="208">
        <f t="shared" si="32"/>
        <v>659.11662739469079</v>
      </c>
      <c r="G158" s="208">
        <f t="shared" si="28"/>
        <v>0.36749106667810355</v>
      </c>
      <c r="H158" s="162">
        <f t="shared" si="33"/>
        <v>0.36749106667810355</v>
      </c>
      <c r="I158" s="209" t="str">
        <f t="shared" si="38"/>
        <v>W</v>
      </c>
      <c r="J158" s="209" t="s">
        <v>7727</v>
      </c>
      <c r="K158" s="210">
        <v>0.11223770588399543</v>
      </c>
      <c r="L158" s="162">
        <f t="shared" si="34"/>
        <v>15</v>
      </c>
      <c r="M158" s="162">
        <f t="shared" si="29"/>
        <v>14.632508933321896</v>
      </c>
      <c r="N158" s="210">
        <f t="shared" si="35"/>
        <v>0.31387612361458223</v>
      </c>
      <c r="O158" s="162">
        <f t="shared" si="36"/>
        <v>0</v>
      </c>
      <c r="P158" s="162">
        <f t="shared" si="30"/>
        <v>0</v>
      </c>
      <c r="Q158" s="210">
        <f t="shared" si="31"/>
        <v>5.3732468123861565E-3</v>
      </c>
      <c r="R158" s="210">
        <f t="shared" si="37"/>
        <v>0.25324139000802487</v>
      </c>
    </row>
    <row r="159" spans="1:18" x14ac:dyDescent="0.2">
      <c r="A159" s="146">
        <v>155</v>
      </c>
      <c r="B159" s="146">
        <v>11</v>
      </c>
      <c r="C159" s="146" t="s">
        <v>879</v>
      </c>
      <c r="D159" s="162">
        <v>0.3</v>
      </c>
      <c r="E159" s="162">
        <v>1962.4725762185324</v>
      </c>
      <c r="F159" s="208">
        <f t="shared" si="32"/>
        <v>1960.1176091270702</v>
      </c>
      <c r="G159" s="208">
        <f t="shared" si="28"/>
        <v>1.0928653307380412</v>
      </c>
      <c r="H159" s="162">
        <f t="shared" si="33"/>
        <v>1.3928653307380412</v>
      </c>
      <c r="I159" s="209" t="str">
        <f t="shared" si="38"/>
        <v>W</v>
      </c>
      <c r="J159" s="209" t="s">
        <v>7727</v>
      </c>
      <c r="K159" s="210">
        <v>5.1581158815786322E-2</v>
      </c>
      <c r="L159" s="162">
        <f t="shared" si="34"/>
        <v>14.7</v>
      </c>
      <c r="M159" s="162">
        <f t="shared" si="29"/>
        <v>13.607134669261958</v>
      </c>
      <c r="N159" s="210">
        <f t="shared" si="35"/>
        <v>0.27981698142106848</v>
      </c>
      <c r="O159" s="162">
        <f t="shared" si="36"/>
        <v>0</v>
      </c>
      <c r="P159" s="162">
        <f t="shared" si="30"/>
        <v>0</v>
      </c>
      <c r="Q159" s="210">
        <f t="shared" si="31"/>
        <v>5.3732468123861565E-3</v>
      </c>
      <c r="R159" s="210">
        <f t="shared" si="37"/>
        <v>0.21918224781451109</v>
      </c>
    </row>
    <row r="160" spans="1:18" x14ac:dyDescent="0.2">
      <c r="A160" s="146">
        <v>156</v>
      </c>
      <c r="B160" s="146">
        <v>12</v>
      </c>
      <c r="C160" s="146" t="s">
        <v>879</v>
      </c>
      <c r="D160" s="162">
        <v>1.3</v>
      </c>
      <c r="E160" s="162">
        <v>3313.6113134164116</v>
      </c>
      <c r="F160" s="208">
        <f t="shared" si="32"/>
        <v>3296.3805345866463</v>
      </c>
      <c r="G160" s="208">
        <f t="shared" si="28"/>
        <v>1.8378999231448332</v>
      </c>
      <c r="H160" s="162">
        <f t="shared" si="33"/>
        <v>3.1378999231448335</v>
      </c>
      <c r="I160" s="209" t="str">
        <f t="shared" si="38"/>
        <v>W</v>
      </c>
      <c r="J160" s="209" t="s">
        <v>7727</v>
      </c>
      <c r="K160" s="210">
        <v>6.1320158135419627E-2</v>
      </c>
      <c r="L160" s="162">
        <f t="shared" si="34"/>
        <v>13.7</v>
      </c>
      <c r="M160" s="162">
        <f t="shared" si="29"/>
        <v>11.862100076855167</v>
      </c>
      <c r="N160" s="210">
        <f t="shared" si="35"/>
        <v>0.25676173843923317</v>
      </c>
      <c r="O160" s="162">
        <f t="shared" si="36"/>
        <v>0</v>
      </c>
      <c r="P160" s="162">
        <f t="shared" si="30"/>
        <v>0</v>
      </c>
      <c r="Q160" s="210">
        <f t="shared" si="31"/>
        <v>5.3732468123861565E-3</v>
      </c>
      <c r="R160" s="210">
        <f t="shared" si="37"/>
        <v>0.19612700483267578</v>
      </c>
    </row>
    <row r="161" spans="1:18" x14ac:dyDescent="0.2">
      <c r="A161" s="146">
        <v>157</v>
      </c>
      <c r="B161" s="146">
        <v>13</v>
      </c>
      <c r="C161" s="146" t="s">
        <v>879</v>
      </c>
      <c r="D161" s="162">
        <v>1.3</v>
      </c>
      <c r="E161" s="162">
        <v>4089.8731906227285</v>
      </c>
      <c r="F161" s="208">
        <f t="shared" si="32"/>
        <v>4068.6058500314903</v>
      </c>
      <c r="G161" s="208">
        <f t="shared" si="28"/>
        <v>2.2684548402774647</v>
      </c>
      <c r="H161" s="162">
        <f t="shared" si="33"/>
        <v>3.5684548402774645</v>
      </c>
      <c r="I161" s="209" t="str">
        <f t="shared" si="38"/>
        <v>W</v>
      </c>
      <c r="J161" s="209" t="s">
        <v>7727</v>
      </c>
      <c r="K161" s="210">
        <v>7.4570827673373051E-3</v>
      </c>
      <c r="L161" s="162">
        <f t="shared" si="34"/>
        <v>13.7</v>
      </c>
      <c r="M161" s="162">
        <f t="shared" si="29"/>
        <v>11.431545159722535</v>
      </c>
      <c r="N161" s="210">
        <f t="shared" si="35"/>
        <v>0.23368638593975014</v>
      </c>
      <c r="O161" s="162">
        <f t="shared" si="36"/>
        <v>0</v>
      </c>
      <c r="P161" s="162">
        <f t="shared" si="30"/>
        <v>0</v>
      </c>
      <c r="Q161" s="210">
        <f t="shared" si="31"/>
        <v>5.3732468123861565E-3</v>
      </c>
      <c r="R161" s="210">
        <f t="shared" si="37"/>
        <v>0.17305165233319275</v>
      </c>
    </row>
    <row r="162" spans="1:18" x14ac:dyDescent="0.2">
      <c r="A162" s="146">
        <v>158</v>
      </c>
      <c r="B162" s="146">
        <v>14</v>
      </c>
      <c r="C162" s="146" t="s">
        <v>879</v>
      </c>
      <c r="D162" s="162">
        <v>1.6</v>
      </c>
      <c r="E162" s="162">
        <v>4022.3730993642316</v>
      </c>
      <c r="F162" s="208">
        <f t="shared" si="32"/>
        <v>3996.6299115283009</v>
      </c>
      <c r="G162" s="208">
        <f t="shared" si="28"/>
        <v>2.2283245912193483</v>
      </c>
      <c r="H162" s="162">
        <f t="shared" si="33"/>
        <v>3.8283245912193484</v>
      </c>
      <c r="I162" s="209" t="str">
        <f t="shared" si="38"/>
        <v>W</v>
      </c>
      <c r="J162" s="209" t="s">
        <v>7727</v>
      </c>
      <c r="K162" s="210">
        <v>2.2366291899130926E-2</v>
      </c>
      <c r="L162" s="162">
        <f t="shared" si="34"/>
        <v>13.4</v>
      </c>
      <c r="M162" s="162">
        <f t="shared" si="29"/>
        <v>11.171675408780651</v>
      </c>
      <c r="N162" s="210">
        <f t="shared" si="35"/>
        <v>0.23441197336985423</v>
      </c>
      <c r="O162" s="162">
        <f t="shared" si="36"/>
        <v>0</v>
      </c>
      <c r="P162" s="162">
        <f t="shared" si="30"/>
        <v>0</v>
      </c>
      <c r="Q162" s="210">
        <f t="shared" si="31"/>
        <v>5.3732468123861565E-3</v>
      </c>
      <c r="R162" s="210">
        <f t="shared" si="37"/>
        <v>0.17377723976329684</v>
      </c>
    </row>
    <row r="163" spans="1:18" x14ac:dyDescent="0.2">
      <c r="A163" s="146">
        <v>159</v>
      </c>
      <c r="B163" s="146">
        <v>15</v>
      </c>
      <c r="C163" s="146" t="s">
        <v>879</v>
      </c>
      <c r="D163" s="162">
        <v>2.4</v>
      </c>
      <c r="E163" s="162">
        <v>3032.144378500685</v>
      </c>
      <c r="F163" s="208">
        <f t="shared" si="32"/>
        <v>3003.0357924670784</v>
      </c>
      <c r="G163" s="208">
        <f t="shared" si="28"/>
        <v>1.6743452991141157</v>
      </c>
      <c r="H163" s="162">
        <f t="shared" si="33"/>
        <v>4.0743452991141158</v>
      </c>
      <c r="I163" s="209" t="str">
        <f t="shared" si="38"/>
        <v>W</v>
      </c>
      <c r="J163" s="209" t="s">
        <v>7727</v>
      </c>
      <c r="K163" s="210">
        <v>2.8854368604170809E-2</v>
      </c>
      <c r="L163" s="162">
        <f t="shared" si="34"/>
        <v>12.6</v>
      </c>
      <c r="M163" s="162">
        <f t="shared" si="29"/>
        <v>10.925654700885884</v>
      </c>
      <c r="N163" s="210">
        <f t="shared" si="35"/>
        <v>0.23274218132762892</v>
      </c>
      <c r="O163" s="162">
        <f t="shared" si="36"/>
        <v>0</v>
      </c>
      <c r="P163" s="162">
        <f t="shared" si="30"/>
        <v>0</v>
      </c>
      <c r="Q163" s="210">
        <f t="shared" si="31"/>
        <v>5.3732468123861565E-3</v>
      </c>
      <c r="R163" s="210">
        <f t="shared" si="37"/>
        <v>0.17210744772107153</v>
      </c>
    </row>
    <row r="164" spans="1:18" x14ac:dyDescent="0.2">
      <c r="A164" s="146">
        <v>160</v>
      </c>
      <c r="B164" s="146">
        <v>16</v>
      </c>
      <c r="C164" s="146" t="s">
        <v>879</v>
      </c>
      <c r="D164" s="162">
        <v>2.6</v>
      </c>
      <c r="E164" s="162">
        <v>1252.3356681035914</v>
      </c>
      <c r="F164" s="208">
        <f t="shared" si="32"/>
        <v>1239.3113771553142</v>
      </c>
      <c r="G164" s="208">
        <f t="shared" si="28"/>
        <v>0.69097916970677908</v>
      </c>
      <c r="H164" s="162">
        <f t="shared" si="33"/>
        <v>3.2909791697067794</v>
      </c>
      <c r="I164" s="209" t="str">
        <f t="shared" si="38"/>
        <v>W</v>
      </c>
      <c r="J164" s="209" t="s">
        <v>7727</v>
      </c>
      <c r="K164" s="210">
        <v>2.6693139341183138E-2</v>
      </c>
      <c r="L164" s="162">
        <f t="shared" si="34"/>
        <v>12.4</v>
      </c>
      <c r="M164" s="162">
        <f t="shared" si="29"/>
        <v>11.70902083029322</v>
      </c>
      <c r="N164" s="210">
        <f t="shared" si="35"/>
        <v>0.24377508564984354</v>
      </c>
      <c r="O164" s="162">
        <f t="shared" si="36"/>
        <v>0</v>
      </c>
      <c r="P164" s="162">
        <f t="shared" si="30"/>
        <v>0</v>
      </c>
      <c r="Q164" s="210">
        <f t="shared" si="31"/>
        <v>5.3732468123861565E-3</v>
      </c>
      <c r="R164" s="210">
        <f t="shared" si="37"/>
        <v>0.18314035204328616</v>
      </c>
    </row>
    <row r="165" spans="1:18" x14ac:dyDescent="0.2">
      <c r="A165" s="146">
        <v>161</v>
      </c>
      <c r="B165" s="146">
        <v>17</v>
      </c>
      <c r="C165" s="146" t="s">
        <v>879</v>
      </c>
      <c r="D165" s="162">
        <v>2.6</v>
      </c>
      <c r="E165" s="162">
        <v>144.85342009242476</v>
      </c>
      <c r="F165" s="208">
        <f t="shared" si="32"/>
        <v>143.34694452346355</v>
      </c>
      <c r="G165" s="208">
        <f t="shared" si="28"/>
        <v>7.9923217467899793E-2</v>
      </c>
      <c r="H165" s="162">
        <f t="shared" si="33"/>
        <v>2.6799232174678997</v>
      </c>
      <c r="I165" s="209" t="str">
        <f t="shared" si="38"/>
        <v>W</v>
      </c>
      <c r="J165" s="209" t="s">
        <v>7727</v>
      </c>
      <c r="K165" s="210">
        <v>2.1165321831380854E-2</v>
      </c>
      <c r="L165" s="162">
        <f t="shared" si="34"/>
        <v>12.4</v>
      </c>
      <c r="M165" s="162">
        <f t="shared" si="29"/>
        <v>12.3200767825321</v>
      </c>
      <c r="N165" s="210">
        <f t="shared" si="35"/>
        <v>0.25119396024049939</v>
      </c>
      <c r="O165" s="162">
        <f t="shared" si="36"/>
        <v>0</v>
      </c>
      <c r="P165" s="162">
        <f t="shared" si="30"/>
        <v>0</v>
      </c>
      <c r="Q165" s="210">
        <f t="shared" si="31"/>
        <v>5.3732468123861565E-3</v>
      </c>
      <c r="R165" s="210">
        <f t="shared" si="37"/>
        <v>0.19055922663394201</v>
      </c>
    </row>
    <row r="166" spans="1:18" x14ac:dyDescent="0.2">
      <c r="A166" s="146">
        <v>162</v>
      </c>
      <c r="B166" s="146">
        <v>18</v>
      </c>
      <c r="C166" s="146" t="s">
        <v>879</v>
      </c>
      <c r="D166" s="162">
        <v>2.6</v>
      </c>
      <c r="E166" s="162">
        <v>0</v>
      </c>
      <c r="F166" s="208">
        <f t="shared" si="32"/>
        <v>0</v>
      </c>
      <c r="G166" s="208">
        <f t="shared" si="28"/>
        <v>0</v>
      </c>
      <c r="H166" s="162">
        <f t="shared" si="33"/>
        <v>2.6</v>
      </c>
      <c r="I166" s="209" t="str">
        <f t="shared" si="38"/>
        <v>W</v>
      </c>
      <c r="J166" s="209" t="s">
        <v>7727</v>
      </c>
      <c r="K166" s="210">
        <v>1.6666206847299248E-2</v>
      </c>
      <c r="L166" s="162">
        <f t="shared" si="34"/>
        <v>12.4</v>
      </c>
      <c r="M166" s="162">
        <f t="shared" si="29"/>
        <v>12.4</v>
      </c>
      <c r="N166" s="210">
        <f t="shared" si="35"/>
        <v>0.25099745062178186</v>
      </c>
      <c r="O166" s="162">
        <f t="shared" si="36"/>
        <v>0</v>
      </c>
      <c r="P166" s="162">
        <f t="shared" si="30"/>
        <v>0</v>
      </c>
      <c r="Q166" s="210">
        <f t="shared" si="31"/>
        <v>5.3732468123861565E-3</v>
      </c>
      <c r="R166" s="210">
        <f t="shared" si="37"/>
        <v>0.19036271701522448</v>
      </c>
    </row>
    <row r="167" spans="1:18" x14ac:dyDescent="0.2">
      <c r="A167" s="146">
        <v>163</v>
      </c>
      <c r="B167" s="146">
        <v>19</v>
      </c>
      <c r="C167" s="146" t="s">
        <v>879</v>
      </c>
      <c r="D167" s="162">
        <v>2.7</v>
      </c>
      <c r="E167" s="162">
        <v>0</v>
      </c>
      <c r="F167" s="208">
        <f t="shared" si="32"/>
        <v>0</v>
      </c>
      <c r="G167" s="208">
        <f t="shared" si="28"/>
        <v>0</v>
      </c>
      <c r="H167" s="162">
        <f t="shared" si="33"/>
        <v>2.7</v>
      </c>
      <c r="I167" s="209" t="str">
        <f t="shared" si="38"/>
        <v>W</v>
      </c>
      <c r="J167" s="209" t="s">
        <v>7727</v>
      </c>
      <c r="K167" s="210">
        <v>0.11526243564418323</v>
      </c>
      <c r="L167" s="162">
        <f t="shared" si="34"/>
        <v>12.3</v>
      </c>
      <c r="M167" s="162">
        <f t="shared" si="29"/>
        <v>12.3</v>
      </c>
      <c r="N167" s="210">
        <f t="shared" si="35"/>
        <v>0.27997127410732453</v>
      </c>
      <c r="O167" s="162">
        <f t="shared" si="36"/>
        <v>0</v>
      </c>
      <c r="P167" s="162">
        <f t="shared" si="30"/>
        <v>0</v>
      </c>
      <c r="Q167" s="210">
        <f t="shared" si="31"/>
        <v>5.3732468123861565E-3</v>
      </c>
      <c r="R167" s="210">
        <f t="shared" si="37"/>
        <v>0.21933654050076715</v>
      </c>
    </row>
    <row r="168" spans="1:18" x14ac:dyDescent="0.2">
      <c r="A168" s="146">
        <v>164</v>
      </c>
      <c r="B168" s="146">
        <v>20</v>
      </c>
      <c r="C168" s="146" t="s">
        <v>879</v>
      </c>
      <c r="D168" s="162">
        <v>2.4</v>
      </c>
      <c r="E168" s="162">
        <v>0</v>
      </c>
      <c r="F168" s="208">
        <f t="shared" si="32"/>
        <v>0</v>
      </c>
      <c r="G168" s="208">
        <f t="shared" si="28"/>
        <v>0</v>
      </c>
      <c r="H168" s="162">
        <f t="shared" si="33"/>
        <v>2.4</v>
      </c>
      <c r="I168" s="209" t="str">
        <f t="shared" si="38"/>
        <v>W</v>
      </c>
      <c r="J168" s="209" t="s">
        <v>7727</v>
      </c>
      <c r="K168" s="210">
        <v>7.2372553290384556E-2</v>
      </c>
      <c r="L168" s="162">
        <f t="shared" si="34"/>
        <v>12.6</v>
      </c>
      <c r="M168" s="162">
        <f t="shared" si="29"/>
        <v>12.6</v>
      </c>
      <c r="N168" s="210">
        <f t="shared" si="35"/>
        <v>0.27119871260764311</v>
      </c>
      <c r="O168" s="162">
        <f t="shared" si="36"/>
        <v>0</v>
      </c>
      <c r="P168" s="162">
        <f t="shared" si="30"/>
        <v>0</v>
      </c>
      <c r="Q168" s="210">
        <f t="shared" si="31"/>
        <v>5.3732468123861565E-3</v>
      </c>
      <c r="R168" s="210">
        <f t="shared" si="37"/>
        <v>0.21056397900108573</v>
      </c>
    </row>
    <row r="169" spans="1:18" x14ac:dyDescent="0.2">
      <c r="A169" s="146">
        <v>165</v>
      </c>
      <c r="B169" s="146">
        <v>21</v>
      </c>
      <c r="C169" s="146" t="s">
        <v>879</v>
      </c>
      <c r="D169" s="162">
        <v>2.8</v>
      </c>
      <c r="E169" s="162">
        <v>0</v>
      </c>
      <c r="F169" s="208">
        <f t="shared" si="32"/>
        <v>0</v>
      </c>
      <c r="G169" s="208">
        <f t="shared" si="28"/>
        <v>0</v>
      </c>
      <c r="H169" s="162">
        <f t="shared" si="33"/>
        <v>2.8</v>
      </c>
      <c r="I169" s="209" t="str">
        <f t="shared" si="38"/>
        <v>W</v>
      </c>
      <c r="J169" s="209" t="s">
        <v>7727</v>
      </c>
      <c r="K169" s="210">
        <v>7.3510318199877342E-2</v>
      </c>
      <c r="L169" s="162">
        <f t="shared" si="34"/>
        <v>12.2</v>
      </c>
      <c r="M169" s="162">
        <f t="shared" si="29"/>
        <v>12.2</v>
      </c>
      <c r="N169" s="210">
        <f t="shared" si="35"/>
        <v>0.26557569466337583</v>
      </c>
      <c r="O169" s="162">
        <f t="shared" si="36"/>
        <v>0</v>
      </c>
      <c r="P169" s="162">
        <f t="shared" si="30"/>
        <v>0</v>
      </c>
      <c r="Q169" s="210">
        <f t="shared" si="31"/>
        <v>5.3732468123861565E-3</v>
      </c>
      <c r="R169" s="210">
        <f t="shared" si="37"/>
        <v>0.20494096105681844</v>
      </c>
    </row>
    <row r="170" spans="1:18" x14ac:dyDescent="0.2">
      <c r="A170" s="146">
        <v>166</v>
      </c>
      <c r="B170" s="146">
        <v>22</v>
      </c>
      <c r="C170" s="146" t="s">
        <v>879</v>
      </c>
      <c r="D170" s="162">
        <v>2.2000000000000002</v>
      </c>
      <c r="E170" s="162">
        <v>0</v>
      </c>
      <c r="F170" s="208">
        <f t="shared" si="32"/>
        <v>0</v>
      </c>
      <c r="G170" s="208">
        <f t="shared" si="28"/>
        <v>0</v>
      </c>
      <c r="H170" s="162">
        <f t="shared" si="33"/>
        <v>2.2000000000000002</v>
      </c>
      <c r="I170" s="209" t="str">
        <f t="shared" si="38"/>
        <v>W</v>
      </c>
      <c r="J170" s="209" t="s">
        <v>7727</v>
      </c>
      <c r="K170" s="210">
        <v>1.5732842682087279E-2</v>
      </c>
      <c r="L170" s="162">
        <f t="shared" si="34"/>
        <v>12.8</v>
      </c>
      <c r="M170" s="162">
        <f t="shared" si="29"/>
        <v>12.8</v>
      </c>
      <c r="N170" s="210">
        <f t="shared" si="35"/>
        <v>0.25668363096500302</v>
      </c>
      <c r="O170" s="162">
        <f t="shared" si="36"/>
        <v>0</v>
      </c>
      <c r="P170" s="162">
        <f t="shared" si="30"/>
        <v>0</v>
      </c>
      <c r="Q170" s="210">
        <f t="shared" si="31"/>
        <v>5.3732468123861565E-3</v>
      </c>
      <c r="R170" s="210">
        <f t="shared" si="37"/>
        <v>0.19604889735844563</v>
      </c>
    </row>
    <row r="171" spans="1:18" x14ac:dyDescent="0.2">
      <c r="A171" s="146">
        <v>167</v>
      </c>
      <c r="B171" s="146">
        <v>23</v>
      </c>
      <c r="C171" s="146" t="s">
        <v>879</v>
      </c>
      <c r="D171" s="162">
        <v>0.8</v>
      </c>
      <c r="E171" s="162">
        <v>0</v>
      </c>
      <c r="F171" s="208">
        <f t="shared" si="32"/>
        <v>0</v>
      </c>
      <c r="G171" s="208">
        <f t="shared" si="28"/>
        <v>0</v>
      </c>
      <c r="H171" s="162">
        <f t="shared" si="33"/>
        <v>0.8</v>
      </c>
      <c r="I171" s="209" t="str">
        <f t="shared" si="38"/>
        <v>W</v>
      </c>
      <c r="J171" s="209" t="s">
        <v>7727</v>
      </c>
      <c r="K171" s="210">
        <v>2.7951090465916206E-2</v>
      </c>
      <c r="L171" s="162">
        <f t="shared" si="34"/>
        <v>14.2</v>
      </c>
      <c r="M171" s="162">
        <f t="shared" si="29"/>
        <v>14.2</v>
      </c>
      <c r="N171" s="210">
        <f t="shared" si="35"/>
        <v>0.28137032869665657</v>
      </c>
      <c r="O171" s="162">
        <f t="shared" si="36"/>
        <v>0</v>
      </c>
      <c r="P171" s="162">
        <f t="shared" si="30"/>
        <v>0</v>
      </c>
      <c r="Q171" s="210">
        <f t="shared" si="31"/>
        <v>5.3732468123861565E-3</v>
      </c>
      <c r="R171" s="210">
        <f t="shared" si="37"/>
        <v>0.22073559509009918</v>
      </c>
    </row>
    <row r="172" spans="1:18" x14ac:dyDescent="0.2">
      <c r="A172" s="146">
        <v>168</v>
      </c>
      <c r="B172" s="146">
        <v>24</v>
      </c>
      <c r="C172" s="146" t="s">
        <v>879</v>
      </c>
      <c r="D172" s="162">
        <v>-0.4</v>
      </c>
      <c r="E172" s="162">
        <v>0</v>
      </c>
      <c r="F172" s="208">
        <f t="shared" si="32"/>
        <v>0</v>
      </c>
      <c r="G172" s="208">
        <f t="shared" si="28"/>
        <v>0</v>
      </c>
      <c r="H172" s="162">
        <f t="shared" si="33"/>
        <v>-0.4</v>
      </c>
      <c r="I172" s="209" t="str">
        <f t="shared" si="38"/>
        <v>W</v>
      </c>
      <c r="J172" s="209" t="s">
        <v>7727</v>
      </c>
      <c r="K172" s="210">
        <v>3.4121726822701808E-2</v>
      </c>
      <c r="L172" s="162">
        <f t="shared" si="34"/>
        <v>15.4</v>
      </c>
      <c r="M172" s="162">
        <f t="shared" si="29"/>
        <v>15.4</v>
      </c>
      <c r="N172" s="210">
        <f t="shared" si="35"/>
        <v>0.30120093768858369</v>
      </c>
      <c r="O172" s="162">
        <f t="shared" si="36"/>
        <v>0</v>
      </c>
      <c r="P172" s="162">
        <f t="shared" si="30"/>
        <v>0</v>
      </c>
      <c r="Q172" s="210">
        <f t="shared" si="31"/>
        <v>5.3732468123861565E-3</v>
      </c>
      <c r="R172" s="210">
        <f t="shared" si="37"/>
        <v>0.24056620408202631</v>
      </c>
    </row>
    <row r="173" spans="1:18" x14ac:dyDescent="0.2">
      <c r="A173" s="146">
        <v>169</v>
      </c>
      <c r="B173" s="146">
        <v>1</v>
      </c>
      <c r="C173" s="146" t="s">
        <v>879</v>
      </c>
      <c r="D173" s="162">
        <v>-0.9</v>
      </c>
      <c r="E173" s="162">
        <v>0</v>
      </c>
      <c r="F173" s="208">
        <f t="shared" si="32"/>
        <v>0</v>
      </c>
      <c r="G173" s="208">
        <f t="shared" si="28"/>
        <v>0</v>
      </c>
      <c r="H173" s="162">
        <f t="shared" si="33"/>
        <v>-0.9</v>
      </c>
      <c r="I173" s="209" t="str">
        <f>IF(AVERAGE(H173:H196)&gt;15,"S",IF(AVERAGE(H173:H196)&lt;5,"W","Ü"))</f>
        <v>W</v>
      </c>
      <c r="J173" s="209" t="s">
        <v>7727</v>
      </c>
      <c r="K173" s="210">
        <v>4.2348908995747192E-3</v>
      </c>
      <c r="L173" s="162">
        <f t="shared" si="34"/>
        <v>15.9</v>
      </c>
      <c r="M173" s="162">
        <f t="shared" si="29"/>
        <v>15.9</v>
      </c>
      <c r="N173" s="210">
        <f t="shared" si="35"/>
        <v>0.29943378176278546</v>
      </c>
      <c r="O173" s="162">
        <f t="shared" si="36"/>
        <v>0</v>
      </c>
      <c r="P173" s="162">
        <f t="shared" si="30"/>
        <v>0</v>
      </c>
      <c r="Q173" s="210">
        <f t="shared" si="31"/>
        <v>5.3732468123861565E-3</v>
      </c>
      <c r="R173" s="210">
        <f t="shared" si="37"/>
        <v>0.23879904815622807</v>
      </c>
    </row>
    <row r="174" spans="1:18" x14ac:dyDescent="0.2">
      <c r="A174" s="146">
        <v>170</v>
      </c>
      <c r="B174" s="146">
        <v>2</v>
      </c>
      <c r="C174" s="146" t="s">
        <v>879</v>
      </c>
      <c r="D174" s="162">
        <v>-0.6</v>
      </c>
      <c r="E174" s="162">
        <v>0</v>
      </c>
      <c r="F174" s="208">
        <f t="shared" si="32"/>
        <v>0</v>
      </c>
      <c r="G174" s="208">
        <f t="shared" si="28"/>
        <v>0</v>
      </c>
      <c r="H174" s="162">
        <f t="shared" si="33"/>
        <v>-0.6</v>
      </c>
      <c r="I174" s="209" t="str">
        <f>IF(I173="S","S",IF(I173="W","W","Ü"))</f>
        <v>W</v>
      </c>
      <c r="J174" s="209" t="s">
        <v>7727</v>
      </c>
      <c r="K174" s="210">
        <v>0</v>
      </c>
      <c r="L174" s="162">
        <f t="shared" si="34"/>
        <v>15.6</v>
      </c>
      <c r="M174" s="162">
        <f t="shared" si="29"/>
        <v>15.6</v>
      </c>
      <c r="N174" s="210">
        <f t="shared" si="35"/>
        <v>0.29364419604860353</v>
      </c>
      <c r="O174" s="162">
        <f t="shared" si="36"/>
        <v>0</v>
      </c>
      <c r="P174" s="162">
        <f t="shared" si="30"/>
        <v>0</v>
      </c>
      <c r="Q174" s="210">
        <f t="shared" si="31"/>
        <v>5.3732468123861565E-3</v>
      </c>
      <c r="R174" s="210">
        <f t="shared" si="37"/>
        <v>0.23300946244204615</v>
      </c>
    </row>
    <row r="175" spans="1:18" x14ac:dyDescent="0.2">
      <c r="A175" s="146">
        <v>171</v>
      </c>
      <c r="B175" s="146">
        <v>3</v>
      </c>
      <c r="C175" s="146" t="s">
        <v>879</v>
      </c>
      <c r="D175" s="162">
        <v>-0.7</v>
      </c>
      <c r="E175" s="162">
        <v>0</v>
      </c>
      <c r="F175" s="208">
        <f t="shared" si="32"/>
        <v>0</v>
      </c>
      <c r="G175" s="208">
        <f t="shared" si="28"/>
        <v>0</v>
      </c>
      <c r="H175" s="162">
        <f t="shared" si="33"/>
        <v>-0.7</v>
      </c>
      <c r="I175" s="209" t="str">
        <f t="shared" ref="I175:I196" si="39">IF(I174="S","S",IF(I174="W","W","Ü"))</f>
        <v>W</v>
      </c>
      <c r="J175" s="209" t="s">
        <v>7727</v>
      </c>
      <c r="K175" s="210">
        <v>3.8795119999328761E-3</v>
      </c>
      <c r="L175" s="162">
        <f t="shared" si="34"/>
        <v>15.7</v>
      </c>
      <c r="M175" s="162">
        <f t="shared" si="29"/>
        <v>15.7</v>
      </c>
      <c r="N175" s="210">
        <f t="shared" si="35"/>
        <v>0.2963366644157463</v>
      </c>
      <c r="O175" s="162">
        <f t="shared" si="36"/>
        <v>0</v>
      </c>
      <c r="P175" s="162">
        <f t="shared" si="30"/>
        <v>0</v>
      </c>
      <c r="Q175" s="210">
        <f t="shared" si="31"/>
        <v>5.3732468123861565E-3</v>
      </c>
      <c r="R175" s="210">
        <f t="shared" si="37"/>
        <v>0.23570193080918891</v>
      </c>
    </row>
    <row r="176" spans="1:18" x14ac:dyDescent="0.2">
      <c r="A176" s="146">
        <v>172</v>
      </c>
      <c r="B176" s="146">
        <v>4</v>
      </c>
      <c r="C176" s="146" t="s">
        <v>879</v>
      </c>
      <c r="D176" s="162">
        <v>0</v>
      </c>
      <c r="E176" s="162">
        <v>0</v>
      </c>
      <c r="F176" s="208">
        <f t="shared" si="32"/>
        <v>0</v>
      </c>
      <c r="G176" s="208">
        <f t="shared" si="28"/>
        <v>0</v>
      </c>
      <c r="H176" s="162">
        <f t="shared" si="33"/>
        <v>0</v>
      </c>
      <c r="I176" s="209" t="str">
        <f t="shared" si="39"/>
        <v>W</v>
      </c>
      <c r="J176" s="209" t="s">
        <v>7727</v>
      </c>
      <c r="K176" s="210">
        <v>0</v>
      </c>
      <c r="L176" s="162">
        <f t="shared" si="34"/>
        <v>15</v>
      </c>
      <c r="M176" s="162">
        <f t="shared" si="29"/>
        <v>15</v>
      </c>
      <c r="N176" s="210">
        <f t="shared" si="35"/>
        <v>0.28468229364698638</v>
      </c>
      <c r="O176" s="162">
        <f t="shared" si="36"/>
        <v>0</v>
      </c>
      <c r="P176" s="162">
        <f t="shared" si="30"/>
        <v>0</v>
      </c>
      <c r="Q176" s="210">
        <f t="shared" si="31"/>
        <v>5.3732468123861565E-3</v>
      </c>
      <c r="R176" s="210">
        <f t="shared" si="37"/>
        <v>0.224047560040429</v>
      </c>
    </row>
    <row r="177" spans="1:18" x14ac:dyDescent="0.2">
      <c r="A177" s="146">
        <v>173</v>
      </c>
      <c r="B177" s="146">
        <v>5</v>
      </c>
      <c r="C177" s="146" t="s">
        <v>879</v>
      </c>
      <c r="D177" s="162">
        <v>0.1</v>
      </c>
      <c r="E177" s="162">
        <v>0</v>
      </c>
      <c r="F177" s="208">
        <f t="shared" si="32"/>
        <v>0</v>
      </c>
      <c r="G177" s="208">
        <f t="shared" si="28"/>
        <v>0</v>
      </c>
      <c r="H177" s="162">
        <f t="shared" si="33"/>
        <v>0.1</v>
      </c>
      <c r="I177" s="209" t="str">
        <f t="shared" si="39"/>
        <v>W</v>
      </c>
      <c r="J177" s="209" t="s">
        <v>7727</v>
      </c>
      <c r="K177" s="210">
        <v>3.057276963791742E-3</v>
      </c>
      <c r="L177" s="162">
        <f t="shared" si="34"/>
        <v>14.9</v>
      </c>
      <c r="M177" s="162">
        <f t="shared" si="29"/>
        <v>14.9</v>
      </c>
      <c r="N177" s="210">
        <f t="shared" si="35"/>
        <v>0.28413338025332097</v>
      </c>
      <c r="O177" s="162">
        <f t="shared" si="36"/>
        <v>0</v>
      </c>
      <c r="P177" s="162">
        <f t="shared" si="30"/>
        <v>0</v>
      </c>
      <c r="Q177" s="210">
        <f t="shared" si="31"/>
        <v>5.3732468123861565E-3</v>
      </c>
      <c r="R177" s="210">
        <f t="shared" si="37"/>
        <v>0.22349864664676358</v>
      </c>
    </row>
    <row r="178" spans="1:18" x14ac:dyDescent="0.2">
      <c r="A178" s="146">
        <v>174</v>
      </c>
      <c r="B178" s="146">
        <v>6</v>
      </c>
      <c r="C178" s="146" t="s">
        <v>879</v>
      </c>
      <c r="D178" s="162">
        <v>0.3</v>
      </c>
      <c r="E178" s="162">
        <v>0</v>
      </c>
      <c r="F178" s="208">
        <f t="shared" si="32"/>
        <v>0</v>
      </c>
      <c r="G178" s="208">
        <f t="shared" si="28"/>
        <v>0</v>
      </c>
      <c r="H178" s="162">
        <f t="shared" si="33"/>
        <v>0.3</v>
      </c>
      <c r="I178" s="209" t="str">
        <f t="shared" si="39"/>
        <v>W</v>
      </c>
      <c r="J178" s="209" t="s">
        <v>7727</v>
      </c>
      <c r="K178" s="210">
        <v>3.4906145676433506E-2</v>
      </c>
      <c r="L178" s="162">
        <f t="shared" si="34"/>
        <v>14.7</v>
      </c>
      <c r="M178" s="162">
        <f t="shared" si="29"/>
        <v>14.7</v>
      </c>
      <c r="N178" s="210">
        <f t="shared" si="35"/>
        <v>0.29098778017131627</v>
      </c>
      <c r="O178" s="162">
        <f t="shared" si="36"/>
        <v>0</v>
      </c>
      <c r="P178" s="162">
        <f t="shared" si="30"/>
        <v>0</v>
      </c>
      <c r="Q178" s="210">
        <f t="shared" si="31"/>
        <v>5.3732468123861565E-3</v>
      </c>
      <c r="R178" s="210">
        <f t="shared" si="37"/>
        <v>0.23035304656475888</v>
      </c>
    </row>
    <row r="179" spans="1:18" x14ac:dyDescent="0.2">
      <c r="A179" s="146">
        <v>175</v>
      </c>
      <c r="B179" s="146">
        <v>7</v>
      </c>
      <c r="C179" s="146" t="s">
        <v>879</v>
      </c>
      <c r="D179" s="162">
        <v>0.4</v>
      </c>
      <c r="E179" s="162">
        <v>0</v>
      </c>
      <c r="F179" s="208">
        <f t="shared" si="32"/>
        <v>0</v>
      </c>
      <c r="G179" s="208">
        <f t="shared" si="28"/>
        <v>0</v>
      </c>
      <c r="H179" s="162">
        <f t="shared" si="33"/>
        <v>0.4</v>
      </c>
      <c r="I179" s="209" t="str">
        <f t="shared" si="39"/>
        <v>W</v>
      </c>
      <c r="J179" s="209" t="s">
        <v>7727</v>
      </c>
      <c r="K179" s="210">
        <v>0.1091895381546288</v>
      </c>
      <c r="L179" s="162">
        <f t="shared" si="34"/>
        <v>14.6</v>
      </c>
      <c r="M179" s="162">
        <f t="shared" si="29"/>
        <v>14.6</v>
      </c>
      <c r="N179" s="210">
        <f t="shared" si="35"/>
        <v>0.31244863166321729</v>
      </c>
      <c r="O179" s="162">
        <f t="shared" si="36"/>
        <v>0</v>
      </c>
      <c r="P179" s="162">
        <f t="shared" si="30"/>
        <v>0</v>
      </c>
      <c r="Q179" s="210">
        <f t="shared" si="31"/>
        <v>5.3732468123861565E-3</v>
      </c>
      <c r="R179" s="210">
        <f t="shared" si="37"/>
        <v>0.25181389805665993</v>
      </c>
    </row>
    <row r="180" spans="1:18" x14ac:dyDescent="0.2">
      <c r="A180" s="146">
        <v>176</v>
      </c>
      <c r="B180" s="146">
        <v>8</v>
      </c>
      <c r="C180" s="146" t="s">
        <v>879</v>
      </c>
      <c r="D180" s="162">
        <v>1.3</v>
      </c>
      <c r="E180" s="162">
        <v>0</v>
      </c>
      <c r="F180" s="208">
        <f t="shared" si="32"/>
        <v>0</v>
      </c>
      <c r="G180" s="208">
        <f t="shared" si="28"/>
        <v>0</v>
      </c>
      <c r="H180" s="162">
        <f t="shared" si="33"/>
        <v>1.3</v>
      </c>
      <c r="I180" s="209" t="str">
        <f t="shared" si="39"/>
        <v>W</v>
      </c>
      <c r="J180" s="209" t="s">
        <v>7727</v>
      </c>
      <c r="K180" s="210">
        <v>6.5862843070682617E-2</v>
      </c>
      <c r="L180" s="162">
        <f t="shared" si="34"/>
        <v>13.7</v>
      </c>
      <c r="M180" s="162">
        <f t="shared" si="29"/>
        <v>13.7</v>
      </c>
      <c r="N180" s="210">
        <f t="shared" si="35"/>
        <v>0.2856172847366899</v>
      </c>
      <c r="O180" s="162">
        <f t="shared" si="36"/>
        <v>0</v>
      </c>
      <c r="P180" s="162">
        <f t="shared" si="30"/>
        <v>0</v>
      </c>
      <c r="Q180" s="210">
        <f t="shared" si="31"/>
        <v>5.3732468123861565E-3</v>
      </c>
      <c r="R180" s="210">
        <f t="shared" si="37"/>
        <v>0.22498255113013252</v>
      </c>
    </row>
    <row r="181" spans="1:18" x14ac:dyDescent="0.2">
      <c r="A181" s="146">
        <v>177</v>
      </c>
      <c r="B181" s="146">
        <v>9</v>
      </c>
      <c r="C181" s="146" t="s">
        <v>879</v>
      </c>
      <c r="D181" s="162">
        <v>2.4</v>
      </c>
      <c r="E181" s="162">
        <v>61.609804180437798</v>
      </c>
      <c r="F181" s="208">
        <f t="shared" si="32"/>
        <v>61.018350060305593</v>
      </c>
      <c r="G181" s="208">
        <f t="shared" si="28"/>
        <v>3.4020835795380282E-2</v>
      </c>
      <c r="H181" s="162">
        <f t="shared" si="33"/>
        <v>2.4340208357953803</v>
      </c>
      <c r="I181" s="209" t="str">
        <f t="shared" si="39"/>
        <v>W</v>
      </c>
      <c r="J181" s="209" t="s">
        <v>7727</v>
      </c>
      <c r="K181" s="210">
        <v>9.157739200410181E-2</v>
      </c>
      <c r="L181" s="162">
        <f t="shared" si="34"/>
        <v>12.6</v>
      </c>
      <c r="M181" s="162">
        <f t="shared" si="29"/>
        <v>12.56597916420462</v>
      </c>
      <c r="N181" s="210">
        <f t="shared" si="35"/>
        <v>0.27662509679243885</v>
      </c>
      <c r="O181" s="162">
        <f t="shared" si="36"/>
        <v>0</v>
      </c>
      <c r="P181" s="162">
        <f t="shared" si="30"/>
        <v>0</v>
      </c>
      <c r="Q181" s="210">
        <f t="shared" si="31"/>
        <v>5.3732468123861565E-3</v>
      </c>
      <c r="R181" s="210">
        <f t="shared" si="37"/>
        <v>0.21599036318588147</v>
      </c>
    </row>
    <row r="182" spans="1:18" x14ac:dyDescent="0.2">
      <c r="A182" s="146">
        <v>178</v>
      </c>
      <c r="B182" s="146">
        <v>10</v>
      </c>
      <c r="C182" s="146" t="s">
        <v>879</v>
      </c>
      <c r="D182" s="162">
        <v>3</v>
      </c>
      <c r="E182" s="162">
        <v>483.20926733926143</v>
      </c>
      <c r="F182" s="208">
        <f t="shared" si="32"/>
        <v>477.41075613119028</v>
      </c>
      <c r="G182" s="208">
        <f t="shared" si="28"/>
        <v>0.26618079520726756</v>
      </c>
      <c r="H182" s="162">
        <f t="shared" si="33"/>
        <v>3.2661807952072675</v>
      </c>
      <c r="I182" s="209" t="str">
        <f t="shared" si="39"/>
        <v>W</v>
      </c>
      <c r="J182" s="209" t="s">
        <v>7727</v>
      </c>
      <c r="K182" s="210">
        <v>0.11223770588399543</v>
      </c>
      <c r="L182" s="162">
        <f t="shared" si="34"/>
        <v>12</v>
      </c>
      <c r="M182" s="162">
        <f t="shared" si="29"/>
        <v>11.733819204792733</v>
      </c>
      <c r="N182" s="210">
        <f t="shared" si="35"/>
        <v>0.27057983288183474</v>
      </c>
      <c r="O182" s="162">
        <f t="shared" si="36"/>
        <v>0</v>
      </c>
      <c r="P182" s="162">
        <f t="shared" si="30"/>
        <v>0</v>
      </c>
      <c r="Q182" s="210">
        <f t="shared" si="31"/>
        <v>5.3732468123861565E-3</v>
      </c>
      <c r="R182" s="210">
        <f t="shared" si="37"/>
        <v>0.20994509927527735</v>
      </c>
    </row>
    <row r="183" spans="1:18" x14ac:dyDescent="0.2">
      <c r="A183" s="146">
        <v>179</v>
      </c>
      <c r="B183" s="146">
        <v>11</v>
      </c>
      <c r="C183" s="146" t="s">
        <v>879</v>
      </c>
      <c r="D183" s="162">
        <v>3.1</v>
      </c>
      <c r="E183" s="162">
        <v>1172.1563008002274</v>
      </c>
      <c r="F183" s="208">
        <f t="shared" si="32"/>
        <v>1157.6215626703047</v>
      </c>
      <c r="G183" s="208">
        <f t="shared" si="28"/>
        <v>0.64543294038391319</v>
      </c>
      <c r="H183" s="162">
        <f t="shared" si="33"/>
        <v>3.7454329403839131</v>
      </c>
      <c r="I183" s="209" t="str">
        <f t="shared" si="39"/>
        <v>W</v>
      </c>
      <c r="J183" s="209" t="s">
        <v>7727</v>
      </c>
      <c r="K183" s="210">
        <v>5.1581158815786322E-2</v>
      </c>
      <c r="L183" s="162">
        <f t="shared" si="34"/>
        <v>11.9</v>
      </c>
      <c r="M183" s="162">
        <f t="shared" si="29"/>
        <v>11.254567059616086</v>
      </c>
      <c r="N183" s="210">
        <f t="shared" si="35"/>
        <v>0.24467784590298172</v>
      </c>
      <c r="O183" s="162">
        <f t="shared" si="36"/>
        <v>0</v>
      </c>
      <c r="P183" s="162">
        <f t="shared" si="30"/>
        <v>0</v>
      </c>
      <c r="Q183" s="210">
        <f t="shared" si="31"/>
        <v>5.3732468123861565E-3</v>
      </c>
      <c r="R183" s="210">
        <f t="shared" si="37"/>
        <v>0.18404311229642434</v>
      </c>
    </row>
    <row r="184" spans="1:18" x14ac:dyDescent="0.2">
      <c r="A184" s="146">
        <v>180</v>
      </c>
      <c r="B184" s="146">
        <v>12</v>
      </c>
      <c r="C184" s="146" t="s">
        <v>879</v>
      </c>
      <c r="D184" s="162">
        <v>3.2</v>
      </c>
      <c r="E184" s="162">
        <v>1882.1849315791744</v>
      </c>
      <c r="F184" s="208">
        <f t="shared" si="32"/>
        <v>1858.092964454961</v>
      </c>
      <c r="G184" s="208">
        <f t="shared" si="28"/>
        <v>1.0359813986087485</v>
      </c>
      <c r="H184" s="162">
        <f t="shared" si="33"/>
        <v>4.2359813986087484</v>
      </c>
      <c r="I184" s="209" t="str">
        <f t="shared" si="39"/>
        <v>W</v>
      </c>
      <c r="J184" s="209" t="s">
        <v>7727</v>
      </c>
      <c r="K184" s="210">
        <v>6.1320158135419627E-2</v>
      </c>
      <c r="L184" s="162">
        <f t="shared" si="34"/>
        <v>11.8</v>
      </c>
      <c r="M184" s="162">
        <f t="shared" si="29"/>
        <v>10.764018601391252</v>
      </c>
      <c r="N184" s="210">
        <f t="shared" si="35"/>
        <v>0.24036024008568085</v>
      </c>
      <c r="O184" s="162">
        <f t="shared" si="36"/>
        <v>0</v>
      </c>
      <c r="P184" s="162">
        <f t="shared" si="30"/>
        <v>0</v>
      </c>
      <c r="Q184" s="210">
        <f t="shared" si="31"/>
        <v>5.3732468123861565E-3</v>
      </c>
      <c r="R184" s="210">
        <f t="shared" si="37"/>
        <v>0.17972550647912347</v>
      </c>
    </row>
    <row r="185" spans="1:18" x14ac:dyDescent="0.2">
      <c r="A185" s="146">
        <v>181</v>
      </c>
      <c r="B185" s="146">
        <v>13</v>
      </c>
      <c r="C185" s="146" t="s">
        <v>879</v>
      </c>
      <c r="D185" s="162">
        <v>4.2</v>
      </c>
      <c r="E185" s="162">
        <v>2232.4079748509248</v>
      </c>
      <c r="F185" s="208">
        <f t="shared" si="32"/>
        <v>2194.903520873429</v>
      </c>
      <c r="G185" s="208">
        <f t="shared" si="28"/>
        <v>1.2237704263805358</v>
      </c>
      <c r="H185" s="162">
        <f t="shared" si="33"/>
        <v>5.4237704263805355</v>
      </c>
      <c r="I185" s="209" t="str">
        <f t="shared" si="39"/>
        <v>W</v>
      </c>
      <c r="J185" s="209" t="s">
        <v>7727</v>
      </c>
      <c r="K185" s="210">
        <v>7.4570827673373051E-3</v>
      </c>
      <c r="L185" s="162">
        <f t="shared" si="34"/>
        <v>10.8</v>
      </c>
      <c r="M185" s="162">
        <f t="shared" si="29"/>
        <v>9.5762295736194645</v>
      </c>
      <c r="N185" s="210">
        <f t="shared" si="35"/>
        <v>0.20597445726165869</v>
      </c>
      <c r="O185" s="162">
        <f t="shared" si="36"/>
        <v>0</v>
      </c>
      <c r="P185" s="162">
        <f t="shared" si="30"/>
        <v>0</v>
      </c>
      <c r="Q185" s="210">
        <f t="shared" si="31"/>
        <v>5.3732468123861565E-3</v>
      </c>
      <c r="R185" s="210">
        <f t="shared" si="37"/>
        <v>0.14533972365510131</v>
      </c>
    </row>
    <row r="186" spans="1:18" x14ac:dyDescent="0.2">
      <c r="A186" s="146">
        <v>182</v>
      </c>
      <c r="B186" s="146">
        <v>14</v>
      </c>
      <c r="C186" s="146" t="s">
        <v>879</v>
      </c>
      <c r="D186" s="162">
        <v>5.5</v>
      </c>
      <c r="E186" s="162">
        <v>1843.2375738222263</v>
      </c>
      <c r="F186" s="208">
        <f t="shared" si="32"/>
        <v>1802.6863471981374</v>
      </c>
      <c r="G186" s="208">
        <f t="shared" si="28"/>
        <v>1.0050893894703676</v>
      </c>
      <c r="H186" s="162">
        <f t="shared" si="33"/>
        <v>6.5050893894703679</v>
      </c>
      <c r="I186" s="209" t="str">
        <f t="shared" si="39"/>
        <v>W</v>
      </c>
      <c r="J186" s="209" t="s">
        <v>7727</v>
      </c>
      <c r="K186" s="210">
        <v>2.2366291899130926E-2</v>
      </c>
      <c r="L186" s="162">
        <f t="shared" si="34"/>
        <v>9.5</v>
      </c>
      <c r="M186" s="162">
        <f t="shared" si="29"/>
        <v>8.494910610529633</v>
      </c>
      <c r="N186" s="210">
        <f t="shared" si="35"/>
        <v>0.19443046524650412</v>
      </c>
      <c r="O186" s="162">
        <f t="shared" si="36"/>
        <v>0</v>
      </c>
      <c r="P186" s="162">
        <f t="shared" si="30"/>
        <v>0</v>
      </c>
      <c r="Q186" s="210">
        <f t="shared" si="31"/>
        <v>5.3732468123861565E-3</v>
      </c>
      <c r="R186" s="210">
        <f t="shared" si="37"/>
        <v>0.13379573163994674</v>
      </c>
    </row>
    <row r="187" spans="1:18" x14ac:dyDescent="0.2">
      <c r="A187" s="146">
        <v>183</v>
      </c>
      <c r="B187" s="146">
        <v>15</v>
      </c>
      <c r="C187" s="146" t="s">
        <v>879</v>
      </c>
      <c r="D187" s="162">
        <v>5.6</v>
      </c>
      <c r="E187" s="162">
        <v>1124.6766889669727</v>
      </c>
      <c r="F187" s="208">
        <f t="shared" si="32"/>
        <v>1099.4839311341125</v>
      </c>
      <c r="G187" s="208">
        <f t="shared" si="28"/>
        <v>0.61301825178498626</v>
      </c>
      <c r="H187" s="162">
        <f t="shared" si="33"/>
        <v>6.2130182517849857</v>
      </c>
      <c r="I187" s="209" t="str">
        <f t="shared" si="39"/>
        <v>W</v>
      </c>
      <c r="J187" s="209" t="s">
        <v>7727</v>
      </c>
      <c r="K187" s="210">
        <v>2.8854368604170809E-2</v>
      </c>
      <c r="L187" s="162">
        <f t="shared" si="34"/>
        <v>9.4</v>
      </c>
      <c r="M187" s="162">
        <f t="shared" si="29"/>
        <v>8.7869817482150143</v>
      </c>
      <c r="N187" s="210">
        <f t="shared" si="35"/>
        <v>0.20079788420960434</v>
      </c>
      <c r="O187" s="162">
        <f t="shared" si="36"/>
        <v>0</v>
      </c>
      <c r="P187" s="162">
        <f t="shared" si="30"/>
        <v>0</v>
      </c>
      <c r="Q187" s="210">
        <f t="shared" si="31"/>
        <v>5.3732468123861565E-3</v>
      </c>
      <c r="R187" s="210">
        <f t="shared" si="37"/>
        <v>0.14016315060304696</v>
      </c>
    </row>
    <row r="188" spans="1:18" x14ac:dyDescent="0.2">
      <c r="A188" s="146">
        <v>184</v>
      </c>
      <c r="B188" s="146">
        <v>16</v>
      </c>
      <c r="C188" s="146" t="s">
        <v>879</v>
      </c>
      <c r="D188" s="162">
        <v>6.2</v>
      </c>
      <c r="E188" s="162">
        <v>447.99747767409735</v>
      </c>
      <c r="F188" s="208">
        <f t="shared" si="32"/>
        <v>436.8871402277797</v>
      </c>
      <c r="G188" s="208">
        <f t="shared" si="28"/>
        <v>0.24358681682007013</v>
      </c>
      <c r="H188" s="162">
        <f t="shared" si="33"/>
        <v>6.4435868168200701</v>
      </c>
      <c r="I188" s="209" t="str">
        <f t="shared" si="39"/>
        <v>W</v>
      </c>
      <c r="J188" s="209" t="s">
        <v>7727</v>
      </c>
      <c r="K188" s="210">
        <v>2.6693139341183138E-2</v>
      </c>
      <c r="L188" s="162">
        <f t="shared" si="34"/>
        <v>8.8000000000000007</v>
      </c>
      <c r="M188" s="162">
        <f t="shared" si="29"/>
        <v>8.5564131831799308</v>
      </c>
      <c r="N188" s="210">
        <f t="shared" si="35"/>
        <v>0.19668614890980818</v>
      </c>
      <c r="O188" s="162">
        <f t="shared" si="36"/>
        <v>0</v>
      </c>
      <c r="P188" s="162">
        <f t="shared" si="30"/>
        <v>0</v>
      </c>
      <c r="Q188" s="210">
        <f t="shared" si="31"/>
        <v>5.3732468123861565E-3</v>
      </c>
      <c r="R188" s="210">
        <f t="shared" si="37"/>
        <v>0.13605141530325079</v>
      </c>
    </row>
    <row r="189" spans="1:18" x14ac:dyDescent="0.2">
      <c r="A189" s="146">
        <v>185</v>
      </c>
      <c r="B189" s="146">
        <v>17</v>
      </c>
      <c r="C189" s="146" t="s">
        <v>879</v>
      </c>
      <c r="D189" s="162">
        <v>6.3</v>
      </c>
      <c r="E189" s="162">
        <v>62.443539667589597</v>
      </c>
      <c r="F189" s="208">
        <f t="shared" si="32"/>
        <v>60.869962467966339</v>
      </c>
      <c r="G189" s="208">
        <f t="shared" si="28"/>
        <v>3.3938102160202405E-2</v>
      </c>
      <c r="H189" s="162">
        <f t="shared" si="33"/>
        <v>6.3339381021602019</v>
      </c>
      <c r="I189" s="209" t="str">
        <f t="shared" si="39"/>
        <v>W</v>
      </c>
      <c r="J189" s="209" t="s">
        <v>7727</v>
      </c>
      <c r="K189" s="210">
        <v>2.1165321831380854E-2</v>
      </c>
      <c r="L189" s="162">
        <f t="shared" si="34"/>
        <v>8.6999999999999993</v>
      </c>
      <c r="M189" s="162">
        <f t="shared" si="29"/>
        <v>8.6660618978397981</v>
      </c>
      <c r="N189" s="210">
        <f t="shared" si="35"/>
        <v>0.19661575228938474</v>
      </c>
      <c r="O189" s="162">
        <f t="shared" si="36"/>
        <v>0</v>
      </c>
      <c r="P189" s="162">
        <f t="shared" si="30"/>
        <v>0</v>
      </c>
      <c r="Q189" s="210">
        <f t="shared" si="31"/>
        <v>5.3732468123861565E-3</v>
      </c>
      <c r="R189" s="210">
        <f t="shared" si="37"/>
        <v>0.13598101868282736</v>
      </c>
    </row>
    <row r="190" spans="1:18" x14ac:dyDescent="0.2">
      <c r="A190" s="146">
        <v>186</v>
      </c>
      <c r="B190" s="146">
        <v>18</v>
      </c>
      <c r="C190" s="146" t="s">
        <v>879</v>
      </c>
      <c r="D190" s="162">
        <v>5.6</v>
      </c>
      <c r="E190" s="162">
        <v>0</v>
      </c>
      <c r="F190" s="208">
        <f t="shared" si="32"/>
        <v>0</v>
      </c>
      <c r="G190" s="208">
        <f t="shared" si="28"/>
        <v>0</v>
      </c>
      <c r="H190" s="162">
        <f t="shared" si="33"/>
        <v>5.6</v>
      </c>
      <c r="I190" s="209" t="str">
        <f t="shared" si="39"/>
        <v>W</v>
      </c>
      <c r="J190" s="209" t="s">
        <v>7727</v>
      </c>
      <c r="K190" s="210">
        <v>1.6666206847299248E-2</v>
      </c>
      <c r="L190" s="162">
        <f t="shared" si="34"/>
        <v>9.4</v>
      </c>
      <c r="M190" s="162">
        <f t="shared" si="29"/>
        <v>9.4</v>
      </c>
      <c r="N190" s="210">
        <f t="shared" si="35"/>
        <v>0.20618793861369605</v>
      </c>
      <c r="O190" s="162">
        <f t="shared" si="36"/>
        <v>0</v>
      </c>
      <c r="P190" s="162">
        <f t="shared" si="30"/>
        <v>0</v>
      </c>
      <c r="Q190" s="210">
        <f t="shared" si="31"/>
        <v>5.3732468123861565E-3</v>
      </c>
      <c r="R190" s="210">
        <f t="shared" si="37"/>
        <v>0.14555320500713867</v>
      </c>
    </row>
    <row r="191" spans="1:18" x14ac:dyDescent="0.2">
      <c r="A191" s="146">
        <v>187</v>
      </c>
      <c r="B191" s="146">
        <v>19</v>
      </c>
      <c r="C191" s="146" t="s">
        <v>879</v>
      </c>
      <c r="D191" s="162">
        <v>7.1</v>
      </c>
      <c r="E191" s="162">
        <v>0</v>
      </c>
      <c r="F191" s="208">
        <f t="shared" si="32"/>
        <v>0</v>
      </c>
      <c r="G191" s="208">
        <f t="shared" si="28"/>
        <v>0</v>
      </c>
      <c r="H191" s="162">
        <f t="shared" si="33"/>
        <v>7.1</v>
      </c>
      <c r="I191" s="209" t="str">
        <f t="shared" si="39"/>
        <v>W</v>
      </c>
      <c r="J191" s="209" t="s">
        <v>7727</v>
      </c>
      <c r="K191" s="210">
        <v>0.11526243564418323</v>
      </c>
      <c r="L191" s="162">
        <f t="shared" si="34"/>
        <v>7.9</v>
      </c>
      <c r="M191" s="162">
        <f t="shared" si="29"/>
        <v>7.9</v>
      </c>
      <c r="N191" s="210">
        <f t="shared" si="35"/>
        <v>0.21425065649546535</v>
      </c>
      <c r="O191" s="162">
        <f t="shared" si="36"/>
        <v>0</v>
      </c>
      <c r="P191" s="162">
        <f t="shared" si="30"/>
        <v>0</v>
      </c>
      <c r="Q191" s="210">
        <f t="shared" si="31"/>
        <v>5.3732468123861565E-3</v>
      </c>
      <c r="R191" s="210">
        <f t="shared" si="37"/>
        <v>0.15361592288890796</v>
      </c>
    </row>
    <row r="192" spans="1:18" x14ac:dyDescent="0.2">
      <c r="A192" s="146">
        <v>188</v>
      </c>
      <c r="B192" s="146">
        <v>20</v>
      </c>
      <c r="C192" s="146" t="s">
        <v>879</v>
      </c>
      <c r="D192" s="162">
        <v>7.5</v>
      </c>
      <c r="E192" s="162">
        <v>0</v>
      </c>
      <c r="F192" s="208">
        <f t="shared" si="32"/>
        <v>0</v>
      </c>
      <c r="G192" s="208">
        <f t="shared" si="28"/>
        <v>0</v>
      </c>
      <c r="H192" s="162">
        <f t="shared" si="33"/>
        <v>7.5</v>
      </c>
      <c r="I192" s="209" t="str">
        <f t="shared" si="39"/>
        <v>W</v>
      </c>
      <c r="J192" s="209" t="s">
        <v>7727</v>
      </c>
      <c r="K192" s="210">
        <v>7.2372553290384556E-2</v>
      </c>
      <c r="L192" s="162">
        <f t="shared" si="34"/>
        <v>7.5</v>
      </c>
      <c r="M192" s="162">
        <f t="shared" si="29"/>
        <v>7.5</v>
      </c>
      <c r="N192" s="210">
        <f t="shared" si="35"/>
        <v>0.19502254219389725</v>
      </c>
      <c r="O192" s="162">
        <f t="shared" si="36"/>
        <v>0</v>
      </c>
      <c r="P192" s="162">
        <f t="shared" si="30"/>
        <v>0</v>
      </c>
      <c r="Q192" s="210">
        <f t="shared" si="31"/>
        <v>5.3732468123861565E-3</v>
      </c>
      <c r="R192" s="210">
        <f t="shared" si="37"/>
        <v>0.13438780858733987</v>
      </c>
    </row>
    <row r="193" spans="1:18" x14ac:dyDescent="0.2">
      <c r="A193" s="146">
        <v>189</v>
      </c>
      <c r="B193" s="146">
        <v>21</v>
      </c>
      <c r="C193" s="146" t="s">
        <v>879</v>
      </c>
      <c r="D193" s="162">
        <v>7.2</v>
      </c>
      <c r="E193" s="162">
        <v>0</v>
      </c>
      <c r="F193" s="208">
        <f t="shared" si="32"/>
        <v>0</v>
      </c>
      <c r="G193" s="208">
        <f t="shared" si="28"/>
        <v>0</v>
      </c>
      <c r="H193" s="162">
        <f t="shared" si="33"/>
        <v>7.2</v>
      </c>
      <c r="I193" s="209" t="str">
        <f t="shared" si="39"/>
        <v>W</v>
      </c>
      <c r="J193" s="209" t="s">
        <v>7727</v>
      </c>
      <c r="K193" s="210">
        <v>7.3510318199877342E-2</v>
      </c>
      <c r="L193" s="162">
        <f t="shared" si="34"/>
        <v>7.8</v>
      </c>
      <c r="M193" s="162">
        <f t="shared" si="29"/>
        <v>7.8</v>
      </c>
      <c r="N193" s="210">
        <f t="shared" si="35"/>
        <v>0.19985507705151667</v>
      </c>
      <c r="O193" s="162">
        <f t="shared" si="36"/>
        <v>0</v>
      </c>
      <c r="P193" s="162">
        <f t="shared" si="30"/>
        <v>0</v>
      </c>
      <c r="Q193" s="210">
        <f t="shared" si="31"/>
        <v>5.3732468123861565E-3</v>
      </c>
      <c r="R193" s="210">
        <f t="shared" si="37"/>
        <v>0.13922034344495929</v>
      </c>
    </row>
    <row r="194" spans="1:18" x14ac:dyDescent="0.2">
      <c r="A194" s="146">
        <v>190</v>
      </c>
      <c r="B194" s="146">
        <v>22</v>
      </c>
      <c r="C194" s="146" t="s">
        <v>879</v>
      </c>
      <c r="D194" s="162">
        <v>7.3</v>
      </c>
      <c r="E194" s="162">
        <v>0</v>
      </c>
      <c r="F194" s="208">
        <f t="shared" si="32"/>
        <v>0</v>
      </c>
      <c r="G194" s="208">
        <f t="shared" si="28"/>
        <v>0</v>
      </c>
      <c r="H194" s="162">
        <f t="shared" si="33"/>
        <v>7.3</v>
      </c>
      <c r="I194" s="209" t="str">
        <f t="shared" si="39"/>
        <v>W</v>
      </c>
      <c r="J194" s="209" t="s">
        <v>7727</v>
      </c>
      <c r="K194" s="210">
        <v>1.5732842682087279E-2</v>
      </c>
      <c r="L194" s="162">
        <f t="shared" si="34"/>
        <v>7.7</v>
      </c>
      <c r="M194" s="162">
        <f t="shared" si="29"/>
        <v>7.7</v>
      </c>
      <c r="N194" s="210">
        <f t="shared" si="35"/>
        <v>0.18050746055125716</v>
      </c>
      <c r="O194" s="162">
        <f t="shared" si="36"/>
        <v>0</v>
      </c>
      <c r="P194" s="162">
        <f t="shared" si="30"/>
        <v>0</v>
      </c>
      <c r="Q194" s="210">
        <f t="shared" si="31"/>
        <v>5.3732468123861565E-3</v>
      </c>
      <c r="R194" s="210">
        <f t="shared" si="37"/>
        <v>0.11987272694469978</v>
      </c>
    </row>
    <row r="195" spans="1:18" x14ac:dyDescent="0.2">
      <c r="A195" s="146">
        <v>191</v>
      </c>
      <c r="B195" s="146">
        <v>23</v>
      </c>
      <c r="C195" s="146" t="s">
        <v>879</v>
      </c>
      <c r="D195" s="162">
        <v>7</v>
      </c>
      <c r="E195" s="162">
        <v>0</v>
      </c>
      <c r="F195" s="208">
        <f t="shared" si="32"/>
        <v>0</v>
      </c>
      <c r="G195" s="208">
        <f t="shared" si="28"/>
        <v>0</v>
      </c>
      <c r="H195" s="162">
        <f t="shared" si="33"/>
        <v>7</v>
      </c>
      <c r="I195" s="209" t="str">
        <f t="shared" si="39"/>
        <v>W</v>
      </c>
      <c r="J195" s="209" t="s">
        <v>7727</v>
      </c>
      <c r="K195" s="210">
        <v>2.7951090465916206E-2</v>
      </c>
      <c r="L195" s="162">
        <f t="shared" si="34"/>
        <v>8</v>
      </c>
      <c r="M195" s="162">
        <f t="shared" si="29"/>
        <v>8</v>
      </c>
      <c r="N195" s="210">
        <f t="shared" si="35"/>
        <v>0.18876400387994594</v>
      </c>
      <c r="O195" s="162">
        <f t="shared" si="36"/>
        <v>0</v>
      </c>
      <c r="P195" s="162">
        <f t="shared" si="30"/>
        <v>0</v>
      </c>
      <c r="Q195" s="210">
        <f t="shared" si="31"/>
        <v>5.3732468123861565E-3</v>
      </c>
      <c r="R195" s="210">
        <f t="shared" si="37"/>
        <v>0.12812927027338855</v>
      </c>
    </row>
    <row r="196" spans="1:18" x14ac:dyDescent="0.2">
      <c r="A196" s="146">
        <v>192</v>
      </c>
      <c r="B196" s="146">
        <v>24</v>
      </c>
      <c r="C196" s="146" t="s">
        <v>879</v>
      </c>
      <c r="D196" s="162">
        <v>5.3</v>
      </c>
      <c r="E196" s="162">
        <v>0</v>
      </c>
      <c r="F196" s="208">
        <f t="shared" si="32"/>
        <v>0</v>
      </c>
      <c r="G196" s="208">
        <f t="shared" si="28"/>
        <v>0</v>
      </c>
      <c r="H196" s="162">
        <f t="shared" si="33"/>
        <v>5.3</v>
      </c>
      <c r="I196" s="209" t="str">
        <f t="shared" si="39"/>
        <v>W</v>
      </c>
      <c r="J196" s="209" t="s">
        <v>7727</v>
      </c>
      <c r="K196" s="210">
        <v>3.4121726822701808E-2</v>
      </c>
      <c r="L196" s="162">
        <f t="shared" si="34"/>
        <v>9.6999999999999993</v>
      </c>
      <c r="M196" s="162">
        <f t="shared" si="29"/>
        <v>9.6999999999999993</v>
      </c>
      <c r="N196" s="210">
        <f t="shared" si="35"/>
        <v>0.21606286487322066</v>
      </c>
      <c r="O196" s="162">
        <f t="shared" si="36"/>
        <v>0</v>
      </c>
      <c r="P196" s="162">
        <f t="shared" si="30"/>
        <v>0</v>
      </c>
      <c r="Q196" s="210">
        <f t="shared" si="31"/>
        <v>5.3732468123861565E-3</v>
      </c>
      <c r="R196" s="210">
        <f t="shared" si="37"/>
        <v>0.15542813126666327</v>
      </c>
    </row>
    <row r="197" spans="1:18" x14ac:dyDescent="0.2">
      <c r="A197" s="146">
        <v>193</v>
      </c>
      <c r="B197" s="146">
        <v>1</v>
      </c>
      <c r="C197" s="146" t="s">
        <v>879</v>
      </c>
      <c r="D197" s="162">
        <v>4.4000000000000004</v>
      </c>
      <c r="E197" s="162">
        <v>0</v>
      </c>
      <c r="F197" s="208">
        <f t="shared" si="32"/>
        <v>0</v>
      </c>
      <c r="G197" s="208">
        <f t="shared" ref="G197:G260" si="40">$Y$27*F197</f>
        <v>0</v>
      </c>
      <c r="H197" s="162">
        <f t="shared" si="33"/>
        <v>4.4000000000000004</v>
      </c>
      <c r="I197" s="209" t="str">
        <f>IF(AVERAGE(H197:H220)&gt;15,"S",IF(AVERAGE(H197:H220)&lt;5,"W","Ü"))</f>
        <v>Ü</v>
      </c>
      <c r="J197" s="209" t="s">
        <v>7728</v>
      </c>
      <c r="K197" s="210">
        <v>1.5190368596520511E-2</v>
      </c>
      <c r="L197" s="162">
        <f t="shared" si="34"/>
        <v>10.6</v>
      </c>
      <c r="M197" s="162">
        <f t="shared" ref="M197:M260" si="41">IF(H197&gt;=$U$7,0,$U$7-H197)</f>
        <v>10.6</v>
      </c>
      <c r="N197" s="210">
        <f t="shared" si="35"/>
        <v>0.22365569084865297</v>
      </c>
      <c r="O197" s="162">
        <f t="shared" si="36"/>
        <v>0</v>
      </c>
      <c r="P197" s="162">
        <f t="shared" ref="P197:P260" si="42">IF(H197&lt;=$U$17,0,H197-$U$17)</f>
        <v>0</v>
      </c>
      <c r="Q197" s="210">
        <f t="shared" ref="Q197:Q260" si="43">$Y$17+P197*$Y$18</f>
        <v>5.3732468123861565E-3</v>
      </c>
      <c r="R197" s="210">
        <f t="shared" si="37"/>
        <v>0.16302095724209559</v>
      </c>
    </row>
    <row r="198" spans="1:18" x14ac:dyDescent="0.2">
      <c r="A198" s="146">
        <v>194</v>
      </c>
      <c r="B198" s="146">
        <v>2</v>
      </c>
      <c r="C198" s="146" t="s">
        <v>879</v>
      </c>
      <c r="D198" s="162">
        <v>4.3</v>
      </c>
      <c r="E198" s="162">
        <v>0</v>
      </c>
      <c r="F198" s="208">
        <f t="shared" ref="F198:F261" si="44">E198*(1-0.004*D198)</f>
        <v>0</v>
      </c>
      <c r="G198" s="208">
        <f t="shared" si="40"/>
        <v>0</v>
      </c>
      <c r="H198" s="162">
        <f t="shared" ref="H198:H261" si="45">D198+G198</f>
        <v>4.3</v>
      </c>
      <c r="I198" s="209" t="str">
        <f>IF(I197="S","S",IF(I197="W","W","Ü"))</f>
        <v>Ü</v>
      </c>
      <c r="J198" s="209" t="s">
        <v>7728</v>
      </c>
      <c r="K198" s="210">
        <v>3.0008696045156084E-5</v>
      </c>
      <c r="L198" s="162">
        <f t="shared" ref="L198:L261" si="46">IF(D198&gt;=$U$7,0,$U$7-D198)</f>
        <v>10.7</v>
      </c>
      <c r="M198" s="162">
        <f t="shared" si="41"/>
        <v>10.7</v>
      </c>
      <c r="N198" s="210">
        <f t="shared" ref="N198:N261" si="47">$Y$7*M198+$Y$8+K198*$Y$9</f>
        <v>0.22046459949963315</v>
      </c>
      <c r="O198" s="162">
        <f t="shared" ref="O198:O261" si="48">IF(D198&lt;=$U$17,0,D198-$U$17)</f>
        <v>0</v>
      </c>
      <c r="P198" s="162">
        <f t="shared" si="42"/>
        <v>0</v>
      </c>
      <c r="Q198" s="210">
        <f t="shared" si="43"/>
        <v>5.3732468123861565E-3</v>
      </c>
      <c r="R198" s="210">
        <f t="shared" ref="R198:R261" si="49">N198-$Y$8</f>
        <v>0.15982986589307577</v>
      </c>
    </row>
    <row r="199" spans="1:18" x14ac:dyDescent="0.2">
      <c r="A199" s="146">
        <v>195</v>
      </c>
      <c r="B199" s="146">
        <v>3</v>
      </c>
      <c r="C199" s="146" t="s">
        <v>879</v>
      </c>
      <c r="D199" s="162">
        <v>4.5999999999999996</v>
      </c>
      <c r="E199" s="162">
        <v>0</v>
      </c>
      <c r="F199" s="208">
        <f t="shared" si="44"/>
        <v>0</v>
      </c>
      <c r="G199" s="208">
        <f t="shared" si="40"/>
        <v>0</v>
      </c>
      <c r="H199" s="162">
        <f t="shared" si="45"/>
        <v>4.5999999999999996</v>
      </c>
      <c r="I199" s="209" t="str">
        <f t="shared" ref="I199:I220" si="50">IF(I198="S","S",IF(I198="W","W","Ü"))</f>
        <v>Ü</v>
      </c>
      <c r="J199" s="209" t="s">
        <v>7728</v>
      </c>
      <c r="K199" s="210">
        <v>3.3487761777297744E-3</v>
      </c>
      <c r="L199" s="162">
        <f t="shared" si="46"/>
        <v>10.4</v>
      </c>
      <c r="M199" s="162">
        <f t="shared" si="41"/>
        <v>10.4</v>
      </c>
      <c r="N199" s="210">
        <f t="shared" si="47"/>
        <v>0.21700918916195044</v>
      </c>
      <c r="O199" s="162">
        <f t="shared" si="48"/>
        <v>0</v>
      </c>
      <c r="P199" s="162">
        <f t="shared" si="42"/>
        <v>0</v>
      </c>
      <c r="Q199" s="210">
        <f t="shared" si="43"/>
        <v>5.3732468123861565E-3</v>
      </c>
      <c r="R199" s="210">
        <f t="shared" si="49"/>
        <v>0.15637445555539306</v>
      </c>
    </row>
    <row r="200" spans="1:18" x14ac:dyDescent="0.2">
      <c r="A200" s="146">
        <v>196</v>
      </c>
      <c r="B200" s="146">
        <v>4</v>
      </c>
      <c r="C200" s="146" t="s">
        <v>879</v>
      </c>
      <c r="D200" s="162">
        <v>4</v>
      </c>
      <c r="E200" s="162">
        <v>0</v>
      </c>
      <c r="F200" s="208">
        <f t="shared" si="44"/>
        <v>0</v>
      </c>
      <c r="G200" s="208">
        <f t="shared" si="40"/>
        <v>0</v>
      </c>
      <c r="H200" s="162">
        <f t="shared" si="45"/>
        <v>4</v>
      </c>
      <c r="I200" s="209" t="str">
        <f t="shared" si="50"/>
        <v>Ü</v>
      </c>
      <c r="J200" s="209" t="s">
        <v>7728</v>
      </c>
      <c r="K200" s="210">
        <v>1.011919137430616E-2</v>
      </c>
      <c r="L200" s="162">
        <f t="shared" si="46"/>
        <v>11</v>
      </c>
      <c r="M200" s="162">
        <f t="shared" si="41"/>
        <v>11</v>
      </c>
      <c r="N200" s="210">
        <f t="shared" si="47"/>
        <v>0.22806323495195971</v>
      </c>
      <c r="O200" s="162">
        <f t="shared" si="48"/>
        <v>0</v>
      </c>
      <c r="P200" s="162">
        <f t="shared" si="42"/>
        <v>0</v>
      </c>
      <c r="Q200" s="210">
        <f t="shared" si="43"/>
        <v>5.3732468123861565E-3</v>
      </c>
      <c r="R200" s="210">
        <f t="shared" si="49"/>
        <v>0.16742850134540233</v>
      </c>
    </row>
    <row r="201" spans="1:18" x14ac:dyDescent="0.2">
      <c r="A201" s="146">
        <v>197</v>
      </c>
      <c r="B201" s="146">
        <v>5</v>
      </c>
      <c r="C201" s="146" t="s">
        <v>879</v>
      </c>
      <c r="D201" s="162">
        <v>4.3</v>
      </c>
      <c r="E201" s="162">
        <v>0</v>
      </c>
      <c r="F201" s="208">
        <f t="shared" si="44"/>
        <v>0</v>
      </c>
      <c r="G201" s="208">
        <f t="shared" si="40"/>
        <v>0</v>
      </c>
      <c r="H201" s="162">
        <f t="shared" si="45"/>
        <v>4.3</v>
      </c>
      <c r="I201" s="209" t="str">
        <f t="shared" si="50"/>
        <v>Ü</v>
      </c>
      <c r="J201" s="209" t="s">
        <v>7728</v>
      </c>
      <c r="K201" s="210">
        <v>6.0017392090312168E-5</v>
      </c>
      <c r="L201" s="162">
        <f t="shared" si="46"/>
        <v>10.7</v>
      </c>
      <c r="M201" s="162">
        <f t="shared" si="41"/>
        <v>10.7</v>
      </c>
      <c r="N201" s="210">
        <f t="shared" si="47"/>
        <v>0.22047387256386958</v>
      </c>
      <c r="O201" s="162">
        <f t="shared" si="48"/>
        <v>0</v>
      </c>
      <c r="P201" s="162">
        <f t="shared" si="42"/>
        <v>0</v>
      </c>
      <c r="Q201" s="210">
        <f t="shared" si="43"/>
        <v>5.3732468123861565E-3</v>
      </c>
      <c r="R201" s="210">
        <f t="shared" si="49"/>
        <v>0.15983913895731219</v>
      </c>
    </row>
    <row r="202" spans="1:18" x14ac:dyDescent="0.2">
      <c r="A202" s="146">
        <v>198</v>
      </c>
      <c r="B202" s="146">
        <v>6</v>
      </c>
      <c r="C202" s="146" t="s">
        <v>879</v>
      </c>
      <c r="D202" s="162">
        <v>4.8</v>
      </c>
      <c r="E202" s="162">
        <v>0</v>
      </c>
      <c r="F202" s="208">
        <f t="shared" si="44"/>
        <v>0</v>
      </c>
      <c r="G202" s="208">
        <f t="shared" si="40"/>
        <v>0</v>
      </c>
      <c r="H202" s="162">
        <f t="shared" si="45"/>
        <v>4.8</v>
      </c>
      <c r="I202" s="209" t="str">
        <f t="shared" si="50"/>
        <v>Ü</v>
      </c>
      <c r="J202" s="209" t="s">
        <v>7728</v>
      </c>
      <c r="K202" s="210">
        <v>6.6385424270802712E-2</v>
      </c>
      <c r="L202" s="162">
        <f t="shared" si="46"/>
        <v>10.199999999999999</v>
      </c>
      <c r="M202" s="162">
        <f t="shared" si="41"/>
        <v>10.199999999999999</v>
      </c>
      <c r="N202" s="210">
        <f t="shared" si="47"/>
        <v>0.23350100488605405</v>
      </c>
      <c r="O202" s="162">
        <f t="shared" si="48"/>
        <v>0</v>
      </c>
      <c r="P202" s="162">
        <f t="shared" si="42"/>
        <v>0</v>
      </c>
      <c r="Q202" s="210">
        <f t="shared" si="43"/>
        <v>5.3732468123861565E-3</v>
      </c>
      <c r="R202" s="210">
        <f t="shared" si="49"/>
        <v>0.17286627127949666</v>
      </c>
    </row>
    <row r="203" spans="1:18" x14ac:dyDescent="0.2">
      <c r="A203" s="146">
        <v>199</v>
      </c>
      <c r="B203" s="146">
        <v>7</v>
      </c>
      <c r="C203" s="146" t="s">
        <v>879</v>
      </c>
      <c r="D203" s="162">
        <v>4.8</v>
      </c>
      <c r="E203" s="162">
        <v>0</v>
      </c>
      <c r="F203" s="208">
        <f t="shared" si="44"/>
        <v>0</v>
      </c>
      <c r="G203" s="208">
        <f t="shared" si="40"/>
        <v>0</v>
      </c>
      <c r="H203" s="162">
        <f t="shared" si="45"/>
        <v>4.8</v>
      </c>
      <c r="I203" s="209" t="str">
        <f t="shared" si="50"/>
        <v>Ü</v>
      </c>
      <c r="J203" s="209" t="s">
        <v>7728</v>
      </c>
      <c r="K203" s="210">
        <v>6.3381753630926949E-2</v>
      </c>
      <c r="L203" s="162">
        <f t="shared" si="46"/>
        <v>10.199999999999999</v>
      </c>
      <c r="M203" s="162">
        <f t="shared" si="41"/>
        <v>10.199999999999999</v>
      </c>
      <c r="N203" s="210">
        <f t="shared" si="47"/>
        <v>0.23257283290728067</v>
      </c>
      <c r="O203" s="162">
        <f t="shared" si="48"/>
        <v>0</v>
      </c>
      <c r="P203" s="162">
        <f t="shared" si="42"/>
        <v>0</v>
      </c>
      <c r="Q203" s="210">
        <f t="shared" si="43"/>
        <v>5.3732468123861565E-3</v>
      </c>
      <c r="R203" s="210">
        <f t="shared" si="49"/>
        <v>0.17193809930072329</v>
      </c>
    </row>
    <row r="204" spans="1:18" x14ac:dyDescent="0.2">
      <c r="A204" s="146">
        <v>200</v>
      </c>
      <c r="B204" s="146">
        <v>8</v>
      </c>
      <c r="C204" s="146" t="s">
        <v>879</v>
      </c>
      <c r="D204" s="162">
        <v>5.2</v>
      </c>
      <c r="E204" s="162">
        <v>0</v>
      </c>
      <c r="F204" s="208">
        <f t="shared" si="44"/>
        <v>0</v>
      </c>
      <c r="G204" s="208">
        <f t="shared" si="40"/>
        <v>0</v>
      </c>
      <c r="H204" s="162">
        <f t="shared" si="45"/>
        <v>5.2</v>
      </c>
      <c r="I204" s="209" t="str">
        <f t="shared" si="50"/>
        <v>Ü</v>
      </c>
      <c r="J204" s="209" t="s">
        <v>7728</v>
      </c>
      <c r="K204" s="210">
        <v>4.3497861302214488E-2</v>
      </c>
      <c r="L204" s="162">
        <f t="shared" si="46"/>
        <v>9.8000000000000007</v>
      </c>
      <c r="M204" s="162">
        <f t="shared" si="41"/>
        <v>9.8000000000000007</v>
      </c>
      <c r="N204" s="210">
        <f t="shared" si="47"/>
        <v>0.22045385866978698</v>
      </c>
      <c r="O204" s="162">
        <f t="shared" si="48"/>
        <v>0</v>
      </c>
      <c r="P204" s="162">
        <f t="shared" si="42"/>
        <v>0</v>
      </c>
      <c r="Q204" s="210">
        <f t="shared" si="43"/>
        <v>5.3732468123861565E-3</v>
      </c>
      <c r="R204" s="210">
        <f t="shared" si="49"/>
        <v>0.15981912506322959</v>
      </c>
    </row>
    <row r="205" spans="1:18" x14ac:dyDescent="0.2">
      <c r="A205" s="146">
        <v>201</v>
      </c>
      <c r="B205" s="146">
        <v>9</v>
      </c>
      <c r="C205" s="146" t="s">
        <v>879</v>
      </c>
      <c r="D205" s="162">
        <v>6</v>
      </c>
      <c r="E205" s="162">
        <v>58.686316108606839</v>
      </c>
      <c r="F205" s="208">
        <f t="shared" si="44"/>
        <v>57.277844522000272</v>
      </c>
      <c r="G205" s="208">
        <f t="shared" si="40"/>
        <v>3.1935313578135352E-2</v>
      </c>
      <c r="H205" s="162">
        <f t="shared" si="45"/>
        <v>6.0319353135781357</v>
      </c>
      <c r="I205" s="209" t="str">
        <f t="shared" si="50"/>
        <v>Ü</v>
      </c>
      <c r="J205" s="209" t="s">
        <v>7728</v>
      </c>
      <c r="K205" s="210">
        <v>7.269431003535945E-2</v>
      </c>
      <c r="L205" s="162">
        <f t="shared" si="46"/>
        <v>9</v>
      </c>
      <c r="M205" s="162">
        <f t="shared" si="41"/>
        <v>8.9680646864218652</v>
      </c>
      <c r="N205" s="210">
        <f t="shared" si="47"/>
        <v>0.2170497231369875</v>
      </c>
      <c r="O205" s="162">
        <f t="shared" si="48"/>
        <v>0</v>
      </c>
      <c r="P205" s="162">
        <f t="shared" si="42"/>
        <v>0</v>
      </c>
      <c r="Q205" s="210">
        <f t="shared" si="43"/>
        <v>5.3732468123861565E-3</v>
      </c>
      <c r="R205" s="210">
        <f t="shared" si="49"/>
        <v>0.15641498953043012</v>
      </c>
    </row>
    <row r="206" spans="1:18" x14ac:dyDescent="0.2">
      <c r="A206" s="146">
        <v>202</v>
      </c>
      <c r="B206" s="146">
        <v>10</v>
      </c>
      <c r="C206" s="146" t="s">
        <v>879</v>
      </c>
      <c r="D206" s="162">
        <v>6.3</v>
      </c>
      <c r="E206" s="162">
        <v>455.59854666085783</v>
      </c>
      <c r="F206" s="208">
        <f t="shared" si="44"/>
        <v>444.11746328500419</v>
      </c>
      <c r="G206" s="208">
        <f t="shared" si="40"/>
        <v>0.24761808992454246</v>
      </c>
      <c r="H206" s="162">
        <f t="shared" si="45"/>
        <v>6.5476180899245424</v>
      </c>
      <c r="I206" s="209" t="str">
        <f t="shared" si="50"/>
        <v>Ü</v>
      </c>
      <c r="J206" s="209" t="s">
        <v>7728</v>
      </c>
      <c r="K206" s="210">
        <v>4.2772653996117127E-2</v>
      </c>
      <c r="L206" s="162">
        <f t="shared" si="46"/>
        <v>8.6999999999999993</v>
      </c>
      <c r="M206" s="162">
        <f t="shared" si="41"/>
        <v>8.4523819100754576</v>
      </c>
      <c r="N206" s="210">
        <f t="shared" si="47"/>
        <v>0.20010105750331303</v>
      </c>
      <c r="O206" s="162">
        <f t="shared" si="48"/>
        <v>0</v>
      </c>
      <c r="P206" s="162">
        <f t="shared" si="42"/>
        <v>0</v>
      </c>
      <c r="Q206" s="210">
        <f t="shared" si="43"/>
        <v>5.3732468123861565E-3</v>
      </c>
      <c r="R206" s="210">
        <f t="shared" si="49"/>
        <v>0.13946632389675565</v>
      </c>
    </row>
    <row r="207" spans="1:18" x14ac:dyDescent="0.2">
      <c r="A207" s="146">
        <v>203</v>
      </c>
      <c r="B207" s="146">
        <v>11</v>
      </c>
      <c r="C207" s="146" t="s">
        <v>879</v>
      </c>
      <c r="D207" s="162">
        <v>7.4</v>
      </c>
      <c r="E207" s="162">
        <v>1054.2639373702439</v>
      </c>
      <c r="F207" s="208">
        <f t="shared" si="44"/>
        <v>1023.0577248240847</v>
      </c>
      <c r="G207" s="208">
        <f t="shared" si="40"/>
        <v>0.57040675192031276</v>
      </c>
      <c r="H207" s="162">
        <f t="shared" si="45"/>
        <v>7.9704067519203132</v>
      </c>
      <c r="I207" s="209" t="str">
        <f t="shared" si="50"/>
        <v>Ü</v>
      </c>
      <c r="J207" s="209" t="s">
        <v>7728</v>
      </c>
      <c r="K207" s="210">
        <v>0.10704955353709861</v>
      </c>
      <c r="L207" s="162">
        <f t="shared" si="46"/>
        <v>7.6</v>
      </c>
      <c r="M207" s="162">
        <f t="shared" si="41"/>
        <v>7.0295932480796868</v>
      </c>
      <c r="N207" s="210">
        <f t="shared" si="47"/>
        <v>0.19871193876832988</v>
      </c>
      <c r="O207" s="162">
        <f t="shared" si="48"/>
        <v>0</v>
      </c>
      <c r="P207" s="162">
        <f t="shared" si="42"/>
        <v>0</v>
      </c>
      <c r="Q207" s="210">
        <f t="shared" si="43"/>
        <v>5.3732468123861565E-3</v>
      </c>
      <c r="R207" s="210">
        <f t="shared" si="49"/>
        <v>0.13807720516177249</v>
      </c>
    </row>
    <row r="208" spans="1:18" x14ac:dyDescent="0.2">
      <c r="A208" s="146">
        <v>204</v>
      </c>
      <c r="B208" s="146">
        <v>12</v>
      </c>
      <c r="C208" s="146" t="s">
        <v>879</v>
      </c>
      <c r="D208" s="162">
        <v>8.1</v>
      </c>
      <c r="E208" s="162">
        <v>1514.2585438724475</v>
      </c>
      <c r="F208" s="208">
        <f t="shared" si="44"/>
        <v>1465.1965670509803</v>
      </c>
      <c r="G208" s="208">
        <f t="shared" si="40"/>
        <v>0.81692165989954424</v>
      </c>
      <c r="H208" s="162">
        <f t="shared" si="45"/>
        <v>8.9169216598995433</v>
      </c>
      <c r="I208" s="209" t="str">
        <f t="shared" si="50"/>
        <v>Ü</v>
      </c>
      <c r="J208" s="209" t="s">
        <v>7728</v>
      </c>
      <c r="K208" s="210">
        <v>8.9351925629412798E-2</v>
      </c>
      <c r="L208" s="162">
        <f t="shared" si="46"/>
        <v>6.9</v>
      </c>
      <c r="M208" s="162">
        <f t="shared" si="41"/>
        <v>6.0830783401004567</v>
      </c>
      <c r="N208" s="210">
        <f t="shared" si="47"/>
        <v>0.17910552560400925</v>
      </c>
      <c r="O208" s="162">
        <f t="shared" si="48"/>
        <v>0</v>
      </c>
      <c r="P208" s="162">
        <f t="shared" si="42"/>
        <v>0</v>
      </c>
      <c r="Q208" s="210">
        <f t="shared" si="43"/>
        <v>5.3732468123861565E-3</v>
      </c>
      <c r="R208" s="210">
        <f t="shared" si="49"/>
        <v>0.11847079199745186</v>
      </c>
    </row>
    <row r="209" spans="1:18" x14ac:dyDescent="0.2">
      <c r="A209" s="146">
        <v>205</v>
      </c>
      <c r="B209" s="146">
        <v>13</v>
      </c>
      <c r="C209" s="146" t="s">
        <v>879</v>
      </c>
      <c r="D209" s="162">
        <v>8.5</v>
      </c>
      <c r="E209" s="162">
        <v>1595.3799239989573</v>
      </c>
      <c r="F209" s="208">
        <f t="shared" si="44"/>
        <v>1541.1370065829929</v>
      </c>
      <c r="G209" s="208">
        <f t="shared" si="40"/>
        <v>0.85926232006151559</v>
      </c>
      <c r="H209" s="162">
        <f t="shared" si="45"/>
        <v>9.3592623200615161</v>
      </c>
      <c r="I209" s="209" t="str">
        <f t="shared" si="50"/>
        <v>Ü</v>
      </c>
      <c r="J209" s="209" t="s">
        <v>7728</v>
      </c>
      <c r="K209" s="210">
        <v>2.2116296284277685E-2</v>
      </c>
      <c r="L209" s="162">
        <f t="shared" si="46"/>
        <v>6.5</v>
      </c>
      <c r="M209" s="162">
        <f t="shared" si="41"/>
        <v>5.6407376799384839</v>
      </c>
      <c r="N209" s="210">
        <f t="shared" si="47"/>
        <v>0.15172184805733388</v>
      </c>
      <c r="O209" s="162">
        <f t="shared" si="48"/>
        <v>0</v>
      </c>
      <c r="P209" s="162">
        <f t="shared" si="42"/>
        <v>0</v>
      </c>
      <c r="Q209" s="210">
        <f t="shared" si="43"/>
        <v>5.3732468123861565E-3</v>
      </c>
      <c r="R209" s="210">
        <f t="shared" si="49"/>
        <v>9.1087114450776496E-2</v>
      </c>
    </row>
    <row r="210" spans="1:18" x14ac:dyDescent="0.2">
      <c r="A210" s="146">
        <v>206</v>
      </c>
      <c r="B210" s="146">
        <v>14</v>
      </c>
      <c r="C210" s="146" t="s">
        <v>879</v>
      </c>
      <c r="D210" s="162">
        <v>8.1999999999999993</v>
      </c>
      <c r="E210" s="162">
        <v>1336.9868893834971</v>
      </c>
      <c r="F210" s="208">
        <f t="shared" si="44"/>
        <v>1293.1337194117184</v>
      </c>
      <c r="G210" s="208">
        <f t="shared" si="40"/>
        <v>0.72098786489795008</v>
      </c>
      <c r="H210" s="162">
        <f t="shared" si="45"/>
        <v>8.920987864897949</v>
      </c>
      <c r="I210" s="209" t="str">
        <f t="shared" si="50"/>
        <v>Ü</v>
      </c>
      <c r="J210" s="209" t="s">
        <v>7728</v>
      </c>
      <c r="K210" s="210">
        <v>1.284327024315127E-2</v>
      </c>
      <c r="L210" s="162">
        <f t="shared" si="46"/>
        <v>6.8000000000000007</v>
      </c>
      <c r="M210" s="162">
        <f t="shared" si="41"/>
        <v>6.079012135102051</v>
      </c>
      <c r="N210" s="210">
        <f t="shared" si="47"/>
        <v>0.15540265461822661</v>
      </c>
      <c r="O210" s="162">
        <f t="shared" si="48"/>
        <v>0</v>
      </c>
      <c r="P210" s="162">
        <f t="shared" si="42"/>
        <v>0</v>
      </c>
      <c r="Q210" s="210">
        <f t="shared" si="43"/>
        <v>5.3732468123861565E-3</v>
      </c>
      <c r="R210" s="210">
        <f t="shared" si="49"/>
        <v>9.4767921011669226E-2</v>
      </c>
    </row>
    <row r="211" spans="1:18" x14ac:dyDescent="0.2">
      <c r="A211" s="146">
        <v>207</v>
      </c>
      <c r="B211" s="146">
        <v>15</v>
      </c>
      <c r="C211" s="146" t="s">
        <v>879</v>
      </c>
      <c r="D211" s="162">
        <v>8.4</v>
      </c>
      <c r="E211" s="162">
        <v>941.99116767833527</v>
      </c>
      <c r="F211" s="208">
        <f t="shared" si="44"/>
        <v>910.34026444434323</v>
      </c>
      <c r="G211" s="208">
        <f t="shared" si="40"/>
        <v>0.50756103080426296</v>
      </c>
      <c r="H211" s="162">
        <f t="shared" si="45"/>
        <v>8.9075610308042634</v>
      </c>
      <c r="I211" s="209" t="str">
        <f t="shared" si="50"/>
        <v>Ü</v>
      </c>
      <c r="J211" s="209" t="s">
        <v>7728</v>
      </c>
      <c r="K211" s="210">
        <v>8.5407175956575855E-3</v>
      </c>
      <c r="L211" s="162">
        <f t="shared" si="46"/>
        <v>6.6</v>
      </c>
      <c r="M211" s="162">
        <f t="shared" si="41"/>
        <v>6.0924389691957366</v>
      </c>
      <c r="N211" s="210">
        <f t="shared" si="47"/>
        <v>0.15427366173553661</v>
      </c>
      <c r="O211" s="162">
        <f t="shared" si="48"/>
        <v>0</v>
      </c>
      <c r="P211" s="162">
        <f t="shared" si="42"/>
        <v>0</v>
      </c>
      <c r="Q211" s="210">
        <f t="shared" si="43"/>
        <v>5.3732468123861565E-3</v>
      </c>
      <c r="R211" s="210">
        <f t="shared" si="49"/>
        <v>9.3638928128979226E-2</v>
      </c>
    </row>
    <row r="212" spans="1:18" x14ac:dyDescent="0.2">
      <c r="A212" s="146">
        <v>208</v>
      </c>
      <c r="B212" s="146">
        <v>16</v>
      </c>
      <c r="C212" s="146" t="s">
        <v>879</v>
      </c>
      <c r="D212" s="162">
        <v>9.1</v>
      </c>
      <c r="E212" s="162">
        <v>380.57318055079577</v>
      </c>
      <c r="F212" s="208">
        <f t="shared" si="44"/>
        <v>366.72031677874679</v>
      </c>
      <c r="G212" s="208">
        <f t="shared" si="40"/>
        <v>0.20446524148275377</v>
      </c>
      <c r="H212" s="162">
        <f t="shared" si="45"/>
        <v>9.3044652414827542</v>
      </c>
      <c r="I212" s="209" t="str">
        <f t="shared" si="50"/>
        <v>Ü</v>
      </c>
      <c r="J212" s="209" t="s">
        <v>7728</v>
      </c>
      <c r="K212" s="210">
        <v>0.10879799992251443</v>
      </c>
      <c r="L212" s="162">
        <f t="shared" si="46"/>
        <v>5.9</v>
      </c>
      <c r="M212" s="162">
        <f t="shared" si="41"/>
        <v>5.6955347585172458</v>
      </c>
      <c r="N212" s="210">
        <f t="shared" si="47"/>
        <v>0.1793260607072536</v>
      </c>
      <c r="O212" s="162">
        <f t="shared" si="48"/>
        <v>0</v>
      </c>
      <c r="P212" s="162">
        <f t="shared" si="42"/>
        <v>0</v>
      </c>
      <c r="Q212" s="210">
        <f t="shared" si="43"/>
        <v>5.3732468123861565E-3</v>
      </c>
      <c r="R212" s="210">
        <f t="shared" si="49"/>
        <v>0.11869132710069621</v>
      </c>
    </row>
    <row r="213" spans="1:18" x14ac:dyDescent="0.2">
      <c r="A213" s="146">
        <v>209</v>
      </c>
      <c r="B213" s="146">
        <v>17</v>
      </c>
      <c r="C213" s="146" t="s">
        <v>879</v>
      </c>
      <c r="D213" s="162">
        <v>9.1</v>
      </c>
      <c r="E213" s="162">
        <v>49.937507360312672</v>
      </c>
      <c r="F213" s="208">
        <f t="shared" si="44"/>
        <v>48.119782092397294</v>
      </c>
      <c r="G213" s="208">
        <f t="shared" si="40"/>
        <v>2.6829227657859916E-2</v>
      </c>
      <c r="H213" s="162">
        <f t="shared" si="45"/>
        <v>9.1268292276578595</v>
      </c>
      <c r="I213" s="209" t="str">
        <f t="shared" si="50"/>
        <v>Ü</v>
      </c>
      <c r="J213" s="209" t="s">
        <v>7728</v>
      </c>
      <c r="K213" s="210">
        <v>7.7026157008916593E-3</v>
      </c>
      <c r="L213" s="162">
        <f t="shared" si="46"/>
        <v>5.9</v>
      </c>
      <c r="M213" s="162">
        <f t="shared" si="41"/>
        <v>5.8731707723421405</v>
      </c>
      <c r="N213" s="210">
        <f t="shared" si="47"/>
        <v>0.15073957741656535</v>
      </c>
      <c r="O213" s="162">
        <f t="shared" si="48"/>
        <v>0</v>
      </c>
      <c r="P213" s="162">
        <f t="shared" si="42"/>
        <v>0</v>
      </c>
      <c r="Q213" s="210">
        <f t="shared" si="43"/>
        <v>5.3732468123861565E-3</v>
      </c>
      <c r="R213" s="210">
        <f t="shared" si="49"/>
        <v>9.0104843810007967E-2</v>
      </c>
    </row>
    <row r="214" spans="1:18" x14ac:dyDescent="0.2">
      <c r="A214" s="146">
        <v>210</v>
      </c>
      <c r="B214" s="146">
        <v>18</v>
      </c>
      <c r="C214" s="146" t="s">
        <v>879</v>
      </c>
      <c r="D214" s="162">
        <v>8.3000000000000007</v>
      </c>
      <c r="E214" s="162">
        <v>0</v>
      </c>
      <c r="F214" s="208">
        <f t="shared" si="44"/>
        <v>0</v>
      </c>
      <c r="G214" s="208">
        <f t="shared" si="40"/>
        <v>0</v>
      </c>
      <c r="H214" s="162">
        <f t="shared" si="45"/>
        <v>8.3000000000000007</v>
      </c>
      <c r="I214" s="209" t="str">
        <f t="shared" si="50"/>
        <v>Ü</v>
      </c>
      <c r="J214" s="209" t="s">
        <v>7728</v>
      </c>
      <c r="K214" s="210">
        <v>6.6220513335017162E-2</v>
      </c>
      <c r="L214" s="162">
        <f t="shared" si="46"/>
        <v>6.6999999999999993</v>
      </c>
      <c r="M214" s="162">
        <f t="shared" si="41"/>
        <v>6.6999999999999993</v>
      </c>
      <c r="N214" s="210">
        <f t="shared" si="47"/>
        <v>0.18117228132481178</v>
      </c>
      <c r="O214" s="162">
        <f t="shared" si="48"/>
        <v>0</v>
      </c>
      <c r="P214" s="162">
        <f t="shared" si="42"/>
        <v>0</v>
      </c>
      <c r="Q214" s="210">
        <f t="shared" si="43"/>
        <v>5.3732468123861565E-3</v>
      </c>
      <c r="R214" s="210">
        <f t="shared" si="49"/>
        <v>0.1205375477182544</v>
      </c>
    </row>
    <row r="215" spans="1:18" x14ac:dyDescent="0.2">
      <c r="A215" s="146">
        <v>211</v>
      </c>
      <c r="B215" s="146">
        <v>19</v>
      </c>
      <c r="C215" s="146" t="s">
        <v>879</v>
      </c>
      <c r="D215" s="162">
        <v>7.3</v>
      </c>
      <c r="E215" s="162">
        <v>0</v>
      </c>
      <c r="F215" s="208">
        <f t="shared" si="44"/>
        <v>0</v>
      </c>
      <c r="G215" s="208">
        <f t="shared" si="40"/>
        <v>0</v>
      </c>
      <c r="H215" s="162">
        <f t="shared" si="45"/>
        <v>7.3</v>
      </c>
      <c r="I215" s="209" t="str">
        <f t="shared" si="50"/>
        <v>Ü</v>
      </c>
      <c r="J215" s="209" t="s">
        <v>7728</v>
      </c>
      <c r="K215" s="210">
        <v>5.2627484503115524E-2</v>
      </c>
      <c r="L215" s="162">
        <f t="shared" si="46"/>
        <v>7.7</v>
      </c>
      <c r="M215" s="162">
        <f t="shared" si="41"/>
        <v>7.7</v>
      </c>
      <c r="N215" s="210">
        <f t="shared" si="47"/>
        <v>0.19190836857710347</v>
      </c>
      <c r="O215" s="162">
        <f t="shared" si="48"/>
        <v>0</v>
      </c>
      <c r="P215" s="162">
        <f t="shared" si="42"/>
        <v>0</v>
      </c>
      <c r="Q215" s="210">
        <f t="shared" si="43"/>
        <v>5.3732468123861565E-3</v>
      </c>
      <c r="R215" s="210">
        <f t="shared" si="49"/>
        <v>0.13127363497054609</v>
      </c>
    </row>
    <row r="216" spans="1:18" x14ac:dyDescent="0.2">
      <c r="A216" s="146">
        <v>212</v>
      </c>
      <c r="B216" s="146">
        <v>20</v>
      </c>
      <c r="C216" s="146" t="s">
        <v>879</v>
      </c>
      <c r="D216" s="162">
        <v>6.7</v>
      </c>
      <c r="E216" s="162">
        <v>0</v>
      </c>
      <c r="F216" s="208">
        <f t="shared" si="44"/>
        <v>0</v>
      </c>
      <c r="G216" s="208">
        <f t="shared" si="40"/>
        <v>0</v>
      </c>
      <c r="H216" s="162">
        <f t="shared" si="45"/>
        <v>6.7</v>
      </c>
      <c r="I216" s="209" t="str">
        <f t="shared" si="50"/>
        <v>Ü</v>
      </c>
      <c r="J216" s="209" t="s">
        <v>7728</v>
      </c>
      <c r="K216" s="210">
        <v>8.5452837576631524E-2</v>
      </c>
      <c r="L216" s="162">
        <f t="shared" si="46"/>
        <v>8.3000000000000007</v>
      </c>
      <c r="M216" s="162">
        <f t="shared" si="41"/>
        <v>8.3000000000000007</v>
      </c>
      <c r="N216" s="210">
        <f t="shared" si="47"/>
        <v>0.21101371763751939</v>
      </c>
      <c r="O216" s="162">
        <f t="shared" si="48"/>
        <v>0</v>
      </c>
      <c r="P216" s="162">
        <f t="shared" si="42"/>
        <v>0</v>
      </c>
      <c r="Q216" s="210">
        <f t="shared" si="43"/>
        <v>5.3732468123861565E-3</v>
      </c>
      <c r="R216" s="210">
        <f t="shared" si="49"/>
        <v>0.150378984030962</v>
      </c>
    </row>
    <row r="217" spans="1:18" x14ac:dyDescent="0.2">
      <c r="A217" s="146">
        <v>213</v>
      </c>
      <c r="B217" s="146">
        <v>21</v>
      </c>
      <c r="C217" s="146" t="s">
        <v>879</v>
      </c>
      <c r="D217" s="162">
        <v>6.7</v>
      </c>
      <c r="E217" s="162">
        <v>0</v>
      </c>
      <c r="F217" s="208">
        <f t="shared" si="44"/>
        <v>0</v>
      </c>
      <c r="G217" s="208">
        <f t="shared" si="40"/>
        <v>0</v>
      </c>
      <c r="H217" s="162">
        <f t="shared" si="45"/>
        <v>6.7</v>
      </c>
      <c r="I217" s="209" t="str">
        <f t="shared" si="50"/>
        <v>Ü</v>
      </c>
      <c r="J217" s="209" t="s">
        <v>7728</v>
      </c>
      <c r="K217" s="210">
        <v>1.8714074856527717E-2</v>
      </c>
      <c r="L217" s="162">
        <f t="shared" si="46"/>
        <v>8.3000000000000007</v>
      </c>
      <c r="M217" s="162">
        <f t="shared" si="41"/>
        <v>8.3000000000000007</v>
      </c>
      <c r="N217" s="210">
        <f t="shared" si="47"/>
        <v>0.19039060116381468</v>
      </c>
      <c r="O217" s="162">
        <f t="shared" si="48"/>
        <v>0</v>
      </c>
      <c r="P217" s="162">
        <f t="shared" si="42"/>
        <v>0</v>
      </c>
      <c r="Q217" s="210">
        <f t="shared" si="43"/>
        <v>5.3732468123861565E-3</v>
      </c>
      <c r="R217" s="210">
        <f t="shared" si="49"/>
        <v>0.12975586755725729</v>
      </c>
    </row>
    <row r="218" spans="1:18" x14ac:dyDescent="0.2">
      <c r="A218" s="146">
        <v>214</v>
      </c>
      <c r="B218" s="146">
        <v>22</v>
      </c>
      <c r="C218" s="146" t="s">
        <v>879</v>
      </c>
      <c r="D218" s="162">
        <v>7.2</v>
      </c>
      <c r="E218" s="162">
        <v>0</v>
      </c>
      <c r="F218" s="208">
        <f t="shared" si="44"/>
        <v>0</v>
      </c>
      <c r="G218" s="208">
        <f t="shared" si="40"/>
        <v>0</v>
      </c>
      <c r="H218" s="162">
        <f t="shared" si="45"/>
        <v>7.2</v>
      </c>
      <c r="I218" s="209" t="str">
        <f t="shared" si="50"/>
        <v>Ü</v>
      </c>
      <c r="J218" s="209" t="s">
        <v>7728</v>
      </c>
      <c r="K218" s="210">
        <v>4.4693025106467381E-2</v>
      </c>
      <c r="L218" s="162">
        <f t="shared" si="46"/>
        <v>7.8</v>
      </c>
      <c r="M218" s="162">
        <f t="shared" si="41"/>
        <v>7.8</v>
      </c>
      <c r="N218" s="210">
        <f t="shared" si="47"/>
        <v>0.19095017130109498</v>
      </c>
      <c r="O218" s="162">
        <f t="shared" si="48"/>
        <v>0</v>
      </c>
      <c r="P218" s="162">
        <f t="shared" si="42"/>
        <v>0</v>
      </c>
      <c r="Q218" s="210">
        <f t="shared" si="43"/>
        <v>5.3732468123861565E-3</v>
      </c>
      <c r="R218" s="210">
        <f t="shared" si="49"/>
        <v>0.1303154376945376</v>
      </c>
    </row>
    <row r="219" spans="1:18" x14ac:dyDescent="0.2">
      <c r="A219" s="146">
        <v>215</v>
      </c>
      <c r="B219" s="146">
        <v>23</v>
      </c>
      <c r="C219" s="146" t="s">
        <v>879</v>
      </c>
      <c r="D219" s="162">
        <v>6.9</v>
      </c>
      <c r="E219" s="162">
        <v>0</v>
      </c>
      <c r="F219" s="208">
        <f t="shared" si="44"/>
        <v>0</v>
      </c>
      <c r="G219" s="208">
        <f t="shared" si="40"/>
        <v>0</v>
      </c>
      <c r="H219" s="162">
        <f t="shared" si="45"/>
        <v>6.9</v>
      </c>
      <c r="I219" s="209" t="str">
        <f t="shared" si="50"/>
        <v>Ü</v>
      </c>
      <c r="J219" s="209" t="s">
        <v>7728</v>
      </c>
      <c r="K219" s="210">
        <v>2.6416783165466102E-2</v>
      </c>
      <c r="L219" s="162">
        <f t="shared" si="46"/>
        <v>8.1</v>
      </c>
      <c r="M219" s="162">
        <f t="shared" si="41"/>
        <v>8.1</v>
      </c>
      <c r="N219" s="210">
        <f t="shared" si="47"/>
        <v>0.18978353404073273</v>
      </c>
      <c r="O219" s="162">
        <f t="shared" si="48"/>
        <v>0</v>
      </c>
      <c r="P219" s="162">
        <f t="shared" si="42"/>
        <v>0</v>
      </c>
      <c r="Q219" s="210">
        <f t="shared" si="43"/>
        <v>5.3732468123861565E-3</v>
      </c>
      <c r="R219" s="210">
        <f t="shared" si="49"/>
        <v>0.12914880043417534</v>
      </c>
    </row>
    <row r="220" spans="1:18" x14ac:dyDescent="0.2">
      <c r="A220" s="146">
        <v>216</v>
      </c>
      <c r="B220" s="146">
        <v>24</v>
      </c>
      <c r="C220" s="146" t="s">
        <v>879</v>
      </c>
      <c r="D220" s="162">
        <v>7</v>
      </c>
      <c r="E220" s="162">
        <v>0</v>
      </c>
      <c r="F220" s="208">
        <f t="shared" si="44"/>
        <v>0</v>
      </c>
      <c r="G220" s="208">
        <f t="shared" si="40"/>
        <v>0</v>
      </c>
      <c r="H220" s="162">
        <f t="shared" si="45"/>
        <v>7</v>
      </c>
      <c r="I220" s="209" t="str">
        <f t="shared" si="50"/>
        <v>Ü</v>
      </c>
      <c r="J220" s="209" t="s">
        <v>7728</v>
      </c>
      <c r="K220" s="210">
        <v>3.1992537071657633E-2</v>
      </c>
      <c r="L220" s="162">
        <f t="shared" si="46"/>
        <v>8</v>
      </c>
      <c r="M220" s="162">
        <f t="shared" si="41"/>
        <v>8</v>
      </c>
      <c r="N220" s="210">
        <f t="shared" si="47"/>
        <v>0.19001286167525772</v>
      </c>
      <c r="O220" s="162">
        <f t="shared" si="48"/>
        <v>0</v>
      </c>
      <c r="P220" s="162">
        <f t="shared" si="42"/>
        <v>0</v>
      </c>
      <c r="Q220" s="210">
        <f t="shared" si="43"/>
        <v>5.3732468123861565E-3</v>
      </c>
      <c r="R220" s="210">
        <f t="shared" si="49"/>
        <v>0.12937812806870033</v>
      </c>
    </row>
    <row r="221" spans="1:18" x14ac:dyDescent="0.2">
      <c r="A221" s="146">
        <v>217</v>
      </c>
      <c r="B221" s="146">
        <v>1</v>
      </c>
      <c r="C221" s="146" t="s">
        <v>818</v>
      </c>
      <c r="D221" s="162">
        <v>6.5</v>
      </c>
      <c r="E221" s="162">
        <v>0</v>
      </c>
      <c r="F221" s="208">
        <f t="shared" si="44"/>
        <v>0</v>
      </c>
      <c r="G221" s="208">
        <f t="shared" si="40"/>
        <v>0</v>
      </c>
      <c r="H221" s="162">
        <f t="shared" si="45"/>
        <v>6.5</v>
      </c>
      <c r="I221" s="209" t="str">
        <f>IF(AVERAGE(H221:H244)&gt;15,"S",IF(AVERAGE(H221:H244)&lt;5,"W","Ü"))</f>
        <v>Ü</v>
      </c>
      <c r="J221" s="209" t="s">
        <v>7729</v>
      </c>
      <c r="K221" s="210">
        <v>7.8045789359650029E-3</v>
      </c>
      <c r="L221" s="162">
        <f t="shared" si="46"/>
        <v>8.5</v>
      </c>
      <c r="M221" s="162">
        <f t="shared" si="41"/>
        <v>8.5</v>
      </c>
      <c r="N221" s="210">
        <f t="shared" si="47"/>
        <v>0.19000673061101669</v>
      </c>
      <c r="O221" s="162">
        <f t="shared" si="48"/>
        <v>0</v>
      </c>
      <c r="P221" s="162">
        <f t="shared" si="42"/>
        <v>0</v>
      </c>
      <c r="Q221" s="210">
        <f t="shared" si="43"/>
        <v>5.3732468123861565E-3</v>
      </c>
      <c r="R221" s="210">
        <f t="shared" si="49"/>
        <v>0.12937199700445931</v>
      </c>
    </row>
    <row r="222" spans="1:18" x14ac:dyDescent="0.2">
      <c r="A222" s="146">
        <v>218</v>
      </c>
      <c r="B222" s="146">
        <v>2</v>
      </c>
      <c r="C222" s="146" t="s">
        <v>818</v>
      </c>
      <c r="D222" s="162">
        <v>6.3</v>
      </c>
      <c r="E222" s="162">
        <v>0</v>
      </c>
      <c r="F222" s="208">
        <f t="shared" si="44"/>
        <v>0</v>
      </c>
      <c r="G222" s="208">
        <f t="shared" si="40"/>
        <v>0</v>
      </c>
      <c r="H222" s="162">
        <f t="shared" si="45"/>
        <v>6.3</v>
      </c>
      <c r="I222" s="209" t="str">
        <f>IF(I221="S","S",IF(I221="W","W","Ü"))</f>
        <v>Ü</v>
      </c>
      <c r="J222" s="209" t="s">
        <v>7729</v>
      </c>
      <c r="K222" s="210">
        <v>1.3764765662011883E-3</v>
      </c>
      <c r="L222" s="162">
        <f t="shared" si="46"/>
        <v>8.6999999999999993</v>
      </c>
      <c r="M222" s="162">
        <f t="shared" si="41"/>
        <v>8.6999999999999993</v>
      </c>
      <c r="N222" s="210">
        <f t="shared" si="47"/>
        <v>0.19100766698894106</v>
      </c>
      <c r="O222" s="162">
        <f t="shared" si="48"/>
        <v>0</v>
      </c>
      <c r="P222" s="162">
        <f t="shared" si="42"/>
        <v>0</v>
      </c>
      <c r="Q222" s="210">
        <f t="shared" si="43"/>
        <v>5.3732468123861565E-3</v>
      </c>
      <c r="R222" s="210">
        <f t="shared" si="49"/>
        <v>0.13037293338238368</v>
      </c>
    </row>
    <row r="223" spans="1:18" x14ac:dyDescent="0.2">
      <c r="A223" s="146">
        <v>219</v>
      </c>
      <c r="B223" s="146">
        <v>3</v>
      </c>
      <c r="C223" s="146" t="s">
        <v>818</v>
      </c>
      <c r="D223" s="162">
        <v>6.8</v>
      </c>
      <c r="E223" s="162">
        <v>0</v>
      </c>
      <c r="F223" s="208">
        <f t="shared" si="44"/>
        <v>0</v>
      </c>
      <c r="G223" s="208">
        <f t="shared" si="40"/>
        <v>0</v>
      </c>
      <c r="H223" s="162">
        <f t="shared" si="45"/>
        <v>6.8</v>
      </c>
      <c r="I223" s="209" t="str">
        <f t="shared" ref="I223:I244" si="51">IF(I222="S","S",IF(I222="W","W","Ü"))</f>
        <v>Ü</v>
      </c>
      <c r="J223" s="209" t="s">
        <v>7729</v>
      </c>
      <c r="K223" s="210">
        <v>1.6743880888648872E-3</v>
      </c>
      <c r="L223" s="162">
        <f t="shared" si="46"/>
        <v>8.1999999999999993</v>
      </c>
      <c r="M223" s="162">
        <f t="shared" si="41"/>
        <v>8.1999999999999993</v>
      </c>
      <c r="N223" s="210">
        <f t="shared" si="47"/>
        <v>0.18363147339233968</v>
      </c>
      <c r="O223" s="162">
        <f t="shared" si="48"/>
        <v>0</v>
      </c>
      <c r="P223" s="162">
        <f t="shared" si="42"/>
        <v>0</v>
      </c>
      <c r="Q223" s="210">
        <f t="shared" si="43"/>
        <v>5.3732468123861565E-3</v>
      </c>
      <c r="R223" s="210">
        <f t="shared" si="49"/>
        <v>0.12299673978578229</v>
      </c>
    </row>
    <row r="224" spans="1:18" x14ac:dyDescent="0.2">
      <c r="A224" s="146">
        <v>220</v>
      </c>
      <c r="B224" s="146">
        <v>4</v>
      </c>
      <c r="C224" s="146" t="s">
        <v>818</v>
      </c>
      <c r="D224" s="162">
        <v>7.9</v>
      </c>
      <c r="E224" s="162">
        <v>0</v>
      </c>
      <c r="F224" s="208">
        <f t="shared" si="44"/>
        <v>0</v>
      </c>
      <c r="G224" s="208">
        <f t="shared" si="40"/>
        <v>0</v>
      </c>
      <c r="H224" s="162">
        <f t="shared" si="45"/>
        <v>7.9</v>
      </c>
      <c r="I224" s="209" t="str">
        <f t="shared" si="51"/>
        <v>Ü</v>
      </c>
      <c r="J224" s="209" t="s">
        <v>7729</v>
      </c>
      <c r="K224" s="210">
        <v>5.0595956871530802E-3</v>
      </c>
      <c r="L224" s="162">
        <f t="shared" si="46"/>
        <v>7.1</v>
      </c>
      <c r="M224" s="162">
        <f t="shared" si="41"/>
        <v>7.1</v>
      </c>
      <c r="N224" s="210">
        <f t="shared" si="47"/>
        <v>0.16824739068357095</v>
      </c>
      <c r="O224" s="162">
        <f t="shared" si="48"/>
        <v>0</v>
      </c>
      <c r="P224" s="162">
        <f t="shared" si="42"/>
        <v>0</v>
      </c>
      <c r="Q224" s="210">
        <f t="shared" si="43"/>
        <v>5.3732468123861565E-3</v>
      </c>
      <c r="R224" s="210">
        <f t="shared" si="49"/>
        <v>0.10761265707701356</v>
      </c>
    </row>
    <row r="225" spans="1:18" x14ac:dyDescent="0.2">
      <c r="A225" s="146">
        <v>221</v>
      </c>
      <c r="B225" s="146">
        <v>5</v>
      </c>
      <c r="C225" s="146" t="s">
        <v>818</v>
      </c>
      <c r="D225" s="162">
        <v>9.1999999999999993</v>
      </c>
      <c r="E225" s="162">
        <v>0</v>
      </c>
      <c r="F225" s="208">
        <f t="shared" si="44"/>
        <v>0</v>
      </c>
      <c r="G225" s="208">
        <f t="shared" si="40"/>
        <v>0</v>
      </c>
      <c r="H225" s="162">
        <f t="shared" si="45"/>
        <v>9.1999999999999993</v>
      </c>
      <c r="I225" s="209" t="str">
        <f t="shared" si="51"/>
        <v>Ü</v>
      </c>
      <c r="J225" s="209" t="s">
        <v>7729</v>
      </c>
      <c r="K225" s="210">
        <v>3.0008696045156084E-5</v>
      </c>
      <c r="L225" s="162">
        <f t="shared" si="46"/>
        <v>5.8000000000000007</v>
      </c>
      <c r="M225" s="162">
        <f t="shared" si="41"/>
        <v>5.8000000000000007</v>
      </c>
      <c r="N225" s="210">
        <f t="shared" si="47"/>
        <v>0.14727572988642637</v>
      </c>
      <c r="O225" s="162">
        <f t="shared" si="48"/>
        <v>0</v>
      </c>
      <c r="P225" s="162">
        <f t="shared" si="42"/>
        <v>0</v>
      </c>
      <c r="Q225" s="210">
        <f t="shared" si="43"/>
        <v>5.3732468123861565E-3</v>
      </c>
      <c r="R225" s="210">
        <f t="shared" si="49"/>
        <v>8.6640996279868987E-2</v>
      </c>
    </row>
    <row r="226" spans="1:18" x14ac:dyDescent="0.2">
      <c r="A226" s="146">
        <v>222</v>
      </c>
      <c r="B226" s="146">
        <v>6</v>
      </c>
      <c r="C226" s="146" t="s">
        <v>818</v>
      </c>
      <c r="D226" s="162">
        <v>10.5</v>
      </c>
      <c r="E226" s="162">
        <v>0</v>
      </c>
      <c r="F226" s="208">
        <f t="shared" si="44"/>
        <v>0</v>
      </c>
      <c r="G226" s="208">
        <f t="shared" si="40"/>
        <v>0</v>
      </c>
      <c r="H226" s="162">
        <f t="shared" si="45"/>
        <v>10.5</v>
      </c>
      <c r="I226" s="209" t="str">
        <f t="shared" si="51"/>
        <v>Ü</v>
      </c>
      <c r="J226" s="209" t="s">
        <v>7729</v>
      </c>
      <c r="K226" s="210">
        <v>3.3982537519797219E-2</v>
      </c>
      <c r="L226" s="162">
        <f t="shared" si="46"/>
        <v>4.5</v>
      </c>
      <c r="M226" s="162">
        <f t="shared" si="41"/>
        <v>4.5</v>
      </c>
      <c r="N226" s="210">
        <f t="shared" si="47"/>
        <v>0.138350032815234</v>
      </c>
      <c r="O226" s="162">
        <f t="shared" si="48"/>
        <v>0</v>
      </c>
      <c r="P226" s="162">
        <f t="shared" si="42"/>
        <v>0</v>
      </c>
      <c r="Q226" s="210">
        <f t="shared" si="43"/>
        <v>5.3732468123861565E-3</v>
      </c>
      <c r="R226" s="210">
        <f t="shared" si="49"/>
        <v>7.7715299208676619E-2</v>
      </c>
    </row>
    <row r="227" spans="1:18" x14ac:dyDescent="0.2">
      <c r="A227" s="146">
        <v>223</v>
      </c>
      <c r="B227" s="146">
        <v>7</v>
      </c>
      <c r="C227" s="146" t="s">
        <v>818</v>
      </c>
      <c r="D227" s="162">
        <v>11.3</v>
      </c>
      <c r="E227" s="162">
        <v>0</v>
      </c>
      <c r="F227" s="208">
        <f t="shared" si="44"/>
        <v>0</v>
      </c>
      <c r="G227" s="208">
        <f t="shared" si="40"/>
        <v>0</v>
      </c>
      <c r="H227" s="162">
        <f t="shared" si="45"/>
        <v>11.3</v>
      </c>
      <c r="I227" s="209" t="str">
        <f t="shared" si="51"/>
        <v>Ü</v>
      </c>
      <c r="J227" s="209" t="s">
        <v>7729</v>
      </c>
      <c r="K227" s="210">
        <v>4.2703964322486479E-2</v>
      </c>
      <c r="L227" s="162">
        <f t="shared" si="46"/>
        <v>3.6999999999999993</v>
      </c>
      <c r="M227" s="162">
        <f t="shared" si="41"/>
        <v>3.6999999999999993</v>
      </c>
      <c r="N227" s="210">
        <f t="shared" si="47"/>
        <v>0.12909586010866966</v>
      </c>
      <c r="O227" s="162">
        <f t="shared" si="48"/>
        <v>0</v>
      </c>
      <c r="P227" s="162">
        <f t="shared" si="42"/>
        <v>0</v>
      </c>
      <c r="Q227" s="210">
        <f t="shared" si="43"/>
        <v>5.3732468123861565E-3</v>
      </c>
      <c r="R227" s="210">
        <f t="shared" si="49"/>
        <v>6.8461126502112279E-2</v>
      </c>
    </row>
    <row r="228" spans="1:18" x14ac:dyDescent="0.2">
      <c r="A228" s="146">
        <v>224</v>
      </c>
      <c r="B228" s="146">
        <v>8</v>
      </c>
      <c r="C228" s="146" t="s">
        <v>818</v>
      </c>
      <c r="D228" s="162">
        <v>11.5</v>
      </c>
      <c r="E228" s="162">
        <v>0</v>
      </c>
      <c r="F228" s="208">
        <f t="shared" si="44"/>
        <v>0</v>
      </c>
      <c r="G228" s="208">
        <f t="shared" si="40"/>
        <v>0</v>
      </c>
      <c r="H228" s="162">
        <f t="shared" si="45"/>
        <v>11.5</v>
      </c>
      <c r="I228" s="209" t="str">
        <f t="shared" si="51"/>
        <v>Ü</v>
      </c>
      <c r="J228" s="209" t="s">
        <v>7729</v>
      </c>
      <c r="K228" s="210">
        <v>3.9870991666587127E-2</v>
      </c>
      <c r="L228" s="162">
        <f t="shared" si="46"/>
        <v>3.5</v>
      </c>
      <c r="M228" s="162">
        <f t="shared" si="41"/>
        <v>3.5</v>
      </c>
      <c r="N228" s="210">
        <f t="shared" si="47"/>
        <v>0.12523313515179046</v>
      </c>
      <c r="O228" s="162">
        <f t="shared" si="48"/>
        <v>0</v>
      </c>
      <c r="P228" s="162">
        <f t="shared" si="42"/>
        <v>0</v>
      </c>
      <c r="Q228" s="210">
        <f t="shared" si="43"/>
        <v>5.3732468123861565E-3</v>
      </c>
      <c r="R228" s="210">
        <f t="shared" si="49"/>
        <v>6.4598401545233081E-2</v>
      </c>
    </row>
    <row r="229" spans="1:18" x14ac:dyDescent="0.2">
      <c r="A229" s="146">
        <v>225</v>
      </c>
      <c r="B229" s="146">
        <v>9</v>
      </c>
      <c r="C229" s="146" t="s">
        <v>818</v>
      </c>
      <c r="D229" s="162">
        <v>11.9</v>
      </c>
      <c r="E229" s="162">
        <v>58.578038772613091</v>
      </c>
      <c r="F229" s="208">
        <f t="shared" si="44"/>
        <v>55.789724127036706</v>
      </c>
      <c r="G229" s="208">
        <f t="shared" si="40"/>
        <v>3.1105610717425812E-2</v>
      </c>
      <c r="H229" s="162">
        <f t="shared" si="45"/>
        <v>11.931105610717426</v>
      </c>
      <c r="I229" s="209" t="str">
        <f t="shared" si="51"/>
        <v>Ü</v>
      </c>
      <c r="J229" s="209" t="s">
        <v>7729</v>
      </c>
      <c r="K229" s="210">
        <v>8.5353741111246967E-2</v>
      </c>
      <c r="L229" s="162">
        <f t="shared" si="46"/>
        <v>3.0999999999999996</v>
      </c>
      <c r="M229" s="162">
        <f t="shared" si="41"/>
        <v>3.0688943892825744</v>
      </c>
      <c r="N229" s="210">
        <f t="shared" si="47"/>
        <v>0.13284866569123835</v>
      </c>
      <c r="O229" s="162">
        <f t="shared" si="48"/>
        <v>0</v>
      </c>
      <c r="P229" s="162">
        <f t="shared" si="42"/>
        <v>0</v>
      </c>
      <c r="Q229" s="210">
        <f t="shared" si="43"/>
        <v>5.3732468123861565E-3</v>
      </c>
      <c r="R229" s="210">
        <f t="shared" si="49"/>
        <v>7.2213932084680965E-2</v>
      </c>
    </row>
    <row r="230" spans="1:18" x14ac:dyDescent="0.2">
      <c r="A230" s="146">
        <v>226</v>
      </c>
      <c r="B230" s="146">
        <v>10</v>
      </c>
      <c r="C230" s="146" t="s">
        <v>818</v>
      </c>
      <c r="D230" s="162">
        <v>12.4</v>
      </c>
      <c r="E230" s="162">
        <v>594.71326794561446</v>
      </c>
      <c r="F230" s="208">
        <f t="shared" si="44"/>
        <v>565.21548985551203</v>
      </c>
      <c r="G230" s="208">
        <f t="shared" si="40"/>
        <v>0.31513640323567121</v>
      </c>
      <c r="H230" s="162">
        <f t="shared" si="45"/>
        <v>12.715136403235672</v>
      </c>
      <c r="I230" s="209" t="str">
        <f t="shared" si="51"/>
        <v>Ü</v>
      </c>
      <c r="J230" s="209" t="s">
        <v>7729</v>
      </c>
      <c r="K230" s="210">
        <v>7.7991896443509109E-2</v>
      </c>
      <c r="L230" s="162">
        <f t="shared" si="46"/>
        <v>2.5999999999999996</v>
      </c>
      <c r="M230" s="162">
        <f t="shared" si="41"/>
        <v>2.2848635967643283</v>
      </c>
      <c r="N230" s="210">
        <f t="shared" si="47"/>
        <v>0.11886308409230564</v>
      </c>
      <c r="O230" s="162">
        <f t="shared" si="48"/>
        <v>0</v>
      </c>
      <c r="P230" s="162">
        <f t="shared" si="42"/>
        <v>0</v>
      </c>
      <c r="Q230" s="210">
        <f t="shared" si="43"/>
        <v>5.3732468123861565E-3</v>
      </c>
      <c r="R230" s="210">
        <f t="shared" si="49"/>
        <v>5.8228350485748266E-2</v>
      </c>
    </row>
    <row r="231" spans="1:18" x14ac:dyDescent="0.2">
      <c r="A231" s="146">
        <v>227</v>
      </c>
      <c r="B231" s="146">
        <v>11</v>
      </c>
      <c r="C231" s="146" t="s">
        <v>818</v>
      </c>
      <c r="D231" s="162">
        <v>13.3</v>
      </c>
      <c r="E231" s="162">
        <v>2184.2786990017075</v>
      </c>
      <c r="F231" s="208">
        <f t="shared" si="44"/>
        <v>2068.0750722148168</v>
      </c>
      <c r="G231" s="208">
        <f t="shared" si="40"/>
        <v>1.1530571110953298</v>
      </c>
      <c r="H231" s="162">
        <f t="shared" si="45"/>
        <v>14.45305711109533</v>
      </c>
      <c r="I231" s="209" t="str">
        <f t="shared" si="51"/>
        <v>Ü</v>
      </c>
      <c r="J231" s="209" t="s">
        <v>7729</v>
      </c>
      <c r="K231" s="210">
        <v>8.1028827849142879E-2</v>
      </c>
      <c r="L231" s="162">
        <f t="shared" si="46"/>
        <v>1.6999999999999993</v>
      </c>
      <c r="M231" s="162">
        <f t="shared" si="41"/>
        <v>0.54694288890467035</v>
      </c>
      <c r="N231" s="210">
        <f t="shared" si="47"/>
        <v>9.3843074456416958E-2</v>
      </c>
      <c r="O231" s="162">
        <f t="shared" si="48"/>
        <v>0</v>
      </c>
      <c r="P231" s="162">
        <f t="shared" si="42"/>
        <v>0</v>
      </c>
      <c r="Q231" s="210">
        <f t="shared" si="43"/>
        <v>5.3732468123861565E-3</v>
      </c>
      <c r="R231" s="210">
        <f t="shared" si="49"/>
        <v>3.3208340849859581E-2</v>
      </c>
    </row>
    <row r="232" spans="1:18" x14ac:dyDescent="0.2">
      <c r="A232" s="146">
        <v>228</v>
      </c>
      <c r="B232" s="146">
        <v>12</v>
      </c>
      <c r="C232" s="146" t="s">
        <v>818</v>
      </c>
      <c r="D232" s="162">
        <v>14.3</v>
      </c>
      <c r="E232" s="162">
        <v>4581.3223632311147</v>
      </c>
      <c r="F232" s="208">
        <f t="shared" si="44"/>
        <v>4319.270724054295</v>
      </c>
      <c r="G232" s="208">
        <f t="shared" si="40"/>
        <v>2.4082132655769248</v>
      </c>
      <c r="H232" s="162">
        <f t="shared" si="45"/>
        <v>16.708213265576926</v>
      </c>
      <c r="I232" s="209" t="str">
        <f t="shared" si="51"/>
        <v>Ü</v>
      </c>
      <c r="J232" s="209" t="s">
        <v>7729</v>
      </c>
      <c r="K232" s="210">
        <v>9.7359220906334393E-2</v>
      </c>
      <c r="L232" s="162">
        <f t="shared" si="46"/>
        <v>0.69999999999999929</v>
      </c>
      <c r="M232" s="162">
        <f t="shared" si="41"/>
        <v>0</v>
      </c>
      <c r="N232" s="210">
        <f t="shared" si="47"/>
        <v>9.0719956507096036E-2</v>
      </c>
      <c r="O232" s="162">
        <f t="shared" si="48"/>
        <v>0</v>
      </c>
      <c r="P232" s="162">
        <f t="shared" si="42"/>
        <v>0</v>
      </c>
      <c r="Q232" s="210">
        <f t="shared" si="43"/>
        <v>5.3732468123861565E-3</v>
      </c>
      <c r="R232" s="210">
        <f t="shared" si="49"/>
        <v>3.0085222900538659E-2</v>
      </c>
    </row>
    <row r="233" spans="1:18" x14ac:dyDescent="0.2">
      <c r="A233" s="146">
        <v>229</v>
      </c>
      <c r="B233" s="146">
        <v>13</v>
      </c>
      <c r="C233" s="146" t="s">
        <v>818</v>
      </c>
      <c r="D233" s="162">
        <v>14.5</v>
      </c>
      <c r="E233" s="162">
        <v>5714.3905457376013</v>
      </c>
      <c r="F233" s="208">
        <f t="shared" si="44"/>
        <v>5382.9558940848201</v>
      </c>
      <c r="G233" s="208">
        <f t="shared" si="40"/>
        <v>3.0012718860054499</v>
      </c>
      <c r="H233" s="162">
        <f t="shared" si="45"/>
        <v>17.501271886005451</v>
      </c>
      <c r="I233" s="209" t="str">
        <f t="shared" si="51"/>
        <v>Ü</v>
      </c>
      <c r="J233" s="209" t="s">
        <v>7729</v>
      </c>
      <c r="K233" s="210">
        <v>4.7211495955922875E-2</v>
      </c>
      <c r="L233" s="162">
        <f t="shared" si="46"/>
        <v>0.5</v>
      </c>
      <c r="M233" s="162">
        <f t="shared" si="41"/>
        <v>0</v>
      </c>
      <c r="N233" s="210">
        <f t="shared" si="47"/>
        <v>7.5223679225465953E-2</v>
      </c>
      <c r="O233" s="162">
        <f t="shared" si="48"/>
        <v>0</v>
      </c>
      <c r="P233" s="162">
        <f t="shared" si="42"/>
        <v>0</v>
      </c>
      <c r="Q233" s="210">
        <f t="shared" si="43"/>
        <v>5.3732468123861565E-3</v>
      </c>
      <c r="R233" s="210">
        <f t="shared" si="49"/>
        <v>1.4588945618908576E-2</v>
      </c>
    </row>
    <row r="234" spans="1:18" x14ac:dyDescent="0.2">
      <c r="A234" s="146">
        <v>230</v>
      </c>
      <c r="B234" s="146">
        <v>14</v>
      </c>
      <c r="C234" s="146" t="s">
        <v>818</v>
      </c>
      <c r="D234" s="162">
        <v>14.6</v>
      </c>
      <c r="E234" s="162">
        <v>4915.8668482509702</v>
      </c>
      <c r="F234" s="208">
        <f t="shared" si="44"/>
        <v>4628.7802243131136</v>
      </c>
      <c r="G234" s="208">
        <f t="shared" si="40"/>
        <v>2.5807805650042073</v>
      </c>
      <c r="H234" s="162">
        <f t="shared" si="45"/>
        <v>17.180780565004206</v>
      </c>
      <c r="I234" s="209" t="str">
        <f t="shared" si="51"/>
        <v>Ü</v>
      </c>
      <c r="J234" s="209" t="s">
        <v>7729</v>
      </c>
      <c r="K234" s="210">
        <v>4.9824379400114895E-2</v>
      </c>
      <c r="L234" s="162">
        <f t="shared" si="46"/>
        <v>0.40000000000000036</v>
      </c>
      <c r="M234" s="162">
        <f t="shared" si="41"/>
        <v>0</v>
      </c>
      <c r="N234" s="210">
        <f t="shared" si="47"/>
        <v>7.6031093049239981E-2</v>
      </c>
      <c r="O234" s="162">
        <f t="shared" si="48"/>
        <v>0</v>
      </c>
      <c r="P234" s="162">
        <f t="shared" si="42"/>
        <v>0</v>
      </c>
      <c r="Q234" s="210">
        <f t="shared" si="43"/>
        <v>5.3732468123861565E-3</v>
      </c>
      <c r="R234" s="210">
        <f t="shared" si="49"/>
        <v>1.5396359442682604E-2</v>
      </c>
    </row>
    <row r="235" spans="1:18" x14ac:dyDescent="0.2">
      <c r="A235" s="146">
        <v>231</v>
      </c>
      <c r="B235" s="146">
        <v>15</v>
      </c>
      <c r="C235" s="146" t="s">
        <v>818</v>
      </c>
      <c r="D235" s="162">
        <v>14.4</v>
      </c>
      <c r="E235" s="162">
        <v>2986.3647208425323</v>
      </c>
      <c r="F235" s="208">
        <f t="shared" si="44"/>
        <v>2814.3501129220026</v>
      </c>
      <c r="G235" s="208">
        <f t="shared" si="40"/>
        <v>1.569143429276624</v>
      </c>
      <c r="H235" s="162">
        <f t="shared" si="45"/>
        <v>15.969143429276624</v>
      </c>
      <c r="I235" s="209" t="str">
        <f t="shared" si="51"/>
        <v>Ü</v>
      </c>
      <c r="J235" s="209" t="s">
        <v>7729</v>
      </c>
      <c r="K235" s="210">
        <v>2.7704105074997758E-2</v>
      </c>
      <c r="L235" s="162">
        <f t="shared" si="46"/>
        <v>0.59999999999999964</v>
      </c>
      <c r="M235" s="162">
        <f t="shared" si="41"/>
        <v>0</v>
      </c>
      <c r="N235" s="210">
        <f t="shared" si="47"/>
        <v>6.919565026840202E-2</v>
      </c>
      <c r="O235" s="162">
        <f t="shared" si="48"/>
        <v>0</v>
      </c>
      <c r="P235" s="162">
        <f t="shared" si="42"/>
        <v>0</v>
      </c>
      <c r="Q235" s="210">
        <f t="shared" si="43"/>
        <v>5.3732468123861565E-3</v>
      </c>
      <c r="R235" s="210">
        <f t="shared" si="49"/>
        <v>8.5609166618446433E-3</v>
      </c>
    </row>
    <row r="236" spans="1:18" x14ac:dyDescent="0.2">
      <c r="A236" s="146">
        <v>232</v>
      </c>
      <c r="B236" s="146">
        <v>16</v>
      </c>
      <c r="C236" s="146" t="s">
        <v>818</v>
      </c>
      <c r="D236" s="162">
        <v>14.1</v>
      </c>
      <c r="E236" s="162">
        <v>1040.7617535718246</v>
      </c>
      <c r="F236" s="208">
        <f t="shared" si="44"/>
        <v>982.0627906703736</v>
      </c>
      <c r="G236" s="208">
        <f t="shared" si="40"/>
        <v>0.54754998961999757</v>
      </c>
      <c r="H236" s="162">
        <f t="shared" si="45"/>
        <v>14.647549989619996</v>
      </c>
      <c r="I236" s="209" t="str">
        <f t="shared" si="51"/>
        <v>Ü</v>
      </c>
      <c r="J236" s="209" t="s">
        <v>7729</v>
      </c>
      <c r="K236" s="210">
        <v>0.10128278846928451</v>
      </c>
      <c r="L236" s="162">
        <f t="shared" si="46"/>
        <v>0.90000000000000036</v>
      </c>
      <c r="M236" s="162">
        <f t="shared" si="41"/>
        <v>0.35245001038000368</v>
      </c>
      <c r="N236" s="210">
        <f t="shared" si="47"/>
        <v>9.7196759187436324E-2</v>
      </c>
      <c r="O236" s="162">
        <f t="shared" si="48"/>
        <v>0</v>
      </c>
      <c r="P236" s="162">
        <f t="shared" si="42"/>
        <v>0</v>
      </c>
      <c r="Q236" s="210">
        <f t="shared" si="43"/>
        <v>5.3732468123861565E-3</v>
      </c>
      <c r="R236" s="210">
        <f t="shared" si="49"/>
        <v>3.6562025580878947E-2</v>
      </c>
    </row>
    <row r="237" spans="1:18" x14ac:dyDescent="0.2">
      <c r="A237" s="146">
        <v>233</v>
      </c>
      <c r="B237" s="146">
        <v>17</v>
      </c>
      <c r="C237" s="146" t="s">
        <v>818</v>
      </c>
      <c r="D237" s="162">
        <v>13.1</v>
      </c>
      <c r="E237" s="162">
        <v>92.338912135461086</v>
      </c>
      <c r="F237" s="208">
        <f t="shared" si="44"/>
        <v>87.500353139562932</v>
      </c>
      <c r="G237" s="208">
        <f t="shared" si="40"/>
        <v>4.8785900360412818E-2</v>
      </c>
      <c r="H237" s="162">
        <f t="shared" si="45"/>
        <v>13.148785900360412</v>
      </c>
      <c r="I237" s="209" t="str">
        <f t="shared" si="51"/>
        <v>Ü</v>
      </c>
      <c r="J237" s="209" t="s">
        <v>7729</v>
      </c>
      <c r="K237" s="210">
        <v>9.3503511639263185E-3</v>
      </c>
      <c r="L237" s="162">
        <f t="shared" si="46"/>
        <v>1.9000000000000004</v>
      </c>
      <c r="M237" s="162">
        <f t="shared" si="41"/>
        <v>1.8512140996395878</v>
      </c>
      <c r="N237" s="210">
        <f t="shared" si="47"/>
        <v>9.117477644339797E-2</v>
      </c>
      <c r="O237" s="162">
        <f t="shared" si="48"/>
        <v>0</v>
      </c>
      <c r="P237" s="162">
        <f t="shared" si="42"/>
        <v>0</v>
      </c>
      <c r="Q237" s="210">
        <f t="shared" si="43"/>
        <v>5.3732468123861565E-3</v>
      </c>
      <c r="R237" s="210">
        <f t="shared" si="49"/>
        <v>3.0540042836840593E-2</v>
      </c>
    </row>
    <row r="238" spans="1:18" x14ac:dyDescent="0.2">
      <c r="A238" s="146">
        <v>234</v>
      </c>
      <c r="B238" s="146">
        <v>18</v>
      </c>
      <c r="C238" s="146" t="s">
        <v>818</v>
      </c>
      <c r="D238" s="162">
        <v>10.9</v>
      </c>
      <c r="E238" s="162">
        <v>0</v>
      </c>
      <c r="F238" s="208">
        <f t="shared" si="44"/>
        <v>0</v>
      </c>
      <c r="G238" s="208">
        <f t="shared" si="40"/>
        <v>0</v>
      </c>
      <c r="H238" s="162">
        <f t="shared" si="45"/>
        <v>10.9</v>
      </c>
      <c r="I238" s="209" t="str">
        <f t="shared" si="51"/>
        <v>Ü</v>
      </c>
      <c r="J238" s="209" t="s">
        <v>7729</v>
      </c>
      <c r="K238" s="210">
        <v>5.0964852108817724E-2</v>
      </c>
      <c r="L238" s="162">
        <f t="shared" si="46"/>
        <v>4.0999999999999996</v>
      </c>
      <c r="M238" s="162">
        <f t="shared" si="41"/>
        <v>4.0999999999999996</v>
      </c>
      <c r="N238" s="210">
        <f t="shared" si="47"/>
        <v>0.13762317986108974</v>
      </c>
      <c r="O238" s="162">
        <f t="shared" si="48"/>
        <v>0</v>
      </c>
      <c r="P238" s="162">
        <f t="shared" si="42"/>
        <v>0</v>
      </c>
      <c r="Q238" s="210">
        <f t="shared" si="43"/>
        <v>5.3732468123861565E-3</v>
      </c>
      <c r="R238" s="210">
        <f t="shared" si="49"/>
        <v>7.6988446254532356E-2</v>
      </c>
    </row>
    <row r="239" spans="1:18" x14ac:dyDescent="0.2">
      <c r="A239" s="146">
        <v>235</v>
      </c>
      <c r="B239" s="146">
        <v>19</v>
      </c>
      <c r="C239" s="146" t="s">
        <v>818</v>
      </c>
      <c r="D239" s="162">
        <v>11.7</v>
      </c>
      <c r="E239" s="162">
        <v>0</v>
      </c>
      <c r="F239" s="208">
        <f t="shared" si="44"/>
        <v>0</v>
      </c>
      <c r="G239" s="208">
        <f t="shared" si="40"/>
        <v>0</v>
      </c>
      <c r="H239" s="162">
        <f t="shared" si="45"/>
        <v>11.7</v>
      </c>
      <c r="I239" s="209" t="str">
        <f t="shared" si="51"/>
        <v>Ü</v>
      </c>
      <c r="J239" s="209" t="s">
        <v>7729</v>
      </c>
      <c r="K239" s="210">
        <v>8.2230198920624248E-2</v>
      </c>
      <c r="L239" s="162">
        <f t="shared" si="46"/>
        <v>3.3000000000000007</v>
      </c>
      <c r="M239" s="162">
        <f t="shared" si="41"/>
        <v>3.3000000000000007</v>
      </c>
      <c r="N239" s="210">
        <f t="shared" si="47"/>
        <v>0.13533536177622801</v>
      </c>
      <c r="O239" s="162">
        <f t="shared" si="48"/>
        <v>0</v>
      </c>
      <c r="P239" s="162">
        <f t="shared" si="42"/>
        <v>0</v>
      </c>
      <c r="Q239" s="210">
        <f t="shared" si="43"/>
        <v>5.3732468123861565E-3</v>
      </c>
      <c r="R239" s="210">
        <f t="shared" si="49"/>
        <v>7.470062816967063E-2</v>
      </c>
    </row>
    <row r="240" spans="1:18" x14ac:dyDescent="0.2">
      <c r="A240" s="146">
        <v>236</v>
      </c>
      <c r="B240" s="146">
        <v>20</v>
      </c>
      <c r="C240" s="146" t="s">
        <v>818</v>
      </c>
      <c r="D240" s="162">
        <v>6.2</v>
      </c>
      <c r="E240" s="162">
        <v>0</v>
      </c>
      <c r="F240" s="208">
        <f t="shared" si="44"/>
        <v>0</v>
      </c>
      <c r="G240" s="208">
        <f t="shared" si="40"/>
        <v>0</v>
      </c>
      <c r="H240" s="162">
        <f t="shared" si="45"/>
        <v>6.2</v>
      </c>
      <c r="I240" s="209" t="str">
        <f t="shared" si="51"/>
        <v>Ü</v>
      </c>
      <c r="J240" s="209" t="s">
        <v>7729</v>
      </c>
      <c r="K240" s="210">
        <v>5.392562380705701E-2</v>
      </c>
      <c r="L240" s="162">
        <f t="shared" si="46"/>
        <v>8.8000000000000007</v>
      </c>
      <c r="M240" s="162">
        <f t="shared" si="41"/>
        <v>8.8000000000000007</v>
      </c>
      <c r="N240" s="210">
        <f t="shared" si="47"/>
        <v>0.2087396643403982</v>
      </c>
      <c r="O240" s="162">
        <f t="shared" si="48"/>
        <v>0</v>
      </c>
      <c r="P240" s="162">
        <f t="shared" si="42"/>
        <v>0</v>
      </c>
      <c r="Q240" s="210">
        <f t="shared" si="43"/>
        <v>5.3732468123861565E-3</v>
      </c>
      <c r="R240" s="210">
        <f t="shared" si="49"/>
        <v>0.14810493073384082</v>
      </c>
    </row>
    <row r="241" spans="1:18" x14ac:dyDescent="0.2">
      <c r="A241" s="146">
        <v>237</v>
      </c>
      <c r="B241" s="146">
        <v>21</v>
      </c>
      <c r="C241" s="146" t="s">
        <v>818</v>
      </c>
      <c r="D241" s="162">
        <v>6.4</v>
      </c>
      <c r="E241" s="162">
        <v>0</v>
      </c>
      <c r="F241" s="208">
        <f t="shared" si="44"/>
        <v>0</v>
      </c>
      <c r="G241" s="208">
        <f t="shared" si="40"/>
        <v>0</v>
      </c>
      <c r="H241" s="162">
        <f t="shared" si="45"/>
        <v>6.4</v>
      </c>
      <c r="I241" s="209" t="str">
        <f t="shared" si="51"/>
        <v>Ü</v>
      </c>
      <c r="J241" s="209" t="s">
        <v>7729</v>
      </c>
      <c r="K241" s="210">
        <v>2.6349672219643606E-2</v>
      </c>
      <c r="L241" s="162">
        <f t="shared" si="46"/>
        <v>8.6</v>
      </c>
      <c r="M241" s="162">
        <f t="shared" si="41"/>
        <v>8.6</v>
      </c>
      <c r="N241" s="210">
        <f t="shared" si="47"/>
        <v>0.19723104791635029</v>
      </c>
      <c r="O241" s="162">
        <f t="shared" si="48"/>
        <v>0</v>
      </c>
      <c r="P241" s="162">
        <f t="shared" si="42"/>
        <v>0</v>
      </c>
      <c r="Q241" s="210">
        <f t="shared" si="43"/>
        <v>5.3732468123861565E-3</v>
      </c>
      <c r="R241" s="210">
        <f t="shared" si="49"/>
        <v>0.13659631430979291</v>
      </c>
    </row>
    <row r="242" spans="1:18" x14ac:dyDescent="0.2">
      <c r="A242" s="146">
        <v>238</v>
      </c>
      <c r="B242" s="146">
        <v>22</v>
      </c>
      <c r="C242" s="146" t="s">
        <v>818</v>
      </c>
      <c r="D242" s="162">
        <v>6.3</v>
      </c>
      <c r="E242" s="162">
        <v>0</v>
      </c>
      <c r="F242" s="208">
        <f t="shared" si="44"/>
        <v>0</v>
      </c>
      <c r="G242" s="208">
        <f t="shared" si="40"/>
        <v>0</v>
      </c>
      <c r="H242" s="162">
        <f t="shared" si="45"/>
        <v>6.3</v>
      </c>
      <c r="I242" s="209" t="str">
        <f t="shared" si="51"/>
        <v>Ü</v>
      </c>
      <c r="J242" s="209" t="s">
        <v>7729</v>
      </c>
      <c r="K242" s="210">
        <v>4.018981852757425E-2</v>
      </c>
      <c r="L242" s="162">
        <f t="shared" si="46"/>
        <v>8.6999999999999993</v>
      </c>
      <c r="M242" s="162">
        <f t="shared" si="41"/>
        <v>8.6999999999999993</v>
      </c>
      <c r="N242" s="210">
        <f t="shared" si="47"/>
        <v>0.20300147747296443</v>
      </c>
      <c r="O242" s="162">
        <f t="shared" si="48"/>
        <v>0</v>
      </c>
      <c r="P242" s="162">
        <f t="shared" si="42"/>
        <v>0</v>
      </c>
      <c r="Q242" s="210">
        <f t="shared" si="43"/>
        <v>5.3732468123861565E-3</v>
      </c>
      <c r="R242" s="210">
        <f t="shared" si="49"/>
        <v>0.14236674386640705</v>
      </c>
    </row>
    <row r="243" spans="1:18" x14ac:dyDescent="0.2">
      <c r="A243" s="146">
        <v>239</v>
      </c>
      <c r="B243" s="146">
        <v>23</v>
      </c>
      <c r="C243" s="146" t="s">
        <v>818</v>
      </c>
      <c r="D243" s="162">
        <v>5.0999999999999996</v>
      </c>
      <c r="E243" s="162">
        <v>0</v>
      </c>
      <c r="F243" s="208">
        <f t="shared" si="44"/>
        <v>0</v>
      </c>
      <c r="G243" s="208">
        <f t="shared" si="40"/>
        <v>0</v>
      </c>
      <c r="H243" s="162">
        <f t="shared" si="45"/>
        <v>5.0999999999999996</v>
      </c>
      <c r="I243" s="209" t="str">
        <f t="shared" si="51"/>
        <v>Ü</v>
      </c>
      <c r="J243" s="209" t="s">
        <v>7729</v>
      </c>
      <c r="K243" s="210">
        <v>2.0637275858844221E-2</v>
      </c>
      <c r="L243" s="162">
        <f t="shared" si="46"/>
        <v>9.9</v>
      </c>
      <c r="M243" s="162">
        <f t="shared" si="41"/>
        <v>9.9</v>
      </c>
      <c r="N243" s="210">
        <f t="shared" si="47"/>
        <v>0.21488330084922161</v>
      </c>
      <c r="O243" s="162">
        <f t="shared" si="48"/>
        <v>0</v>
      </c>
      <c r="P243" s="162">
        <f t="shared" si="42"/>
        <v>0</v>
      </c>
      <c r="Q243" s="210">
        <f t="shared" si="43"/>
        <v>5.3732468123861565E-3</v>
      </c>
      <c r="R243" s="210">
        <f t="shared" si="49"/>
        <v>0.15424856724266423</v>
      </c>
    </row>
    <row r="244" spans="1:18" x14ac:dyDescent="0.2">
      <c r="A244" s="146">
        <v>240</v>
      </c>
      <c r="B244" s="146">
        <v>24</v>
      </c>
      <c r="C244" s="146" t="s">
        <v>818</v>
      </c>
      <c r="D244" s="162">
        <v>4.8</v>
      </c>
      <c r="E244" s="162">
        <v>0</v>
      </c>
      <c r="F244" s="208">
        <f t="shared" si="44"/>
        <v>0</v>
      </c>
      <c r="G244" s="208">
        <f t="shared" si="40"/>
        <v>0</v>
      </c>
      <c r="H244" s="162">
        <f t="shared" si="45"/>
        <v>4.8</v>
      </c>
      <c r="I244" s="209" t="str">
        <f t="shared" si="51"/>
        <v>Ü</v>
      </c>
      <c r="J244" s="209" t="s">
        <v>7729</v>
      </c>
      <c r="K244" s="210">
        <v>1.6093210699858945E-2</v>
      </c>
      <c r="L244" s="162">
        <f t="shared" si="46"/>
        <v>10.199999999999999</v>
      </c>
      <c r="M244" s="162">
        <f t="shared" si="41"/>
        <v>10.199999999999999</v>
      </c>
      <c r="N244" s="210">
        <f t="shared" si="47"/>
        <v>0.21796007880470228</v>
      </c>
      <c r="O244" s="162">
        <f t="shared" si="48"/>
        <v>0</v>
      </c>
      <c r="P244" s="162">
        <f t="shared" si="42"/>
        <v>0</v>
      </c>
      <c r="Q244" s="210">
        <f t="shared" si="43"/>
        <v>5.3732468123861565E-3</v>
      </c>
      <c r="R244" s="210">
        <f t="shared" si="49"/>
        <v>0.15732534519814489</v>
      </c>
    </row>
    <row r="245" spans="1:18" x14ac:dyDescent="0.2">
      <c r="A245" s="146">
        <v>241</v>
      </c>
      <c r="B245" s="146">
        <v>1</v>
      </c>
      <c r="C245" s="146" t="s">
        <v>651</v>
      </c>
      <c r="D245" s="162">
        <v>4.0999999999999996</v>
      </c>
      <c r="E245" s="162">
        <v>0</v>
      </c>
      <c r="F245" s="208">
        <f t="shared" si="44"/>
        <v>0</v>
      </c>
      <c r="G245" s="208">
        <f t="shared" si="40"/>
        <v>0</v>
      </c>
      <c r="H245" s="162">
        <f t="shared" si="45"/>
        <v>4.0999999999999996</v>
      </c>
      <c r="I245" s="209" t="str">
        <f>IF(AVERAGE(H245:H268)&gt;15,"S",IF(AVERAGE(H245:H268)&lt;5,"W","Ü"))</f>
        <v>W</v>
      </c>
      <c r="J245" s="209" t="s">
        <v>7726</v>
      </c>
      <c r="K245" s="210">
        <v>2.0747049461714807E-3</v>
      </c>
      <c r="L245" s="162">
        <f t="shared" si="46"/>
        <v>10.9</v>
      </c>
      <c r="M245" s="162">
        <f t="shared" si="41"/>
        <v>10.9</v>
      </c>
      <c r="N245" s="210">
        <f t="shared" si="47"/>
        <v>0.22408373713982943</v>
      </c>
      <c r="O245" s="162">
        <f t="shared" si="48"/>
        <v>0</v>
      </c>
      <c r="P245" s="162">
        <f t="shared" si="42"/>
        <v>0</v>
      </c>
      <c r="Q245" s="210">
        <f t="shared" si="43"/>
        <v>5.3732468123861565E-3</v>
      </c>
      <c r="R245" s="210">
        <f t="shared" si="49"/>
        <v>0.16344900353327205</v>
      </c>
    </row>
    <row r="246" spans="1:18" x14ac:dyDescent="0.2">
      <c r="A246" s="146">
        <v>242</v>
      </c>
      <c r="B246" s="146">
        <v>2</v>
      </c>
      <c r="C246" s="146" t="s">
        <v>651</v>
      </c>
      <c r="D246" s="162">
        <v>3.6</v>
      </c>
      <c r="E246" s="162">
        <v>0</v>
      </c>
      <c r="F246" s="208">
        <f t="shared" si="44"/>
        <v>0</v>
      </c>
      <c r="G246" s="208">
        <f t="shared" si="40"/>
        <v>0</v>
      </c>
      <c r="H246" s="162">
        <f t="shared" si="45"/>
        <v>3.6</v>
      </c>
      <c r="I246" s="209" t="str">
        <f>IF(I245="S","S",IF(I245="W","W","Ü"))</f>
        <v>W</v>
      </c>
      <c r="J246" s="209" t="s">
        <v>7726</v>
      </c>
      <c r="K246" s="210">
        <v>2.1502641088872155E-3</v>
      </c>
      <c r="L246" s="162">
        <f t="shared" si="46"/>
        <v>11.4</v>
      </c>
      <c r="M246" s="162">
        <f t="shared" si="41"/>
        <v>11.4</v>
      </c>
      <c r="N246" s="210">
        <f t="shared" si="47"/>
        <v>0.23157533787210691</v>
      </c>
      <c r="O246" s="162">
        <f t="shared" si="48"/>
        <v>0</v>
      </c>
      <c r="P246" s="162">
        <f t="shared" si="42"/>
        <v>0</v>
      </c>
      <c r="Q246" s="210">
        <f t="shared" si="43"/>
        <v>5.3732468123861565E-3</v>
      </c>
      <c r="R246" s="210">
        <f t="shared" si="49"/>
        <v>0.17094060426554952</v>
      </c>
    </row>
    <row r="247" spans="1:18" x14ac:dyDescent="0.2">
      <c r="A247" s="146">
        <v>243</v>
      </c>
      <c r="B247" s="146">
        <v>3</v>
      </c>
      <c r="C247" s="146" t="s">
        <v>651</v>
      </c>
      <c r="D247" s="162">
        <v>3.5</v>
      </c>
      <c r="E247" s="162">
        <v>0</v>
      </c>
      <c r="F247" s="208">
        <f t="shared" si="44"/>
        <v>0</v>
      </c>
      <c r="G247" s="208">
        <f t="shared" si="40"/>
        <v>0</v>
      </c>
      <c r="H247" s="162">
        <f t="shared" si="45"/>
        <v>3.5</v>
      </c>
      <c r="I247" s="209" t="str">
        <f t="shared" ref="I247:I268" si="52">IF(I246="S","S",IF(I246="W","W","Ü"))</f>
        <v>W</v>
      </c>
      <c r="J247" s="209" t="s">
        <v>7726</v>
      </c>
      <c r="K247" s="210">
        <v>1.2154318018621282E-3</v>
      </c>
      <c r="L247" s="162">
        <f t="shared" si="46"/>
        <v>11.5</v>
      </c>
      <c r="M247" s="162">
        <f t="shared" si="41"/>
        <v>11.5</v>
      </c>
      <c r="N247" s="210">
        <f t="shared" si="47"/>
        <v>0.23278011334024717</v>
      </c>
      <c r="O247" s="162">
        <f t="shared" si="48"/>
        <v>0</v>
      </c>
      <c r="P247" s="162">
        <f t="shared" si="42"/>
        <v>0</v>
      </c>
      <c r="Q247" s="210">
        <f t="shared" si="43"/>
        <v>5.3732468123861565E-3</v>
      </c>
      <c r="R247" s="210">
        <f t="shared" si="49"/>
        <v>0.17214537973368979</v>
      </c>
    </row>
    <row r="248" spans="1:18" x14ac:dyDescent="0.2">
      <c r="A248" s="146">
        <v>244</v>
      </c>
      <c r="B248" s="146">
        <v>4</v>
      </c>
      <c r="C248" s="146" t="s">
        <v>651</v>
      </c>
      <c r="D248" s="162">
        <v>2.9</v>
      </c>
      <c r="E248" s="162">
        <v>0</v>
      </c>
      <c r="F248" s="208">
        <f t="shared" si="44"/>
        <v>0</v>
      </c>
      <c r="G248" s="208">
        <f t="shared" si="40"/>
        <v>0</v>
      </c>
      <c r="H248" s="162">
        <f t="shared" si="45"/>
        <v>2.9</v>
      </c>
      <c r="I248" s="209" t="str">
        <f t="shared" si="52"/>
        <v>W</v>
      </c>
      <c r="J248" s="209" t="s">
        <v>7726</v>
      </c>
      <c r="K248" s="210">
        <v>1.1040129803435825E-5</v>
      </c>
      <c r="L248" s="162">
        <f t="shared" si="46"/>
        <v>12.1</v>
      </c>
      <c r="M248" s="162">
        <f t="shared" si="41"/>
        <v>12.1</v>
      </c>
      <c r="N248" s="210">
        <f t="shared" si="47"/>
        <v>0.24136984357803509</v>
      </c>
      <c r="O248" s="162">
        <f t="shared" si="48"/>
        <v>0</v>
      </c>
      <c r="P248" s="162">
        <f t="shared" si="42"/>
        <v>0</v>
      </c>
      <c r="Q248" s="210">
        <f t="shared" si="43"/>
        <v>5.3732468123861565E-3</v>
      </c>
      <c r="R248" s="210">
        <f t="shared" si="49"/>
        <v>0.18073510997147771</v>
      </c>
    </row>
    <row r="249" spans="1:18" x14ac:dyDescent="0.2">
      <c r="A249" s="146">
        <v>245</v>
      </c>
      <c r="B249" s="146">
        <v>5</v>
      </c>
      <c r="C249" s="146" t="s">
        <v>651</v>
      </c>
      <c r="D249" s="162">
        <v>2.7</v>
      </c>
      <c r="E249" s="162">
        <v>0</v>
      </c>
      <c r="F249" s="208">
        <f t="shared" si="44"/>
        <v>0</v>
      </c>
      <c r="G249" s="208">
        <f t="shared" si="40"/>
        <v>0</v>
      </c>
      <c r="H249" s="162">
        <f t="shared" si="45"/>
        <v>2.7</v>
      </c>
      <c r="I249" s="209" t="str">
        <f t="shared" si="52"/>
        <v>W</v>
      </c>
      <c r="J249" s="209" t="s">
        <v>7726</v>
      </c>
      <c r="K249" s="210">
        <v>0</v>
      </c>
      <c r="L249" s="162">
        <f t="shared" si="46"/>
        <v>12.3</v>
      </c>
      <c r="M249" s="162">
        <f t="shared" si="41"/>
        <v>12.3</v>
      </c>
      <c r="N249" s="210">
        <f t="shared" si="47"/>
        <v>0.24435373283970918</v>
      </c>
      <c r="O249" s="162">
        <f t="shared" si="48"/>
        <v>0</v>
      </c>
      <c r="P249" s="162">
        <f t="shared" si="42"/>
        <v>0</v>
      </c>
      <c r="Q249" s="210">
        <f t="shared" si="43"/>
        <v>5.3732468123861565E-3</v>
      </c>
      <c r="R249" s="210">
        <f t="shared" si="49"/>
        <v>0.1837189992331518</v>
      </c>
    </row>
    <row r="250" spans="1:18" x14ac:dyDescent="0.2">
      <c r="A250" s="146">
        <v>246</v>
      </c>
      <c r="B250" s="146">
        <v>6</v>
      </c>
      <c r="C250" s="146" t="s">
        <v>651</v>
      </c>
      <c r="D250" s="162">
        <v>3</v>
      </c>
      <c r="E250" s="162">
        <v>0</v>
      </c>
      <c r="F250" s="208">
        <f t="shared" si="44"/>
        <v>0</v>
      </c>
      <c r="G250" s="208">
        <f t="shared" si="40"/>
        <v>0</v>
      </c>
      <c r="H250" s="162">
        <f t="shared" si="45"/>
        <v>3</v>
      </c>
      <c r="I250" s="209" t="str">
        <f t="shared" si="52"/>
        <v>W</v>
      </c>
      <c r="J250" s="209" t="s">
        <v>7726</v>
      </c>
      <c r="K250" s="210">
        <v>6.8435452708039725E-3</v>
      </c>
      <c r="L250" s="162">
        <f t="shared" si="46"/>
        <v>12</v>
      </c>
      <c r="M250" s="162">
        <f t="shared" si="41"/>
        <v>12</v>
      </c>
      <c r="N250" s="210">
        <f t="shared" si="47"/>
        <v>0.24198752313935021</v>
      </c>
      <c r="O250" s="162">
        <f t="shared" si="48"/>
        <v>0</v>
      </c>
      <c r="P250" s="162">
        <f t="shared" si="42"/>
        <v>0</v>
      </c>
      <c r="Q250" s="210">
        <f t="shared" si="43"/>
        <v>5.3732468123861565E-3</v>
      </c>
      <c r="R250" s="210">
        <f t="shared" si="49"/>
        <v>0.18135278953279282</v>
      </c>
    </row>
    <row r="251" spans="1:18" x14ac:dyDescent="0.2">
      <c r="A251" s="146">
        <v>247</v>
      </c>
      <c r="B251" s="146">
        <v>7</v>
      </c>
      <c r="C251" s="146" t="s">
        <v>651</v>
      </c>
      <c r="D251" s="162">
        <v>2.7</v>
      </c>
      <c r="E251" s="162">
        <v>0</v>
      </c>
      <c r="F251" s="208">
        <f t="shared" si="44"/>
        <v>0</v>
      </c>
      <c r="G251" s="208">
        <f t="shared" si="40"/>
        <v>0</v>
      </c>
      <c r="H251" s="162">
        <f t="shared" si="45"/>
        <v>2.7</v>
      </c>
      <c r="I251" s="209" t="str">
        <f t="shared" si="52"/>
        <v>W</v>
      </c>
      <c r="J251" s="209" t="s">
        <v>7726</v>
      </c>
      <c r="K251" s="210">
        <v>0</v>
      </c>
      <c r="L251" s="162">
        <f t="shared" si="46"/>
        <v>12.3</v>
      </c>
      <c r="M251" s="162">
        <f t="shared" si="41"/>
        <v>12.3</v>
      </c>
      <c r="N251" s="210">
        <f t="shared" si="47"/>
        <v>0.24435373283970918</v>
      </c>
      <c r="O251" s="162">
        <f t="shared" si="48"/>
        <v>0</v>
      </c>
      <c r="P251" s="162">
        <f t="shared" si="42"/>
        <v>0</v>
      </c>
      <c r="Q251" s="210">
        <f t="shared" si="43"/>
        <v>5.3732468123861565E-3</v>
      </c>
      <c r="R251" s="210">
        <f t="shared" si="49"/>
        <v>0.1837189992331518</v>
      </c>
    </row>
    <row r="252" spans="1:18" x14ac:dyDescent="0.2">
      <c r="A252" s="146">
        <v>248</v>
      </c>
      <c r="B252" s="146">
        <v>8</v>
      </c>
      <c r="C252" s="146" t="s">
        <v>651</v>
      </c>
      <c r="D252" s="162">
        <v>2.4</v>
      </c>
      <c r="E252" s="162">
        <v>0</v>
      </c>
      <c r="F252" s="208">
        <f t="shared" si="44"/>
        <v>0</v>
      </c>
      <c r="G252" s="208">
        <f t="shared" si="40"/>
        <v>0</v>
      </c>
      <c r="H252" s="162">
        <f t="shared" si="45"/>
        <v>2.4</v>
      </c>
      <c r="I252" s="209" t="str">
        <f t="shared" si="52"/>
        <v>W</v>
      </c>
      <c r="J252" s="209" t="s">
        <v>7726</v>
      </c>
      <c r="K252" s="210">
        <v>1.9360746098080184E-2</v>
      </c>
      <c r="L252" s="162">
        <f t="shared" si="46"/>
        <v>12.6</v>
      </c>
      <c r="M252" s="162">
        <f t="shared" si="41"/>
        <v>12.6</v>
      </c>
      <c r="N252" s="210">
        <f t="shared" si="47"/>
        <v>0.25481739791660607</v>
      </c>
      <c r="O252" s="162">
        <f t="shared" si="48"/>
        <v>0</v>
      </c>
      <c r="P252" s="162">
        <f t="shared" si="42"/>
        <v>0</v>
      </c>
      <c r="Q252" s="210">
        <f t="shared" si="43"/>
        <v>5.3732468123861565E-3</v>
      </c>
      <c r="R252" s="210">
        <f t="shared" si="49"/>
        <v>0.19418266431004869</v>
      </c>
    </row>
    <row r="253" spans="1:18" x14ac:dyDescent="0.2">
      <c r="A253" s="146">
        <v>249</v>
      </c>
      <c r="B253" s="146">
        <v>9</v>
      </c>
      <c r="C253" s="146" t="s">
        <v>651</v>
      </c>
      <c r="D253" s="162">
        <v>2.6</v>
      </c>
      <c r="E253" s="162">
        <v>134.20975796424017</v>
      </c>
      <c r="F253" s="208">
        <f t="shared" si="44"/>
        <v>132.81397648141208</v>
      </c>
      <c r="G253" s="208">
        <f t="shared" si="40"/>
        <v>7.4050551690433411E-2</v>
      </c>
      <c r="H253" s="162">
        <f t="shared" si="45"/>
        <v>2.6740505516904336</v>
      </c>
      <c r="I253" s="209" t="str">
        <f t="shared" si="52"/>
        <v>W</v>
      </c>
      <c r="J253" s="209" t="s">
        <v>7726</v>
      </c>
      <c r="K253" s="210">
        <v>8.3913705660180804E-2</v>
      </c>
      <c r="L253" s="162">
        <f t="shared" si="46"/>
        <v>12.4</v>
      </c>
      <c r="M253" s="162">
        <f t="shared" si="41"/>
        <v>12.325949448309567</v>
      </c>
      <c r="N253" s="210">
        <f t="shared" si="47"/>
        <v>0.27067171658037986</v>
      </c>
      <c r="O253" s="162">
        <f t="shared" si="48"/>
        <v>0</v>
      </c>
      <c r="P253" s="162">
        <f t="shared" si="42"/>
        <v>0</v>
      </c>
      <c r="Q253" s="210">
        <f t="shared" si="43"/>
        <v>5.3732468123861565E-3</v>
      </c>
      <c r="R253" s="210">
        <f t="shared" si="49"/>
        <v>0.21003698297382248</v>
      </c>
    </row>
    <row r="254" spans="1:18" x14ac:dyDescent="0.2">
      <c r="A254" s="146">
        <v>250</v>
      </c>
      <c r="B254" s="146">
        <v>10</v>
      </c>
      <c r="C254" s="146" t="s">
        <v>651</v>
      </c>
      <c r="D254" s="162">
        <v>2.8</v>
      </c>
      <c r="E254" s="162">
        <v>1163.255903781542</v>
      </c>
      <c r="F254" s="208">
        <f t="shared" si="44"/>
        <v>1150.2274376591888</v>
      </c>
      <c r="G254" s="208">
        <f t="shared" si="40"/>
        <v>0.64131033935315651</v>
      </c>
      <c r="H254" s="162">
        <f t="shared" si="45"/>
        <v>3.4413103393531563</v>
      </c>
      <c r="I254" s="209" t="str">
        <f t="shared" si="52"/>
        <v>W</v>
      </c>
      <c r="J254" s="209" t="s">
        <v>7726</v>
      </c>
      <c r="K254" s="210">
        <v>0.17399797257194158</v>
      </c>
      <c r="L254" s="162">
        <f t="shared" si="46"/>
        <v>12.2</v>
      </c>
      <c r="M254" s="162">
        <f t="shared" si="41"/>
        <v>11.558689660646843</v>
      </c>
      <c r="N254" s="210">
        <f t="shared" si="47"/>
        <v>0.28704870837321583</v>
      </c>
      <c r="O254" s="162">
        <f t="shared" si="48"/>
        <v>0</v>
      </c>
      <c r="P254" s="162">
        <f t="shared" si="42"/>
        <v>0</v>
      </c>
      <c r="Q254" s="210">
        <f t="shared" si="43"/>
        <v>5.3732468123861565E-3</v>
      </c>
      <c r="R254" s="210">
        <f t="shared" si="49"/>
        <v>0.22641397476665845</v>
      </c>
    </row>
    <row r="255" spans="1:18" x14ac:dyDescent="0.2">
      <c r="A255" s="146">
        <v>251</v>
      </c>
      <c r="B255" s="146">
        <v>11</v>
      </c>
      <c r="C255" s="146" t="s">
        <v>651</v>
      </c>
      <c r="D255" s="162">
        <v>3.3</v>
      </c>
      <c r="E255" s="162">
        <v>2672.9884550094512</v>
      </c>
      <c r="F255" s="208">
        <f t="shared" si="44"/>
        <v>2637.7050074033264</v>
      </c>
      <c r="G255" s="208">
        <f t="shared" si="40"/>
        <v>1.4706547922851436</v>
      </c>
      <c r="H255" s="162">
        <f t="shared" si="45"/>
        <v>4.7706547922851437</v>
      </c>
      <c r="I255" s="209" t="str">
        <f t="shared" si="52"/>
        <v>W</v>
      </c>
      <c r="J255" s="209" t="s">
        <v>7726</v>
      </c>
      <c r="K255" s="210">
        <v>6.5276377788604956E-2</v>
      </c>
      <c r="L255" s="162">
        <f t="shared" si="46"/>
        <v>11.7</v>
      </c>
      <c r="M255" s="162">
        <f t="shared" si="41"/>
        <v>10.229345207714857</v>
      </c>
      <c r="N255" s="210">
        <f t="shared" si="47"/>
        <v>0.23359661039671226</v>
      </c>
      <c r="O255" s="162">
        <f t="shared" si="48"/>
        <v>0</v>
      </c>
      <c r="P255" s="162">
        <f t="shared" si="42"/>
        <v>0</v>
      </c>
      <c r="Q255" s="210">
        <f t="shared" si="43"/>
        <v>5.3732468123861565E-3</v>
      </c>
      <c r="R255" s="210">
        <f t="shared" si="49"/>
        <v>0.17296187679015487</v>
      </c>
    </row>
    <row r="256" spans="1:18" x14ac:dyDescent="0.2">
      <c r="A256" s="146">
        <v>252</v>
      </c>
      <c r="B256" s="146">
        <v>12</v>
      </c>
      <c r="C256" s="146" t="s">
        <v>651</v>
      </c>
      <c r="D256" s="162">
        <v>3.8</v>
      </c>
      <c r="E256" s="162">
        <v>3692.2571573865184</v>
      </c>
      <c r="F256" s="208">
        <f t="shared" si="44"/>
        <v>3636.1348485942435</v>
      </c>
      <c r="G256" s="208">
        <f t="shared" si="40"/>
        <v>2.0273302456003046</v>
      </c>
      <c r="H256" s="162">
        <f t="shared" si="45"/>
        <v>5.8273302456003044</v>
      </c>
      <c r="I256" s="209" t="str">
        <f t="shared" si="52"/>
        <v>W</v>
      </c>
      <c r="J256" s="209" t="s">
        <v>7726</v>
      </c>
      <c r="K256" s="210">
        <v>5.874181491155249E-2</v>
      </c>
      <c r="L256" s="162">
        <f t="shared" si="46"/>
        <v>11.2</v>
      </c>
      <c r="M256" s="162">
        <f t="shared" si="41"/>
        <v>9.1726697543996956</v>
      </c>
      <c r="N256" s="210">
        <f t="shared" si="47"/>
        <v>0.21579431120132542</v>
      </c>
      <c r="O256" s="162">
        <f t="shared" si="48"/>
        <v>0</v>
      </c>
      <c r="P256" s="162">
        <f t="shared" si="42"/>
        <v>0</v>
      </c>
      <c r="Q256" s="210">
        <f t="shared" si="43"/>
        <v>5.3732468123861565E-3</v>
      </c>
      <c r="R256" s="210">
        <f t="shared" si="49"/>
        <v>0.15515957759476803</v>
      </c>
    </row>
    <row r="257" spans="1:18" x14ac:dyDescent="0.2">
      <c r="A257" s="146">
        <v>253</v>
      </c>
      <c r="B257" s="146">
        <v>13</v>
      </c>
      <c r="C257" s="146" t="s">
        <v>651</v>
      </c>
      <c r="D257" s="162">
        <v>3.9</v>
      </c>
      <c r="E257" s="162">
        <v>4461.9790834988144</v>
      </c>
      <c r="F257" s="208">
        <f t="shared" si="44"/>
        <v>4392.3722097962327</v>
      </c>
      <c r="G257" s="208">
        <f t="shared" si="40"/>
        <v>2.4489710645073592</v>
      </c>
      <c r="H257" s="162">
        <f t="shared" si="45"/>
        <v>6.3489710645073592</v>
      </c>
      <c r="I257" s="209" t="str">
        <f t="shared" si="52"/>
        <v>W</v>
      </c>
      <c r="J257" s="209" t="s">
        <v>7726</v>
      </c>
      <c r="K257" s="210">
        <v>2.1490639104283726E-2</v>
      </c>
      <c r="L257" s="162">
        <f t="shared" si="46"/>
        <v>11.1</v>
      </c>
      <c r="M257" s="162">
        <f t="shared" si="41"/>
        <v>8.65102893549264</v>
      </c>
      <c r="N257" s="210">
        <f t="shared" si="47"/>
        <v>0.19649173951312807</v>
      </c>
      <c r="O257" s="162">
        <f t="shared" si="48"/>
        <v>0</v>
      </c>
      <c r="P257" s="162">
        <f t="shared" si="42"/>
        <v>0</v>
      </c>
      <c r="Q257" s="210">
        <f t="shared" si="43"/>
        <v>5.3732468123861565E-3</v>
      </c>
      <c r="R257" s="210">
        <f t="shared" si="49"/>
        <v>0.13585700590657068</v>
      </c>
    </row>
    <row r="258" spans="1:18" x14ac:dyDescent="0.2">
      <c r="A258" s="146">
        <v>254</v>
      </c>
      <c r="B258" s="146">
        <v>14</v>
      </c>
      <c r="C258" s="146" t="s">
        <v>651</v>
      </c>
      <c r="D258" s="162">
        <v>4</v>
      </c>
      <c r="E258" s="162">
        <v>4310.4666072427744</v>
      </c>
      <c r="F258" s="208">
        <f t="shared" si="44"/>
        <v>4241.4991415268896</v>
      </c>
      <c r="G258" s="208">
        <f t="shared" si="40"/>
        <v>2.3648516499957632</v>
      </c>
      <c r="H258" s="162">
        <f t="shared" si="45"/>
        <v>6.3648516499957637</v>
      </c>
      <c r="I258" s="209" t="str">
        <f t="shared" si="52"/>
        <v>W</v>
      </c>
      <c r="J258" s="209" t="s">
        <v>7726</v>
      </c>
      <c r="K258" s="210">
        <v>3.8896522928233174E-2</v>
      </c>
      <c r="L258" s="162">
        <f t="shared" si="46"/>
        <v>11</v>
      </c>
      <c r="M258" s="162">
        <f t="shared" si="41"/>
        <v>8.6351483500042363</v>
      </c>
      <c r="N258" s="210">
        <f t="shared" si="47"/>
        <v>0.20163317594849006</v>
      </c>
      <c r="O258" s="162">
        <f t="shared" si="48"/>
        <v>0</v>
      </c>
      <c r="P258" s="162">
        <f t="shared" si="42"/>
        <v>0</v>
      </c>
      <c r="Q258" s="210">
        <f t="shared" si="43"/>
        <v>5.3732468123861565E-3</v>
      </c>
      <c r="R258" s="210">
        <f t="shared" si="49"/>
        <v>0.14099844234193268</v>
      </c>
    </row>
    <row r="259" spans="1:18" x14ac:dyDescent="0.2">
      <c r="A259" s="146">
        <v>255</v>
      </c>
      <c r="B259" s="146">
        <v>15</v>
      </c>
      <c r="C259" s="146" t="s">
        <v>651</v>
      </c>
      <c r="D259" s="162">
        <v>3.9</v>
      </c>
      <c r="E259" s="162">
        <v>3274.7938884626556</v>
      </c>
      <c r="F259" s="208">
        <f t="shared" si="44"/>
        <v>3223.7071038026384</v>
      </c>
      <c r="G259" s="208">
        <f t="shared" si="40"/>
        <v>1.7973807866400582</v>
      </c>
      <c r="H259" s="162">
        <f t="shared" si="45"/>
        <v>5.6973807866400579</v>
      </c>
      <c r="I259" s="209" t="str">
        <f t="shared" si="52"/>
        <v>W</v>
      </c>
      <c r="J259" s="209" t="s">
        <v>7726</v>
      </c>
      <c r="K259" s="210">
        <v>5.4446596922544541E-2</v>
      </c>
      <c r="L259" s="162">
        <f t="shared" si="46"/>
        <v>11.1</v>
      </c>
      <c r="M259" s="162">
        <f t="shared" si="41"/>
        <v>9.302619213359943</v>
      </c>
      <c r="N259" s="210">
        <f t="shared" si="47"/>
        <v>0.21640802547301569</v>
      </c>
      <c r="O259" s="162">
        <f t="shared" si="48"/>
        <v>0</v>
      </c>
      <c r="P259" s="162">
        <f t="shared" si="42"/>
        <v>0</v>
      </c>
      <c r="Q259" s="210">
        <f t="shared" si="43"/>
        <v>5.3732468123861565E-3</v>
      </c>
      <c r="R259" s="210">
        <f t="shared" si="49"/>
        <v>0.1557732918664583</v>
      </c>
    </row>
    <row r="260" spans="1:18" x14ac:dyDescent="0.2">
      <c r="A260" s="146">
        <v>256</v>
      </c>
      <c r="B260" s="146">
        <v>16</v>
      </c>
      <c r="C260" s="146" t="s">
        <v>651</v>
      </c>
      <c r="D260" s="162">
        <v>3.3</v>
      </c>
      <c r="E260" s="162">
        <v>1542.3565125628229</v>
      </c>
      <c r="F260" s="208">
        <f t="shared" si="44"/>
        <v>1521.9974065969936</v>
      </c>
      <c r="G260" s="208">
        <f t="shared" si="40"/>
        <v>0.84859101892555566</v>
      </c>
      <c r="H260" s="162">
        <f t="shared" si="45"/>
        <v>4.1485910189255559</v>
      </c>
      <c r="I260" s="209" t="str">
        <f t="shared" si="52"/>
        <v>W</v>
      </c>
      <c r="J260" s="209" t="s">
        <v>7726</v>
      </c>
      <c r="K260" s="210">
        <v>6.5379799048440684E-2</v>
      </c>
      <c r="L260" s="162">
        <f t="shared" si="46"/>
        <v>11.7</v>
      </c>
      <c r="M260" s="162">
        <f t="shared" si="41"/>
        <v>10.851408981074444</v>
      </c>
      <c r="N260" s="210">
        <f t="shared" si="47"/>
        <v>0.24292002690654874</v>
      </c>
      <c r="O260" s="162">
        <f t="shared" si="48"/>
        <v>0</v>
      </c>
      <c r="P260" s="162">
        <f t="shared" si="42"/>
        <v>0</v>
      </c>
      <c r="Q260" s="210">
        <f t="shared" si="43"/>
        <v>5.3732468123861565E-3</v>
      </c>
      <c r="R260" s="210">
        <f t="shared" si="49"/>
        <v>0.18228529329999135</v>
      </c>
    </row>
    <row r="261" spans="1:18" x14ac:dyDescent="0.2">
      <c r="A261" s="146">
        <v>257</v>
      </c>
      <c r="B261" s="146">
        <v>17</v>
      </c>
      <c r="C261" s="146" t="s">
        <v>651</v>
      </c>
      <c r="D261" s="162">
        <v>2.6</v>
      </c>
      <c r="E261" s="162">
        <v>194.46609544475621</v>
      </c>
      <c r="F261" s="208">
        <f t="shared" si="44"/>
        <v>192.44364805213075</v>
      </c>
      <c r="G261" s="208">
        <f t="shared" ref="G261:G324" si="53">$Y$27*F261</f>
        <v>0.10729712854862314</v>
      </c>
      <c r="H261" s="162">
        <f t="shared" si="45"/>
        <v>2.7072971285486234</v>
      </c>
      <c r="I261" s="209" t="str">
        <f t="shared" si="52"/>
        <v>W</v>
      </c>
      <c r="J261" s="209" t="s">
        <v>7726</v>
      </c>
      <c r="K261" s="210">
        <v>7.0301622266990244E-2</v>
      </c>
      <c r="L261" s="162">
        <f t="shared" si="46"/>
        <v>12.4</v>
      </c>
      <c r="M261" s="162">
        <f t="shared" ref="M261:M324" si="54">IF(H261&gt;=$U$7,0,$U$7-H261)</f>
        <v>12.292702871451377</v>
      </c>
      <c r="N261" s="210">
        <f t="shared" si="47"/>
        <v>0.2659688241027362</v>
      </c>
      <c r="O261" s="162">
        <f t="shared" si="48"/>
        <v>0</v>
      </c>
      <c r="P261" s="162">
        <f t="shared" ref="P261:P324" si="55">IF(H261&lt;=$U$17,0,H261-$U$17)</f>
        <v>0</v>
      </c>
      <c r="Q261" s="210">
        <f t="shared" ref="Q261:Q324" si="56">$Y$17+P261*$Y$18</f>
        <v>5.3732468123861565E-3</v>
      </c>
      <c r="R261" s="210">
        <f t="shared" si="49"/>
        <v>0.20533409049617882</v>
      </c>
    </row>
    <row r="262" spans="1:18" x14ac:dyDescent="0.2">
      <c r="A262" s="146">
        <v>258</v>
      </c>
      <c r="B262" s="146">
        <v>18</v>
      </c>
      <c r="C262" s="146" t="s">
        <v>651</v>
      </c>
      <c r="D262" s="162">
        <v>2.2000000000000002</v>
      </c>
      <c r="E262" s="162">
        <v>4.6342699805320526</v>
      </c>
      <c r="F262" s="208">
        <f t="shared" ref="F262:F325" si="57">E262*(1-0.004*D262)</f>
        <v>4.5934884047033702</v>
      </c>
      <c r="G262" s="208">
        <f t="shared" si="53"/>
        <v>2.561103579332247E-3</v>
      </c>
      <c r="H262" s="162">
        <f t="shared" ref="H262:H325" si="58">D262+G262</f>
        <v>2.2025611035793324</v>
      </c>
      <c r="I262" s="209" t="str">
        <f t="shared" si="52"/>
        <v>W</v>
      </c>
      <c r="J262" s="209" t="s">
        <v>7726</v>
      </c>
      <c r="K262" s="210">
        <v>0.1080038757148743</v>
      </c>
      <c r="L262" s="162">
        <f t="shared" ref="L262:L325" si="59">IF(D262&gt;=$U$7,0,$U$7-D262)</f>
        <v>12.8</v>
      </c>
      <c r="M262" s="162">
        <f t="shared" si="54"/>
        <v>12.797438896420667</v>
      </c>
      <c r="N262" s="210">
        <f t="shared" ref="N262:N325" si="60">$Y$7*M262+$Y$8+K262*$Y$9</f>
        <v>0.28515828592884923</v>
      </c>
      <c r="O262" s="162">
        <f t="shared" ref="O262:O325" si="61">IF(D262&lt;=$U$17,0,D262-$U$17)</f>
        <v>0</v>
      </c>
      <c r="P262" s="162">
        <f t="shared" si="55"/>
        <v>0</v>
      </c>
      <c r="Q262" s="210">
        <f t="shared" si="56"/>
        <v>5.3732468123861565E-3</v>
      </c>
      <c r="R262" s="210">
        <f t="shared" ref="R262:R325" si="62">N262-$Y$8</f>
        <v>0.22452355232229185</v>
      </c>
    </row>
    <row r="263" spans="1:18" x14ac:dyDescent="0.2">
      <c r="A263" s="146">
        <v>259</v>
      </c>
      <c r="B263" s="146">
        <v>19</v>
      </c>
      <c r="C263" s="146" t="s">
        <v>651</v>
      </c>
      <c r="D263" s="162">
        <v>2.5</v>
      </c>
      <c r="E263" s="162">
        <v>0</v>
      </c>
      <c r="F263" s="208">
        <f t="shared" si="57"/>
        <v>0</v>
      </c>
      <c r="G263" s="208">
        <f t="shared" si="53"/>
        <v>0</v>
      </c>
      <c r="H263" s="162">
        <f t="shared" si="58"/>
        <v>2.5</v>
      </c>
      <c r="I263" s="209" t="str">
        <f t="shared" si="52"/>
        <v>W</v>
      </c>
      <c r="J263" s="209" t="s">
        <v>7726</v>
      </c>
      <c r="K263" s="210">
        <v>2.7698290556808825E-2</v>
      </c>
      <c r="L263" s="162">
        <f t="shared" si="59"/>
        <v>12.5</v>
      </c>
      <c r="M263" s="162">
        <f t="shared" si="54"/>
        <v>12.5</v>
      </c>
      <c r="N263" s="210">
        <f t="shared" si="60"/>
        <v>0.25590015354289386</v>
      </c>
      <c r="O263" s="162">
        <f t="shared" si="61"/>
        <v>0</v>
      </c>
      <c r="P263" s="162">
        <f t="shared" si="55"/>
        <v>0</v>
      </c>
      <c r="Q263" s="210">
        <f t="shared" si="56"/>
        <v>5.3732468123861565E-3</v>
      </c>
      <c r="R263" s="210">
        <f t="shared" si="62"/>
        <v>0.19526541993633648</v>
      </c>
    </row>
    <row r="264" spans="1:18" x14ac:dyDescent="0.2">
      <c r="A264" s="146">
        <v>260</v>
      </c>
      <c r="B264" s="146">
        <v>20</v>
      </c>
      <c r="C264" s="146" t="s">
        <v>651</v>
      </c>
      <c r="D264" s="162">
        <v>2.9</v>
      </c>
      <c r="E264" s="162">
        <v>0</v>
      </c>
      <c r="F264" s="208">
        <f t="shared" si="57"/>
        <v>0</v>
      </c>
      <c r="G264" s="208">
        <f t="shared" si="53"/>
        <v>0</v>
      </c>
      <c r="H264" s="162">
        <f t="shared" si="58"/>
        <v>2.9</v>
      </c>
      <c r="I264" s="209" t="str">
        <f t="shared" si="52"/>
        <v>W</v>
      </c>
      <c r="J264" s="209" t="s">
        <v>7726</v>
      </c>
      <c r="K264" s="210">
        <v>4.5111561676812212E-2</v>
      </c>
      <c r="L264" s="162">
        <f t="shared" si="59"/>
        <v>12.1</v>
      </c>
      <c r="M264" s="162">
        <f t="shared" si="54"/>
        <v>12.1</v>
      </c>
      <c r="N264" s="210">
        <f t="shared" si="60"/>
        <v>0.25530647157321684</v>
      </c>
      <c r="O264" s="162">
        <f t="shared" si="61"/>
        <v>0</v>
      </c>
      <c r="P264" s="162">
        <f t="shared" si="55"/>
        <v>0</v>
      </c>
      <c r="Q264" s="210">
        <f t="shared" si="56"/>
        <v>5.3732468123861565E-3</v>
      </c>
      <c r="R264" s="210">
        <f t="shared" si="62"/>
        <v>0.19467173796665946</v>
      </c>
    </row>
    <row r="265" spans="1:18" x14ac:dyDescent="0.2">
      <c r="A265" s="146">
        <v>261</v>
      </c>
      <c r="B265" s="146">
        <v>21</v>
      </c>
      <c r="C265" s="146" t="s">
        <v>651</v>
      </c>
      <c r="D265" s="162">
        <v>3</v>
      </c>
      <c r="E265" s="162">
        <v>0</v>
      </c>
      <c r="F265" s="208">
        <f t="shared" si="57"/>
        <v>0</v>
      </c>
      <c r="G265" s="208">
        <f t="shared" si="53"/>
        <v>0</v>
      </c>
      <c r="H265" s="162">
        <f t="shared" si="58"/>
        <v>3</v>
      </c>
      <c r="I265" s="209" t="str">
        <f t="shared" si="52"/>
        <v>W</v>
      </c>
      <c r="J265" s="209" t="s">
        <v>7726</v>
      </c>
      <c r="K265" s="210">
        <v>7.3747303944338184E-3</v>
      </c>
      <c r="L265" s="162">
        <f t="shared" si="59"/>
        <v>12</v>
      </c>
      <c r="M265" s="162">
        <f t="shared" si="54"/>
        <v>12</v>
      </c>
      <c r="N265" s="210">
        <f t="shared" si="60"/>
        <v>0.24215166601864901</v>
      </c>
      <c r="O265" s="162">
        <f t="shared" si="61"/>
        <v>0</v>
      </c>
      <c r="P265" s="162">
        <f t="shared" si="55"/>
        <v>0</v>
      </c>
      <c r="Q265" s="210">
        <f t="shared" si="56"/>
        <v>5.3732468123861565E-3</v>
      </c>
      <c r="R265" s="210">
        <f t="shared" si="62"/>
        <v>0.18151693241209163</v>
      </c>
    </row>
    <row r="266" spans="1:18" x14ac:dyDescent="0.2">
      <c r="A266" s="146">
        <v>262</v>
      </c>
      <c r="B266" s="146">
        <v>22</v>
      </c>
      <c r="C266" s="146" t="s">
        <v>651</v>
      </c>
      <c r="D266" s="162">
        <v>3.2</v>
      </c>
      <c r="E266" s="162">
        <v>0</v>
      </c>
      <c r="F266" s="208">
        <f t="shared" si="57"/>
        <v>0</v>
      </c>
      <c r="G266" s="208">
        <f t="shared" si="53"/>
        <v>0</v>
      </c>
      <c r="H266" s="162">
        <f t="shared" si="58"/>
        <v>3.2</v>
      </c>
      <c r="I266" s="209" t="str">
        <f t="shared" si="52"/>
        <v>W</v>
      </c>
      <c r="J266" s="209" t="s">
        <v>7726</v>
      </c>
      <c r="K266" s="210">
        <v>0.14260524017821424</v>
      </c>
      <c r="L266" s="162">
        <f t="shared" si="59"/>
        <v>11.8</v>
      </c>
      <c r="M266" s="162">
        <f t="shared" si="54"/>
        <v>11.8</v>
      </c>
      <c r="N266" s="210">
        <f t="shared" si="60"/>
        <v>0.28095229235972707</v>
      </c>
      <c r="O266" s="162">
        <f t="shared" si="61"/>
        <v>0</v>
      </c>
      <c r="P266" s="162">
        <f t="shared" si="55"/>
        <v>0</v>
      </c>
      <c r="Q266" s="210">
        <f t="shared" si="56"/>
        <v>5.3732468123861565E-3</v>
      </c>
      <c r="R266" s="210">
        <f t="shared" si="62"/>
        <v>0.22031755875316969</v>
      </c>
    </row>
    <row r="267" spans="1:18" x14ac:dyDescent="0.2">
      <c r="A267" s="146">
        <v>263</v>
      </c>
      <c r="B267" s="146">
        <v>23</v>
      </c>
      <c r="C267" s="146" t="s">
        <v>651</v>
      </c>
      <c r="D267" s="162">
        <v>3.6</v>
      </c>
      <c r="E267" s="162">
        <v>0</v>
      </c>
      <c r="F267" s="208">
        <f t="shared" si="57"/>
        <v>0</v>
      </c>
      <c r="G267" s="208">
        <f t="shared" si="53"/>
        <v>0</v>
      </c>
      <c r="H267" s="162">
        <f t="shared" si="58"/>
        <v>3.6</v>
      </c>
      <c r="I267" s="209" t="str">
        <f t="shared" si="52"/>
        <v>W</v>
      </c>
      <c r="J267" s="209" t="s">
        <v>7726</v>
      </c>
      <c r="K267" s="210">
        <v>2.6352507198264558E-3</v>
      </c>
      <c r="L267" s="162">
        <f t="shared" si="59"/>
        <v>11.4</v>
      </c>
      <c r="M267" s="162">
        <f t="shared" si="54"/>
        <v>11.4</v>
      </c>
      <c r="N267" s="210">
        <f t="shared" si="60"/>
        <v>0.23172520483034725</v>
      </c>
      <c r="O267" s="162">
        <f t="shared" si="61"/>
        <v>0</v>
      </c>
      <c r="P267" s="162">
        <f t="shared" si="55"/>
        <v>0</v>
      </c>
      <c r="Q267" s="210">
        <f t="shared" si="56"/>
        <v>5.3732468123861565E-3</v>
      </c>
      <c r="R267" s="210">
        <f t="shared" si="62"/>
        <v>0.17109047122378987</v>
      </c>
    </row>
    <row r="268" spans="1:18" x14ac:dyDescent="0.2">
      <c r="A268" s="146">
        <v>264</v>
      </c>
      <c r="B268" s="146">
        <v>24</v>
      </c>
      <c r="C268" s="146" t="s">
        <v>651</v>
      </c>
      <c r="D268" s="162">
        <v>2.7</v>
      </c>
      <c r="E268" s="162">
        <v>0</v>
      </c>
      <c r="F268" s="208">
        <f t="shared" si="57"/>
        <v>0</v>
      </c>
      <c r="G268" s="208">
        <f t="shared" si="53"/>
        <v>0</v>
      </c>
      <c r="H268" s="162">
        <f t="shared" si="58"/>
        <v>2.7</v>
      </c>
      <c r="I268" s="209" t="str">
        <f t="shared" si="52"/>
        <v>W</v>
      </c>
      <c r="J268" s="209" t="s">
        <v>7726</v>
      </c>
      <c r="K268" s="210">
        <v>2.4702672006494232E-3</v>
      </c>
      <c r="L268" s="162">
        <f t="shared" si="59"/>
        <v>12.3</v>
      </c>
      <c r="M268" s="162">
        <f t="shared" si="54"/>
        <v>12.3</v>
      </c>
      <c r="N268" s="210">
        <f t="shared" si="60"/>
        <v>0.24511707645178396</v>
      </c>
      <c r="O268" s="162">
        <f t="shared" si="61"/>
        <v>0</v>
      </c>
      <c r="P268" s="162">
        <f t="shared" si="55"/>
        <v>0</v>
      </c>
      <c r="Q268" s="210">
        <f t="shared" si="56"/>
        <v>5.3732468123861565E-3</v>
      </c>
      <c r="R268" s="210">
        <f t="shared" si="62"/>
        <v>0.18448234284522658</v>
      </c>
    </row>
    <row r="269" spans="1:18" x14ac:dyDescent="0.2">
      <c r="A269" s="146">
        <v>265</v>
      </c>
      <c r="B269" s="146">
        <v>1</v>
      </c>
      <c r="C269" s="146" t="s">
        <v>879</v>
      </c>
      <c r="D269" s="162">
        <v>2.9</v>
      </c>
      <c r="E269" s="162">
        <v>0</v>
      </c>
      <c r="F269" s="208">
        <f t="shared" si="57"/>
        <v>0</v>
      </c>
      <c r="G269" s="208">
        <f t="shared" si="53"/>
        <v>0</v>
      </c>
      <c r="H269" s="162">
        <f t="shared" si="58"/>
        <v>2.9</v>
      </c>
      <c r="I269" s="209" t="str">
        <f>IF(AVERAGE(H269:H292)&gt;15,"S",IF(AVERAGE(H269:H292)&lt;5,"W","Ü"))</f>
        <v>Ü</v>
      </c>
      <c r="J269" s="209" t="s">
        <v>7728</v>
      </c>
      <c r="K269" s="210">
        <v>1.5190368596520511E-2</v>
      </c>
      <c r="L269" s="162">
        <f t="shared" si="59"/>
        <v>12.1</v>
      </c>
      <c r="M269" s="162">
        <f t="shared" si="54"/>
        <v>12.1</v>
      </c>
      <c r="N269" s="210">
        <f t="shared" si="60"/>
        <v>0.24606044685269587</v>
      </c>
      <c r="O269" s="162">
        <f t="shared" si="61"/>
        <v>0</v>
      </c>
      <c r="P269" s="162">
        <f t="shared" si="55"/>
        <v>0</v>
      </c>
      <c r="Q269" s="210">
        <f t="shared" si="56"/>
        <v>5.3732468123861565E-3</v>
      </c>
      <c r="R269" s="210">
        <f t="shared" si="62"/>
        <v>0.18542571324613849</v>
      </c>
    </row>
    <row r="270" spans="1:18" x14ac:dyDescent="0.2">
      <c r="A270" s="146">
        <v>266</v>
      </c>
      <c r="B270" s="146">
        <v>2</v>
      </c>
      <c r="C270" s="146" t="s">
        <v>879</v>
      </c>
      <c r="D270" s="162">
        <v>3.8</v>
      </c>
      <c r="E270" s="162">
        <v>0</v>
      </c>
      <c r="F270" s="208">
        <f t="shared" si="57"/>
        <v>0</v>
      </c>
      <c r="G270" s="208">
        <f t="shared" si="53"/>
        <v>0</v>
      </c>
      <c r="H270" s="162">
        <f t="shared" si="58"/>
        <v>3.8</v>
      </c>
      <c r="I270" s="209" t="str">
        <f>IF(I269="S","S",IF(I269="W","W","Ü"))</f>
        <v>Ü</v>
      </c>
      <c r="J270" s="209" t="s">
        <v>7728</v>
      </c>
      <c r="K270" s="210">
        <v>3.0008696045156084E-5</v>
      </c>
      <c r="L270" s="162">
        <f t="shared" si="59"/>
        <v>11.2</v>
      </c>
      <c r="M270" s="162">
        <f t="shared" si="54"/>
        <v>11.2</v>
      </c>
      <c r="N270" s="210">
        <f t="shared" si="60"/>
        <v>0.2279328515009808</v>
      </c>
      <c r="O270" s="162">
        <f t="shared" si="61"/>
        <v>0</v>
      </c>
      <c r="P270" s="162">
        <f t="shared" si="55"/>
        <v>0</v>
      </c>
      <c r="Q270" s="210">
        <f t="shared" si="56"/>
        <v>5.3732468123861565E-3</v>
      </c>
      <c r="R270" s="210">
        <f t="shared" si="62"/>
        <v>0.16729811789442342</v>
      </c>
    </row>
    <row r="271" spans="1:18" x14ac:dyDescent="0.2">
      <c r="A271" s="146">
        <v>267</v>
      </c>
      <c r="B271" s="146">
        <v>3</v>
      </c>
      <c r="C271" s="146" t="s">
        <v>879</v>
      </c>
      <c r="D271" s="162">
        <v>4.0999999999999996</v>
      </c>
      <c r="E271" s="162">
        <v>0</v>
      </c>
      <c r="F271" s="208">
        <f t="shared" si="57"/>
        <v>0</v>
      </c>
      <c r="G271" s="208">
        <f t="shared" si="53"/>
        <v>0</v>
      </c>
      <c r="H271" s="162">
        <f t="shared" si="58"/>
        <v>4.0999999999999996</v>
      </c>
      <c r="I271" s="209" t="str">
        <f t="shared" ref="I271:I292" si="63">IF(I270="S","S",IF(I270="W","W","Ü"))</f>
        <v>Ü</v>
      </c>
      <c r="J271" s="209" t="s">
        <v>7728</v>
      </c>
      <c r="K271" s="210">
        <v>3.3487761777297744E-3</v>
      </c>
      <c r="L271" s="162">
        <f t="shared" si="59"/>
        <v>10.9</v>
      </c>
      <c r="M271" s="162">
        <f t="shared" si="54"/>
        <v>10.9</v>
      </c>
      <c r="N271" s="210">
        <f t="shared" si="60"/>
        <v>0.22447744116329807</v>
      </c>
      <c r="O271" s="162">
        <f t="shared" si="61"/>
        <v>0</v>
      </c>
      <c r="P271" s="162">
        <f t="shared" si="55"/>
        <v>0</v>
      </c>
      <c r="Q271" s="210">
        <f t="shared" si="56"/>
        <v>5.3732468123861565E-3</v>
      </c>
      <c r="R271" s="210">
        <f t="shared" si="62"/>
        <v>0.16384270755674069</v>
      </c>
    </row>
    <row r="272" spans="1:18" x14ac:dyDescent="0.2">
      <c r="A272" s="146">
        <v>268</v>
      </c>
      <c r="B272" s="146">
        <v>4</v>
      </c>
      <c r="C272" s="146" t="s">
        <v>879</v>
      </c>
      <c r="D272" s="162">
        <v>4.5</v>
      </c>
      <c r="E272" s="162">
        <v>0</v>
      </c>
      <c r="F272" s="208">
        <f t="shared" si="57"/>
        <v>0</v>
      </c>
      <c r="G272" s="208">
        <f t="shared" si="53"/>
        <v>0</v>
      </c>
      <c r="H272" s="162">
        <f t="shared" si="58"/>
        <v>4.5</v>
      </c>
      <c r="I272" s="209" t="str">
        <f t="shared" si="63"/>
        <v>Ü</v>
      </c>
      <c r="J272" s="209" t="s">
        <v>7728</v>
      </c>
      <c r="K272" s="210">
        <v>1.011919137430616E-2</v>
      </c>
      <c r="L272" s="162">
        <f t="shared" si="59"/>
        <v>10.5</v>
      </c>
      <c r="M272" s="162">
        <f t="shared" si="54"/>
        <v>10.5</v>
      </c>
      <c r="N272" s="210">
        <f t="shared" si="60"/>
        <v>0.22059498295061208</v>
      </c>
      <c r="O272" s="162">
        <f t="shared" si="61"/>
        <v>0</v>
      </c>
      <c r="P272" s="162">
        <f t="shared" si="55"/>
        <v>0</v>
      </c>
      <c r="Q272" s="210">
        <f t="shared" si="56"/>
        <v>5.3732468123861565E-3</v>
      </c>
      <c r="R272" s="210">
        <f t="shared" si="62"/>
        <v>0.1599602493440547</v>
      </c>
    </row>
    <row r="273" spans="1:18" x14ac:dyDescent="0.2">
      <c r="A273" s="146">
        <v>269</v>
      </c>
      <c r="B273" s="146">
        <v>5</v>
      </c>
      <c r="C273" s="146" t="s">
        <v>879</v>
      </c>
      <c r="D273" s="162">
        <v>4.7</v>
      </c>
      <c r="E273" s="162">
        <v>0</v>
      </c>
      <c r="F273" s="208">
        <f t="shared" si="57"/>
        <v>0</v>
      </c>
      <c r="G273" s="208">
        <f t="shared" si="53"/>
        <v>0</v>
      </c>
      <c r="H273" s="162">
        <f t="shared" si="58"/>
        <v>4.7</v>
      </c>
      <c r="I273" s="209" t="str">
        <f t="shared" si="63"/>
        <v>Ü</v>
      </c>
      <c r="J273" s="209" t="s">
        <v>7728</v>
      </c>
      <c r="K273" s="210">
        <v>6.0017392090312168E-5</v>
      </c>
      <c r="L273" s="162">
        <f t="shared" si="59"/>
        <v>10.3</v>
      </c>
      <c r="M273" s="162">
        <f t="shared" si="54"/>
        <v>10.3</v>
      </c>
      <c r="N273" s="210">
        <f t="shared" si="60"/>
        <v>0.21449927096279151</v>
      </c>
      <c r="O273" s="162">
        <f t="shared" si="61"/>
        <v>0</v>
      </c>
      <c r="P273" s="162">
        <f t="shared" si="55"/>
        <v>0</v>
      </c>
      <c r="Q273" s="210">
        <f t="shared" si="56"/>
        <v>5.3732468123861565E-3</v>
      </c>
      <c r="R273" s="210">
        <f t="shared" si="62"/>
        <v>0.15386453735623412</v>
      </c>
    </row>
    <row r="274" spans="1:18" x14ac:dyDescent="0.2">
      <c r="A274" s="146">
        <v>270</v>
      </c>
      <c r="B274" s="146">
        <v>6</v>
      </c>
      <c r="C274" s="146" t="s">
        <v>879</v>
      </c>
      <c r="D274" s="162">
        <v>4.2</v>
      </c>
      <c r="E274" s="162">
        <v>0</v>
      </c>
      <c r="F274" s="208">
        <f t="shared" si="57"/>
        <v>0</v>
      </c>
      <c r="G274" s="208">
        <f t="shared" si="53"/>
        <v>0</v>
      </c>
      <c r="H274" s="162">
        <f t="shared" si="58"/>
        <v>4.2</v>
      </c>
      <c r="I274" s="209" t="str">
        <f t="shared" si="63"/>
        <v>Ü</v>
      </c>
      <c r="J274" s="209" t="s">
        <v>7728</v>
      </c>
      <c r="K274" s="210">
        <v>6.6385424270802712E-2</v>
      </c>
      <c r="L274" s="162">
        <f t="shared" si="59"/>
        <v>10.8</v>
      </c>
      <c r="M274" s="162">
        <f t="shared" si="54"/>
        <v>10.8</v>
      </c>
      <c r="N274" s="210">
        <f t="shared" si="60"/>
        <v>0.24246290728767123</v>
      </c>
      <c r="O274" s="162">
        <f t="shared" si="61"/>
        <v>0</v>
      </c>
      <c r="P274" s="162">
        <f t="shared" si="55"/>
        <v>0</v>
      </c>
      <c r="Q274" s="210">
        <f t="shared" si="56"/>
        <v>5.3732468123861565E-3</v>
      </c>
      <c r="R274" s="210">
        <f t="shared" si="62"/>
        <v>0.18182817368111384</v>
      </c>
    </row>
    <row r="275" spans="1:18" x14ac:dyDescent="0.2">
      <c r="A275" s="146">
        <v>271</v>
      </c>
      <c r="B275" s="146">
        <v>7</v>
      </c>
      <c r="C275" s="146" t="s">
        <v>879</v>
      </c>
      <c r="D275" s="162">
        <v>3.9</v>
      </c>
      <c r="E275" s="162">
        <v>0</v>
      </c>
      <c r="F275" s="208">
        <f t="shared" si="57"/>
        <v>0</v>
      </c>
      <c r="G275" s="208">
        <f t="shared" si="53"/>
        <v>0</v>
      </c>
      <c r="H275" s="162">
        <f t="shared" si="58"/>
        <v>3.9</v>
      </c>
      <c r="I275" s="209" t="str">
        <f t="shared" si="63"/>
        <v>Ü</v>
      </c>
      <c r="J275" s="209" t="s">
        <v>7728</v>
      </c>
      <c r="K275" s="210">
        <v>6.3381753630926949E-2</v>
      </c>
      <c r="L275" s="162">
        <f t="shared" si="59"/>
        <v>11.1</v>
      </c>
      <c r="M275" s="162">
        <f t="shared" si="54"/>
        <v>11.1</v>
      </c>
      <c r="N275" s="210">
        <f t="shared" si="60"/>
        <v>0.24601568650970643</v>
      </c>
      <c r="O275" s="162">
        <f t="shared" si="61"/>
        <v>0</v>
      </c>
      <c r="P275" s="162">
        <f t="shared" si="55"/>
        <v>0</v>
      </c>
      <c r="Q275" s="210">
        <f t="shared" si="56"/>
        <v>5.3732468123861565E-3</v>
      </c>
      <c r="R275" s="210">
        <f t="shared" si="62"/>
        <v>0.18538095290314904</v>
      </c>
    </row>
    <row r="276" spans="1:18" x14ac:dyDescent="0.2">
      <c r="A276" s="146">
        <v>272</v>
      </c>
      <c r="B276" s="146">
        <v>8</v>
      </c>
      <c r="C276" s="146" t="s">
        <v>879</v>
      </c>
      <c r="D276" s="162">
        <v>4.5999999999999996</v>
      </c>
      <c r="E276" s="162">
        <v>0</v>
      </c>
      <c r="F276" s="208">
        <f t="shared" si="57"/>
        <v>0</v>
      </c>
      <c r="G276" s="208">
        <f t="shared" si="53"/>
        <v>0</v>
      </c>
      <c r="H276" s="162">
        <f t="shared" si="58"/>
        <v>4.5999999999999996</v>
      </c>
      <c r="I276" s="209" t="str">
        <f t="shared" si="63"/>
        <v>Ü</v>
      </c>
      <c r="J276" s="209" t="s">
        <v>7728</v>
      </c>
      <c r="K276" s="210">
        <v>4.3497861302214488E-2</v>
      </c>
      <c r="L276" s="162">
        <f t="shared" si="59"/>
        <v>10.4</v>
      </c>
      <c r="M276" s="162">
        <f t="shared" si="54"/>
        <v>10.4</v>
      </c>
      <c r="N276" s="210">
        <f t="shared" si="60"/>
        <v>0.22941576107140413</v>
      </c>
      <c r="O276" s="162">
        <f t="shared" si="61"/>
        <v>0</v>
      </c>
      <c r="P276" s="162">
        <f t="shared" si="55"/>
        <v>0</v>
      </c>
      <c r="Q276" s="210">
        <f t="shared" si="56"/>
        <v>5.3732468123861565E-3</v>
      </c>
      <c r="R276" s="210">
        <f t="shared" si="62"/>
        <v>0.16878102746484674</v>
      </c>
    </row>
    <row r="277" spans="1:18" x14ac:dyDescent="0.2">
      <c r="A277" s="146">
        <v>273</v>
      </c>
      <c r="B277" s="146">
        <v>9</v>
      </c>
      <c r="C277" s="146" t="s">
        <v>879</v>
      </c>
      <c r="D277" s="162">
        <v>5</v>
      </c>
      <c r="E277" s="162">
        <v>88.46258350688521</v>
      </c>
      <c r="F277" s="208">
        <f t="shared" si="57"/>
        <v>86.693331836747504</v>
      </c>
      <c r="G277" s="208">
        <f t="shared" si="53"/>
        <v>4.8335944909317821E-2</v>
      </c>
      <c r="H277" s="162">
        <f t="shared" si="58"/>
        <v>5.0483359449093177</v>
      </c>
      <c r="I277" s="209" t="str">
        <f t="shared" si="63"/>
        <v>Ü</v>
      </c>
      <c r="J277" s="209" t="s">
        <v>7728</v>
      </c>
      <c r="K277" s="210">
        <v>7.269431003535945E-2</v>
      </c>
      <c r="L277" s="162">
        <f t="shared" si="59"/>
        <v>10</v>
      </c>
      <c r="M277" s="162">
        <f t="shared" si="54"/>
        <v>9.9516640550906814</v>
      </c>
      <c r="N277" s="210">
        <f t="shared" si="60"/>
        <v>0.23174125904415782</v>
      </c>
      <c r="O277" s="162">
        <f t="shared" si="61"/>
        <v>0</v>
      </c>
      <c r="P277" s="162">
        <f t="shared" si="55"/>
        <v>0</v>
      </c>
      <c r="Q277" s="210">
        <f t="shared" si="56"/>
        <v>5.3732468123861565E-3</v>
      </c>
      <c r="R277" s="210">
        <f t="shared" si="62"/>
        <v>0.17110652543760044</v>
      </c>
    </row>
    <row r="278" spans="1:18" x14ac:dyDescent="0.2">
      <c r="A278" s="146">
        <v>274</v>
      </c>
      <c r="B278" s="146">
        <v>10</v>
      </c>
      <c r="C278" s="146" t="s">
        <v>879</v>
      </c>
      <c r="D278" s="162">
        <v>5.0999999999999996</v>
      </c>
      <c r="E278" s="162">
        <v>602.31433693237489</v>
      </c>
      <c r="F278" s="208">
        <f t="shared" si="57"/>
        <v>590.0271244589544</v>
      </c>
      <c r="G278" s="208">
        <f t="shared" si="53"/>
        <v>0.32897015235908139</v>
      </c>
      <c r="H278" s="162">
        <f t="shared" si="58"/>
        <v>5.4289701523590814</v>
      </c>
      <c r="I278" s="209" t="str">
        <f t="shared" si="63"/>
        <v>Ü</v>
      </c>
      <c r="J278" s="209" t="s">
        <v>7728</v>
      </c>
      <c r="K278" s="210">
        <v>4.2772653996117127E-2</v>
      </c>
      <c r="L278" s="162">
        <f t="shared" si="59"/>
        <v>9.9</v>
      </c>
      <c r="M278" s="162">
        <f t="shared" si="54"/>
        <v>9.5710298476409186</v>
      </c>
      <c r="N278" s="210">
        <f t="shared" si="60"/>
        <v>0.21680974690036633</v>
      </c>
      <c r="O278" s="162">
        <f t="shared" si="61"/>
        <v>0</v>
      </c>
      <c r="P278" s="162">
        <f t="shared" si="55"/>
        <v>0</v>
      </c>
      <c r="Q278" s="210">
        <f t="shared" si="56"/>
        <v>5.3732468123861565E-3</v>
      </c>
      <c r="R278" s="210">
        <f t="shared" si="62"/>
        <v>0.15617501329380895</v>
      </c>
    </row>
    <row r="279" spans="1:18" x14ac:dyDescent="0.2">
      <c r="A279" s="146">
        <v>275</v>
      </c>
      <c r="B279" s="146">
        <v>11</v>
      </c>
      <c r="C279" s="146" t="s">
        <v>879</v>
      </c>
      <c r="D279" s="162">
        <v>5.7</v>
      </c>
      <c r="E279" s="162">
        <v>1535.0153091824475</v>
      </c>
      <c r="F279" s="208">
        <f t="shared" si="57"/>
        <v>1500.0169601330877</v>
      </c>
      <c r="G279" s="208">
        <f t="shared" si="53"/>
        <v>0.83633580128826068</v>
      </c>
      <c r="H279" s="162">
        <f t="shared" si="58"/>
        <v>6.5363358012882609</v>
      </c>
      <c r="I279" s="209" t="str">
        <f t="shared" si="63"/>
        <v>Ü</v>
      </c>
      <c r="J279" s="209" t="s">
        <v>7728</v>
      </c>
      <c r="K279" s="210">
        <v>0.10704955353709861</v>
      </c>
      <c r="L279" s="162">
        <f t="shared" si="59"/>
        <v>9.3000000000000007</v>
      </c>
      <c r="M279" s="162">
        <f t="shared" si="54"/>
        <v>8.46366419871174</v>
      </c>
      <c r="N279" s="210">
        <f t="shared" si="60"/>
        <v>0.22013194526259455</v>
      </c>
      <c r="O279" s="162">
        <f t="shared" si="61"/>
        <v>0</v>
      </c>
      <c r="P279" s="162">
        <f t="shared" si="55"/>
        <v>0</v>
      </c>
      <c r="Q279" s="210">
        <f t="shared" si="56"/>
        <v>5.3732468123861565E-3</v>
      </c>
      <c r="R279" s="210">
        <f t="shared" si="62"/>
        <v>0.15949721165603717</v>
      </c>
    </row>
    <row r="280" spans="1:18" x14ac:dyDescent="0.2">
      <c r="A280" s="146">
        <v>276</v>
      </c>
      <c r="B280" s="146">
        <v>12</v>
      </c>
      <c r="C280" s="146" t="s">
        <v>879</v>
      </c>
      <c r="D280" s="162">
        <v>6.2</v>
      </c>
      <c r="E280" s="162">
        <v>2287.8243154125207</v>
      </c>
      <c r="F280" s="208">
        <f t="shared" si="57"/>
        <v>2231.0862723902901</v>
      </c>
      <c r="G280" s="208">
        <f t="shared" si="53"/>
        <v>1.2439441519362677</v>
      </c>
      <c r="H280" s="162">
        <f t="shared" si="58"/>
        <v>7.4439441519362681</v>
      </c>
      <c r="I280" s="209" t="str">
        <f t="shared" si="63"/>
        <v>Ü</v>
      </c>
      <c r="J280" s="209" t="s">
        <v>7728</v>
      </c>
      <c r="K280" s="210">
        <v>8.9351925629412798E-2</v>
      </c>
      <c r="L280" s="162">
        <f t="shared" si="59"/>
        <v>8.8000000000000007</v>
      </c>
      <c r="M280" s="162">
        <f t="shared" si="54"/>
        <v>7.5560558480637319</v>
      </c>
      <c r="N280" s="210">
        <f t="shared" si="60"/>
        <v>0.20110666004758282</v>
      </c>
      <c r="O280" s="162">
        <f t="shared" si="61"/>
        <v>0</v>
      </c>
      <c r="P280" s="162">
        <f t="shared" si="55"/>
        <v>0</v>
      </c>
      <c r="Q280" s="210">
        <f t="shared" si="56"/>
        <v>5.3732468123861565E-3</v>
      </c>
      <c r="R280" s="210">
        <f t="shared" si="62"/>
        <v>0.14047192644102544</v>
      </c>
    </row>
    <row r="281" spans="1:18" x14ac:dyDescent="0.2">
      <c r="A281" s="146">
        <v>277</v>
      </c>
      <c r="B281" s="146">
        <v>13</v>
      </c>
      <c r="C281" s="146" t="s">
        <v>879</v>
      </c>
      <c r="D281" s="162">
        <v>6.2</v>
      </c>
      <c r="E281" s="162">
        <v>2544.7556059920653</v>
      </c>
      <c r="F281" s="208">
        <f t="shared" si="57"/>
        <v>2481.6456669634617</v>
      </c>
      <c r="G281" s="208">
        <f t="shared" si="53"/>
        <v>1.3836437670739943</v>
      </c>
      <c r="H281" s="162">
        <f t="shared" si="58"/>
        <v>7.583643767073994</v>
      </c>
      <c r="I281" s="209" t="str">
        <f t="shared" si="63"/>
        <v>Ü</v>
      </c>
      <c r="J281" s="209" t="s">
        <v>7728</v>
      </c>
      <c r="K281" s="210">
        <v>2.2116296284277685E-2</v>
      </c>
      <c r="L281" s="162">
        <f t="shared" si="59"/>
        <v>8.8000000000000007</v>
      </c>
      <c r="M281" s="162">
        <f t="shared" si="54"/>
        <v>7.416356232926006</v>
      </c>
      <c r="N281" s="210">
        <f t="shared" si="60"/>
        <v>0.17824338168129197</v>
      </c>
      <c r="O281" s="162">
        <f t="shared" si="61"/>
        <v>0</v>
      </c>
      <c r="P281" s="162">
        <f t="shared" si="55"/>
        <v>0</v>
      </c>
      <c r="Q281" s="210">
        <f t="shared" si="56"/>
        <v>5.3732468123861565E-3</v>
      </c>
      <c r="R281" s="210">
        <f t="shared" si="62"/>
        <v>0.11760864807473459</v>
      </c>
    </row>
    <row r="282" spans="1:18" x14ac:dyDescent="0.2">
      <c r="A282" s="146">
        <v>278</v>
      </c>
      <c r="B282" s="146">
        <v>14</v>
      </c>
      <c r="C282" s="146" t="s">
        <v>879</v>
      </c>
      <c r="D282" s="162">
        <v>6.2</v>
      </c>
      <c r="E282" s="162">
        <v>2423.6582334166674</v>
      </c>
      <c r="F282" s="208">
        <f t="shared" si="57"/>
        <v>2363.5515092279338</v>
      </c>
      <c r="G282" s="208">
        <f t="shared" si="53"/>
        <v>1.3178002635255799</v>
      </c>
      <c r="H282" s="162">
        <f t="shared" si="58"/>
        <v>7.5178002635255803</v>
      </c>
      <c r="I282" s="209" t="str">
        <f t="shared" si="63"/>
        <v>Ü</v>
      </c>
      <c r="J282" s="209" t="s">
        <v>7728</v>
      </c>
      <c r="K282" s="210">
        <v>1.284327024315127E-2</v>
      </c>
      <c r="L282" s="162">
        <f t="shared" si="59"/>
        <v>8.8000000000000007</v>
      </c>
      <c r="M282" s="162">
        <f t="shared" si="54"/>
        <v>7.4821997364744197</v>
      </c>
      <c r="N282" s="210">
        <f t="shared" si="60"/>
        <v>0.17636137184265735</v>
      </c>
      <c r="O282" s="162">
        <f t="shared" si="61"/>
        <v>0</v>
      </c>
      <c r="P282" s="162">
        <f t="shared" si="55"/>
        <v>0</v>
      </c>
      <c r="Q282" s="210">
        <f t="shared" si="56"/>
        <v>5.3732468123861565E-3</v>
      </c>
      <c r="R282" s="210">
        <f t="shared" si="62"/>
        <v>0.11572663823609997</v>
      </c>
    </row>
    <row r="283" spans="1:18" x14ac:dyDescent="0.2">
      <c r="A283" s="146">
        <v>279</v>
      </c>
      <c r="B283" s="146">
        <v>15</v>
      </c>
      <c r="C283" s="146" t="s">
        <v>879</v>
      </c>
      <c r="D283" s="162">
        <v>6.2</v>
      </c>
      <c r="E283" s="162">
        <v>1608.7846581949821</v>
      </c>
      <c r="F283" s="208">
        <f t="shared" si="57"/>
        <v>1568.8867986717464</v>
      </c>
      <c r="G283" s="208">
        <f t="shared" si="53"/>
        <v>0.87473424152570445</v>
      </c>
      <c r="H283" s="162">
        <f t="shared" si="58"/>
        <v>7.0747342415257046</v>
      </c>
      <c r="I283" s="209" t="str">
        <f t="shared" si="63"/>
        <v>Ü</v>
      </c>
      <c r="J283" s="209" t="s">
        <v>7728</v>
      </c>
      <c r="K283" s="210">
        <v>8.5407175956575855E-3</v>
      </c>
      <c r="L283" s="162">
        <f t="shared" si="59"/>
        <v>8.8000000000000007</v>
      </c>
      <c r="M283" s="162">
        <f t="shared" si="54"/>
        <v>7.9252657584742954</v>
      </c>
      <c r="N283" s="210">
        <f t="shared" si="60"/>
        <v>0.18164968640984291</v>
      </c>
      <c r="O283" s="162">
        <f t="shared" si="61"/>
        <v>0</v>
      </c>
      <c r="P283" s="162">
        <f t="shared" si="55"/>
        <v>0</v>
      </c>
      <c r="Q283" s="210">
        <f t="shared" si="56"/>
        <v>5.3732468123861565E-3</v>
      </c>
      <c r="R283" s="210">
        <f t="shared" si="62"/>
        <v>0.12101495280328553</v>
      </c>
    </row>
    <row r="284" spans="1:18" x14ac:dyDescent="0.2">
      <c r="A284" s="146">
        <v>280</v>
      </c>
      <c r="B284" s="146">
        <v>16</v>
      </c>
      <c r="C284" s="146" t="s">
        <v>879</v>
      </c>
      <c r="D284" s="162">
        <v>6.2</v>
      </c>
      <c r="E284" s="162">
        <v>692.99660582713182</v>
      </c>
      <c r="F284" s="208">
        <f t="shared" si="57"/>
        <v>675.8102900026189</v>
      </c>
      <c r="G284" s="208">
        <f t="shared" si="53"/>
        <v>0.37679863323548346</v>
      </c>
      <c r="H284" s="162">
        <f t="shared" si="58"/>
        <v>6.5767986332354837</v>
      </c>
      <c r="I284" s="209" t="str">
        <f t="shared" si="63"/>
        <v>Ü</v>
      </c>
      <c r="J284" s="209" t="s">
        <v>7728</v>
      </c>
      <c r="K284" s="210">
        <v>0.10879799992251443</v>
      </c>
      <c r="L284" s="162">
        <f t="shared" si="59"/>
        <v>8.8000000000000007</v>
      </c>
      <c r="M284" s="162">
        <f t="shared" si="54"/>
        <v>8.4232013667645163</v>
      </c>
      <c r="N284" s="210">
        <f t="shared" si="60"/>
        <v>0.22006786391935718</v>
      </c>
      <c r="O284" s="162">
        <f t="shared" si="61"/>
        <v>0</v>
      </c>
      <c r="P284" s="162">
        <f t="shared" si="55"/>
        <v>0</v>
      </c>
      <c r="Q284" s="210">
        <f t="shared" si="56"/>
        <v>5.3732468123861565E-3</v>
      </c>
      <c r="R284" s="210">
        <f t="shared" si="62"/>
        <v>0.15943313031279979</v>
      </c>
    </row>
    <row r="285" spans="1:18" x14ac:dyDescent="0.2">
      <c r="A285" s="146">
        <v>281</v>
      </c>
      <c r="B285" s="146">
        <v>17</v>
      </c>
      <c r="C285" s="146" t="s">
        <v>879</v>
      </c>
      <c r="D285" s="162">
        <v>6.3</v>
      </c>
      <c r="E285" s="162">
        <v>151.47999305524164</v>
      </c>
      <c r="F285" s="208">
        <f t="shared" si="57"/>
        <v>147.66269723024953</v>
      </c>
      <c r="G285" s="208">
        <f t="shared" si="53"/>
        <v>8.2329469259793939E-2</v>
      </c>
      <c r="H285" s="162">
        <f t="shared" si="58"/>
        <v>6.3823294692597941</v>
      </c>
      <c r="I285" s="209" t="str">
        <f t="shared" si="63"/>
        <v>Ü</v>
      </c>
      <c r="J285" s="209" t="s">
        <v>7728</v>
      </c>
      <c r="K285" s="210">
        <v>7.7026157008916593E-3</v>
      </c>
      <c r="L285" s="162">
        <f t="shared" si="59"/>
        <v>8.6999999999999993</v>
      </c>
      <c r="M285" s="162">
        <f t="shared" si="54"/>
        <v>8.6176705307402059</v>
      </c>
      <c r="N285" s="210">
        <f t="shared" si="60"/>
        <v>0.19173280904327425</v>
      </c>
      <c r="O285" s="162">
        <f t="shared" si="61"/>
        <v>0</v>
      </c>
      <c r="P285" s="162">
        <f t="shared" si="55"/>
        <v>0</v>
      </c>
      <c r="Q285" s="210">
        <f t="shared" si="56"/>
        <v>5.3732468123861565E-3</v>
      </c>
      <c r="R285" s="210">
        <f t="shared" si="62"/>
        <v>0.13109807543671687</v>
      </c>
    </row>
    <row r="286" spans="1:18" x14ac:dyDescent="0.2">
      <c r="A286" s="146">
        <v>282</v>
      </c>
      <c r="B286" s="146">
        <v>18</v>
      </c>
      <c r="C286" s="146" t="s">
        <v>879</v>
      </c>
      <c r="D286" s="162">
        <v>6.5</v>
      </c>
      <c r="E286" s="162">
        <v>2.349618191064148</v>
      </c>
      <c r="F286" s="208">
        <f t="shared" si="57"/>
        <v>2.28852811809648</v>
      </c>
      <c r="G286" s="208">
        <f t="shared" si="53"/>
        <v>1.275970904521719E-3</v>
      </c>
      <c r="H286" s="162">
        <f t="shared" si="58"/>
        <v>6.5012759709045218</v>
      </c>
      <c r="I286" s="209" t="str">
        <f t="shared" si="63"/>
        <v>Ü</v>
      </c>
      <c r="J286" s="209" t="s">
        <v>7728</v>
      </c>
      <c r="K286" s="210">
        <v>6.6220513335017162E-2</v>
      </c>
      <c r="L286" s="162">
        <f t="shared" si="59"/>
        <v>8.5</v>
      </c>
      <c r="M286" s="162">
        <f t="shared" si="54"/>
        <v>8.4987240290954773</v>
      </c>
      <c r="N286" s="210">
        <f t="shared" si="60"/>
        <v>0.20803892998514051</v>
      </c>
      <c r="O286" s="162">
        <f t="shared" si="61"/>
        <v>0</v>
      </c>
      <c r="P286" s="162">
        <f t="shared" si="55"/>
        <v>0</v>
      </c>
      <c r="Q286" s="210">
        <f t="shared" si="56"/>
        <v>5.3732468123861565E-3</v>
      </c>
      <c r="R286" s="210">
        <f t="shared" si="62"/>
        <v>0.14740419637858312</v>
      </c>
    </row>
    <row r="287" spans="1:18" x14ac:dyDescent="0.2">
      <c r="A287" s="146">
        <v>283</v>
      </c>
      <c r="B287" s="146">
        <v>19</v>
      </c>
      <c r="C287" s="146" t="s">
        <v>879</v>
      </c>
      <c r="D287" s="162">
        <v>6.5</v>
      </c>
      <c r="E287" s="162">
        <v>0</v>
      </c>
      <c r="F287" s="208">
        <f t="shared" si="57"/>
        <v>0</v>
      </c>
      <c r="G287" s="208">
        <f t="shared" si="53"/>
        <v>0</v>
      </c>
      <c r="H287" s="162">
        <f t="shared" si="58"/>
        <v>6.5</v>
      </c>
      <c r="I287" s="209" t="str">
        <f t="shared" si="63"/>
        <v>Ü</v>
      </c>
      <c r="J287" s="209" t="s">
        <v>7728</v>
      </c>
      <c r="K287" s="210">
        <v>5.2627484503115524E-2</v>
      </c>
      <c r="L287" s="162">
        <f t="shared" si="59"/>
        <v>8.5</v>
      </c>
      <c r="M287" s="162">
        <f t="shared" si="54"/>
        <v>8.5</v>
      </c>
      <c r="N287" s="210">
        <f t="shared" si="60"/>
        <v>0.20385757177925967</v>
      </c>
      <c r="O287" s="162">
        <f t="shared" si="61"/>
        <v>0</v>
      </c>
      <c r="P287" s="162">
        <f t="shared" si="55"/>
        <v>0</v>
      </c>
      <c r="Q287" s="210">
        <f t="shared" si="56"/>
        <v>5.3732468123861565E-3</v>
      </c>
      <c r="R287" s="210">
        <f t="shared" si="62"/>
        <v>0.14322283817270229</v>
      </c>
    </row>
    <row r="288" spans="1:18" x14ac:dyDescent="0.2">
      <c r="A288" s="146">
        <v>284</v>
      </c>
      <c r="B288" s="146">
        <v>20</v>
      </c>
      <c r="C288" s="146" t="s">
        <v>879</v>
      </c>
      <c r="D288" s="162">
        <v>6.6</v>
      </c>
      <c r="E288" s="162">
        <v>0</v>
      </c>
      <c r="F288" s="208">
        <f t="shared" si="57"/>
        <v>0</v>
      </c>
      <c r="G288" s="208">
        <f t="shared" si="53"/>
        <v>0</v>
      </c>
      <c r="H288" s="162">
        <f t="shared" si="58"/>
        <v>6.6</v>
      </c>
      <c r="I288" s="209" t="str">
        <f t="shared" si="63"/>
        <v>Ü</v>
      </c>
      <c r="J288" s="209" t="s">
        <v>7728</v>
      </c>
      <c r="K288" s="210">
        <v>8.5452837576631524E-2</v>
      </c>
      <c r="L288" s="162">
        <f t="shared" si="59"/>
        <v>8.4</v>
      </c>
      <c r="M288" s="162">
        <f t="shared" si="54"/>
        <v>8.4</v>
      </c>
      <c r="N288" s="210">
        <f t="shared" si="60"/>
        <v>0.21250736803778891</v>
      </c>
      <c r="O288" s="162">
        <f t="shared" si="61"/>
        <v>0</v>
      </c>
      <c r="P288" s="162">
        <f t="shared" si="55"/>
        <v>0</v>
      </c>
      <c r="Q288" s="210">
        <f t="shared" si="56"/>
        <v>5.3732468123861565E-3</v>
      </c>
      <c r="R288" s="210">
        <f t="shared" si="62"/>
        <v>0.15187263443123153</v>
      </c>
    </row>
    <row r="289" spans="1:18" x14ac:dyDescent="0.2">
      <c r="A289" s="146">
        <v>285</v>
      </c>
      <c r="B289" s="146">
        <v>21</v>
      </c>
      <c r="C289" s="146" t="s">
        <v>879</v>
      </c>
      <c r="D289" s="162">
        <v>6.6</v>
      </c>
      <c r="E289" s="162">
        <v>0</v>
      </c>
      <c r="F289" s="208">
        <f t="shared" si="57"/>
        <v>0</v>
      </c>
      <c r="G289" s="208">
        <f t="shared" si="53"/>
        <v>0</v>
      </c>
      <c r="H289" s="162">
        <f t="shared" si="58"/>
        <v>6.6</v>
      </c>
      <c r="I289" s="209" t="str">
        <f t="shared" si="63"/>
        <v>Ü</v>
      </c>
      <c r="J289" s="209" t="s">
        <v>7728</v>
      </c>
      <c r="K289" s="210">
        <v>1.8714074856527717E-2</v>
      </c>
      <c r="L289" s="162">
        <f t="shared" si="59"/>
        <v>8.4</v>
      </c>
      <c r="M289" s="162">
        <f t="shared" si="54"/>
        <v>8.4</v>
      </c>
      <c r="N289" s="210">
        <f t="shared" si="60"/>
        <v>0.1918842515640842</v>
      </c>
      <c r="O289" s="162">
        <f t="shared" si="61"/>
        <v>0</v>
      </c>
      <c r="P289" s="162">
        <f t="shared" si="55"/>
        <v>0</v>
      </c>
      <c r="Q289" s="210">
        <f t="shared" si="56"/>
        <v>5.3732468123861565E-3</v>
      </c>
      <c r="R289" s="210">
        <f t="shared" si="62"/>
        <v>0.13124951795752682</v>
      </c>
    </row>
    <row r="290" spans="1:18" x14ac:dyDescent="0.2">
      <c r="A290" s="146">
        <v>286</v>
      </c>
      <c r="B290" s="146">
        <v>22</v>
      </c>
      <c r="C290" s="146" t="s">
        <v>879</v>
      </c>
      <c r="D290" s="162">
        <v>6.7</v>
      </c>
      <c r="E290" s="162">
        <v>0</v>
      </c>
      <c r="F290" s="208">
        <f t="shared" si="57"/>
        <v>0</v>
      </c>
      <c r="G290" s="208">
        <f t="shared" si="53"/>
        <v>0</v>
      </c>
      <c r="H290" s="162">
        <f t="shared" si="58"/>
        <v>6.7</v>
      </c>
      <c r="I290" s="209" t="str">
        <f t="shared" si="63"/>
        <v>Ü</v>
      </c>
      <c r="J290" s="209" t="s">
        <v>7728</v>
      </c>
      <c r="K290" s="210">
        <v>4.4693025106467381E-2</v>
      </c>
      <c r="L290" s="162">
        <f t="shared" si="59"/>
        <v>8.3000000000000007</v>
      </c>
      <c r="M290" s="162">
        <f t="shared" si="54"/>
        <v>8.3000000000000007</v>
      </c>
      <c r="N290" s="210">
        <f t="shared" si="60"/>
        <v>0.19841842330244261</v>
      </c>
      <c r="O290" s="162">
        <f t="shared" si="61"/>
        <v>0</v>
      </c>
      <c r="P290" s="162">
        <f t="shared" si="55"/>
        <v>0</v>
      </c>
      <c r="Q290" s="210">
        <f t="shared" si="56"/>
        <v>5.3732468123861565E-3</v>
      </c>
      <c r="R290" s="210">
        <f t="shared" si="62"/>
        <v>0.13778368969588523</v>
      </c>
    </row>
    <row r="291" spans="1:18" x14ac:dyDescent="0.2">
      <c r="A291" s="146">
        <v>287</v>
      </c>
      <c r="B291" s="146">
        <v>23</v>
      </c>
      <c r="C291" s="146" t="s">
        <v>879</v>
      </c>
      <c r="D291" s="162">
        <v>6.7</v>
      </c>
      <c r="E291" s="162">
        <v>0</v>
      </c>
      <c r="F291" s="208">
        <f t="shared" si="57"/>
        <v>0</v>
      </c>
      <c r="G291" s="208">
        <f t="shared" si="53"/>
        <v>0</v>
      </c>
      <c r="H291" s="162">
        <f t="shared" si="58"/>
        <v>6.7</v>
      </c>
      <c r="I291" s="209" t="str">
        <f t="shared" si="63"/>
        <v>Ü</v>
      </c>
      <c r="J291" s="209" t="s">
        <v>7728</v>
      </c>
      <c r="K291" s="210">
        <v>2.6416783165466102E-2</v>
      </c>
      <c r="L291" s="162">
        <f t="shared" si="59"/>
        <v>8.3000000000000007</v>
      </c>
      <c r="M291" s="162">
        <f t="shared" si="54"/>
        <v>8.3000000000000007</v>
      </c>
      <c r="N291" s="210">
        <f t="shared" si="60"/>
        <v>0.19277083484127178</v>
      </c>
      <c r="O291" s="162">
        <f t="shared" si="61"/>
        <v>0</v>
      </c>
      <c r="P291" s="162">
        <f t="shared" si="55"/>
        <v>0</v>
      </c>
      <c r="Q291" s="210">
        <f t="shared" si="56"/>
        <v>5.3732468123861565E-3</v>
      </c>
      <c r="R291" s="210">
        <f t="shared" si="62"/>
        <v>0.13213610123471439</v>
      </c>
    </row>
    <row r="292" spans="1:18" x14ac:dyDescent="0.2">
      <c r="A292" s="146">
        <v>288</v>
      </c>
      <c r="B292" s="146">
        <v>24</v>
      </c>
      <c r="C292" s="146" t="s">
        <v>879</v>
      </c>
      <c r="D292" s="162">
        <v>6.6</v>
      </c>
      <c r="E292" s="162">
        <v>0</v>
      </c>
      <c r="F292" s="208">
        <f t="shared" si="57"/>
        <v>0</v>
      </c>
      <c r="G292" s="208">
        <f t="shared" si="53"/>
        <v>0</v>
      </c>
      <c r="H292" s="162">
        <f t="shared" si="58"/>
        <v>6.6</v>
      </c>
      <c r="I292" s="209" t="str">
        <f t="shared" si="63"/>
        <v>Ü</v>
      </c>
      <c r="J292" s="209" t="s">
        <v>7728</v>
      </c>
      <c r="K292" s="210">
        <v>3.1992537071657633E-2</v>
      </c>
      <c r="L292" s="162">
        <f t="shared" si="59"/>
        <v>8.4</v>
      </c>
      <c r="M292" s="162">
        <f t="shared" si="54"/>
        <v>8.4</v>
      </c>
      <c r="N292" s="210">
        <f t="shared" si="60"/>
        <v>0.19598746327633582</v>
      </c>
      <c r="O292" s="162">
        <f t="shared" si="61"/>
        <v>0</v>
      </c>
      <c r="P292" s="162">
        <f t="shared" si="55"/>
        <v>0</v>
      </c>
      <c r="Q292" s="210">
        <f t="shared" si="56"/>
        <v>5.3732468123861565E-3</v>
      </c>
      <c r="R292" s="210">
        <f t="shared" si="62"/>
        <v>0.13535272966977843</v>
      </c>
    </row>
    <row r="293" spans="1:18" x14ac:dyDescent="0.2">
      <c r="A293" s="146">
        <v>289</v>
      </c>
      <c r="B293" s="146">
        <v>1</v>
      </c>
      <c r="C293" s="146" t="s">
        <v>879</v>
      </c>
      <c r="D293" s="162">
        <v>6.9</v>
      </c>
      <c r="E293" s="162">
        <v>0</v>
      </c>
      <c r="F293" s="208">
        <f t="shared" si="57"/>
        <v>0</v>
      </c>
      <c r="G293" s="208">
        <f t="shared" si="53"/>
        <v>0</v>
      </c>
      <c r="H293" s="162">
        <f t="shared" si="58"/>
        <v>6.9</v>
      </c>
      <c r="I293" s="209" t="str">
        <f>IF(AVERAGE(H293:H316)&gt;15,"S",IF(AVERAGE(H293:H316)&lt;5,"W","Ü"))</f>
        <v>Ü</v>
      </c>
      <c r="J293" s="209" t="s">
        <v>7728</v>
      </c>
      <c r="K293" s="210">
        <v>1.5190368596520511E-2</v>
      </c>
      <c r="L293" s="162">
        <f t="shared" si="59"/>
        <v>8.1</v>
      </c>
      <c r="M293" s="162">
        <f t="shared" si="54"/>
        <v>8.1</v>
      </c>
      <c r="N293" s="210">
        <f t="shared" si="60"/>
        <v>0.18631443084191482</v>
      </c>
      <c r="O293" s="162">
        <f t="shared" si="61"/>
        <v>0</v>
      </c>
      <c r="P293" s="162">
        <f t="shared" si="55"/>
        <v>0</v>
      </c>
      <c r="Q293" s="210">
        <f t="shared" si="56"/>
        <v>5.3732468123861565E-3</v>
      </c>
      <c r="R293" s="210">
        <f t="shared" si="62"/>
        <v>0.12567969723535743</v>
      </c>
    </row>
    <row r="294" spans="1:18" x14ac:dyDescent="0.2">
      <c r="A294" s="146">
        <v>290</v>
      </c>
      <c r="B294" s="146">
        <v>2</v>
      </c>
      <c r="C294" s="146" t="s">
        <v>879</v>
      </c>
      <c r="D294" s="162">
        <v>7.2</v>
      </c>
      <c r="E294" s="162">
        <v>0</v>
      </c>
      <c r="F294" s="208">
        <f t="shared" si="57"/>
        <v>0</v>
      </c>
      <c r="G294" s="208">
        <f t="shared" si="53"/>
        <v>0</v>
      </c>
      <c r="H294" s="162">
        <f t="shared" si="58"/>
        <v>7.2</v>
      </c>
      <c r="I294" s="209" t="str">
        <f>IF(I293="S","S",IF(I293="W","W","Ü"))</f>
        <v>Ü</v>
      </c>
      <c r="J294" s="209" t="s">
        <v>7728</v>
      </c>
      <c r="K294" s="210">
        <v>3.0008696045156084E-5</v>
      </c>
      <c r="L294" s="162">
        <f t="shared" si="59"/>
        <v>7.8</v>
      </c>
      <c r="M294" s="162">
        <f t="shared" si="54"/>
        <v>7.8</v>
      </c>
      <c r="N294" s="210">
        <f t="shared" si="60"/>
        <v>0.1771487378918169</v>
      </c>
      <c r="O294" s="162">
        <f t="shared" si="61"/>
        <v>0</v>
      </c>
      <c r="P294" s="162">
        <f t="shared" si="55"/>
        <v>0</v>
      </c>
      <c r="Q294" s="210">
        <f t="shared" si="56"/>
        <v>5.3732468123861565E-3</v>
      </c>
      <c r="R294" s="210">
        <f t="shared" si="62"/>
        <v>0.11651400428525951</v>
      </c>
    </row>
    <row r="295" spans="1:18" x14ac:dyDescent="0.2">
      <c r="A295" s="146">
        <v>291</v>
      </c>
      <c r="B295" s="146">
        <v>3</v>
      </c>
      <c r="C295" s="146" t="s">
        <v>879</v>
      </c>
      <c r="D295" s="162">
        <v>7.7</v>
      </c>
      <c r="E295" s="162">
        <v>0</v>
      </c>
      <c r="F295" s="208">
        <f t="shared" si="57"/>
        <v>0</v>
      </c>
      <c r="G295" s="208">
        <f t="shared" si="53"/>
        <v>0</v>
      </c>
      <c r="H295" s="162">
        <f t="shared" si="58"/>
        <v>7.7</v>
      </c>
      <c r="I295" s="209" t="str">
        <f t="shared" ref="I295:I316" si="64">IF(I294="S","S",IF(I294="W","W","Ü"))</f>
        <v>Ü</v>
      </c>
      <c r="J295" s="209" t="s">
        <v>7728</v>
      </c>
      <c r="K295" s="210">
        <v>3.3487761777297744E-3</v>
      </c>
      <c r="L295" s="162">
        <f t="shared" si="59"/>
        <v>7.3</v>
      </c>
      <c r="M295" s="162">
        <f t="shared" si="54"/>
        <v>7.3</v>
      </c>
      <c r="N295" s="210">
        <f t="shared" si="60"/>
        <v>0.17070602675359509</v>
      </c>
      <c r="O295" s="162">
        <f t="shared" si="61"/>
        <v>0</v>
      </c>
      <c r="P295" s="162">
        <f t="shared" si="55"/>
        <v>0</v>
      </c>
      <c r="Q295" s="210">
        <f t="shared" si="56"/>
        <v>5.3732468123861565E-3</v>
      </c>
      <c r="R295" s="210">
        <f t="shared" si="62"/>
        <v>0.1100712931470377</v>
      </c>
    </row>
    <row r="296" spans="1:18" x14ac:dyDescent="0.2">
      <c r="A296" s="146">
        <v>292</v>
      </c>
      <c r="B296" s="146">
        <v>4</v>
      </c>
      <c r="C296" s="146" t="s">
        <v>879</v>
      </c>
      <c r="D296" s="162">
        <v>8</v>
      </c>
      <c r="E296" s="162">
        <v>0</v>
      </c>
      <c r="F296" s="208">
        <f t="shared" si="57"/>
        <v>0</v>
      </c>
      <c r="G296" s="208">
        <f t="shared" si="53"/>
        <v>0</v>
      </c>
      <c r="H296" s="162">
        <f t="shared" si="58"/>
        <v>8</v>
      </c>
      <c r="I296" s="209" t="str">
        <f t="shared" si="64"/>
        <v>Ü</v>
      </c>
      <c r="J296" s="209" t="s">
        <v>7728</v>
      </c>
      <c r="K296" s="210">
        <v>1.011919137430616E-2</v>
      </c>
      <c r="L296" s="162">
        <f t="shared" si="59"/>
        <v>7</v>
      </c>
      <c r="M296" s="162">
        <f t="shared" si="54"/>
        <v>7</v>
      </c>
      <c r="N296" s="210">
        <f t="shared" si="60"/>
        <v>0.16831721894117863</v>
      </c>
      <c r="O296" s="162">
        <f t="shared" si="61"/>
        <v>0</v>
      </c>
      <c r="P296" s="162">
        <f t="shared" si="55"/>
        <v>0</v>
      </c>
      <c r="Q296" s="210">
        <f t="shared" si="56"/>
        <v>5.3732468123861565E-3</v>
      </c>
      <c r="R296" s="210">
        <f t="shared" si="62"/>
        <v>0.10768248533462124</v>
      </c>
    </row>
    <row r="297" spans="1:18" x14ac:dyDescent="0.2">
      <c r="A297" s="146">
        <v>293</v>
      </c>
      <c r="B297" s="146">
        <v>5</v>
      </c>
      <c r="C297" s="146" t="s">
        <v>879</v>
      </c>
      <c r="D297" s="162">
        <v>8.1999999999999993</v>
      </c>
      <c r="E297" s="162">
        <v>0</v>
      </c>
      <c r="F297" s="208">
        <f t="shared" si="57"/>
        <v>0</v>
      </c>
      <c r="G297" s="208">
        <f t="shared" si="53"/>
        <v>0</v>
      </c>
      <c r="H297" s="162">
        <f t="shared" si="58"/>
        <v>8.1999999999999993</v>
      </c>
      <c r="I297" s="209" t="str">
        <f t="shared" si="64"/>
        <v>Ü</v>
      </c>
      <c r="J297" s="209" t="s">
        <v>7728</v>
      </c>
      <c r="K297" s="210">
        <v>6.0017392090312168E-5</v>
      </c>
      <c r="L297" s="162">
        <f t="shared" si="59"/>
        <v>6.8000000000000007</v>
      </c>
      <c r="M297" s="162">
        <f t="shared" si="54"/>
        <v>6.8000000000000007</v>
      </c>
      <c r="N297" s="210">
        <f t="shared" si="60"/>
        <v>0.16222150695335805</v>
      </c>
      <c r="O297" s="162">
        <f t="shared" si="61"/>
        <v>0</v>
      </c>
      <c r="P297" s="162">
        <f t="shared" si="55"/>
        <v>0</v>
      </c>
      <c r="Q297" s="210">
        <f t="shared" si="56"/>
        <v>5.3732468123861565E-3</v>
      </c>
      <c r="R297" s="210">
        <f t="shared" si="62"/>
        <v>0.10158677334680066</v>
      </c>
    </row>
    <row r="298" spans="1:18" x14ac:dyDescent="0.2">
      <c r="A298" s="146">
        <v>294</v>
      </c>
      <c r="B298" s="146">
        <v>6</v>
      </c>
      <c r="C298" s="146" t="s">
        <v>879</v>
      </c>
      <c r="D298" s="162">
        <v>8.6</v>
      </c>
      <c r="E298" s="162">
        <v>0</v>
      </c>
      <c r="F298" s="208">
        <f t="shared" si="57"/>
        <v>0</v>
      </c>
      <c r="G298" s="208">
        <f t="shared" si="53"/>
        <v>0</v>
      </c>
      <c r="H298" s="162">
        <f t="shared" si="58"/>
        <v>8.6</v>
      </c>
      <c r="I298" s="209" t="str">
        <f t="shared" si="64"/>
        <v>Ü</v>
      </c>
      <c r="J298" s="209" t="s">
        <v>7728</v>
      </c>
      <c r="K298" s="210">
        <v>6.6385424270802712E-2</v>
      </c>
      <c r="L298" s="162">
        <f t="shared" si="59"/>
        <v>6.4</v>
      </c>
      <c r="M298" s="162">
        <f t="shared" si="54"/>
        <v>6.4</v>
      </c>
      <c r="N298" s="210">
        <f t="shared" si="60"/>
        <v>0.17674228967581204</v>
      </c>
      <c r="O298" s="162">
        <f t="shared" si="61"/>
        <v>0</v>
      </c>
      <c r="P298" s="162">
        <f t="shared" si="55"/>
        <v>0</v>
      </c>
      <c r="Q298" s="210">
        <f t="shared" si="56"/>
        <v>5.3732468123861565E-3</v>
      </c>
      <c r="R298" s="210">
        <f t="shared" si="62"/>
        <v>0.11610755606925466</v>
      </c>
    </row>
    <row r="299" spans="1:18" x14ac:dyDescent="0.2">
      <c r="A299" s="146">
        <v>295</v>
      </c>
      <c r="B299" s="146">
        <v>7</v>
      </c>
      <c r="C299" s="146" t="s">
        <v>879</v>
      </c>
      <c r="D299" s="162">
        <v>8.4</v>
      </c>
      <c r="E299" s="162">
        <v>0</v>
      </c>
      <c r="F299" s="208">
        <f t="shared" si="57"/>
        <v>0</v>
      </c>
      <c r="G299" s="208">
        <f t="shared" si="53"/>
        <v>0</v>
      </c>
      <c r="H299" s="162">
        <f t="shared" si="58"/>
        <v>8.4</v>
      </c>
      <c r="I299" s="209" t="str">
        <f t="shared" si="64"/>
        <v>Ü</v>
      </c>
      <c r="J299" s="209" t="s">
        <v>7728</v>
      </c>
      <c r="K299" s="210">
        <v>6.3381753630926949E-2</v>
      </c>
      <c r="L299" s="162">
        <f t="shared" si="59"/>
        <v>6.6</v>
      </c>
      <c r="M299" s="162">
        <f t="shared" si="54"/>
        <v>6.6</v>
      </c>
      <c r="N299" s="210">
        <f t="shared" si="60"/>
        <v>0.17880141849757772</v>
      </c>
      <c r="O299" s="162">
        <f t="shared" si="61"/>
        <v>0</v>
      </c>
      <c r="P299" s="162">
        <f t="shared" si="55"/>
        <v>0</v>
      </c>
      <c r="Q299" s="210">
        <f t="shared" si="56"/>
        <v>5.3732468123861565E-3</v>
      </c>
      <c r="R299" s="210">
        <f t="shared" si="62"/>
        <v>0.11816668489102033</v>
      </c>
    </row>
    <row r="300" spans="1:18" x14ac:dyDescent="0.2">
      <c r="A300" s="146">
        <v>296</v>
      </c>
      <c r="B300" s="146">
        <v>8</v>
      </c>
      <c r="C300" s="146" t="s">
        <v>879</v>
      </c>
      <c r="D300" s="162">
        <v>8.5</v>
      </c>
      <c r="E300" s="162">
        <v>0</v>
      </c>
      <c r="F300" s="208">
        <f t="shared" si="57"/>
        <v>0</v>
      </c>
      <c r="G300" s="208">
        <f t="shared" si="53"/>
        <v>0</v>
      </c>
      <c r="H300" s="162">
        <f t="shared" si="58"/>
        <v>8.5</v>
      </c>
      <c r="I300" s="209" t="str">
        <f t="shared" si="64"/>
        <v>Ü</v>
      </c>
      <c r="J300" s="209" t="s">
        <v>7728</v>
      </c>
      <c r="K300" s="210">
        <v>4.3497861302214488E-2</v>
      </c>
      <c r="L300" s="162">
        <f t="shared" si="59"/>
        <v>6.5</v>
      </c>
      <c r="M300" s="162">
        <f t="shared" si="54"/>
        <v>6.5</v>
      </c>
      <c r="N300" s="210">
        <f t="shared" si="60"/>
        <v>0.17116339546089257</v>
      </c>
      <c r="O300" s="162">
        <f t="shared" si="61"/>
        <v>0</v>
      </c>
      <c r="P300" s="162">
        <f t="shared" si="55"/>
        <v>0</v>
      </c>
      <c r="Q300" s="210">
        <f t="shared" si="56"/>
        <v>5.3732468123861565E-3</v>
      </c>
      <c r="R300" s="210">
        <f t="shared" si="62"/>
        <v>0.11052866185433519</v>
      </c>
    </row>
    <row r="301" spans="1:18" x14ac:dyDescent="0.2">
      <c r="A301" s="146">
        <v>297</v>
      </c>
      <c r="B301" s="146">
        <v>9</v>
      </c>
      <c r="C301" s="146" t="s">
        <v>879</v>
      </c>
      <c r="D301" s="162">
        <v>8.9</v>
      </c>
      <c r="E301" s="162">
        <v>557.92062917494172</v>
      </c>
      <c r="F301" s="208">
        <f t="shared" si="57"/>
        <v>538.0586547763138</v>
      </c>
      <c r="G301" s="208">
        <f t="shared" si="53"/>
        <v>0.29999508548390441</v>
      </c>
      <c r="H301" s="162">
        <f t="shared" si="58"/>
        <v>9.1999950854839057</v>
      </c>
      <c r="I301" s="209" t="str">
        <f t="shared" si="64"/>
        <v>Ü</v>
      </c>
      <c r="J301" s="209" t="s">
        <v>7728</v>
      </c>
      <c r="K301" s="210">
        <v>7.269431003535945E-2</v>
      </c>
      <c r="L301" s="162">
        <f t="shared" si="59"/>
        <v>6.1</v>
      </c>
      <c r="M301" s="162">
        <f t="shared" si="54"/>
        <v>5.8000049145160943</v>
      </c>
      <c r="N301" s="210">
        <f t="shared" si="60"/>
        <v>0.1697299856731391</v>
      </c>
      <c r="O301" s="162">
        <f t="shared" si="61"/>
        <v>0</v>
      </c>
      <c r="P301" s="162">
        <f t="shared" si="55"/>
        <v>0</v>
      </c>
      <c r="Q301" s="210">
        <f t="shared" si="56"/>
        <v>5.3732468123861565E-3</v>
      </c>
      <c r="R301" s="210">
        <f t="shared" si="62"/>
        <v>0.10909525206658172</v>
      </c>
    </row>
    <row r="302" spans="1:18" x14ac:dyDescent="0.2">
      <c r="A302" s="146">
        <v>298</v>
      </c>
      <c r="B302" s="146">
        <v>10</v>
      </c>
      <c r="C302" s="146" t="s">
        <v>879</v>
      </c>
      <c r="D302" s="162">
        <v>9.6</v>
      </c>
      <c r="E302" s="162">
        <v>3714.9953979452039</v>
      </c>
      <c r="F302" s="208">
        <f t="shared" si="57"/>
        <v>3572.3395746641081</v>
      </c>
      <c r="G302" s="208">
        <f t="shared" si="53"/>
        <v>1.9917611334110465</v>
      </c>
      <c r="H302" s="162">
        <f t="shared" si="58"/>
        <v>11.591761133411046</v>
      </c>
      <c r="I302" s="209" t="str">
        <f t="shared" si="64"/>
        <v>Ü</v>
      </c>
      <c r="J302" s="209" t="s">
        <v>7728</v>
      </c>
      <c r="K302" s="210">
        <v>4.2772653996117127E-2</v>
      </c>
      <c r="L302" s="162">
        <f t="shared" si="59"/>
        <v>5.4</v>
      </c>
      <c r="M302" s="162">
        <f t="shared" si="54"/>
        <v>3.4082388665889543</v>
      </c>
      <c r="N302" s="210">
        <f t="shared" si="60"/>
        <v>0.12475919474410939</v>
      </c>
      <c r="O302" s="162">
        <f t="shared" si="61"/>
        <v>0</v>
      </c>
      <c r="P302" s="162">
        <f t="shared" si="55"/>
        <v>0</v>
      </c>
      <c r="Q302" s="210">
        <f t="shared" si="56"/>
        <v>5.3732468123861565E-3</v>
      </c>
      <c r="R302" s="210">
        <f t="shared" si="62"/>
        <v>6.4124461137552019E-2</v>
      </c>
    </row>
    <row r="303" spans="1:18" x14ac:dyDescent="0.2">
      <c r="A303" s="146">
        <v>299</v>
      </c>
      <c r="B303" s="146">
        <v>11</v>
      </c>
      <c r="C303" s="146" t="s">
        <v>879</v>
      </c>
      <c r="D303" s="162">
        <v>10.5</v>
      </c>
      <c r="E303" s="162">
        <v>7500.2086482823479</v>
      </c>
      <c r="F303" s="208">
        <f t="shared" si="57"/>
        <v>7185.1998850544887</v>
      </c>
      <c r="G303" s="208">
        <f t="shared" si="53"/>
        <v>4.0061146393639442</v>
      </c>
      <c r="H303" s="162">
        <f t="shared" si="58"/>
        <v>14.506114639363943</v>
      </c>
      <c r="I303" s="209" t="str">
        <f t="shared" si="64"/>
        <v>Ü</v>
      </c>
      <c r="J303" s="209" t="s">
        <v>7728</v>
      </c>
      <c r="K303" s="210">
        <v>0.10704955353709861</v>
      </c>
      <c r="L303" s="162">
        <f t="shared" si="59"/>
        <v>4.5</v>
      </c>
      <c r="M303" s="162">
        <f t="shared" si="54"/>
        <v>0.4938853606360567</v>
      </c>
      <c r="N303" s="210">
        <f t="shared" si="60"/>
        <v>0.10109131174708108</v>
      </c>
      <c r="O303" s="162">
        <f t="shared" si="61"/>
        <v>0</v>
      </c>
      <c r="P303" s="162">
        <f t="shared" si="55"/>
        <v>0</v>
      </c>
      <c r="Q303" s="210">
        <f t="shared" si="56"/>
        <v>5.3732468123861565E-3</v>
      </c>
      <c r="R303" s="210">
        <f t="shared" si="62"/>
        <v>4.0456578140523704E-2</v>
      </c>
    </row>
    <row r="304" spans="1:18" x14ac:dyDescent="0.2">
      <c r="A304" s="146">
        <v>300</v>
      </c>
      <c r="B304" s="146">
        <v>12</v>
      </c>
      <c r="C304" s="146" t="s">
        <v>879</v>
      </c>
      <c r="D304" s="162">
        <v>12.2</v>
      </c>
      <c r="E304" s="162">
        <v>10333.068589886554</v>
      </c>
      <c r="F304" s="208">
        <f t="shared" si="57"/>
        <v>9828.8148427000906</v>
      </c>
      <c r="G304" s="208">
        <f t="shared" si="53"/>
        <v>5.4800645297065183</v>
      </c>
      <c r="H304" s="162">
        <f t="shared" si="58"/>
        <v>17.680064529706517</v>
      </c>
      <c r="I304" s="209" t="str">
        <f t="shared" si="64"/>
        <v>Ü</v>
      </c>
      <c r="J304" s="209" t="s">
        <v>7728</v>
      </c>
      <c r="K304" s="210">
        <v>8.9351925629412798E-2</v>
      </c>
      <c r="L304" s="162">
        <f t="shared" si="59"/>
        <v>2.8000000000000007</v>
      </c>
      <c r="M304" s="162">
        <f t="shared" si="54"/>
        <v>0</v>
      </c>
      <c r="N304" s="210">
        <f t="shared" si="60"/>
        <v>8.8245601628389903E-2</v>
      </c>
      <c r="O304" s="162">
        <f t="shared" si="61"/>
        <v>0</v>
      </c>
      <c r="P304" s="162">
        <f t="shared" si="55"/>
        <v>0</v>
      </c>
      <c r="Q304" s="210">
        <f t="shared" si="56"/>
        <v>5.3732468123861565E-3</v>
      </c>
      <c r="R304" s="210">
        <f t="shared" si="62"/>
        <v>2.7610868021832526E-2</v>
      </c>
    </row>
    <row r="305" spans="1:18" x14ac:dyDescent="0.2">
      <c r="A305" s="146">
        <v>301</v>
      </c>
      <c r="B305" s="146">
        <v>13</v>
      </c>
      <c r="C305" s="146" t="s">
        <v>879</v>
      </c>
      <c r="D305" s="162">
        <v>13</v>
      </c>
      <c r="E305" s="162">
        <v>11502.409679950946</v>
      </c>
      <c r="F305" s="208">
        <f t="shared" si="57"/>
        <v>10904.284376593496</v>
      </c>
      <c r="G305" s="208">
        <f t="shared" si="53"/>
        <v>6.0796935327746242</v>
      </c>
      <c r="H305" s="162">
        <f t="shared" si="58"/>
        <v>19.079693532774623</v>
      </c>
      <c r="I305" s="209" t="str">
        <f t="shared" si="64"/>
        <v>Ü</v>
      </c>
      <c r="J305" s="209" t="s">
        <v>7728</v>
      </c>
      <c r="K305" s="210">
        <v>2.2116296284277685E-2</v>
      </c>
      <c r="L305" s="162">
        <f t="shared" si="59"/>
        <v>2</v>
      </c>
      <c r="M305" s="162">
        <f t="shared" si="54"/>
        <v>0</v>
      </c>
      <c r="N305" s="210">
        <f t="shared" si="60"/>
        <v>6.7468947122778705E-2</v>
      </c>
      <c r="O305" s="162">
        <f t="shared" si="61"/>
        <v>0</v>
      </c>
      <c r="P305" s="162">
        <f t="shared" si="55"/>
        <v>0</v>
      </c>
      <c r="Q305" s="210">
        <f t="shared" si="56"/>
        <v>5.3732468123861565E-3</v>
      </c>
      <c r="R305" s="210">
        <f t="shared" si="62"/>
        <v>6.8342135162213283E-3</v>
      </c>
    </row>
    <row r="306" spans="1:18" x14ac:dyDescent="0.2">
      <c r="A306" s="146">
        <v>302</v>
      </c>
      <c r="B306" s="146">
        <v>14</v>
      </c>
      <c r="C306" s="146" t="s">
        <v>879</v>
      </c>
      <c r="D306" s="162">
        <v>13</v>
      </c>
      <c r="E306" s="162">
        <v>10214.093453096635</v>
      </c>
      <c r="F306" s="208">
        <f t="shared" si="57"/>
        <v>9682.9605935356103</v>
      </c>
      <c r="G306" s="208">
        <f t="shared" si="53"/>
        <v>5.3987433622875516</v>
      </c>
      <c r="H306" s="162">
        <f t="shared" si="58"/>
        <v>18.398743362287551</v>
      </c>
      <c r="I306" s="209" t="str">
        <f t="shared" si="64"/>
        <v>Ü</v>
      </c>
      <c r="J306" s="209" t="s">
        <v>7728</v>
      </c>
      <c r="K306" s="210">
        <v>1.284327024315127E-2</v>
      </c>
      <c r="L306" s="162">
        <f t="shared" si="59"/>
        <v>2</v>
      </c>
      <c r="M306" s="162">
        <f t="shared" si="54"/>
        <v>0</v>
      </c>
      <c r="N306" s="210">
        <f t="shared" si="60"/>
        <v>6.4603465529841711E-2</v>
      </c>
      <c r="O306" s="162">
        <f t="shared" si="61"/>
        <v>0</v>
      </c>
      <c r="P306" s="162">
        <f t="shared" si="55"/>
        <v>0</v>
      </c>
      <c r="Q306" s="210">
        <f t="shared" si="56"/>
        <v>5.3732468123861565E-3</v>
      </c>
      <c r="R306" s="210">
        <f t="shared" si="62"/>
        <v>3.9687319232843341E-3</v>
      </c>
    </row>
    <row r="307" spans="1:18" x14ac:dyDescent="0.2">
      <c r="A307" s="146">
        <v>303</v>
      </c>
      <c r="B307" s="146">
        <v>15</v>
      </c>
      <c r="C307" s="146" t="s">
        <v>879</v>
      </c>
      <c r="D307" s="162">
        <v>12.8</v>
      </c>
      <c r="E307" s="162">
        <v>7133.9280760827251</v>
      </c>
      <c r="F307" s="208">
        <f t="shared" si="57"/>
        <v>6768.6709585872895</v>
      </c>
      <c r="G307" s="208">
        <f t="shared" si="53"/>
        <v>3.7738785628826652</v>
      </c>
      <c r="H307" s="162">
        <f t="shared" si="58"/>
        <v>16.573878562882665</v>
      </c>
      <c r="I307" s="209" t="str">
        <f t="shared" si="64"/>
        <v>Ü</v>
      </c>
      <c r="J307" s="209" t="s">
        <v>7728</v>
      </c>
      <c r="K307" s="210">
        <v>8.5407175956575855E-3</v>
      </c>
      <c r="L307" s="162">
        <f t="shared" si="59"/>
        <v>2.1999999999999993</v>
      </c>
      <c r="M307" s="162">
        <f t="shared" si="54"/>
        <v>0</v>
      </c>
      <c r="N307" s="210">
        <f t="shared" si="60"/>
        <v>6.3273922685967862E-2</v>
      </c>
      <c r="O307" s="162">
        <f t="shared" si="61"/>
        <v>0</v>
      </c>
      <c r="P307" s="162">
        <f t="shared" si="55"/>
        <v>0</v>
      </c>
      <c r="Q307" s="210">
        <f t="shared" si="56"/>
        <v>5.3732468123861565E-3</v>
      </c>
      <c r="R307" s="210">
        <f t="shared" si="62"/>
        <v>2.6391890794104853E-3</v>
      </c>
    </row>
    <row r="308" spans="1:18" x14ac:dyDescent="0.2">
      <c r="A308" s="146">
        <v>304</v>
      </c>
      <c r="B308" s="146">
        <v>16</v>
      </c>
      <c r="C308" s="146" t="s">
        <v>879</v>
      </c>
      <c r="D308" s="162">
        <v>12.3</v>
      </c>
      <c r="E308" s="162">
        <v>3138.451066979339</v>
      </c>
      <c r="F308" s="208">
        <f t="shared" si="57"/>
        <v>2984.0392744839555</v>
      </c>
      <c r="G308" s="208">
        <f t="shared" si="53"/>
        <v>1.6637537734771706</v>
      </c>
      <c r="H308" s="162">
        <f t="shared" si="58"/>
        <v>13.963753773477171</v>
      </c>
      <c r="I308" s="209" t="str">
        <f t="shared" si="64"/>
        <v>Ü</v>
      </c>
      <c r="J308" s="209" t="s">
        <v>7728</v>
      </c>
      <c r="K308" s="210">
        <v>0.10879799992251443</v>
      </c>
      <c r="L308" s="162">
        <f t="shared" si="59"/>
        <v>2.6999999999999993</v>
      </c>
      <c r="M308" s="162">
        <f t="shared" si="54"/>
        <v>1.0362462265228292</v>
      </c>
      <c r="N308" s="210">
        <f t="shared" si="60"/>
        <v>0.10973257889940684</v>
      </c>
      <c r="O308" s="162">
        <f t="shared" si="61"/>
        <v>0</v>
      </c>
      <c r="P308" s="162">
        <f t="shared" si="55"/>
        <v>0</v>
      </c>
      <c r="Q308" s="210">
        <f t="shared" si="56"/>
        <v>5.3732468123861565E-3</v>
      </c>
      <c r="R308" s="210">
        <f t="shared" si="62"/>
        <v>4.9097845292849461E-2</v>
      </c>
    </row>
    <row r="309" spans="1:18" x14ac:dyDescent="0.2">
      <c r="A309" s="146">
        <v>305</v>
      </c>
      <c r="B309" s="146">
        <v>17</v>
      </c>
      <c r="C309" s="146" t="s">
        <v>879</v>
      </c>
      <c r="D309" s="162">
        <v>11.4</v>
      </c>
      <c r="E309" s="162">
        <v>346.75816851995091</v>
      </c>
      <c r="F309" s="208">
        <f t="shared" si="57"/>
        <v>330.94599603544117</v>
      </c>
      <c r="G309" s="208">
        <f t="shared" si="53"/>
        <v>0.18451923687108512</v>
      </c>
      <c r="H309" s="162">
        <f t="shared" si="58"/>
        <v>11.584519236871085</v>
      </c>
      <c r="I309" s="209" t="str">
        <f t="shared" si="64"/>
        <v>Ü</v>
      </c>
      <c r="J309" s="209" t="s">
        <v>7728</v>
      </c>
      <c r="K309" s="210">
        <v>7.7026157008916593E-3</v>
      </c>
      <c r="L309" s="162">
        <f t="shared" si="59"/>
        <v>3.5999999999999996</v>
      </c>
      <c r="M309" s="162">
        <f t="shared" si="54"/>
        <v>3.4154807631289152</v>
      </c>
      <c r="N309" s="210">
        <f t="shared" si="60"/>
        <v>0.11403028075656783</v>
      </c>
      <c r="O309" s="162">
        <f t="shared" si="61"/>
        <v>0</v>
      </c>
      <c r="P309" s="162">
        <f t="shared" si="55"/>
        <v>0</v>
      </c>
      <c r="Q309" s="210">
        <f t="shared" si="56"/>
        <v>5.3732468123861565E-3</v>
      </c>
      <c r="R309" s="210">
        <f t="shared" si="62"/>
        <v>5.3395547150010457E-2</v>
      </c>
    </row>
    <row r="310" spans="1:18" x14ac:dyDescent="0.2">
      <c r="A310" s="146">
        <v>306</v>
      </c>
      <c r="B310" s="146">
        <v>18</v>
      </c>
      <c r="C310" s="146" t="s">
        <v>879</v>
      </c>
      <c r="D310" s="162">
        <v>9.6</v>
      </c>
      <c r="E310" s="162">
        <v>3.4323915510015435</v>
      </c>
      <c r="F310" s="208">
        <f t="shared" si="57"/>
        <v>3.300587715443084</v>
      </c>
      <c r="G310" s="208">
        <f t="shared" si="53"/>
        <v>1.840245640604202E-3</v>
      </c>
      <c r="H310" s="162">
        <f t="shared" si="58"/>
        <v>9.601840245640604</v>
      </c>
      <c r="I310" s="209" t="str">
        <f t="shared" si="64"/>
        <v>Ü</v>
      </c>
      <c r="J310" s="209" t="s">
        <v>7728</v>
      </c>
      <c r="K310" s="210">
        <v>6.6220513335017162E-2</v>
      </c>
      <c r="L310" s="162">
        <f t="shared" si="59"/>
        <v>5.4</v>
      </c>
      <c r="M310" s="162">
        <f t="shared" si="54"/>
        <v>5.398159754359396</v>
      </c>
      <c r="N310" s="210">
        <f t="shared" si="60"/>
        <v>0.1617273392849311</v>
      </c>
      <c r="O310" s="162">
        <f t="shared" si="61"/>
        <v>0</v>
      </c>
      <c r="P310" s="162">
        <f t="shared" si="55"/>
        <v>0</v>
      </c>
      <c r="Q310" s="210">
        <f t="shared" si="56"/>
        <v>5.3732468123861565E-3</v>
      </c>
      <c r="R310" s="210">
        <f t="shared" si="62"/>
        <v>0.10109260567837372</v>
      </c>
    </row>
    <row r="311" spans="1:18" x14ac:dyDescent="0.2">
      <c r="A311" s="146">
        <v>307</v>
      </c>
      <c r="B311" s="146">
        <v>19</v>
      </c>
      <c r="C311" s="146" t="s">
        <v>879</v>
      </c>
      <c r="D311" s="162">
        <v>11.7</v>
      </c>
      <c r="E311" s="162">
        <v>0</v>
      </c>
      <c r="F311" s="208">
        <f t="shared" si="57"/>
        <v>0</v>
      </c>
      <c r="G311" s="208">
        <f t="shared" si="53"/>
        <v>0</v>
      </c>
      <c r="H311" s="162">
        <f t="shared" si="58"/>
        <v>11.7</v>
      </c>
      <c r="I311" s="209" t="str">
        <f t="shared" si="64"/>
        <v>Ü</v>
      </c>
      <c r="J311" s="209" t="s">
        <v>7728</v>
      </c>
      <c r="K311" s="210">
        <v>5.2627484503115524E-2</v>
      </c>
      <c r="L311" s="162">
        <f t="shared" si="59"/>
        <v>3.3000000000000007</v>
      </c>
      <c r="M311" s="162">
        <f t="shared" si="54"/>
        <v>3.3000000000000007</v>
      </c>
      <c r="N311" s="210">
        <f t="shared" si="60"/>
        <v>0.12618775096524429</v>
      </c>
      <c r="O311" s="162">
        <f t="shared" si="61"/>
        <v>0</v>
      </c>
      <c r="P311" s="162">
        <f t="shared" si="55"/>
        <v>0</v>
      </c>
      <c r="Q311" s="210">
        <f t="shared" si="56"/>
        <v>5.3732468123861565E-3</v>
      </c>
      <c r="R311" s="210">
        <f t="shared" si="62"/>
        <v>6.5553017358686905E-2</v>
      </c>
    </row>
    <row r="312" spans="1:18" x14ac:dyDescent="0.2">
      <c r="A312" s="146">
        <v>308</v>
      </c>
      <c r="B312" s="146">
        <v>20</v>
      </c>
      <c r="C312" s="146" t="s">
        <v>879</v>
      </c>
      <c r="D312" s="162">
        <v>12.2</v>
      </c>
      <c r="E312" s="162">
        <v>0</v>
      </c>
      <c r="F312" s="208">
        <f t="shared" si="57"/>
        <v>0</v>
      </c>
      <c r="G312" s="208">
        <f t="shared" si="53"/>
        <v>0</v>
      </c>
      <c r="H312" s="162">
        <f t="shared" si="58"/>
        <v>12.2</v>
      </c>
      <c r="I312" s="209" t="str">
        <f t="shared" si="64"/>
        <v>Ü</v>
      </c>
      <c r="J312" s="209" t="s">
        <v>7728</v>
      </c>
      <c r="K312" s="210">
        <v>8.5452837576631524E-2</v>
      </c>
      <c r="L312" s="162">
        <f t="shared" si="59"/>
        <v>2.8000000000000007</v>
      </c>
      <c r="M312" s="162">
        <f t="shared" si="54"/>
        <v>2.8000000000000007</v>
      </c>
      <c r="N312" s="210">
        <f t="shared" si="60"/>
        <v>0.12886294562269543</v>
      </c>
      <c r="O312" s="162">
        <f t="shared" si="61"/>
        <v>0</v>
      </c>
      <c r="P312" s="162">
        <f t="shared" si="55"/>
        <v>0</v>
      </c>
      <c r="Q312" s="210">
        <f t="shared" si="56"/>
        <v>5.3732468123861565E-3</v>
      </c>
      <c r="R312" s="210">
        <f t="shared" si="62"/>
        <v>6.8228212016138046E-2</v>
      </c>
    </row>
    <row r="313" spans="1:18" x14ac:dyDescent="0.2">
      <c r="A313" s="146">
        <v>309</v>
      </c>
      <c r="B313" s="146">
        <v>21</v>
      </c>
      <c r="C313" s="146" t="s">
        <v>879</v>
      </c>
      <c r="D313" s="162">
        <v>11.6</v>
      </c>
      <c r="E313" s="162">
        <v>0</v>
      </c>
      <c r="F313" s="208">
        <f t="shared" si="57"/>
        <v>0</v>
      </c>
      <c r="G313" s="208">
        <f t="shared" si="53"/>
        <v>0</v>
      </c>
      <c r="H313" s="162">
        <f t="shared" si="58"/>
        <v>11.6</v>
      </c>
      <c r="I313" s="209" t="str">
        <f t="shared" si="64"/>
        <v>Ü</v>
      </c>
      <c r="J313" s="209" t="s">
        <v>7728</v>
      </c>
      <c r="K313" s="210">
        <v>1.8714074856527717E-2</v>
      </c>
      <c r="L313" s="162">
        <f t="shared" si="59"/>
        <v>3.4000000000000004</v>
      </c>
      <c r="M313" s="162">
        <f t="shared" si="54"/>
        <v>3.4000000000000004</v>
      </c>
      <c r="N313" s="210">
        <f t="shared" si="60"/>
        <v>0.11720173155060787</v>
      </c>
      <c r="O313" s="162">
        <f t="shared" si="61"/>
        <v>0</v>
      </c>
      <c r="P313" s="162">
        <f t="shared" si="55"/>
        <v>0</v>
      </c>
      <c r="Q313" s="210">
        <f t="shared" si="56"/>
        <v>5.3732468123861565E-3</v>
      </c>
      <c r="R313" s="210">
        <f t="shared" si="62"/>
        <v>5.6566997944050491E-2</v>
      </c>
    </row>
    <row r="314" spans="1:18" x14ac:dyDescent="0.2">
      <c r="A314" s="146">
        <v>310</v>
      </c>
      <c r="B314" s="146">
        <v>22</v>
      </c>
      <c r="C314" s="146" t="s">
        <v>879</v>
      </c>
      <c r="D314" s="162">
        <v>12.1</v>
      </c>
      <c r="E314" s="162">
        <v>0</v>
      </c>
      <c r="F314" s="208">
        <f t="shared" si="57"/>
        <v>0</v>
      </c>
      <c r="G314" s="208">
        <f t="shared" si="53"/>
        <v>0</v>
      </c>
      <c r="H314" s="162">
        <f t="shared" si="58"/>
        <v>12.1</v>
      </c>
      <c r="I314" s="209" t="str">
        <f t="shared" si="64"/>
        <v>Ü</v>
      </c>
      <c r="J314" s="209" t="s">
        <v>7728</v>
      </c>
      <c r="K314" s="210">
        <v>4.4693025106467381E-2</v>
      </c>
      <c r="L314" s="162">
        <f t="shared" si="59"/>
        <v>2.9000000000000004</v>
      </c>
      <c r="M314" s="162">
        <f t="shared" si="54"/>
        <v>2.9000000000000004</v>
      </c>
      <c r="N314" s="210">
        <f t="shared" si="60"/>
        <v>0.11776130168788818</v>
      </c>
      <c r="O314" s="162">
        <f t="shared" si="61"/>
        <v>0</v>
      </c>
      <c r="P314" s="162">
        <f t="shared" si="55"/>
        <v>0</v>
      </c>
      <c r="Q314" s="210">
        <f t="shared" si="56"/>
        <v>5.3732468123861565E-3</v>
      </c>
      <c r="R314" s="210">
        <f t="shared" si="62"/>
        <v>5.7126568081330799E-2</v>
      </c>
    </row>
    <row r="315" spans="1:18" x14ac:dyDescent="0.2">
      <c r="A315" s="146">
        <v>311</v>
      </c>
      <c r="B315" s="146">
        <v>23</v>
      </c>
      <c r="C315" s="146" t="s">
        <v>879</v>
      </c>
      <c r="D315" s="162">
        <v>11.7</v>
      </c>
      <c r="E315" s="162">
        <v>0</v>
      </c>
      <c r="F315" s="208">
        <f t="shared" si="57"/>
        <v>0</v>
      </c>
      <c r="G315" s="208">
        <f t="shared" si="53"/>
        <v>0</v>
      </c>
      <c r="H315" s="162">
        <f t="shared" si="58"/>
        <v>11.7</v>
      </c>
      <c r="I315" s="209" t="str">
        <f t="shared" si="64"/>
        <v>Ü</v>
      </c>
      <c r="J315" s="209" t="s">
        <v>7728</v>
      </c>
      <c r="K315" s="210">
        <v>2.6416783165466102E-2</v>
      </c>
      <c r="L315" s="162">
        <f t="shared" si="59"/>
        <v>3.3000000000000007</v>
      </c>
      <c r="M315" s="162">
        <f t="shared" si="54"/>
        <v>3.3000000000000007</v>
      </c>
      <c r="N315" s="210">
        <f t="shared" si="60"/>
        <v>0.11808831482779544</v>
      </c>
      <c r="O315" s="162">
        <f t="shared" si="61"/>
        <v>0</v>
      </c>
      <c r="P315" s="162">
        <f t="shared" si="55"/>
        <v>0</v>
      </c>
      <c r="Q315" s="210">
        <f t="shared" si="56"/>
        <v>5.3732468123861565E-3</v>
      </c>
      <c r="R315" s="210">
        <f t="shared" si="62"/>
        <v>5.7453581221238066E-2</v>
      </c>
    </row>
    <row r="316" spans="1:18" x14ac:dyDescent="0.2">
      <c r="A316" s="146">
        <v>312</v>
      </c>
      <c r="B316" s="146">
        <v>24</v>
      </c>
      <c r="C316" s="146" t="s">
        <v>879</v>
      </c>
      <c r="D316" s="162">
        <v>11.1</v>
      </c>
      <c r="E316" s="162">
        <v>0</v>
      </c>
      <c r="F316" s="208">
        <f t="shared" si="57"/>
        <v>0</v>
      </c>
      <c r="G316" s="208">
        <f t="shared" si="53"/>
        <v>0</v>
      </c>
      <c r="H316" s="162">
        <f t="shared" si="58"/>
        <v>11.1</v>
      </c>
      <c r="I316" s="209" t="str">
        <f t="shared" si="64"/>
        <v>Ü</v>
      </c>
      <c r="J316" s="209" t="s">
        <v>7728</v>
      </c>
      <c r="K316" s="210">
        <v>3.1992537071657633E-2</v>
      </c>
      <c r="L316" s="162">
        <f t="shared" si="59"/>
        <v>3.9000000000000004</v>
      </c>
      <c r="M316" s="162">
        <f t="shared" si="54"/>
        <v>3.9000000000000004</v>
      </c>
      <c r="N316" s="210">
        <f t="shared" si="60"/>
        <v>0.12877319526420711</v>
      </c>
      <c r="O316" s="162">
        <f t="shared" si="61"/>
        <v>0</v>
      </c>
      <c r="P316" s="162">
        <f t="shared" si="55"/>
        <v>0</v>
      </c>
      <c r="Q316" s="210">
        <f t="shared" si="56"/>
        <v>5.3732468123861565E-3</v>
      </c>
      <c r="R316" s="210">
        <f t="shared" si="62"/>
        <v>6.8138461657649724E-2</v>
      </c>
    </row>
    <row r="317" spans="1:18" x14ac:dyDescent="0.2">
      <c r="A317" s="146">
        <v>313</v>
      </c>
      <c r="B317" s="146">
        <v>1</v>
      </c>
      <c r="C317" s="146" t="s">
        <v>879</v>
      </c>
      <c r="D317" s="162">
        <v>11.3</v>
      </c>
      <c r="E317" s="162">
        <v>0</v>
      </c>
      <c r="F317" s="208">
        <f t="shared" si="57"/>
        <v>0</v>
      </c>
      <c r="G317" s="208">
        <f t="shared" si="53"/>
        <v>0</v>
      </c>
      <c r="H317" s="162">
        <f t="shared" si="58"/>
        <v>11.3</v>
      </c>
      <c r="I317" s="209" t="str">
        <f>IF(AVERAGE(H317:H340)&gt;15,"S",IF(AVERAGE(H317:H340)&lt;5,"W","Ü"))</f>
        <v>Ü</v>
      </c>
      <c r="J317" s="209" t="s">
        <v>7728</v>
      </c>
      <c r="K317" s="210">
        <v>1.5190368596520511E-2</v>
      </c>
      <c r="L317" s="162">
        <f t="shared" si="59"/>
        <v>3.6999999999999993</v>
      </c>
      <c r="M317" s="162">
        <f t="shared" si="54"/>
        <v>3.6999999999999993</v>
      </c>
      <c r="N317" s="210">
        <f t="shared" si="60"/>
        <v>0.12059381323005564</v>
      </c>
      <c r="O317" s="162">
        <f t="shared" si="61"/>
        <v>0</v>
      </c>
      <c r="P317" s="162">
        <f t="shared" si="55"/>
        <v>0</v>
      </c>
      <c r="Q317" s="210">
        <f t="shared" si="56"/>
        <v>5.3732468123861565E-3</v>
      </c>
      <c r="R317" s="210">
        <f t="shared" si="62"/>
        <v>5.9959079623498258E-2</v>
      </c>
    </row>
    <row r="318" spans="1:18" x14ac:dyDescent="0.2">
      <c r="A318" s="146">
        <v>314</v>
      </c>
      <c r="B318" s="146">
        <v>2</v>
      </c>
      <c r="C318" s="146" t="s">
        <v>879</v>
      </c>
      <c r="D318" s="162">
        <v>10.7</v>
      </c>
      <c r="E318" s="162">
        <v>0</v>
      </c>
      <c r="F318" s="208">
        <f t="shared" si="57"/>
        <v>0</v>
      </c>
      <c r="G318" s="208">
        <f t="shared" si="53"/>
        <v>0</v>
      </c>
      <c r="H318" s="162">
        <f t="shared" si="58"/>
        <v>10.7</v>
      </c>
      <c r="I318" s="209" t="str">
        <f>IF(I317="S","S",IF(I317="W","W","Ü"))</f>
        <v>Ü</v>
      </c>
      <c r="J318" s="209" t="s">
        <v>7728</v>
      </c>
      <c r="K318" s="210">
        <v>3.0008696045156084E-5</v>
      </c>
      <c r="L318" s="162">
        <f t="shared" si="59"/>
        <v>4.3000000000000007</v>
      </c>
      <c r="M318" s="162">
        <f t="shared" si="54"/>
        <v>4.3000000000000007</v>
      </c>
      <c r="N318" s="210">
        <f t="shared" si="60"/>
        <v>0.12487097388238347</v>
      </c>
      <c r="O318" s="162">
        <f t="shared" si="61"/>
        <v>0</v>
      </c>
      <c r="P318" s="162">
        <f t="shared" si="55"/>
        <v>0</v>
      </c>
      <c r="Q318" s="210">
        <f t="shared" si="56"/>
        <v>5.3732468123861565E-3</v>
      </c>
      <c r="R318" s="210">
        <f t="shared" si="62"/>
        <v>6.4236240275826084E-2</v>
      </c>
    </row>
    <row r="319" spans="1:18" x14ac:dyDescent="0.2">
      <c r="A319" s="146">
        <v>315</v>
      </c>
      <c r="B319" s="146">
        <v>3</v>
      </c>
      <c r="C319" s="146" t="s">
        <v>879</v>
      </c>
      <c r="D319" s="162">
        <v>8.5</v>
      </c>
      <c r="E319" s="162">
        <v>0</v>
      </c>
      <c r="F319" s="208">
        <f t="shared" si="57"/>
        <v>0</v>
      </c>
      <c r="G319" s="208">
        <f t="shared" si="53"/>
        <v>0</v>
      </c>
      <c r="H319" s="162">
        <f t="shared" si="58"/>
        <v>8.5</v>
      </c>
      <c r="I319" s="209" t="str">
        <f t="shared" ref="I319:I340" si="65">IF(I318="S","S",IF(I318="W","W","Ü"))</f>
        <v>Ü</v>
      </c>
      <c r="J319" s="209" t="s">
        <v>7728</v>
      </c>
      <c r="K319" s="210">
        <v>3.3487761777297744E-3</v>
      </c>
      <c r="L319" s="162">
        <f t="shared" si="59"/>
        <v>6.5</v>
      </c>
      <c r="M319" s="162">
        <f t="shared" si="54"/>
        <v>6.5</v>
      </c>
      <c r="N319" s="210">
        <f t="shared" si="60"/>
        <v>0.15875682355143889</v>
      </c>
      <c r="O319" s="162">
        <f t="shared" si="61"/>
        <v>0</v>
      </c>
      <c r="P319" s="162">
        <f t="shared" si="55"/>
        <v>0</v>
      </c>
      <c r="Q319" s="210">
        <f t="shared" si="56"/>
        <v>5.3732468123861565E-3</v>
      </c>
      <c r="R319" s="210">
        <f t="shared" si="62"/>
        <v>9.8122089944881502E-2</v>
      </c>
    </row>
    <row r="320" spans="1:18" x14ac:dyDescent="0.2">
      <c r="A320" s="146">
        <v>316</v>
      </c>
      <c r="B320" s="146">
        <v>4</v>
      </c>
      <c r="C320" s="146" t="s">
        <v>879</v>
      </c>
      <c r="D320" s="162">
        <v>7.2</v>
      </c>
      <c r="E320" s="162">
        <v>0</v>
      </c>
      <c r="F320" s="208">
        <f t="shared" si="57"/>
        <v>0</v>
      </c>
      <c r="G320" s="208">
        <f t="shared" si="53"/>
        <v>0</v>
      </c>
      <c r="H320" s="162">
        <f t="shared" si="58"/>
        <v>7.2</v>
      </c>
      <c r="I320" s="209" t="str">
        <f t="shared" si="65"/>
        <v>Ü</v>
      </c>
      <c r="J320" s="209" t="s">
        <v>7728</v>
      </c>
      <c r="K320" s="210">
        <v>1.011919137430616E-2</v>
      </c>
      <c r="L320" s="162">
        <f t="shared" si="59"/>
        <v>7.8</v>
      </c>
      <c r="M320" s="162">
        <f t="shared" si="54"/>
        <v>7.8</v>
      </c>
      <c r="N320" s="210">
        <f t="shared" si="60"/>
        <v>0.18026642214333485</v>
      </c>
      <c r="O320" s="162">
        <f t="shared" si="61"/>
        <v>0</v>
      </c>
      <c r="P320" s="162">
        <f t="shared" si="55"/>
        <v>0</v>
      </c>
      <c r="Q320" s="210">
        <f t="shared" si="56"/>
        <v>5.3732468123861565E-3</v>
      </c>
      <c r="R320" s="210">
        <f t="shared" si="62"/>
        <v>0.11963168853677747</v>
      </c>
    </row>
    <row r="321" spans="1:18" x14ac:dyDescent="0.2">
      <c r="A321" s="146">
        <v>317</v>
      </c>
      <c r="B321" s="146">
        <v>5</v>
      </c>
      <c r="C321" s="146" t="s">
        <v>879</v>
      </c>
      <c r="D321" s="162">
        <v>7.8</v>
      </c>
      <c r="E321" s="162">
        <v>0</v>
      </c>
      <c r="F321" s="208">
        <f t="shared" si="57"/>
        <v>0</v>
      </c>
      <c r="G321" s="208">
        <f t="shared" si="53"/>
        <v>0</v>
      </c>
      <c r="H321" s="162">
        <f t="shared" si="58"/>
        <v>7.8</v>
      </c>
      <c r="I321" s="209" t="str">
        <f t="shared" si="65"/>
        <v>Ü</v>
      </c>
      <c r="J321" s="209" t="s">
        <v>7728</v>
      </c>
      <c r="K321" s="210">
        <v>6.0017392090312168E-5</v>
      </c>
      <c r="L321" s="162">
        <f t="shared" si="59"/>
        <v>7.2</v>
      </c>
      <c r="M321" s="162">
        <f t="shared" si="54"/>
        <v>7.2</v>
      </c>
      <c r="N321" s="210">
        <f t="shared" si="60"/>
        <v>0.16819610855443615</v>
      </c>
      <c r="O321" s="162">
        <f t="shared" si="61"/>
        <v>0</v>
      </c>
      <c r="P321" s="162">
        <f t="shared" si="55"/>
        <v>0</v>
      </c>
      <c r="Q321" s="210">
        <f t="shared" si="56"/>
        <v>5.3732468123861565E-3</v>
      </c>
      <c r="R321" s="210">
        <f t="shared" si="62"/>
        <v>0.10756137494787876</v>
      </c>
    </row>
    <row r="322" spans="1:18" x14ac:dyDescent="0.2">
      <c r="A322" s="146">
        <v>318</v>
      </c>
      <c r="B322" s="146">
        <v>6</v>
      </c>
      <c r="C322" s="146" t="s">
        <v>879</v>
      </c>
      <c r="D322" s="162">
        <v>7.2</v>
      </c>
      <c r="E322" s="162">
        <v>0</v>
      </c>
      <c r="F322" s="208">
        <f t="shared" si="57"/>
        <v>0</v>
      </c>
      <c r="G322" s="208">
        <f t="shared" si="53"/>
        <v>0</v>
      </c>
      <c r="H322" s="162">
        <f t="shared" si="58"/>
        <v>7.2</v>
      </c>
      <c r="I322" s="209" t="str">
        <f t="shared" si="65"/>
        <v>Ü</v>
      </c>
      <c r="J322" s="209" t="s">
        <v>7728</v>
      </c>
      <c r="K322" s="210">
        <v>6.6385424270802712E-2</v>
      </c>
      <c r="L322" s="162">
        <f t="shared" si="59"/>
        <v>7.8</v>
      </c>
      <c r="M322" s="162">
        <f t="shared" si="54"/>
        <v>7.8</v>
      </c>
      <c r="N322" s="210">
        <f t="shared" si="60"/>
        <v>0.19765339527958542</v>
      </c>
      <c r="O322" s="162">
        <f t="shared" si="61"/>
        <v>0</v>
      </c>
      <c r="P322" s="162">
        <f t="shared" si="55"/>
        <v>0</v>
      </c>
      <c r="Q322" s="210">
        <f t="shared" si="56"/>
        <v>5.3732468123861565E-3</v>
      </c>
      <c r="R322" s="210">
        <f t="shared" si="62"/>
        <v>0.13701866167302804</v>
      </c>
    </row>
    <row r="323" spans="1:18" x14ac:dyDescent="0.2">
      <c r="A323" s="146">
        <v>319</v>
      </c>
      <c r="B323" s="146">
        <v>7</v>
      </c>
      <c r="C323" s="146" t="s">
        <v>879</v>
      </c>
      <c r="D323" s="162">
        <v>5.6</v>
      </c>
      <c r="E323" s="162">
        <v>0</v>
      </c>
      <c r="F323" s="208">
        <f t="shared" si="57"/>
        <v>0</v>
      </c>
      <c r="G323" s="208">
        <f t="shared" si="53"/>
        <v>0</v>
      </c>
      <c r="H323" s="162">
        <f t="shared" si="58"/>
        <v>5.6</v>
      </c>
      <c r="I323" s="209" t="str">
        <f t="shared" si="65"/>
        <v>Ü</v>
      </c>
      <c r="J323" s="209" t="s">
        <v>7728</v>
      </c>
      <c r="K323" s="210">
        <v>6.3381753630926949E-2</v>
      </c>
      <c r="L323" s="162">
        <f t="shared" si="59"/>
        <v>9.4</v>
      </c>
      <c r="M323" s="162">
        <f t="shared" si="54"/>
        <v>9.4</v>
      </c>
      <c r="N323" s="210">
        <f t="shared" si="60"/>
        <v>0.22062362970512447</v>
      </c>
      <c r="O323" s="162">
        <f t="shared" si="61"/>
        <v>0</v>
      </c>
      <c r="P323" s="162">
        <f t="shared" si="55"/>
        <v>0</v>
      </c>
      <c r="Q323" s="210">
        <f t="shared" si="56"/>
        <v>5.3732468123861565E-3</v>
      </c>
      <c r="R323" s="210">
        <f t="shared" si="62"/>
        <v>0.15998889609856709</v>
      </c>
    </row>
    <row r="324" spans="1:18" x14ac:dyDescent="0.2">
      <c r="A324" s="146">
        <v>320</v>
      </c>
      <c r="B324" s="146">
        <v>8</v>
      </c>
      <c r="C324" s="146" t="s">
        <v>879</v>
      </c>
      <c r="D324" s="162">
        <v>5.5</v>
      </c>
      <c r="E324" s="162">
        <v>0</v>
      </c>
      <c r="F324" s="208">
        <f t="shared" si="57"/>
        <v>0</v>
      </c>
      <c r="G324" s="208">
        <f t="shared" si="53"/>
        <v>0</v>
      </c>
      <c r="H324" s="162">
        <f t="shared" si="58"/>
        <v>5.5</v>
      </c>
      <c r="I324" s="209" t="str">
        <f t="shared" si="65"/>
        <v>Ü</v>
      </c>
      <c r="J324" s="209" t="s">
        <v>7728</v>
      </c>
      <c r="K324" s="210">
        <v>4.3497861302214488E-2</v>
      </c>
      <c r="L324" s="162">
        <f t="shared" si="59"/>
        <v>9.5</v>
      </c>
      <c r="M324" s="162">
        <f t="shared" si="54"/>
        <v>9.5</v>
      </c>
      <c r="N324" s="210">
        <f t="shared" si="60"/>
        <v>0.21597290746897838</v>
      </c>
      <c r="O324" s="162">
        <f t="shared" si="61"/>
        <v>0</v>
      </c>
      <c r="P324" s="162">
        <f t="shared" si="55"/>
        <v>0</v>
      </c>
      <c r="Q324" s="210">
        <f t="shared" si="56"/>
        <v>5.3732468123861565E-3</v>
      </c>
      <c r="R324" s="210">
        <f t="shared" si="62"/>
        <v>0.15533817386242099</v>
      </c>
    </row>
    <row r="325" spans="1:18" x14ac:dyDescent="0.2">
      <c r="A325" s="146">
        <v>321</v>
      </c>
      <c r="B325" s="146">
        <v>9</v>
      </c>
      <c r="C325" s="146" t="s">
        <v>879</v>
      </c>
      <c r="D325" s="162">
        <v>7</v>
      </c>
      <c r="E325" s="162">
        <v>178.73339852486586</v>
      </c>
      <c r="F325" s="208">
        <f t="shared" si="57"/>
        <v>173.72886336616961</v>
      </c>
      <c r="G325" s="208">
        <f t="shared" ref="G325:G388" si="66">$Y$27*F325</f>
        <v>9.6862683564159835E-2</v>
      </c>
      <c r="H325" s="162">
        <f t="shared" si="58"/>
        <v>7.0968626835641597</v>
      </c>
      <c r="I325" s="209" t="str">
        <f t="shared" si="65"/>
        <v>Ü</v>
      </c>
      <c r="J325" s="209" t="s">
        <v>7728</v>
      </c>
      <c r="K325" s="210">
        <v>7.269431003535945E-2</v>
      </c>
      <c r="L325" s="162">
        <f t="shared" si="59"/>
        <v>8</v>
      </c>
      <c r="M325" s="162">
        <f t="shared" ref="M325:M388" si="67">IF(H325&gt;=$U$7,0,$U$7-H325)</f>
        <v>7.9031373164358403</v>
      </c>
      <c r="N325" s="210">
        <f t="shared" si="60"/>
        <v>0.2011434312126115</v>
      </c>
      <c r="O325" s="162">
        <f t="shared" si="61"/>
        <v>0</v>
      </c>
      <c r="P325" s="162">
        <f t="shared" ref="P325:P388" si="68">IF(H325&lt;=$U$17,0,H325-$U$17)</f>
        <v>0</v>
      </c>
      <c r="Q325" s="210">
        <f t="shared" ref="Q325:Q388" si="69">$Y$17+P325*$Y$18</f>
        <v>5.3732468123861565E-3</v>
      </c>
      <c r="R325" s="210">
        <f t="shared" si="62"/>
        <v>0.14050869760605411</v>
      </c>
    </row>
    <row r="326" spans="1:18" x14ac:dyDescent="0.2">
      <c r="A326" s="146">
        <v>322</v>
      </c>
      <c r="B326" s="146">
        <v>10</v>
      </c>
      <c r="C326" s="146" t="s">
        <v>879</v>
      </c>
      <c r="D326" s="162">
        <v>6.8</v>
      </c>
      <c r="E326" s="162">
        <v>1451.6958991352649</v>
      </c>
      <c r="F326" s="208">
        <f t="shared" ref="F326:F389" si="70">E326*(1-0.004*D326)</f>
        <v>1412.2097706787856</v>
      </c>
      <c r="G326" s="208">
        <f t="shared" si="66"/>
        <v>0.78737882406540438</v>
      </c>
      <c r="H326" s="162">
        <f t="shared" ref="H326:H389" si="71">D326+G326</f>
        <v>7.5873788240654045</v>
      </c>
      <c r="I326" s="209" t="str">
        <f t="shared" si="65"/>
        <v>Ü</v>
      </c>
      <c r="J326" s="209" t="s">
        <v>7728</v>
      </c>
      <c r="K326" s="210">
        <v>4.2772653996117127E-2</v>
      </c>
      <c r="L326" s="162">
        <f t="shared" ref="L326:L389" si="72">IF(D326&gt;=$U$7,0,$U$7-D326)</f>
        <v>8.1999999999999993</v>
      </c>
      <c r="M326" s="162">
        <f t="shared" si="67"/>
        <v>7.4126211759345955</v>
      </c>
      <c r="N326" s="210">
        <f t="shared" ref="N326:N389" si="73">$Y$7*M326+$Y$8+K326*$Y$9</f>
        <v>0.18457066713597267</v>
      </c>
      <c r="O326" s="162">
        <f t="shared" ref="O326:O389" si="74">IF(D326&lt;=$U$17,0,D326-$U$17)</f>
        <v>0</v>
      </c>
      <c r="P326" s="162">
        <f t="shared" si="68"/>
        <v>0</v>
      </c>
      <c r="Q326" s="210">
        <f t="shared" si="69"/>
        <v>5.3732468123861565E-3</v>
      </c>
      <c r="R326" s="210">
        <f t="shared" ref="R326:R389" si="75">N326-$Y$8</f>
        <v>0.12393593352941529</v>
      </c>
    </row>
    <row r="327" spans="1:18" x14ac:dyDescent="0.2">
      <c r="A327" s="146">
        <v>323</v>
      </c>
      <c r="B327" s="146">
        <v>11</v>
      </c>
      <c r="C327" s="146" t="s">
        <v>879</v>
      </c>
      <c r="D327" s="162">
        <v>6.8</v>
      </c>
      <c r="E327" s="162">
        <v>3277.3925445265054</v>
      </c>
      <c r="F327" s="208">
        <f t="shared" si="70"/>
        <v>3188.2474673153843</v>
      </c>
      <c r="G327" s="208">
        <f t="shared" si="66"/>
        <v>1.7776102345175495</v>
      </c>
      <c r="H327" s="162">
        <f t="shared" si="71"/>
        <v>8.5776102345175502</v>
      </c>
      <c r="I327" s="209" t="str">
        <f t="shared" si="65"/>
        <v>Ü</v>
      </c>
      <c r="J327" s="209" t="s">
        <v>7728</v>
      </c>
      <c r="K327" s="210">
        <v>0.10704955353709861</v>
      </c>
      <c r="L327" s="162">
        <f t="shared" si="72"/>
        <v>8.1999999999999993</v>
      </c>
      <c r="M327" s="162">
        <f t="shared" si="67"/>
        <v>6.4223897654824498</v>
      </c>
      <c r="N327" s="210">
        <f t="shared" si="73"/>
        <v>0.18964244152006576</v>
      </c>
      <c r="O327" s="162">
        <f t="shared" si="74"/>
        <v>0</v>
      </c>
      <c r="P327" s="162">
        <f t="shared" si="68"/>
        <v>0</v>
      </c>
      <c r="Q327" s="210">
        <f t="shared" si="69"/>
        <v>5.3732468123861565E-3</v>
      </c>
      <c r="R327" s="210">
        <f t="shared" si="75"/>
        <v>0.12900770791350838</v>
      </c>
    </row>
    <row r="328" spans="1:18" x14ac:dyDescent="0.2">
      <c r="A328" s="146">
        <v>324</v>
      </c>
      <c r="B328" s="146">
        <v>12</v>
      </c>
      <c r="C328" s="146" t="s">
        <v>879</v>
      </c>
      <c r="D328" s="162">
        <v>7.2</v>
      </c>
      <c r="E328" s="162">
        <v>4019.6661659643883</v>
      </c>
      <c r="F328" s="208">
        <f t="shared" si="70"/>
        <v>3903.8997803846137</v>
      </c>
      <c r="G328" s="208">
        <f t="shared" si="66"/>
        <v>2.1766228234428424</v>
      </c>
      <c r="H328" s="162">
        <f t="shared" si="71"/>
        <v>9.3766228234428421</v>
      </c>
      <c r="I328" s="209" t="str">
        <f t="shared" si="65"/>
        <v>Ü</v>
      </c>
      <c r="J328" s="209" t="s">
        <v>7728</v>
      </c>
      <c r="K328" s="210">
        <v>8.9351925629412798E-2</v>
      </c>
      <c r="L328" s="162">
        <f t="shared" si="72"/>
        <v>7.8</v>
      </c>
      <c r="M328" s="162">
        <f t="shared" si="67"/>
        <v>5.6233771765571579</v>
      </c>
      <c r="N328" s="210">
        <f t="shared" si="73"/>
        <v>0.17223919733470108</v>
      </c>
      <c r="O328" s="162">
        <f t="shared" si="74"/>
        <v>0</v>
      </c>
      <c r="P328" s="162">
        <f t="shared" si="68"/>
        <v>0</v>
      </c>
      <c r="Q328" s="210">
        <f t="shared" si="69"/>
        <v>5.3732468123861565E-3</v>
      </c>
      <c r="R328" s="210">
        <f t="shared" si="75"/>
        <v>0.1116044637281437</v>
      </c>
    </row>
    <row r="329" spans="1:18" x14ac:dyDescent="0.2">
      <c r="A329" s="146">
        <v>325</v>
      </c>
      <c r="B329" s="146">
        <v>13</v>
      </c>
      <c r="C329" s="146" t="s">
        <v>879</v>
      </c>
      <c r="D329" s="162">
        <v>7</v>
      </c>
      <c r="E329" s="162">
        <v>3770.4875326419951</v>
      </c>
      <c r="F329" s="208">
        <f t="shared" si="70"/>
        <v>3664.9138817280191</v>
      </c>
      <c r="G329" s="208">
        <f t="shared" si="66"/>
        <v>2.0433760213321355</v>
      </c>
      <c r="H329" s="162">
        <f t="shared" si="71"/>
        <v>9.0433760213321364</v>
      </c>
      <c r="I329" s="209" t="str">
        <f t="shared" si="65"/>
        <v>Ü</v>
      </c>
      <c r="J329" s="209" t="s">
        <v>7728</v>
      </c>
      <c r="K329" s="210">
        <v>2.2116296284277685E-2</v>
      </c>
      <c r="L329" s="162">
        <f t="shared" si="72"/>
        <v>8</v>
      </c>
      <c r="M329" s="162">
        <f t="shared" si="67"/>
        <v>5.9566239786678636</v>
      </c>
      <c r="N329" s="210">
        <f t="shared" si="73"/>
        <v>0.15644008502270185</v>
      </c>
      <c r="O329" s="162">
        <f t="shared" si="74"/>
        <v>0</v>
      </c>
      <c r="P329" s="162">
        <f t="shared" si="68"/>
        <v>0</v>
      </c>
      <c r="Q329" s="210">
        <f t="shared" si="69"/>
        <v>5.3732468123861565E-3</v>
      </c>
      <c r="R329" s="210">
        <f t="shared" si="75"/>
        <v>9.5805351416144463E-2</v>
      </c>
    </row>
    <row r="330" spans="1:18" x14ac:dyDescent="0.2">
      <c r="A330" s="146">
        <v>326</v>
      </c>
      <c r="B330" s="146">
        <v>14</v>
      </c>
      <c r="C330" s="146" t="s">
        <v>879</v>
      </c>
      <c r="D330" s="162">
        <v>7.8</v>
      </c>
      <c r="E330" s="162">
        <v>3410.7902224707927</v>
      </c>
      <c r="F330" s="208">
        <f t="shared" si="70"/>
        <v>3304.3735675297039</v>
      </c>
      <c r="G330" s="208">
        <f t="shared" si="66"/>
        <v>1.8423564458301249</v>
      </c>
      <c r="H330" s="162">
        <f t="shared" si="71"/>
        <v>9.6423564458301243</v>
      </c>
      <c r="I330" s="209" t="str">
        <f t="shared" si="65"/>
        <v>Ü</v>
      </c>
      <c r="J330" s="209" t="s">
        <v>7728</v>
      </c>
      <c r="K330" s="210">
        <v>1.284327024315127E-2</v>
      </c>
      <c r="L330" s="162">
        <f t="shared" si="72"/>
        <v>7.2</v>
      </c>
      <c r="M330" s="162">
        <f t="shared" si="67"/>
        <v>5.3576435541698757</v>
      </c>
      <c r="N330" s="210">
        <f t="shared" si="73"/>
        <v>0.14462792992171455</v>
      </c>
      <c r="O330" s="162">
        <f t="shared" si="74"/>
        <v>0</v>
      </c>
      <c r="P330" s="162">
        <f t="shared" si="68"/>
        <v>0</v>
      </c>
      <c r="Q330" s="210">
        <f t="shared" si="69"/>
        <v>5.3732468123861565E-3</v>
      </c>
      <c r="R330" s="210">
        <f t="shared" si="75"/>
        <v>8.399319631515717E-2</v>
      </c>
    </row>
    <row r="331" spans="1:18" x14ac:dyDescent="0.2">
      <c r="A331" s="146">
        <v>327</v>
      </c>
      <c r="B331" s="146">
        <v>15</v>
      </c>
      <c r="C331" s="146" t="s">
        <v>879</v>
      </c>
      <c r="D331" s="162">
        <v>7.1</v>
      </c>
      <c r="E331" s="162">
        <v>2376.1786215834127</v>
      </c>
      <c r="F331" s="208">
        <f t="shared" si="70"/>
        <v>2308.6951487304436</v>
      </c>
      <c r="G331" s="208">
        <f t="shared" si="66"/>
        <v>1.2872150505368176</v>
      </c>
      <c r="H331" s="162">
        <f t="shared" si="71"/>
        <v>8.3872150505368168</v>
      </c>
      <c r="I331" s="209" t="str">
        <f t="shared" si="65"/>
        <v>Ü</v>
      </c>
      <c r="J331" s="209" t="s">
        <v>7728</v>
      </c>
      <c r="K331" s="210">
        <v>8.5407175956575855E-3</v>
      </c>
      <c r="L331" s="162">
        <f t="shared" si="72"/>
        <v>7.9</v>
      </c>
      <c r="M331" s="162">
        <f t="shared" si="67"/>
        <v>6.6127849494631832</v>
      </c>
      <c r="N331" s="210">
        <f t="shared" si="73"/>
        <v>0.16204581155258774</v>
      </c>
      <c r="O331" s="162">
        <f t="shared" si="74"/>
        <v>0</v>
      </c>
      <c r="P331" s="162">
        <f t="shared" si="68"/>
        <v>0</v>
      </c>
      <c r="Q331" s="210">
        <f t="shared" si="69"/>
        <v>5.3732468123861565E-3</v>
      </c>
      <c r="R331" s="210">
        <f t="shared" si="75"/>
        <v>0.10141107794603035</v>
      </c>
    </row>
    <row r="332" spans="1:18" x14ac:dyDescent="0.2">
      <c r="A332" s="146">
        <v>328</v>
      </c>
      <c r="B332" s="146">
        <v>16</v>
      </c>
      <c r="C332" s="146" t="s">
        <v>879</v>
      </c>
      <c r="D332" s="162">
        <v>6.4</v>
      </c>
      <c r="E332" s="162">
        <v>968.67070326719272</v>
      </c>
      <c r="F332" s="208">
        <f t="shared" si="70"/>
        <v>943.87273326355262</v>
      </c>
      <c r="G332" s="208">
        <f t="shared" si="66"/>
        <v>0.52625708886523237</v>
      </c>
      <c r="H332" s="162">
        <f t="shared" si="71"/>
        <v>6.9262570888652331</v>
      </c>
      <c r="I332" s="209" t="str">
        <f t="shared" si="65"/>
        <v>Ü</v>
      </c>
      <c r="J332" s="209" t="s">
        <v>7728</v>
      </c>
      <c r="K332" s="210">
        <v>0.10879799992251443</v>
      </c>
      <c r="L332" s="162">
        <f t="shared" si="72"/>
        <v>8.6</v>
      </c>
      <c r="M332" s="162">
        <f t="shared" si="67"/>
        <v>8.0737429111347669</v>
      </c>
      <c r="N332" s="210">
        <f t="shared" si="73"/>
        <v>0.21484817629806774</v>
      </c>
      <c r="O332" s="162">
        <f t="shared" si="74"/>
        <v>0</v>
      </c>
      <c r="P332" s="162">
        <f t="shared" si="68"/>
        <v>0</v>
      </c>
      <c r="Q332" s="210">
        <f t="shared" si="69"/>
        <v>5.3732468123861565E-3</v>
      </c>
      <c r="R332" s="210">
        <f t="shared" si="75"/>
        <v>0.15421344269151036</v>
      </c>
    </row>
    <row r="333" spans="1:18" x14ac:dyDescent="0.2">
      <c r="A333" s="146">
        <v>329</v>
      </c>
      <c r="B333" s="146">
        <v>17</v>
      </c>
      <c r="C333" s="146" t="s">
        <v>879</v>
      </c>
      <c r="D333" s="162">
        <v>5.9</v>
      </c>
      <c r="E333" s="162">
        <v>147.668630828262</v>
      </c>
      <c r="F333" s="208">
        <f t="shared" si="70"/>
        <v>144.18365114071503</v>
      </c>
      <c r="G333" s="208">
        <f t="shared" si="66"/>
        <v>8.0389723992679435E-2</v>
      </c>
      <c r="H333" s="162">
        <f t="shared" si="71"/>
        <v>5.9803897239926798</v>
      </c>
      <c r="I333" s="209" t="str">
        <f t="shared" si="65"/>
        <v>Ü</v>
      </c>
      <c r="J333" s="209" t="s">
        <v>7728</v>
      </c>
      <c r="K333" s="210">
        <v>7.7026157008916593E-3</v>
      </c>
      <c r="L333" s="162">
        <f t="shared" si="72"/>
        <v>9.1</v>
      </c>
      <c r="M333" s="162">
        <f t="shared" si="67"/>
        <v>9.0196102760073202</v>
      </c>
      <c r="N333" s="210">
        <f t="shared" si="73"/>
        <v>0.19773638365729881</v>
      </c>
      <c r="O333" s="162">
        <f t="shared" si="74"/>
        <v>0</v>
      </c>
      <c r="P333" s="162">
        <f t="shared" si="68"/>
        <v>0</v>
      </c>
      <c r="Q333" s="210">
        <f t="shared" si="69"/>
        <v>5.3732468123861565E-3</v>
      </c>
      <c r="R333" s="210">
        <f t="shared" si="75"/>
        <v>0.13710165005074143</v>
      </c>
    </row>
    <row r="334" spans="1:18" x14ac:dyDescent="0.2">
      <c r="A334" s="146">
        <v>330</v>
      </c>
      <c r="B334" s="146">
        <v>18</v>
      </c>
      <c r="C334" s="146" t="s">
        <v>879</v>
      </c>
      <c r="D334" s="162">
        <v>4.7</v>
      </c>
      <c r="E334" s="162">
        <v>3.0859040758215772</v>
      </c>
      <c r="F334" s="208">
        <f t="shared" si="70"/>
        <v>3.0278890791961315</v>
      </c>
      <c r="G334" s="208">
        <f t="shared" si="66"/>
        <v>1.6882022714175124E-3</v>
      </c>
      <c r="H334" s="162">
        <f t="shared" si="71"/>
        <v>4.7016882022714173</v>
      </c>
      <c r="I334" s="209" t="str">
        <f t="shared" si="65"/>
        <v>Ü</v>
      </c>
      <c r="J334" s="209" t="s">
        <v>7728</v>
      </c>
      <c r="K334" s="210">
        <v>6.6220513335017162E-2</v>
      </c>
      <c r="L334" s="162">
        <f t="shared" si="72"/>
        <v>10.3</v>
      </c>
      <c r="M334" s="162">
        <f t="shared" si="67"/>
        <v>10.298311797728584</v>
      </c>
      <c r="N334" s="210">
        <f t="shared" si="73"/>
        <v>0.23491847989453035</v>
      </c>
      <c r="O334" s="162">
        <f t="shared" si="74"/>
        <v>0</v>
      </c>
      <c r="P334" s="162">
        <f t="shared" si="68"/>
        <v>0</v>
      </c>
      <c r="Q334" s="210">
        <f t="shared" si="69"/>
        <v>5.3732468123861565E-3</v>
      </c>
      <c r="R334" s="210">
        <f t="shared" si="75"/>
        <v>0.17428374628797297</v>
      </c>
    </row>
    <row r="335" spans="1:18" x14ac:dyDescent="0.2">
      <c r="A335" s="146">
        <v>331</v>
      </c>
      <c r="B335" s="146">
        <v>19</v>
      </c>
      <c r="C335" s="146" t="s">
        <v>879</v>
      </c>
      <c r="D335" s="162">
        <v>5.2</v>
      </c>
      <c r="E335" s="162">
        <v>0</v>
      </c>
      <c r="F335" s="208">
        <f t="shared" si="70"/>
        <v>0</v>
      </c>
      <c r="G335" s="208">
        <f t="shared" si="66"/>
        <v>0</v>
      </c>
      <c r="H335" s="162">
        <f t="shared" si="71"/>
        <v>5.2</v>
      </c>
      <c r="I335" s="209" t="str">
        <f t="shared" si="65"/>
        <v>Ü</v>
      </c>
      <c r="J335" s="209" t="s">
        <v>7728</v>
      </c>
      <c r="K335" s="210">
        <v>5.2627484503115524E-2</v>
      </c>
      <c r="L335" s="162">
        <f t="shared" si="72"/>
        <v>9.8000000000000007</v>
      </c>
      <c r="M335" s="162">
        <f t="shared" si="67"/>
        <v>9.8000000000000007</v>
      </c>
      <c r="N335" s="210">
        <f t="shared" si="73"/>
        <v>0.22327502698276355</v>
      </c>
      <c r="O335" s="162">
        <f t="shared" si="74"/>
        <v>0</v>
      </c>
      <c r="P335" s="162">
        <f t="shared" si="68"/>
        <v>0</v>
      </c>
      <c r="Q335" s="210">
        <f t="shared" si="69"/>
        <v>5.3732468123861565E-3</v>
      </c>
      <c r="R335" s="210">
        <f t="shared" si="75"/>
        <v>0.16264029337620617</v>
      </c>
    </row>
    <row r="336" spans="1:18" x14ac:dyDescent="0.2">
      <c r="A336" s="146">
        <v>332</v>
      </c>
      <c r="B336" s="146">
        <v>20</v>
      </c>
      <c r="C336" s="146" t="s">
        <v>879</v>
      </c>
      <c r="D336" s="162">
        <v>5.7</v>
      </c>
      <c r="E336" s="162">
        <v>0</v>
      </c>
      <c r="F336" s="208">
        <f t="shared" si="70"/>
        <v>0</v>
      </c>
      <c r="G336" s="208">
        <f t="shared" si="66"/>
        <v>0</v>
      </c>
      <c r="H336" s="162">
        <f t="shared" si="71"/>
        <v>5.7</v>
      </c>
      <c r="I336" s="209" t="str">
        <f t="shared" si="65"/>
        <v>Ü</v>
      </c>
      <c r="J336" s="209" t="s">
        <v>7728</v>
      </c>
      <c r="K336" s="210">
        <v>8.5452837576631524E-2</v>
      </c>
      <c r="L336" s="162">
        <f t="shared" si="72"/>
        <v>9.3000000000000007</v>
      </c>
      <c r="M336" s="162">
        <f t="shared" si="67"/>
        <v>9.3000000000000007</v>
      </c>
      <c r="N336" s="210">
        <f t="shared" si="73"/>
        <v>0.22595022164021467</v>
      </c>
      <c r="O336" s="162">
        <f t="shared" si="74"/>
        <v>0</v>
      </c>
      <c r="P336" s="162">
        <f t="shared" si="68"/>
        <v>0</v>
      </c>
      <c r="Q336" s="210">
        <f t="shared" si="69"/>
        <v>5.3732468123861565E-3</v>
      </c>
      <c r="R336" s="210">
        <f t="shared" si="75"/>
        <v>0.16531548803365728</v>
      </c>
    </row>
    <row r="337" spans="1:18" x14ac:dyDescent="0.2">
      <c r="A337" s="146">
        <v>333</v>
      </c>
      <c r="B337" s="146">
        <v>21</v>
      </c>
      <c r="C337" s="146" t="s">
        <v>879</v>
      </c>
      <c r="D337" s="162">
        <v>3.5</v>
      </c>
      <c r="E337" s="162">
        <v>0</v>
      </c>
      <c r="F337" s="208">
        <f t="shared" si="70"/>
        <v>0</v>
      </c>
      <c r="G337" s="208">
        <f t="shared" si="66"/>
        <v>0</v>
      </c>
      <c r="H337" s="162">
        <f t="shared" si="71"/>
        <v>3.5</v>
      </c>
      <c r="I337" s="209" t="str">
        <f t="shared" si="65"/>
        <v>Ü</v>
      </c>
      <c r="J337" s="209" t="s">
        <v>7728</v>
      </c>
      <c r="K337" s="210">
        <v>1.8714074856527717E-2</v>
      </c>
      <c r="L337" s="162">
        <f t="shared" si="72"/>
        <v>11.5</v>
      </c>
      <c r="M337" s="162">
        <f t="shared" si="67"/>
        <v>11.5</v>
      </c>
      <c r="N337" s="210">
        <f t="shared" si="73"/>
        <v>0.23818741397243953</v>
      </c>
      <c r="O337" s="162">
        <f t="shared" si="74"/>
        <v>0</v>
      </c>
      <c r="P337" s="162">
        <f t="shared" si="68"/>
        <v>0</v>
      </c>
      <c r="Q337" s="210">
        <f t="shared" si="69"/>
        <v>5.3732468123861565E-3</v>
      </c>
      <c r="R337" s="210">
        <f t="shared" si="75"/>
        <v>0.17755268036588215</v>
      </c>
    </row>
    <row r="338" spans="1:18" x14ac:dyDescent="0.2">
      <c r="A338" s="146">
        <v>334</v>
      </c>
      <c r="B338" s="146">
        <v>22</v>
      </c>
      <c r="C338" s="146" t="s">
        <v>879</v>
      </c>
      <c r="D338" s="162">
        <v>2.9</v>
      </c>
      <c r="E338" s="162">
        <v>0</v>
      </c>
      <c r="F338" s="208">
        <f t="shared" si="70"/>
        <v>0</v>
      </c>
      <c r="G338" s="208">
        <f t="shared" si="66"/>
        <v>0</v>
      </c>
      <c r="H338" s="162">
        <f t="shared" si="71"/>
        <v>2.9</v>
      </c>
      <c r="I338" s="209" t="str">
        <f t="shared" si="65"/>
        <v>Ü</v>
      </c>
      <c r="J338" s="209" t="s">
        <v>7728</v>
      </c>
      <c r="K338" s="210">
        <v>4.4693025106467381E-2</v>
      </c>
      <c r="L338" s="162">
        <f t="shared" si="72"/>
        <v>12.1</v>
      </c>
      <c r="M338" s="162">
        <f t="shared" si="67"/>
        <v>12.1</v>
      </c>
      <c r="N338" s="210">
        <f t="shared" si="73"/>
        <v>0.25517713851268459</v>
      </c>
      <c r="O338" s="162">
        <f t="shared" si="74"/>
        <v>0</v>
      </c>
      <c r="P338" s="162">
        <f t="shared" si="68"/>
        <v>0</v>
      </c>
      <c r="Q338" s="210">
        <f t="shared" si="69"/>
        <v>5.3732468123861565E-3</v>
      </c>
      <c r="R338" s="210">
        <f t="shared" si="75"/>
        <v>0.1945424049061272</v>
      </c>
    </row>
    <row r="339" spans="1:18" x14ac:dyDescent="0.2">
      <c r="A339" s="146">
        <v>335</v>
      </c>
      <c r="B339" s="146">
        <v>23</v>
      </c>
      <c r="C339" s="146" t="s">
        <v>879</v>
      </c>
      <c r="D339" s="162">
        <v>2.7</v>
      </c>
      <c r="E339" s="162">
        <v>0</v>
      </c>
      <c r="F339" s="208">
        <f t="shared" si="70"/>
        <v>0</v>
      </c>
      <c r="G339" s="208">
        <f t="shared" si="66"/>
        <v>0</v>
      </c>
      <c r="H339" s="162">
        <f t="shared" si="71"/>
        <v>2.7</v>
      </c>
      <c r="I339" s="209" t="str">
        <f t="shared" si="65"/>
        <v>Ü</v>
      </c>
      <c r="J339" s="209" t="s">
        <v>7728</v>
      </c>
      <c r="K339" s="210">
        <v>2.6416783165466102E-2</v>
      </c>
      <c r="L339" s="162">
        <f t="shared" si="72"/>
        <v>12.3</v>
      </c>
      <c r="M339" s="162">
        <f t="shared" si="67"/>
        <v>12.3</v>
      </c>
      <c r="N339" s="210">
        <f t="shared" si="73"/>
        <v>0.25251685085205283</v>
      </c>
      <c r="O339" s="162">
        <f t="shared" si="74"/>
        <v>0</v>
      </c>
      <c r="P339" s="162">
        <f t="shared" si="68"/>
        <v>0</v>
      </c>
      <c r="Q339" s="210">
        <f t="shared" si="69"/>
        <v>5.3732468123861565E-3</v>
      </c>
      <c r="R339" s="210">
        <f t="shared" si="75"/>
        <v>0.19188211724549545</v>
      </c>
    </row>
    <row r="340" spans="1:18" x14ac:dyDescent="0.2">
      <c r="A340" s="146">
        <v>336</v>
      </c>
      <c r="B340" s="146">
        <v>24</v>
      </c>
      <c r="C340" s="146" t="s">
        <v>879</v>
      </c>
      <c r="D340" s="162">
        <v>2.8</v>
      </c>
      <c r="E340" s="162">
        <v>0</v>
      </c>
      <c r="F340" s="208">
        <f t="shared" si="70"/>
        <v>0</v>
      </c>
      <c r="G340" s="208">
        <f t="shared" si="66"/>
        <v>0</v>
      </c>
      <c r="H340" s="162">
        <f t="shared" si="71"/>
        <v>2.8</v>
      </c>
      <c r="I340" s="209" t="str">
        <f t="shared" si="65"/>
        <v>Ü</v>
      </c>
      <c r="J340" s="209" t="s">
        <v>7728</v>
      </c>
      <c r="K340" s="210">
        <v>3.1992537071657633E-2</v>
      </c>
      <c r="L340" s="162">
        <f t="shared" si="72"/>
        <v>12.2</v>
      </c>
      <c r="M340" s="162">
        <f t="shared" si="67"/>
        <v>12.2</v>
      </c>
      <c r="N340" s="210">
        <f t="shared" si="73"/>
        <v>0.25274617848657782</v>
      </c>
      <c r="O340" s="162">
        <f t="shared" si="74"/>
        <v>0</v>
      </c>
      <c r="P340" s="162">
        <f t="shared" si="68"/>
        <v>0</v>
      </c>
      <c r="Q340" s="210">
        <f t="shared" si="69"/>
        <v>5.3732468123861565E-3</v>
      </c>
      <c r="R340" s="210">
        <f t="shared" si="75"/>
        <v>0.19211144488002044</v>
      </c>
    </row>
    <row r="341" spans="1:18" x14ac:dyDescent="0.2">
      <c r="A341" s="146">
        <v>337</v>
      </c>
      <c r="B341" s="146">
        <v>1</v>
      </c>
      <c r="C341" s="146" t="s">
        <v>879</v>
      </c>
      <c r="D341" s="162">
        <v>2</v>
      </c>
      <c r="E341" s="162">
        <v>0</v>
      </c>
      <c r="F341" s="208">
        <f t="shared" si="70"/>
        <v>0</v>
      </c>
      <c r="G341" s="208">
        <f t="shared" si="66"/>
        <v>0</v>
      </c>
      <c r="H341" s="162">
        <f t="shared" si="71"/>
        <v>2</v>
      </c>
      <c r="I341" s="209" t="str">
        <f>IF(AVERAGE(H341:H364)&gt;15,"S",IF(AVERAGE(H341:H364)&lt;5,"W","Ü"))</f>
        <v>W</v>
      </c>
      <c r="J341" s="209" t="s">
        <v>7727</v>
      </c>
      <c r="K341" s="210">
        <v>4.2348908995747192E-3</v>
      </c>
      <c r="L341" s="162">
        <f t="shared" si="72"/>
        <v>13</v>
      </c>
      <c r="M341" s="162">
        <f t="shared" si="67"/>
        <v>13</v>
      </c>
      <c r="N341" s="210">
        <f t="shared" si="73"/>
        <v>0.25611792015496915</v>
      </c>
      <c r="O341" s="162">
        <f t="shared" si="74"/>
        <v>0</v>
      </c>
      <c r="P341" s="162">
        <f t="shared" si="68"/>
        <v>0</v>
      </c>
      <c r="Q341" s="210">
        <f t="shared" si="69"/>
        <v>5.3732468123861565E-3</v>
      </c>
      <c r="R341" s="210">
        <f t="shared" si="75"/>
        <v>0.19548318654841176</v>
      </c>
    </row>
    <row r="342" spans="1:18" x14ac:dyDescent="0.2">
      <c r="A342" s="146">
        <v>338</v>
      </c>
      <c r="B342" s="146">
        <v>2</v>
      </c>
      <c r="C342" s="146" t="s">
        <v>879</v>
      </c>
      <c r="D342" s="162">
        <v>1.5</v>
      </c>
      <c r="E342" s="162">
        <v>0</v>
      </c>
      <c r="F342" s="208">
        <f t="shared" si="70"/>
        <v>0</v>
      </c>
      <c r="G342" s="208">
        <f t="shared" si="66"/>
        <v>0</v>
      </c>
      <c r="H342" s="162">
        <f t="shared" si="71"/>
        <v>1.5</v>
      </c>
      <c r="I342" s="209" t="str">
        <f>IF(I341="S","S",IF(I341="W","W","Ü"))</f>
        <v>W</v>
      </c>
      <c r="J342" s="209" t="s">
        <v>7727</v>
      </c>
      <c r="K342" s="210">
        <v>0</v>
      </c>
      <c r="L342" s="162">
        <f t="shared" si="72"/>
        <v>13.5</v>
      </c>
      <c r="M342" s="162">
        <f t="shared" si="67"/>
        <v>13.5</v>
      </c>
      <c r="N342" s="210">
        <f t="shared" si="73"/>
        <v>0.26227753764294348</v>
      </c>
      <c r="O342" s="162">
        <f t="shared" si="74"/>
        <v>0</v>
      </c>
      <c r="P342" s="162">
        <f t="shared" si="68"/>
        <v>0</v>
      </c>
      <c r="Q342" s="210">
        <f t="shared" si="69"/>
        <v>5.3732468123861565E-3</v>
      </c>
      <c r="R342" s="210">
        <f t="shared" si="75"/>
        <v>0.2016428040363861</v>
      </c>
    </row>
    <row r="343" spans="1:18" x14ac:dyDescent="0.2">
      <c r="A343" s="146">
        <v>339</v>
      </c>
      <c r="B343" s="146">
        <v>3</v>
      </c>
      <c r="C343" s="146" t="s">
        <v>879</v>
      </c>
      <c r="D343" s="162">
        <v>0.8</v>
      </c>
      <c r="E343" s="162">
        <v>0</v>
      </c>
      <c r="F343" s="208">
        <f t="shared" si="70"/>
        <v>0</v>
      </c>
      <c r="G343" s="208">
        <f t="shared" si="66"/>
        <v>0</v>
      </c>
      <c r="H343" s="162">
        <f t="shared" si="71"/>
        <v>0.8</v>
      </c>
      <c r="I343" s="209" t="str">
        <f t="shared" ref="I343:I364" si="76">IF(I342="S","S",IF(I342="W","W","Ü"))</f>
        <v>W</v>
      </c>
      <c r="J343" s="209" t="s">
        <v>7727</v>
      </c>
      <c r="K343" s="210">
        <v>3.8795119999328761E-3</v>
      </c>
      <c r="L343" s="162">
        <f t="shared" si="72"/>
        <v>14.2</v>
      </c>
      <c r="M343" s="162">
        <f t="shared" si="67"/>
        <v>14.2</v>
      </c>
      <c r="N343" s="210">
        <f t="shared" si="73"/>
        <v>0.2739319084117034</v>
      </c>
      <c r="O343" s="162">
        <f t="shared" si="74"/>
        <v>0</v>
      </c>
      <c r="P343" s="162">
        <f t="shared" si="68"/>
        <v>0</v>
      </c>
      <c r="Q343" s="210">
        <f t="shared" si="69"/>
        <v>5.3732468123861565E-3</v>
      </c>
      <c r="R343" s="210">
        <f t="shared" si="75"/>
        <v>0.21329717480514601</v>
      </c>
    </row>
    <row r="344" spans="1:18" x14ac:dyDescent="0.2">
      <c r="A344" s="146">
        <v>340</v>
      </c>
      <c r="B344" s="146">
        <v>4</v>
      </c>
      <c r="C344" s="146" t="s">
        <v>879</v>
      </c>
      <c r="D344" s="162">
        <v>-0.3</v>
      </c>
      <c r="E344" s="162">
        <v>0</v>
      </c>
      <c r="F344" s="208">
        <f t="shared" si="70"/>
        <v>0</v>
      </c>
      <c r="G344" s="208">
        <f t="shared" si="66"/>
        <v>0</v>
      </c>
      <c r="H344" s="162">
        <f t="shared" si="71"/>
        <v>-0.3</v>
      </c>
      <c r="I344" s="209" t="str">
        <f t="shared" si="76"/>
        <v>W</v>
      </c>
      <c r="J344" s="209" t="s">
        <v>7727</v>
      </c>
      <c r="K344" s="210">
        <v>0</v>
      </c>
      <c r="L344" s="162">
        <f t="shared" si="72"/>
        <v>15.3</v>
      </c>
      <c r="M344" s="162">
        <f t="shared" si="67"/>
        <v>15.3</v>
      </c>
      <c r="N344" s="210">
        <f t="shared" si="73"/>
        <v>0.28916324484779499</v>
      </c>
      <c r="O344" s="162">
        <f t="shared" si="74"/>
        <v>0</v>
      </c>
      <c r="P344" s="162">
        <f t="shared" si="68"/>
        <v>0</v>
      </c>
      <c r="Q344" s="210">
        <f t="shared" si="69"/>
        <v>5.3732468123861565E-3</v>
      </c>
      <c r="R344" s="210">
        <f t="shared" si="75"/>
        <v>0.2285285112412376</v>
      </c>
    </row>
    <row r="345" spans="1:18" x14ac:dyDescent="0.2">
      <c r="A345" s="146">
        <v>341</v>
      </c>
      <c r="B345" s="146">
        <v>5</v>
      </c>
      <c r="C345" s="146" t="s">
        <v>879</v>
      </c>
      <c r="D345" s="162">
        <v>-0.2</v>
      </c>
      <c r="E345" s="162">
        <v>0</v>
      </c>
      <c r="F345" s="208">
        <f t="shared" si="70"/>
        <v>0</v>
      </c>
      <c r="G345" s="208">
        <f t="shared" si="66"/>
        <v>0</v>
      </c>
      <c r="H345" s="162">
        <f t="shared" si="71"/>
        <v>-0.2</v>
      </c>
      <c r="I345" s="209" t="str">
        <f t="shared" si="76"/>
        <v>W</v>
      </c>
      <c r="J345" s="209" t="s">
        <v>7727</v>
      </c>
      <c r="K345" s="210">
        <v>3.057276963791742E-3</v>
      </c>
      <c r="L345" s="162">
        <f t="shared" si="72"/>
        <v>15.2</v>
      </c>
      <c r="M345" s="162">
        <f t="shared" si="67"/>
        <v>15.2</v>
      </c>
      <c r="N345" s="210">
        <f t="shared" si="73"/>
        <v>0.28861433145412951</v>
      </c>
      <c r="O345" s="162">
        <f t="shared" si="74"/>
        <v>0</v>
      </c>
      <c r="P345" s="162">
        <f t="shared" si="68"/>
        <v>0</v>
      </c>
      <c r="Q345" s="210">
        <f t="shared" si="69"/>
        <v>5.3732468123861565E-3</v>
      </c>
      <c r="R345" s="210">
        <f t="shared" si="75"/>
        <v>0.22797959784757213</v>
      </c>
    </row>
    <row r="346" spans="1:18" x14ac:dyDescent="0.2">
      <c r="A346" s="146">
        <v>342</v>
      </c>
      <c r="B346" s="146">
        <v>6</v>
      </c>
      <c r="C346" s="146" t="s">
        <v>879</v>
      </c>
      <c r="D346" s="162">
        <v>0.6</v>
      </c>
      <c r="E346" s="162">
        <v>0</v>
      </c>
      <c r="F346" s="208">
        <f t="shared" si="70"/>
        <v>0</v>
      </c>
      <c r="G346" s="208">
        <f t="shared" si="66"/>
        <v>0</v>
      </c>
      <c r="H346" s="162">
        <f t="shared" si="71"/>
        <v>0.6</v>
      </c>
      <c r="I346" s="209" t="str">
        <f t="shared" si="76"/>
        <v>W</v>
      </c>
      <c r="J346" s="209" t="s">
        <v>7727</v>
      </c>
      <c r="K346" s="210">
        <v>3.4906145676433506E-2</v>
      </c>
      <c r="L346" s="162">
        <f t="shared" si="72"/>
        <v>14.4</v>
      </c>
      <c r="M346" s="162">
        <f t="shared" si="67"/>
        <v>14.4</v>
      </c>
      <c r="N346" s="210">
        <f t="shared" si="73"/>
        <v>0.28650682897050772</v>
      </c>
      <c r="O346" s="162">
        <f t="shared" si="74"/>
        <v>0</v>
      </c>
      <c r="P346" s="162">
        <f t="shared" si="68"/>
        <v>0</v>
      </c>
      <c r="Q346" s="210">
        <f t="shared" si="69"/>
        <v>5.3732468123861565E-3</v>
      </c>
      <c r="R346" s="210">
        <f t="shared" si="75"/>
        <v>0.22587209536395034</v>
      </c>
    </row>
    <row r="347" spans="1:18" x14ac:dyDescent="0.2">
      <c r="A347" s="146">
        <v>343</v>
      </c>
      <c r="B347" s="146">
        <v>7</v>
      </c>
      <c r="C347" s="146" t="s">
        <v>879</v>
      </c>
      <c r="D347" s="162">
        <v>0.9</v>
      </c>
      <c r="E347" s="162">
        <v>0</v>
      </c>
      <c r="F347" s="208">
        <f t="shared" si="70"/>
        <v>0</v>
      </c>
      <c r="G347" s="208">
        <f t="shared" si="66"/>
        <v>0</v>
      </c>
      <c r="H347" s="162">
        <f t="shared" si="71"/>
        <v>0.9</v>
      </c>
      <c r="I347" s="209" t="str">
        <f t="shared" si="76"/>
        <v>W</v>
      </c>
      <c r="J347" s="209" t="s">
        <v>7727</v>
      </c>
      <c r="K347" s="210">
        <v>0.1091895381546288</v>
      </c>
      <c r="L347" s="162">
        <f t="shared" si="72"/>
        <v>14.1</v>
      </c>
      <c r="M347" s="162">
        <f t="shared" si="67"/>
        <v>14.1</v>
      </c>
      <c r="N347" s="210">
        <f t="shared" si="73"/>
        <v>0.30498037966186964</v>
      </c>
      <c r="O347" s="162">
        <f t="shared" si="74"/>
        <v>0</v>
      </c>
      <c r="P347" s="162">
        <f t="shared" si="68"/>
        <v>0</v>
      </c>
      <c r="Q347" s="210">
        <f t="shared" si="69"/>
        <v>5.3732468123861565E-3</v>
      </c>
      <c r="R347" s="210">
        <f t="shared" si="75"/>
        <v>0.24434564605531225</v>
      </c>
    </row>
    <row r="348" spans="1:18" x14ac:dyDescent="0.2">
      <c r="A348" s="146">
        <v>344</v>
      </c>
      <c r="B348" s="146">
        <v>8</v>
      </c>
      <c r="C348" s="146" t="s">
        <v>879</v>
      </c>
      <c r="D348" s="162">
        <v>1.7</v>
      </c>
      <c r="E348" s="162">
        <v>0</v>
      </c>
      <c r="F348" s="208">
        <f t="shared" si="70"/>
        <v>0</v>
      </c>
      <c r="G348" s="208">
        <f t="shared" si="66"/>
        <v>0</v>
      </c>
      <c r="H348" s="162">
        <f t="shared" si="71"/>
        <v>1.7</v>
      </c>
      <c r="I348" s="209" t="str">
        <f t="shared" si="76"/>
        <v>W</v>
      </c>
      <c r="J348" s="209" t="s">
        <v>7727</v>
      </c>
      <c r="K348" s="210">
        <v>6.5862843070682617E-2</v>
      </c>
      <c r="L348" s="162">
        <f t="shared" si="72"/>
        <v>13.3</v>
      </c>
      <c r="M348" s="162">
        <f t="shared" si="67"/>
        <v>13.3</v>
      </c>
      <c r="N348" s="210">
        <f t="shared" si="73"/>
        <v>0.2796426831356118</v>
      </c>
      <c r="O348" s="162">
        <f t="shared" si="74"/>
        <v>0</v>
      </c>
      <c r="P348" s="162">
        <f t="shared" si="68"/>
        <v>0</v>
      </c>
      <c r="Q348" s="210">
        <f t="shared" si="69"/>
        <v>5.3732468123861565E-3</v>
      </c>
      <c r="R348" s="210">
        <f t="shared" si="75"/>
        <v>0.21900794952905442</v>
      </c>
    </row>
    <row r="349" spans="1:18" x14ac:dyDescent="0.2">
      <c r="A349" s="146">
        <v>345</v>
      </c>
      <c r="B349" s="146">
        <v>9</v>
      </c>
      <c r="C349" s="146" t="s">
        <v>879</v>
      </c>
      <c r="D349" s="162">
        <v>2.4</v>
      </c>
      <c r="E349" s="162">
        <v>168.53367347425561</v>
      </c>
      <c r="F349" s="208">
        <f t="shared" si="70"/>
        <v>166.91575020890275</v>
      </c>
      <c r="G349" s="208">
        <f t="shared" si="66"/>
        <v>9.3064026213549061E-2</v>
      </c>
      <c r="H349" s="162">
        <f t="shared" si="71"/>
        <v>2.4930640262135491</v>
      </c>
      <c r="I349" s="209" t="str">
        <f t="shared" si="76"/>
        <v>W</v>
      </c>
      <c r="J349" s="209" t="s">
        <v>7727</v>
      </c>
      <c r="K349" s="210">
        <v>9.157739200410181E-2</v>
      </c>
      <c r="L349" s="162">
        <f t="shared" si="72"/>
        <v>12.6</v>
      </c>
      <c r="M349" s="162">
        <f t="shared" si="67"/>
        <v>12.506935973786451</v>
      </c>
      <c r="N349" s="210">
        <f t="shared" si="73"/>
        <v>0.27574319794242597</v>
      </c>
      <c r="O349" s="162">
        <f t="shared" si="74"/>
        <v>0</v>
      </c>
      <c r="P349" s="162">
        <f t="shared" si="68"/>
        <v>0</v>
      </c>
      <c r="Q349" s="210">
        <f t="shared" si="69"/>
        <v>5.3732468123861565E-3</v>
      </c>
      <c r="R349" s="210">
        <f t="shared" si="75"/>
        <v>0.21510846433586858</v>
      </c>
    </row>
    <row r="350" spans="1:18" x14ac:dyDescent="0.2">
      <c r="A350" s="146">
        <v>346</v>
      </c>
      <c r="B350" s="146">
        <v>10</v>
      </c>
      <c r="C350" s="146" t="s">
        <v>879</v>
      </c>
      <c r="D350" s="162">
        <v>3.4</v>
      </c>
      <c r="E350" s="162">
        <v>1044.8979478067854</v>
      </c>
      <c r="F350" s="208">
        <f t="shared" si="70"/>
        <v>1030.6873357166132</v>
      </c>
      <c r="G350" s="208">
        <f t="shared" si="66"/>
        <v>0.57466064831542707</v>
      </c>
      <c r="H350" s="162">
        <f t="shared" si="71"/>
        <v>3.9746606483154272</v>
      </c>
      <c r="I350" s="209" t="str">
        <f t="shared" si="76"/>
        <v>W</v>
      </c>
      <c r="J350" s="209" t="s">
        <v>7727</v>
      </c>
      <c r="K350" s="210">
        <v>0.11223770588399543</v>
      </c>
      <c r="L350" s="162">
        <f t="shared" si="72"/>
        <v>11.6</v>
      </c>
      <c r="M350" s="162">
        <f t="shared" si="67"/>
        <v>11.025339351684572</v>
      </c>
      <c r="N350" s="210">
        <f t="shared" si="73"/>
        <v>0.25999762072005572</v>
      </c>
      <c r="O350" s="162">
        <f t="shared" si="74"/>
        <v>0</v>
      </c>
      <c r="P350" s="162">
        <f t="shared" si="68"/>
        <v>0</v>
      </c>
      <c r="Q350" s="210">
        <f t="shared" si="69"/>
        <v>5.3732468123861565E-3</v>
      </c>
      <c r="R350" s="210">
        <f t="shared" si="75"/>
        <v>0.19936288711349834</v>
      </c>
    </row>
    <row r="351" spans="1:18" x14ac:dyDescent="0.2">
      <c r="A351" s="146">
        <v>347</v>
      </c>
      <c r="B351" s="146">
        <v>11</v>
      </c>
      <c r="C351" s="146" t="s">
        <v>879</v>
      </c>
      <c r="D351" s="162">
        <v>4.0999999999999996</v>
      </c>
      <c r="E351" s="162">
        <v>2560.2176095719715</v>
      </c>
      <c r="F351" s="208">
        <f t="shared" si="70"/>
        <v>2518.2300407749913</v>
      </c>
      <c r="G351" s="208">
        <f t="shared" si="66"/>
        <v>1.4040414175002802</v>
      </c>
      <c r="H351" s="162">
        <f t="shared" si="71"/>
        <v>5.5040414175002796</v>
      </c>
      <c r="I351" s="209" t="str">
        <f t="shared" si="76"/>
        <v>W</v>
      </c>
      <c r="J351" s="209" t="s">
        <v>7727</v>
      </c>
      <c r="K351" s="210">
        <v>5.1581158815786322E-2</v>
      </c>
      <c r="L351" s="162">
        <f t="shared" si="72"/>
        <v>10.9</v>
      </c>
      <c r="M351" s="162">
        <f t="shared" si="67"/>
        <v>9.4959585824997212</v>
      </c>
      <c r="N351" s="210">
        <f t="shared" si="73"/>
        <v>0.21841038334535931</v>
      </c>
      <c r="O351" s="162">
        <f t="shared" si="74"/>
        <v>0</v>
      </c>
      <c r="P351" s="162">
        <f t="shared" si="68"/>
        <v>0</v>
      </c>
      <c r="Q351" s="210">
        <f t="shared" si="69"/>
        <v>5.3732468123861565E-3</v>
      </c>
      <c r="R351" s="210">
        <f t="shared" si="75"/>
        <v>0.15777564973880193</v>
      </c>
    </row>
    <row r="352" spans="1:18" x14ac:dyDescent="0.2">
      <c r="A352" s="146">
        <v>348</v>
      </c>
      <c r="B352" s="146">
        <v>12</v>
      </c>
      <c r="C352" s="146" t="s">
        <v>879</v>
      </c>
      <c r="D352" s="162">
        <v>4.5</v>
      </c>
      <c r="E352" s="162">
        <v>3756.4114789628093</v>
      </c>
      <c r="F352" s="208">
        <f t="shared" si="70"/>
        <v>3688.7960723414785</v>
      </c>
      <c r="G352" s="208">
        <f t="shared" si="66"/>
        <v>2.0566915581254355</v>
      </c>
      <c r="H352" s="162">
        <f t="shared" si="71"/>
        <v>6.5566915581254355</v>
      </c>
      <c r="I352" s="209" t="str">
        <f t="shared" si="76"/>
        <v>W</v>
      </c>
      <c r="J352" s="209" t="s">
        <v>7727</v>
      </c>
      <c r="K352" s="210">
        <v>6.1320158135419627E-2</v>
      </c>
      <c r="L352" s="162">
        <f t="shared" si="72"/>
        <v>10.5</v>
      </c>
      <c r="M352" s="162">
        <f t="shared" si="67"/>
        <v>8.4433084418745636</v>
      </c>
      <c r="N352" s="210">
        <f t="shared" si="73"/>
        <v>0.20569694349896428</v>
      </c>
      <c r="O352" s="162">
        <f t="shared" si="74"/>
        <v>0</v>
      </c>
      <c r="P352" s="162">
        <f t="shared" si="68"/>
        <v>0</v>
      </c>
      <c r="Q352" s="210">
        <f t="shared" si="69"/>
        <v>5.3732468123861565E-3</v>
      </c>
      <c r="R352" s="210">
        <f t="shared" si="75"/>
        <v>0.1450622098924069</v>
      </c>
    </row>
    <row r="353" spans="1:18" x14ac:dyDescent="0.2">
      <c r="A353" s="146">
        <v>349</v>
      </c>
      <c r="B353" s="146">
        <v>13</v>
      </c>
      <c r="C353" s="146" t="s">
        <v>879</v>
      </c>
      <c r="D353" s="162">
        <v>4.7</v>
      </c>
      <c r="E353" s="162">
        <v>3885.9653114793186</v>
      </c>
      <c r="F353" s="208">
        <f t="shared" si="70"/>
        <v>3812.9091636235071</v>
      </c>
      <c r="G353" s="208">
        <f t="shared" si="66"/>
        <v>2.1258909234702839</v>
      </c>
      <c r="H353" s="162">
        <f t="shared" si="71"/>
        <v>6.8258909234702845</v>
      </c>
      <c r="I353" s="209" t="str">
        <f t="shared" si="76"/>
        <v>W</v>
      </c>
      <c r="J353" s="209" t="s">
        <v>7727</v>
      </c>
      <c r="K353" s="210">
        <v>7.4570827673373051E-3</v>
      </c>
      <c r="L353" s="162">
        <f t="shared" si="72"/>
        <v>10.3</v>
      </c>
      <c r="M353" s="162">
        <f t="shared" si="67"/>
        <v>8.1741090765297155</v>
      </c>
      <c r="N353" s="210">
        <f t="shared" si="73"/>
        <v>0.18503167884461658</v>
      </c>
      <c r="O353" s="162">
        <f t="shared" si="74"/>
        <v>0</v>
      </c>
      <c r="P353" s="162">
        <f t="shared" si="68"/>
        <v>0</v>
      </c>
      <c r="Q353" s="210">
        <f t="shared" si="69"/>
        <v>5.3732468123861565E-3</v>
      </c>
      <c r="R353" s="210">
        <f t="shared" si="75"/>
        <v>0.12439694523805919</v>
      </c>
    </row>
    <row r="354" spans="1:18" x14ac:dyDescent="0.2">
      <c r="A354" s="146">
        <v>350</v>
      </c>
      <c r="B354" s="146">
        <v>14</v>
      </c>
      <c r="C354" s="146" t="s">
        <v>879</v>
      </c>
      <c r="D354" s="162">
        <v>5.0999999999999996</v>
      </c>
      <c r="E354" s="162">
        <v>3458.6163217792268</v>
      </c>
      <c r="F354" s="208">
        <f t="shared" si="70"/>
        <v>3388.0605488149308</v>
      </c>
      <c r="G354" s="208">
        <f t="shared" si="66"/>
        <v>1.8890161972934458</v>
      </c>
      <c r="H354" s="162">
        <f t="shared" si="71"/>
        <v>6.989016197293445</v>
      </c>
      <c r="I354" s="209" t="str">
        <f t="shared" si="76"/>
        <v>W</v>
      </c>
      <c r="J354" s="209" t="s">
        <v>7727</v>
      </c>
      <c r="K354" s="210">
        <v>2.2366291899130926E-2</v>
      </c>
      <c r="L354" s="162">
        <f t="shared" si="72"/>
        <v>9.9</v>
      </c>
      <c r="M354" s="162">
        <f t="shared" si="67"/>
        <v>8.010983802706555</v>
      </c>
      <c r="N354" s="210">
        <f t="shared" si="73"/>
        <v>0.18720229054444315</v>
      </c>
      <c r="O354" s="162">
        <f t="shared" si="74"/>
        <v>0</v>
      </c>
      <c r="P354" s="162">
        <f t="shared" si="68"/>
        <v>0</v>
      </c>
      <c r="Q354" s="210">
        <f t="shared" si="69"/>
        <v>5.3732468123861565E-3</v>
      </c>
      <c r="R354" s="210">
        <f t="shared" si="75"/>
        <v>0.12656755693788577</v>
      </c>
    </row>
    <row r="355" spans="1:18" x14ac:dyDescent="0.2">
      <c r="A355" s="146">
        <v>351</v>
      </c>
      <c r="B355" s="146">
        <v>15</v>
      </c>
      <c r="C355" s="146" t="s">
        <v>879</v>
      </c>
      <c r="D355" s="162">
        <v>5.3</v>
      </c>
      <c r="E355" s="162">
        <v>2415.7431601555249</v>
      </c>
      <c r="F355" s="208">
        <f t="shared" si="70"/>
        <v>2364.5294051602277</v>
      </c>
      <c r="G355" s="208">
        <f t="shared" si="66"/>
        <v>1.3183454902795753</v>
      </c>
      <c r="H355" s="162">
        <f t="shared" si="71"/>
        <v>6.6183454902795749</v>
      </c>
      <c r="I355" s="209" t="str">
        <f t="shared" si="76"/>
        <v>W</v>
      </c>
      <c r="J355" s="209" t="s">
        <v>7727</v>
      </c>
      <c r="K355" s="210">
        <v>2.8854368604170809E-2</v>
      </c>
      <c r="L355" s="162">
        <f t="shared" si="72"/>
        <v>9.6999999999999993</v>
      </c>
      <c r="M355" s="162">
        <f t="shared" si="67"/>
        <v>8.3816545097204251</v>
      </c>
      <c r="N355" s="210">
        <f t="shared" si="73"/>
        <v>0.19474371228942849</v>
      </c>
      <c r="O355" s="162">
        <f t="shared" si="74"/>
        <v>0</v>
      </c>
      <c r="P355" s="162">
        <f t="shared" si="68"/>
        <v>0</v>
      </c>
      <c r="Q355" s="210">
        <f t="shared" si="69"/>
        <v>5.3732468123861565E-3</v>
      </c>
      <c r="R355" s="210">
        <f t="shared" si="75"/>
        <v>0.13410897868287111</v>
      </c>
    </row>
    <row r="356" spans="1:18" x14ac:dyDescent="0.2">
      <c r="A356" s="146">
        <v>352</v>
      </c>
      <c r="B356" s="146">
        <v>16</v>
      </c>
      <c r="C356" s="146" t="s">
        <v>879</v>
      </c>
      <c r="D356" s="162">
        <v>5.5</v>
      </c>
      <c r="E356" s="162">
        <v>1093.0813623239994</v>
      </c>
      <c r="F356" s="208">
        <f t="shared" si="70"/>
        <v>1069.0335723528715</v>
      </c>
      <c r="G356" s="208">
        <f t="shared" si="66"/>
        <v>0.59604062693962134</v>
      </c>
      <c r="H356" s="162">
        <f t="shared" si="71"/>
        <v>6.0960406269396215</v>
      </c>
      <c r="I356" s="209" t="str">
        <f t="shared" si="76"/>
        <v>W</v>
      </c>
      <c r="J356" s="209" t="s">
        <v>7727</v>
      </c>
      <c r="K356" s="210">
        <v>2.6693139341183138E-2</v>
      </c>
      <c r="L356" s="162">
        <f t="shared" si="72"/>
        <v>9.5</v>
      </c>
      <c r="M356" s="162">
        <f t="shared" si="67"/>
        <v>8.9039593730603777</v>
      </c>
      <c r="N356" s="210">
        <f t="shared" si="73"/>
        <v>0.20187727396607896</v>
      </c>
      <c r="O356" s="162">
        <f t="shared" si="74"/>
        <v>0</v>
      </c>
      <c r="P356" s="162">
        <f t="shared" si="68"/>
        <v>0</v>
      </c>
      <c r="Q356" s="210">
        <f t="shared" si="69"/>
        <v>5.3732468123861565E-3</v>
      </c>
      <c r="R356" s="210">
        <f t="shared" si="75"/>
        <v>0.14124254035952158</v>
      </c>
    </row>
    <row r="357" spans="1:18" x14ac:dyDescent="0.2">
      <c r="A357" s="146">
        <v>353</v>
      </c>
      <c r="B357" s="146">
        <v>17</v>
      </c>
      <c r="C357" s="146" t="s">
        <v>879</v>
      </c>
      <c r="D357" s="162">
        <v>6</v>
      </c>
      <c r="E357" s="162">
        <v>185.64149256126643</v>
      </c>
      <c r="F357" s="208">
        <f t="shared" si="70"/>
        <v>181.18609673979603</v>
      </c>
      <c r="G357" s="208">
        <f t="shared" si="66"/>
        <v>0.10102047071902777</v>
      </c>
      <c r="H357" s="162">
        <f t="shared" si="71"/>
        <v>6.1010204707190274</v>
      </c>
      <c r="I357" s="209" t="str">
        <f t="shared" si="76"/>
        <v>W</v>
      </c>
      <c r="J357" s="209" t="s">
        <v>7727</v>
      </c>
      <c r="K357" s="210">
        <v>2.1165321831380854E-2</v>
      </c>
      <c r="L357" s="162">
        <f t="shared" si="72"/>
        <v>9</v>
      </c>
      <c r="M357" s="162">
        <f t="shared" si="67"/>
        <v>8.8989795292809717</v>
      </c>
      <c r="N357" s="210">
        <f t="shared" si="73"/>
        <v>0.20009472742370416</v>
      </c>
      <c r="O357" s="162">
        <f t="shared" si="74"/>
        <v>0</v>
      </c>
      <c r="P357" s="162">
        <f t="shared" si="68"/>
        <v>0</v>
      </c>
      <c r="Q357" s="210">
        <f t="shared" si="69"/>
        <v>5.3732468123861565E-3</v>
      </c>
      <c r="R357" s="210">
        <f t="shared" si="75"/>
        <v>0.13945999381714677</v>
      </c>
    </row>
    <row r="358" spans="1:18" x14ac:dyDescent="0.2">
      <c r="A358" s="146">
        <v>354</v>
      </c>
      <c r="B358" s="146">
        <v>18</v>
      </c>
      <c r="C358" s="146" t="s">
        <v>879</v>
      </c>
      <c r="D358" s="162">
        <v>5.9</v>
      </c>
      <c r="E358" s="162">
        <v>5.8469761436619354</v>
      </c>
      <c r="F358" s="208">
        <f t="shared" si="70"/>
        <v>5.7089875066715141</v>
      </c>
      <c r="G358" s="208">
        <f t="shared" si="66"/>
        <v>3.1830511039776283E-3</v>
      </c>
      <c r="H358" s="162">
        <f t="shared" si="71"/>
        <v>5.9031830511039782</v>
      </c>
      <c r="I358" s="209" t="str">
        <f t="shared" si="76"/>
        <v>W</v>
      </c>
      <c r="J358" s="209" t="s">
        <v>7727</v>
      </c>
      <c r="K358" s="210">
        <v>1.6666206847299248E-2</v>
      </c>
      <c r="L358" s="162">
        <f t="shared" si="72"/>
        <v>9.1</v>
      </c>
      <c r="M358" s="162">
        <f t="shared" si="67"/>
        <v>9.0968169488960218</v>
      </c>
      <c r="N358" s="210">
        <f t="shared" si="73"/>
        <v>0.20165944375733211</v>
      </c>
      <c r="O358" s="162">
        <f t="shared" si="74"/>
        <v>0</v>
      </c>
      <c r="P358" s="162">
        <f t="shared" si="68"/>
        <v>0</v>
      </c>
      <c r="Q358" s="210">
        <f t="shared" si="69"/>
        <v>5.3732468123861565E-3</v>
      </c>
      <c r="R358" s="210">
        <f t="shared" si="75"/>
        <v>0.14102471015077472</v>
      </c>
    </row>
    <row r="359" spans="1:18" x14ac:dyDescent="0.2">
      <c r="A359" s="146">
        <v>355</v>
      </c>
      <c r="B359" s="146">
        <v>19</v>
      </c>
      <c r="C359" s="146" t="s">
        <v>879</v>
      </c>
      <c r="D359" s="162">
        <v>6.6</v>
      </c>
      <c r="E359" s="162">
        <v>0</v>
      </c>
      <c r="F359" s="208">
        <f t="shared" si="70"/>
        <v>0</v>
      </c>
      <c r="G359" s="208">
        <f t="shared" si="66"/>
        <v>0</v>
      </c>
      <c r="H359" s="162">
        <f t="shared" si="71"/>
        <v>6.6</v>
      </c>
      <c r="I359" s="209" t="str">
        <f t="shared" si="76"/>
        <v>W</v>
      </c>
      <c r="J359" s="209" t="s">
        <v>7727</v>
      </c>
      <c r="K359" s="210">
        <v>0.11526243564418323</v>
      </c>
      <c r="L359" s="162">
        <f t="shared" si="72"/>
        <v>8.4</v>
      </c>
      <c r="M359" s="162">
        <f t="shared" si="67"/>
        <v>8.4</v>
      </c>
      <c r="N359" s="210">
        <f t="shared" si="73"/>
        <v>0.22171890849681297</v>
      </c>
      <c r="O359" s="162">
        <f t="shared" si="74"/>
        <v>0</v>
      </c>
      <c r="P359" s="162">
        <f t="shared" si="68"/>
        <v>0</v>
      </c>
      <c r="Q359" s="210">
        <f t="shared" si="69"/>
        <v>5.3732468123861565E-3</v>
      </c>
      <c r="R359" s="210">
        <f t="shared" si="75"/>
        <v>0.16108417489025559</v>
      </c>
    </row>
    <row r="360" spans="1:18" x14ac:dyDescent="0.2">
      <c r="A360" s="146">
        <v>356</v>
      </c>
      <c r="B360" s="146">
        <v>20</v>
      </c>
      <c r="C360" s="146" t="s">
        <v>879</v>
      </c>
      <c r="D360" s="162">
        <v>7</v>
      </c>
      <c r="E360" s="162">
        <v>0</v>
      </c>
      <c r="F360" s="208">
        <f t="shared" si="70"/>
        <v>0</v>
      </c>
      <c r="G360" s="208">
        <f t="shared" si="66"/>
        <v>0</v>
      </c>
      <c r="H360" s="162">
        <f t="shared" si="71"/>
        <v>7</v>
      </c>
      <c r="I360" s="209" t="str">
        <f t="shared" si="76"/>
        <v>W</v>
      </c>
      <c r="J360" s="209" t="s">
        <v>7727</v>
      </c>
      <c r="K360" s="210">
        <v>7.2372553290384556E-2</v>
      </c>
      <c r="L360" s="162">
        <f t="shared" si="72"/>
        <v>8</v>
      </c>
      <c r="M360" s="162">
        <f t="shared" si="67"/>
        <v>8</v>
      </c>
      <c r="N360" s="210">
        <f t="shared" si="73"/>
        <v>0.20249079419524491</v>
      </c>
      <c r="O360" s="162">
        <f t="shared" si="74"/>
        <v>0</v>
      </c>
      <c r="P360" s="162">
        <f t="shared" si="68"/>
        <v>0</v>
      </c>
      <c r="Q360" s="210">
        <f t="shared" si="69"/>
        <v>5.3732468123861565E-3</v>
      </c>
      <c r="R360" s="210">
        <f t="shared" si="75"/>
        <v>0.14185606058868752</v>
      </c>
    </row>
    <row r="361" spans="1:18" x14ac:dyDescent="0.2">
      <c r="A361" s="146">
        <v>357</v>
      </c>
      <c r="B361" s="146">
        <v>21</v>
      </c>
      <c r="C361" s="146" t="s">
        <v>879</v>
      </c>
      <c r="D361" s="162">
        <v>7.4</v>
      </c>
      <c r="E361" s="162">
        <v>0</v>
      </c>
      <c r="F361" s="208">
        <f t="shared" si="70"/>
        <v>0</v>
      </c>
      <c r="G361" s="208">
        <f t="shared" si="66"/>
        <v>0</v>
      </c>
      <c r="H361" s="162">
        <f t="shared" si="71"/>
        <v>7.4</v>
      </c>
      <c r="I361" s="209" t="str">
        <f t="shared" si="76"/>
        <v>W</v>
      </c>
      <c r="J361" s="209" t="s">
        <v>7727</v>
      </c>
      <c r="K361" s="210">
        <v>7.3510318199877342E-2</v>
      </c>
      <c r="L361" s="162">
        <f t="shared" si="72"/>
        <v>7.6</v>
      </c>
      <c r="M361" s="162">
        <f t="shared" si="67"/>
        <v>7.6</v>
      </c>
      <c r="N361" s="210">
        <f t="shared" si="73"/>
        <v>0.19686777625097759</v>
      </c>
      <c r="O361" s="162">
        <f t="shared" si="74"/>
        <v>0</v>
      </c>
      <c r="P361" s="162">
        <f t="shared" si="68"/>
        <v>0</v>
      </c>
      <c r="Q361" s="210">
        <f t="shared" si="69"/>
        <v>5.3732468123861565E-3</v>
      </c>
      <c r="R361" s="210">
        <f t="shared" si="75"/>
        <v>0.13623304264442021</v>
      </c>
    </row>
    <row r="362" spans="1:18" x14ac:dyDescent="0.2">
      <c r="A362" s="146">
        <v>358</v>
      </c>
      <c r="B362" s="146">
        <v>22</v>
      </c>
      <c r="C362" s="146" t="s">
        <v>879</v>
      </c>
      <c r="D362" s="162">
        <v>7.7</v>
      </c>
      <c r="E362" s="162">
        <v>0</v>
      </c>
      <c r="F362" s="208">
        <f t="shared" si="70"/>
        <v>0</v>
      </c>
      <c r="G362" s="208">
        <f t="shared" si="66"/>
        <v>0</v>
      </c>
      <c r="H362" s="162">
        <f t="shared" si="71"/>
        <v>7.7</v>
      </c>
      <c r="I362" s="209" t="str">
        <f t="shared" si="76"/>
        <v>W</v>
      </c>
      <c r="J362" s="209" t="s">
        <v>7727</v>
      </c>
      <c r="K362" s="210">
        <v>1.5732842682087279E-2</v>
      </c>
      <c r="L362" s="162">
        <f t="shared" si="72"/>
        <v>7.3</v>
      </c>
      <c r="M362" s="162">
        <f t="shared" si="67"/>
        <v>7.3</v>
      </c>
      <c r="N362" s="210">
        <f t="shared" si="73"/>
        <v>0.17453285895017903</v>
      </c>
      <c r="O362" s="162">
        <f t="shared" si="74"/>
        <v>0</v>
      </c>
      <c r="P362" s="162">
        <f t="shared" si="68"/>
        <v>0</v>
      </c>
      <c r="Q362" s="210">
        <f t="shared" si="69"/>
        <v>5.3732468123861565E-3</v>
      </c>
      <c r="R362" s="210">
        <f t="shared" si="75"/>
        <v>0.11389812534362165</v>
      </c>
    </row>
    <row r="363" spans="1:18" x14ac:dyDescent="0.2">
      <c r="A363" s="146">
        <v>359</v>
      </c>
      <c r="B363" s="146">
        <v>23</v>
      </c>
      <c r="C363" s="146" t="s">
        <v>879</v>
      </c>
      <c r="D363" s="162">
        <v>8.5</v>
      </c>
      <c r="E363" s="162">
        <v>0</v>
      </c>
      <c r="F363" s="208">
        <f t="shared" si="70"/>
        <v>0</v>
      </c>
      <c r="G363" s="208">
        <f t="shared" si="66"/>
        <v>0</v>
      </c>
      <c r="H363" s="162">
        <f t="shared" si="71"/>
        <v>8.5</v>
      </c>
      <c r="I363" s="209" t="str">
        <f t="shared" si="76"/>
        <v>W</v>
      </c>
      <c r="J363" s="209" t="s">
        <v>7727</v>
      </c>
      <c r="K363" s="210">
        <v>2.7951090465916206E-2</v>
      </c>
      <c r="L363" s="162">
        <f t="shared" si="72"/>
        <v>6.5</v>
      </c>
      <c r="M363" s="162">
        <f t="shared" si="67"/>
        <v>6.5</v>
      </c>
      <c r="N363" s="210">
        <f t="shared" si="73"/>
        <v>0.16635924787590303</v>
      </c>
      <c r="O363" s="162">
        <f t="shared" si="74"/>
        <v>0</v>
      </c>
      <c r="P363" s="162">
        <f t="shared" si="68"/>
        <v>0</v>
      </c>
      <c r="Q363" s="210">
        <f t="shared" si="69"/>
        <v>5.3732468123861565E-3</v>
      </c>
      <c r="R363" s="210">
        <f t="shared" si="75"/>
        <v>0.10572451426934565</v>
      </c>
    </row>
    <row r="364" spans="1:18" x14ac:dyDescent="0.2">
      <c r="A364" s="146">
        <v>360</v>
      </c>
      <c r="B364" s="146">
        <v>24</v>
      </c>
      <c r="C364" s="146" t="s">
        <v>879</v>
      </c>
      <c r="D364" s="162">
        <v>8.6</v>
      </c>
      <c r="E364" s="162">
        <v>0</v>
      </c>
      <c r="F364" s="208">
        <f t="shared" si="70"/>
        <v>0</v>
      </c>
      <c r="G364" s="208">
        <f t="shared" si="66"/>
        <v>0</v>
      </c>
      <c r="H364" s="162">
        <f t="shared" si="71"/>
        <v>8.6</v>
      </c>
      <c r="I364" s="209" t="str">
        <f t="shared" si="76"/>
        <v>W</v>
      </c>
      <c r="J364" s="209" t="s">
        <v>7727</v>
      </c>
      <c r="K364" s="210">
        <v>3.4121726822701808E-2</v>
      </c>
      <c r="L364" s="162">
        <f t="shared" si="72"/>
        <v>6.4</v>
      </c>
      <c r="M364" s="162">
        <f t="shared" si="67"/>
        <v>6.4</v>
      </c>
      <c r="N364" s="210">
        <f t="shared" si="73"/>
        <v>0.16677240166432628</v>
      </c>
      <c r="O364" s="162">
        <f t="shared" si="74"/>
        <v>0</v>
      </c>
      <c r="P364" s="162">
        <f t="shared" si="68"/>
        <v>0</v>
      </c>
      <c r="Q364" s="210">
        <f t="shared" si="69"/>
        <v>5.3732468123861565E-3</v>
      </c>
      <c r="R364" s="210">
        <f t="shared" si="75"/>
        <v>0.10613766805776889</v>
      </c>
    </row>
    <row r="365" spans="1:18" x14ac:dyDescent="0.2">
      <c r="A365" s="146">
        <v>361</v>
      </c>
      <c r="B365" s="146">
        <v>1</v>
      </c>
      <c r="C365" s="146" t="s">
        <v>879</v>
      </c>
      <c r="D365" s="162">
        <v>8.4</v>
      </c>
      <c r="E365" s="162">
        <v>0</v>
      </c>
      <c r="F365" s="208">
        <f t="shared" si="70"/>
        <v>0</v>
      </c>
      <c r="G365" s="208">
        <f t="shared" si="66"/>
        <v>0</v>
      </c>
      <c r="H365" s="162">
        <f t="shared" si="71"/>
        <v>8.4</v>
      </c>
      <c r="I365" s="209" t="str">
        <f>IF(AVERAGE(H365:H388)&gt;15,"S",IF(AVERAGE(H365:H388)&lt;5,"W","Ü"))</f>
        <v>Ü</v>
      </c>
      <c r="J365" s="209" t="s">
        <v>7728</v>
      </c>
      <c r="K365" s="210">
        <v>1.5190368596520511E-2</v>
      </c>
      <c r="L365" s="162">
        <f t="shared" si="72"/>
        <v>6.6</v>
      </c>
      <c r="M365" s="162">
        <f t="shared" si="67"/>
        <v>6.6</v>
      </c>
      <c r="N365" s="210">
        <f t="shared" si="73"/>
        <v>0.16390967483787192</v>
      </c>
      <c r="O365" s="162">
        <f t="shared" si="74"/>
        <v>0</v>
      </c>
      <c r="P365" s="162">
        <f t="shared" si="68"/>
        <v>0</v>
      </c>
      <c r="Q365" s="210">
        <f t="shared" si="69"/>
        <v>5.3732468123861565E-3</v>
      </c>
      <c r="R365" s="210">
        <f t="shared" si="75"/>
        <v>0.10327494123131453</v>
      </c>
    </row>
    <row r="366" spans="1:18" x14ac:dyDescent="0.2">
      <c r="A366" s="146">
        <v>362</v>
      </c>
      <c r="B366" s="146">
        <v>2</v>
      </c>
      <c r="C366" s="146" t="s">
        <v>879</v>
      </c>
      <c r="D366" s="162">
        <v>8.1999999999999993</v>
      </c>
      <c r="E366" s="162">
        <v>0</v>
      </c>
      <c r="F366" s="208">
        <f t="shared" si="70"/>
        <v>0</v>
      </c>
      <c r="G366" s="208">
        <f t="shared" si="66"/>
        <v>0</v>
      </c>
      <c r="H366" s="162">
        <f t="shared" si="71"/>
        <v>8.1999999999999993</v>
      </c>
      <c r="I366" s="209" t="str">
        <f>IF(I365="S","S",IF(I365="W","W","Ü"))</f>
        <v>Ü</v>
      </c>
      <c r="J366" s="209" t="s">
        <v>7728</v>
      </c>
      <c r="K366" s="210">
        <v>3.0008696045156084E-5</v>
      </c>
      <c r="L366" s="162">
        <f t="shared" si="72"/>
        <v>6.8000000000000007</v>
      </c>
      <c r="M366" s="162">
        <f t="shared" si="67"/>
        <v>6.8000000000000007</v>
      </c>
      <c r="N366" s="210">
        <f t="shared" si="73"/>
        <v>0.16221223388912162</v>
      </c>
      <c r="O366" s="162">
        <f t="shared" si="74"/>
        <v>0</v>
      </c>
      <c r="P366" s="162">
        <f t="shared" si="68"/>
        <v>0</v>
      </c>
      <c r="Q366" s="210">
        <f t="shared" si="69"/>
        <v>5.3732468123861565E-3</v>
      </c>
      <c r="R366" s="210">
        <f t="shared" si="75"/>
        <v>0.10157750028256424</v>
      </c>
    </row>
    <row r="367" spans="1:18" x14ac:dyDescent="0.2">
      <c r="A367" s="146">
        <v>363</v>
      </c>
      <c r="B367" s="146">
        <v>3</v>
      </c>
      <c r="C367" s="146" t="s">
        <v>879</v>
      </c>
      <c r="D367" s="162">
        <v>7.7</v>
      </c>
      <c r="E367" s="162">
        <v>0</v>
      </c>
      <c r="F367" s="208">
        <f t="shared" si="70"/>
        <v>0</v>
      </c>
      <c r="G367" s="208">
        <f t="shared" si="66"/>
        <v>0</v>
      </c>
      <c r="H367" s="162">
        <f t="shared" si="71"/>
        <v>7.7</v>
      </c>
      <c r="I367" s="209" t="str">
        <f t="shared" ref="I367:I388" si="77">IF(I366="S","S",IF(I366="W","W","Ü"))</f>
        <v>Ü</v>
      </c>
      <c r="J367" s="209" t="s">
        <v>7728</v>
      </c>
      <c r="K367" s="210">
        <v>3.3487761777297744E-3</v>
      </c>
      <c r="L367" s="162">
        <f t="shared" si="72"/>
        <v>7.3</v>
      </c>
      <c r="M367" s="162">
        <f t="shared" si="67"/>
        <v>7.3</v>
      </c>
      <c r="N367" s="210">
        <f t="shared" si="73"/>
        <v>0.17070602675359509</v>
      </c>
      <c r="O367" s="162">
        <f t="shared" si="74"/>
        <v>0</v>
      </c>
      <c r="P367" s="162">
        <f t="shared" si="68"/>
        <v>0</v>
      </c>
      <c r="Q367" s="210">
        <f t="shared" si="69"/>
        <v>5.3732468123861565E-3</v>
      </c>
      <c r="R367" s="210">
        <f t="shared" si="75"/>
        <v>0.1100712931470377</v>
      </c>
    </row>
    <row r="368" spans="1:18" x14ac:dyDescent="0.2">
      <c r="A368" s="146">
        <v>364</v>
      </c>
      <c r="B368" s="146">
        <v>4</v>
      </c>
      <c r="C368" s="146" t="s">
        <v>879</v>
      </c>
      <c r="D368" s="162">
        <v>8.4</v>
      </c>
      <c r="E368" s="162">
        <v>0</v>
      </c>
      <c r="F368" s="208">
        <f t="shared" si="70"/>
        <v>0</v>
      </c>
      <c r="G368" s="208">
        <f t="shared" si="66"/>
        <v>0</v>
      </c>
      <c r="H368" s="162">
        <f t="shared" si="71"/>
        <v>8.4</v>
      </c>
      <c r="I368" s="209" t="str">
        <f t="shared" si="77"/>
        <v>Ü</v>
      </c>
      <c r="J368" s="209" t="s">
        <v>7728</v>
      </c>
      <c r="K368" s="210">
        <v>1.011919137430616E-2</v>
      </c>
      <c r="L368" s="162">
        <f t="shared" si="72"/>
        <v>6.6</v>
      </c>
      <c r="M368" s="162">
        <f t="shared" si="67"/>
        <v>6.6</v>
      </c>
      <c r="N368" s="210">
        <f t="shared" si="73"/>
        <v>0.16234261734010053</v>
      </c>
      <c r="O368" s="162">
        <f t="shared" si="74"/>
        <v>0</v>
      </c>
      <c r="P368" s="162">
        <f t="shared" si="68"/>
        <v>0</v>
      </c>
      <c r="Q368" s="210">
        <f t="shared" si="69"/>
        <v>5.3732468123861565E-3</v>
      </c>
      <c r="R368" s="210">
        <f t="shared" si="75"/>
        <v>0.10170788373354314</v>
      </c>
    </row>
    <row r="369" spans="1:18" x14ac:dyDescent="0.2">
      <c r="A369" s="146">
        <v>365</v>
      </c>
      <c r="B369" s="146">
        <v>5</v>
      </c>
      <c r="C369" s="146" t="s">
        <v>879</v>
      </c>
      <c r="D369" s="162">
        <v>7.5</v>
      </c>
      <c r="E369" s="162">
        <v>0</v>
      </c>
      <c r="F369" s="208">
        <f t="shared" si="70"/>
        <v>0</v>
      </c>
      <c r="G369" s="208">
        <f t="shared" si="66"/>
        <v>0</v>
      </c>
      <c r="H369" s="162">
        <f t="shared" si="71"/>
        <v>7.5</v>
      </c>
      <c r="I369" s="209" t="str">
        <f t="shared" si="77"/>
        <v>Ü</v>
      </c>
      <c r="J369" s="209" t="s">
        <v>7728</v>
      </c>
      <c r="K369" s="210">
        <v>6.0017392090312168E-5</v>
      </c>
      <c r="L369" s="162">
        <f t="shared" si="72"/>
        <v>7.5</v>
      </c>
      <c r="M369" s="162">
        <f t="shared" si="67"/>
        <v>7.5</v>
      </c>
      <c r="N369" s="210">
        <f t="shared" si="73"/>
        <v>0.17267705975524472</v>
      </c>
      <c r="O369" s="162">
        <f t="shared" si="74"/>
        <v>0</v>
      </c>
      <c r="P369" s="162">
        <f t="shared" si="68"/>
        <v>0</v>
      </c>
      <c r="Q369" s="210">
        <f t="shared" si="69"/>
        <v>5.3732468123861565E-3</v>
      </c>
      <c r="R369" s="210">
        <f t="shared" si="75"/>
        <v>0.11204232614868734</v>
      </c>
    </row>
    <row r="370" spans="1:18" x14ac:dyDescent="0.2">
      <c r="A370" s="146">
        <v>366</v>
      </c>
      <c r="B370" s="146">
        <v>6</v>
      </c>
      <c r="C370" s="146" t="s">
        <v>879</v>
      </c>
      <c r="D370" s="162">
        <v>6.5</v>
      </c>
      <c r="E370" s="162">
        <v>0</v>
      </c>
      <c r="F370" s="208">
        <f t="shared" si="70"/>
        <v>0</v>
      </c>
      <c r="G370" s="208">
        <f t="shared" si="66"/>
        <v>0</v>
      </c>
      <c r="H370" s="162">
        <f t="shared" si="71"/>
        <v>6.5</v>
      </c>
      <c r="I370" s="209" t="str">
        <f t="shared" si="77"/>
        <v>Ü</v>
      </c>
      <c r="J370" s="209" t="s">
        <v>7728</v>
      </c>
      <c r="K370" s="210">
        <v>6.6385424270802712E-2</v>
      </c>
      <c r="L370" s="162">
        <f t="shared" si="72"/>
        <v>8.5</v>
      </c>
      <c r="M370" s="162">
        <f t="shared" si="67"/>
        <v>8.5</v>
      </c>
      <c r="N370" s="210">
        <f t="shared" si="73"/>
        <v>0.20810894808147209</v>
      </c>
      <c r="O370" s="162">
        <f t="shared" si="74"/>
        <v>0</v>
      </c>
      <c r="P370" s="162">
        <f t="shared" si="68"/>
        <v>0</v>
      </c>
      <c r="Q370" s="210">
        <f t="shared" si="69"/>
        <v>5.3732468123861565E-3</v>
      </c>
      <c r="R370" s="210">
        <f t="shared" si="75"/>
        <v>0.14747421447491471</v>
      </c>
    </row>
    <row r="371" spans="1:18" x14ac:dyDescent="0.2">
      <c r="A371" s="146">
        <v>367</v>
      </c>
      <c r="B371" s="146">
        <v>7</v>
      </c>
      <c r="C371" s="146" t="s">
        <v>879</v>
      </c>
      <c r="D371" s="162">
        <v>6.2</v>
      </c>
      <c r="E371" s="162">
        <v>0</v>
      </c>
      <c r="F371" s="208">
        <f t="shared" si="70"/>
        <v>0</v>
      </c>
      <c r="G371" s="208">
        <f t="shared" si="66"/>
        <v>0</v>
      </c>
      <c r="H371" s="162">
        <f t="shared" si="71"/>
        <v>6.2</v>
      </c>
      <c r="I371" s="209" t="str">
        <f t="shared" si="77"/>
        <v>Ü</v>
      </c>
      <c r="J371" s="209" t="s">
        <v>7728</v>
      </c>
      <c r="K371" s="210">
        <v>6.3381753630926949E-2</v>
      </c>
      <c r="L371" s="162">
        <f t="shared" si="72"/>
        <v>8.8000000000000007</v>
      </c>
      <c r="M371" s="162">
        <f t="shared" si="67"/>
        <v>8.8000000000000007</v>
      </c>
      <c r="N371" s="210">
        <f t="shared" si="73"/>
        <v>0.21166172730350732</v>
      </c>
      <c r="O371" s="162">
        <f t="shared" si="74"/>
        <v>0</v>
      </c>
      <c r="P371" s="162">
        <f t="shared" si="68"/>
        <v>0</v>
      </c>
      <c r="Q371" s="210">
        <f t="shared" si="69"/>
        <v>5.3732468123861565E-3</v>
      </c>
      <c r="R371" s="210">
        <f t="shared" si="75"/>
        <v>0.15102699369694994</v>
      </c>
    </row>
    <row r="372" spans="1:18" x14ac:dyDescent="0.2">
      <c r="A372" s="146">
        <v>368</v>
      </c>
      <c r="B372" s="146">
        <v>8</v>
      </c>
      <c r="C372" s="146" t="s">
        <v>879</v>
      </c>
      <c r="D372" s="162">
        <v>7.2</v>
      </c>
      <c r="E372" s="162">
        <v>0</v>
      </c>
      <c r="F372" s="208">
        <f t="shared" si="70"/>
        <v>0</v>
      </c>
      <c r="G372" s="208">
        <f t="shared" si="66"/>
        <v>0</v>
      </c>
      <c r="H372" s="162">
        <f t="shared" si="71"/>
        <v>7.2</v>
      </c>
      <c r="I372" s="209" t="str">
        <f t="shared" si="77"/>
        <v>Ü</v>
      </c>
      <c r="J372" s="209" t="s">
        <v>7728</v>
      </c>
      <c r="K372" s="210">
        <v>4.3497861302214488E-2</v>
      </c>
      <c r="L372" s="162">
        <f t="shared" si="72"/>
        <v>7.8</v>
      </c>
      <c r="M372" s="162">
        <f t="shared" si="67"/>
        <v>7.8</v>
      </c>
      <c r="N372" s="210">
        <f t="shared" si="73"/>
        <v>0.19058085066439642</v>
      </c>
      <c r="O372" s="162">
        <f t="shared" si="74"/>
        <v>0</v>
      </c>
      <c r="P372" s="162">
        <f t="shared" si="68"/>
        <v>0</v>
      </c>
      <c r="Q372" s="210">
        <f t="shared" si="69"/>
        <v>5.3732468123861565E-3</v>
      </c>
      <c r="R372" s="210">
        <f t="shared" si="75"/>
        <v>0.12994611705783904</v>
      </c>
    </row>
    <row r="373" spans="1:18" x14ac:dyDescent="0.2">
      <c r="A373" s="146">
        <v>369</v>
      </c>
      <c r="B373" s="146">
        <v>9</v>
      </c>
      <c r="C373" s="146" t="s">
        <v>879</v>
      </c>
      <c r="D373" s="162">
        <v>6.6</v>
      </c>
      <c r="E373" s="162">
        <v>316.49465310970072</v>
      </c>
      <c r="F373" s="208">
        <f t="shared" si="70"/>
        <v>308.13919426760464</v>
      </c>
      <c r="G373" s="208">
        <f t="shared" si="66"/>
        <v>0.17180328409303536</v>
      </c>
      <c r="H373" s="162">
        <f t="shared" si="71"/>
        <v>6.7718032840930347</v>
      </c>
      <c r="I373" s="209" t="str">
        <f t="shared" si="77"/>
        <v>Ü</v>
      </c>
      <c r="J373" s="209" t="s">
        <v>7728</v>
      </c>
      <c r="K373" s="210">
        <v>7.269431003535945E-2</v>
      </c>
      <c r="L373" s="162">
        <f t="shared" si="72"/>
        <v>8.4</v>
      </c>
      <c r="M373" s="162">
        <f t="shared" si="67"/>
        <v>8.2281967159069644</v>
      </c>
      <c r="N373" s="210">
        <f t="shared" si="73"/>
        <v>0.20599868223392565</v>
      </c>
      <c r="O373" s="162">
        <f t="shared" si="74"/>
        <v>0</v>
      </c>
      <c r="P373" s="162">
        <f t="shared" si="68"/>
        <v>0</v>
      </c>
      <c r="Q373" s="210">
        <f t="shared" si="69"/>
        <v>5.3732468123861565E-3</v>
      </c>
      <c r="R373" s="210">
        <f t="shared" si="75"/>
        <v>0.14536394862736826</v>
      </c>
    </row>
    <row r="374" spans="1:18" x14ac:dyDescent="0.2">
      <c r="A374" s="146">
        <v>370</v>
      </c>
      <c r="B374" s="146">
        <v>10</v>
      </c>
      <c r="C374" s="146" t="s">
        <v>879</v>
      </c>
      <c r="D374" s="162">
        <v>6.7</v>
      </c>
      <c r="E374" s="162">
        <v>1881.210435555231</v>
      </c>
      <c r="F374" s="208">
        <f t="shared" si="70"/>
        <v>1830.7939958823508</v>
      </c>
      <c r="G374" s="208">
        <f t="shared" si="66"/>
        <v>1.0207608342002692</v>
      </c>
      <c r="H374" s="162">
        <f t="shared" si="71"/>
        <v>7.7207608342002692</v>
      </c>
      <c r="I374" s="209" t="str">
        <f t="shared" si="77"/>
        <v>Ü</v>
      </c>
      <c r="J374" s="209" t="s">
        <v>7728</v>
      </c>
      <c r="K374" s="210">
        <v>4.2772653996117127E-2</v>
      </c>
      <c r="L374" s="162">
        <f t="shared" si="72"/>
        <v>8.3000000000000007</v>
      </c>
      <c r="M374" s="162">
        <f t="shared" si="67"/>
        <v>7.2792391657997308</v>
      </c>
      <c r="N374" s="210">
        <f t="shared" si="73"/>
        <v>0.18257840620770571</v>
      </c>
      <c r="O374" s="162">
        <f t="shared" si="74"/>
        <v>0</v>
      </c>
      <c r="P374" s="162">
        <f t="shared" si="68"/>
        <v>0</v>
      </c>
      <c r="Q374" s="210">
        <f t="shared" si="69"/>
        <v>5.3732468123861565E-3</v>
      </c>
      <c r="R374" s="210">
        <f t="shared" si="75"/>
        <v>0.12194367260114833</v>
      </c>
    </row>
    <row r="375" spans="1:18" x14ac:dyDescent="0.2">
      <c r="A375" s="146">
        <v>371</v>
      </c>
      <c r="B375" s="146">
        <v>11</v>
      </c>
      <c r="C375" s="146" t="s">
        <v>879</v>
      </c>
      <c r="D375" s="162">
        <v>6.6</v>
      </c>
      <c r="E375" s="162">
        <v>3777.3306602767998</v>
      </c>
      <c r="F375" s="208">
        <f t="shared" si="70"/>
        <v>3677.6091308454925</v>
      </c>
      <c r="G375" s="208">
        <f t="shared" si="66"/>
        <v>2.050454268862266</v>
      </c>
      <c r="H375" s="162">
        <f t="shared" si="71"/>
        <v>8.6504542688622656</v>
      </c>
      <c r="I375" s="209" t="str">
        <f t="shared" si="77"/>
        <v>Ü</v>
      </c>
      <c r="J375" s="209" t="s">
        <v>7728</v>
      </c>
      <c r="K375" s="210">
        <v>0.10704955353709861</v>
      </c>
      <c r="L375" s="162">
        <f t="shared" si="72"/>
        <v>8.4</v>
      </c>
      <c r="M375" s="162">
        <f t="shared" si="67"/>
        <v>6.3495457311377344</v>
      </c>
      <c r="N375" s="210">
        <f t="shared" si="73"/>
        <v>0.18855440630950343</v>
      </c>
      <c r="O375" s="162">
        <f t="shared" si="74"/>
        <v>0</v>
      </c>
      <c r="P375" s="162">
        <f t="shared" si="68"/>
        <v>0</v>
      </c>
      <c r="Q375" s="210">
        <f t="shared" si="69"/>
        <v>5.3732468123861565E-3</v>
      </c>
      <c r="R375" s="210">
        <f t="shared" si="75"/>
        <v>0.12791967270294605</v>
      </c>
    </row>
    <row r="376" spans="1:18" x14ac:dyDescent="0.2">
      <c r="A376" s="146">
        <v>372</v>
      </c>
      <c r="B376" s="146">
        <v>12</v>
      </c>
      <c r="C376" s="146" t="s">
        <v>879</v>
      </c>
      <c r="D376" s="162">
        <v>6</v>
      </c>
      <c r="E376" s="162">
        <v>5078.1854026391857</v>
      </c>
      <c r="F376" s="208">
        <f t="shared" si="70"/>
        <v>4956.3089529758454</v>
      </c>
      <c r="G376" s="208">
        <f t="shared" si="66"/>
        <v>2.7633945013871446</v>
      </c>
      <c r="H376" s="162">
        <f t="shared" si="71"/>
        <v>8.763394501387145</v>
      </c>
      <c r="I376" s="209" t="str">
        <f t="shared" si="77"/>
        <v>Ü</v>
      </c>
      <c r="J376" s="209" t="s">
        <v>7728</v>
      </c>
      <c r="K376" s="210">
        <v>8.9351925629412798E-2</v>
      </c>
      <c r="L376" s="162">
        <f t="shared" si="72"/>
        <v>9</v>
      </c>
      <c r="M376" s="162">
        <f t="shared" si="67"/>
        <v>6.236605498612855</v>
      </c>
      <c r="N376" s="210">
        <f t="shared" si="73"/>
        <v>0.18139868462165212</v>
      </c>
      <c r="O376" s="162">
        <f t="shared" si="74"/>
        <v>0</v>
      </c>
      <c r="P376" s="162">
        <f t="shared" si="68"/>
        <v>0</v>
      </c>
      <c r="Q376" s="210">
        <f t="shared" si="69"/>
        <v>5.3732468123861565E-3</v>
      </c>
      <c r="R376" s="210">
        <f t="shared" si="75"/>
        <v>0.12076395101509474</v>
      </c>
    </row>
    <row r="377" spans="1:18" x14ac:dyDescent="0.2">
      <c r="A377" s="146">
        <v>373</v>
      </c>
      <c r="B377" s="146">
        <v>13</v>
      </c>
      <c r="C377" s="146" t="s">
        <v>879</v>
      </c>
      <c r="D377" s="162">
        <v>6.4</v>
      </c>
      <c r="E377" s="162">
        <v>5111.4482002564628</v>
      </c>
      <c r="F377" s="208">
        <f t="shared" si="70"/>
        <v>4980.5951263298975</v>
      </c>
      <c r="G377" s="208">
        <f t="shared" si="66"/>
        <v>2.776935279119741</v>
      </c>
      <c r="H377" s="162">
        <f t="shared" si="71"/>
        <v>9.1769352791197409</v>
      </c>
      <c r="I377" s="209" t="str">
        <f t="shared" si="77"/>
        <v>Ü</v>
      </c>
      <c r="J377" s="209" t="s">
        <v>7728</v>
      </c>
      <c r="K377" s="210">
        <v>2.2116296284277685E-2</v>
      </c>
      <c r="L377" s="162">
        <f t="shared" si="72"/>
        <v>8.6</v>
      </c>
      <c r="M377" s="162">
        <f t="shared" si="67"/>
        <v>5.8230647208802591</v>
      </c>
      <c r="N377" s="210">
        <f t="shared" si="73"/>
        <v>0.1544451766341603</v>
      </c>
      <c r="O377" s="162">
        <f t="shared" si="74"/>
        <v>0</v>
      </c>
      <c r="P377" s="162">
        <f t="shared" si="68"/>
        <v>0</v>
      </c>
      <c r="Q377" s="210">
        <f t="shared" si="69"/>
        <v>5.3732468123861565E-3</v>
      </c>
      <c r="R377" s="210">
        <f t="shared" si="75"/>
        <v>9.3810443027602913E-2</v>
      </c>
    </row>
    <row r="378" spans="1:18" x14ac:dyDescent="0.2">
      <c r="A378" s="146">
        <v>374</v>
      </c>
      <c r="B378" s="146">
        <v>14</v>
      </c>
      <c r="C378" s="146" t="s">
        <v>879</v>
      </c>
      <c r="D378" s="162">
        <v>6.6</v>
      </c>
      <c r="E378" s="162">
        <v>4170.9512598148413</v>
      </c>
      <c r="F378" s="208">
        <f t="shared" si="70"/>
        <v>4060.8381465557295</v>
      </c>
      <c r="G378" s="208">
        <f t="shared" si="66"/>
        <v>2.2641239502387323</v>
      </c>
      <c r="H378" s="162">
        <f t="shared" si="71"/>
        <v>8.8641239502387315</v>
      </c>
      <c r="I378" s="209" t="str">
        <f t="shared" si="77"/>
        <v>Ü</v>
      </c>
      <c r="J378" s="209" t="s">
        <v>7728</v>
      </c>
      <c r="K378" s="210">
        <v>1.284327024315127E-2</v>
      </c>
      <c r="L378" s="162">
        <f t="shared" si="72"/>
        <v>8.4</v>
      </c>
      <c r="M378" s="162">
        <f t="shared" si="67"/>
        <v>6.1358760497612685</v>
      </c>
      <c r="N378" s="210">
        <f t="shared" si="73"/>
        <v>0.15625200270714293</v>
      </c>
      <c r="O378" s="162">
        <f t="shared" si="74"/>
        <v>0</v>
      </c>
      <c r="P378" s="162">
        <f t="shared" si="68"/>
        <v>0</v>
      </c>
      <c r="Q378" s="210">
        <f t="shared" si="69"/>
        <v>5.3732468123861565E-3</v>
      </c>
      <c r="R378" s="210">
        <f t="shared" si="75"/>
        <v>9.5617269100585545E-2</v>
      </c>
    </row>
    <row r="379" spans="1:18" x14ac:dyDescent="0.2">
      <c r="A379" s="146">
        <v>375</v>
      </c>
      <c r="B379" s="146">
        <v>15</v>
      </c>
      <c r="C379" s="146" t="s">
        <v>879</v>
      </c>
      <c r="D379" s="162">
        <v>6.1</v>
      </c>
      <c r="E379" s="162">
        <v>2860.7630110897944</v>
      </c>
      <c r="F379" s="208">
        <f t="shared" si="70"/>
        <v>2790.9603936192034</v>
      </c>
      <c r="G379" s="208">
        <f t="shared" si="66"/>
        <v>1.5561024703042143</v>
      </c>
      <c r="H379" s="162">
        <f t="shared" si="71"/>
        <v>7.656102470304214</v>
      </c>
      <c r="I379" s="209" t="str">
        <f t="shared" si="77"/>
        <v>Ü</v>
      </c>
      <c r="J379" s="209" t="s">
        <v>7728</v>
      </c>
      <c r="K379" s="210">
        <v>8.5407175956575855E-3</v>
      </c>
      <c r="L379" s="162">
        <f t="shared" si="72"/>
        <v>8.9</v>
      </c>
      <c r="M379" s="162">
        <f t="shared" si="67"/>
        <v>7.343897529695786</v>
      </c>
      <c r="N379" s="210">
        <f t="shared" si="73"/>
        <v>0.17296607753365287</v>
      </c>
      <c r="O379" s="162">
        <f t="shared" si="74"/>
        <v>0</v>
      </c>
      <c r="P379" s="162">
        <f t="shared" si="68"/>
        <v>0</v>
      </c>
      <c r="Q379" s="210">
        <f t="shared" si="69"/>
        <v>5.3732468123861565E-3</v>
      </c>
      <c r="R379" s="210">
        <f t="shared" si="75"/>
        <v>0.11233134392709548</v>
      </c>
    </row>
    <row r="380" spans="1:18" x14ac:dyDescent="0.2">
      <c r="A380" s="146">
        <v>376</v>
      </c>
      <c r="B380" s="146">
        <v>16</v>
      </c>
      <c r="C380" s="146" t="s">
        <v>879</v>
      </c>
      <c r="D380" s="162">
        <v>5.0999999999999996</v>
      </c>
      <c r="E380" s="162">
        <v>1315.3314221847493</v>
      </c>
      <c r="F380" s="208">
        <f t="shared" si="70"/>
        <v>1288.4986611721804</v>
      </c>
      <c r="G380" s="208">
        <f t="shared" si="66"/>
        <v>0.71840358401992732</v>
      </c>
      <c r="H380" s="162">
        <f t="shared" si="71"/>
        <v>5.8184035840199266</v>
      </c>
      <c r="I380" s="209" t="str">
        <f t="shared" si="77"/>
        <v>Ü</v>
      </c>
      <c r="J380" s="209" t="s">
        <v>7728</v>
      </c>
      <c r="K380" s="210">
        <v>0.10879799992251443</v>
      </c>
      <c r="L380" s="162">
        <f t="shared" si="72"/>
        <v>9.9</v>
      </c>
      <c r="M380" s="162">
        <f t="shared" si="67"/>
        <v>9.1815964159800743</v>
      </c>
      <c r="N380" s="210">
        <f t="shared" si="73"/>
        <v>0.23139563460758966</v>
      </c>
      <c r="O380" s="162">
        <f t="shared" si="74"/>
        <v>0</v>
      </c>
      <c r="P380" s="162">
        <f t="shared" si="68"/>
        <v>0</v>
      </c>
      <c r="Q380" s="210">
        <f t="shared" si="69"/>
        <v>5.3732468123861565E-3</v>
      </c>
      <c r="R380" s="210">
        <f t="shared" si="75"/>
        <v>0.17076090100103228</v>
      </c>
    </row>
    <row r="381" spans="1:18" x14ac:dyDescent="0.2">
      <c r="A381" s="146">
        <v>377</v>
      </c>
      <c r="B381" s="146">
        <v>17</v>
      </c>
      <c r="C381" s="146" t="s">
        <v>879</v>
      </c>
      <c r="D381" s="162">
        <v>4.8</v>
      </c>
      <c r="E381" s="162">
        <v>190.18914067300352</v>
      </c>
      <c r="F381" s="208">
        <f t="shared" si="70"/>
        <v>186.53750917208185</v>
      </c>
      <c r="G381" s="208">
        <f t="shared" si="66"/>
        <v>0.10400415551962006</v>
      </c>
      <c r="H381" s="162">
        <f t="shared" si="71"/>
        <v>4.9040041555196199</v>
      </c>
      <c r="I381" s="209" t="str">
        <f t="shared" si="77"/>
        <v>Ü</v>
      </c>
      <c r="J381" s="209" t="s">
        <v>7728</v>
      </c>
      <c r="K381" s="210">
        <v>7.7026157008916593E-3</v>
      </c>
      <c r="L381" s="162">
        <f t="shared" si="72"/>
        <v>10.199999999999999</v>
      </c>
      <c r="M381" s="162">
        <f t="shared" si="67"/>
        <v>10.095995844480381</v>
      </c>
      <c r="N381" s="210">
        <f t="shared" si="73"/>
        <v>0.21381382100924012</v>
      </c>
      <c r="O381" s="162">
        <f t="shared" si="74"/>
        <v>0</v>
      </c>
      <c r="P381" s="162">
        <f t="shared" si="68"/>
        <v>0</v>
      </c>
      <c r="Q381" s="210">
        <f t="shared" si="69"/>
        <v>5.3732468123861565E-3</v>
      </c>
      <c r="R381" s="210">
        <f t="shared" si="75"/>
        <v>0.15317908740268274</v>
      </c>
    </row>
    <row r="382" spans="1:18" x14ac:dyDescent="0.2">
      <c r="A382" s="146">
        <v>378</v>
      </c>
      <c r="B382" s="146">
        <v>18</v>
      </c>
      <c r="C382" s="146" t="s">
        <v>879</v>
      </c>
      <c r="D382" s="162">
        <v>4.7</v>
      </c>
      <c r="E382" s="162">
        <v>4.7100641157276701</v>
      </c>
      <c r="F382" s="208">
        <f t="shared" si="70"/>
        <v>4.6215149103519897</v>
      </c>
      <c r="G382" s="208">
        <f t="shared" si="66"/>
        <v>2.5767297826898871E-3</v>
      </c>
      <c r="H382" s="162">
        <f t="shared" si="71"/>
        <v>4.7025767297826899</v>
      </c>
      <c r="I382" s="209" t="str">
        <f t="shared" si="77"/>
        <v>Ü</v>
      </c>
      <c r="J382" s="209" t="s">
        <v>7728</v>
      </c>
      <c r="K382" s="210">
        <v>6.6220513335017162E-2</v>
      </c>
      <c r="L382" s="162">
        <f t="shared" si="72"/>
        <v>10.3</v>
      </c>
      <c r="M382" s="162">
        <f t="shared" si="67"/>
        <v>10.29742327021731</v>
      </c>
      <c r="N382" s="210">
        <f t="shared" si="73"/>
        <v>0.23490520839980172</v>
      </c>
      <c r="O382" s="162">
        <f t="shared" si="74"/>
        <v>0</v>
      </c>
      <c r="P382" s="162">
        <f t="shared" si="68"/>
        <v>0</v>
      </c>
      <c r="Q382" s="210">
        <f t="shared" si="69"/>
        <v>5.3732468123861565E-3</v>
      </c>
      <c r="R382" s="210">
        <f t="shared" si="75"/>
        <v>0.17427047479324434</v>
      </c>
    </row>
    <row r="383" spans="1:18" x14ac:dyDescent="0.2">
      <c r="A383" s="146">
        <v>379</v>
      </c>
      <c r="B383" s="146">
        <v>19</v>
      </c>
      <c r="C383" s="146" t="s">
        <v>879</v>
      </c>
      <c r="D383" s="162">
        <v>4.8</v>
      </c>
      <c r="E383" s="162">
        <v>0</v>
      </c>
      <c r="F383" s="208">
        <f t="shared" si="70"/>
        <v>0</v>
      </c>
      <c r="G383" s="208">
        <f t="shared" si="66"/>
        <v>0</v>
      </c>
      <c r="H383" s="162">
        <f t="shared" si="71"/>
        <v>4.8</v>
      </c>
      <c r="I383" s="209" t="str">
        <f t="shared" si="77"/>
        <v>Ü</v>
      </c>
      <c r="J383" s="209" t="s">
        <v>7728</v>
      </c>
      <c r="K383" s="210">
        <v>5.2627484503115524E-2</v>
      </c>
      <c r="L383" s="162">
        <f t="shared" si="72"/>
        <v>10.199999999999999</v>
      </c>
      <c r="M383" s="162">
        <f t="shared" si="67"/>
        <v>10.199999999999999</v>
      </c>
      <c r="N383" s="210">
        <f t="shared" si="73"/>
        <v>0.22924962858384162</v>
      </c>
      <c r="O383" s="162">
        <f t="shared" si="74"/>
        <v>0</v>
      </c>
      <c r="P383" s="162">
        <f t="shared" si="68"/>
        <v>0</v>
      </c>
      <c r="Q383" s="210">
        <f t="shared" si="69"/>
        <v>5.3732468123861565E-3</v>
      </c>
      <c r="R383" s="210">
        <f t="shared" si="75"/>
        <v>0.16861489497728424</v>
      </c>
    </row>
    <row r="384" spans="1:18" x14ac:dyDescent="0.2">
      <c r="A384" s="146">
        <v>380</v>
      </c>
      <c r="B384" s="146">
        <v>20</v>
      </c>
      <c r="C384" s="146" t="s">
        <v>879</v>
      </c>
      <c r="D384" s="162">
        <v>4.9000000000000004</v>
      </c>
      <c r="E384" s="162">
        <v>0</v>
      </c>
      <c r="F384" s="208">
        <f t="shared" si="70"/>
        <v>0</v>
      </c>
      <c r="G384" s="208">
        <f t="shared" si="66"/>
        <v>0</v>
      </c>
      <c r="H384" s="162">
        <f t="shared" si="71"/>
        <v>4.9000000000000004</v>
      </c>
      <c r="I384" s="209" t="str">
        <f t="shared" si="77"/>
        <v>Ü</v>
      </c>
      <c r="J384" s="209" t="s">
        <v>7728</v>
      </c>
      <c r="K384" s="210">
        <v>8.5452837576631524E-2</v>
      </c>
      <c r="L384" s="162">
        <f t="shared" si="72"/>
        <v>10.1</v>
      </c>
      <c r="M384" s="162">
        <f t="shared" si="67"/>
        <v>10.1</v>
      </c>
      <c r="N384" s="210">
        <f t="shared" si="73"/>
        <v>0.23789942484237087</v>
      </c>
      <c r="O384" s="162">
        <f t="shared" si="74"/>
        <v>0</v>
      </c>
      <c r="P384" s="162">
        <f t="shared" si="68"/>
        <v>0</v>
      </c>
      <c r="Q384" s="210">
        <f t="shared" si="69"/>
        <v>5.3732468123861565E-3</v>
      </c>
      <c r="R384" s="210">
        <f t="shared" si="75"/>
        <v>0.17726469123581348</v>
      </c>
    </row>
    <row r="385" spans="1:18" x14ac:dyDescent="0.2">
      <c r="A385" s="146">
        <v>381</v>
      </c>
      <c r="B385" s="146">
        <v>21</v>
      </c>
      <c r="C385" s="146" t="s">
        <v>879</v>
      </c>
      <c r="D385" s="162">
        <v>4.7</v>
      </c>
      <c r="E385" s="162">
        <v>0</v>
      </c>
      <c r="F385" s="208">
        <f t="shared" si="70"/>
        <v>0</v>
      </c>
      <c r="G385" s="208">
        <f t="shared" si="66"/>
        <v>0</v>
      </c>
      <c r="H385" s="162">
        <f t="shared" si="71"/>
        <v>4.7</v>
      </c>
      <c r="I385" s="209" t="str">
        <f t="shared" si="77"/>
        <v>Ü</v>
      </c>
      <c r="J385" s="209" t="s">
        <v>7728</v>
      </c>
      <c r="K385" s="210">
        <v>1.8714074856527717E-2</v>
      </c>
      <c r="L385" s="162">
        <f t="shared" si="72"/>
        <v>10.3</v>
      </c>
      <c r="M385" s="162">
        <f t="shared" si="67"/>
        <v>10.3</v>
      </c>
      <c r="N385" s="210">
        <f t="shared" si="73"/>
        <v>0.22026360916920523</v>
      </c>
      <c r="O385" s="162">
        <f t="shared" si="74"/>
        <v>0</v>
      </c>
      <c r="P385" s="162">
        <f t="shared" si="68"/>
        <v>0</v>
      </c>
      <c r="Q385" s="210">
        <f t="shared" si="69"/>
        <v>5.3732468123861565E-3</v>
      </c>
      <c r="R385" s="210">
        <f t="shared" si="75"/>
        <v>0.15962887556264785</v>
      </c>
    </row>
    <row r="386" spans="1:18" x14ac:dyDescent="0.2">
      <c r="A386" s="146">
        <v>382</v>
      </c>
      <c r="B386" s="146">
        <v>22</v>
      </c>
      <c r="C386" s="146" t="s">
        <v>879</v>
      </c>
      <c r="D386" s="162">
        <v>4.4000000000000004</v>
      </c>
      <c r="E386" s="162">
        <v>0</v>
      </c>
      <c r="F386" s="208">
        <f t="shared" si="70"/>
        <v>0</v>
      </c>
      <c r="G386" s="208">
        <f t="shared" si="66"/>
        <v>0</v>
      </c>
      <c r="H386" s="162">
        <f t="shared" si="71"/>
        <v>4.4000000000000004</v>
      </c>
      <c r="I386" s="209" t="str">
        <f t="shared" si="77"/>
        <v>Ü</v>
      </c>
      <c r="J386" s="209" t="s">
        <v>7728</v>
      </c>
      <c r="K386" s="210">
        <v>4.4693025106467381E-2</v>
      </c>
      <c r="L386" s="162">
        <f t="shared" si="72"/>
        <v>10.6</v>
      </c>
      <c r="M386" s="162">
        <f t="shared" si="67"/>
        <v>10.6</v>
      </c>
      <c r="N386" s="210">
        <f t="shared" si="73"/>
        <v>0.23277238250864171</v>
      </c>
      <c r="O386" s="162">
        <f t="shared" si="74"/>
        <v>0</v>
      </c>
      <c r="P386" s="162">
        <f t="shared" si="68"/>
        <v>0</v>
      </c>
      <c r="Q386" s="210">
        <f t="shared" si="69"/>
        <v>5.3732468123861565E-3</v>
      </c>
      <c r="R386" s="210">
        <f t="shared" si="75"/>
        <v>0.17213764890208433</v>
      </c>
    </row>
    <row r="387" spans="1:18" x14ac:dyDescent="0.2">
      <c r="A387" s="146">
        <v>383</v>
      </c>
      <c r="B387" s="146">
        <v>23</v>
      </c>
      <c r="C387" s="146" t="s">
        <v>879</v>
      </c>
      <c r="D387" s="162">
        <v>4.3</v>
      </c>
      <c r="E387" s="162">
        <v>0</v>
      </c>
      <c r="F387" s="208">
        <f t="shared" si="70"/>
        <v>0</v>
      </c>
      <c r="G387" s="208">
        <f t="shared" si="66"/>
        <v>0</v>
      </c>
      <c r="H387" s="162">
        <f t="shared" si="71"/>
        <v>4.3</v>
      </c>
      <c r="I387" s="209" t="str">
        <f t="shared" si="77"/>
        <v>Ü</v>
      </c>
      <c r="J387" s="209" t="s">
        <v>7728</v>
      </c>
      <c r="K387" s="210">
        <v>2.6416783165466102E-2</v>
      </c>
      <c r="L387" s="162">
        <f t="shared" si="72"/>
        <v>10.7</v>
      </c>
      <c r="M387" s="162">
        <f t="shared" si="67"/>
        <v>10.7</v>
      </c>
      <c r="N387" s="210">
        <f t="shared" si="73"/>
        <v>0.2286184444477404</v>
      </c>
      <c r="O387" s="162">
        <f t="shared" si="74"/>
        <v>0</v>
      </c>
      <c r="P387" s="162">
        <f t="shared" si="68"/>
        <v>0</v>
      </c>
      <c r="Q387" s="210">
        <f t="shared" si="69"/>
        <v>5.3732468123861565E-3</v>
      </c>
      <c r="R387" s="210">
        <f t="shared" si="75"/>
        <v>0.16798371084118302</v>
      </c>
    </row>
    <row r="388" spans="1:18" x14ac:dyDescent="0.2">
      <c r="A388" s="146">
        <v>384</v>
      </c>
      <c r="B388" s="146">
        <v>24</v>
      </c>
      <c r="C388" s="146" t="s">
        <v>879</v>
      </c>
      <c r="D388" s="162">
        <v>4.4000000000000004</v>
      </c>
      <c r="E388" s="162">
        <v>0</v>
      </c>
      <c r="F388" s="208">
        <f t="shared" si="70"/>
        <v>0</v>
      </c>
      <c r="G388" s="208">
        <f t="shared" si="66"/>
        <v>0</v>
      </c>
      <c r="H388" s="162">
        <f t="shared" si="71"/>
        <v>4.4000000000000004</v>
      </c>
      <c r="I388" s="209" t="str">
        <f t="shared" si="77"/>
        <v>Ü</v>
      </c>
      <c r="J388" s="209" t="s">
        <v>7728</v>
      </c>
      <c r="K388" s="210">
        <v>3.1992537071657633E-2</v>
      </c>
      <c r="L388" s="162">
        <f t="shared" si="72"/>
        <v>10.6</v>
      </c>
      <c r="M388" s="162">
        <f t="shared" si="67"/>
        <v>10.6</v>
      </c>
      <c r="N388" s="210">
        <f t="shared" si="73"/>
        <v>0.22884777208226539</v>
      </c>
      <c r="O388" s="162">
        <f t="shared" si="74"/>
        <v>0</v>
      </c>
      <c r="P388" s="162">
        <f t="shared" si="68"/>
        <v>0</v>
      </c>
      <c r="Q388" s="210">
        <f t="shared" si="69"/>
        <v>5.3732468123861565E-3</v>
      </c>
      <c r="R388" s="210">
        <f t="shared" si="75"/>
        <v>0.16821303847570801</v>
      </c>
    </row>
    <row r="389" spans="1:18" x14ac:dyDescent="0.2">
      <c r="A389" s="146">
        <v>385</v>
      </c>
      <c r="B389" s="146">
        <v>1</v>
      </c>
      <c r="C389" s="146" t="s">
        <v>818</v>
      </c>
      <c r="D389" s="162">
        <v>4.5</v>
      </c>
      <c r="E389" s="162">
        <v>0</v>
      </c>
      <c r="F389" s="208">
        <f t="shared" si="70"/>
        <v>0</v>
      </c>
      <c r="G389" s="208">
        <f t="shared" ref="G389:G452" si="78">$Y$27*F389</f>
        <v>0</v>
      </c>
      <c r="H389" s="162">
        <f t="shared" si="71"/>
        <v>4.5</v>
      </c>
      <c r="I389" s="209" t="str">
        <f>IF(AVERAGE(H389:H412)&gt;15,"S",IF(AVERAGE(H389:H412)&lt;5,"W","Ü"))</f>
        <v>W</v>
      </c>
      <c r="J389" s="209" t="s">
        <v>22</v>
      </c>
      <c r="K389" s="210">
        <v>3.1547979228731E-3</v>
      </c>
      <c r="L389" s="162">
        <f t="shared" si="72"/>
        <v>10.5</v>
      </c>
      <c r="M389" s="162">
        <f t="shared" ref="M389:M452" si="79">IF(H389&gt;=$U$7,0,$U$7-H389)</f>
        <v>10.5</v>
      </c>
      <c r="N389" s="210">
        <f t="shared" si="73"/>
        <v>0.21844289784349119</v>
      </c>
      <c r="O389" s="162">
        <f t="shared" si="74"/>
        <v>0</v>
      </c>
      <c r="P389" s="162">
        <f t="shared" ref="P389:P452" si="80">IF(H389&lt;=$U$17,0,H389-$U$17)</f>
        <v>0</v>
      </c>
      <c r="Q389" s="210">
        <f t="shared" ref="Q389:Q452" si="81">$Y$17+P389*$Y$18</f>
        <v>5.3732468123861565E-3</v>
      </c>
      <c r="R389" s="210">
        <f t="shared" si="75"/>
        <v>0.15780816423693381</v>
      </c>
    </row>
    <row r="390" spans="1:18" x14ac:dyDescent="0.2">
      <c r="A390" s="146">
        <v>386</v>
      </c>
      <c r="B390" s="146">
        <v>2</v>
      </c>
      <c r="C390" s="146" t="s">
        <v>818</v>
      </c>
      <c r="D390" s="162">
        <v>4.3</v>
      </c>
      <c r="E390" s="162">
        <v>0</v>
      </c>
      <c r="F390" s="208">
        <f t="shared" ref="F390:F453" si="82">E390*(1-0.004*D390)</f>
        <v>0</v>
      </c>
      <c r="G390" s="208">
        <f t="shared" si="78"/>
        <v>0</v>
      </c>
      <c r="H390" s="162">
        <f t="shared" ref="H390:H453" si="83">D390+G390</f>
        <v>4.3</v>
      </c>
      <c r="I390" s="209" t="str">
        <f>IF(I389="S","S",IF(I389="W","W","Ü"))</f>
        <v>W</v>
      </c>
      <c r="J390" s="209" t="s">
        <v>22</v>
      </c>
      <c r="K390" s="210">
        <v>1.0751320544436077E-3</v>
      </c>
      <c r="L390" s="162">
        <f t="shared" ref="L390:L453" si="84">IF(D390&gt;=$U$7,0,$U$7-D390)</f>
        <v>10.7</v>
      </c>
      <c r="M390" s="162">
        <f t="shared" si="79"/>
        <v>10.7</v>
      </c>
      <c r="N390" s="210">
        <f t="shared" ref="N390:N453" si="85">$Y$7*M390+$Y$8+K390*$Y$9</f>
        <v>0.22078755575280845</v>
      </c>
      <c r="O390" s="162">
        <f t="shared" ref="O390:O453" si="86">IF(D390&lt;=$U$17,0,D390-$U$17)</f>
        <v>0</v>
      </c>
      <c r="P390" s="162">
        <f t="shared" si="80"/>
        <v>0</v>
      </c>
      <c r="Q390" s="210">
        <f t="shared" si="81"/>
        <v>5.3732468123861565E-3</v>
      </c>
      <c r="R390" s="210">
        <f t="shared" ref="R390:R453" si="87">N390-$Y$8</f>
        <v>0.16015282214625107</v>
      </c>
    </row>
    <row r="391" spans="1:18" x14ac:dyDescent="0.2">
      <c r="A391" s="146">
        <v>387</v>
      </c>
      <c r="B391" s="146">
        <v>3</v>
      </c>
      <c r="C391" s="146" t="s">
        <v>818</v>
      </c>
      <c r="D391" s="162">
        <v>4.0999999999999996</v>
      </c>
      <c r="E391" s="162">
        <v>0</v>
      </c>
      <c r="F391" s="208">
        <f t="shared" si="82"/>
        <v>0</v>
      </c>
      <c r="G391" s="208">
        <f t="shared" si="78"/>
        <v>0</v>
      </c>
      <c r="H391" s="162">
        <f t="shared" si="83"/>
        <v>4.0999999999999996</v>
      </c>
      <c r="I391" s="209" t="str">
        <f t="shared" ref="I391:I412" si="88">IF(I390="S","S",IF(I390="W","W","Ü"))</f>
        <v>W</v>
      </c>
      <c r="J391" s="209" t="s">
        <v>22</v>
      </c>
      <c r="K391" s="210">
        <v>2.5474719008975024E-3</v>
      </c>
      <c r="L391" s="162">
        <f t="shared" si="84"/>
        <v>10.9</v>
      </c>
      <c r="M391" s="162">
        <f t="shared" si="79"/>
        <v>10.9</v>
      </c>
      <c r="N391" s="210">
        <f t="shared" si="85"/>
        <v>0.22422982807071953</v>
      </c>
      <c r="O391" s="162">
        <f t="shared" si="86"/>
        <v>0</v>
      </c>
      <c r="P391" s="162">
        <f t="shared" si="80"/>
        <v>0</v>
      </c>
      <c r="Q391" s="210">
        <f t="shared" si="81"/>
        <v>5.3732468123861565E-3</v>
      </c>
      <c r="R391" s="210">
        <f t="shared" si="87"/>
        <v>0.16359509446416215</v>
      </c>
    </row>
    <row r="392" spans="1:18" x14ac:dyDescent="0.2">
      <c r="A392" s="146">
        <v>388</v>
      </c>
      <c r="B392" s="146">
        <v>4</v>
      </c>
      <c r="C392" s="146" t="s">
        <v>818</v>
      </c>
      <c r="D392" s="162">
        <v>3.9</v>
      </c>
      <c r="E392" s="162">
        <v>0</v>
      </c>
      <c r="F392" s="208">
        <f t="shared" si="82"/>
        <v>0</v>
      </c>
      <c r="G392" s="208">
        <f t="shared" si="78"/>
        <v>0</v>
      </c>
      <c r="H392" s="162">
        <f t="shared" si="83"/>
        <v>3.9</v>
      </c>
      <c r="I392" s="209" t="str">
        <f t="shared" si="88"/>
        <v>W</v>
      </c>
      <c r="J392" s="209" t="s">
        <v>22</v>
      </c>
      <c r="K392" s="210">
        <v>5.5200649017179125E-6</v>
      </c>
      <c r="L392" s="162">
        <f t="shared" si="84"/>
        <v>11.1</v>
      </c>
      <c r="M392" s="162">
        <f t="shared" si="79"/>
        <v>11.1</v>
      </c>
      <c r="N392" s="210">
        <f t="shared" si="85"/>
        <v>0.22643163380590736</v>
      </c>
      <c r="O392" s="162">
        <f t="shared" si="86"/>
        <v>0</v>
      </c>
      <c r="P392" s="162">
        <f t="shared" si="80"/>
        <v>0</v>
      </c>
      <c r="Q392" s="210">
        <f t="shared" si="81"/>
        <v>5.3732468123861565E-3</v>
      </c>
      <c r="R392" s="210">
        <f t="shared" si="87"/>
        <v>0.16579690019934998</v>
      </c>
    </row>
    <row r="393" spans="1:18" x14ac:dyDescent="0.2">
      <c r="A393" s="146">
        <v>389</v>
      </c>
      <c r="B393" s="146">
        <v>5</v>
      </c>
      <c r="C393" s="146" t="s">
        <v>818</v>
      </c>
      <c r="D393" s="162">
        <v>4.5</v>
      </c>
      <c r="E393" s="162">
        <v>0</v>
      </c>
      <c r="F393" s="208">
        <f t="shared" si="82"/>
        <v>0</v>
      </c>
      <c r="G393" s="208">
        <f t="shared" si="78"/>
        <v>0</v>
      </c>
      <c r="H393" s="162">
        <f t="shared" si="83"/>
        <v>4.5</v>
      </c>
      <c r="I393" s="209" t="str">
        <f t="shared" si="88"/>
        <v>W</v>
      </c>
      <c r="J393" s="209" t="s">
        <v>22</v>
      </c>
      <c r="K393" s="210">
        <v>1.528638481895871E-3</v>
      </c>
      <c r="L393" s="162">
        <f t="shared" si="84"/>
        <v>10.5</v>
      </c>
      <c r="M393" s="162">
        <f t="shared" si="79"/>
        <v>10.5</v>
      </c>
      <c r="N393" s="210">
        <f t="shared" si="85"/>
        <v>0.21794039413815974</v>
      </c>
      <c r="O393" s="162">
        <f t="shared" si="86"/>
        <v>0</v>
      </c>
      <c r="P393" s="162">
        <f t="shared" si="80"/>
        <v>0</v>
      </c>
      <c r="Q393" s="210">
        <f t="shared" si="81"/>
        <v>5.3732468123861565E-3</v>
      </c>
      <c r="R393" s="210">
        <f t="shared" si="87"/>
        <v>0.15730566053160236</v>
      </c>
    </row>
    <row r="394" spans="1:18" x14ac:dyDescent="0.2">
      <c r="A394" s="146">
        <v>390</v>
      </c>
      <c r="B394" s="146">
        <v>6</v>
      </c>
      <c r="C394" s="146" t="s">
        <v>818</v>
      </c>
      <c r="D394" s="162">
        <v>4</v>
      </c>
      <c r="E394" s="162">
        <v>0</v>
      </c>
      <c r="F394" s="208">
        <f t="shared" si="82"/>
        <v>0</v>
      </c>
      <c r="G394" s="208">
        <f t="shared" si="78"/>
        <v>0</v>
      </c>
      <c r="H394" s="162">
        <f t="shared" si="83"/>
        <v>4</v>
      </c>
      <c r="I394" s="209" t="str">
        <f t="shared" si="88"/>
        <v>W</v>
      </c>
      <c r="J394" s="209" t="s">
        <v>22</v>
      </c>
      <c r="K394" s="210">
        <v>2.0874845473618737E-2</v>
      </c>
      <c r="L394" s="162">
        <f t="shared" si="84"/>
        <v>11</v>
      </c>
      <c r="M394" s="162">
        <f t="shared" si="79"/>
        <v>11</v>
      </c>
      <c r="N394" s="210">
        <f t="shared" si="85"/>
        <v>0.23138686724899937</v>
      </c>
      <c r="O394" s="162">
        <f t="shared" si="86"/>
        <v>0</v>
      </c>
      <c r="P394" s="162">
        <f t="shared" si="80"/>
        <v>0</v>
      </c>
      <c r="Q394" s="210">
        <f t="shared" si="81"/>
        <v>5.3732468123861565E-3</v>
      </c>
      <c r="R394" s="210">
        <f t="shared" si="87"/>
        <v>0.17075213364244199</v>
      </c>
    </row>
    <row r="395" spans="1:18" x14ac:dyDescent="0.2">
      <c r="A395" s="146">
        <v>391</v>
      </c>
      <c r="B395" s="146">
        <v>7</v>
      </c>
      <c r="C395" s="146" t="s">
        <v>818</v>
      </c>
      <c r="D395" s="162">
        <v>3.4</v>
      </c>
      <c r="E395" s="162">
        <v>0</v>
      </c>
      <c r="F395" s="208">
        <f t="shared" si="82"/>
        <v>0</v>
      </c>
      <c r="G395" s="208">
        <f t="shared" si="78"/>
        <v>0</v>
      </c>
      <c r="H395" s="162">
        <f t="shared" si="83"/>
        <v>3.4</v>
      </c>
      <c r="I395" s="209" t="str">
        <f t="shared" si="88"/>
        <v>W</v>
      </c>
      <c r="J395" s="209" t="s">
        <v>22</v>
      </c>
      <c r="K395" s="210">
        <v>5.4594769077314399E-2</v>
      </c>
      <c r="L395" s="162">
        <f t="shared" si="84"/>
        <v>11.6</v>
      </c>
      <c r="M395" s="162">
        <f t="shared" si="79"/>
        <v>11.6</v>
      </c>
      <c r="N395" s="210">
        <f t="shared" si="85"/>
        <v>0.25076864984647701</v>
      </c>
      <c r="O395" s="162">
        <f t="shared" si="86"/>
        <v>0</v>
      </c>
      <c r="P395" s="162">
        <f t="shared" si="80"/>
        <v>0</v>
      </c>
      <c r="Q395" s="210">
        <f t="shared" si="81"/>
        <v>5.3732468123861565E-3</v>
      </c>
      <c r="R395" s="210">
        <f t="shared" si="87"/>
        <v>0.19013391623991963</v>
      </c>
    </row>
    <row r="396" spans="1:18" x14ac:dyDescent="0.2">
      <c r="A396" s="146">
        <v>392</v>
      </c>
      <c r="B396" s="146">
        <v>8</v>
      </c>
      <c r="C396" s="146" t="s">
        <v>818</v>
      </c>
      <c r="D396" s="162">
        <v>3</v>
      </c>
      <c r="E396" s="162">
        <v>0</v>
      </c>
      <c r="F396" s="208">
        <f t="shared" si="82"/>
        <v>0</v>
      </c>
      <c r="G396" s="208">
        <f t="shared" si="78"/>
        <v>0</v>
      </c>
      <c r="H396" s="162">
        <f t="shared" si="83"/>
        <v>3</v>
      </c>
      <c r="I396" s="209" t="str">
        <f t="shared" si="88"/>
        <v>W</v>
      </c>
      <c r="J396" s="209" t="s">
        <v>22</v>
      </c>
      <c r="K396" s="210">
        <v>4.2611794584381399E-2</v>
      </c>
      <c r="L396" s="162">
        <f t="shared" si="84"/>
        <v>12</v>
      </c>
      <c r="M396" s="162">
        <f t="shared" si="79"/>
        <v>12</v>
      </c>
      <c r="N396" s="210">
        <f t="shared" si="85"/>
        <v>0.25304036172354849</v>
      </c>
      <c r="O396" s="162">
        <f t="shared" si="86"/>
        <v>0</v>
      </c>
      <c r="P396" s="162">
        <f t="shared" si="80"/>
        <v>0</v>
      </c>
      <c r="Q396" s="210">
        <f t="shared" si="81"/>
        <v>5.3732468123861565E-3</v>
      </c>
      <c r="R396" s="210">
        <f t="shared" si="87"/>
        <v>0.19240562811699111</v>
      </c>
    </row>
    <row r="397" spans="1:18" x14ac:dyDescent="0.2">
      <c r="A397" s="146">
        <v>393</v>
      </c>
      <c r="B397" s="146">
        <v>9</v>
      </c>
      <c r="C397" s="146" t="s">
        <v>818</v>
      </c>
      <c r="D397" s="162">
        <v>2.9</v>
      </c>
      <c r="E397" s="162">
        <v>98.857207762284204</v>
      </c>
      <c r="F397" s="208">
        <f t="shared" si="82"/>
        <v>97.710464152241698</v>
      </c>
      <c r="G397" s="208">
        <f t="shared" si="78"/>
        <v>5.4478556911624863E-2</v>
      </c>
      <c r="H397" s="162">
        <f t="shared" si="83"/>
        <v>2.9544785569116248</v>
      </c>
      <c r="I397" s="209" t="str">
        <f t="shared" si="88"/>
        <v>W</v>
      </c>
      <c r="J397" s="209" t="s">
        <v>22</v>
      </c>
      <c r="K397" s="210">
        <v>8.7745548832141307E-2</v>
      </c>
      <c r="L397" s="162">
        <f t="shared" si="84"/>
        <v>12.1</v>
      </c>
      <c r="M397" s="162">
        <f t="shared" si="79"/>
        <v>12.045521443088376</v>
      </c>
      <c r="N397" s="210">
        <f t="shared" si="85"/>
        <v>0.26766719025783903</v>
      </c>
      <c r="O397" s="162">
        <f t="shared" si="86"/>
        <v>0</v>
      </c>
      <c r="P397" s="162">
        <f t="shared" si="80"/>
        <v>0</v>
      </c>
      <c r="Q397" s="210">
        <f t="shared" si="81"/>
        <v>5.3732468123861565E-3</v>
      </c>
      <c r="R397" s="210">
        <f t="shared" si="87"/>
        <v>0.20703245665128164</v>
      </c>
    </row>
    <row r="398" spans="1:18" x14ac:dyDescent="0.2">
      <c r="A398" s="146">
        <v>394</v>
      </c>
      <c r="B398" s="146">
        <v>10</v>
      </c>
      <c r="C398" s="146" t="s">
        <v>818</v>
      </c>
      <c r="D398" s="162">
        <v>3.3</v>
      </c>
      <c r="E398" s="162">
        <v>992.41592305061977</v>
      </c>
      <c r="F398" s="208">
        <f t="shared" si="82"/>
        <v>979.31603286635163</v>
      </c>
      <c r="G398" s="208">
        <f t="shared" si="78"/>
        <v>0.54601853234316267</v>
      </c>
      <c r="H398" s="162">
        <f t="shared" si="83"/>
        <v>3.8460185323431624</v>
      </c>
      <c r="I398" s="209" t="str">
        <f t="shared" si="88"/>
        <v>W</v>
      </c>
      <c r="J398" s="209" t="s">
        <v>22</v>
      </c>
      <c r="K398" s="210">
        <v>0.1431178392279685</v>
      </c>
      <c r="L398" s="162">
        <f t="shared" si="84"/>
        <v>11.7</v>
      </c>
      <c r="M398" s="162">
        <f t="shared" si="79"/>
        <v>11.153981467656838</v>
      </c>
      <c r="N398" s="210">
        <f t="shared" si="85"/>
        <v>0.27146143351444385</v>
      </c>
      <c r="O398" s="162">
        <f t="shared" si="86"/>
        <v>0</v>
      </c>
      <c r="P398" s="162">
        <f t="shared" si="80"/>
        <v>0</v>
      </c>
      <c r="Q398" s="210">
        <f t="shared" si="81"/>
        <v>5.3732468123861565E-3</v>
      </c>
      <c r="R398" s="210">
        <f t="shared" si="87"/>
        <v>0.21082669990788647</v>
      </c>
    </row>
    <row r="399" spans="1:18" x14ac:dyDescent="0.2">
      <c r="A399" s="146">
        <v>395</v>
      </c>
      <c r="B399" s="146">
        <v>11</v>
      </c>
      <c r="C399" s="146" t="s">
        <v>818</v>
      </c>
      <c r="D399" s="162">
        <v>3.6</v>
      </c>
      <c r="E399" s="162">
        <v>2700.8157303598423</v>
      </c>
      <c r="F399" s="208">
        <f t="shared" si="82"/>
        <v>2661.9239838426606</v>
      </c>
      <c r="G399" s="208">
        <f t="shared" si="78"/>
        <v>1.484158104317679</v>
      </c>
      <c r="H399" s="162">
        <f t="shared" si="83"/>
        <v>5.0841581043176793</v>
      </c>
      <c r="I399" s="209" t="str">
        <f t="shared" si="88"/>
        <v>W</v>
      </c>
      <c r="J399" s="209" t="s">
        <v>22</v>
      </c>
      <c r="K399" s="210">
        <v>5.8428768302195636E-2</v>
      </c>
      <c r="L399" s="162">
        <f t="shared" si="84"/>
        <v>11.4</v>
      </c>
      <c r="M399" s="162">
        <f t="shared" si="79"/>
        <v>9.9158418956823198</v>
      </c>
      <c r="N399" s="210">
        <f t="shared" si="85"/>
        <v>0.22679796952752809</v>
      </c>
      <c r="O399" s="162">
        <f t="shared" si="86"/>
        <v>0</v>
      </c>
      <c r="P399" s="162">
        <f t="shared" si="80"/>
        <v>0</v>
      </c>
      <c r="Q399" s="210">
        <f t="shared" si="81"/>
        <v>5.3732468123861565E-3</v>
      </c>
      <c r="R399" s="210">
        <f t="shared" si="87"/>
        <v>0.16616323592097071</v>
      </c>
    </row>
    <row r="400" spans="1:18" x14ac:dyDescent="0.2">
      <c r="A400" s="146">
        <v>396</v>
      </c>
      <c r="B400" s="146">
        <v>12</v>
      </c>
      <c r="C400" s="146" t="s">
        <v>818</v>
      </c>
      <c r="D400" s="162">
        <v>3.9</v>
      </c>
      <c r="E400" s="162">
        <v>4345.4726699695502</v>
      </c>
      <c r="F400" s="208">
        <f t="shared" si="82"/>
        <v>4277.6832963180259</v>
      </c>
      <c r="G400" s="208">
        <f t="shared" si="78"/>
        <v>2.3850261579483254</v>
      </c>
      <c r="H400" s="162">
        <f t="shared" si="83"/>
        <v>6.2850261579483249</v>
      </c>
      <c r="I400" s="209" t="str">
        <f t="shared" si="88"/>
        <v>W</v>
      </c>
      <c r="J400" s="209" t="s">
        <v>22</v>
      </c>
      <c r="K400" s="210">
        <v>6.0030986523486055E-2</v>
      </c>
      <c r="L400" s="162">
        <f t="shared" si="84"/>
        <v>11.1</v>
      </c>
      <c r="M400" s="162">
        <f t="shared" si="79"/>
        <v>8.7149738420516751</v>
      </c>
      <c r="N400" s="210">
        <f t="shared" si="85"/>
        <v>0.20935630460531274</v>
      </c>
      <c r="O400" s="162">
        <f t="shared" si="86"/>
        <v>0</v>
      </c>
      <c r="P400" s="162">
        <f t="shared" si="80"/>
        <v>0</v>
      </c>
      <c r="Q400" s="210">
        <f t="shared" si="81"/>
        <v>5.3732468123861565E-3</v>
      </c>
      <c r="R400" s="210">
        <f t="shared" si="87"/>
        <v>0.14872157099875535</v>
      </c>
    </row>
    <row r="401" spans="1:18" x14ac:dyDescent="0.2">
      <c r="A401" s="146">
        <v>397</v>
      </c>
      <c r="B401" s="146">
        <v>13</v>
      </c>
      <c r="C401" s="146" t="s">
        <v>818</v>
      </c>
      <c r="D401" s="162">
        <v>4.2</v>
      </c>
      <c r="E401" s="162">
        <v>5083.4585089020811</v>
      </c>
      <c r="F401" s="208">
        <f t="shared" si="82"/>
        <v>4998.0564059525259</v>
      </c>
      <c r="G401" s="208">
        <f t="shared" si="78"/>
        <v>2.786670831232041</v>
      </c>
      <c r="H401" s="162">
        <f t="shared" si="83"/>
        <v>6.9866708312320416</v>
      </c>
      <c r="I401" s="209" t="str">
        <f t="shared" si="88"/>
        <v>W</v>
      </c>
      <c r="J401" s="209" t="s">
        <v>22</v>
      </c>
      <c r="K401" s="210">
        <v>1.4473860935810516E-2</v>
      </c>
      <c r="L401" s="162">
        <f t="shared" si="84"/>
        <v>10.8</v>
      </c>
      <c r="M401" s="162">
        <f t="shared" si="79"/>
        <v>8.0133291687679584</v>
      </c>
      <c r="N401" s="210">
        <f t="shared" si="85"/>
        <v>0.18479846175185358</v>
      </c>
      <c r="O401" s="162">
        <f t="shared" si="86"/>
        <v>0</v>
      </c>
      <c r="P401" s="162">
        <f t="shared" si="80"/>
        <v>0</v>
      </c>
      <c r="Q401" s="210">
        <f t="shared" si="81"/>
        <v>5.3732468123861565E-3</v>
      </c>
      <c r="R401" s="210">
        <f t="shared" si="87"/>
        <v>0.12416372814529619</v>
      </c>
    </row>
    <row r="402" spans="1:18" x14ac:dyDescent="0.2">
      <c r="A402" s="146">
        <v>398</v>
      </c>
      <c r="B402" s="146">
        <v>14</v>
      </c>
      <c r="C402" s="146" t="s">
        <v>818</v>
      </c>
      <c r="D402" s="162">
        <v>4.0999999999999996</v>
      </c>
      <c r="E402" s="162">
        <v>4701.1095800409876</v>
      </c>
      <c r="F402" s="208">
        <f t="shared" si="82"/>
        <v>4624.0113829283155</v>
      </c>
      <c r="G402" s="208">
        <f t="shared" si="78"/>
        <v>2.5781216932135722</v>
      </c>
      <c r="H402" s="162">
        <f t="shared" si="83"/>
        <v>6.6781216932135719</v>
      </c>
      <c r="I402" s="209" t="str">
        <f t="shared" si="88"/>
        <v>W</v>
      </c>
      <c r="J402" s="209" t="s">
        <v>22</v>
      </c>
      <c r="K402" s="210">
        <v>3.063140741368205E-2</v>
      </c>
      <c r="L402" s="162">
        <f t="shared" si="84"/>
        <v>10.9</v>
      </c>
      <c r="M402" s="162">
        <f t="shared" si="79"/>
        <v>8.3218783067864273</v>
      </c>
      <c r="N402" s="210">
        <f t="shared" si="85"/>
        <v>0.19439999212154543</v>
      </c>
      <c r="O402" s="162">
        <f t="shared" si="86"/>
        <v>0</v>
      </c>
      <c r="P402" s="162">
        <f t="shared" si="80"/>
        <v>0</v>
      </c>
      <c r="Q402" s="210">
        <f t="shared" si="81"/>
        <v>5.3732468123861565E-3</v>
      </c>
      <c r="R402" s="210">
        <f t="shared" si="87"/>
        <v>0.13376525851498805</v>
      </c>
    </row>
    <row r="403" spans="1:18" x14ac:dyDescent="0.2">
      <c r="A403" s="146">
        <v>399</v>
      </c>
      <c r="B403" s="146">
        <v>15</v>
      </c>
      <c r="C403" s="146" t="s">
        <v>818</v>
      </c>
      <c r="D403" s="162">
        <v>4</v>
      </c>
      <c r="E403" s="162">
        <v>3375.4376722688366</v>
      </c>
      <c r="F403" s="208">
        <f t="shared" si="82"/>
        <v>3321.4306695125351</v>
      </c>
      <c r="G403" s="208">
        <f t="shared" si="78"/>
        <v>1.8518666483369026</v>
      </c>
      <c r="H403" s="162">
        <f t="shared" si="83"/>
        <v>5.8518666483369026</v>
      </c>
      <c r="I403" s="209" t="str">
        <f t="shared" si="88"/>
        <v>W</v>
      </c>
      <c r="J403" s="209" t="s">
        <v>22</v>
      </c>
      <c r="K403" s="210">
        <v>4.1650482763357671E-2</v>
      </c>
      <c r="L403" s="162">
        <f t="shared" si="84"/>
        <v>11</v>
      </c>
      <c r="M403" s="162">
        <f t="shared" si="79"/>
        <v>9.1481333516630983</v>
      </c>
      <c r="N403" s="210">
        <f t="shared" si="85"/>
        <v>0.21014638668075372</v>
      </c>
      <c r="O403" s="162">
        <f t="shared" si="86"/>
        <v>0</v>
      </c>
      <c r="P403" s="162">
        <f t="shared" si="80"/>
        <v>0</v>
      </c>
      <c r="Q403" s="210">
        <f t="shared" si="81"/>
        <v>5.3732468123861565E-3</v>
      </c>
      <c r="R403" s="210">
        <f t="shared" si="87"/>
        <v>0.14951165307419634</v>
      </c>
    </row>
    <row r="404" spans="1:18" x14ac:dyDescent="0.2">
      <c r="A404" s="146">
        <v>400</v>
      </c>
      <c r="B404" s="146">
        <v>16</v>
      </c>
      <c r="C404" s="146" t="s">
        <v>818</v>
      </c>
      <c r="D404" s="162">
        <v>3.8</v>
      </c>
      <c r="E404" s="162">
        <v>1600.3931646554672</v>
      </c>
      <c r="F404" s="208">
        <f t="shared" si="82"/>
        <v>1576.0671885527042</v>
      </c>
      <c r="G404" s="208">
        <f t="shared" si="78"/>
        <v>0.87873767434297079</v>
      </c>
      <c r="H404" s="162">
        <f t="shared" si="83"/>
        <v>4.6787376743429707</v>
      </c>
      <c r="I404" s="209" t="str">
        <f t="shared" si="88"/>
        <v>W</v>
      </c>
      <c r="J404" s="209" t="s">
        <v>22</v>
      </c>
      <c r="K404" s="210">
        <v>4.6036469194811913E-2</v>
      </c>
      <c r="L404" s="162">
        <f t="shared" si="84"/>
        <v>11.2</v>
      </c>
      <c r="M404" s="162">
        <f t="shared" si="79"/>
        <v>10.321262325657029</v>
      </c>
      <c r="N404" s="210">
        <f t="shared" si="85"/>
        <v>0.22902415722823083</v>
      </c>
      <c r="O404" s="162">
        <f t="shared" si="86"/>
        <v>0</v>
      </c>
      <c r="P404" s="162">
        <f t="shared" si="80"/>
        <v>0</v>
      </c>
      <c r="Q404" s="210">
        <f t="shared" si="81"/>
        <v>5.3732468123861565E-3</v>
      </c>
      <c r="R404" s="210">
        <f t="shared" si="87"/>
        <v>0.16838942362167345</v>
      </c>
    </row>
    <row r="405" spans="1:18" x14ac:dyDescent="0.2">
      <c r="A405" s="146">
        <v>401</v>
      </c>
      <c r="B405" s="146">
        <v>17</v>
      </c>
      <c r="C405" s="146" t="s">
        <v>818</v>
      </c>
      <c r="D405" s="162">
        <v>3.4</v>
      </c>
      <c r="E405" s="162">
        <v>274.37476940813599</v>
      </c>
      <c r="F405" s="208">
        <f t="shared" si="82"/>
        <v>270.64327254418538</v>
      </c>
      <c r="G405" s="208">
        <f t="shared" si="78"/>
        <v>0.15089739931102902</v>
      </c>
      <c r="H405" s="162">
        <f t="shared" si="83"/>
        <v>3.5508973993110291</v>
      </c>
      <c r="I405" s="209" t="str">
        <f t="shared" si="88"/>
        <v>W</v>
      </c>
      <c r="J405" s="209" t="s">
        <v>22</v>
      </c>
      <c r="K405" s="210">
        <v>4.5733472049185549E-2</v>
      </c>
      <c r="L405" s="162">
        <f t="shared" si="84"/>
        <v>11.6</v>
      </c>
      <c r="M405" s="162">
        <f t="shared" si="79"/>
        <v>11.44910260068897</v>
      </c>
      <c r="N405" s="210">
        <f t="shared" si="85"/>
        <v>0.24577651808448697</v>
      </c>
      <c r="O405" s="162">
        <f t="shared" si="86"/>
        <v>0</v>
      </c>
      <c r="P405" s="162">
        <f t="shared" si="80"/>
        <v>0</v>
      </c>
      <c r="Q405" s="210">
        <f t="shared" si="81"/>
        <v>5.3732468123861565E-3</v>
      </c>
      <c r="R405" s="210">
        <f t="shared" si="87"/>
        <v>0.18514178447792959</v>
      </c>
    </row>
    <row r="406" spans="1:18" x14ac:dyDescent="0.2">
      <c r="A406" s="146">
        <v>402</v>
      </c>
      <c r="B406" s="146">
        <v>18</v>
      </c>
      <c r="C406" s="146" t="s">
        <v>818</v>
      </c>
      <c r="D406" s="162">
        <v>2.9</v>
      </c>
      <c r="E406" s="162">
        <v>4.9266187877151486</v>
      </c>
      <c r="F406" s="208">
        <f t="shared" si="82"/>
        <v>4.8694700097776522</v>
      </c>
      <c r="G406" s="208">
        <f t="shared" si="78"/>
        <v>2.7149773707326732E-3</v>
      </c>
      <c r="H406" s="162">
        <f t="shared" si="83"/>
        <v>2.9027149773707324</v>
      </c>
      <c r="I406" s="209" t="str">
        <f t="shared" si="88"/>
        <v>W</v>
      </c>
      <c r="J406" s="209" t="s">
        <v>22</v>
      </c>
      <c r="K406" s="210">
        <v>6.2335041281086773E-2</v>
      </c>
      <c r="L406" s="162">
        <f t="shared" si="84"/>
        <v>12.1</v>
      </c>
      <c r="M406" s="162">
        <f t="shared" si="79"/>
        <v>12.097285022629269</v>
      </c>
      <c r="N406" s="210">
        <f t="shared" si="85"/>
        <v>0.26058819097053482</v>
      </c>
      <c r="O406" s="162">
        <f t="shared" si="86"/>
        <v>0</v>
      </c>
      <c r="P406" s="162">
        <f t="shared" si="80"/>
        <v>0</v>
      </c>
      <c r="Q406" s="210">
        <f t="shared" si="81"/>
        <v>5.3732468123861565E-3</v>
      </c>
      <c r="R406" s="210">
        <f t="shared" si="87"/>
        <v>0.19995345736397743</v>
      </c>
    </row>
    <row r="407" spans="1:18" x14ac:dyDescent="0.2">
      <c r="A407" s="146">
        <v>403</v>
      </c>
      <c r="B407" s="146">
        <v>19</v>
      </c>
      <c r="C407" s="146" t="s">
        <v>818</v>
      </c>
      <c r="D407" s="162">
        <v>2.5</v>
      </c>
      <c r="E407" s="162">
        <v>0</v>
      </c>
      <c r="F407" s="208">
        <f t="shared" si="82"/>
        <v>0</v>
      </c>
      <c r="G407" s="208">
        <f t="shared" si="78"/>
        <v>0</v>
      </c>
      <c r="H407" s="162">
        <f t="shared" si="83"/>
        <v>2.5</v>
      </c>
      <c r="I407" s="209" t="str">
        <f t="shared" si="88"/>
        <v>W</v>
      </c>
      <c r="J407" s="209" t="s">
        <v>22</v>
      </c>
      <c r="K407" s="210">
        <v>7.1480363100496033E-2</v>
      </c>
      <c r="L407" s="162">
        <f t="shared" si="84"/>
        <v>12.5</v>
      </c>
      <c r="M407" s="162">
        <f t="shared" si="79"/>
        <v>12.5</v>
      </c>
      <c r="N407" s="210">
        <f t="shared" si="85"/>
        <v>0.26942936422537872</v>
      </c>
      <c r="O407" s="162">
        <f t="shared" si="86"/>
        <v>0</v>
      </c>
      <c r="P407" s="162">
        <f t="shared" si="80"/>
        <v>0</v>
      </c>
      <c r="Q407" s="210">
        <f t="shared" si="81"/>
        <v>5.3732468123861565E-3</v>
      </c>
      <c r="R407" s="210">
        <f t="shared" si="87"/>
        <v>0.20879463061882134</v>
      </c>
    </row>
    <row r="408" spans="1:18" x14ac:dyDescent="0.2">
      <c r="A408" s="146">
        <v>404</v>
      </c>
      <c r="B408" s="146">
        <v>20</v>
      </c>
      <c r="C408" s="146" t="s">
        <v>818</v>
      </c>
      <c r="D408" s="162">
        <v>2.4</v>
      </c>
      <c r="E408" s="162">
        <v>0</v>
      </c>
      <c r="F408" s="208">
        <f t="shared" si="82"/>
        <v>0</v>
      </c>
      <c r="G408" s="208">
        <f t="shared" si="78"/>
        <v>0</v>
      </c>
      <c r="H408" s="162">
        <f t="shared" si="83"/>
        <v>2.4</v>
      </c>
      <c r="I408" s="209" t="str">
        <f t="shared" si="88"/>
        <v>W</v>
      </c>
      <c r="J408" s="209" t="s">
        <v>22</v>
      </c>
      <c r="K408" s="210">
        <v>5.8742057483598384E-2</v>
      </c>
      <c r="L408" s="162">
        <f t="shared" si="84"/>
        <v>12.6</v>
      </c>
      <c r="M408" s="162">
        <f t="shared" si="79"/>
        <v>12.6</v>
      </c>
      <c r="N408" s="210">
        <f t="shared" si="85"/>
        <v>0.2669867180911038</v>
      </c>
      <c r="O408" s="162">
        <f t="shared" si="86"/>
        <v>0</v>
      </c>
      <c r="P408" s="162">
        <f t="shared" si="80"/>
        <v>0</v>
      </c>
      <c r="Q408" s="210">
        <f t="shared" si="81"/>
        <v>5.3732468123861565E-3</v>
      </c>
      <c r="R408" s="210">
        <f t="shared" si="87"/>
        <v>0.20635198448454642</v>
      </c>
    </row>
    <row r="409" spans="1:18" x14ac:dyDescent="0.2">
      <c r="A409" s="146">
        <v>405</v>
      </c>
      <c r="B409" s="146">
        <v>21</v>
      </c>
      <c r="C409" s="146" t="s">
        <v>818</v>
      </c>
      <c r="D409" s="162">
        <v>2.4</v>
      </c>
      <c r="E409" s="162">
        <v>0</v>
      </c>
      <c r="F409" s="208">
        <f t="shared" si="82"/>
        <v>0</v>
      </c>
      <c r="G409" s="208">
        <f t="shared" si="78"/>
        <v>0</v>
      </c>
      <c r="H409" s="162">
        <f t="shared" si="83"/>
        <v>2.4</v>
      </c>
      <c r="I409" s="209" t="str">
        <f t="shared" si="88"/>
        <v>W</v>
      </c>
      <c r="J409" s="209" t="s">
        <v>22</v>
      </c>
      <c r="K409" s="210">
        <v>4.0442524297155578E-2</v>
      </c>
      <c r="L409" s="162">
        <f t="shared" si="84"/>
        <v>12.6</v>
      </c>
      <c r="M409" s="162">
        <f t="shared" si="79"/>
        <v>12.6</v>
      </c>
      <c r="N409" s="210">
        <f t="shared" si="85"/>
        <v>0.26133193234236007</v>
      </c>
      <c r="O409" s="162">
        <f t="shared" si="86"/>
        <v>0</v>
      </c>
      <c r="P409" s="162">
        <f t="shared" si="80"/>
        <v>0</v>
      </c>
      <c r="Q409" s="210">
        <f t="shared" si="81"/>
        <v>5.3732468123861565E-3</v>
      </c>
      <c r="R409" s="210">
        <f t="shared" si="87"/>
        <v>0.20069719873580269</v>
      </c>
    </row>
    <row r="410" spans="1:18" x14ac:dyDescent="0.2">
      <c r="A410" s="146">
        <v>406</v>
      </c>
      <c r="B410" s="146">
        <v>22</v>
      </c>
      <c r="C410" s="146" t="s">
        <v>818</v>
      </c>
      <c r="D410" s="162">
        <v>2.5</v>
      </c>
      <c r="E410" s="162">
        <v>0</v>
      </c>
      <c r="F410" s="208">
        <f t="shared" si="82"/>
        <v>0</v>
      </c>
      <c r="G410" s="208">
        <f t="shared" si="78"/>
        <v>0</v>
      </c>
      <c r="H410" s="162">
        <f t="shared" si="83"/>
        <v>2.5</v>
      </c>
      <c r="I410" s="209" t="str">
        <f t="shared" si="88"/>
        <v>W</v>
      </c>
      <c r="J410" s="209" t="s">
        <v>22</v>
      </c>
      <c r="K410" s="210">
        <v>7.9169041430150758E-2</v>
      </c>
      <c r="L410" s="162">
        <f t="shared" si="84"/>
        <v>12.5</v>
      </c>
      <c r="M410" s="162">
        <f t="shared" si="79"/>
        <v>12.5</v>
      </c>
      <c r="N410" s="210">
        <f t="shared" si="85"/>
        <v>0.2718052624629041</v>
      </c>
      <c r="O410" s="162">
        <f t="shared" si="86"/>
        <v>0</v>
      </c>
      <c r="P410" s="162">
        <f t="shared" si="80"/>
        <v>0</v>
      </c>
      <c r="Q410" s="210">
        <f t="shared" si="81"/>
        <v>5.3732468123861565E-3</v>
      </c>
      <c r="R410" s="210">
        <f t="shared" si="87"/>
        <v>0.21117052885634671</v>
      </c>
    </row>
    <row r="411" spans="1:18" x14ac:dyDescent="0.2">
      <c r="A411" s="146">
        <v>407</v>
      </c>
      <c r="B411" s="146">
        <v>23</v>
      </c>
      <c r="C411" s="146" t="s">
        <v>818</v>
      </c>
      <c r="D411" s="162">
        <v>2.5</v>
      </c>
      <c r="E411" s="162">
        <v>0</v>
      </c>
      <c r="F411" s="208">
        <f t="shared" si="82"/>
        <v>0</v>
      </c>
      <c r="G411" s="208">
        <f t="shared" si="78"/>
        <v>0</v>
      </c>
      <c r="H411" s="162">
        <f t="shared" si="83"/>
        <v>2.5</v>
      </c>
      <c r="I411" s="209" t="str">
        <f t="shared" si="88"/>
        <v>W</v>
      </c>
      <c r="J411" s="209" t="s">
        <v>22</v>
      </c>
      <c r="K411" s="210">
        <v>1.529317059287133E-2</v>
      </c>
      <c r="L411" s="162">
        <f t="shared" si="84"/>
        <v>12.5</v>
      </c>
      <c r="M411" s="162">
        <f t="shared" si="79"/>
        <v>12.5</v>
      </c>
      <c r="N411" s="210">
        <f t="shared" si="85"/>
        <v>0.25206681556269334</v>
      </c>
      <c r="O411" s="162">
        <f t="shared" si="86"/>
        <v>0</v>
      </c>
      <c r="P411" s="162">
        <f t="shared" si="80"/>
        <v>0</v>
      </c>
      <c r="Q411" s="210">
        <f t="shared" si="81"/>
        <v>5.3732468123861565E-3</v>
      </c>
      <c r="R411" s="210">
        <f t="shared" si="87"/>
        <v>0.19143208195613595</v>
      </c>
    </row>
    <row r="412" spans="1:18" x14ac:dyDescent="0.2">
      <c r="A412" s="146">
        <v>408</v>
      </c>
      <c r="B412" s="146">
        <v>24</v>
      </c>
      <c r="C412" s="146" t="s">
        <v>818</v>
      </c>
      <c r="D412" s="162">
        <v>1.8</v>
      </c>
      <c r="E412" s="162">
        <v>0</v>
      </c>
      <c r="F412" s="208">
        <f t="shared" si="82"/>
        <v>0</v>
      </c>
      <c r="G412" s="208">
        <f t="shared" si="78"/>
        <v>0</v>
      </c>
      <c r="H412" s="162">
        <f t="shared" si="83"/>
        <v>1.8</v>
      </c>
      <c r="I412" s="209" t="str">
        <f t="shared" si="88"/>
        <v>W</v>
      </c>
      <c r="J412" s="209" t="s">
        <v>22</v>
      </c>
      <c r="K412" s="210">
        <v>1.8295997011675617E-2</v>
      </c>
      <c r="L412" s="162">
        <f t="shared" si="84"/>
        <v>13.2</v>
      </c>
      <c r="M412" s="162">
        <f t="shared" si="79"/>
        <v>13.2</v>
      </c>
      <c r="N412" s="210">
        <f t="shared" si="85"/>
        <v>0.26345027946843186</v>
      </c>
      <c r="O412" s="162">
        <f t="shared" si="86"/>
        <v>0</v>
      </c>
      <c r="P412" s="162">
        <f t="shared" si="80"/>
        <v>0</v>
      </c>
      <c r="Q412" s="210">
        <f t="shared" si="81"/>
        <v>5.3732468123861565E-3</v>
      </c>
      <c r="R412" s="210">
        <f t="shared" si="87"/>
        <v>0.20281554586187447</v>
      </c>
    </row>
    <row r="413" spans="1:18" x14ac:dyDescent="0.2">
      <c r="A413" s="146">
        <v>409</v>
      </c>
      <c r="B413" s="146">
        <v>1</v>
      </c>
      <c r="C413" s="146" t="s">
        <v>651</v>
      </c>
      <c r="D413" s="162">
        <v>1.6</v>
      </c>
      <c r="E413" s="162">
        <v>0</v>
      </c>
      <c r="F413" s="208">
        <f t="shared" si="82"/>
        <v>0</v>
      </c>
      <c r="G413" s="208">
        <f t="shared" si="78"/>
        <v>0</v>
      </c>
      <c r="H413" s="162">
        <f t="shared" si="83"/>
        <v>1.6</v>
      </c>
      <c r="I413" s="209" t="str">
        <f>IF(AVERAGE(H413:H436)&gt;15,"S",IF(AVERAGE(H413:H436)&lt;5,"W","Ü"))</f>
        <v>W</v>
      </c>
      <c r="J413" s="209" t="s">
        <v>7726</v>
      </c>
      <c r="K413" s="210">
        <v>2.0747049461714807E-3</v>
      </c>
      <c r="L413" s="162">
        <f t="shared" si="84"/>
        <v>13.4</v>
      </c>
      <c r="M413" s="162">
        <f t="shared" si="79"/>
        <v>13.4</v>
      </c>
      <c r="N413" s="210">
        <f t="shared" si="85"/>
        <v>0.26142499714656764</v>
      </c>
      <c r="O413" s="162">
        <f t="shared" si="86"/>
        <v>0</v>
      </c>
      <c r="P413" s="162">
        <f t="shared" si="80"/>
        <v>0</v>
      </c>
      <c r="Q413" s="210">
        <f t="shared" si="81"/>
        <v>5.3732468123861565E-3</v>
      </c>
      <c r="R413" s="210">
        <f t="shared" si="87"/>
        <v>0.20079026354001026</v>
      </c>
    </row>
    <row r="414" spans="1:18" x14ac:dyDescent="0.2">
      <c r="A414" s="146">
        <v>410</v>
      </c>
      <c r="B414" s="146">
        <v>2</v>
      </c>
      <c r="C414" s="146" t="s">
        <v>651</v>
      </c>
      <c r="D414" s="162">
        <v>1.4</v>
      </c>
      <c r="E414" s="162">
        <v>0</v>
      </c>
      <c r="F414" s="208">
        <f t="shared" si="82"/>
        <v>0</v>
      </c>
      <c r="G414" s="208">
        <f t="shared" si="78"/>
        <v>0</v>
      </c>
      <c r="H414" s="162">
        <f t="shared" si="83"/>
        <v>1.4</v>
      </c>
      <c r="I414" s="209" t="str">
        <f>IF(I413="S","S",IF(I413="W","W","Ü"))</f>
        <v>W</v>
      </c>
      <c r="J414" s="209" t="s">
        <v>7726</v>
      </c>
      <c r="K414" s="210">
        <v>2.1502641088872155E-3</v>
      </c>
      <c r="L414" s="162">
        <f t="shared" si="84"/>
        <v>13.6</v>
      </c>
      <c r="M414" s="162">
        <f t="shared" si="79"/>
        <v>13.6</v>
      </c>
      <c r="N414" s="210">
        <f t="shared" si="85"/>
        <v>0.26443564667803643</v>
      </c>
      <c r="O414" s="162">
        <f t="shared" si="86"/>
        <v>0</v>
      </c>
      <c r="P414" s="162">
        <f t="shared" si="80"/>
        <v>0</v>
      </c>
      <c r="Q414" s="210">
        <f t="shared" si="81"/>
        <v>5.3732468123861565E-3</v>
      </c>
      <c r="R414" s="210">
        <f t="shared" si="87"/>
        <v>0.20380091307147905</v>
      </c>
    </row>
    <row r="415" spans="1:18" x14ac:dyDescent="0.2">
      <c r="A415" s="146">
        <v>411</v>
      </c>
      <c r="B415" s="146">
        <v>3</v>
      </c>
      <c r="C415" s="146" t="s">
        <v>651</v>
      </c>
      <c r="D415" s="162">
        <v>1.1000000000000001</v>
      </c>
      <c r="E415" s="162">
        <v>0</v>
      </c>
      <c r="F415" s="208">
        <f t="shared" si="82"/>
        <v>0</v>
      </c>
      <c r="G415" s="208">
        <f t="shared" si="78"/>
        <v>0</v>
      </c>
      <c r="H415" s="162">
        <f t="shared" si="83"/>
        <v>1.1000000000000001</v>
      </c>
      <c r="I415" s="209" t="str">
        <f t="shared" ref="I415:I436" si="89">IF(I414="S","S",IF(I414="W","W","Ü"))</f>
        <v>W</v>
      </c>
      <c r="J415" s="209" t="s">
        <v>7726</v>
      </c>
      <c r="K415" s="210">
        <v>1.2154318018621282E-3</v>
      </c>
      <c r="L415" s="162">
        <f t="shared" si="84"/>
        <v>13.9</v>
      </c>
      <c r="M415" s="162">
        <f t="shared" si="79"/>
        <v>13.9</v>
      </c>
      <c r="N415" s="210">
        <f t="shared" si="85"/>
        <v>0.26862772294671577</v>
      </c>
      <c r="O415" s="162">
        <f t="shared" si="86"/>
        <v>0</v>
      </c>
      <c r="P415" s="162">
        <f t="shared" si="80"/>
        <v>0</v>
      </c>
      <c r="Q415" s="210">
        <f t="shared" si="81"/>
        <v>5.3732468123861565E-3</v>
      </c>
      <c r="R415" s="210">
        <f t="shared" si="87"/>
        <v>0.20799298934015839</v>
      </c>
    </row>
    <row r="416" spans="1:18" x14ac:dyDescent="0.2">
      <c r="A416" s="146">
        <v>412</v>
      </c>
      <c r="B416" s="146">
        <v>4</v>
      </c>
      <c r="C416" s="146" t="s">
        <v>651</v>
      </c>
      <c r="D416" s="162">
        <v>1</v>
      </c>
      <c r="E416" s="162">
        <v>0</v>
      </c>
      <c r="F416" s="208">
        <f t="shared" si="82"/>
        <v>0</v>
      </c>
      <c r="G416" s="208">
        <f t="shared" si="78"/>
        <v>0</v>
      </c>
      <c r="H416" s="162">
        <f t="shared" si="83"/>
        <v>1</v>
      </c>
      <c r="I416" s="209" t="str">
        <f t="shared" si="89"/>
        <v>W</v>
      </c>
      <c r="J416" s="209" t="s">
        <v>7726</v>
      </c>
      <c r="K416" s="210">
        <v>1.1040129803435825E-5</v>
      </c>
      <c r="L416" s="162">
        <f t="shared" si="84"/>
        <v>14</v>
      </c>
      <c r="M416" s="162">
        <f t="shared" si="79"/>
        <v>14</v>
      </c>
      <c r="N416" s="210">
        <f t="shared" si="85"/>
        <v>0.26974920118315615</v>
      </c>
      <c r="O416" s="162">
        <f t="shared" si="86"/>
        <v>0</v>
      </c>
      <c r="P416" s="162">
        <f t="shared" si="80"/>
        <v>0</v>
      </c>
      <c r="Q416" s="210">
        <f t="shared" si="81"/>
        <v>5.3732468123861565E-3</v>
      </c>
      <c r="R416" s="210">
        <f t="shared" si="87"/>
        <v>0.20911446757659877</v>
      </c>
    </row>
    <row r="417" spans="1:18" x14ac:dyDescent="0.2">
      <c r="A417" s="146">
        <v>413</v>
      </c>
      <c r="B417" s="146">
        <v>5</v>
      </c>
      <c r="C417" s="146" t="s">
        <v>651</v>
      </c>
      <c r="D417" s="162">
        <v>0.4</v>
      </c>
      <c r="E417" s="162">
        <v>0</v>
      </c>
      <c r="F417" s="208">
        <f t="shared" si="82"/>
        <v>0</v>
      </c>
      <c r="G417" s="208">
        <f t="shared" si="78"/>
        <v>0</v>
      </c>
      <c r="H417" s="162">
        <f t="shared" si="83"/>
        <v>0.4</v>
      </c>
      <c r="I417" s="209" t="str">
        <f t="shared" si="89"/>
        <v>W</v>
      </c>
      <c r="J417" s="209" t="s">
        <v>7726</v>
      </c>
      <c r="K417" s="210">
        <v>0</v>
      </c>
      <c r="L417" s="162">
        <f t="shared" si="84"/>
        <v>14.6</v>
      </c>
      <c r="M417" s="162">
        <f t="shared" si="79"/>
        <v>14.6</v>
      </c>
      <c r="N417" s="210">
        <f t="shared" si="85"/>
        <v>0.27870769204590828</v>
      </c>
      <c r="O417" s="162">
        <f t="shared" si="86"/>
        <v>0</v>
      </c>
      <c r="P417" s="162">
        <f t="shared" si="80"/>
        <v>0</v>
      </c>
      <c r="Q417" s="210">
        <f t="shared" si="81"/>
        <v>5.3732468123861565E-3</v>
      </c>
      <c r="R417" s="210">
        <f t="shared" si="87"/>
        <v>0.2180729584393509</v>
      </c>
    </row>
    <row r="418" spans="1:18" x14ac:dyDescent="0.2">
      <c r="A418" s="146">
        <v>414</v>
      </c>
      <c r="B418" s="146">
        <v>6</v>
      </c>
      <c r="C418" s="146" t="s">
        <v>651</v>
      </c>
      <c r="D418" s="162">
        <v>-0.3</v>
      </c>
      <c r="E418" s="162">
        <v>0</v>
      </c>
      <c r="F418" s="208">
        <f t="shared" si="82"/>
        <v>0</v>
      </c>
      <c r="G418" s="208">
        <f t="shared" si="78"/>
        <v>0</v>
      </c>
      <c r="H418" s="162">
        <f t="shared" si="83"/>
        <v>-0.3</v>
      </c>
      <c r="I418" s="209" t="str">
        <f t="shared" si="89"/>
        <v>W</v>
      </c>
      <c r="J418" s="209" t="s">
        <v>7726</v>
      </c>
      <c r="K418" s="210">
        <v>6.8435452708039725E-3</v>
      </c>
      <c r="L418" s="162">
        <f t="shared" si="84"/>
        <v>15.3</v>
      </c>
      <c r="M418" s="162">
        <f t="shared" si="79"/>
        <v>15.3</v>
      </c>
      <c r="N418" s="210">
        <f t="shared" si="85"/>
        <v>0.29127798634824459</v>
      </c>
      <c r="O418" s="162">
        <f t="shared" si="86"/>
        <v>0</v>
      </c>
      <c r="P418" s="162">
        <f t="shared" si="80"/>
        <v>0</v>
      </c>
      <c r="Q418" s="210">
        <f t="shared" si="81"/>
        <v>5.3732468123861565E-3</v>
      </c>
      <c r="R418" s="210">
        <f t="shared" si="87"/>
        <v>0.2306432527416872</v>
      </c>
    </row>
    <row r="419" spans="1:18" x14ac:dyDescent="0.2">
      <c r="A419" s="146">
        <v>415</v>
      </c>
      <c r="B419" s="146">
        <v>7</v>
      </c>
      <c r="C419" s="146" t="s">
        <v>651</v>
      </c>
      <c r="D419" s="162">
        <v>-0.4</v>
      </c>
      <c r="E419" s="162">
        <v>0</v>
      </c>
      <c r="F419" s="208">
        <f t="shared" si="82"/>
        <v>0</v>
      </c>
      <c r="G419" s="208">
        <f t="shared" si="78"/>
        <v>0</v>
      </c>
      <c r="H419" s="162">
        <f t="shared" si="83"/>
        <v>-0.4</v>
      </c>
      <c r="I419" s="209" t="str">
        <f t="shared" si="89"/>
        <v>W</v>
      </c>
      <c r="J419" s="209" t="s">
        <v>7726</v>
      </c>
      <c r="K419" s="210">
        <v>0</v>
      </c>
      <c r="L419" s="162">
        <f t="shared" si="84"/>
        <v>15.4</v>
      </c>
      <c r="M419" s="162">
        <f t="shared" si="79"/>
        <v>15.4</v>
      </c>
      <c r="N419" s="210">
        <f t="shared" si="85"/>
        <v>0.29065689524806448</v>
      </c>
      <c r="O419" s="162">
        <f t="shared" si="86"/>
        <v>0</v>
      </c>
      <c r="P419" s="162">
        <f t="shared" si="80"/>
        <v>0</v>
      </c>
      <c r="Q419" s="210">
        <f t="shared" si="81"/>
        <v>5.3732468123861565E-3</v>
      </c>
      <c r="R419" s="210">
        <f t="shared" si="87"/>
        <v>0.2300221616415071</v>
      </c>
    </row>
    <row r="420" spans="1:18" x14ac:dyDescent="0.2">
      <c r="A420" s="146">
        <v>416</v>
      </c>
      <c r="B420" s="146">
        <v>8</v>
      </c>
      <c r="C420" s="146" t="s">
        <v>651</v>
      </c>
      <c r="D420" s="162">
        <v>-0.3</v>
      </c>
      <c r="E420" s="162">
        <v>0</v>
      </c>
      <c r="F420" s="208">
        <f t="shared" si="82"/>
        <v>0</v>
      </c>
      <c r="G420" s="208">
        <f t="shared" si="78"/>
        <v>0</v>
      </c>
      <c r="H420" s="162">
        <f t="shared" si="83"/>
        <v>-0.3</v>
      </c>
      <c r="I420" s="209" t="str">
        <f t="shared" si="89"/>
        <v>W</v>
      </c>
      <c r="J420" s="209" t="s">
        <v>7726</v>
      </c>
      <c r="K420" s="210">
        <v>1.9360746098080184E-2</v>
      </c>
      <c r="L420" s="162">
        <f t="shared" si="84"/>
        <v>15.3</v>
      </c>
      <c r="M420" s="162">
        <f t="shared" si="79"/>
        <v>15.3</v>
      </c>
      <c r="N420" s="210">
        <f t="shared" si="85"/>
        <v>0.29514595872388333</v>
      </c>
      <c r="O420" s="162">
        <f t="shared" si="86"/>
        <v>0</v>
      </c>
      <c r="P420" s="162">
        <f t="shared" si="80"/>
        <v>0</v>
      </c>
      <c r="Q420" s="210">
        <f t="shared" si="81"/>
        <v>5.3732468123861565E-3</v>
      </c>
      <c r="R420" s="210">
        <f t="shared" si="87"/>
        <v>0.23451122511732594</v>
      </c>
    </row>
    <row r="421" spans="1:18" x14ac:dyDescent="0.2">
      <c r="A421" s="146">
        <v>417</v>
      </c>
      <c r="B421" s="146">
        <v>9</v>
      </c>
      <c r="C421" s="146" t="s">
        <v>651</v>
      </c>
      <c r="D421" s="162">
        <v>-0.2</v>
      </c>
      <c r="E421" s="162">
        <v>269.82712129639896</v>
      </c>
      <c r="F421" s="208">
        <f t="shared" si="82"/>
        <v>270.04298299343606</v>
      </c>
      <c r="G421" s="208">
        <f t="shared" si="78"/>
        <v>0.15056270733368873</v>
      </c>
      <c r="H421" s="162">
        <f t="shared" si="83"/>
        <v>-4.9437292666311278E-2</v>
      </c>
      <c r="I421" s="209" t="str">
        <f t="shared" si="89"/>
        <v>W</v>
      </c>
      <c r="J421" s="209" t="s">
        <v>7726</v>
      </c>
      <c r="K421" s="210">
        <v>8.3913705660180804E-2</v>
      </c>
      <c r="L421" s="162">
        <f t="shared" si="84"/>
        <v>15.2</v>
      </c>
      <c r="M421" s="162">
        <f t="shared" si="79"/>
        <v>15.049437292666312</v>
      </c>
      <c r="N421" s="210">
        <f t="shared" si="85"/>
        <v>0.31135110366890628</v>
      </c>
      <c r="O421" s="162">
        <f t="shared" si="86"/>
        <v>0</v>
      </c>
      <c r="P421" s="162">
        <f t="shared" si="80"/>
        <v>0</v>
      </c>
      <c r="Q421" s="210">
        <f t="shared" si="81"/>
        <v>5.3732468123861565E-3</v>
      </c>
      <c r="R421" s="210">
        <f t="shared" si="87"/>
        <v>0.25071637006234893</v>
      </c>
    </row>
    <row r="422" spans="1:18" x14ac:dyDescent="0.2">
      <c r="A422" s="146">
        <v>418</v>
      </c>
      <c r="B422" s="146">
        <v>10</v>
      </c>
      <c r="C422" s="146" t="s">
        <v>651</v>
      </c>
      <c r="D422" s="162">
        <v>1.3</v>
      </c>
      <c r="E422" s="162">
        <v>2046.6257217528669</v>
      </c>
      <c r="F422" s="208">
        <f t="shared" si="82"/>
        <v>2035.9832679997519</v>
      </c>
      <c r="G422" s="208">
        <f t="shared" si="78"/>
        <v>1.1351642968763418</v>
      </c>
      <c r="H422" s="162">
        <f t="shared" si="83"/>
        <v>2.4351642968763416</v>
      </c>
      <c r="I422" s="209" t="str">
        <f t="shared" si="89"/>
        <v>W</v>
      </c>
      <c r="J422" s="209" t="s">
        <v>7726</v>
      </c>
      <c r="K422" s="210">
        <v>0.17399797257194158</v>
      </c>
      <c r="L422" s="162">
        <f t="shared" si="84"/>
        <v>13.7</v>
      </c>
      <c r="M422" s="162">
        <f t="shared" si="79"/>
        <v>12.564835703123659</v>
      </c>
      <c r="N422" s="210">
        <f t="shared" si="85"/>
        <v>0.30207701276396681</v>
      </c>
      <c r="O422" s="162">
        <f t="shared" si="86"/>
        <v>0</v>
      </c>
      <c r="P422" s="162">
        <f t="shared" si="80"/>
        <v>0</v>
      </c>
      <c r="Q422" s="210">
        <f t="shared" si="81"/>
        <v>5.3732468123861565E-3</v>
      </c>
      <c r="R422" s="210">
        <f t="shared" si="87"/>
        <v>0.24144227915740943</v>
      </c>
    </row>
    <row r="423" spans="1:18" x14ac:dyDescent="0.2">
      <c r="A423" s="146">
        <v>419</v>
      </c>
      <c r="B423" s="146">
        <v>11</v>
      </c>
      <c r="C423" s="146" t="s">
        <v>651</v>
      </c>
      <c r="D423" s="162">
        <v>2.6</v>
      </c>
      <c r="E423" s="162">
        <v>4457.7995783294564</v>
      </c>
      <c r="F423" s="208">
        <f t="shared" si="82"/>
        <v>4411.4384627148302</v>
      </c>
      <c r="G423" s="208">
        <f t="shared" si="78"/>
        <v>2.4596014709201142</v>
      </c>
      <c r="H423" s="162">
        <f t="shared" si="83"/>
        <v>5.0596014709201143</v>
      </c>
      <c r="I423" s="209" t="str">
        <f t="shared" si="89"/>
        <v>W</v>
      </c>
      <c r="J423" s="209" t="s">
        <v>7726</v>
      </c>
      <c r="K423" s="210">
        <v>6.5276377788604956E-2</v>
      </c>
      <c r="L423" s="162">
        <f t="shared" si="84"/>
        <v>12.4</v>
      </c>
      <c r="M423" s="162">
        <f t="shared" si="79"/>
        <v>9.9403985290798857</v>
      </c>
      <c r="N423" s="210">
        <f t="shared" si="85"/>
        <v>0.22928075717471549</v>
      </c>
      <c r="O423" s="162">
        <f t="shared" si="86"/>
        <v>0</v>
      </c>
      <c r="P423" s="162">
        <f t="shared" si="80"/>
        <v>0</v>
      </c>
      <c r="Q423" s="210">
        <f t="shared" si="81"/>
        <v>5.3732468123861565E-3</v>
      </c>
      <c r="R423" s="210">
        <f t="shared" si="87"/>
        <v>0.16864602356815811</v>
      </c>
    </row>
    <row r="424" spans="1:18" x14ac:dyDescent="0.2">
      <c r="A424" s="146">
        <v>420</v>
      </c>
      <c r="B424" s="146">
        <v>12</v>
      </c>
      <c r="C424" s="146" t="s">
        <v>651</v>
      </c>
      <c r="D424" s="162">
        <v>3.8</v>
      </c>
      <c r="E424" s="162">
        <v>6345.2143052371275</v>
      </c>
      <c r="F424" s="208">
        <f t="shared" si="82"/>
        <v>6248.7670477975234</v>
      </c>
      <c r="G424" s="208">
        <f t="shared" si="78"/>
        <v>3.4840056711890397</v>
      </c>
      <c r="H424" s="162">
        <f t="shared" si="83"/>
        <v>7.2840056711890391</v>
      </c>
      <c r="I424" s="209" t="str">
        <f t="shared" si="89"/>
        <v>W</v>
      </c>
      <c r="J424" s="209" t="s">
        <v>7726</v>
      </c>
      <c r="K424" s="210">
        <v>5.874181491155249E-2</v>
      </c>
      <c r="L424" s="162">
        <f t="shared" si="84"/>
        <v>11.2</v>
      </c>
      <c r="M424" s="162">
        <f t="shared" si="79"/>
        <v>7.7159943288109609</v>
      </c>
      <c r="N424" s="210">
        <f t="shared" si="85"/>
        <v>0.19403667287639145</v>
      </c>
      <c r="O424" s="162">
        <f t="shared" si="86"/>
        <v>0</v>
      </c>
      <c r="P424" s="162">
        <f t="shared" si="80"/>
        <v>0</v>
      </c>
      <c r="Q424" s="210">
        <f t="shared" si="81"/>
        <v>5.3732468123861565E-3</v>
      </c>
      <c r="R424" s="210">
        <f t="shared" si="87"/>
        <v>0.13340193926983407</v>
      </c>
    </row>
    <row r="425" spans="1:18" x14ac:dyDescent="0.2">
      <c r="A425" s="146">
        <v>421</v>
      </c>
      <c r="B425" s="146">
        <v>13</v>
      </c>
      <c r="C425" s="146" t="s">
        <v>651</v>
      </c>
      <c r="D425" s="162">
        <v>5.2</v>
      </c>
      <c r="E425" s="162">
        <v>7143.3048933797827</v>
      </c>
      <c r="F425" s="208">
        <f t="shared" si="82"/>
        <v>6994.7241515974829</v>
      </c>
      <c r="G425" s="208">
        <f t="shared" si="78"/>
        <v>3.8999147233625946</v>
      </c>
      <c r="H425" s="162">
        <f t="shared" si="83"/>
        <v>9.0999147233625948</v>
      </c>
      <c r="I425" s="209" t="str">
        <f t="shared" si="89"/>
        <v>W</v>
      </c>
      <c r="J425" s="209" t="s">
        <v>7726</v>
      </c>
      <c r="K425" s="210">
        <v>2.1490639104283726E-2</v>
      </c>
      <c r="L425" s="162">
        <f t="shared" si="84"/>
        <v>9.8000000000000007</v>
      </c>
      <c r="M425" s="162">
        <f t="shared" si="79"/>
        <v>5.9000852766374052</v>
      </c>
      <c r="N425" s="210">
        <f t="shared" si="85"/>
        <v>0.15540225854144768</v>
      </c>
      <c r="O425" s="162">
        <f t="shared" si="86"/>
        <v>0</v>
      </c>
      <c r="P425" s="162">
        <f t="shared" si="80"/>
        <v>0</v>
      </c>
      <c r="Q425" s="210">
        <f t="shared" si="81"/>
        <v>5.3732468123861565E-3</v>
      </c>
      <c r="R425" s="210">
        <f t="shared" si="87"/>
        <v>9.4767524934890296E-2</v>
      </c>
    </row>
    <row r="426" spans="1:18" x14ac:dyDescent="0.2">
      <c r="A426" s="146">
        <v>422</v>
      </c>
      <c r="B426" s="146">
        <v>14</v>
      </c>
      <c r="C426" s="146" t="s">
        <v>651</v>
      </c>
      <c r="D426" s="162">
        <v>5.4</v>
      </c>
      <c r="E426" s="162">
        <v>6476.0133271175646</v>
      </c>
      <c r="F426" s="208">
        <f t="shared" si="82"/>
        <v>6336.1314392518252</v>
      </c>
      <c r="G426" s="208">
        <f t="shared" si="78"/>
        <v>3.5327157659899093</v>
      </c>
      <c r="H426" s="162">
        <f t="shared" si="83"/>
        <v>8.9327157659899097</v>
      </c>
      <c r="I426" s="209" t="str">
        <f t="shared" si="89"/>
        <v>W</v>
      </c>
      <c r="J426" s="209" t="s">
        <v>7726</v>
      </c>
      <c r="K426" s="210">
        <v>3.8896522928233174E-2</v>
      </c>
      <c r="L426" s="162">
        <f t="shared" si="84"/>
        <v>9.6</v>
      </c>
      <c r="M426" s="162">
        <f t="shared" si="79"/>
        <v>6.0672842340100903</v>
      </c>
      <c r="N426" s="210">
        <f t="shared" si="85"/>
        <v>0.16327826330156595</v>
      </c>
      <c r="O426" s="162">
        <f t="shared" si="86"/>
        <v>0</v>
      </c>
      <c r="P426" s="162">
        <f t="shared" si="80"/>
        <v>0</v>
      </c>
      <c r="Q426" s="210">
        <f t="shared" si="81"/>
        <v>5.3732468123861565E-3</v>
      </c>
      <c r="R426" s="210">
        <f t="shared" si="87"/>
        <v>0.10264352969500856</v>
      </c>
    </row>
    <row r="427" spans="1:18" x14ac:dyDescent="0.2">
      <c r="A427" s="146">
        <v>423</v>
      </c>
      <c r="B427" s="146">
        <v>15</v>
      </c>
      <c r="C427" s="146" t="s">
        <v>651</v>
      </c>
      <c r="D427" s="162">
        <v>5.0999999999999996</v>
      </c>
      <c r="E427" s="162">
        <v>4652.4280897782028</v>
      </c>
      <c r="F427" s="208">
        <f t="shared" si="82"/>
        <v>4557.5185567467279</v>
      </c>
      <c r="G427" s="208">
        <f t="shared" si="78"/>
        <v>2.5410485583474403</v>
      </c>
      <c r="H427" s="162">
        <f t="shared" si="83"/>
        <v>7.6410485583474399</v>
      </c>
      <c r="I427" s="209" t="str">
        <f t="shared" si="89"/>
        <v>W</v>
      </c>
      <c r="J427" s="209" t="s">
        <v>7726</v>
      </c>
      <c r="K427" s="210">
        <v>5.4446596922544541E-2</v>
      </c>
      <c r="L427" s="162">
        <f t="shared" si="84"/>
        <v>9.9</v>
      </c>
      <c r="M427" s="162">
        <f t="shared" si="79"/>
        <v>7.3589514416525601</v>
      </c>
      <c r="N427" s="210">
        <f t="shared" si="85"/>
        <v>0.18737642402099858</v>
      </c>
      <c r="O427" s="162">
        <f t="shared" si="86"/>
        <v>0</v>
      </c>
      <c r="P427" s="162">
        <f t="shared" si="80"/>
        <v>0</v>
      </c>
      <c r="Q427" s="210">
        <f t="shared" si="81"/>
        <v>5.3732468123861565E-3</v>
      </c>
      <c r="R427" s="210">
        <f t="shared" si="87"/>
        <v>0.12674169041444119</v>
      </c>
    </row>
    <row r="428" spans="1:18" x14ac:dyDescent="0.2">
      <c r="A428" s="146">
        <v>424</v>
      </c>
      <c r="B428" s="146">
        <v>16</v>
      </c>
      <c r="C428" s="146" t="s">
        <v>651</v>
      </c>
      <c r="D428" s="162">
        <v>4.4000000000000004</v>
      </c>
      <c r="E428" s="162">
        <v>2151.0375568516297</v>
      </c>
      <c r="F428" s="208">
        <f t="shared" si="82"/>
        <v>2113.1792958510409</v>
      </c>
      <c r="G428" s="208">
        <f t="shared" si="78"/>
        <v>1.1782050114316964</v>
      </c>
      <c r="H428" s="162">
        <f t="shared" si="83"/>
        <v>5.578205011431697</v>
      </c>
      <c r="I428" s="209" t="str">
        <f t="shared" si="89"/>
        <v>W</v>
      </c>
      <c r="J428" s="209" t="s">
        <v>7726</v>
      </c>
      <c r="K428" s="210">
        <v>6.5379799048440684E-2</v>
      </c>
      <c r="L428" s="162">
        <f t="shared" si="84"/>
        <v>10.6</v>
      </c>
      <c r="M428" s="162">
        <f t="shared" si="79"/>
        <v>9.421794988568303</v>
      </c>
      <c r="N428" s="210">
        <f t="shared" si="85"/>
        <v>0.2215665917851716</v>
      </c>
      <c r="O428" s="162">
        <f t="shared" si="86"/>
        <v>0</v>
      </c>
      <c r="P428" s="162">
        <f t="shared" si="80"/>
        <v>0</v>
      </c>
      <c r="Q428" s="210">
        <f t="shared" si="81"/>
        <v>5.3732468123861565E-3</v>
      </c>
      <c r="R428" s="210">
        <f t="shared" si="87"/>
        <v>0.16093185817861422</v>
      </c>
    </row>
    <row r="429" spans="1:18" x14ac:dyDescent="0.2">
      <c r="A429" s="146">
        <v>425</v>
      </c>
      <c r="B429" s="146">
        <v>17</v>
      </c>
      <c r="C429" s="146" t="s">
        <v>651</v>
      </c>
      <c r="D429" s="162">
        <v>2.5</v>
      </c>
      <c r="E429" s="162">
        <v>298.17412785955997</v>
      </c>
      <c r="F429" s="208">
        <f t="shared" si="82"/>
        <v>295.19238658096435</v>
      </c>
      <c r="G429" s="208">
        <f t="shared" si="78"/>
        <v>0.16458477985707617</v>
      </c>
      <c r="H429" s="162">
        <f t="shared" si="83"/>
        <v>2.6645847798570763</v>
      </c>
      <c r="I429" s="209" t="str">
        <f t="shared" si="89"/>
        <v>W</v>
      </c>
      <c r="J429" s="209" t="s">
        <v>7726</v>
      </c>
      <c r="K429" s="210">
        <v>7.0301622266990244E-2</v>
      </c>
      <c r="L429" s="162">
        <f t="shared" si="84"/>
        <v>12.5</v>
      </c>
      <c r="M429" s="162">
        <f t="shared" si="79"/>
        <v>12.335415220142924</v>
      </c>
      <c r="N429" s="210">
        <f t="shared" si="85"/>
        <v>0.26660679726993197</v>
      </c>
      <c r="O429" s="162">
        <f t="shared" si="86"/>
        <v>0</v>
      </c>
      <c r="P429" s="162">
        <f t="shared" si="80"/>
        <v>0</v>
      </c>
      <c r="Q429" s="210">
        <f t="shared" si="81"/>
        <v>5.3732468123861565E-3</v>
      </c>
      <c r="R429" s="210">
        <f t="shared" si="87"/>
        <v>0.20597206366337459</v>
      </c>
    </row>
    <row r="430" spans="1:18" x14ac:dyDescent="0.2">
      <c r="A430" s="146">
        <v>426</v>
      </c>
      <c r="B430" s="146">
        <v>18</v>
      </c>
      <c r="C430" s="146" t="s">
        <v>651</v>
      </c>
      <c r="D430" s="162">
        <v>1.7</v>
      </c>
      <c r="E430" s="162">
        <v>6.1934636188419017</v>
      </c>
      <c r="F430" s="208">
        <f t="shared" si="82"/>
        <v>6.1513480662337763</v>
      </c>
      <c r="G430" s="208">
        <f t="shared" si="78"/>
        <v>3.4296896306560223E-3</v>
      </c>
      <c r="H430" s="162">
        <f t="shared" si="83"/>
        <v>1.703429689630656</v>
      </c>
      <c r="I430" s="209" t="str">
        <f t="shared" si="89"/>
        <v>W</v>
      </c>
      <c r="J430" s="209" t="s">
        <v>7726</v>
      </c>
      <c r="K430" s="210">
        <v>0.1080038757148743</v>
      </c>
      <c r="L430" s="162">
        <f t="shared" si="84"/>
        <v>13.3</v>
      </c>
      <c r="M430" s="162">
        <f t="shared" si="79"/>
        <v>13.296570310369344</v>
      </c>
      <c r="N430" s="210">
        <f t="shared" si="85"/>
        <v>0.29261356429116459</v>
      </c>
      <c r="O430" s="162">
        <f t="shared" si="86"/>
        <v>0</v>
      </c>
      <c r="P430" s="162">
        <f t="shared" si="80"/>
        <v>0</v>
      </c>
      <c r="Q430" s="210">
        <f t="shared" si="81"/>
        <v>5.3732468123861565E-3</v>
      </c>
      <c r="R430" s="210">
        <f t="shared" si="87"/>
        <v>0.2319788306846072</v>
      </c>
    </row>
    <row r="431" spans="1:18" x14ac:dyDescent="0.2">
      <c r="A431" s="146">
        <v>427</v>
      </c>
      <c r="B431" s="146">
        <v>19</v>
      </c>
      <c r="C431" s="146" t="s">
        <v>651</v>
      </c>
      <c r="D431" s="162">
        <v>1.1000000000000001</v>
      </c>
      <c r="E431" s="162">
        <v>0</v>
      </c>
      <c r="F431" s="208">
        <f t="shared" si="82"/>
        <v>0</v>
      </c>
      <c r="G431" s="208">
        <f t="shared" si="78"/>
        <v>0</v>
      </c>
      <c r="H431" s="162">
        <f t="shared" si="83"/>
        <v>1.1000000000000001</v>
      </c>
      <c r="I431" s="209" t="str">
        <f t="shared" si="89"/>
        <v>W</v>
      </c>
      <c r="J431" s="209" t="s">
        <v>7726</v>
      </c>
      <c r="K431" s="210">
        <v>2.7698290556808825E-2</v>
      </c>
      <c r="L431" s="162">
        <f t="shared" si="84"/>
        <v>13.9</v>
      </c>
      <c r="M431" s="162">
        <f t="shared" si="79"/>
        <v>13.9</v>
      </c>
      <c r="N431" s="210">
        <f t="shared" si="85"/>
        <v>0.27681125914666721</v>
      </c>
      <c r="O431" s="162">
        <f t="shared" si="86"/>
        <v>0</v>
      </c>
      <c r="P431" s="162">
        <f t="shared" si="80"/>
        <v>0</v>
      </c>
      <c r="Q431" s="210">
        <f t="shared" si="81"/>
        <v>5.3732468123861565E-3</v>
      </c>
      <c r="R431" s="210">
        <f t="shared" si="87"/>
        <v>0.21617652554010983</v>
      </c>
    </row>
    <row r="432" spans="1:18" x14ac:dyDescent="0.2">
      <c r="A432" s="146">
        <v>428</v>
      </c>
      <c r="B432" s="146">
        <v>20</v>
      </c>
      <c r="C432" s="146" t="s">
        <v>651</v>
      </c>
      <c r="D432" s="162">
        <v>0.7</v>
      </c>
      <c r="E432" s="162">
        <v>0</v>
      </c>
      <c r="F432" s="208">
        <f t="shared" si="82"/>
        <v>0</v>
      </c>
      <c r="G432" s="208">
        <f t="shared" si="78"/>
        <v>0</v>
      </c>
      <c r="H432" s="162">
        <f t="shared" si="83"/>
        <v>0.7</v>
      </c>
      <c r="I432" s="209" t="str">
        <f t="shared" si="89"/>
        <v>W</v>
      </c>
      <c r="J432" s="209" t="s">
        <v>7726</v>
      </c>
      <c r="K432" s="210">
        <v>4.5111561676812212E-2</v>
      </c>
      <c r="L432" s="162">
        <f t="shared" si="84"/>
        <v>14.3</v>
      </c>
      <c r="M432" s="162">
        <f t="shared" si="79"/>
        <v>14.3</v>
      </c>
      <c r="N432" s="210">
        <f t="shared" si="85"/>
        <v>0.28816678037914645</v>
      </c>
      <c r="O432" s="162">
        <f t="shared" si="86"/>
        <v>0</v>
      </c>
      <c r="P432" s="162">
        <f t="shared" si="80"/>
        <v>0</v>
      </c>
      <c r="Q432" s="210">
        <f t="shared" si="81"/>
        <v>5.3732468123861565E-3</v>
      </c>
      <c r="R432" s="210">
        <f t="shared" si="87"/>
        <v>0.22753204677258906</v>
      </c>
    </row>
    <row r="433" spans="1:18" x14ac:dyDescent="0.2">
      <c r="A433" s="146">
        <v>429</v>
      </c>
      <c r="B433" s="146">
        <v>21</v>
      </c>
      <c r="C433" s="146" t="s">
        <v>651</v>
      </c>
      <c r="D433" s="162">
        <v>-0.2</v>
      </c>
      <c r="E433" s="162">
        <v>0</v>
      </c>
      <c r="F433" s="208">
        <f t="shared" si="82"/>
        <v>0</v>
      </c>
      <c r="G433" s="208">
        <f t="shared" si="78"/>
        <v>0</v>
      </c>
      <c r="H433" s="162">
        <f t="shared" si="83"/>
        <v>-0.2</v>
      </c>
      <c r="I433" s="209" t="str">
        <f t="shared" si="89"/>
        <v>W</v>
      </c>
      <c r="J433" s="209" t="s">
        <v>7726</v>
      </c>
      <c r="K433" s="210">
        <v>7.3747303944338184E-3</v>
      </c>
      <c r="L433" s="162">
        <f t="shared" si="84"/>
        <v>15.2</v>
      </c>
      <c r="M433" s="162">
        <f t="shared" si="79"/>
        <v>15.2</v>
      </c>
      <c r="N433" s="210">
        <f t="shared" si="85"/>
        <v>0.28994847882727381</v>
      </c>
      <c r="O433" s="162">
        <f t="shared" si="86"/>
        <v>0</v>
      </c>
      <c r="P433" s="162">
        <f t="shared" si="80"/>
        <v>0</v>
      </c>
      <c r="Q433" s="210">
        <f t="shared" si="81"/>
        <v>5.3732468123861565E-3</v>
      </c>
      <c r="R433" s="210">
        <f t="shared" si="87"/>
        <v>0.22931374522071643</v>
      </c>
    </row>
    <row r="434" spans="1:18" x14ac:dyDescent="0.2">
      <c r="A434" s="146">
        <v>430</v>
      </c>
      <c r="B434" s="146">
        <v>22</v>
      </c>
      <c r="C434" s="146" t="s">
        <v>651</v>
      </c>
      <c r="D434" s="162">
        <v>-1.2</v>
      </c>
      <c r="E434" s="162">
        <v>0</v>
      </c>
      <c r="F434" s="208">
        <f t="shared" si="82"/>
        <v>0</v>
      </c>
      <c r="G434" s="208">
        <f t="shared" si="78"/>
        <v>0</v>
      </c>
      <c r="H434" s="162">
        <f t="shared" si="83"/>
        <v>-1.2</v>
      </c>
      <c r="I434" s="209" t="str">
        <f t="shared" si="89"/>
        <v>W</v>
      </c>
      <c r="J434" s="209" t="s">
        <v>7726</v>
      </c>
      <c r="K434" s="210">
        <v>0.14260524017821424</v>
      </c>
      <c r="L434" s="162">
        <f t="shared" si="84"/>
        <v>16.2</v>
      </c>
      <c r="M434" s="162">
        <f t="shared" si="79"/>
        <v>16.2</v>
      </c>
      <c r="N434" s="210">
        <f t="shared" si="85"/>
        <v>0.34667290997158617</v>
      </c>
      <c r="O434" s="162">
        <f t="shared" si="86"/>
        <v>0</v>
      </c>
      <c r="P434" s="162">
        <f t="shared" si="80"/>
        <v>0</v>
      </c>
      <c r="Q434" s="210">
        <f t="shared" si="81"/>
        <v>5.3732468123861565E-3</v>
      </c>
      <c r="R434" s="210">
        <f t="shared" si="87"/>
        <v>0.28603817636502882</v>
      </c>
    </row>
    <row r="435" spans="1:18" x14ac:dyDescent="0.2">
      <c r="A435" s="146">
        <v>431</v>
      </c>
      <c r="B435" s="146">
        <v>23</v>
      </c>
      <c r="C435" s="146" t="s">
        <v>651</v>
      </c>
      <c r="D435" s="162">
        <v>-0.8</v>
      </c>
      <c r="E435" s="162">
        <v>0</v>
      </c>
      <c r="F435" s="208">
        <f t="shared" si="82"/>
        <v>0</v>
      </c>
      <c r="G435" s="208">
        <f t="shared" si="78"/>
        <v>0</v>
      </c>
      <c r="H435" s="162">
        <f t="shared" si="83"/>
        <v>-0.8</v>
      </c>
      <c r="I435" s="209" t="str">
        <f t="shared" si="89"/>
        <v>W</v>
      </c>
      <c r="J435" s="209" t="s">
        <v>7726</v>
      </c>
      <c r="K435" s="210">
        <v>2.6352507198264558E-3</v>
      </c>
      <c r="L435" s="162">
        <f t="shared" si="84"/>
        <v>15.8</v>
      </c>
      <c r="M435" s="162">
        <f t="shared" si="79"/>
        <v>15.8</v>
      </c>
      <c r="N435" s="210">
        <f t="shared" si="85"/>
        <v>0.29744582244220641</v>
      </c>
      <c r="O435" s="162">
        <f t="shared" si="86"/>
        <v>0</v>
      </c>
      <c r="P435" s="162">
        <f t="shared" si="80"/>
        <v>0</v>
      </c>
      <c r="Q435" s="210">
        <f t="shared" si="81"/>
        <v>5.3732468123861565E-3</v>
      </c>
      <c r="R435" s="210">
        <f t="shared" si="87"/>
        <v>0.23681108883564903</v>
      </c>
    </row>
    <row r="436" spans="1:18" x14ac:dyDescent="0.2">
      <c r="A436" s="146">
        <v>432</v>
      </c>
      <c r="B436" s="146">
        <v>24</v>
      </c>
      <c r="C436" s="146" t="s">
        <v>651</v>
      </c>
      <c r="D436" s="162">
        <v>-0.3</v>
      </c>
      <c r="E436" s="162">
        <v>0</v>
      </c>
      <c r="F436" s="208">
        <f t="shared" si="82"/>
        <v>0</v>
      </c>
      <c r="G436" s="208">
        <f t="shared" si="78"/>
        <v>0</v>
      </c>
      <c r="H436" s="162">
        <f t="shared" si="83"/>
        <v>-0.3</v>
      </c>
      <c r="I436" s="209" t="str">
        <f t="shared" si="89"/>
        <v>W</v>
      </c>
      <c r="J436" s="209" t="s">
        <v>7726</v>
      </c>
      <c r="K436" s="210">
        <v>2.4702672006494232E-3</v>
      </c>
      <c r="L436" s="162">
        <f t="shared" si="84"/>
        <v>15.3</v>
      </c>
      <c r="M436" s="162">
        <f t="shared" si="79"/>
        <v>15.3</v>
      </c>
      <c r="N436" s="210">
        <f t="shared" si="85"/>
        <v>0.28992658845986974</v>
      </c>
      <c r="O436" s="162">
        <f t="shared" si="86"/>
        <v>0</v>
      </c>
      <c r="P436" s="162">
        <f t="shared" si="80"/>
        <v>0</v>
      </c>
      <c r="Q436" s="210">
        <f t="shared" si="81"/>
        <v>5.3732468123861565E-3</v>
      </c>
      <c r="R436" s="210">
        <f t="shared" si="87"/>
        <v>0.22929185485331235</v>
      </c>
    </row>
    <row r="437" spans="1:18" x14ac:dyDescent="0.2">
      <c r="A437" s="146">
        <v>433</v>
      </c>
      <c r="B437" s="146">
        <v>1</v>
      </c>
      <c r="C437" s="146" t="s">
        <v>879</v>
      </c>
      <c r="D437" s="162">
        <v>-0.1</v>
      </c>
      <c r="E437" s="162">
        <v>0</v>
      </c>
      <c r="F437" s="208">
        <f t="shared" si="82"/>
        <v>0</v>
      </c>
      <c r="G437" s="208">
        <f t="shared" si="78"/>
        <v>0</v>
      </c>
      <c r="H437" s="162">
        <f t="shared" si="83"/>
        <v>-0.1</v>
      </c>
      <c r="I437" s="209" t="str">
        <f>IF(AVERAGE(H437:H460)&gt;15,"S",IF(AVERAGE(H437:H460)&lt;5,"W","Ü"))</f>
        <v>W</v>
      </c>
      <c r="J437" s="209" t="s">
        <v>7727</v>
      </c>
      <c r="K437" s="210">
        <v>4.2348908995747192E-3</v>
      </c>
      <c r="L437" s="162">
        <f t="shared" si="84"/>
        <v>15.1</v>
      </c>
      <c r="M437" s="162">
        <f t="shared" si="79"/>
        <v>15.1</v>
      </c>
      <c r="N437" s="210">
        <f t="shared" si="85"/>
        <v>0.2874845785606292</v>
      </c>
      <c r="O437" s="162">
        <f t="shared" si="86"/>
        <v>0</v>
      </c>
      <c r="P437" s="162">
        <f t="shared" si="80"/>
        <v>0</v>
      </c>
      <c r="Q437" s="210">
        <f t="shared" si="81"/>
        <v>5.3732468123861565E-3</v>
      </c>
      <c r="R437" s="210">
        <f t="shared" si="87"/>
        <v>0.22684984495407182</v>
      </c>
    </row>
    <row r="438" spans="1:18" x14ac:dyDescent="0.2">
      <c r="A438" s="146">
        <v>434</v>
      </c>
      <c r="B438" s="146">
        <v>2</v>
      </c>
      <c r="C438" s="146" t="s">
        <v>879</v>
      </c>
      <c r="D438" s="162">
        <v>0</v>
      </c>
      <c r="E438" s="162">
        <v>0</v>
      </c>
      <c r="F438" s="208">
        <f t="shared" si="82"/>
        <v>0</v>
      </c>
      <c r="G438" s="208">
        <f t="shared" si="78"/>
        <v>0</v>
      </c>
      <c r="H438" s="162">
        <f t="shared" si="83"/>
        <v>0</v>
      </c>
      <c r="I438" s="209" t="str">
        <f>IF(I437="S","S",IF(I437="W","W","Ü"))</f>
        <v>W</v>
      </c>
      <c r="J438" s="209" t="s">
        <v>7727</v>
      </c>
      <c r="K438" s="210">
        <v>0</v>
      </c>
      <c r="L438" s="162">
        <f t="shared" si="84"/>
        <v>15</v>
      </c>
      <c r="M438" s="162">
        <f t="shared" si="79"/>
        <v>15</v>
      </c>
      <c r="N438" s="210">
        <f t="shared" si="85"/>
        <v>0.28468229364698638</v>
      </c>
      <c r="O438" s="162">
        <f t="shared" si="86"/>
        <v>0</v>
      </c>
      <c r="P438" s="162">
        <f t="shared" si="80"/>
        <v>0</v>
      </c>
      <c r="Q438" s="210">
        <f t="shared" si="81"/>
        <v>5.3732468123861565E-3</v>
      </c>
      <c r="R438" s="210">
        <f t="shared" si="87"/>
        <v>0.224047560040429</v>
      </c>
    </row>
    <row r="439" spans="1:18" x14ac:dyDescent="0.2">
      <c r="A439" s="146">
        <v>435</v>
      </c>
      <c r="B439" s="146">
        <v>3</v>
      </c>
      <c r="C439" s="146" t="s">
        <v>879</v>
      </c>
      <c r="D439" s="162">
        <v>-0.9</v>
      </c>
      <c r="E439" s="162">
        <v>0</v>
      </c>
      <c r="F439" s="208">
        <f t="shared" si="82"/>
        <v>0</v>
      </c>
      <c r="G439" s="208">
        <f t="shared" si="78"/>
        <v>0</v>
      </c>
      <c r="H439" s="162">
        <f t="shared" si="83"/>
        <v>-0.9</v>
      </c>
      <c r="I439" s="209" t="str">
        <f t="shared" ref="I439:I460" si="90">IF(I438="S","S",IF(I438="W","W","Ü"))</f>
        <v>W</v>
      </c>
      <c r="J439" s="209" t="s">
        <v>7727</v>
      </c>
      <c r="K439" s="210">
        <v>3.8795119999328761E-3</v>
      </c>
      <c r="L439" s="162">
        <f t="shared" si="84"/>
        <v>15.9</v>
      </c>
      <c r="M439" s="162">
        <f t="shared" si="79"/>
        <v>15.9</v>
      </c>
      <c r="N439" s="210">
        <f t="shared" si="85"/>
        <v>0.2993239652162854</v>
      </c>
      <c r="O439" s="162">
        <f t="shared" si="86"/>
        <v>0</v>
      </c>
      <c r="P439" s="162">
        <f t="shared" si="80"/>
        <v>0</v>
      </c>
      <c r="Q439" s="210">
        <f t="shared" si="81"/>
        <v>5.3732468123861565E-3</v>
      </c>
      <c r="R439" s="210">
        <f t="shared" si="87"/>
        <v>0.23868923160972802</v>
      </c>
    </row>
    <row r="440" spans="1:18" x14ac:dyDescent="0.2">
      <c r="A440" s="146">
        <v>436</v>
      </c>
      <c r="B440" s="146">
        <v>4</v>
      </c>
      <c r="C440" s="146" t="s">
        <v>879</v>
      </c>
      <c r="D440" s="162">
        <v>-0.6</v>
      </c>
      <c r="E440" s="162">
        <v>0</v>
      </c>
      <c r="F440" s="208">
        <f t="shared" si="82"/>
        <v>0</v>
      </c>
      <c r="G440" s="208">
        <f t="shared" si="78"/>
        <v>0</v>
      </c>
      <c r="H440" s="162">
        <f t="shared" si="83"/>
        <v>-0.6</v>
      </c>
      <c r="I440" s="209" t="str">
        <f t="shared" si="90"/>
        <v>W</v>
      </c>
      <c r="J440" s="209" t="s">
        <v>7727</v>
      </c>
      <c r="K440" s="210">
        <v>0</v>
      </c>
      <c r="L440" s="162">
        <f t="shared" si="84"/>
        <v>15.6</v>
      </c>
      <c r="M440" s="162">
        <f t="shared" si="79"/>
        <v>15.6</v>
      </c>
      <c r="N440" s="210">
        <f t="shared" si="85"/>
        <v>0.29364419604860353</v>
      </c>
      <c r="O440" s="162">
        <f t="shared" si="86"/>
        <v>0</v>
      </c>
      <c r="P440" s="162">
        <f t="shared" si="80"/>
        <v>0</v>
      </c>
      <c r="Q440" s="210">
        <f t="shared" si="81"/>
        <v>5.3732468123861565E-3</v>
      </c>
      <c r="R440" s="210">
        <f t="shared" si="87"/>
        <v>0.23300946244204615</v>
      </c>
    </row>
    <row r="441" spans="1:18" x14ac:dyDescent="0.2">
      <c r="A441" s="146">
        <v>437</v>
      </c>
      <c r="B441" s="146">
        <v>5</v>
      </c>
      <c r="C441" s="146" t="s">
        <v>879</v>
      </c>
      <c r="D441" s="162">
        <v>-0.1</v>
      </c>
      <c r="E441" s="162">
        <v>0</v>
      </c>
      <c r="F441" s="208">
        <f t="shared" si="82"/>
        <v>0</v>
      </c>
      <c r="G441" s="208">
        <f t="shared" si="78"/>
        <v>0</v>
      </c>
      <c r="H441" s="162">
        <f t="shared" si="83"/>
        <v>-0.1</v>
      </c>
      <c r="I441" s="209" t="str">
        <f t="shared" si="90"/>
        <v>W</v>
      </c>
      <c r="J441" s="209" t="s">
        <v>7727</v>
      </c>
      <c r="K441" s="210">
        <v>3.057276963791742E-3</v>
      </c>
      <c r="L441" s="162">
        <f t="shared" si="84"/>
        <v>15.1</v>
      </c>
      <c r="M441" s="162">
        <f t="shared" si="79"/>
        <v>15.1</v>
      </c>
      <c r="N441" s="210">
        <f t="shared" si="85"/>
        <v>0.28712068105385996</v>
      </c>
      <c r="O441" s="162">
        <f t="shared" si="86"/>
        <v>0</v>
      </c>
      <c r="P441" s="162">
        <f t="shared" si="80"/>
        <v>0</v>
      </c>
      <c r="Q441" s="210">
        <f t="shared" si="81"/>
        <v>5.3732468123861565E-3</v>
      </c>
      <c r="R441" s="210">
        <f t="shared" si="87"/>
        <v>0.22648594744730258</v>
      </c>
    </row>
    <row r="442" spans="1:18" x14ac:dyDescent="0.2">
      <c r="A442" s="146">
        <v>438</v>
      </c>
      <c r="B442" s="146">
        <v>6</v>
      </c>
      <c r="C442" s="146" t="s">
        <v>879</v>
      </c>
      <c r="D442" s="162">
        <v>-0.4</v>
      </c>
      <c r="E442" s="162">
        <v>0</v>
      </c>
      <c r="F442" s="208">
        <f t="shared" si="82"/>
        <v>0</v>
      </c>
      <c r="G442" s="208">
        <f t="shared" si="78"/>
        <v>0</v>
      </c>
      <c r="H442" s="162">
        <f t="shared" si="83"/>
        <v>-0.4</v>
      </c>
      <c r="I442" s="209" t="str">
        <f t="shared" si="90"/>
        <v>W</v>
      </c>
      <c r="J442" s="209" t="s">
        <v>7727</v>
      </c>
      <c r="K442" s="210">
        <v>3.4906145676433506E-2</v>
      </c>
      <c r="L442" s="162">
        <f t="shared" si="84"/>
        <v>15.4</v>
      </c>
      <c r="M442" s="162">
        <f t="shared" si="79"/>
        <v>15.4</v>
      </c>
      <c r="N442" s="210">
        <f t="shared" si="85"/>
        <v>0.30144333297320297</v>
      </c>
      <c r="O442" s="162">
        <f t="shared" si="86"/>
        <v>0</v>
      </c>
      <c r="P442" s="162">
        <f t="shared" si="80"/>
        <v>0</v>
      </c>
      <c r="Q442" s="210">
        <f t="shared" si="81"/>
        <v>5.3732468123861565E-3</v>
      </c>
      <c r="R442" s="210">
        <f t="shared" si="87"/>
        <v>0.24080859936664559</v>
      </c>
    </row>
    <row r="443" spans="1:18" x14ac:dyDescent="0.2">
      <c r="A443" s="146">
        <v>439</v>
      </c>
      <c r="B443" s="146">
        <v>7</v>
      </c>
      <c r="C443" s="146" t="s">
        <v>879</v>
      </c>
      <c r="D443" s="162">
        <v>0.4</v>
      </c>
      <c r="E443" s="162">
        <v>0</v>
      </c>
      <c r="F443" s="208">
        <f t="shared" si="82"/>
        <v>0</v>
      </c>
      <c r="G443" s="208">
        <f t="shared" si="78"/>
        <v>0</v>
      </c>
      <c r="H443" s="162">
        <f t="shared" si="83"/>
        <v>0.4</v>
      </c>
      <c r="I443" s="209" t="str">
        <f t="shared" si="90"/>
        <v>W</v>
      </c>
      <c r="J443" s="209" t="s">
        <v>7727</v>
      </c>
      <c r="K443" s="210">
        <v>0.1091895381546288</v>
      </c>
      <c r="L443" s="162">
        <f t="shared" si="84"/>
        <v>14.6</v>
      </c>
      <c r="M443" s="162">
        <f t="shared" si="79"/>
        <v>14.6</v>
      </c>
      <c r="N443" s="210">
        <f t="shared" si="85"/>
        <v>0.31244863166321729</v>
      </c>
      <c r="O443" s="162">
        <f t="shared" si="86"/>
        <v>0</v>
      </c>
      <c r="P443" s="162">
        <f t="shared" si="80"/>
        <v>0</v>
      </c>
      <c r="Q443" s="210">
        <f t="shared" si="81"/>
        <v>5.3732468123861565E-3</v>
      </c>
      <c r="R443" s="210">
        <f t="shared" si="87"/>
        <v>0.25181389805665993</v>
      </c>
    </row>
    <row r="444" spans="1:18" x14ac:dyDescent="0.2">
      <c r="A444" s="146">
        <v>440</v>
      </c>
      <c r="B444" s="146">
        <v>8</v>
      </c>
      <c r="C444" s="146" t="s">
        <v>879</v>
      </c>
      <c r="D444" s="162">
        <v>0.9</v>
      </c>
      <c r="E444" s="162">
        <v>0</v>
      </c>
      <c r="F444" s="208">
        <f t="shared" si="82"/>
        <v>0</v>
      </c>
      <c r="G444" s="208">
        <f t="shared" si="78"/>
        <v>0</v>
      </c>
      <c r="H444" s="162">
        <f t="shared" si="83"/>
        <v>0.9</v>
      </c>
      <c r="I444" s="209" t="str">
        <f t="shared" si="90"/>
        <v>W</v>
      </c>
      <c r="J444" s="209" t="s">
        <v>7727</v>
      </c>
      <c r="K444" s="210">
        <v>6.5862843070682617E-2</v>
      </c>
      <c r="L444" s="162">
        <f t="shared" si="84"/>
        <v>14.1</v>
      </c>
      <c r="M444" s="162">
        <f t="shared" si="79"/>
        <v>14.1</v>
      </c>
      <c r="N444" s="210">
        <f t="shared" si="85"/>
        <v>0.291591886337768</v>
      </c>
      <c r="O444" s="162">
        <f t="shared" si="86"/>
        <v>0</v>
      </c>
      <c r="P444" s="162">
        <f t="shared" si="80"/>
        <v>0</v>
      </c>
      <c r="Q444" s="210">
        <f t="shared" si="81"/>
        <v>5.3732468123861565E-3</v>
      </c>
      <c r="R444" s="210">
        <f t="shared" si="87"/>
        <v>0.23095715273121062</v>
      </c>
    </row>
    <row r="445" spans="1:18" x14ac:dyDescent="0.2">
      <c r="A445" s="146">
        <v>441</v>
      </c>
      <c r="B445" s="146">
        <v>9</v>
      </c>
      <c r="C445" s="146" t="s">
        <v>879</v>
      </c>
      <c r="D445" s="162">
        <v>1.1000000000000001</v>
      </c>
      <c r="E445" s="162">
        <v>317.14431712566312</v>
      </c>
      <c r="F445" s="208">
        <f t="shared" si="82"/>
        <v>315.74888213031022</v>
      </c>
      <c r="G445" s="208">
        <f t="shared" si="78"/>
        <v>0.17604607238500558</v>
      </c>
      <c r="H445" s="162">
        <f t="shared" si="83"/>
        <v>1.2760460723850056</v>
      </c>
      <c r="I445" s="209" t="str">
        <f t="shared" si="90"/>
        <v>W</v>
      </c>
      <c r="J445" s="209" t="s">
        <v>7727</v>
      </c>
      <c r="K445" s="210">
        <v>9.157739200410181E-2</v>
      </c>
      <c r="L445" s="162">
        <f t="shared" si="84"/>
        <v>13.9</v>
      </c>
      <c r="M445" s="162">
        <f t="shared" si="79"/>
        <v>13.723953927614994</v>
      </c>
      <c r="N445" s="210">
        <f t="shared" si="85"/>
        <v>0.29392119148113799</v>
      </c>
      <c r="O445" s="162">
        <f t="shared" si="86"/>
        <v>0</v>
      </c>
      <c r="P445" s="162">
        <f t="shared" si="80"/>
        <v>0</v>
      </c>
      <c r="Q445" s="210">
        <f t="shared" si="81"/>
        <v>5.3732468123861565E-3</v>
      </c>
      <c r="R445" s="210">
        <f t="shared" si="87"/>
        <v>0.23328645787458061</v>
      </c>
    </row>
    <row r="446" spans="1:18" x14ac:dyDescent="0.2">
      <c r="A446" s="146">
        <v>442</v>
      </c>
      <c r="B446" s="146">
        <v>10</v>
      </c>
      <c r="C446" s="146" t="s">
        <v>879</v>
      </c>
      <c r="D446" s="162">
        <v>1.2</v>
      </c>
      <c r="E446" s="162">
        <v>1680.4101159548409</v>
      </c>
      <c r="F446" s="208">
        <f t="shared" si="82"/>
        <v>1672.3441473982575</v>
      </c>
      <c r="G446" s="208">
        <f t="shared" si="78"/>
        <v>0.93241697908533094</v>
      </c>
      <c r="H446" s="162">
        <f t="shared" si="83"/>
        <v>2.1324169790853311</v>
      </c>
      <c r="I446" s="209" t="str">
        <f t="shared" si="90"/>
        <v>W</v>
      </c>
      <c r="J446" s="209" t="s">
        <v>7727</v>
      </c>
      <c r="K446" s="210">
        <v>0.11223770588399543</v>
      </c>
      <c r="L446" s="162">
        <f t="shared" si="84"/>
        <v>13.8</v>
      </c>
      <c r="M446" s="162">
        <f t="shared" si="79"/>
        <v>12.867583020914669</v>
      </c>
      <c r="N446" s="210">
        <f t="shared" si="85"/>
        <v>0.28751430065945111</v>
      </c>
      <c r="O446" s="162">
        <f t="shared" si="86"/>
        <v>0</v>
      </c>
      <c r="P446" s="162">
        <f t="shared" si="80"/>
        <v>0</v>
      </c>
      <c r="Q446" s="210">
        <f t="shared" si="81"/>
        <v>5.3732468123861565E-3</v>
      </c>
      <c r="R446" s="210">
        <f t="shared" si="87"/>
        <v>0.22687956705289372</v>
      </c>
    </row>
    <row r="447" spans="1:18" x14ac:dyDescent="0.2">
      <c r="A447" s="146">
        <v>443</v>
      </c>
      <c r="B447" s="146">
        <v>11</v>
      </c>
      <c r="C447" s="146" t="s">
        <v>879</v>
      </c>
      <c r="D447" s="162">
        <v>1.6</v>
      </c>
      <c r="E447" s="162">
        <v>3441.3244312210272</v>
      </c>
      <c r="F447" s="208">
        <f t="shared" si="82"/>
        <v>3419.2999548612129</v>
      </c>
      <c r="G447" s="208">
        <f t="shared" si="78"/>
        <v>1.9064337561490261</v>
      </c>
      <c r="H447" s="162">
        <f t="shared" si="83"/>
        <v>3.5064337561490264</v>
      </c>
      <c r="I447" s="209" t="str">
        <f t="shared" si="90"/>
        <v>W</v>
      </c>
      <c r="J447" s="209" t="s">
        <v>7727</v>
      </c>
      <c r="K447" s="210">
        <v>5.1581158815786322E-2</v>
      </c>
      <c r="L447" s="162">
        <f t="shared" si="84"/>
        <v>13.4</v>
      </c>
      <c r="M447" s="162">
        <f t="shared" si="79"/>
        <v>11.493566243850974</v>
      </c>
      <c r="N447" s="210">
        <f t="shared" si="85"/>
        <v>0.24824765817494704</v>
      </c>
      <c r="O447" s="162">
        <f t="shared" si="86"/>
        <v>0</v>
      </c>
      <c r="P447" s="162">
        <f t="shared" si="80"/>
        <v>0</v>
      </c>
      <c r="Q447" s="210">
        <f t="shared" si="81"/>
        <v>5.3732468123861565E-3</v>
      </c>
      <c r="R447" s="210">
        <f t="shared" si="87"/>
        <v>0.18761292456838966</v>
      </c>
    </row>
    <row r="448" spans="1:18" x14ac:dyDescent="0.2">
      <c r="A448" s="146">
        <v>444</v>
      </c>
      <c r="B448" s="146">
        <v>12</v>
      </c>
      <c r="C448" s="146" t="s">
        <v>879</v>
      </c>
      <c r="D448" s="162">
        <v>2.1</v>
      </c>
      <c r="E448" s="162">
        <v>4843.1153061967771</v>
      </c>
      <c r="F448" s="208">
        <f t="shared" si="82"/>
        <v>4802.4331376247246</v>
      </c>
      <c r="G448" s="208">
        <f t="shared" si="78"/>
        <v>2.6776009025473382</v>
      </c>
      <c r="H448" s="162">
        <f t="shared" si="83"/>
        <v>4.7776009025473378</v>
      </c>
      <c r="I448" s="209" t="str">
        <f t="shared" si="90"/>
        <v>W</v>
      </c>
      <c r="J448" s="209" t="s">
        <v>7727</v>
      </c>
      <c r="K448" s="210">
        <v>6.1320158135419627E-2</v>
      </c>
      <c r="L448" s="162">
        <f t="shared" si="84"/>
        <v>12.9</v>
      </c>
      <c r="M448" s="162">
        <f t="shared" si="79"/>
        <v>10.222399097452662</v>
      </c>
      <c r="N448" s="210">
        <f t="shared" si="85"/>
        <v>0.23227033819716431</v>
      </c>
      <c r="O448" s="162">
        <f t="shared" si="86"/>
        <v>0</v>
      </c>
      <c r="P448" s="162">
        <f t="shared" si="80"/>
        <v>0</v>
      </c>
      <c r="Q448" s="210">
        <f t="shared" si="81"/>
        <v>5.3732468123861565E-3</v>
      </c>
      <c r="R448" s="210">
        <f t="shared" si="87"/>
        <v>0.17163560459060692</v>
      </c>
    </row>
    <row r="449" spans="1:18" x14ac:dyDescent="0.2">
      <c r="A449" s="146">
        <v>445</v>
      </c>
      <c r="B449" s="146">
        <v>13</v>
      </c>
      <c r="C449" s="146" t="s">
        <v>879</v>
      </c>
      <c r="D449" s="162">
        <v>2.2999999999999998</v>
      </c>
      <c r="E449" s="162">
        <v>5277.5456336708594</v>
      </c>
      <c r="F449" s="208">
        <f t="shared" si="82"/>
        <v>5228.9922138410875</v>
      </c>
      <c r="G449" s="208">
        <f t="shared" si="78"/>
        <v>2.9154292980159737</v>
      </c>
      <c r="H449" s="162">
        <f t="shared" si="83"/>
        <v>5.2154292980159731</v>
      </c>
      <c r="I449" s="209" t="str">
        <f t="shared" si="90"/>
        <v>W</v>
      </c>
      <c r="J449" s="209" t="s">
        <v>7727</v>
      </c>
      <c r="K449" s="210">
        <v>7.4570827673373051E-3</v>
      </c>
      <c r="L449" s="162">
        <f t="shared" si="84"/>
        <v>12.7</v>
      </c>
      <c r="M449" s="162">
        <f t="shared" si="79"/>
        <v>9.7845707019840269</v>
      </c>
      <c r="N449" s="210">
        <f t="shared" si="85"/>
        <v>0.20908634535940204</v>
      </c>
      <c r="O449" s="162">
        <f t="shared" si="86"/>
        <v>0</v>
      </c>
      <c r="P449" s="162">
        <f t="shared" si="80"/>
        <v>0</v>
      </c>
      <c r="Q449" s="210">
        <f t="shared" si="81"/>
        <v>5.3732468123861565E-3</v>
      </c>
      <c r="R449" s="210">
        <f t="shared" si="87"/>
        <v>0.14845161175284466</v>
      </c>
    </row>
    <row r="450" spans="1:18" x14ac:dyDescent="0.2">
      <c r="A450" s="146">
        <v>446</v>
      </c>
      <c r="B450" s="146">
        <v>14</v>
      </c>
      <c r="C450" s="146" t="s">
        <v>879</v>
      </c>
      <c r="D450" s="162">
        <v>2.2000000000000002</v>
      </c>
      <c r="E450" s="162">
        <v>4858.11171723191</v>
      </c>
      <c r="F450" s="208">
        <f t="shared" si="82"/>
        <v>4815.3603341202688</v>
      </c>
      <c r="G450" s="208">
        <f t="shared" si="78"/>
        <v>2.684808472546115</v>
      </c>
      <c r="H450" s="162">
        <f t="shared" si="83"/>
        <v>4.8848084725461156</v>
      </c>
      <c r="I450" s="209" t="str">
        <f t="shared" si="90"/>
        <v>W</v>
      </c>
      <c r="J450" s="209" t="s">
        <v>7727</v>
      </c>
      <c r="K450" s="210">
        <v>2.2366291899130926E-2</v>
      </c>
      <c r="L450" s="162">
        <f t="shared" si="84"/>
        <v>12.8</v>
      </c>
      <c r="M450" s="162">
        <f t="shared" si="79"/>
        <v>10.115191527453884</v>
      </c>
      <c r="N450" s="210">
        <f t="shared" si="85"/>
        <v>0.21863179764763394</v>
      </c>
      <c r="O450" s="162">
        <f t="shared" si="86"/>
        <v>0</v>
      </c>
      <c r="P450" s="162">
        <f t="shared" si="80"/>
        <v>0</v>
      </c>
      <c r="Q450" s="210">
        <f t="shared" si="81"/>
        <v>5.3732468123861565E-3</v>
      </c>
      <c r="R450" s="210">
        <f t="shared" si="87"/>
        <v>0.15799706404107655</v>
      </c>
    </row>
    <row r="451" spans="1:18" x14ac:dyDescent="0.2">
      <c r="A451" s="146">
        <v>447</v>
      </c>
      <c r="B451" s="146">
        <v>15</v>
      </c>
      <c r="C451" s="146" t="s">
        <v>879</v>
      </c>
      <c r="D451" s="162">
        <v>2.2999999999999998</v>
      </c>
      <c r="E451" s="162">
        <v>3406.0801583550647</v>
      </c>
      <c r="F451" s="208">
        <f t="shared" si="82"/>
        <v>3374.7442208981979</v>
      </c>
      <c r="G451" s="208">
        <f t="shared" si="78"/>
        <v>1.8815916667218249</v>
      </c>
      <c r="H451" s="162">
        <f t="shared" si="83"/>
        <v>4.1815916667218245</v>
      </c>
      <c r="I451" s="209" t="str">
        <f t="shared" si="90"/>
        <v>W</v>
      </c>
      <c r="J451" s="209" t="s">
        <v>7727</v>
      </c>
      <c r="K451" s="210">
        <v>2.8854368604170809E-2</v>
      </c>
      <c r="L451" s="162">
        <f t="shared" si="84"/>
        <v>12.7</v>
      </c>
      <c r="M451" s="162">
        <f t="shared" si="79"/>
        <v>10.818408333278175</v>
      </c>
      <c r="N451" s="210">
        <f t="shared" si="85"/>
        <v>0.23114029552858181</v>
      </c>
      <c r="O451" s="162">
        <f t="shared" si="86"/>
        <v>0</v>
      </c>
      <c r="P451" s="162">
        <f t="shared" si="80"/>
        <v>0</v>
      </c>
      <c r="Q451" s="210">
        <f t="shared" si="81"/>
        <v>5.3732468123861565E-3</v>
      </c>
      <c r="R451" s="210">
        <f t="shared" si="87"/>
        <v>0.17050556192202443</v>
      </c>
    </row>
    <row r="452" spans="1:18" x14ac:dyDescent="0.2">
      <c r="A452" s="146">
        <v>448</v>
      </c>
      <c r="B452" s="146">
        <v>16</v>
      </c>
      <c r="C452" s="146" t="s">
        <v>879</v>
      </c>
      <c r="D452" s="162">
        <v>2.1</v>
      </c>
      <c r="E452" s="162">
        <v>1555.2415155460778</v>
      </c>
      <c r="F452" s="208">
        <f t="shared" si="82"/>
        <v>1542.1774868154907</v>
      </c>
      <c r="G452" s="208">
        <f t="shared" si="78"/>
        <v>0.85984244074821337</v>
      </c>
      <c r="H452" s="162">
        <f t="shared" si="83"/>
        <v>2.9598424407482136</v>
      </c>
      <c r="I452" s="209" t="str">
        <f t="shared" si="90"/>
        <v>W</v>
      </c>
      <c r="J452" s="209" t="s">
        <v>7727</v>
      </c>
      <c r="K452" s="210">
        <v>2.6693139341183138E-2</v>
      </c>
      <c r="L452" s="162">
        <f t="shared" si="84"/>
        <v>12.9</v>
      </c>
      <c r="M452" s="162">
        <f t="shared" si="79"/>
        <v>12.040157559251787</v>
      </c>
      <c r="N452" s="210">
        <f t="shared" si="85"/>
        <v>0.2487211107273726</v>
      </c>
      <c r="O452" s="162">
        <f t="shared" si="86"/>
        <v>0</v>
      </c>
      <c r="P452" s="162">
        <f t="shared" si="80"/>
        <v>0</v>
      </c>
      <c r="Q452" s="210">
        <f t="shared" si="81"/>
        <v>5.3732468123861565E-3</v>
      </c>
      <c r="R452" s="210">
        <f t="shared" si="87"/>
        <v>0.18808637712081522</v>
      </c>
    </row>
    <row r="453" spans="1:18" x14ac:dyDescent="0.2">
      <c r="A453" s="146">
        <v>449</v>
      </c>
      <c r="B453" s="146">
        <v>17</v>
      </c>
      <c r="C453" s="146" t="s">
        <v>879</v>
      </c>
      <c r="D453" s="162">
        <v>1.8</v>
      </c>
      <c r="E453" s="162">
        <v>257.80833700109383</v>
      </c>
      <c r="F453" s="208">
        <f t="shared" si="82"/>
        <v>255.95211697468596</v>
      </c>
      <c r="G453" s="208">
        <f t="shared" ref="G453:G516" si="91">$Y$27*F453</f>
        <v>0.14270633234870769</v>
      </c>
      <c r="H453" s="162">
        <f t="shared" si="83"/>
        <v>1.9427063323487077</v>
      </c>
      <c r="I453" s="209" t="str">
        <f t="shared" si="90"/>
        <v>W</v>
      </c>
      <c r="J453" s="209" t="s">
        <v>7727</v>
      </c>
      <c r="K453" s="210">
        <v>2.1165321831380854E-2</v>
      </c>
      <c r="L453" s="162">
        <f t="shared" si="84"/>
        <v>13.2</v>
      </c>
      <c r="M453" s="162">
        <f t="shared" ref="M453:M516" si="92">IF(H453&gt;=$U$7,0,$U$7-H453)</f>
        <v>13.057293667651292</v>
      </c>
      <c r="N453" s="210">
        <f t="shared" si="85"/>
        <v>0.26220540319593671</v>
      </c>
      <c r="O453" s="162">
        <f t="shared" si="86"/>
        <v>0</v>
      </c>
      <c r="P453" s="162">
        <f t="shared" ref="P453:P516" si="93">IF(H453&lt;=$U$17,0,H453-$U$17)</f>
        <v>0</v>
      </c>
      <c r="Q453" s="210">
        <f t="shared" ref="Q453:Q516" si="94">$Y$17+P453*$Y$18</f>
        <v>5.3732468123861565E-3</v>
      </c>
      <c r="R453" s="210">
        <f t="shared" si="87"/>
        <v>0.20157066958937933</v>
      </c>
    </row>
    <row r="454" spans="1:18" x14ac:dyDescent="0.2">
      <c r="A454" s="146">
        <v>450</v>
      </c>
      <c r="B454" s="146">
        <v>18</v>
      </c>
      <c r="C454" s="146" t="s">
        <v>879</v>
      </c>
      <c r="D454" s="162">
        <v>1.6</v>
      </c>
      <c r="E454" s="162">
        <v>5.9011148116588057</v>
      </c>
      <c r="F454" s="208">
        <f t="shared" ref="F454:F517" si="95">E454*(1-0.004*D454)</f>
        <v>5.8633476768641897</v>
      </c>
      <c r="G454" s="208">
        <f t="shared" si="91"/>
        <v>3.269114755293697E-3</v>
      </c>
      <c r="H454" s="162">
        <f t="shared" ref="H454:H517" si="96">D454+G454</f>
        <v>1.6032691147552938</v>
      </c>
      <c r="I454" s="209" t="str">
        <f t="shared" si="90"/>
        <v>W</v>
      </c>
      <c r="J454" s="209" t="s">
        <v>7727</v>
      </c>
      <c r="K454" s="210">
        <v>1.6666206847299248E-2</v>
      </c>
      <c r="L454" s="162">
        <f t="shared" ref="L454:L517" si="97">IF(D454&gt;=$U$7,0,$U$7-D454)</f>
        <v>13.4</v>
      </c>
      <c r="M454" s="162">
        <f t="shared" si="92"/>
        <v>13.396730885244706</v>
      </c>
      <c r="N454" s="210">
        <f t="shared" ref="N454:N517" si="98">$Y$7*M454+$Y$8+K454*$Y$9</f>
        <v>0.2658851254788494</v>
      </c>
      <c r="O454" s="162">
        <f t="shared" ref="O454:O517" si="99">IF(D454&lt;=$U$17,0,D454-$U$17)</f>
        <v>0</v>
      </c>
      <c r="P454" s="162">
        <f t="shared" si="93"/>
        <v>0</v>
      </c>
      <c r="Q454" s="210">
        <f t="shared" si="94"/>
        <v>5.3732468123861565E-3</v>
      </c>
      <c r="R454" s="210">
        <f t="shared" ref="R454:R517" si="100">N454-$Y$8</f>
        <v>0.20525039187229202</v>
      </c>
    </row>
    <row r="455" spans="1:18" x14ac:dyDescent="0.2">
      <c r="A455" s="146">
        <v>451</v>
      </c>
      <c r="B455" s="146">
        <v>19</v>
      </c>
      <c r="C455" s="146" t="s">
        <v>879</v>
      </c>
      <c r="D455" s="162">
        <v>1.5</v>
      </c>
      <c r="E455" s="162">
        <v>0</v>
      </c>
      <c r="F455" s="208">
        <f t="shared" si="95"/>
        <v>0</v>
      </c>
      <c r="G455" s="208">
        <f t="shared" si="91"/>
        <v>0</v>
      </c>
      <c r="H455" s="162">
        <f t="shared" si="96"/>
        <v>1.5</v>
      </c>
      <c r="I455" s="209" t="str">
        <f t="shared" si="90"/>
        <v>W</v>
      </c>
      <c r="J455" s="209" t="s">
        <v>7727</v>
      </c>
      <c r="K455" s="210">
        <v>0.11526243564418323</v>
      </c>
      <c r="L455" s="162">
        <f t="shared" si="97"/>
        <v>13.5</v>
      </c>
      <c r="M455" s="162">
        <f t="shared" si="92"/>
        <v>13.5</v>
      </c>
      <c r="N455" s="210">
        <f t="shared" si="98"/>
        <v>0.29789507891055883</v>
      </c>
      <c r="O455" s="162">
        <f t="shared" si="99"/>
        <v>0</v>
      </c>
      <c r="P455" s="162">
        <f t="shared" si="93"/>
        <v>0</v>
      </c>
      <c r="Q455" s="210">
        <f t="shared" si="94"/>
        <v>5.3732468123861565E-3</v>
      </c>
      <c r="R455" s="210">
        <f t="shared" si="100"/>
        <v>0.23726034530400145</v>
      </c>
    </row>
    <row r="456" spans="1:18" x14ac:dyDescent="0.2">
      <c r="A456" s="146">
        <v>452</v>
      </c>
      <c r="B456" s="146">
        <v>20</v>
      </c>
      <c r="C456" s="146" t="s">
        <v>879</v>
      </c>
      <c r="D456" s="162">
        <v>1.5</v>
      </c>
      <c r="E456" s="162">
        <v>0</v>
      </c>
      <c r="F456" s="208">
        <f t="shared" si="95"/>
        <v>0</v>
      </c>
      <c r="G456" s="208">
        <f t="shared" si="91"/>
        <v>0</v>
      </c>
      <c r="H456" s="162">
        <f t="shared" si="96"/>
        <v>1.5</v>
      </c>
      <c r="I456" s="209" t="str">
        <f t="shared" si="90"/>
        <v>W</v>
      </c>
      <c r="J456" s="209" t="s">
        <v>7727</v>
      </c>
      <c r="K456" s="210">
        <v>7.2372553290384556E-2</v>
      </c>
      <c r="L456" s="162">
        <f t="shared" si="97"/>
        <v>13.5</v>
      </c>
      <c r="M456" s="162">
        <f t="shared" si="92"/>
        <v>13.5</v>
      </c>
      <c r="N456" s="210">
        <f t="shared" si="98"/>
        <v>0.28464156621006886</v>
      </c>
      <c r="O456" s="162">
        <f t="shared" si="99"/>
        <v>0</v>
      </c>
      <c r="P456" s="162">
        <f t="shared" si="93"/>
        <v>0</v>
      </c>
      <c r="Q456" s="210">
        <f t="shared" si="94"/>
        <v>5.3732468123861565E-3</v>
      </c>
      <c r="R456" s="210">
        <f t="shared" si="100"/>
        <v>0.22400683260351148</v>
      </c>
    </row>
    <row r="457" spans="1:18" x14ac:dyDescent="0.2">
      <c r="A457" s="146">
        <v>453</v>
      </c>
      <c r="B457" s="146">
        <v>21</v>
      </c>
      <c r="C457" s="146" t="s">
        <v>879</v>
      </c>
      <c r="D457" s="162">
        <v>1.6</v>
      </c>
      <c r="E457" s="162">
        <v>0</v>
      </c>
      <c r="F457" s="208">
        <f t="shared" si="95"/>
        <v>0</v>
      </c>
      <c r="G457" s="208">
        <f t="shared" si="91"/>
        <v>0</v>
      </c>
      <c r="H457" s="162">
        <f t="shared" si="96"/>
        <v>1.6</v>
      </c>
      <c r="I457" s="209" t="str">
        <f t="shared" si="90"/>
        <v>W</v>
      </c>
      <c r="J457" s="209" t="s">
        <v>7727</v>
      </c>
      <c r="K457" s="210">
        <v>7.3510318199877342E-2</v>
      </c>
      <c r="L457" s="162">
        <f t="shared" si="97"/>
        <v>13.4</v>
      </c>
      <c r="M457" s="162">
        <f t="shared" si="92"/>
        <v>13.4</v>
      </c>
      <c r="N457" s="210">
        <f t="shared" si="98"/>
        <v>0.28349949946661018</v>
      </c>
      <c r="O457" s="162">
        <f t="shared" si="99"/>
        <v>0</v>
      </c>
      <c r="P457" s="162">
        <f t="shared" si="93"/>
        <v>0</v>
      </c>
      <c r="Q457" s="210">
        <f t="shared" si="94"/>
        <v>5.3732468123861565E-3</v>
      </c>
      <c r="R457" s="210">
        <f t="shared" si="100"/>
        <v>0.2228647658600528</v>
      </c>
    </row>
    <row r="458" spans="1:18" x14ac:dyDescent="0.2">
      <c r="A458" s="146">
        <v>454</v>
      </c>
      <c r="B458" s="146">
        <v>22</v>
      </c>
      <c r="C458" s="146" t="s">
        <v>879</v>
      </c>
      <c r="D458" s="162">
        <v>1.9</v>
      </c>
      <c r="E458" s="162">
        <v>0</v>
      </c>
      <c r="F458" s="208">
        <f t="shared" si="95"/>
        <v>0</v>
      </c>
      <c r="G458" s="208">
        <f t="shared" si="91"/>
        <v>0</v>
      </c>
      <c r="H458" s="162">
        <f t="shared" si="96"/>
        <v>1.9</v>
      </c>
      <c r="I458" s="209" t="str">
        <f t="shared" si="90"/>
        <v>W</v>
      </c>
      <c r="J458" s="209" t="s">
        <v>7727</v>
      </c>
      <c r="K458" s="210">
        <v>1.5732842682087279E-2</v>
      </c>
      <c r="L458" s="162">
        <f t="shared" si="97"/>
        <v>13.1</v>
      </c>
      <c r="M458" s="162">
        <f t="shared" si="92"/>
        <v>13.1</v>
      </c>
      <c r="N458" s="210">
        <f t="shared" si="98"/>
        <v>0.26116458216581162</v>
      </c>
      <c r="O458" s="162">
        <f t="shared" si="99"/>
        <v>0</v>
      </c>
      <c r="P458" s="162">
        <f t="shared" si="93"/>
        <v>0</v>
      </c>
      <c r="Q458" s="210">
        <f t="shared" si="94"/>
        <v>5.3732468123861565E-3</v>
      </c>
      <c r="R458" s="210">
        <f t="shared" si="100"/>
        <v>0.20052984855925424</v>
      </c>
    </row>
    <row r="459" spans="1:18" x14ac:dyDescent="0.2">
      <c r="A459" s="146">
        <v>455</v>
      </c>
      <c r="B459" s="146">
        <v>23</v>
      </c>
      <c r="C459" s="146" t="s">
        <v>879</v>
      </c>
      <c r="D459" s="162">
        <v>1.9</v>
      </c>
      <c r="E459" s="162">
        <v>0</v>
      </c>
      <c r="F459" s="208">
        <f t="shared" si="95"/>
        <v>0</v>
      </c>
      <c r="G459" s="208">
        <f t="shared" si="91"/>
        <v>0</v>
      </c>
      <c r="H459" s="162">
        <f t="shared" si="96"/>
        <v>1.9</v>
      </c>
      <c r="I459" s="209" t="str">
        <f t="shared" si="90"/>
        <v>W</v>
      </c>
      <c r="J459" s="209" t="s">
        <v>7727</v>
      </c>
      <c r="K459" s="210">
        <v>2.7951090465916206E-2</v>
      </c>
      <c r="L459" s="162">
        <f t="shared" si="97"/>
        <v>13.1</v>
      </c>
      <c r="M459" s="162">
        <f t="shared" si="92"/>
        <v>13.1</v>
      </c>
      <c r="N459" s="210">
        <f t="shared" si="98"/>
        <v>0.26494017429369182</v>
      </c>
      <c r="O459" s="162">
        <f t="shared" si="99"/>
        <v>0</v>
      </c>
      <c r="P459" s="162">
        <f t="shared" si="93"/>
        <v>0</v>
      </c>
      <c r="Q459" s="210">
        <f t="shared" si="94"/>
        <v>5.3732468123861565E-3</v>
      </c>
      <c r="R459" s="210">
        <f t="shared" si="100"/>
        <v>0.20430544068713444</v>
      </c>
    </row>
    <row r="460" spans="1:18" x14ac:dyDescent="0.2">
      <c r="A460" s="146">
        <v>456</v>
      </c>
      <c r="B460" s="146">
        <v>24</v>
      </c>
      <c r="C460" s="146" t="s">
        <v>879</v>
      </c>
      <c r="D460" s="162">
        <v>1.9</v>
      </c>
      <c r="E460" s="162">
        <v>0</v>
      </c>
      <c r="F460" s="208">
        <f t="shared" si="95"/>
        <v>0</v>
      </c>
      <c r="G460" s="208">
        <f t="shared" si="91"/>
        <v>0</v>
      </c>
      <c r="H460" s="162">
        <f t="shared" si="96"/>
        <v>1.9</v>
      </c>
      <c r="I460" s="209" t="str">
        <f t="shared" si="90"/>
        <v>W</v>
      </c>
      <c r="J460" s="209" t="s">
        <v>7727</v>
      </c>
      <c r="K460" s="210">
        <v>3.4121726822701808E-2</v>
      </c>
      <c r="L460" s="162">
        <f t="shared" si="97"/>
        <v>13.1</v>
      </c>
      <c r="M460" s="162">
        <f t="shared" si="92"/>
        <v>13.1</v>
      </c>
      <c r="N460" s="210">
        <f t="shared" si="98"/>
        <v>0.26684697848238459</v>
      </c>
      <c r="O460" s="162">
        <f t="shared" si="99"/>
        <v>0</v>
      </c>
      <c r="P460" s="162">
        <f t="shared" si="93"/>
        <v>0</v>
      </c>
      <c r="Q460" s="210">
        <f t="shared" si="94"/>
        <v>5.3732468123861565E-3</v>
      </c>
      <c r="R460" s="210">
        <f t="shared" si="100"/>
        <v>0.20621224487582721</v>
      </c>
    </row>
    <row r="461" spans="1:18" x14ac:dyDescent="0.2">
      <c r="A461" s="146">
        <v>457</v>
      </c>
      <c r="B461" s="146">
        <v>1</v>
      </c>
      <c r="C461" s="146" t="s">
        <v>879</v>
      </c>
      <c r="D461" s="162">
        <v>1.8</v>
      </c>
      <c r="E461" s="162">
        <v>0</v>
      </c>
      <c r="F461" s="208">
        <f t="shared" si="95"/>
        <v>0</v>
      </c>
      <c r="G461" s="208">
        <f t="shared" si="91"/>
        <v>0</v>
      </c>
      <c r="H461" s="162">
        <f t="shared" si="96"/>
        <v>1.8</v>
      </c>
      <c r="I461" s="209" t="str">
        <f>IF(AVERAGE(H461:H484)&gt;15,"S",IF(AVERAGE(H461:H484)&lt;5,"W","Ü"))</f>
        <v>W</v>
      </c>
      <c r="J461" s="209" t="s">
        <v>7727</v>
      </c>
      <c r="K461" s="210">
        <v>4.2348908995747192E-3</v>
      </c>
      <c r="L461" s="162">
        <f t="shared" si="97"/>
        <v>13.2</v>
      </c>
      <c r="M461" s="162">
        <f t="shared" si="92"/>
        <v>13.2</v>
      </c>
      <c r="N461" s="210">
        <f t="shared" si="98"/>
        <v>0.2591052209555082</v>
      </c>
      <c r="O461" s="162">
        <f t="shared" si="99"/>
        <v>0</v>
      </c>
      <c r="P461" s="162">
        <f t="shared" si="93"/>
        <v>0</v>
      </c>
      <c r="Q461" s="210">
        <f t="shared" si="94"/>
        <v>5.3732468123861565E-3</v>
      </c>
      <c r="R461" s="210">
        <f t="shared" si="100"/>
        <v>0.19847048734895081</v>
      </c>
    </row>
    <row r="462" spans="1:18" x14ac:dyDescent="0.2">
      <c r="A462" s="146">
        <v>458</v>
      </c>
      <c r="B462" s="146">
        <v>2</v>
      </c>
      <c r="C462" s="146" t="s">
        <v>879</v>
      </c>
      <c r="D462" s="162">
        <v>1.9</v>
      </c>
      <c r="E462" s="162">
        <v>0</v>
      </c>
      <c r="F462" s="208">
        <f t="shared" si="95"/>
        <v>0</v>
      </c>
      <c r="G462" s="208">
        <f t="shared" si="91"/>
        <v>0</v>
      </c>
      <c r="H462" s="162">
        <f t="shared" si="96"/>
        <v>1.9</v>
      </c>
      <c r="I462" s="209" t="str">
        <f>IF(I461="S","S",IF(I461="W","W","Ü"))</f>
        <v>W</v>
      </c>
      <c r="J462" s="209" t="s">
        <v>7727</v>
      </c>
      <c r="K462" s="210">
        <v>0</v>
      </c>
      <c r="L462" s="162">
        <f t="shared" si="97"/>
        <v>13.1</v>
      </c>
      <c r="M462" s="162">
        <f t="shared" si="92"/>
        <v>13.1</v>
      </c>
      <c r="N462" s="210">
        <f t="shared" si="98"/>
        <v>0.25630293604186538</v>
      </c>
      <c r="O462" s="162">
        <f t="shared" si="99"/>
        <v>0</v>
      </c>
      <c r="P462" s="162">
        <f t="shared" si="93"/>
        <v>0</v>
      </c>
      <c r="Q462" s="210">
        <f t="shared" si="94"/>
        <v>5.3732468123861565E-3</v>
      </c>
      <c r="R462" s="210">
        <f t="shared" si="100"/>
        <v>0.195668202435308</v>
      </c>
    </row>
    <row r="463" spans="1:18" x14ac:dyDescent="0.2">
      <c r="A463" s="146">
        <v>459</v>
      </c>
      <c r="B463" s="146">
        <v>3</v>
      </c>
      <c r="C463" s="146" t="s">
        <v>879</v>
      </c>
      <c r="D463" s="162">
        <v>1.6</v>
      </c>
      <c r="E463" s="162">
        <v>0</v>
      </c>
      <c r="F463" s="208">
        <f t="shared" si="95"/>
        <v>0</v>
      </c>
      <c r="G463" s="208">
        <f t="shared" si="91"/>
        <v>0</v>
      </c>
      <c r="H463" s="162">
        <f t="shared" si="96"/>
        <v>1.6</v>
      </c>
      <c r="I463" s="209" t="str">
        <f t="shared" ref="I463:I484" si="101">IF(I462="S","S",IF(I462="W","W","Ü"))</f>
        <v>W</v>
      </c>
      <c r="J463" s="209" t="s">
        <v>7727</v>
      </c>
      <c r="K463" s="210">
        <v>3.8795119999328761E-3</v>
      </c>
      <c r="L463" s="162">
        <f t="shared" si="97"/>
        <v>13.4</v>
      </c>
      <c r="M463" s="162">
        <f t="shared" si="92"/>
        <v>13.4</v>
      </c>
      <c r="N463" s="210">
        <f t="shared" si="98"/>
        <v>0.26198270520954725</v>
      </c>
      <c r="O463" s="162">
        <f t="shared" si="99"/>
        <v>0</v>
      </c>
      <c r="P463" s="162">
        <f t="shared" si="93"/>
        <v>0</v>
      </c>
      <c r="Q463" s="210">
        <f t="shared" si="94"/>
        <v>5.3732468123861565E-3</v>
      </c>
      <c r="R463" s="210">
        <f t="shared" si="100"/>
        <v>0.20134797160298987</v>
      </c>
    </row>
    <row r="464" spans="1:18" x14ac:dyDescent="0.2">
      <c r="A464" s="146">
        <v>460</v>
      </c>
      <c r="B464" s="146">
        <v>4</v>
      </c>
      <c r="C464" s="146" t="s">
        <v>879</v>
      </c>
      <c r="D464" s="162">
        <v>1.5</v>
      </c>
      <c r="E464" s="162">
        <v>0</v>
      </c>
      <c r="F464" s="208">
        <f t="shared" si="95"/>
        <v>0</v>
      </c>
      <c r="G464" s="208">
        <f t="shared" si="91"/>
        <v>0</v>
      </c>
      <c r="H464" s="162">
        <f t="shared" si="96"/>
        <v>1.5</v>
      </c>
      <c r="I464" s="209" t="str">
        <f t="shared" si="101"/>
        <v>W</v>
      </c>
      <c r="J464" s="209" t="s">
        <v>7727</v>
      </c>
      <c r="K464" s="210">
        <v>0</v>
      </c>
      <c r="L464" s="162">
        <f t="shared" si="97"/>
        <v>13.5</v>
      </c>
      <c r="M464" s="162">
        <f t="shared" si="92"/>
        <v>13.5</v>
      </c>
      <c r="N464" s="210">
        <f t="shared" si="98"/>
        <v>0.26227753764294348</v>
      </c>
      <c r="O464" s="162">
        <f t="shared" si="99"/>
        <v>0</v>
      </c>
      <c r="P464" s="162">
        <f t="shared" si="93"/>
        <v>0</v>
      </c>
      <c r="Q464" s="210">
        <f t="shared" si="94"/>
        <v>5.3732468123861565E-3</v>
      </c>
      <c r="R464" s="210">
        <f t="shared" si="100"/>
        <v>0.2016428040363861</v>
      </c>
    </row>
    <row r="465" spans="1:18" x14ac:dyDescent="0.2">
      <c r="A465" s="146">
        <v>461</v>
      </c>
      <c r="B465" s="146">
        <v>5</v>
      </c>
      <c r="C465" s="146" t="s">
        <v>879</v>
      </c>
      <c r="D465" s="162">
        <v>1.1000000000000001</v>
      </c>
      <c r="E465" s="162">
        <v>0</v>
      </c>
      <c r="F465" s="208">
        <f t="shared" si="95"/>
        <v>0</v>
      </c>
      <c r="G465" s="208">
        <f t="shared" si="91"/>
        <v>0</v>
      </c>
      <c r="H465" s="162">
        <f t="shared" si="96"/>
        <v>1.1000000000000001</v>
      </c>
      <c r="I465" s="209" t="str">
        <f t="shared" si="101"/>
        <v>W</v>
      </c>
      <c r="J465" s="209" t="s">
        <v>7727</v>
      </c>
      <c r="K465" s="210">
        <v>3.057276963791742E-3</v>
      </c>
      <c r="L465" s="162">
        <f t="shared" si="97"/>
        <v>13.9</v>
      </c>
      <c r="M465" s="162">
        <f t="shared" si="92"/>
        <v>13.9</v>
      </c>
      <c r="N465" s="210">
        <f t="shared" si="98"/>
        <v>0.26919687625062566</v>
      </c>
      <c r="O465" s="162">
        <f t="shared" si="99"/>
        <v>0</v>
      </c>
      <c r="P465" s="162">
        <f t="shared" si="93"/>
        <v>0</v>
      </c>
      <c r="Q465" s="210">
        <f t="shared" si="94"/>
        <v>5.3732468123861565E-3</v>
      </c>
      <c r="R465" s="210">
        <f t="shared" si="100"/>
        <v>0.20856214264406828</v>
      </c>
    </row>
    <row r="466" spans="1:18" x14ac:dyDescent="0.2">
      <c r="A466" s="146">
        <v>462</v>
      </c>
      <c r="B466" s="146">
        <v>6</v>
      </c>
      <c r="C466" s="146" t="s">
        <v>879</v>
      </c>
      <c r="D466" s="162">
        <v>1</v>
      </c>
      <c r="E466" s="162">
        <v>0</v>
      </c>
      <c r="F466" s="208">
        <f t="shared" si="95"/>
        <v>0</v>
      </c>
      <c r="G466" s="208">
        <f t="shared" si="91"/>
        <v>0</v>
      </c>
      <c r="H466" s="162">
        <f t="shared" si="96"/>
        <v>1</v>
      </c>
      <c r="I466" s="209" t="str">
        <f t="shared" si="101"/>
        <v>W</v>
      </c>
      <c r="J466" s="209" t="s">
        <v>7727</v>
      </c>
      <c r="K466" s="210">
        <v>3.4906145676433506E-2</v>
      </c>
      <c r="L466" s="162">
        <f t="shared" si="97"/>
        <v>14</v>
      </c>
      <c r="M466" s="162">
        <f t="shared" si="92"/>
        <v>14</v>
      </c>
      <c r="N466" s="210">
        <f t="shared" si="98"/>
        <v>0.28053222736942962</v>
      </c>
      <c r="O466" s="162">
        <f t="shared" si="99"/>
        <v>0</v>
      </c>
      <c r="P466" s="162">
        <f t="shared" si="93"/>
        <v>0</v>
      </c>
      <c r="Q466" s="210">
        <f t="shared" si="94"/>
        <v>5.3732468123861565E-3</v>
      </c>
      <c r="R466" s="210">
        <f t="shared" si="100"/>
        <v>0.21989749376287224</v>
      </c>
    </row>
    <row r="467" spans="1:18" x14ac:dyDescent="0.2">
      <c r="A467" s="146">
        <v>463</v>
      </c>
      <c r="B467" s="146">
        <v>7</v>
      </c>
      <c r="C467" s="146" t="s">
        <v>879</v>
      </c>
      <c r="D467" s="162">
        <v>0.6</v>
      </c>
      <c r="E467" s="162">
        <v>0</v>
      </c>
      <c r="F467" s="208">
        <f t="shared" si="95"/>
        <v>0</v>
      </c>
      <c r="G467" s="208">
        <f t="shared" si="91"/>
        <v>0</v>
      </c>
      <c r="H467" s="162">
        <f t="shared" si="96"/>
        <v>0.6</v>
      </c>
      <c r="I467" s="209" t="str">
        <f t="shared" si="101"/>
        <v>W</v>
      </c>
      <c r="J467" s="209" t="s">
        <v>7727</v>
      </c>
      <c r="K467" s="210">
        <v>0.1091895381546288</v>
      </c>
      <c r="L467" s="162">
        <f t="shared" si="97"/>
        <v>14.4</v>
      </c>
      <c r="M467" s="162">
        <f t="shared" si="92"/>
        <v>14.4</v>
      </c>
      <c r="N467" s="210">
        <f t="shared" si="98"/>
        <v>0.30946133086267824</v>
      </c>
      <c r="O467" s="162">
        <f t="shared" si="99"/>
        <v>0</v>
      </c>
      <c r="P467" s="162">
        <f t="shared" si="93"/>
        <v>0</v>
      </c>
      <c r="Q467" s="210">
        <f t="shared" si="94"/>
        <v>5.3732468123861565E-3</v>
      </c>
      <c r="R467" s="210">
        <f t="shared" si="100"/>
        <v>0.24882659725612086</v>
      </c>
    </row>
    <row r="468" spans="1:18" x14ac:dyDescent="0.2">
      <c r="A468" s="146">
        <v>464</v>
      </c>
      <c r="B468" s="146">
        <v>8</v>
      </c>
      <c r="C468" s="146" t="s">
        <v>879</v>
      </c>
      <c r="D468" s="162">
        <v>0.8</v>
      </c>
      <c r="E468" s="162">
        <v>0</v>
      </c>
      <c r="F468" s="208">
        <f t="shared" si="95"/>
        <v>0</v>
      </c>
      <c r="G468" s="208">
        <f t="shared" si="91"/>
        <v>0</v>
      </c>
      <c r="H468" s="162">
        <f t="shared" si="96"/>
        <v>0.8</v>
      </c>
      <c r="I468" s="209" t="str">
        <f t="shared" si="101"/>
        <v>W</v>
      </c>
      <c r="J468" s="209" t="s">
        <v>7727</v>
      </c>
      <c r="K468" s="210">
        <v>6.5862843070682617E-2</v>
      </c>
      <c r="L468" s="162">
        <f t="shared" si="97"/>
        <v>14.2</v>
      </c>
      <c r="M468" s="162">
        <f t="shared" si="92"/>
        <v>14.2</v>
      </c>
      <c r="N468" s="210">
        <f t="shared" si="98"/>
        <v>0.2930855367380375</v>
      </c>
      <c r="O468" s="162">
        <f t="shared" si="99"/>
        <v>0</v>
      </c>
      <c r="P468" s="162">
        <f t="shared" si="93"/>
        <v>0</v>
      </c>
      <c r="Q468" s="210">
        <f t="shared" si="94"/>
        <v>5.3732468123861565E-3</v>
      </c>
      <c r="R468" s="210">
        <f t="shared" si="100"/>
        <v>0.23245080313148012</v>
      </c>
    </row>
    <row r="469" spans="1:18" x14ac:dyDescent="0.2">
      <c r="A469" s="146">
        <v>465</v>
      </c>
      <c r="B469" s="146">
        <v>9</v>
      </c>
      <c r="C469" s="146" t="s">
        <v>879</v>
      </c>
      <c r="D469" s="162">
        <v>1</v>
      </c>
      <c r="E469" s="162">
        <v>101.15268728535148</v>
      </c>
      <c r="F469" s="208">
        <f t="shared" si="95"/>
        <v>100.74807653621006</v>
      </c>
      <c r="G469" s="208">
        <f t="shared" si="91"/>
        <v>5.6172180420337676E-2</v>
      </c>
      <c r="H469" s="162">
        <f t="shared" si="96"/>
        <v>1.0561721804203377</v>
      </c>
      <c r="I469" s="209" t="str">
        <f t="shared" si="101"/>
        <v>W</v>
      </c>
      <c r="J469" s="209" t="s">
        <v>7727</v>
      </c>
      <c r="K469" s="210">
        <v>9.157739200410181E-2</v>
      </c>
      <c r="L469" s="162">
        <f t="shared" si="97"/>
        <v>14</v>
      </c>
      <c r="M469" s="162">
        <f t="shared" si="92"/>
        <v>13.943827819579662</v>
      </c>
      <c r="N469" s="210">
        <f t="shared" si="98"/>
        <v>0.29720533874855642</v>
      </c>
      <c r="O469" s="162">
        <f t="shared" si="99"/>
        <v>0</v>
      </c>
      <c r="P469" s="162">
        <f t="shared" si="93"/>
        <v>0</v>
      </c>
      <c r="Q469" s="210">
        <f t="shared" si="94"/>
        <v>5.3732468123861565E-3</v>
      </c>
      <c r="R469" s="210">
        <f t="shared" si="100"/>
        <v>0.23657060514199904</v>
      </c>
    </row>
    <row r="470" spans="1:18" x14ac:dyDescent="0.2">
      <c r="A470" s="146">
        <v>466</v>
      </c>
      <c r="B470" s="146">
        <v>10</v>
      </c>
      <c r="C470" s="146" t="s">
        <v>879</v>
      </c>
      <c r="D470" s="162">
        <v>1.4</v>
      </c>
      <c r="E470" s="162">
        <v>679.87339270469056</v>
      </c>
      <c r="F470" s="208">
        <f t="shared" si="95"/>
        <v>676.06610170554427</v>
      </c>
      <c r="G470" s="208">
        <f t="shared" si="91"/>
        <v>0.37694126127985306</v>
      </c>
      <c r="H470" s="162">
        <f t="shared" si="96"/>
        <v>1.776941261279853</v>
      </c>
      <c r="I470" s="209" t="str">
        <f t="shared" si="101"/>
        <v>W</v>
      </c>
      <c r="J470" s="209" t="s">
        <v>7727</v>
      </c>
      <c r="K470" s="210">
        <v>0.11223770588399543</v>
      </c>
      <c r="L470" s="162">
        <f t="shared" si="97"/>
        <v>13.6</v>
      </c>
      <c r="M470" s="162">
        <f t="shared" si="92"/>
        <v>13.223058738720146</v>
      </c>
      <c r="N470" s="210">
        <f t="shared" si="98"/>
        <v>0.29282386514131359</v>
      </c>
      <c r="O470" s="162">
        <f t="shared" si="99"/>
        <v>0</v>
      </c>
      <c r="P470" s="162">
        <f t="shared" si="93"/>
        <v>0</v>
      </c>
      <c r="Q470" s="210">
        <f t="shared" si="94"/>
        <v>5.3732468123861565E-3</v>
      </c>
      <c r="R470" s="210">
        <f t="shared" si="100"/>
        <v>0.2321891315347562</v>
      </c>
    </row>
    <row r="471" spans="1:18" x14ac:dyDescent="0.2">
      <c r="A471" s="146">
        <v>467</v>
      </c>
      <c r="B471" s="146">
        <v>11</v>
      </c>
      <c r="C471" s="146" t="s">
        <v>879</v>
      </c>
      <c r="D471" s="162">
        <v>1.5</v>
      </c>
      <c r="E471" s="162">
        <v>1331.2698460430277</v>
      </c>
      <c r="F471" s="208">
        <f t="shared" si="95"/>
        <v>1323.2822269667695</v>
      </c>
      <c r="G471" s="208">
        <f t="shared" si="91"/>
        <v>0.73779719232146257</v>
      </c>
      <c r="H471" s="162">
        <f t="shared" si="96"/>
        <v>2.2377971923214623</v>
      </c>
      <c r="I471" s="209" t="str">
        <f t="shared" si="101"/>
        <v>W</v>
      </c>
      <c r="J471" s="209" t="s">
        <v>7727</v>
      </c>
      <c r="K471" s="210">
        <v>5.1581158815786322E-2</v>
      </c>
      <c r="L471" s="162">
        <f t="shared" si="97"/>
        <v>13.5</v>
      </c>
      <c r="M471" s="162">
        <f t="shared" si="92"/>
        <v>12.762202807678538</v>
      </c>
      <c r="N471" s="210">
        <f t="shared" si="98"/>
        <v>0.26719665328852299</v>
      </c>
      <c r="O471" s="162">
        <f t="shared" si="99"/>
        <v>0</v>
      </c>
      <c r="P471" s="162">
        <f t="shared" si="93"/>
        <v>0</v>
      </c>
      <c r="Q471" s="210">
        <f t="shared" si="94"/>
        <v>5.3732468123861565E-3</v>
      </c>
      <c r="R471" s="210">
        <f t="shared" si="100"/>
        <v>0.20656191968196561</v>
      </c>
    </row>
    <row r="472" spans="1:18" x14ac:dyDescent="0.2">
      <c r="A472" s="146">
        <v>468</v>
      </c>
      <c r="B472" s="146">
        <v>12</v>
      </c>
      <c r="C472" s="146" t="s">
        <v>879</v>
      </c>
      <c r="D472" s="162">
        <v>1.7</v>
      </c>
      <c r="E472" s="162">
        <v>1927.4989966925546</v>
      </c>
      <c r="F472" s="208">
        <f t="shared" si="95"/>
        <v>1914.3920035150452</v>
      </c>
      <c r="G472" s="208">
        <f t="shared" si="91"/>
        <v>1.0673709783238319</v>
      </c>
      <c r="H472" s="162">
        <f t="shared" si="96"/>
        <v>2.7673709783238318</v>
      </c>
      <c r="I472" s="209" t="str">
        <f t="shared" si="101"/>
        <v>W</v>
      </c>
      <c r="J472" s="209" t="s">
        <v>7727</v>
      </c>
      <c r="K472" s="210">
        <v>6.1320158135419627E-2</v>
      </c>
      <c r="L472" s="162">
        <f t="shared" si="97"/>
        <v>13.3</v>
      </c>
      <c r="M472" s="162">
        <f t="shared" si="92"/>
        <v>12.232629021676168</v>
      </c>
      <c r="N472" s="210">
        <f t="shared" si="98"/>
        <v>0.26229614550666652</v>
      </c>
      <c r="O472" s="162">
        <f t="shared" si="99"/>
        <v>0</v>
      </c>
      <c r="P472" s="162">
        <f t="shared" si="93"/>
        <v>0</v>
      </c>
      <c r="Q472" s="210">
        <f t="shared" si="94"/>
        <v>5.3732468123861565E-3</v>
      </c>
      <c r="R472" s="210">
        <f t="shared" si="100"/>
        <v>0.20166141190010914</v>
      </c>
    </row>
    <row r="473" spans="1:18" x14ac:dyDescent="0.2">
      <c r="A473" s="146">
        <v>469</v>
      </c>
      <c r="B473" s="146">
        <v>13</v>
      </c>
      <c r="C473" s="146" t="s">
        <v>879</v>
      </c>
      <c r="D473" s="162">
        <v>0.2</v>
      </c>
      <c r="E473" s="162">
        <v>2393.7953441495938</v>
      </c>
      <c r="F473" s="208">
        <f t="shared" si="95"/>
        <v>2391.880307874274</v>
      </c>
      <c r="G473" s="208">
        <f t="shared" si="91"/>
        <v>1.333595010615185</v>
      </c>
      <c r="H473" s="162">
        <f t="shared" si="96"/>
        <v>1.533595010615185</v>
      </c>
      <c r="I473" s="209" t="str">
        <f t="shared" si="101"/>
        <v>W</v>
      </c>
      <c r="J473" s="209" t="s">
        <v>7727</v>
      </c>
      <c r="K473" s="210">
        <v>7.4570827673373051E-3</v>
      </c>
      <c r="L473" s="162">
        <f t="shared" si="97"/>
        <v>14.8</v>
      </c>
      <c r="M473" s="162">
        <f t="shared" si="92"/>
        <v>13.466404989384815</v>
      </c>
      <c r="N473" s="210">
        <f t="shared" si="98"/>
        <v>0.26408007793042459</v>
      </c>
      <c r="O473" s="162">
        <f t="shared" si="99"/>
        <v>0</v>
      </c>
      <c r="P473" s="162">
        <f t="shared" si="93"/>
        <v>0</v>
      </c>
      <c r="Q473" s="210">
        <f t="shared" si="94"/>
        <v>5.3732468123861565E-3</v>
      </c>
      <c r="R473" s="210">
        <f t="shared" si="100"/>
        <v>0.20344534432386721</v>
      </c>
    </row>
    <row r="474" spans="1:18" x14ac:dyDescent="0.2">
      <c r="A474" s="146">
        <v>470</v>
      </c>
      <c r="B474" s="146">
        <v>14</v>
      </c>
      <c r="C474" s="146" t="s">
        <v>879</v>
      </c>
      <c r="D474" s="162">
        <v>0.2</v>
      </c>
      <c r="E474" s="162">
        <v>2363.456034604148</v>
      </c>
      <c r="F474" s="208">
        <f t="shared" si="95"/>
        <v>2361.5652697764644</v>
      </c>
      <c r="G474" s="208">
        <f t="shared" si="91"/>
        <v>1.3166928339382187</v>
      </c>
      <c r="H474" s="162">
        <f t="shared" si="96"/>
        <v>1.5166928339382186</v>
      </c>
      <c r="I474" s="209" t="str">
        <f t="shared" si="101"/>
        <v>W</v>
      </c>
      <c r="J474" s="209" t="s">
        <v>7727</v>
      </c>
      <c r="K474" s="210">
        <v>2.2366291899130926E-2</v>
      </c>
      <c r="L474" s="162">
        <f t="shared" si="97"/>
        <v>14.8</v>
      </c>
      <c r="M474" s="162">
        <f t="shared" si="92"/>
        <v>13.483307166061781</v>
      </c>
      <c r="N474" s="210">
        <f t="shared" si="98"/>
        <v>0.26893967036524136</v>
      </c>
      <c r="O474" s="162">
        <f t="shared" si="99"/>
        <v>0</v>
      </c>
      <c r="P474" s="162">
        <f t="shared" si="93"/>
        <v>0</v>
      </c>
      <c r="Q474" s="210">
        <f t="shared" si="94"/>
        <v>5.3732468123861565E-3</v>
      </c>
      <c r="R474" s="210">
        <f t="shared" si="100"/>
        <v>0.20830493675868397</v>
      </c>
    </row>
    <row r="475" spans="1:18" x14ac:dyDescent="0.2">
      <c r="A475" s="146">
        <v>471</v>
      </c>
      <c r="B475" s="146">
        <v>15</v>
      </c>
      <c r="C475" s="146" t="s">
        <v>879</v>
      </c>
      <c r="D475" s="162">
        <v>0.6</v>
      </c>
      <c r="E475" s="162">
        <v>1790.3982338572814</v>
      </c>
      <c r="F475" s="208">
        <f t="shared" si="95"/>
        <v>1786.1012780960241</v>
      </c>
      <c r="G475" s="208">
        <f t="shared" si="91"/>
        <v>0.99584236931953796</v>
      </c>
      <c r="H475" s="162">
        <f t="shared" si="96"/>
        <v>1.5958423693195378</v>
      </c>
      <c r="I475" s="209" t="str">
        <f t="shared" si="101"/>
        <v>W</v>
      </c>
      <c r="J475" s="209" t="s">
        <v>7727</v>
      </c>
      <c r="K475" s="210">
        <v>2.8854368604170809E-2</v>
      </c>
      <c r="L475" s="162">
        <f t="shared" si="97"/>
        <v>14.4</v>
      </c>
      <c r="M475" s="162">
        <f t="shared" si="92"/>
        <v>13.404157630680462</v>
      </c>
      <c r="N475" s="210">
        <f t="shared" si="98"/>
        <v>0.26976235025919754</v>
      </c>
      <c r="O475" s="162">
        <f t="shared" si="99"/>
        <v>0</v>
      </c>
      <c r="P475" s="162">
        <f t="shared" si="93"/>
        <v>0</v>
      </c>
      <c r="Q475" s="210">
        <f t="shared" si="94"/>
        <v>5.3732468123861565E-3</v>
      </c>
      <c r="R475" s="210">
        <f t="shared" si="100"/>
        <v>0.20912761665264015</v>
      </c>
    </row>
    <row r="476" spans="1:18" x14ac:dyDescent="0.2">
      <c r="A476" s="146">
        <v>472</v>
      </c>
      <c r="B476" s="146">
        <v>16</v>
      </c>
      <c r="C476" s="146" t="s">
        <v>879</v>
      </c>
      <c r="D476" s="162">
        <v>0.5</v>
      </c>
      <c r="E476" s="162">
        <v>912.50724908723998</v>
      </c>
      <c r="F476" s="208">
        <f t="shared" si="95"/>
        <v>910.6822345890655</v>
      </c>
      <c r="G476" s="208">
        <f t="shared" si="91"/>
        <v>0.50775169656512043</v>
      </c>
      <c r="H476" s="162">
        <f t="shared" si="96"/>
        <v>1.0077516965651205</v>
      </c>
      <c r="I476" s="209" t="str">
        <f t="shared" si="101"/>
        <v>W</v>
      </c>
      <c r="J476" s="209" t="s">
        <v>7727</v>
      </c>
      <c r="K476" s="210">
        <v>2.6693139341183138E-2</v>
      </c>
      <c r="L476" s="162">
        <f t="shared" si="97"/>
        <v>14.5</v>
      </c>
      <c r="M476" s="162">
        <f t="shared" si="92"/>
        <v>13.992248303434879</v>
      </c>
      <c r="N476" s="210">
        <f t="shared" si="98"/>
        <v>0.27787852194148771</v>
      </c>
      <c r="O476" s="162">
        <f t="shared" si="99"/>
        <v>0</v>
      </c>
      <c r="P476" s="162">
        <f t="shared" si="93"/>
        <v>0</v>
      </c>
      <c r="Q476" s="210">
        <f t="shared" si="94"/>
        <v>5.3732468123861565E-3</v>
      </c>
      <c r="R476" s="210">
        <f t="shared" si="100"/>
        <v>0.21724378833493033</v>
      </c>
    </row>
    <row r="477" spans="1:18" x14ac:dyDescent="0.2">
      <c r="A477" s="146">
        <v>473</v>
      </c>
      <c r="B477" s="146">
        <v>17</v>
      </c>
      <c r="C477" s="146" t="s">
        <v>879</v>
      </c>
      <c r="D477" s="162">
        <v>0.3</v>
      </c>
      <c r="E477" s="162">
        <v>177.19586035375477</v>
      </c>
      <c r="F477" s="208">
        <f t="shared" si="95"/>
        <v>176.98322532133025</v>
      </c>
      <c r="G477" s="208">
        <f t="shared" si="91"/>
        <v>9.8677155990664817E-2</v>
      </c>
      <c r="H477" s="162">
        <f t="shared" si="96"/>
        <v>0.39867715599066478</v>
      </c>
      <c r="I477" s="209" t="str">
        <f t="shared" si="101"/>
        <v>W</v>
      </c>
      <c r="J477" s="209" t="s">
        <v>7727</v>
      </c>
      <c r="K477" s="210">
        <v>2.1165321831380854E-2</v>
      </c>
      <c r="L477" s="162">
        <f t="shared" si="97"/>
        <v>14.7</v>
      </c>
      <c r="M477" s="162">
        <f t="shared" si="92"/>
        <v>14.601322844009335</v>
      </c>
      <c r="N477" s="210">
        <f t="shared" si="98"/>
        <v>0.28526780116888695</v>
      </c>
      <c r="O477" s="162">
        <f t="shared" si="99"/>
        <v>0</v>
      </c>
      <c r="P477" s="162">
        <f t="shared" si="93"/>
        <v>0</v>
      </c>
      <c r="Q477" s="210">
        <f t="shared" si="94"/>
        <v>5.3732468123861565E-3</v>
      </c>
      <c r="R477" s="210">
        <f t="shared" si="100"/>
        <v>0.22463306756232956</v>
      </c>
    </row>
    <row r="478" spans="1:18" x14ac:dyDescent="0.2">
      <c r="A478" s="146">
        <v>474</v>
      </c>
      <c r="B478" s="146">
        <v>18</v>
      </c>
      <c r="C478" s="146" t="s">
        <v>879</v>
      </c>
      <c r="D478" s="162">
        <v>0.3</v>
      </c>
      <c r="E478" s="162">
        <v>5.9552534796556751</v>
      </c>
      <c r="F478" s="208">
        <f t="shared" si="95"/>
        <v>5.9481071754800885</v>
      </c>
      <c r="G478" s="208">
        <f t="shared" si="91"/>
        <v>3.3163724897565324E-3</v>
      </c>
      <c r="H478" s="162">
        <f t="shared" si="96"/>
        <v>0.30331637248975651</v>
      </c>
      <c r="I478" s="209" t="str">
        <f t="shared" si="101"/>
        <v>W</v>
      </c>
      <c r="J478" s="209" t="s">
        <v>7727</v>
      </c>
      <c r="K478" s="210">
        <v>1.6666206847299248E-2</v>
      </c>
      <c r="L478" s="162">
        <f t="shared" si="97"/>
        <v>14.7</v>
      </c>
      <c r="M478" s="162">
        <f t="shared" si="92"/>
        <v>14.696683627510243</v>
      </c>
      <c r="N478" s="210">
        <f t="shared" si="98"/>
        <v>0.2853018748170133</v>
      </c>
      <c r="O478" s="162">
        <f t="shared" si="99"/>
        <v>0</v>
      </c>
      <c r="P478" s="162">
        <f t="shared" si="93"/>
        <v>0</v>
      </c>
      <c r="Q478" s="210">
        <f t="shared" si="94"/>
        <v>5.3732468123861565E-3</v>
      </c>
      <c r="R478" s="210">
        <f t="shared" si="100"/>
        <v>0.22466714121045592</v>
      </c>
    </row>
    <row r="479" spans="1:18" x14ac:dyDescent="0.2">
      <c r="A479" s="146">
        <v>475</v>
      </c>
      <c r="B479" s="146">
        <v>19</v>
      </c>
      <c r="C479" s="146" t="s">
        <v>879</v>
      </c>
      <c r="D479" s="162">
        <v>0.1</v>
      </c>
      <c r="E479" s="162">
        <v>0</v>
      </c>
      <c r="F479" s="208">
        <f t="shared" si="95"/>
        <v>0</v>
      </c>
      <c r="G479" s="208">
        <f t="shared" si="91"/>
        <v>0</v>
      </c>
      <c r="H479" s="162">
        <f t="shared" si="96"/>
        <v>0.1</v>
      </c>
      <c r="I479" s="209" t="str">
        <f t="shared" si="101"/>
        <v>W</v>
      </c>
      <c r="J479" s="209" t="s">
        <v>7727</v>
      </c>
      <c r="K479" s="210">
        <v>0.11526243564418323</v>
      </c>
      <c r="L479" s="162">
        <f t="shared" si="97"/>
        <v>14.9</v>
      </c>
      <c r="M479" s="162">
        <f t="shared" si="92"/>
        <v>14.9</v>
      </c>
      <c r="N479" s="210">
        <f t="shared" si="98"/>
        <v>0.31880618451433224</v>
      </c>
      <c r="O479" s="162">
        <f t="shared" si="99"/>
        <v>0</v>
      </c>
      <c r="P479" s="162">
        <f t="shared" si="93"/>
        <v>0</v>
      </c>
      <c r="Q479" s="210">
        <f t="shared" si="94"/>
        <v>5.3732468123861565E-3</v>
      </c>
      <c r="R479" s="210">
        <f t="shared" si="100"/>
        <v>0.25817145090777488</v>
      </c>
    </row>
    <row r="480" spans="1:18" x14ac:dyDescent="0.2">
      <c r="A480" s="146">
        <v>476</v>
      </c>
      <c r="B480" s="146">
        <v>20</v>
      </c>
      <c r="C480" s="146" t="s">
        <v>879</v>
      </c>
      <c r="D480" s="162">
        <v>0.1</v>
      </c>
      <c r="E480" s="162">
        <v>0</v>
      </c>
      <c r="F480" s="208">
        <f t="shared" si="95"/>
        <v>0</v>
      </c>
      <c r="G480" s="208">
        <f t="shared" si="91"/>
        <v>0</v>
      </c>
      <c r="H480" s="162">
        <f t="shared" si="96"/>
        <v>0.1</v>
      </c>
      <c r="I480" s="209" t="str">
        <f t="shared" si="101"/>
        <v>W</v>
      </c>
      <c r="J480" s="209" t="s">
        <v>7727</v>
      </c>
      <c r="K480" s="210">
        <v>7.2372553290384556E-2</v>
      </c>
      <c r="L480" s="162">
        <f t="shared" si="97"/>
        <v>14.9</v>
      </c>
      <c r="M480" s="162">
        <f t="shared" si="92"/>
        <v>14.9</v>
      </c>
      <c r="N480" s="210">
        <f t="shared" si="98"/>
        <v>0.30555267181384227</v>
      </c>
      <c r="O480" s="162">
        <f t="shared" si="99"/>
        <v>0</v>
      </c>
      <c r="P480" s="162">
        <f t="shared" si="93"/>
        <v>0</v>
      </c>
      <c r="Q480" s="210">
        <f t="shared" si="94"/>
        <v>5.3732468123861565E-3</v>
      </c>
      <c r="R480" s="210">
        <f t="shared" si="100"/>
        <v>0.24491793820728489</v>
      </c>
    </row>
    <row r="481" spans="1:18" x14ac:dyDescent="0.2">
      <c r="A481" s="146">
        <v>477</v>
      </c>
      <c r="B481" s="146">
        <v>21</v>
      </c>
      <c r="C481" s="146" t="s">
        <v>879</v>
      </c>
      <c r="D481" s="162">
        <v>0.1</v>
      </c>
      <c r="E481" s="162">
        <v>0</v>
      </c>
      <c r="F481" s="208">
        <f t="shared" si="95"/>
        <v>0</v>
      </c>
      <c r="G481" s="208">
        <f t="shared" si="91"/>
        <v>0</v>
      </c>
      <c r="H481" s="162">
        <f t="shared" si="96"/>
        <v>0.1</v>
      </c>
      <c r="I481" s="209" t="str">
        <f t="shared" si="101"/>
        <v>W</v>
      </c>
      <c r="J481" s="209" t="s">
        <v>7727</v>
      </c>
      <c r="K481" s="210">
        <v>7.3510318199877342E-2</v>
      </c>
      <c r="L481" s="162">
        <f t="shared" si="97"/>
        <v>14.9</v>
      </c>
      <c r="M481" s="162">
        <f t="shared" si="92"/>
        <v>14.9</v>
      </c>
      <c r="N481" s="210">
        <f t="shared" si="98"/>
        <v>0.30590425547065309</v>
      </c>
      <c r="O481" s="162">
        <f t="shared" si="99"/>
        <v>0</v>
      </c>
      <c r="P481" s="162">
        <f t="shared" si="93"/>
        <v>0</v>
      </c>
      <c r="Q481" s="210">
        <f t="shared" si="94"/>
        <v>5.3732468123861565E-3</v>
      </c>
      <c r="R481" s="210">
        <f t="shared" si="100"/>
        <v>0.2452695218640957</v>
      </c>
    </row>
    <row r="482" spans="1:18" x14ac:dyDescent="0.2">
      <c r="A482" s="146">
        <v>478</v>
      </c>
      <c r="B482" s="146">
        <v>22</v>
      </c>
      <c r="C482" s="146" t="s">
        <v>879</v>
      </c>
      <c r="D482" s="162">
        <v>0.1</v>
      </c>
      <c r="E482" s="162">
        <v>0</v>
      </c>
      <c r="F482" s="208">
        <f t="shared" si="95"/>
        <v>0</v>
      </c>
      <c r="G482" s="208">
        <f t="shared" si="91"/>
        <v>0</v>
      </c>
      <c r="H482" s="162">
        <f t="shared" si="96"/>
        <v>0.1</v>
      </c>
      <c r="I482" s="209" t="str">
        <f t="shared" si="101"/>
        <v>W</v>
      </c>
      <c r="J482" s="209" t="s">
        <v>7727</v>
      </c>
      <c r="K482" s="210">
        <v>1.5732842682087279E-2</v>
      </c>
      <c r="L482" s="162">
        <f t="shared" si="97"/>
        <v>14.9</v>
      </c>
      <c r="M482" s="162">
        <f t="shared" si="92"/>
        <v>14.9</v>
      </c>
      <c r="N482" s="210">
        <f t="shared" si="98"/>
        <v>0.28805028937066313</v>
      </c>
      <c r="O482" s="162">
        <f t="shared" si="99"/>
        <v>0</v>
      </c>
      <c r="P482" s="162">
        <f t="shared" si="93"/>
        <v>0</v>
      </c>
      <c r="Q482" s="210">
        <f t="shared" si="94"/>
        <v>5.3732468123861565E-3</v>
      </c>
      <c r="R482" s="210">
        <f t="shared" si="100"/>
        <v>0.22741555576410574</v>
      </c>
    </row>
    <row r="483" spans="1:18" x14ac:dyDescent="0.2">
      <c r="A483" s="146">
        <v>479</v>
      </c>
      <c r="B483" s="146">
        <v>23</v>
      </c>
      <c r="C483" s="146" t="s">
        <v>879</v>
      </c>
      <c r="D483" s="162">
        <v>0.3</v>
      </c>
      <c r="E483" s="162">
        <v>0</v>
      </c>
      <c r="F483" s="208">
        <f t="shared" si="95"/>
        <v>0</v>
      </c>
      <c r="G483" s="208">
        <f t="shared" si="91"/>
        <v>0</v>
      </c>
      <c r="H483" s="162">
        <f t="shared" si="96"/>
        <v>0.3</v>
      </c>
      <c r="I483" s="209" t="str">
        <f t="shared" si="101"/>
        <v>W</v>
      </c>
      <c r="J483" s="209" t="s">
        <v>7727</v>
      </c>
      <c r="K483" s="210">
        <v>2.7951090465916206E-2</v>
      </c>
      <c r="L483" s="162">
        <f t="shared" si="97"/>
        <v>14.7</v>
      </c>
      <c r="M483" s="162">
        <f t="shared" si="92"/>
        <v>14.7</v>
      </c>
      <c r="N483" s="210">
        <f t="shared" si="98"/>
        <v>0.28883858069800422</v>
      </c>
      <c r="O483" s="162">
        <f t="shared" si="99"/>
        <v>0</v>
      </c>
      <c r="P483" s="162">
        <f t="shared" si="93"/>
        <v>0</v>
      </c>
      <c r="Q483" s="210">
        <f t="shared" si="94"/>
        <v>5.3732468123861565E-3</v>
      </c>
      <c r="R483" s="210">
        <f t="shared" si="100"/>
        <v>0.22820384709144684</v>
      </c>
    </row>
    <row r="484" spans="1:18" x14ac:dyDescent="0.2">
      <c r="A484" s="146">
        <v>480</v>
      </c>
      <c r="B484" s="146">
        <v>24</v>
      </c>
      <c r="C484" s="146" t="s">
        <v>879</v>
      </c>
      <c r="D484" s="162">
        <v>-0.1</v>
      </c>
      <c r="E484" s="162">
        <v>0</v>
      </c>
      <c r="F484" s="208">
        <f t="shared" si="95"/>
        <v>0</v>
      </c>
      <c r="G484" s="208">
        <f t="shared" si="91"/>
        <v>0</v>
      </c>
      <c r="H484" s="162">
        <f t="shared" si="96"/>
        <v>-0.1</v>
      </c>
      <c r="I484" s="209" t="str">
        <f t="shared" si="101"/>
        <v>W</v>
      </c>
      <c r="J484" s="209" t="s">
        <v>7727</v>
      </c>
      <c r="K484" s="210">
        <v>3.4121726822701808E-2</v>
      </c>
      <c r="L484" s="162">
        <f t="shared" si="97"/>
        <v>15.1</v>
      </c>
      <c r="M484" s="162">
        <f t="shared" si="92"/>
        <v>15.1</v>
      </c>
      <c r="N484" s="210">
        <f t="shared" si="98"/>
        <v>0.29671998648777509</v>
      </c>
      <c r="O484" s="162">
        <f t="shared" si="99"/>
        <v>0</v>
      </c>
      <c r="P484" s="162">
        <f t="shared" si="93"/>
        <v>0</v>
      </c>
      <c r="Q484" s="210">
        <f t="shared" si="94"/>
        <v>5.3732468123861565E-3</v>
      </c>
      <c r="R484" s="210">
        <f t="shared" si="100"/>
        <v>0.23608525288121771</v>
      </c>
    </row>
    <row r="485" spans="1:18" x14ac:dyDescent="0.2">
      <c r="A485" s="146">
        <v>481</v>
      </c>
      <c r="B485" s="146">
        <v>1</v>
      </c>
      <c r="C485" s="146" t="s">
        <v>879</v>
      </c>
      <c r="D485" s="162">
        <v>-0.5</v>
      </c>
      <c r="E485" s="162">
        <v>0</v>
      </c>
      <c r="F485" s="208">
        <f t="shared" si="95"/>
        <v>0</v>
      </c>
      <c r="G485" s="208">
        <f t="shared" si="91"/>
        <v>0</v>
      </c>
      <c r="H485" s="162">
        <f t="shared" si="96"/>
        <v>-0.5</v>
      </c>
      <c r="I485" s="209" t="str">
        <f>IF(AVERAGE(H485:H508)&gt;15,"S",IF(AVERAGE(H485:H508)&lt;5,"W","Ü"))</f>
        <v>W</v>
      </c>
      <c r="J485" s="209" t="s">
        <v>7727</v>
      </c>
      <c r="K485" s="210">
        <v>4.2348908995747192E-3</v>
      </c>
      <c r="L485" s="162">
        <f t="shared" si="97"/>
        <v>15.5</v>
      </c>
      <c r="M485" s="162">
        <f t="shared" si="92"/>
        <v>15.5</v>
      </c>
      <c r="N485" s="210">
        <f t="shared" si="98"/>
        <v>0.29345918016170736</v>
      </c>
      <c r="O485" s="162">
        <f t="shared" si="99"/>
        <v>0</v>
      </c>
      <c r="P485" s="162">
        <f t="shared" si="93"/>
        <v>0</v>
      </c>
      <c r="Q485" s="210">
        <f t="shared" si="94"/>
        <v>5.3732468123861565E-3</v>
      </c>
      <c r="R485" s="210">
        <f t="shared" si="100"/>
        <v>0.23282444655514997</v>
      </c>
    </row>
    <row r="486" spans="1:18" x14ac:dyDescent="0.2">
      <c r="A486" s="146">
        <v>482</v>
      </c>
      <c r="B486" s="146">
        <v>2</v>
      </c>
      <c r="C486" s="146" t="s">
        <v>879</v>
      </c>
      <c r="D486" s="162">
        <v>-0.6</v>
      </c>
      <c r="E486" s="162">
        <v>0</v>
      </c>
      <c r="F486" s="208">
        <f t="shared" si="95"/>
        <v>0</v>
      </c>
      <c r="G486" s="208">
        <f t="shared" si="91"/>
        <v>0</v>
      </c>
      <c r="H486" s="162">
        <f t="shared" si="96"/>
        <v>-0.6</v>
      </c>
      <c r="I486" s="209" t="str">
        <f>IF(I485="S","S",IF(I485="W","W","Ü"))</f>
        <v>W</v>
      </c>
      <c r="J486" s="209" t="s">
        <v>7727</v>
      </c>
      <c r="K486" s="210">
        <v>0</v>
      </c>
      <c r="L486" s="162">
        <f t="shared" si="97"/>
        <v>15.6</v>
      </c>
      <c r="M486" s="162">
        <f t="shared" si="92"/>
        <v>15.6</v>
      </c>
      <c r="N486" s="210">
        <f t="shared" si="98"/>
        <v>0.29364419604860353</v>
      </c>
      <c r="O486" s="162">
        <f t="shared" si="99"/>
        <v>0</v>
      </c>
      <c r="P486" s="162">
        <f t="shared" si="93"/>
        <v>0</v>
      </c>
      <c r="Q486" s="210">
        <f t="shared" si="94"/>
        <v>5.3732468123861565E-3</v>
      </c>
      <c r="R486" s="210">
        <f t="shared" si="100"/>
        <v>0.23300946244204615</v>
      </c>
    </row>
    <row r="487" spans="1:18" x14ac:dyDescent="0.2">
      <c r="A487" s="146">
        <v>483</v>
      </c>
      <c r="B487" s="146">
        <v>3</v>
      </c>
      <c r="C487" s="146" t="s">
        <v>879</v>
      </c>
      <c r="D487" s="162">
        <v>-0.6</v>
      </c>
      <c r="E487" s="162">
        <v>0</v>
      </c>
      <c r="F487" s="208">
        <f t="shared" si="95"/>
        <v>0</v>
      </c>
      <c r="G487" s="208">
        <f t="shared" si="91"/>
        <v>0</v>
      </c>
      <c r="H487" s="162">
        <f t="shared" si="96"/>
        <v>-0.6</v>
      </c>
      <c r="I487" s="209" t="str">
        <f t="shared" ref="I487:I508" si="102">IF(I486="S","S",IF(I486="W","W","Ü"))</f>
        <v>W</v>
      </c>
      <c r="J487" s="209" t="s">
        <v>7727</v>
      </c>
      <c r="K487" s="210">
        <v>3.8795119999328761E-3</v>
      </c>
      <c r="L487" s="162">
        <f t="shared" si="97"/>
        <v>15.6</v>
      </c>
      <c r="M487" s="162">
        <f t="shared" si="92"/>
        <v>15.6</v>
      </c>
      <c r="N487" s="210">
        <f t="shared" si="98"/>
        <v>0.2948430140154768</v>
      </c>
      <c r="O487" s="162">
        <f t="shared" si="99"/>
        <v>0</v>
      </c>
      <c r="P487" s="162">
        <f t="shared" si="93"/>
        <v>0</v>
      </c>
      <c r="Q487" s="210">
        <f t="shared" si="94"/>
        <v>5.3732468123861565E-3</v>
      </c>
      <c r="R487" s="210">
        <f t="shared" si="100"/>
        <v>0.23420828040891942</v>
      </c>
    </row>
    <row r="488" spans="1:18" x14ac:dyDescent="0.2">
      <c r="A488" s="146">
        <v>484</v>
      </c>
      <c r="B488" s="146">
        <v>4</v>
      </c>
      <c r="C488" s="146" t="s">
        <v>879</v>
      </c>
      <c r="D488" s="162">
        <v>-0.7</v>
      </c>
      <c r="E488" s="162">
        <v>0</v>
      </c>
      <c r="F488" s="208">
        <f t="shared" si="95"/>
        <v>0</v>
      </c>
      <c r="G488" s="208">
        <f t="shared" si="91"/>
        <v>0</v>
      </c>
      <c r="H488" s="162">
        <f t="shared" si="96"/>
        <v>-0.7</v>
      </c>
      <c r="I488" s="209" t="str">
        <f t="shared" si="102"/>
        <v>W</v>
      </c>
      <c r="J488" s="209" t="s">
        <v>7727</v>
      </c>
      <c r="K488" s="210">
        <v>0</v>
      </c>
      <c r="L488" s="162">
        <f t="shared" si="97"/>
        <v>15.7</v>
      </c>
      <c r="M488" s="162">
        <f t="shared" si="92"/>
        <v>15.7</v>
      </c>
      <c r="N488" s="210">
        <f t="shared" si="98"/>
        <v>0.29513784644887303</v>
      </c>
      <c r="O488" s="162">
        <f t="shared" si="99"/>
        <v>0</v>
      </c>
      <c r="P488" s="162">
        <f t="shared" si="93"/>
        <v>0</v>
      </c>
      <c r="Q488" s="210">
        <f t="shared" si="94"/>
        <v>5.3732468123861565E-3</v>
      </c>
      <c r="R488" s="210">
        <f t="shared" si="100"/>
        <v>0.23450311284231565</v>
      </c>
    </row>
    <row r="489" spans="1:18" x14ac:dyDescent="0.2">
      <c r="A489" s="146">
        <v>485</v>
      </c>
      <c r="B489" s="146">
        <v>5</v>
      </c>
      <c r="C489" s="146" t="s">
        <v>879</v>
      </c>
      <c r="D489" s="162">
        <v>-0.8</v>
      </c>
      <c r="E489" s="162">
        <v>0</v>
      </c>
      <c r="F489" s="208">
        <f t="shared" si="95"/>
        <v>0</v>
      </c>
      <c r="G489" s="208">
        <f t="shared" si="91"/>
        <v>0</v>
      </c>
      <c r="H489" s="162">
        <f t="shared" si="96"/>
        <v>-0.8</v>
      </c>
      <c r="I489" s="209" t="str">
        <f t="shared" si="102"/>
        <v>W</v>
      </c>
      <c r="J489" s="209" t="s">
        <v>7727</v>
      </c>
      <c r="K489" s="210">
        <v>3.057276963791742E-3</v>
      </c>
      <c r="L489" s="162">
        <f t="shared" si="97"/>
        <v>15.8</v>
      </c>
      <c r="M489" s="162">
        <f t="shared" si="92"/>
        <v>15.8</v>
      </c>
      <c r="N489" s="210">
        <f t="shared" si="98"/>
        <v>0.29757623385574666</v>
      </c>
      <c r="O489" s="162">
        <f t="shared" si="99"/>
        <v>0</v>
      </c>
      <c r="P489" s="162">
        <f t="shared" si="93"/>
        <v>0</v>
      </c>
      <c r="Q489" s="210">
        <f t="shared" si="94"/>
        <v>5.3732468123861565E-3</v>
      </c>
      <c r="R489" s="210">
        <f t="shared" si="100"/>
        <v>0.23694150024918928</v>
      </c>
    </row>
    <row r="490" spans="1:18" x14ac:dyDescent="0.2">
      <c r="A490" s="146">
        <v>486</v>
      </c>
      <c r="B490" s="146">
        <v>6</v>
      </c>
      <c r="C490" s="146" t="s">
        <v>879</v>
      </c>
      <c r="D490" s="162">
        <v>-0.9</v>
      </c>
      <c r="E490" s="162">
        <v>0</v>
      </c>
      <c r="F490" s="208">
        <f t="shared" si="95"/>
        <v>0</v>
      </c>
      <c r="G490" s="208">
        <f t="shared" si="91"/>
        <v>0</v>
      </c>
      <c r="H490" s="162">
        <f t="shared" si="96"/>
        <v>-0.9</v>
      </c>
      <c r="I490" s="209" t="str">
        <f t="shared" si="102"/>
        <v>W</v>
      </c>
      <c r="J490" s="209" t="s">
        <v>7727</v>
      </c>
      <c r="K490" s="210">
        <v>3.4906145676433506E-2</v>
      </c>
      <c r="L490" s="162">
        <f t="shared" si="97"/>
        <v>15.9</v>
      </c>
      <c r="M490" s="162">
        <f t="shared" si="92"/>
        <v>15.9</v>
      </c>
      <c r="N490" s="210">
        <f t="shared" si="98"/>
        <v>0.30891158497455062</v>
      </c>
      <c r="O490" s="162">
        <f t="shared" si="99"/>
        <v>0</v>
      </c>
      <c r="P490" s="162">
        <f t="shared" si="93"/>
        <v>0</v>
      </c>
      <c r="Q490" s="210">
        <f t="shared" si="94"/>
        <v>5.3732468123861565E-3</v>
      </c>
      <c r="R490" s="210">
        <f t="shared" si="100"/>
        <v>0.24827685136799324</v>
      </c>
    </row>
    <row r="491" spans="1:18" x14ac:dyDescent="0.2">
      <c r="A491" s="146">
        <v>487</v>
      </c>
      <c r="B491" s="146">
        <v>7</v>
      </c>
      <c r="C491" s="146" t="s">
        <v>879</v>
      </c>
      <c r="D491" s="162">
        <v>-1</v>
      </c>
      <c r="E491" s="162">
        <v>0</v>
      </c>
      <c r="F491" s="208">
        <f t="shared" si="95"/>
        <v>0</v>
      </c>
      <c r="G491" s="208">
        <f t="shared" si="91"/>
        <v>0</v>
      </c>
      <c r="H491" s="162">
        <f t="shared" si="96"/>
        <v>-1</v>
      </c>
      <c r="I491" s="209" t="str">
        <f t="shared" si="102"/>
        <v>W</v>
      </c>
      <c r="J491" s="209" t="s">
        <v>7727</v>
      </c>
      <c r="K491" s="210">
        <v>0.1091895381546288</v>
      </c>
      <c r="L491" s="162">
        <f t="shared" si="97"/>
        <v>16</v>
      </c>
      <c r="M491" s="162">
        <f t="shared" si="92"/>
        <v>16</v>
      </c>
      <c r="N491" s="210">
        <f t="shared" si="98"/>
        <v>0.33335973726699064</v>
      </c>
      <c r="O491" s="162">
        <f t="shared" si="99"/>
        <v>0</v>
      </c>
      <c r="P491" s="162">
        <f t="shared" si="93"/>
        <v>0</v>
      </c>
      <c r="Q491" s="210">
        <f t="shared" si="94"/>
        <v>5.3732468123861565E-3</v>
      </c>
      <c r="R491" s="210">
        <f t="shared" si="100"/>
        <v>0.27272500366043329</v>
      </c>
    </row>
    <row r="492" spans="1:18" x14ac:dyDescent="0.2">
      <c r="A492" s="146">
        <v>488</v>
      </c>
      <c r="B492" s="146">
        <v>8</v>
      </c>
      <c r="C492" s="146" t="s">
        <v>879</v>
      </c>
      <c r="D492" s="162">
        <v>-1.1000000000000001</v>
      </c>
      <c r="E492" s="162">
        <v>0</v>
      </c>
      <c r="F492" s="208">
        <f t="shared" si="95"/>
        <v>0</v>
      </c>
      <c r="G492" s="208">
        <f t="shared" si="91"/>
        <v>0</v>
      </c>
      <c r="H492" s="162">
        <f t="shared" si="96"/>
        <v>-1.1000000000000001</v>
      </c>
      <c r="I492" s="209" t="str">
        <f t="shared" si="102"/>
        <v>W</v>
      </c>
      <c r="J492" s="209" t="s">
        <v>7727</v>
      </c>
      <c r="K492" s="210">
        <v>6.5862843070682617E-2</v>
      </c>
      <c r="L492" s="162">
        <f t="shared" si="97"/>
        <v>16.100000000000001</v>
      </c>
      <c r="M492" s="162">
        <f t="shared" si="92"/>
        <v>16.100000000000001</v>
      </c>
      <c r="N492" s="210">
        <f t="shared" si="98"/>
        <v>0.32146489434315856</v>
      </c>
      <c r="O492" s="162">
        <f t="shared" si="99"/>
        <v>0</v>
      </c>
      <c r="P492" s="162">
        <f t="shared" si="93"/>
        <v>0</v>
      </c>
      <c r="Q492" s="210">
        <f t="shared" si="94"/>
        <v>5.3732468123861565E-3</v>
      </c>
      <c r="R492" s="210">
        <f t="shared" si="100"/>
        <v>0.2608301607366012</v>
      </c>
    </row>
    <row r="493" spans="1:18" x14ac:dyDescent="0.2">
      <c r="A493" s="146">
        <v>489</v>
      </c>
      <c r="B493" s="146">
        <v>9</v>
      </c>
      <c r="C493" s="146" t="s">
        <v>879</v>
      </c>
      <c r="D493" s="162">
        <v>-1.1000000000000001</v>
      </c>
      <c r="E493" s="162">
        <v>192.08399405289396</v>
      </c>
      <c r="F493" s="208">
        <f t="shared" si="95"/>
        <v>192.92916362672668</v>
      </c>
      <c r="G493" s="208">
        <f t="shared" si="91"/>
        <v>0.10756782819263355</v>
      </c>
      <c r="H493" s="162">
        <f t="shared" si="96"/>
        <v>-0.99243217180736654</v>
      </c>
      <c r="I493" s="209" t="str">
        <f t="shared" si="102"/>
        <v>W</v>
      </c>
      <c r="J493" s="209" t="s">
        <v>7727</v>
      </c>
      <c r="K493" s="210">
        <v>9.157739200410181E-2</v>
      </c>
      <c r="L493" s="162">
        <f t="shared" si="97"/>
        <v>16.100000000000001</v>
      </c>
      <c r="M493" s="162">
        <f t="shared" si="92"/>
        <v>15.992432171807366</v>
      </c>
      <c r="N493" s="210">
        <f t="shared" si="98"/>
        <v>0.32780432585554448</v>
      </c>
      <c r="O493" s="162">
        <f t="shared" si="99"/>
        <v>0</v>
      </c>
      <c r="P493" s="162">
        <f t="shared" si="93"/>
        <v>0</v>
      </c>
      <c r="Q493" s="210">
        <f t="shared" si="94"/>
        <v>5.3732468123861565E-3</v>
      </c>
      <c r="R493" s="210">
        <f t="shared" si="100"/>
        <v>0.26716959224898712</v>
      </c>
    </row>
    <row r="494" spans="1:18" x14ac:dyDescent="0.2">
      <c r="A494" s="146">
        <v>490</v>
      </c>
      <c r="B494" s="146">
        <v>10</v>
      </c>
      <c r="C494" s="146" t="s">
        <v>879</v>
      </c>
      <c r="D494" s="162">
        <v>-0.9</v>
      </c>
      <c r="E494" s="162">
        <v>1413.1275120542946</v>
      </c>
      <c r="F494" s="208">
        <f t="shared" si="95"/>
        <v>1418.2147710976901</v>
      </c>
      <c r="G494" s="208">
        <f t="shared" si="91"/>
        <v>0.79072691743405221</v>
      </c>
      <c r="H494" s="162">
        <f t="shared" si="96"/>
        <v>-0.10927308256594781</v>
      </c>
      <c r="I494" s="209" t="str">
        <f t="shared" si="102"/>
        <v>W</v>
      </c>
      <c r="J494" s="209" t="s">
        <v>7727</v>
      </c>
      <c r="K494" s="210">
        <v>0.11223770588399543</v>
      </c>
      <c r="L494" s="162">
        <f t="shared" si="97"/>
        <v>15.9</v>
      </c>
      <c r="M494" s="162">
        <f t="shared" si="92"/>
        <v>15.109273082565949</v>
      </c>
      <c r="N494" s="210">
        <f t="shared" si="98"/>
        <v>0.32099731323810765</v>
      </c>
      <c r="O494" s="162">
        <f t="shared" si="99"/>
        <v>0</v>
      </c>
      <c r="P494" s="162">
        <f t="shared" si="93"/>
        <v>0</v>
      </c>
      <c r="Q494" s="210">
        <f t="shared" si="94"/>
        <v>5.3732468123861565E-3</v>
      </c>
      <c r="R494" s="210">
        <f t="shared" si="100"/>
        <v>0.26036257963155029</v>
      </c>
    </row>
    <row r="495" spans="1:18" x14ac:dyDescent="0.2">
      <c r="A495" s="146">
        <v>491</v>
      </c>
      <c r="B495" s="146">
        <v>11</v>
      </c>
      <c r="C495" s="146" t="s">
        <v>879</v>
      </c>
      <c r="D495" s="162">
        <v>-1</v>
      </c>
      <c r="E495" s="162">
        <v>2881.9961966781666</v>
      </c>
      <c r="F495" s="208">
        <f t="shared" si="95"/>
        <v>2893.5241814648793</v>
      </c>
      <c r="G495" s="208">
        <f t="shared" si="91"/>
        <v>1.6132870021934151</v>
      </c>
      <c r="H495" s="162">
        <f t="shared" si="96"/>
        <v>0.61328700219341514</v>
      </c>
      <c r="I495" s="209" t="str">
        <f t="shared" si="102"/>
        <v>W</v>
      </c>
      <c r="J495" s="209" t="s">
        <v>7727</v>
      </c>
      <c r="K495" s="210">
        <v>5.1581158815786322E-2</v>
      </c>
      <c r="L495" s="162">
        <f t="shared" si="97"/>
        <v>16</v>
      </c>
      <c r="M495" s="162">
        <f t="shared" si="92"/>
        <v>14.386712997806585</v>
      </c>
      <c r="N495" s="210">
        <f t="shared" si="98"/>
        <v>0.29146115624578978</v>
      </c>
      <c r="O495" s="162">
        <f t="shared" si="99"/>
        <v>0</v>
      </c>
      <c r="P495" s="162">
        <f t="shared" si="93"/>
        <v>0</v>
      </c>
      <c r="Q495" s="210">
        <f t="shared" si="94"/>
        <v>5.3732468123861565E-3</v>
      </c>
      <c r="R495" s="210">
        <f t="shared" si="100"/>
        <v>0.23082642263923239</v>
      </c>
    </row>
    <row r="496" spans="1:18" x14ac:dyDescent="0.2">
      <c r="A496" s="146">
        <v>492</v>
      </c>
      <c r="B496" s="146">
        <v>12</v>
      </c>
      <c r="C496" s="146" t="s">
        <v>879</v>
      </c>
      <c r="D496" s="162">
        <v>-0.7</v>
      </c>
      <c r="E496" s="162">
        <v>4263.0411340775163</v>
      </c>
      <c r="F496" s="208">
        <f t="shared" si="95"/>
        <v>4274.9776492529327</v>
      </c>
      <c r="G496" s="208">
        <f t="shared" si="91"/>
        <v>2.3835176220008472</v>
      </c>
      <c r="H496" s="162">
        <f t="shared" si="96"/>
        <v>1.6835176220008472</v>
      </c>
      <c r="I496" s="209" t="str">
        <f t="shared" si="102"/>
        <v>W</v>
      </c>
      <c r="J496" s="209" t="s">
        <v>7727</v>
      </c>
      <c r="K496" s="210">
        <v>6.1320158135419627E-2</v>
      </c>
      <c r="L496" s="162">
        <f t="shared" si="97"/>
        <v>15.7</v>
      </c>
      <c r="M496" s="162">
        <f t="shared" si="92"/>
        <v>13.316482377999153</v>
      </c>
      <c r="N496" s="210">
        <f t="shared" si="98"/>
        <v>0.27848512550171944</v>
      </c>
      <c r="O496" s="162">
        <f t="shared" si="99"/>
        <v>0</v>
      </c>
      <c r="P496" s="162">
        <f t="shared" si="93"/>
        <v>0</v>
      </c>
      <c r="Q496" s="210">
        <f t="shared" si="94"/>
        <v>5.3732468123861565E-3</v>
      </c>
      <c r="R496" s="210">
        <f t="shared" si="100"/>
        <v>0.21785039189516206</v>
      </c>
    </row>
    <row r="497" spans="1:18" x14ac:dyDescent="0.2">
      <c r="A497" s="146">
        <v>493</v>
      </c>
      <c r="B497" s="146">
        <v>13</v>
      </c>
      <c r="C497" s="146" t="s">
        <v>879</v>
      </c>
      <c r="D497" s="162">
        <v>-0.7</v>
      </c>
      <c r="E497" s="162">
        <v>5111.0150909124877</v>
      </c>
      <c r="F497" s="208">
        <f t="shared" si="95"/>
        <v>5125.3259331670424</v>
      </c>
      <c r="G497" s="208">
        <f t="shared" si="91"/>
        <v>2.857630070261636</v>
      </c>
      <c r="H497" s="162">
        <f t="shared" si="96"/>
        <v>2.1576300702616358</v>
      </c>
      <c r="I497" s="209" t="str">
        <f t="shared" si="102"/>
        <v>W</v>
      </c>
      <c r="J497" s="209" t="s">
        <v>7727</v>
      </c>
      <c r="K497" s="210">
        <v>7.4570827673373051E-3</v>
      </c>
      <c r="L497" s="162">
        <f t="shared" si="97"/>
        <v>15.7</v>
      </c>
      <c r="M497" s="162">
        <f t="shared" si="92"/>
        <v>12.842369929738364</v>
      </c>
      <c r="N497" s="210">
        <f t="shared" si="98"/>
        <v>0.25475917576419321</v>
      </c>
      <c r="O497" s="162">
        <f t="shared" si="99"/>
        <v>0</v>
      </c>
      <c r="P497" s="162">
        <f t="shared" si="93"/>
        <v>0</v>
      </c>
      <c r="Q497" s="210">
        <f t="shared" si="94"/>
        <v>5.3732468123861565E-3</v>
      </c>
      <c r="R497" s="210">
        <f t="shared" si="100"/>
        <v>0.19412444215763583</v>
      </c>
    </row>
    <row r="498" spans="1:18" x14ac:dyDescent="0.2">
      <c r="A498" s="146">
        <v>494</v>
      </c>
      <c r="B498" s="146">
        <v>14</v>
      </c>
      <c r="C498" s="146" t="s">
        <v>879</v>
      </c>
      <c r="D498" s="162">
        <v>-0.7</v>
      </c>
      <c r="E498" s="162">
        <v>4731.5246837216291</v>
      </c>
      <c r="F498" s="208">
        <f t="shared" si="95"/>
        <v>4744.7729528360496</v>
      </c>
      <c r="G498" s="208">
        <f t="shared" si="91"/>
        <v>2.6454524148106482</v>
      </c>
      <c r="H498" s="162">
        <f t="shared" si="96"/>
        <v>1.9454524148106482</v>
      </c>
      <c r="I498" s="209" t="str">
        <f t="shared" si="102"/>
        <v>W</v>
      </c>
      <c r="J498" s="209" t="s">
        <v>7727</v>
      </c>
      <c r="K498" s="210">
        <v>2.2366291899130926E-2</v>
      </c>
      <c r="L498" s="162">
        <f t="shared" si="97"/>
        <v>15.7</v>
      </c>
      <c r="M498" s="162">
        <f t="shared" si="92"/>
        <v>13.054547585189352</v>
      </c>
      <c r="N498" s="210">
        <f t="shared" si="98"/>
        <v>0.26253550116934637</v>
      </c>
      <c r="O498" s="162">
        <f t="shared" si="99"/>
        <v>0</v>
      </c>
      <c r="P498" s="162">
        <f t="shared" si="93"/>
        <v>0</v>
      </c>
      <c r="Q498" s="210">
        <f t="shared" si="94"/>
        <v>5.3732468123861565E-3</v>
      </c>
      <c r="R498" s="210">
        <f t="shared" si="100"/>
        <v>0.20190076756278899</v>
      </c>
    </row>
    <row r="499" spans="1:18" x14ac:dyDescent="0.2">
      <c r="A499" s="146">
        <v>495</v>
      </c>
      <c r="B499" s="146">
        <v>15</v>
      </c>
      <c r="C499" s="146" t="s">
        <v>879</v>
      </c>
      <c r="D499" s="162">
        <v>-0.2</v>
      </c>
      <c r="E499" s="162">
        <v>3336.0247219671155</v>
      </c>
      <c r="F499" s="208">
        <f t="shared" si="95"/>
        <v>3338.6935417446889</v>
      </c>
      <c r="G499" s="208">
        <f t="shared" si="91"/>
        <v>1.8614915782307182</v>
      </c>
      <c r="H499" s="162">
        <f t="shared" si="96"/>
        <v>1.6614915782307182</v>
      </c>
      <c r="I499" s="209" t="str">
        <f t="shared" si="102"/>
        <v>W</v>
      </c>
      <c r="J499" s="209" t="s">
        <v>7727</v>
      </c>
      <c r="K499" s="210">
        <v>2.8854368604170809E-2</v>
      </c>
      <c r="L499" s="162">
        <f t="shared" si="97"/>
        <v>15.2</v>
      </c>
      <c r="M499" s="162">
        <f t="shared" si="92"/>
        <v>13.338508421769282</v>
      </c>
      <c r="N499" s="210">
        <f t="shared" si="98"/>
        <v>0.26878178058752189</v>
      </c>
      <c r="O499" s="162">
        <f t="shared" si="99"/>
        <v>0</v>
      </c>
      <c r="P499" s="162">
        <f t="shared" si="93"/>
        <v>0</v>
      </c>
      <c r="Q499" s="210">
        <f t="shared" si="94"/>
        <v>5.3732468123861565E-3</v>
      </c>
      <c r="R499" s="210">
        <f t="shared" si="100"/>
        <v>0.20814704698096451</v>
      </c>
    </row>
    <row r="500" spans="1:18" x14ac:dyDescent="0.2">
      <c r="A500" s="146">
        <v>496</v>
      </c>
      <c r="B500" s="146">
        <v>16</v>
      </c>
      <c r="C500" s="146" t="s">
        <v>879</v>
      </c>
      <c r="D500" s="162">
        <v>-0.2</v>
      </c>
      <c r="E500" s="162">
        <v>1691.0537780830255</v>
      </c>
      <c r="F500" s="208">
        <f t="shared" si="95"/>
        <v>1692.4066211054917</v>
      </c>
      <c r="G500" s="208">
        <f t="shared" si="91"/>
        <v>0.94360282929216843</v>
      </c>
      <c r="H500" s="162">
        <f t="shared" si="96"/>
        <v>0.74360282929216837</v>
      </c>
      <c r="I500" s="209" t="str">
        <f t="shared" si="102"/>
        <v>W</v>
      </c>
      <c r="J500" s="209" t="s">
        <v>7727</v>
      </c>
      <c r="K500" s="210">
        <v>2.6693139341183138E-2</v>
      </c>
      <c r="L500" s="162">
        <f t="shared" si="97"/>
        <v>15.2</v>
      </c>
      <c r="M500" s="162">
        <f t="shared" si="92"/>
        <v>14.256397170707832</v>
      </c>
      <c r="N500" s="210">
        <f t="shared" si="98"/>
        <v>0.28182398255481761</v>
      </c>
      <c r="O500" s="162">
        <f t="shared" si="99"/>
        <v>0</v>
      </c>
      <c r="P500" s="162">
        <f t="shared" si="93"/>
        <v>0</v>
      </c>
      <c r="Q500" s="210">
        <f t="shared" si="94"/>
        <v>5.3732468123861565E-3</v>
      </c>
      <c r="R500" s="210">
        <f t="shared" si="100"/>
        <v>0.22118924894826023</v>
      </c>
    </row>
    <row r="501" spans="1:18" x14ac:dyDescent="0.2">
      <c r="A501" s="146">
        <v>497</v>
      </c>
      <c r="B501" s="146">
        <v>17</v>
      </c>
      <c r="C501" s="146" t="s">
        <v>879</v>
      </c>
      <c r="D501" s="162">
        <v>-0.4</v>
      </c>
      <c r="E501" s="162">
        <v>324.83200798121862</v>
      </c>
      <c r="F501" s="208">
        <f t="shared" si="95"/>
        <v>325.35173919398858</v>
      </c>
      <c r="G501" s="208">
        <f t="shared" si="91"/>
        <v>0.18140015395238701</v>
      </c>
      <c r="H501" s="162">
        <f t="shared" si="96"/>
        <v>-0.21859984604761301</v>
      </c>
      <c r="I501" s="209" t="str">
        <f t="shared" si="102"/>
        <v>W</v>
      </c>
      <c r="J501" s="209" t="s">
        <v>7727</v>
      </c>
      <c r="K501" s="210">
        <v>2.1165321831380854E-2</v>
      </c>
      <c r="L501" s="162">
        <f t="shared" si="97"/>
        <v>15.4</v>
      </c>
      <c r="M501" s="162">
        <f t="shared" si="92"/>
        <v>15.218599846047614</v>
      </c>
      <c r="N501" s="210">
        <f t="shared" si="98"/>
        <v>0.29448776158060341</v>
      </c>
      <c r="O501" s="162">
        <f t="shared" si="99"/>
        <v>0</v>
      </c>
      <c r="P501" s="162">
        <f t="shared" si="93"/>
        <v>0</v>
      </c>
      <c r="Q501" s="210">
        <f t="shared" si="94"/>
        <v>5.3732468123861565E-3</v>
      </c>
      <c r="R501" s="210">
        <f t="shared" si="100"/>
        <v>0.23385302797404603</v>
      </c>
    </row>
    <row r="502" spans="1:18" x14ac:dyDescent="0.2">
      <c r="A502" s="146">
        <v>498</v>
      </c>
      <c r="B502" s="146">
        <v>18</v>
      </c>
      <c r="C502" s="146" t="s">
        <v>879</v>
      </c>
      <c r="D502" s="162">
        <v>-0.7</v>
      </c>
      <c r="E502" s="162">
        <v>6.3883628236306338</v>
      </c>
      <c r="F502" s="208">
        <f t="shared" si="95"/>
        <v>6.4062502395367993</v>
      </c>
      <c r="G502" s="208">
        <f t="shared" si="91"/>
        <v>3.5718105659690389E-3</v>
      </c>
      <c r="H502" s="162">
        <f t="shared" si="96"/>
        <v>-0.69642818943403095</v>
      </c>
      <c r="I502" s="209" t="str">
        <f t="shared" si="102"/>
        <v>W</v>
      </c>
      <c r="J502" s="209" t="s">
        <v>7727</v>
      </c>
      <c r="K502" s="210">
        <v>1.6666206847299248E-2</v>
      </c>
      <c r="L502" s="162">
        <f t="shared" si="97"/>
        <v>15.7</v>
      </c>
      <c r="M502" s="162">
        <f t="shared" si="92"/>
        <v>15.69642818943403</v>
      </c>
      <c r="N502" s="210">
        <f t="shared" si="98"/>
        <v>0.30023456346786076</v>
      </c>
      <c r="O502" s="162">
        <f t="shared" si="99"/>
        <v>0</v>
      </c>
      <c r="P502" s="162">
        <f t="shared" si="93"/>
        <v>0</v>
      </c>
      <c r="Q502" s="210">
        <f t="shared" si="94"/>
        <v>5.3732468123861565E-3</v>
      </c>
      <c r="R502" s="210">
        <f t="shared" si="100"/>
        <v>0.23959982986130338</v>
      </c>
    </row>
    <row r="503" spans="1:18" x14ac:dyDescent="0.2">
      <c r="A503" s="146">
        <v>499</v>
      </c>
      <c r="B503" s="146">
        <v>19</v>
      </c>
      <c r="C503" s="146" t="s">
        <v>879</v>
      </c>
      <c r="D503" s="162">
        <v>-0.9</v>
      </c>
      <c r="E503" s="162">
        <v>0</v>
      </c>
      <c r="F503" s="208">
        <f t="shared" si="95"/>
        <v>0</v>
      </c>
      <c r="G503" s="208">
        <f t="shared" si="91"/>
        <v>0</v>
      </c>
      <c r="H503" s="162">
        <f t="shared" si="96"/>
        <v>-0.9</v>
      </c>
      <c r="I503" s="209" t="str">
        <f t="shared" si="102"/>
        <v>W</v>
      </c>
      <c r="J503" s="209" t="s">
        <v>7727</v>
      </c>
      <c r="K503" s="210">
        <v>0.11526243564418323</v>
      </c>
      <c r="L503" s="162">
        <f t="shared" si="97"/>
        <v>15.9</v>
      </c>
      <c r="M503" s="162">
        <f t="shared" si="92"/>
        <v>15.9</v>
      </c>
      <c r="N503" s="210">
        <f t="shared" si="98"/>
        <v>0.33374268851702749</v>
      </c>
      <c r="O503" s="162">
        <f t="shared" si="99"/>
        <v>0</v>
      </c>
      <c r="P503" s="162">
        <f t="shared" si="93"/>
        <v>0</v>
      </c>
      <c r="Q503" s="210">
        <f t="shared" si="94"/>
        <v>5.3732468123861565E-3</v>
      </c>
      <c r="R503" s="210">
        <f t="shared" si="100"/>
        <v>0.27310795491047013</v>
      </c>
    </row>
    <row r="504" spans="1:18" x14ac:dyDescent="0.2">
      <c r="A504" s="146">
        <v>500</v>
      </c>
      <c r="B504" s="146">
        <v>20</v>
      </c>
      <c r="C504" s="146" t="s">
        <v>879</v>
      </c>
      <c r="D504" s="162">
        <v>-0.9</v>
      </c>
      <c r="E504" s="162">
        <v>0</v>
      </c>
      <c r="F504" s="208">
        <f t="shared" si="95"/>
        <v>0</v>
      </c>
      <c r="G504" s="208">
        <f t="shared" si="91"/>
        <v>0</v>
      </c>
      <c r="H504" s="162">
        <f t="shared" si="96"/>
        <v>-0.9</v>
      </c>
      <c r="I504" s="209" t="str">
        <f t="shared" si="102"/>
        <v>W</v>
      </c>
      <c r="J504" s="209" t="s">
        <v>7727</v>
      </c>
      <c r="K504" s="210">
        <v>7.2372553290384556E-2</v>
      </c>
      <c r="L504" s="162">
        <f t="shared" si="97"/>
        <v>15.9</v>
      </c>
      <c r="M504" s="162">
        <f t="shared" si="92"/>
        <v>15.9</v>
      </c>
      <c r="N504" s="210">
        <f t="shared" si="98"/>
        <v>0.32048917581653752</v>
      </c>
      <c r="O504" s="162">
        <f t="shared" si="99"/>
        <v>0</v>
      </c>
      <c r="P504" s="162">
        <f t="shared" si="93"/>
        <v>0</v>
      </c>
      <c r="Q504" s="210">
        <f t="shared" si="94"/>
        <v>5.3732468123861565E-3</v>
      </c>
      <c r="R504" s="210">
        <f t="shared" si="100"/>
        <v>0.25985444220998016</v>
      </c>
    </row>
    <row r="505" spans="1:18" x14ac:dyDescent="0.2">
      <c r="A505" s="146">
        <v>501</v>
      </c>
      <c r="B505" s="146">
        <v>21</v>
      </c>
      <c r="C505" s="146" t="s">
        <v>879</v>
      </c>
      <c r="D505" s="162">
        <v>-1</v>
      </c>
      <c r="E505" s="162">
        <v>0</v>
      </c>
      <c r="F505" s="208">
        <f t="shared" si="95"/>
        <v>0</v>
      </c>
      <c r="G505" s="208">
        <f t="shared" si="91"/>
        <v>0</v>
      </c>
      <c r="H505" s="162">
        <f t="shared" si="96"/>
        <v>-1</v>
      </c>
      <c r="I505" s="209" t="str">
        <f t="shared" si="102"/>
        <v>W</v>
      </c>
      <c r="J505" s="209" t="s">
        <v>7727</v>
      </c>
      <c r="K505" s="210">
        <v>7.3510318199877342E-2</v>
      </c>
      <c r="L505" s="162">
        <f t="shared" si="97"/>
        <v>16</v>
      </c>
      <c r="M505" s="162">
        <f t="shared" si="92"/>
        <v>16</v>
      </c>
      <c r="N505" s="210">
        <f t="shared" si="98"/>
        <v>0.32233440987361783</v>
      </c>
      <c r="O505" s="162">
        <f t="shared" si="99"/>
        <v>0</v>
      </c>
      <c r="P505" s="162">
        <f t="shared" si="93"/>
        <v>0</v>
      </c>
      <c r="Q505" s="210">
        <f t="shared" si="94"/>
        <v>5.3732468123861565E-3</v>
      </c>
      <c r="R505" s="210">
        <f t="shared" si="100"/>
        <v>0.26169967626706048</v>
      </c>
    </row>
    <row r="506" spans="1:18" x14ac:dyDescent="0.2">
      <c r="A506" s="146">
        <v>502</v>
      </c>
      <c r="B506" s="146">
        <v>22</v>
      </c>
      <c r="C506" s="146" t="s">
        <v>879</v>
      </c>
      <c r="D506" s="162">
        <v>-0.9</v>
      </c>
      <c r="E506" s="162">
        <v>0</v>
      </c>
      <c r="F506" s="208">
        <f t="shared" si="95"/>
        <v>0</v>
      </c>
      <c r="G506" s="208">
        <f t="shared" si="91"/>
        <v>0</v>
      </c>
      <c r="H506" s="162">
        <f t="shared" si="96"/>
        <v>-0.9</v>
      </c>
      <c r="I506" s="209" t="str">
        <f t="shared" si="102"/>
        <v>W</v>
      </c>
      <c r="J506" s="209" t="s">
        <v>7727</v>
      </c>
      <c r="K506" s="210">
        <v>1.5732842682087279E-2</v>
      </c>
      <c r="L506" s="162">
        <f t="shared" si="97"/>
        <v>15.9</v>
      </c>
      <c r="M506" s="162">
        <f t="shared" si="92"/>
        <v>15.9</v>
      </c>
      <c r="N506" s="210">
        <f t="shared" si="98"/>
        <v>0.30298679337335838</v>
      </c>
      <c r="O506" s="162">
        <f t="shared" si="99"/>
        <v>0</v>
      </c>
      <c r="P506" s="162">
        <f t="shared" si="93"/>
        <v>0</v>
      </c>
      <c r="Q506" s="210">
        <f t="shared" si="94"/>
        <v>5.3732468123861565E-3</v>
      </c>
      <c r="R506" s="210">
        <f t="shared" si="100"/>
        <v>0.24235205976680099</v>
      </c>
    </row>
    <row r="507" spans="1:18" x14ac:dyDescent="0.2">
      <c r="A507" s="146">
        <v>503</v>
      </c>
      <c r="B507" s="146">
        <v>23</v>
      </c>
      <c r="C507" s="146" t="s">
        <v>879</v>
      </c>
      <c r="D507" s="162">
        <v>-0.9</v>
      </c>
      <c r="E507" s="162">
        <v>0</v>
      </c>
      <c r="F507" s="208">
        <f t="shared" si="95"/>
        <v>0</v>
      </c>
      <c r="G507" s="208">
        <f t="shared" si="91"/>
        <v>0</v>
      </c>
      <c r="H507" s="162">
        <f t="shared" si="96"/>
        <v>-0.9</v>
      </c>
      <c r="I507" s="209" t="str">
        <f t="shared" si="102"/>
        <v>W</v>
      </c>
      <c r="J507" s="209" t="s">
        <v>7727</v>
      </c>
      <c r="K507" s="210">
        <v>2.7951090465916206E-2</v>
      </c>
      <c r="L507" s="162">
        <f t="shared" si="97"/>
        <v>15.9</v>
      </c>
      <c r="M507" s="162">
        <f t="shared" si="92"/>
        <v>15.9</v>
      </c>
      <c r="N507" s="210">
        <f t="shared" si="98"/>
        <v>0.30676238550123858</v>
      </c>
      <c r="O507" s="162">
        <f t="shared" si="99"/>
        <v>0</v>
      </c>
      <c r="P507" s="162">
        <f t="shared" si="93"/>
        <v>0</v>
      </c>
      <c r="Q507" s="210">
        <f t="shared" si="94"/>
        <v>5.3732468123861565E-3</v>
      </c>
      <c r="R507" s="210">
        <f t="shared" si="100"/>
        <v>0.24612765189468119</v>
      </c>
    </row>
    <row r="508" spans="1:18" x14ac:dyDescent="0.2">
      <c r="A508" s="146">
        <v>504</v>
      </c>
      <c r="B508" s="146">
        <v>24</v>
      </c>
      <c r="C508" s="146" t="s">
        <v>879</v>
      </c>
      <c r="D508" s="162">
        <v>-0.8</v>
      </c>
      <c r="E508" s="162">
        <v>0</v>
      </c>
      <c r="F508" s="208">
        <f t="shared" si="95"/>
        <v>0</v>
      </c>
      <c r="G508" s="208">
        <f t="shared" si="91"/>
        <v>0</v>
      </c>
      <c r="H508" s="162">
        <f t="shared" si="96"/>
        <v>-0.8</v>
      </c>
      <c r="I508" s="209" t="str">
        <f t="shared" si="102"/>
        <v>W</v>
      </c>
      <c r="J508" s="209" t="s">
        <v>7727</v>
      </c>
      <c r="K508" s="210">
        <v>3.4121726822701808E-2</v>
      </c>
      <c r="L508" s="162">
        <f t="shared" si="97"/>
        <v>15.8</v>
      </c>
      <c r="M508" s="162">
        <f t="shared" si="92"/>
        <v>15.8</v>
      </c>
      <c r="N508" s="210">
        <f t="shared" si="98"/>
        <v>0.30717553928966179</v>
      </c>
      <c r="O508" s="162">
        <f t="shared" si="99"/>
        <v>0</v>
      </c>
      <c r="P508" s="162">
        <f t="shared" si="93"/>
        <v>0</v>
      </c>
      <c r="Q508" s="210">
        <f t="shared" si="94"/>
        <v>5.3732468123861565E-3</v>
      </c>
      <c r="R508" s="210">
        <f t="shared" si="100"/>
        <v>0.24654080568310441</v>
      </c>
    </row>
    <row r="509" spans="1:18" x14ac:dyDescent="0.2">
      <c r="A509" s="146">
        <v>505</v>
      </c>
      <c r="B509" s="146">
        <v>1</v>
      </c>
      <c r="C509" s="146" t="s">
        <v>879</v>
      </c>
      <c r="D509" s="162">
        <v>-0.8</v>
      </c>
      <c r="E509" s="162">
        <v>0</v>
      </c>
      <c r="F509" s="208">
        <f t="shared" si="95"/>
        <v>0</v>
      </c>
      <c r="G509" s="208">
        <f t="shared" si="91"/>
        <v>0</v>
      </c>
      <c r="H509" s="162">
        <f t="shared" si="96"/>
        <v>-0.8</v>
      </c>
      <c r="I509" s="209" t="str">
        <f>IF(AVERAGE(H509:H532)&gt;15,"S",IF(AVERAGE(H509:H532)&lt;5,"W","Ü"))</f>
        <v>W</v>
      </c>
      <c r="J509" s="209" t="s">
        <v>7727</v>
      </c>
      <c r="K509" s="210">
        <v>4.2348908995747192E-3</v>
      </c>
      <c r="L509" s="162">
        <f t="shared" si="97"/>
        <v>15.8</v>
      </c>
      <c r="M509" s="162">
        <f t="shared" si="92"/>
        <v>15.8</v>
      </c>
      <c r="N509" s="210">
        <f t="shared" si="98"/>
        <v>0.2979401313625159</v>
      </c>
      <c r="O509" s="162">
        <f t="shared" si="99"/>
        <v>0</v>
      </c>
      <c r="P509" s="162">
        <f t="shared" si="93"/>
        <v>0</v>
      </c>
      <c r="Q509" s="210">
        <f t="shared" si="94"/>
        <v>5.3732468123861565E-3</v>
      </c>
      <c r="R509" s="210">
        <f t="shared" si="100"/>
        <v>0.23730539775595852</v>
      </c>
    </row>
    <row r="510" spans="1:18" x14ac:dyDescent="0.2">
      <c r="A510" s="146">
        <v>506</v>
      </c>
      <c r="B510" s="146">
        <v>2</v>
      </c>
      <c r="C510" s="146" t="s">
        <v>879</v>
      </c>
      <c r="D510" s="162">
        <v>-0.5</v>
      </c>
      <c r="E510" s="162">
        <v>0</v>
      </c>
      <c r="F510" s="208">
        <f t="shared" si="95"/>
        <v>0</v>
      </c>
      <c r="G510" s="208">
        <f t="shared" si="91"/>
        <v>0</v>
      </c>
      <c r="H510" s="162">
        <f t="shared" si="96"/>
        <v>-0.5</v>
      </c>
      <c r="I510" s="209" t="str">
        <f>IF(I509="S","S",IF(I509="W","W","Ü"))</f>
        <v>W</v>
      </c>
      <c r="J510" s="209" t="s">
        <v>7727</v>
      </c>
      <c r="K510" s="210">
        <v>0</v>
      </c>
      <c r="L510" s="162">
        <f t="shared" si="97"/>
        <v>15.5</v>
      </c>
      <c r="M510" s="162">
        <f t="shared" si="92"/>
        <v>15.5</v>
      </c>
      <c r="N510" s="210">
        <f t="shared" si="98"/>
        <v>0.29215054564833404</v>
      </c>
      <c r="O510" s="162">
        <f t="shared" si="99"/>
        <v>0</v>
      </c>
      <c r="P510" s="162">
        <f t="shared" si="93"/>
        <v>0</v>
      </c>
      <c r="Q510" s="210">
        <f t="shared" si="94"/>
        <v>5.3732468123861565E-3</v>
      </c>
      <c r="R510" s="210">
        <f t="shared" si="100"/>
        <v>0.23151581204177665</v>
      </c>
    </row>
    <row r="511" spans="1:18" x14ac:dyDescent="0.2">
      <c r="A511" s="146">
        <v>507</v>
      </c>
      <c r="B511" s="146">
        <v>3</v>
      </c>
      <c r="C511" s="146" t="s">
        <v>879</v>
      </c>
      <c r="D511" s="162">
        <v>-0.2</v>
      </c>
      <c r="E511" s="162">
        <v>0</v>
      </c>
      <c r="F511" s="208">
        <f t="shared" si="95"/>
        <v>0</v>
      </c>
      <c r="G511" s="208">
        <f t="shared" si="91"/>
        <v>0</v>
      </c>
      <c r="H511" s="162">
        <f t="shared" si="96"/>
        <v>-0.2</v>
      </c>
      <c r="I511" s="209" t="str">
        <f t="shared" ref="I511:I532" si="103">IF(I510="S","S",IF(I510="W","W","Ü"))</f>
        <v>W</v>
      </c>
      <c r="J511" s="209" t="s">
        <v>7727</v>
      </c>
      <c r="K511" s="210">
        <v>3.8795119999328761E-3</v>
      </c>
      <c r="L511" s="162">
        <f t="shared" si="97"/>
        <v>15.2</v>
      </c>
      <c r="M511" s="162">
        <f t="shared" si="92"/>
        <v>15.2</v>
      </c>
      <c r="N511" s="210">
        <f t="shared" si="98"/>
        <v>0.2888684124143987</v>
      </c>
      <c r="O511" s="162">
        <f t="shared" si="99"/>
        <v>0</v>
      </c>
      <c r="P511" s="162">
        <f t="shared" si="93"/>
        <v>0</v>
      </c>
      <c r="Q511" s="210">
        <f t="shared" si="94"/>
        <v>5.3732468123861565E-3</v>
      </c>
      <c r="R511" s="210">
        <f t="shared" si="100"/>
        <v>0.22823367880784132</v>
      </c>
    </row>
    <row r="512" spans="1:18" x14ac:dyDescent="0.2">
      <c r="A512" s="146">
        <v>508</v>
      </c>
      <c r="B512" s="146">
        <v>4</v>
      </c>
      <c r="C512" s="146" t="s">
        <v>879</v>
      </c>
      <c r="D512" s="162">
        <v>-0.1</v>
      </c>
      <c r="E512" s="162">
        <v>0</v>
      </c>
      <c r="F512" s="208">
        <f t="shared" si="95"/>
        <v>0</v>
      </c>
      <c r="G512" s="208">
        <f t="shared" si="91"/>
        <v>0</v>
      </c>
      <c r="H512" s="162">
        <f t="shared" si="96"/>
        <v>-0.1</v>
      </c>
      <c r="I512" s="209" t="str">
        <f t="shared" si="103"/>
        <v>W</v>
      </c>
      <c r="J512" s="209" t="s">
        <v>7727</v>
      </c>
      <c r="K512" s="210">
        <v>0</v>
      </c>
      <c r="L512" s="162">
        <f t="shared" si="97"/>
        <v>15.1</v>
      </c>
      <c r="M512" s="162">
        <f t="shared" si="92"/>
        <v>15.1</v>
      </c>
      <c r="N512" s="210">
        <f t="shared" si="98"/>
        <v>0.28617594404725588</v>
      </c>
      <c r="O512" s="162">
        <f t="shared" si="99"/>
        <v>0</v>
      </c>
      <c r="P512" s="162">
        <f t="shared" si="93"/>
        <v>0</v>
      </c>
      <c r="Q512" s="210">
        <f t="shared" si="94"/>
        <v>5.3732468123861565E-3</v>
      </c>
      <c r="R512" s="210">
        <f t="shared" si="100"/>
        <v>0.2255412104406985</v>
      </c>
    </row>
    <row r="513" spans="1:18" x14ac:dyDescent="0.2">
      <c r="A513" s="146">
        <v>509</v>
      </c>
      <c r="B513" s="146">
        <v>5</v>
      </c>
      <c r="C513" s="146" t="s">
        <v>879</v>
      </c>
      <c r="D513" s="162">
        <v>0</v>
      </c>
      <c r="E513" s="162">
        <v>0</v>
      </c>
      <c r="F513" s="208">
        <f t="shared" si="95"/>
        <v>0</v>
      </c>
      <c r="G513" s="208">
        <f t="shared" si="91"/>
        <v>0</v>
      </c>
      <c r="H513" s="162">
        <f t="shared" si="96"/>
        <v>0</v>
      </c>
      <c r="I513" s="209" t="str">
        <f t="shared" si="103"/>
        <v>W</v>
      </c>
      <c r="J513" s="209" t="s">
        <v>7727</v>
      </c>
      <c r="K513" s="210">
        <v>3.057276963791742E-3</v>
      </c>
      <c r="L513" s="162">
        <f t="shared" si="97"/>
        <v>15</v>
      </c>
      <c r="M513" s="162">
        <f t="shared" si="92"/>
        <v>15</v>
      </c>
      <c r="N513" s="210">
        <f t="shared" si="98"/>
        <v>0.28562703065359046</v>
      </c>
      <c r="O513" s="162">
        <f t="shared" si="99"/>
        <v>0</v>
      </c>
      <c r="P513" s="162">
        <f t="shared" si="93"/>
        <v>0</v>
      </c>
      <c r="Q513" s="210">
        <f t="shared" si="94"/>
        <v>5.3732468123861565E-3</v>
      </c>
      <c r="R513" s="210">
        <f t="shared" si="100"/>
        <v>0.22499229704703308</v>
      </c>
    </row>
    <row r="514" spans="1:18" x14ac:dyDescent="0.2">
      <c r="A514" s="146">
        <v>510</v>
      </c>
      <c r="B514" s="146">
        <v>6</v>
      </c>
      <c r="C514" s="146" t="s">
        <v>879</v>
      </c>
      <c r="D514" s="162">
        <v>0</v>
      </c>
      <c r="E514" s="162">
        <v>0</v>
      </c>
      <c r="F514" s="208">
        <f t="shared" si="95"/>
        <v>0</v>
      </c>
      <c r="G514" s="208">
        <f t="shared" si="91"/>
        <v>0</v>
      </c>
      <c r="H514" s="162">
        <f t="shared" si="96"/>
        <v>0</v>
      </c>
      <c r="I514" s="209" t="str">
        <f t="shared" si="103"/>
        <v>W</v>
      </c>
      <c r="J514" s="209" t="s">
        <v>7727</v>
      </c>
      <c r="K514" s="210">
        <v>3.4906145676433506E-2</v>
      </c>
      <c r="L514" s="162">
        <f t="shared" si="97"/>
        <v>15</v>
      </c>
      <c r="M514" s="162">
        <f t="shared" si="92"/>
        <v>15</v>
      </c>
      <c r="N514" s="210">
        <f t="shared" si="98"/>
        <v>0.29546873137212487</v>
      </c>
      <c r="O514" s="162">
        <f t="shared" si="99"/>
        <v>0</v>
      </c>
      <c r="P514" s="162">
        <f t="shared" si="93"/>
        <v>0</v>
      </c>
      <c r="Q514" s="210">
        <f t="shared" si="94"/>
        <v>5.3732468123861565E-3</v>
      </c>
      <c r="R514" s="210">
        <f t="shared" si="100"/>
        <v>0.23483399776556749</v>
      </c>
    </row>
    <row r="515" spans="1:18" x14ac:dyDescent="0.2">
      <c r="A515" s="146">
        <v>511</v>
      </c>
      <c r="B515" s="146">
        <v>7</v>
      </c>
      <c r="C515" s="146" t="s">
        <v>879</v>
      </c>
      <c r="D515" s="162">
        <v>0.1</v>
      </c>
      <c r="E515" s="162">
        <v>0</v>
      </c>
      <c r="F515" s="208">
        <f t="shared" si="95"/>
        <v>0</v>
      </c>
      <c r="G515" s="208">
        <f t="shared" si="91"/>
        <v>0</v>
      </c>
      <c r="H515" s="162">
        <f t="shared" si="96"/>
        <v>0.1</v>
      </c>
      <c r="I515" s="209" t="str">
        <f t="shared" si="103"/>
        <v>W</v>
      </c>
      <c r="J515" s="209" t="s">
        <v>7727</v>
      </c>
      <c r="K515" s="210">
        <v>0.1091895381546288</v>
      </c>
      <c r="L515" s="162">
        <f t="shared" si="97"/>
        <v>14.9</v>
      </c>
      <c r="M515" s="162">
        <f t="shared" si="92"/>
        <v>14.9</v>
      </c>
      <c r="N515" s="210">
        <f t="shared" si="98"/>
        <v>0.31692958286402589</v>
      </c>
      <c r="O515" s="162">
        <f t="shared" si="99"/>
        <v>0</v>
      </c>
      <c r="P515" s="162">
        <f t="shared" si="93"/>
        <v>0</v>
      </c>
      <c r="Q515" s="210">
        <f t="shared" si="94"/>
        <v>5.3732468123861565E-3</v>
      </c>
      <c r="R515" s="210">
        <f t="shared" si="100"/>
        <v>0.25629484925746854</v>
      </c>
    </row>
    <row r="516" spans="1:18" x14ac:dyDescent="0.2">
      <c r="A516" s="146">
        <v>512</v>
      </c>
      <c r="B516" s="146">
        <v>8</v>
      </c>
      <c r="C516" s="146" t="s">
        <v>879</v>
      </c>
      <c r="D516" s="162">
        <v>0.2</v>
      </c>
      <c r="E516" s="162">
        <v>0</v>
      </c>
      <c r="F516" s="208">
        <f t="shared" si="95"/>
        <v>0</v>
      </c>
      <c r="G516" s="208">
        <f t="shared" si="91"/>
        <v>0</v>
      </c>
      <c r="H516" s="162">
        <f t="shared" si="96"/>
        <v>0.2</v>
      </c>
      <c r="I516" s="209" t="str">
        <f t="shared" si="103"/>
        <v>W</v>
      </c>
      <c r="J516" s="209" t="s">
        <v>7727</v>
      </c>
      <c r="K516" s="210">
        <v>6.5862843070682617E-2</v>
      </c>
      <c r="L516" s="162">
        <f t="shared" si="97"/>
        <v>14.8</v>
      </c>
      <c r="M516" s="162">
        <f t="shared" si="92"/>
        <v>14.8</v>
      </c>
      <c r="N516" s="210">
        <f t="shared" si="98"/>
        <v>0.30204743913965471</v>
      </c>
      <c r="O516" s="162">
        <f t="shared" si="99"/>
        <v>0</v>
      </c>
      <c r="P516" s="162">
        <f t="shared" si="93"/>
        <v>0</v>
      </c>
      <c r="Q516" s="210">
        <f t="shared" si="94"/>
        <v>5.3732468123861565E-3</v>
      </c>
      <c r="R516" s="210">
        <f t="shared" si="100"/>
        <v>0.24141270553309732</v>
      </c>
    </row>
    <row r="517" spans="1:18" x14ac:dyDescent="0.2">
      <c r="A517" s="146">
        <v>513</v>
      </c>
      <c r="B517" s="146">
        <v>9</v>
      </c>
      <c r="C517" s="146" t="s">
        <v>879</v>
      </c>
      <c r="D517" s="162">
        <v>0.1</v>
      </c>
      <c r="E517" s="162">
        <v>164.09430269851228</v>
      </c>
      <c r="F517" s="208">
        <f t="shared" si="95"/>
        <v>164.0286649774329</v>
      </c>
      <c r="G517" s="208">
        <f t="shared" ref="G517:G580" si="104">$Y$27*F517</f>
        <v>9.1454329253699618E-2</v>
      </c>
      <c r="H517" s="162">
        <f t="shared" si="96"/>
        <v>0.19145432925369962</v>
      </c>
      <c r="I517" s="209" t="str">
        <f t="shared" si="103"/>
        <v>W</v>
      </c>
      <c r="J517" s="209" t="s">
        <v>7727</v>
      </c>
      <c r="K517" s="210">
        <v>9.157739200410181E-2</v>
      </c>
      <c r="L517" s="162">
        <f t="shared" si="97"/>
        <v>14.9</v>
      </c>
      <c r="M517" s="162">
        <f t="shared" ref="M517:M580" si="105">IF(H517&gt;=$U$7,0,$U$7-H517)</f>
        <v>14.8085456707463</v>
      </c>
      <c r="N517" s="210">
        <f t="shared" si="98"/>
        <v>0.310121200393709</v>
      </c>
      <c r="O517" s="162">
        <f t="shared" si="99"/>
        <v>0</v>
      </c>
      <c r="P517" s="162">
        <f t="shared" ref="P517:P580" si="106">IF(H517&lt;=$U$17,0,H517-$U$17)</f>
        <v>0</v>
      </c>
      <c r="Q517" s="210">
        <f t="shared" ref="Q517:Q580" si="107">$Y$17+P517*$Y$18</f>
        <v>5.3732468123861565E-3</v>
      </c>
      <c r="R517" s="210">
        <f t="shared" si="100"/>
        <v>0.24948646678715161</v>
      </c>
    </row>
    <row r="518" spans="1:18" x14ac:dyDescent="0.2">
      <c r="A518" s="146">
        <v>514</v>
      </c>
      <c r="B518" s="146">
        <v>10</v>
      </c>
      <c r="C518" s="146" t="s">
        <v>879</v>
      </c>
      <c r="D518" s="162">
        <v>0.2</v>
      </c>
      <c r="E518" s="162">
        <v>926.60495823362487</v>
      </c>
      <c r="F518" s="208">
        <f t="shared" ref="F518:F581" si="108">E518*(1-0.004*D518)</f>
        <v>925.86367426703794</v>
      </c>
      <c r="G518" s="208">
        <f t="shared" si="104"/>
        <v>0.51621612187179167</v>
      </c>
      <c r="H518" s="162">
        <f t="shared" ref="H518:H581" si="109">D518+G518</f>
        <v>0.71621612187179173</v>
      </c>
      <c r="I518" s="209" t="str">
        <f t="shared" si="103"/>
        <v>W</v>
      </c>
      <c r="J518" s="209" t="s">
        <v>7727</v>
      </c>
      <c r="K518" s="210">
        <v>0.11223770588399543</v>
      </c>
      <c r="L518" s="162">
        <f t="shared" ref="L518:L581" si="110">IF(D518&gt;=$U$7,0,$U$7-D518)</f>
        <v>14.8</v>
      </c>
      <c r="M518" s="162">
        <f t="shared" si="105"/>
        <v>14.283783878128208</v>
      </c>
      <c r="N518" s="210">
        <f t="shared" ref="N518:N581" si="111">$Y$7*M518+$Y$8+K518*$Y$9</f>
        <v>0.3086673904318416</v>
      </c>
      <c r="O518" s="162">
        <f t="shared" ref="O518:O581" si="112">IF(D518&lt;=$U$17,0,D518-$U$17)</f>
        <v>0</v>
      </c>
      <c r="P518" s="162">
        <f t="shared" si="106"/>
        <v>0</v>
      </c>
      <c r="Q518" s="210">
        <f t="shared" si="107"/>
        <v>5.3732468123861565E-3</v>
      </c>
      <c r="R518" s="210">
        <f t="shared" ref="R518:R581" si="113">N518-$Y$8</f>
        <v>0.24803265682528422</v>
      </c>
    </row>
    <row r="519" spans="1:18" x14ac:dyDescent="0.2">
      <c r="A519" s="146">
        <v>515</v>
      </c>
      <c r="B519" s="146">
        <v>11</v>
      </c>
      <c r="C519" s="146" t="s">
        <v>879</v>
      </c>
      <c r="D519" s="162">
        <v>0.3</v>
      </c>
      <c r="E519" s="162">
        <v>1893.0668038465451</v>
      </c>
      <c r="F519" s="208">
        <f t="shared" si="108"/>
        <v>1890.7951236819292</v>
      </c>
      <c r="G519" s="208">
        <f t="shared" si="104"/>
        <v>1.0542145168119694</v>
      </c>
      <c r="H519" s="162">
        <f t="shared" si="109"/>
        <v>1.3542145168119695</v>
      </c>
      <c r="I519" s="209" t="str">
        <f t="shared" si="103"/>
        <v>W</v>
      </c>
      <c r="J519" s="209" t="s">
        <v>7727</v>
      </c>
      <c r="K519" s="210">
        <v>5.1581158815786322E-2</v>
      </c>
      <c r="L519" s="162">
        <f t="shared" si="110"/>
        <v>14.7</v>
      </c>
      <c r="M519" s="162">
        <f t="shared" si="105"/>
        <v>13.64578548318803</v>
      </c>
      <c r="N519" s="210">
        <f t="shared" si="111"/>
        <v>0.28039428945798267</v>
      </c>
      <c r="O519" s="162">
        <f t="shared" si="112"/>
        <v>0</v>
      </c>
      <c r="P519" s="162">
        <f t="shared" si="106"/>
        <v>0</v>
      </c>
      <c r="Q519" s="210">
        <f t="shared" si="107"/>
        <v>5.3732468123861565E-3</v>
      </c>
      <c r="R519" s="210">
        <f t="shared" si="113"/>
        <v>0.21975955585142529</v>
      </c>
    </row>
    <row r="520" spans="1:18" x14ac:dyDescent="0.2">
      <c r="A520" s="146">
        <v>516</v>
      </c>
      <c r="B520" s="146">
        <v>12</v>
      </c>
      <c r="C520" s="146" t="s">
        <v>879</v>
      </c>
      <c r="D520" s="162">
        <v>0.5</v>
      </c>
      <c r="E520" s="162">
        <v>2635.4162194196233</v>
      </c>
      <c r="F520" s="208">
        <f t="shared" si="108"/>
        <v>2630.1453869807842</v>
      </c>
      <c r="G520" s="208">
        <f t="shared" si="104"/>
        <v>1.4664399191393354</v>
      </c>
      <c r="H520" s="162">
        <f t="shared" si="109"/>
        <v>1.9664399191393354</v>
      </c>
      <c r="I520" s="209" t="str">
        <f t="shared" si="103"/>
        <v>W</v>
      </c>
      <c r="J520" s="209" t="s">
        <v>7727</v>
      </c>
      <c r="K520" s="210">
        <v>6.1320158135419627E-2</v>
      </c>
      <c r="L520" s="162">
        <f t="shared" si="110"/>
        <v>14.5</v>
      </c>
      <c r="M520" s="162">
        <f t="shared" si="105"/>
        <v>13.033560080860665</v>
      </c>
      <c r="N520" s="210">
        <f t="shared" si="111"/>
        <v>0.27425925547805868</v>
      </c>
      <c r="O520" s="162">
        <f t="shared" si="112"/>
        <v>0</v>
      </c>
      <c r="P520" s="162">
        <f t="shared" si="106"/>
        <v>0</v>
      </c>
      <c r="Q520" s="210">
        <f t="shared" si="107"/>
        <v>5.3732468123861565E-3</v>
      </c>
      <c r="R520" s="210">
        <f t="shared" si="113"/>
        <v>0.2136245218715013</v>
      </c>
    </row>
    <row r="521" spans="1:18" x14ac:dyDescent="0.2">
      <c r="A521" s="146">
        <v>517</v>
      </c>
      <c r="B521" s="146">
        <v>13</v>
      </c>
      <c r="C521" s="146" t="s">
        <v>879</v>
      </c>
      <c r="D521" s="162">
        <v>0.6</v>
      </c>
      <c r="E521" s="162">
        <v>2676.5074684292476</v>
      </c>
      <c r="F521" s="208">
        <f t="shared" si="108"/>
        <v>2670.0838505050174</v>
      </c>
      <c r="G521" s="208">
        <f t="shared" si="104"/>
        <v>1.488707645292777</v>
      </c>
      <c r="H521" s="162">
        <f t="shared" si="109"/>
        <v>2.0887076452927769</v>
      </c>
      <c r="I521" s="209" t="str">
        <f t="shared" si="103"/>
        <v>W</v>
      </c>
      <c r="J521" s="209" t="s">
        <v>7727</v>
      </c>
      <c r="K521" s="210">
        <v>7.4570827673373051E-3</v>
      </c>
      <c r="L521" s="162">
        <f t="shared" si="110"/>
        <v>14.4</v>
      </c>
      <c r="M521" s="162">
        <f t="shared" si="105"/>
        <v>12.911292354707223</v>
      </c>
      <c r="N521" s="210">
        <f t="shared" si="111"/>
        <v>0.25578863584061601</v>
      </c>
      <c r="O521" s="162">
        <f t="shared" si="112"/>
        <v>0</v>
      </c>
      <c r="P521" s="162">
        <f t="shared" si="106"/>
        <v>0</v>
      </c>
      <c r="Q521" s="210">
        <f t="shared" si="107"/>
        <v>5.3732468123861565E-3</v>
      </c>
      <c r="R521" s="210">
        <f t="shared" si="113"/>
        <v>0.19515390223405862</v>
      </c>
    </row>
    <row r="522" spans="1:18" x14ac:dyDescent="0.2">
      <c r="A522" s="146">
        <v>518</v>
      </c>
      <c r="B522" s="146">
        <v>14</v>
      </c>
      <c r="C522" s="146" t="s">
        <v>879</v>
      </c>
      <c r="D522" s="162">
        <v>0.7</v>
      </c>
      <c r="E522" s="162">
        <v>2298.4246666063077</v>
      </c>
      <c r="F522" s="208">
        <f t="shared" si="108"/>
        <v>2291.9890775398098</v>
      </c>
      <c r="G522" s="208">
        <f t="shared" si="104"/>
        <v>1.2779005655630225</v>
      </c>
      <c r="H522" s="162">
        <f t="shared" si="109"/>
        <v>1.9779005655630224</v>
      </c>
      <c r="I522" s="209" t="str">
        <f t="shared" si="103"/>
        <v>W</v>
      </c>
      <c r="J522" s="209" t="s">
        <v>7727</v>
      </c>
      <c r="K522" s="210">
        <v>2.2366291899130926E-2</v>
      </c>
      <c r="L522" s="162">
        <f t="shared" si="110"/>
        <v>14.3</v>
      </c>
      <c r="M522" s="162">
        <f t="shared" si="105"/>
        <v>13.022099434436978</v>
      </c>
      <c r="N522" s="210">
        <f t="shared" si="111"/>
        <v>0.26205083923575345</v>
      </c>
      <c r="O522" s="162">
        <f t="shared" si="112"/>
        <v>0</v>
      </c>
      <c r="P522" s="162">
        <f t="shared" si="106"/>
        <v>0</v>
      </c>
      <c r="Q522" s="210">
        <f t="shared" si="107"/>
        <v>5.3732468123861565E-3</v>
      </c>
      <c r="R522" s="210">
        <f t="shared" si="113"/>
        <v>0.20141610562919607</v>
      </c>
    </row>
    <row r="523" spans="1:18" x14ac:dyDescent="0.2">
      <c r="A523" s="146">
        <v>519</v>
      </c>
      <c r="B523" s="146">
        <v>15</v>
      </c>
      <c r="C523" s="146" t="s">
        <v>879</v>
      </c>
      <c r="D523" s="162">
        <v>0.6</v>
      </c>
      <c r="E523" s="162">
        <v>1645.7072297688474</v>
      </c>
      <c r="F523" s="208">
        <f t="shared" si="108"/>
        <v>1641.7575324174022</v>
      </c>
      <c r="G523" s="208">
        <f t="shared" si="104"/>
        <v>0.91536338447368104</v>
      </c>
      <c r="H523" s="162">
        <f t="shared" si="109"/>
        <v>1.5153633844736811</v>
      </c>
      <c r="I523" s="209" t="str">
        <f t="shared" si="103"/>
        <v>W</v>
      </c>
      <c r="J523" s="209" t="s">
        <v>7727</v>
      </c>
      <c r="K523" s="210">
        <v>2.8854368604170809E-2</v>
      </c>
      <c r="L523" s="162">
        <f t="shared" si="110"/>
        <v>14.4</v>
      </c>
      <c r="M523" s="162">
        <f t="shared" si="105"/>
        <v>13.48463661552632</v>
      </c>
      <c r="N523" s="210">
        <f t="shared" si="111"/>
        <v>0.27096442493848055</v>
      </c>
      <c r="O523" s="162">
        <f t="shared" si="112"/>
        <v>0</v>
      </c>
      <c r="P523" s="162">
        <f t="shared" si="106"/>
        <v>0</v>
      </c>
      <c r="Q523" s="210">
        <f t="shared" si="107"/>
        <v>5.3732468123861565E-3</v>
      </c>
      <c r="R523" s="210">
        <f t="shared" si="113"/>
        <v>0.21032969133192317</v>
      </c>
    </row>
    <row r="524" spans="1:18" x14ac:dyDescent="0.2">
      <c r="A524" s="146">
        <v>520</v>
      </c>
      <c r="B524" s="146">
        <v>16</v>
      </c>
      <c r="C524" s="146" t="s">
        <v>879</v>
      </c>
      <c r="D524" s="162">
        <v>0.7</v>
      </c>
      <c r="E524" s="162">
        <v>739.53420483724108</v>
      </c>
      <c r="F524" s="208">
        <f t="shared" si="108"/>
        <v>737.46350906369673</v>
      </c>
      <c r="G524" s="208">
        <f t="shared" si="104"/>
        <v>0.41117344081157403</v>
      </c>
      <c r="H524" s="162">
        <f t="shared" si="109"/>
        <v>1.1111734408115739</v>
      </c>
      <c r="I524" s="209" t="str">
        <f t="shared" si="103"/>
        <v>W</v>
      </c>
      <c r="J524" s="209" t="s">
        <v>7727</v>
      </c>
      <c r="K524" s="210">
        <v>2.6693139341183138E-2</v>
      </c>
      <c r="L524" s="162">
        <f t="shared" si="110"/>
        <v>14.3</v>
      </c>
      <c r="M524" s="162">
        <f t="shared" si="105"/>
        <v>13.888826559188427</v>
      </c>
      <c r="N524" s="210">
        <f t="shared" si="111"/>
        <v>0.27633376264458487</v>
      </c>
      <c r="O524" s="162">
        <f t="shared" si="112"/>
        <v>0</v>
      </c>
      <c r="P524" s="162">
        <f t="shared" si="106"/>
        <v>0</v>
      </c>
      <c r="Q524" s="210">
        <f t="shared" si="107"/>
        <v>5.3732468123861565E-3</v>
      </c>
      <c r="R524" s="210">
        <f t="shared" si="113"/>
        <v>0.21569902903802748</v>
      </c>
    </row>
    <row r="525" spans="1:18" x14ac:dyDescent="0.2">
      <c r="A525" s="146">
        <v>521</v>
      </c>
      <c r="B525" s="146">
        <v>17</v>
      </c>
      <c r="C525" s="146" t="s">
        <v>879</v>
      </c>
      <c r="D525" s="162">
        <v>0.6</v>
      </c>
      <c r="E525" s="162">
        <v>135.61736333215879</v>
      </c>
      <c r="F525" s="208">
        <f t="shared" si="108"/>
        <v>135.29188166016161</v>
      </c>
      <c r="G525" s="208">
        <f t="shared" si="104"/>
        <v>7.5432109944949366E-2</v>
      </c>
      <c r="H525" s="162">
        <f t="shared" si="109"/>
        <v>0.6754321099449494</v>
      </c>
      <c r="I525" s="209" t="str">
        <f t="shared" si="103"/>
        <v>W</v>
      </c>
      <c r="J525" s="209" t="s">
        <v>7727</v>
      </c>
      <c r="K525" s="210">
        <v>2.1165321831380854E-2</v>
      </c>
      <c r="L525" s="162">
        <f t="shared" si="110"/>
        <v>14.4</v>
      </c>
      <c r="M525" s="162">
        <f t="shared" si="105"/>
        <v>14.32456789005505</v>
      </c>
      <c r="N525" s="210">
        <f t="shared" si="111"/>
        <v>0.281134049691383</v>
      </c>
      <c r="O525" s="162">
        <f t="shared" si="112"/>
        <v>0</v>
      </c>
      <c r="P525" s="162">
        <f t="shared" si="106"/>
        <v>0</v>
      </c>
      <c r="Q525" s="210">
        <f t="shared" si="107"/>
        <v>5.3732468123861565E-3</v>
      </c>
      <c r="R525" s="210">
        <f t="shared" si="113"/>
        <v>0.22049931608482562</v>
      </c>
    </row>
    <row r="526" spans="1:18" x14ac:dyDescent="0.2">
      <c r="A526" s="146">
        <v>522</v>
      </c>
      <c r="B526" s="146">
        <v>18</v>
      </c>
      <c r="C526" s="146" t="s">
        <v>879</v>
      </c>
      <c r="D526" s="162">
        <v>0.6</v>
      </c>
      <c r="E526" s="162">
        <v>6.9514049707980785</v>
      </c>
      <c r="F526" s="208">
        <f t="shared" si="108"/>
        <v>6.9347215988681636</v>
      </c>
      <c r="G526" s="208">
        <f t="shared" si="104"/>
        <v>3.8664602462800393E-3</v>
      </c>
      <c r="H526" s="162">
        <f t="shared" si="109"/>
        <v>0.60386646024627999</v>
      </c>
      <c r="I526" s="209" t="str">
        <f t="shared" si="103"/>
        <v>W</v>
      </c>
      <c r="J526" s="209" t="s">
        <v>7727</v>
      </c>
      <c r="K526" s="210">
        <v>1.6666206847299248E-2</v>
      </c>
      <c r="L526" s="162">
        <f t="shared" si="110"/>
        <v>14.4</v>
      </c>
      <c r="M526" s="162">
        <f t="shared" si="105"/>
        <v>14.39613353975372</v>
      </c>
      <c r="N526" s="210">
        <f t="shared" si="111"/>
        <v>0.2808127072282276</v>
      </c>
      <c r="O526" s="162">
        <f t="shared" si="112"/>
        <v>0</v>
      </c>
      <c r="P526" s="162">
        <f t="shared" si="106"/>
        <v>0</v>
      </c>
      <c r="Q526" s="210">
        <f t="shared" si="107"/>
        <v>5.3732468123861565E-3</v>
      </c>
      <c r="R526" s="210">
        <f t="shared" si="113"/>
        <v>0.22017797362167021</v>
      </c>
    </row>
    <row r="527" spans="1:18" x14ac:dyDescent="0.2">
      <c r="A527" s="146">
        <v>523</v>
      </c>
      <c r="B527" s="146">
        <v>19</v>
      </c>
      <c r="C527" s="146" t="s">
        <v>879</v>
      </c>
      <c r="D527" s="162">
        <v>0.4</v>
      </c>
      <c r="E527" s="162">
        <v>0</v>
      </c>
      <c r="F527" s="208">
        <f t="shared" si="108"/>
        <v>0</v>
      </c>
      <c r="G527" s="208">
        <f t="shared" si="104"/>
        <v>0</v>
      </c>
      <c r="H527" s="162">
        <f t="shared" si="109"/>
        <v>0.4</v>
      </c>
      <c r="I527" s="209" t="str">
        <f t="shared" si="103"/>
        <v>W</v>
      </c>
      <c r="J527" s="209" t="s">
        <v>7727</v>
      </c>
      <c r="K527" s="210">
        <v>0.11526243564418323</v>
      </c>
      <c r="L527" s="162">
        <f t="shared" si="110"/>
        <v>14.6</v>
      </c>
      <c r="M527" s="162">
        <f t="shared" si="105"/>
        <v>14.6</v>
      </c>
      <c r="N527" s="210">
        <f t="shared" si="111"/>
        <v>0.31432523331352363</v>
      </c>
      <c r="O527" s="162">
        <f t="shared" si="112"/>
        <v>0</v>
      </c>
      <c r="P527" s="162">
        <f t="shared" si="106"/>
        <v>0</v>
      </c>
      <c r="Q527" s="210">
        <f t="shared" si="107"/>
        <v>5.3732468123861565E-3</v>
      </c>
      <c r="R527" s="210">
        <f t="shared" si="113"/>
        <v>0.25369049970696628</v>
      </c>
    </row>
    <row r="528" spans="1:18" x14ac:dyDescent="0.2">
      <c r="A528" s="146">
        <v>524</v>
      </c>
      <c r="B528" s="146">
        <v>20</v>
      </c>
      <c r="C528" s="146" t="s">
        <v>879</v>
      </c>
      <c r="D528" s="162">
        <v>0.3</v>
      </c>
      <c r="E528" s="162">
        <v>0</v>
      </c>
      <c r="F528" s="208">
        <f t="shared" si="108"/>
        <v>0</v>
      </c>
      <c r="G528" s="208">
        <f t="shared" si="104"/>
        <v>0</v>
      </c>
      <c r="H528" s="162">
        <f t="shared" si="109"/>
        <v>0.3</v>
      </c>
      <c r="I528" s="209" t="str">
        <f t="shared" si="103"/>
        <v>W</v>
      </c>
      <c r="J528" s="209" t="s">
        <v>7727</v>
      </c>
      <c r="K528" s="210">
        <v>7.2372553290384556E-2</v>
      </c>
      <c r="L528" s="162">
        <f t="shared" si="110"/>
        <v>14.7</v>
      </c>
      <c r="M528" s="162">
        <f t="shared" si="105"/>
        <v>14.7</v>
      </c>
      <c r="N528" s="210">
        <f t="shared" si="111"/>
        <v>0.30256537101330316</v>
      </c>
      <c r="O528" s="162">
        <f t="shared" si="112"/>
        <v>0</v>
      </c>
      <c r="P528" s="162">
        <f t="shared" si="106"/>
        <v>0</v>
      </c>
      <c r="Q528" s="210">
        <f t="shared" si="107"/>
        <v>5.3732468123861565E-3</v>
      </c>
      <c r="R528" s="210">
        <f t="shared" si="113"/>
        <v>0.24193063740674578</v>
      </c>
    </row>
    <row r="529" spans="1:18" x14ac:dyDescent="0.2">
      <c r="A529" s="146">
        <v>525</v>
      </c>
      <c r="B529" s="146">
        <v>21</v>
      </c>
      <c r="C529" s="146" t="s">
        <v>879</v>
      </c>
      <c r="D529" s="162">
        <v>0.3</v>
      </c>
      <c r="E529" s="162">
        <v>0</v>
      </c>
      <c r="F529" s="208">
        <f t="shared" si="108"/>
        <v>0</v>
      </c>
      <c r="G529" s="208">
        <f t="shared" si="104"/>
        <v>0</v>
      </c>
      <c r="H529" s="162">
        <f t="shared" si="109"/>
        <v>0.3</v>
      </c>
      <c r="I529" s="209" t="str">
        <f t="shared" si="103"/>
        <v>W</v>
      </c>
      <c r="J529" s="209" t="s">
        <v>7727</v>
      </c>
      <c r="K529" s="210">
        <v>7.3510318199877342E-2</v>
      </c>
      <c r="L529" s="162">
        <f t="shared" si="110"/>
        <v>14.7</v>
      </c>
      <c r="M529" s="162">
        <f t="shared" si="105"/>
        <v>14.7</v>
      </c>
      <c r="N529" s="210">
        <f t="shared" si="111"/>
        <v>0.30291695467011398</v>
      </c>
      <c r="O529" s="162">
        <f t="shared" si="112"/>
        <v>0</v>
      </c>
      <c r="P529" s="162">
        <f t="shared" si="106"/>
        <v>0</v>
      </c>
      <c r="Q529" s="210">
        <f t="shared" si="107"/>
        <v>5.3732468123861565E-3</v>
      </c>
      <c r="R529" s="210">
        <f t="shared" si="113"/>
        <v>0.2422822210635566</v>
      </c>
    </row>
    <row r="530" spans="1:18" x14ac:dyDescent="0.2">
      <c r="A530" s="146">
        <v>526</v>
      </c>
      <c r="B530" s="146">
        <v>22</v>
      </c>
      <c r="C530" s="146" t="s">
        <v>879</v>
      </c>
      <c r="D530" s="162">
        <v>0.2</v>
      </c>
      <c r="E530" s="162">
        <v>0</v>
      </c>
      <c r="F530" s="208">
        <f t="shared" si="108"/>
        <v>0</v>
      </c>
      <c r="G530" s="208">
        <f t="shared" si="104"/>
        <v>0</v>
      </c>
      <c r="H530" s="162">
        <f t="shared" si="109"/>
        <v>0.2</v>
      </c>
      <c r="I530" s="209" t="str">
        <f t="shared" si="103"/>
        <v>W</v>
      </c>
      <c r="J530" s="209" t="s">
        <v>7727</v>
      </c>
      <c r="K530" s="210">
        <v>1.5732842682087279E-2</v>
      </c>
      <c r="L530" s="162">
        <f t="shared" si="110"/>
        <v>14.8</v>
      </c>
      <c r="M530" s="162">
        <f t="shared" si="105"/>
        <v>14.8</v>
      </c>
      <c r="N530" s="210">
        <f t="shared" si="111"/>
        <v>0.28655663897039357</v>
      </c>
      <c r="O530" s="162">
        <f t="shared" si="112"/>
        <v>0</v>
      </c>
      <c r="P530" s="162">
        <f t="shared" si="106"/>
        <v>0</v>
      </c>
      <c r="Q530" s="210">
        <f t="shared" si="107"/>
        <v>5.3732468123861565E-3</v>
      </c>
      <c r="R530" s="210">
        <f t="shared" si="113"/>
        <v>0.22592190536383619</v>
      </c>
    </row>
    <row r="531" spans="1:18" x14ac:dyDescent="0.2">
      <c r="A531" s="146">
        <v>527</v>
      </c>
      <c r="B531" s="146">
        <v>23</v>
      </c>
      <c r="C531" s="146" t="s">
        <v>879</v>
      </c>
      <c r="D531" s="162">
        <v>0.1</v>
      </c>
      <c r="E531" s="162">
        <v>0</v>
      </c>
      <c r="F531" s="208">
        <f t="shared" si="108"/>
        <v>0</v>
      </c>
      <c r="G531" s="208">
        <f t="shared" si="104"/>
        <v>0</v>
      </c>
      <c r="H531" s="162">
        <f t="shared" si="109"/>
        <v>0.1</v>
      </c>
      <c r="I531" s="209" t="str">
        <f t="shared" si="103"/>
        <v>W</v>
      </c>
      <c r="J531" s="209" t="s">
        <v>7727</v>
      </c>
      <c r="K531" s="210">
        <v>2.7951090465916206E-2</v>
      </c>
      <c r="L531" s="162">
        <f t="shared" si="110"/>
        <v>14.9</v>
      </c>
      <c r="M531" s="162">
        <f t="shared" si="105"/>
        <v>14.9</v>
      </c>
      <c r="N531" s="210">
        <f t="shared" si="111"/>
        <v>0.29182588149854333</v>
      </c>
      <c r="O531" s="162">
        <f t="shared" si="112"/>
        <v>0</v>
      </c>
      <c r="P531" s="162">
        <f t="shared" si="106"/>
        <v>0</v>
      </c>
      <c r="Q531" s="210">
        <f t="shared" si="107"/>
        <v>5.3732468123861565E-3</v>
      </c>
      <c r="R531" s="210">
        <f t="shared" si="113"/>
        <v>0.23119114789198594</v>
      </c>
    </row>
    <row r="532" spans="1:18" x14ac:dyDescent="0.2">
      <c r="A532" s="146">
        <v>528</v>
      </c>
      <c r="B532" s="146">
        <v>24</v>
      </c>
      <c r="C532" s="146" t="s">
        <v>879</v>
      </c>
      <c r="D532" s="162">
        <v>0</v>
      </c>
      <c r="E532" s="162">
        <v>0</v>
      </c>
      <c r="F532" s="208">
        <f t="shared" si="108"/>
        <v>0</v>
      </c>
      <c r="G532" s="208">
        <f t="shared" si="104"/>
        <v>0</v>
      </c>
      <c r="H532" s="162">
        <f t="shared" si="109"/>
        <v>0</v>
      </c>
      <c r="I532" s="209" t="str">
        <f t="shared" si="103"/>
        <v>W</v>
      </c>
      <c r="J532" s="209" t="s">
        <v>7727</v>
      </c>
      <c r="K532" s="210">
        <v>3.4121726822701808E-2</v>
      </c>
      <c r="L532" s="162">
        <f t="shared" si="110"/>
        <v>15</v>
      </c>
      <c r="M532" s="162">
        <f t="shared" si="105"/>
        <v>15</v>
      </c>
      <c r="N532" s="210">
        <f t="shared" si="111"/>
        <v>0.29522633608750559</v>
      </c>
      <c r="O532" s="162">
        <f t="shared" si="112"/>
        <v>0</v>
      </c>
      <c r="P532" s="162">
        <f t="shared" si="106"/>
        <v>0</v>
      </c>
      <c r="Q532" s="210">
        <f t="shared" si="107"/>
        <v>5.3732468123861565E-3</v>
      </c>
      <c r="R532" s="210">
        <f t="shared" si="113"/>
        <v>0.23459160248094821</v>
      </c>
    </row>
    <row r="533" spans="1:18" x14ac:dyDescent="0.2">
      <c r="A533" s="146">
        <v>529</v>
      </c>
      <c r="B533" s="146">
        <v>1</v>
      </c>
      <c r="C533" s="146" t="s">
        <v>879</v>
      </c>
      <c r="D533" s="162">
        <v>-0.1</v>
      </c>
      <c r="E533" s="162">
        <v>0</v>
      </c>
      <c r="F533" s="208">
        <f t="shared" si="108"/>
        <v>0</v>
      </c>
      <c r="G533" s="208">
        <f t="shared" si="104"/>
        <v>0</v>
      </c>
      <c r="H533" s="162">
        <f t="shared" si="109"/>
        <v>-0.1</v>
      </c>
      <c r="I533" s="209" t="str">
        <f>IF(AVERAGE(H533:H556)&gt;15,"S",IF(AVERAGE(H533:H556)&lt;5,"W","Ü"))</f>
        <v>W</v>
      </c>
      <c r="J533" s="209" t="s">
        <v>7727</v>
      </c>
      <c r="K533" s="210">
        <v>4.2348908995747192E-3</v>
      </c>
      <c r="L533" s="162">
        <f t="shared" si="110"/>
        <v>15.1</v>
      </c>
      <c r="M533" s="162">
        <f t="shared" si="105"/>
        <v>15.1</v>
      </c>
      <c r="N533" s="210">
        <f t="shared" si="111"/>
        <v>0.2874845785606292</v>
      </c>
      <c r="O533" s="162">
        <f t="shared" si="112"/>
        <v>0</v>
      </c>
      <c r="P533" s="162">
        <f t="shared" si="106"/>
        <v>0</v>
      </c>
      <c r="Q533" s="210">
        <f t="shared" si="107"/>
        <v>5.3732468123861565E-3</v>
      </c>
      <c r="R533" s="210">
        <f t="shared" si="113"/>
        <v>0.22684984495407182</v>
      </c>
    </row>
    <row r="534" spans="1:18" x14ac:dyDescent="0.2">
      <c r="A534" s="146">
        <v>530</v>
      </c>
      <c r="B534" s="146">
        <v>2</v>
      </c>
      <c r="C534" s="146" t="s">
        <v>879</v>
      </c>
      <c r="D534" s="162">
        <v>-0.2</v>
      </c>
      <c r="E534" s="162">
        <v>0</v>
      </c>
      <c r="F534" s="208">
        <f t="shared" si="108"/>
        <v>0</v>
      </c>
      <c r="G534" s="208">
        <f t="shared" si="104"/>
        <v>0</v>
      </c>
      <c r="H534" s="162">
        <f t="shared" si="109"/>
        <v>-0.2</v>
      </c>
      <c r="I534" s="209" t="str">
        <f>IF(I533="S","S",IF(I533="W","W","Ü"))</f>
        <v>W</v>
      </c>
      <c r="J534" s="209" t="s">
        <v>7727</v>
      </c>
      <c r="K534" s="210">
        <v>0</v>
      </c>
      <c r="L534" s="162">
        <f t="shared" si="110"/>
        <v>15.2</v>
      </c>
      <c r="M534" s="162">
        <f t="shared" si="105"/>
        <v>15.2</v>
      </c>
      <c r="N534" s="210">
        <f t="shared" si="111"/>
        <v>0.28766959444752543</v>
      </c>
      <c r="O534" s="162">
        <f t="shared" si="112"/>
        <v>0</v>
      </c>
      <c r="P534" s="162">
        <f t="shared" si="106"/>
        <v>0</v>
      </c>
      <c r="Q534" s="210">
        <f t="shared" si="107"/>
        <v>5.3732468123861565E-3</v>
      </c>
      <c r="R534" s="210">
        <f t="shared" si="113"/>
        <v>0.22703486084096805</v>
      </c>
    </row>
    <row r="535" spans="1:18" x14ac:dyDescent="0.2">
      <c r="A535" s="146">
        <v>531</v>
      </c>
      <c r="B535" s="146">
        <v>3</v>
      </c>
      <c r="C535" s="146" t="s">
        <v>879</v>
      </c>
      <c r="D535" s="162">
        <v>-0.3</v>
      </c>
      <c r="E535" s="162">
        <v>0</v>
      </c>
      <c r="F535" s="208">
        <f t="shared" si="108"/>
        <v>0</v>
      </c>
      <c r="G535" s="208">
        <f t="shared" si="104"/>
        <v>0</v>
      </c>
      <c r="H535" s="162">
        <f t="shared" si="109"/>
        <v>-0.3</v>
      </c>
      <c r="I535" s="209" t="str">
        <f t="shared" ref="I535:I556" si="114">IF(I534="S","S",IF(I534="W","W","Ü"))</f>
        <v>W</v>
      </c>
      <c r="J535" s="209" t="s">
        <v>7727</v>
      </c>
      <c r="K535" s="210">
        <v>3.8795119999328761E-3</v>
      </c>
      <c r="L535" s="162">
        <f t="shared" si="110"/>
        <v>15.3</v>
      </c>
      <c r="M535" s="162">
        <f t="shared" si="105"/>
        <v>15.3</v>
      </c>
      <c r="N535" s="210">
        <f t="shared" si="111"/>
        <v>0.29036206281466825</v>
      </c>
      <c r="O535" s="162">
        <f t="shared" si="112"/>
        <v>0</v>
      </c>
      <c r="P535" s="162">
        <f t="shared" si="106"/>
        <v>0</v>
      </c>
      <c r="Q535" s="210">
        <f t="shared" si="107"/>
        <v>5.3732468123861565E-3</v>
      </c>
      <c r="R535" s="210">
        <f t="shared" si="113"/>
        <v>0.22972732920811087</v>
      </c>
    </row>
    <row r="536" spans="1:18" x14ac:dyDescent="0.2">
      <c r="A536" s="146">
        <v>532</v>
      </c>
      <c r="B536" s="146">
        <v>4</v>
      </c>
      <c r="C536" s="146" t="s">
        <v>879</v>
      </c>
      <c r="D536" s="162">
        <v>-0.3</v>
      </c>
      <c r="E536" s="162">
        <v>0</v>
      </c>
      <c r="F536" s="208">
        <f t="shared" si="108"/>
        <v>0</v>
      </c>
      <c r="G536" s="208">
        <f t="shared" si="104"/>
        <v>0</v>
      </c>
      <c r="H536" s="162">
        <f t="shared" si="109"/>
        <v>-0.3</v>
      </c>
      <c r="I536" s="209" t="str">
        <f t="shared" si="114"/>
        <v>W</v>
      </c>
      <c r="J536" s="209" t="s">
        <v>7727</v>
      </c>
      <c r="K536" s="210">
        <v>0</v>
      </c>
      <c r="L536" s="162">
        <f t="shared" si="110"/>
        <v>15.3</v>
      </c>
      <c r="M536" s="162">
        <f t="shared" si="105"/>
        <v>15.3</v>
      </c>
      <c r="N536" s="210">
        <f t="shared" si="111"/>
        <v>0.28916324484779499</v>
      </c>
      <c r="O536" s="162">
        <f t="shared" si="112"/>
        <v>0</v>
      </c>
      <c r="P536" s="162">
        <f t="shared" si="106"/>
        <v>0</v>
      </c>
      <c r="Q536" s="210">
        <f t="shared" si="107"/>
        <v>5.3732468123861565E-3</v>
      </c>
      <c r="R536" s="210">
        <f t="shared" si="113"/>
        <v>0.2285285112412376</v>
      </c>
    </row>
    <row r="537" spans="1:18" x14ac:dyDescent="0.2">
      <c r="A537" s="146">
        <v>533</v>
      </c>
      <c r="B537" s="146">
        <v>5</v>
      </c>
      <c r="C537" s="146" t="s">
        <v>879</v>
      </c>
      <c r="D537" s="162">
        <v>-0.5</v>
      </c>
      <c r="E537" s="162">
        <v>0</v>
      </c>
      <c r="F537" s="208">
        <f t="shared" si="108"/>
        <v>0</v>
      </c>
      <c r="G537" s="208">
        <f t="shared" si="104"/>
        <v>0</v>
      </c>
      <c r="H537" s="162">
        <f t="shared" si="109"/>
        <v>-0.5</v>
      </c>
      <c r="I537" s="209" t="str">
        <f t="shared" si="114"/>
        <v>W</v>
      </c>
      <c r="J537" s="209" t="s">
        <v>7727</v>
      </c>
      <c r="K537" s="210">
        <v>3.057276963791742E-3</v>
      </c>
      <c r="L537" s="162">
        <f t="shared" si="110"/>
        <v>15.5</v>
      </c>
      <c r="M537" s="162">
        <f t="shared" si="105"/>
        <v>15.5</v>
      </c>
      <c r="N537" s="210">
        <f t="shared" si="111"/>
        <v>0.29309528265493812</v>
      </c>
      <c r="O537" s="162">
        <f t="shared" si="112"/>
        <v>0</v>
      </c>
      <c r="P537" s="162">
        <f t="shared" si="106"/>
        <v>0</v>
      </c>
      <c r="Q537" s="210">
        <f t="shared" si="107"/>
        <v>5.3732468123861565E-3</v>
      </c>
      <c r="R537" s="210">
        <f t="shared" si="113"/>
        <v>0.23246054904838073</v>
      </c>
    </row>
    <row r="538" spans="1:18" x14ac:dyDescent="0.2">
      <c r="A538" s="146">
        <v>534</v>
      </c>
      <c r="B538" s="146">
        <v>6</v>
      </c>
      <c r="C538" s="146" t="s">
        <v>879</v>
      </c>
      <c r="D538" s="162">
        <v>-0.5</v>
      </c>
      <c r="E538" s="162">
        <v>0</v>
      </c>
      <c r="F538" s="208">
        <f t="shared" si="108"/>
        <v>0</v>
      </c>
      <c r="G538" s="208">
        <f t="shared" si="104"/>
        <v>0</v>
      </c>
      <c r="H538" s="162">
        <f t="shared" si="109"/>
        <v>-0.5</v>
      </c>
      <c r="I538" s="209" t="str">
        <f t="shared" si="114"/>
        <v>W</v>
      </c>
      <c r="J538" s="209" t="s">
        <v>7727</v>
      </c>
      <c r="K538" s="210">
        <v>3.4906145676433506E-2</v>
      </c>
      <c r="L538" s="162">
        <f t="shared" si="110"/>
        <v>15.5</v>
      </c>
      <c r="M538" s="162">
        <f t="shared" si="105"/>
        <v>15.5</v>
      </c>
      <c r="N538" s="210">
        <f t="shared" si="111"/>
        <v>0.30293698337347252</v>
      </c>
      <c r="O538" s="162">
        <f t="shared" si="112"/>
        <v>0</v>
      </c>
      <c r="P538" s="162">
        <f t="shared" si="106"/>
        <v>0</v>
      </c>
      <c r="Q538" s="210">
        <f t="shared" si="107"/>
        <v>5.3732468123861565E-3</v>
      </c>
      <c r="R538" s="210">
        <f t="shared" si="113"/>
        <v>0.24230224976691514</v>
      </c>
    </row>
    <row r="539" spans="1:18" x14ac:dyDescent="0.2">
      <c r="A539" s="146">
        <v>535</v>
      </c>
      <c r="B539" s="146">
        <v>7</v>
      </c>
      <c r="C539" s="146" t="s">
        <v>879</v>
      </c>
      <c r="D539" s="162">
        <v>-0.6</v>
      </c>
      <c r="E539" s="162">
        <v>0</v>
      </c>
      <c r="F539" s="208">
        <f t="shared" si="108"/>
        <v>0</v>
      </c>
      <c r="G539" s="208">
        <f t="shared" si="104"/>
        <v>0</v>
      </c>
      <c r="H539" s="162">
        <f t="shared" si="109"/>
        <v>-0.6</v>
      </c>
      <c r="I539" s="209" t="str">
        <f t="shared" si="114"/>
        <v>W</v>
      </c>
      <c r="J539" s="209" t="s">
        <v>7727</v>
      </c>
      <c r="K539" s="210">
        <v>0.1091895381546288</v>
      </c>
      <c r="L539" s="162">
        <f t="shared" si="110"/>
        <v>15.6</v>
      </c>
      <c r="M539" s="162">
        <f t="shared" si="105"/>
        <v>15.6</v>
      </c>
      <c r="N539" s="210">
        <f t="shared" si="111"/>
        <v>0.32738513566591254</v>
      </c>
      <c r="O539" s="162">
        <f t="shared" si="112"/>
        <v>0</v>
      </c>
      <c r="P539" s="162">
        <f t="shared" si="106"/>
        <v>0</v>
      </c>
      <c r="Q539" s="210">
        <f t="shared" si="107"/>
        <v>5.3732468123861565E-3</v>
      </c>
      <c r="R539" s="210">
        <f t="shared" si="113"/>
        <v>0.26675040205935519</v>
      </c>
    </row>
    <row r="540" spans="1:18" x14ac:dyDescent="0.2">
      <c r="A540" s="146">
        <v>536</v>
      </c>
      <c r="B540" s="146">
        <v>8</v>
      </c>
      <c r="C540" s="146" t="s">
        <v>879</v>
      </c>
      <c r="D540" s="162">
        <v>-0.8</v>
      </c>
      <c r="E540" s="162">
        <v>0</v>
      </c>
      <c r="F540" s="208">
        <f t="shared" si="108"/>
        <v>0</v>
      </c>
      <c r="G540" s="208">
        <f t="shared" si="104"/>
        <v>0</v>
      </c>
      <c r="H540" s="162">
        <f t="shared" si="109"/>
        <v>-0.8</v>
      </c>
      <c r="I540" s="209" t="str">
        <f t="shared" si="114"/>
        <v>W</v>
      </c>
      <c r="J540" s="209" t="s">
        <v>7727</v>
      </c>
      <c r="K540" s="210">
        <v>6.5862843070682617E-2</v>
      </c>
      <c r="L540" s="162">
        <f t="shared" si="110"/>
        <v>15.8</v>
      </c>
      <c r="M540" s="162">
        <f t="shared" si="105"/>
        <v>15.8</v>
      </c>
      <c r="N540" s="210">
        <f t="shared" si="111"/>
        <v>0.31698394314234996</v>
      </c>
      <c r="O540" s="162">
        <f t="shared" si="112"/>
        <v>0</v>
      </c>
      <c r="P540" s="162">
        <f t="shared" si="106"/>
        <v>0</v>
      </c>
      <c r="Q540" s="210">
        <f t="shared" si="107"/>
        <v>5.3732468123861565E-3</v>
      </c>
      <c r="R540" s="210">
        <f t="shared" si="113"/>
        <v>0.2563492095357926</v>
      </c>
    </row>
    <row r="541" spans="1:18" x14ac:dyDescent="0.2">
      <c r="A541" s="146">
        <v>537</v>
      </c>
      <c r="B541" s="146">
        <v>9</v>
      </c>
      <c r="C541" s="146" t="s">
        <v>879</v>
      </c>
      <c r="D541" s="162">
        <v>-1</v>
      </c>
      <c r="E541" s="162">
        <v>50.673793245070101</v>
      </c>
      <c r="F541" s="208">
        <f t="shared" si="108"/>
        <v>50.876488418050378</v>
      </c>
      <c r="G541" s="208">
        <f t="shared" si="104"/>
        <v>2.8366231741851697E-2</v>
      </c>
      <c r="H541" s="162">
        <f t="shared" si="109"/>
        <v>-0.97163376825814829</v>
      </c>
      <c r="I541" s="209" t="str">
        <f t="shared" si="114"/>
        <v>W</v>
      </c>
      <c r="J541" s="209" t="s">
        <v>7727</v>
      </c>
      <c r="K541" s="210">
        <v>9.157739200410181E-2</v>
      </c>
      <c r="L541" s="162">
        <f t="shared" si="110"/>
        <v>16</v>
      </c>
      <c r="M541" s="162">
        <f t="shared" si="105"/>
        <v>15.971633768258148</v>
      </c>
      <c r="N541" s="210">
        <f t="shared" si="111"/>
        <v>0.3274936704176819</v>
      </c>
      <c r="O541" s="162">
        <f t="shared" si="112"/>
        <v>0</v>
      </c>
      <c r="P541" s="162">
        <f t="shared" si="106"/>
        <v>0</v>
      </c>
      <c r="Q541" s="210">
        <f t="shared" si="107"/>
        <v>5.3732468123861565E-3</v>
      </c>
      <c r="R541" s="210">
        <f t="shared" si="113"/>
        <v>0.26685893681112455</v>
      </c>
    </row>
    <row r="542" spans="1:18" x14ac:dyDescent="0.2">
      <c r="A542" s="146">
        <v>538</v>
      </c>
      <c r="B542" s="146">
        <v>10</v>
      </c>
      <c r="C542" s="146" t="s">
        <v>879</v>
      </c>
      <c r="D542" s="162">
        <v>-1.1000000000000001</v>
      </c>
      <c r="E542" s="162">
        <v>378.8948818428928</v>
      </c>
      <c r="F542" s="208">
        <f t="shared" si="108"/>
        <v>380.56201932300149</v>
      </c>
      <c r="G542" s="208">
        <f t="shared" si="104"/>
        <v>0.21218269514908827</v>
      </c>
      <c r="H542" s="162">
        <f t="shared" si="109"/>
        <v>-0.88781730485091181</v>
      </c>
      <c r="I542" s="209" t="str">
        <f t="shared" si="114"/>
        <v>W</v>
      </c>
      <c r="J542" s="209" t="s">
        <v>7727</v>
      </c>
      <c r="K542" s="210">
        <v>0.11223770588399543</v>
      </c>
      <c r="L542" s="162">
        <f t="shared" si="110"/>
        <v>16.100000000000001</v>
      </c>
      <c r="M542" s="162">
        <f t="shared" si="105"/>
        <v>15.887817304850913</v>
      </c>
      <c r="N542" s="210">
        <f t="shared" si="111"/>
        <v>0.33262604213054225</v>
      </c>
      <c r="O542" s="162">
        <f t="shared" si="112"/>
        <v>0</v>
      </c>
      <c r="P542" s="162">
        <f t="shared" si="106"/>
        <v>0</v>
      </c>
      <c r="Q542" s="210">
        <f t="shared" si="107"/>
        <v>5.3732468123861565E-3</v>
      </c>
      <c r="R542" s="210">
        <f t="shared" si="113"/>
        <v>0.2719913085239849</v>
      </c>
    </row>
    <row r="543" spans="1:18" x14ac:dyDescent="0.2">
      <c r="A543" s="146">
        <v>539</v>
      </c>
      <c r="B543" s="146">
        <v>11</v>
      </c>
      <c r="C543" s="146" t="s">
        <v>879</v>
      </c>
      <c r="D543" s="162">
        <v>-1.1000000000000001</v>
      </c>
      <c r="E543" s="162">
        <v>886.06592363756886</v>
      </c>
      <c r="F543" s="208">
        <f t="shared" si="108"/>
        <v>889.96461370157408</v>
      </c>
      <c r="G543" s="208">
        <f t="shared" si="104"/>
        <v>0.4962005684604161</v>
      </c>
      <c r="H543" s="162">
        <f t="shared" si="109"/>
        <v>-0.60379943153958404</v>
      </c>
      <c r="I543" s="209" t="str">
        <f t="shared" si="114"/>
        <v>W</v>
      </c>
      <c r="J543" s="209" t="s">
        <v>7727</v>
      </c>
      <c r="K543" s="210">
        <v>5.1581158815786322E-2</v>
      </c>
      <c r="L543" s="162">
        <f t="shared" si="110"/>
        <v>16.100000000000001</v>
      </c>
      <c r="M543" s="162">
        <f t="shared" si="105"/>
        <v>15.603799431539585</v>
      </c>
      <c r="N543" s="210">
        <f t="shared" si="111"/>
        <v>0.30964017263486887</v>
      </c>
      <c r="O543" s="162">
        <f t="shared" si="112"/>
        <v>0</v>
      </c>
      <c r="P543" s="162">
        <f t="shared" si="106"/>
        <v>0</v>
      </c>
      <c r="Q543" s="210">
        <f t="shared" si="107"/>
        <v>5.3732468123861565E-3</v>
      </c>
      <c r="R543" s="210">
        <f t="shared" si="113"/>
        <v>0.24900543902831149</v>
      </c>
    </row>
    <row r="544" spans="1:18" x14ac:dyDescent="0.2">
      <c r="A544" s="146">
        <v>540</v>
      </c>
      <c r="B544" s="146">
        <v>12</v>
      </c>
      <c r="C544" s="146" t="s">
        <v>879</v>
      </c>
      <c r="D544" s="162">
        <v>-1.1000000000000001</v>
      </c>
      <c r="E544" s="162">
        <v>1380.297823780993</v>
      </c>
      <c r="F544" s="208">
        <f t="shared" si="108"/>
        <v>1386.3711342056292</v>
      </c>
      <c r="G544" s="208">
        <f t="shared" si="104"/>
        <v>0.77297246912855355</v>
      </c>
      <c r="H544" s="162">
        <f t="shared" si="109"/>
        <v>-0.32702753087144654</v>
      </c>
      <c r="I544" s="209" t="str">
        <f t="shared" si="114"/>
        <v>W</v>
      </c>
      <c r="J544" s="209" t="s">
        <v>7727</v>
      </c>
      <c r="K544" s="210">
        <v>6.1320158135419627E-2</v>
      </c>
      <c r="L544" s="162">
        <f t="shared" si="110"/>
        <v>16.100000000000001</v>
      </c>
      <c r="M544" s="162">
        <f t="shared" si="105"/>
        <v>15.327027530871447</v>
      </c>
      <c r="N544" s="210">
        <f t="shared" si="111"/>
        <v>0.30851564122519604</v>
      </c>
      <c r="O544" s="162">
        <f t="shared" si="112"/>
        <v>0</v>
      </c>
      <c r="P544" s="162">
        <f t="shared" si="106"/>
        <v>0</v>
      </c>
      <c r="Q544" s="210">
        <f t="shared" si="107"/>
        <v>5.3732468123861565E-3</v>
      </c>
      <c r="R544" s="210">
        <f t="shared" si="113"/>
        <v>0.24788090761863865</v>
      </c>
    </row>
    <row r="545" spans="1:18" x14ac:dyDescent="0.2">
      <c r="A545" s="146">
        <v>541</v>
      </c>
      <c r="B545" s="146">
        <v>13</v>
      </c>
      <c r="C545" s="146" t="s">
        <v>879</v>
      </c>
      <c r="D545" s="162">
        <v>-0.9</v>
      </c>
      <c r="E545" s="162">
        <v>1607.3770528270636</v>
      </c>
      <c r="F545" s="208">
        <f t="shared" si="108"/>
        <v>1613.1636102172411</v>
      </c>
      <c r="G545" s="208">
        <f t="shared" si="104"/>
        <v>0.89942081750888869</v>
      </c>
      <c r="H545" s="162">
        <f t="shared" si="109"/>
        <v>-5.7918249111132969E-4</v>
      </c>
      <c r="I545" s="209" t="str">
        <f t="shared" si="114"/>
        <v>W</v>
      </c>
      <c r="J545" s="209" t="s">
        <v>7727</v>
      </c>
      <c r="K545" s="210">
        <v>7.4570827673373051E-3</v>
      </c>
      <c r="L545" s="162">
        <f t="shared" si="110"/>
        <v>15.9</v>
      </c>
      <c r="M545" s="162">
        <f t="shared" si="105"/>
        <v>15.000579182491112</v>
      </c>
      <c r="N545" s="210">
        <f t="shared" si="111"/>
        <v>0.2869952769065886</v>
      </c>
      <c r="O545" s="162">
        <f t="shared" si="112"/>
        <v>0</v>
      </c>
      <c r="P545" s="162">
        <f t="shared" si="106"/>
        <v>0</v>
      </c>
      <c r="Q545" s="210">
        <f t="shared" si="107"/>
        <v>5.3732468123861565E-3</v>
      </c>
      <c r="R545" s="210">
        <f t="shared" si="113"/>
        <v>0.22636054330003122</v>
      </c>
    </row>
    <row r="546" spans="1:18" x14ac:dyDescent="0.2">
      <c r="A546" s="146">
        <v>542</v>
      </c>
      <c r="B546" s="146">
        <v>14</v>
      </c>
      <c r="C546" s="146" t="s">
        <v>879</v>
      </c>
      <c r="D546" s="162">
        <v>-0.9</v>
      </c>
      <c r="E546" s="162">
        <v>1516.8571999362973</v>
      </c>
      <c r="F546" s="208">
        <f t="shared" si="108"/>
        <v>1522.317885856068</v>
      </c>
      <c r="G546" s="208">
        <f t="shared" si="104"/>
        <v>0.84876970242384786</v>
      </c>
      <c r="H546" s="162">
        <f t="shared" si="109"/>
        <v>-5.1230297576152162E-2</v>
      </c>
      <c r="I546" s="209" t="str">
        <f t="shared" si="114"/>
        <v>W</v>
      </c>
      <c r="J546" s="209" t="s">
        <v>7727</v>
      </c>
      <c r="K546" s="210">
        <v>2.2366291899130926E-2</v>
      </c>
      <c r="L546" s="162">
        <f t="shared" si="110"/>
        <v>15.9</v>
      </c>
      <c r="M546" s="162">
        <f t="shared" si="105"/>
        <v>15.051230297576152</v>
      </c>
      <c r="N546" s="210">
        <f t="shared" si="111"/>
        <v>0.29235896049502424</v>
      </c>
      <c r="O546" s="162">
        <f t="shared" si="112"/>
        <v>0</v>
      </c>
      <c r="P546" s="162">
        <f t="shared" si="106"/>
        <v>0</v>
      </c>
      <c r="Q546" s="210">
        <f t="shared" si="107"/>
        <v>5.3732468123861565E-3</v>
      </c>
      <c r="R546" s="210">
        <f t="shared" si="113"/>
        <v>0.23172422688846686</v>
      </c>
    </row>
    <row r="547" spans="1:18" x14ac:dyDescent="0.2">
      <c r="A547" s="146">
        <v>543</v>
      </c>
      <c r="B547" s="146">
        <v>15</v>
      </c>
      <c r="C547" s="146" t="s">
        <v>879</v>
      </c>
      <c r="D547" s="162">
        <v>-0.9</v>
      </c>
      <c r="E547" s="162">
        <v>1108.3484666991167</v>
      </c>
      <c r="F547" s="208">
        <f t="shared" si="108"/>
        <v>1112.3385211792336</v>
      </c>
      <c r="G547" s="208">
        <f t="shared" si="104"/>
        <v>0.6201853399922187</v>
      </c>
      <c r="H547" s="162">
        <f t="shared" si="109"/>
        <v>-0.27981466000778132</v>
      </c>
      <c r="I547" s="209" t="str">
        <f t="shared" si="114"/>
        <v>W</v>
      </c>
      <c r="J547" s="209" t="s">
        <v>7727</v>
      </c>
      <c r="K547" s="210">
        <v>2.8854368604170809E-2</v>
      </c>
      <c r="L547" s="162">
        <f t="shared" si="110"/>
        <v>15.9</v>
      </c>
      <c r="M547" s="162">
        <f t="shared" si="105"/>
        <v>15.279814660007782</v>
      </c>
      <c r="N547" s="210">
        <f t="shared" si="111"/>
        <v>0.29777810898542856</v>
      </c>
      <c r="O547" s="162">
        <f t="shared" si="112"/>
        <v>0</v>
      </c>
      <c r="P547" s="162">
        <f t="shared" si="106"/>
        <v>0</v>
      </c>
      <c r="Q547" s="210">
        <f t="shared" si="107"/>
        <v>5.3732468123861565E-3</v>
      </c>
      <c r="R547" s="210">
        <f t="shared" si="113"/>
        <v>0.23714337537887117</v>
      </c>
    </row>
    <row r="548" spans="1:18" x14ac:dyDescent="0.2">
      <c r="A548" s="146">
        <v>544</v>
      </c>
      <c r="B548" s="146">
        <v>16</v>
      </c>
      <c r="C548" s="146" t="s">
        <v>879</v>
      </c>
      <c r="D548" s="162">
        <v>-1</v>
      </c>
      <c r="E548" s="162">
        <v>549.85396764340817</v>
      </c>
      <c r="F548" s="208">
        <f t="shared" si="108"/>
        <v>552.05338351398177</v>
      </c>
      <c r="G548" s="208">
        <f t="shared" si="104"/>
        <v>0.30779785904160534</v>
      </c>
      <c r="H548" s="162">
        <f t="shared" si="109"/>
        <v>-0.69220214095839472</v>
      </c>
      <c r="I548" s="209" t="str">
        <f t="shared" si="114"/>
        <v>W</v>
      </c>
      <c r="J548" s="209" t="s">
        <v>7727</v>
      </c>
      <c r="K548" s="210">
        <v>2.6693139341183138E-2</v>
      </c>
      <c r="L548" s="162">
        <f t="shared" si="110"/>
        <v>16</v>
      </c>
      <c r="M548" s="162">
        <f t="shared" si="105"/>
        <v>15.692202140958395</v>
      </c>
      <c r="N548" s="210">
        <f t="shared" si="111"/>
        <v>0.30326988924005488</v>
      </c>
      <c r="O548" s="162">
        <f t="shared" si="112"/>
        <v>0</v>
      </c>
      <c r="P548" s="162">
        <f t="shared" si="106"/>
        <v>0</v>
      </c>
      <c r="Q548" s="210">
        <f t="shared" si="107"/>
        <v>5.3732468123861565E-3</v>
      </c>
      <c r="R548" s="210">
        <f t="shared" si="113"/>
        <v>0.2426351556334975</v>
      </c>
    </row>
    <row r="549" spans="1:18" x14ac:dyDescent="0.2">
      <c r="A549" s="146">
        <v>545</v>
      </c>
      <c r="B549" s="146">
        <v>17</v>
      </c>
      <c r="C549" s="146" t="s">
        <v>879</v>
      </c>
      <c r="D549" s="162">
        <v>-1</v>
      </c>
      <c r="E549" s="162">
        <v>107.82257118256584</v>
      </c>
      <c r="F549" s="208">
        <f t="shared" si="108"/>
        <v>108.2538614672961</v>
      </c>
      <c r="G549" s="208">
        <f t="shared" si="104"/>
        <v>6.0357037539606674E-2</v>
      </c>
      <c r="H549" s="162">
        <f t="shared" si="109"/>
        <v>-0.93964296246039336</v>
      </c>
      <c r="I549" s="209" t="str">
        <f t="shared" si="114"/>
        <v>W</v>
      </c>
      <c r="J549" s="209" t="s">
        <v>7727</v>
      </c>
      <c r="K549" s="210">
        <v>2.1165321831380854E-2</v>
      </c>
      <c r="L549" s="162">
        <f t="shared" si="110"/>
        <v>16</v>
      </c>
      <c r="M549" s="162">
        <f t="shared" si="105"/>
        <v>15.939642962460393</v>
      </c>
      <c r="N549" s="210">
        <f t="shared" si="111"/>
        <v>0.30525762497501874</v>
      </c>
      <c r="O549" s="162">
        <f t="shared" si="112"/>
        <v>0</v>
      </c>
      <c r="P549" s="162">
        <f t="shared" si="106"/>
        <v>0</v>
      </c>
      <c r="Q549" s="210">
        <f t="shared" si="107"/>
        <v>5.3732468123861565E-3</v>
      </c>
      <c r="R549" s="210">
        <f t="shared" si="113"/>
        <v>0.24462289136846135</v>
      </c>
    </row>
    <row r="550" spans="1:18" x14ac:dyDescent="0.2">
      <c r="A550" s="146">
        <v>546</v>
      </c>
      <c r="B550" s="146">
        <v>18</v>
      </c>
      <c r="C550" s="146" t="s">
        <v>879</v>
      </c>
      <c r="D550" s="162">
        <v>-1</v>
      </c>
      <c r="E550" s="162">
        <v>7.6876908555555072</v>
      </c>
      <c r="F550" s="208">
        <f t="shared" si="108"/>
        <v>7.718441618977729</v>
      </c>
      <c r="G550" s="208">
        <f t="shared" si="104"/>
        <v>4.3034240463065612E-3</v>
      </c>
      <c r="H550" s="162">
        <f t="shared" si="109"/>
        <v>-0.99569657595369343</v>
      </c>
      <c r="I550" s="209" t="str">
        <f t="shared" si="114"/>
        <v>W</v>
      </c>
      <c r="J550" s="209" t="s">
        <v>7727</v>
      </c>
      <c r="K550" s="210">
        <v>1.6666206847299248E-2</v>
      </c>
      <c r="L550" s="162">
        <f t="shared" si="110"/>
        <v>16</v>
      </c>
      <c r="M550" s="162">
        <f t="shared" si="105"/>
        <v>15.995696575953694</v>
      </c>
      <c r="N550" s="210">
        <f t="shared" si="111"/>
        <v>0.30470458692099189</v>
      </c>
      <c r="O550" s="162">
        <f t="shared" si="112"/>
        <v>0</v>
      </c>
      <c r="P550" s="162">
        <f t="shared" si="106"/>
        <v>0</v>
      </c>
      <c r="Q550" s="210">
        <f t="shared" si="107"/>
        <v>5.3732468123861565E-3</v>
      </c>
      <c r="R550" s="210">
        <f t="shared" si="113"/>
        <v>0.24406985331443451</v>
      </c>
    </row>
    <row r="551" spans="1:18" x14ac:dyDescent="0.2">
      <c r="A551" s="146">
        <v>547</v>
      </c>
      <c r="B551" s="146">
        <v>19</v>
      </c>
      <c r="C551" s="146" t="s">
        <v>879</v>
      </c>
      <c r="D551" s="162">
        <v>-1</v>
      </c>
      <c r="E551" s="162">
        <v>0</v>
      </c>
      <c r="F551" s="208">
        <f t="shared" si="108"/>
        <v>0</v>
      </c>
      <c r="G551" s="208">
        <f t="shared" si="104"/>
        <v>0</v>
      </c>
      <c r="H551" s="162">
        <f t="shared" si="109"/>
        <v>-1</v>
      </c>
      <c r="I551" s="209" t="str">
        <f t="shared" si="114"/>
        <v>W</v>
      </c>
      <c r="J551" s="209" t="s">
        <v>7727</v>
      </c>
      <c r="K551" s="210">
        <v>0.11526243564418323</v>
      </c>
      <c r="L551" s="162">
        <f t="shared" si="110"/>
        <v>16</v>
      </c>
      <c r="M551" s="162">
        <f t="shared" si="105"/>
        <v>16</v>
      </c>
      <c r="N551" s="210">
        <f t="shared" si="111"/>
        <v>0.33523633891729698</v>
      </c>
      <c r="O551" s="162">
        <f t="shared" si="112"/>
        <v>0</v>
      </c>
      <c r="P551" s="162">
        <f t="shared" si="106"/>
        <v>0</v>
      </c>
      <c r="Q551" s="210">
        <f t="shared" si="107"/>
        <v>5.3732468123861565E-3</v>
      </c>
      <c r="R551" s="210">
        <f t="shared" si="113"/>
        <v>0.27460160531073963</v>
      </c>
    </row>
    <row r="552" spans="1:18" x14ac:dyDescent="0.2">
      <c r="A552" s="146">
        <v>548</v>
      </c>
      <c r="B552" s="146">
        <v>20</v>
      </c>
      <c r="C552" s="146" t="s">
        <v>879</v>
      </c>
      <c r="D552" s="162">
        <v>-1</v>
      </c>
      <c r="E552" s="162">
        <v>0</v>
      </c>
      <c r="F552" s="208">
        <f t="shared" si="108"/>
        <v>0</v>
      </c>
      <c r="G552" s="208">
        <f t="shared" si="104"/>
        <v>0</v>
      </c>
      <c r="H552" s="162">
        <f t="shared" si="109"/>
        <v>-1</v>
      </c>
      <c r="I552" s="209" t="str">
        <f t="shared" si="114"/>
        <v>W</v>
      </c>
      <c r="J552" s="209" t="s">
        <v>7727</v>
      </c>
      <c r="K552" s="210">
        <v>7.2372553290384556E-2</v>
      </c>
      <c r="L552" s="162">
        <f t="shared" si="110"/>
        <v>16</v>
      </c>
      <c r="M552" s="162">
        <f t="shared" si="105"/>
        <v>16</v>
      </c>
      <c r="N552" s="210">
        <f t="shared" si="111"/>
        <v>0.32198282621680702</v>
      </c>
      <c r="O552" s="162">
        <f t="shared" si="112"/>
        <v>0</v>
      </c>
      <c r="P552" s="162">
        <f t="shared" si="106"/>
        <v>0</v>
      </c>
      <c r="Q552" s="210">
        <f t="shared" si="107"/>
        <v>5.3732468123861565E-3</v>
      </c>
      <c r="R552" s="210">
        <f t="shared" si="113"/>
        <v>0.26134809261024966</v>
      </c>
    </row>
    <row r="553" spans="1:18" x14ac:dyDescent="0.2">
      <c r="A553" s="146">
        <v>549</v>
      </c>
      <c r="B553" s="146">
        <v>21</v>
      </c>
      <c r="C553" s="146" t="s">
        <v>879</v>
      </c>
      <c r="D553" s="162">
        <v>-1</v>
      </c>
      <c r="E553" s="162">
        <v>0</v>
      </c>
      <c r="F553" s="208">
        <f t="shared" si="108"/>
        <v>0</v>
      </c>
      <c r="G553" s="208">
        <f t="shared" si="104"/>
        <v>0</v>
      </c>
      <c r="H553" s="162">
        <f t="shared" si="109"/>
        <v>-1</v>
      </c>
      <c r="I553" s="209" t="str">
        <f t="shared" si="114"/>
        <v>W</v>
      </c>
      <c r="J553" s="209" t="s">
        <v>7727</v>
      </c>
      <c r="K553" s="210">
        <v>7.3510318199877342E-2</v>
      </c>
      <c r="L553" s="162">
        <f t="shared" si="110"/>
        <v>16</v>
      </c>
      <c r="M553" s="162">
        <f t="shared" si="105"/>
        <v>16</v>
      </c>
      <c r="N553" s="210">
        <f t="shared" si="111"/>
        <v>0.32233440987361783</v>
      </c>
      <c r="O553" s="162">
        <f t="shared" si="112"/>
        <v>0</v>
      </c>
      <c r="P553" s="162">
        <f t="shared" si="106"/>
        <v>0</v>
      </c>
      <c r="Q553" s="210">
        <f t="shared" si="107"/>
        <v>5.3732468123861565E-3</v>
      </c>
      <c r="R553" s="210">
        <f t="shared" si="113"/>
        <v>0.26169967626706048</v>
      </c>
    </row>
    <row r="554" spans="1:18" x14ac:dyDescent="0.2">
      <c r="A554" s="146">
        <v>550</v>
      </c>
      <c r="B554" s="146">
        <v>22</v>
      </c>
      <c r="C554" s="146" t="s">
        <v>879</v>
      </c>
      <c r="D554" s="162">
        <v>-1</v>
      </c>
      <c r="E554" s="162">
        <v>0</v>
      </c>
      <c r="F554" s="208">
        <f t="shared" si="108"/>
        <v>0</v>
      </c>
      <c r="G554" s="208">
        <f t="shared" si="104"/>
        <v>0</v>
      </c>
      <c r="H554" s="162">
        <f t="shared" si="109"/>
        <v>-1</v>
      </c>
      <c r="I554" s="209" t="str">
        <f t="shared" si="114"/>
        <v>W</v>
      </c>
      <c r="J554" s="209" t="s">
        <v>7727</v>
      </c>
      <c r="K554" s="210">
        <v>1.5732842682087279E-2</v>
      </c>
      <c r="L554" s="162">
        <f t="shared" si="110"/>
        <v>16</v>
      </c>
      <c r="M554" s="162">
        <f t="shared" si="105"/>
        <v>16</v>
      </c>
      <c r="N554" s="210">
        <f t="shared" si="111"/>
        <v>0.30448044377362787</v>
      </c>
      <c r="O554" s="162">
        <f t="shared" si="112"/>
        <v>0</v>
      </c>
      <c r="P554" s="162">
        <f t="shared" si="106"/>
        <v>0</v>
      </c>
      <c r="Q554" s="210">
        <f t="shared" si="107"/>
        <v>5.3732468123861565E-3</v>
      </c>
      <c r="R554" s="210">
        <f t="shared" si="113"/>
        <v>0.24384571016707049</v>
      </c>
    </row>
    <row r="555" spans="1:18" x14ac:dyDescent="0.2">
      <c r="A555" s="146">
        <v>551</v>
      </c>
      <c r="B555" s="146">
        <v>23</v>
      </c>
      <c r="C555" s="146" t="s">
        <v>879</v>
      </c>
      <c r="D555" s="162">
        <v>-1.1000000000000001</v>
      </c>
      <c r="E555" s="162">
        <v>0</v>
      </c>
      <c r="F555" s="208">
        <f t="shared" si="108"/>
        <v>0</v>
      </c>
      <c r="G555" s="208">
        <f t="shared" si="104"/>
        <v>0</v>
      </c>
      <c r="H555" s="162">
        <f t="shared" si="109"/>
        <v>-1.1000000000000001</v>
      </c>
      <c r="I555" s="209" t="str">
        <f t="shared" si="114"/>
        <v>W</v>
      </c>
      <c r="J555" s="209" t="s">
        <v>7727</v>
      </c>
      <c r="K555" s="210">
        <v>2.7951090465916206E-2</v>
      </c>
      <c r="L555" s="162">
        <f t="shared" si="110"/>
        <v>16.100000000000001</v>
      </c>
      <c r="M555" s="162">
        <f t="shared" si="105"/>
        <v>16.100000000000001</v>
      </c>
      <c r="N555" s="210">
        <f t="shared" si="111"/>
        <v>0.30974968630177763</v>
      </c>
      <c r="O555" s="162">
        <f t="shared" si="112"/>
        <v>0</v>
      </c>
      <c r="P555" s="162">
        <f t="shared" si="106"/>
        <v>0</v>
      </c>
      <c r="Q555" s="210">
        <f t="shared" si="107"/>
        <v>5.3732468123861565E-3</v>
      </c>
      <c r="R555" s="210">
        <f t="shared" si="113"/>
        <v>0.24911495269522024</v>
      </c>
    </row>
    <row r="556" spans="1:18" x14ac:dyDescent="0.2">
      <c r="A556" s="146">
        <v>552</v>
      </c>
      <c r="B556" s="146">
        <v>24</v>
      </c>
      <c r="C556" s="146" t="s">
        <v>879</v>
      </c>
      <c r="D556" s="162">
        <v>-1.1000000000000001</v>
      </c>
      <c r="E556" s="162">
        <v>0</v>
      </c>
      <c r="F556" s="208">
        <f t="shared" si="108"/>
        <v>0</v>
      </c>
      <c r="G556" s="208">
        <f t="shared" si="104"/>
        <v>0</v>
      </c>
      <c r="H556" s="162">
        <f t="shared" si="109"/>
        <v>-1.1000000000000001</v>
      </c>
      <c r="I556" s="209" t="str">
        <f t="shared" si="114"/>
        <v>W</v>
      </c>
      <c r="J556" s="209" t="s">
        <v>7727</v>
      </c>
      <c r="K556" s="210">
        <v>3.4121726822701808E-2</v>
      </c>
      <c r="L556" s="162">
        <f t="shared" si="110"/>
        <v>16.100000000000001</v>
      </c>
      <c r="M556" s="162">
        <f t="shared" si="105"/>
        <v>16.100000000000001</v>
      </c>
      <c r="N556" s="210">
        <f t="shared" si="111"/>
        <v>0.31165649049047039</v>
      </c>
      <c r="O556" s="162">
        <f t="shared" si="112"/>
        <v>0</v>
      </c>
      <c r="P556" s="162">
        <f t="shared" si="106"/>
        <v>0</v>
      </c>
      <c r="Q556" s="210">
        <f t="shared" si="107"/>
        <v>5.3732468123861565E-3</v>
      </c>
      <c r="R556" s="210">
        <f t="shared" si="113"/>
        <v>0.25102175688391304</v>
      </c>
    </row>
    <row r="557" spans="1:18" x14ac:dyDescent="0.2">
      <c r="A557" s="146">
        <v>553</v>
      </c>
      <c r="B557" s="146">
        <v>1</v>
      </c>
      <c r="C557" s="146" t="s">
        <v>818</v>
      </c>
      <c r="D557" s="162">
        <v>-1.2</v>
      </c>
      <c r="E557" s="162">
        <v>0</v>
      </c>
      <c r="F557" s="208">
        <f t="shared" si="108"/>
        <v>0</v>
      </c>
      <c r="G557" s="208">
        <f t="shared" si="104"/>
        <v>0</v>
      </c>
      <c r="H557" s="162">
        <f t="shared" si="109"/>
        <v>-1.2</v>
      </c>
      <c r="I557" s="209" t="str">
        <f>IF(AVERAGE(H557:H580)&gt;15,"S",IF(AVERAGE(H557:H580)&lt;5,"W","Ü"))</f>
        <v>W</v>
      </c>
      <c r="J557" s="209" t="s">
        <v>22</v>
      </c>
      <c r="K557" s="210">
        <v>3.1547979228731E-3</v>
      </c>
      <c r="L557" s="162">
        <f t="shared" si="110"/>
        <v>16.2</v>
      </c>
      <c r="M557" s="162">
        <f t="shared" si="105"/>
        <v>16.2</v>
      </c>
      <c r="N557" s="210">
        <f t="shared" si="111"/>
        <v>0.30358097065885414</v>
      </c>
      <c r="O557" s="162">
        <f t="shared" si="112"/>
        <v>0</v>
      </c>
      <c r="P557" s="162">
        <f t="shared" si="106"/>
        <v>0</v>
      </c>
      <c r="Q557" s="210">
        <f t="shared" si="107"/>
        <v>5.3732468123861565E-3</v>
      </c>
      <c r="R557" s="210">
        <f t="shared" si="113"/>
        <v>0.24294623705229676</v>
      </c>
    </row>
    <row r="558" spans="1:18" x14ac:dyDescent="0.2">
      <c r="A558" s="146">
        <v>554</v>
      </c>
      <c r="B558" s="146">
        <v>2</v>
      </c>
      <c r="C558" s="146" t="s">
        <v>818</v>
      </c>
      <c r="D558" s="162">
        <v>-1.3</v>
      </c>
      <c r="E558" s="162">
        <v>0</v>
      </c>
      <c r="F558" s="208">
        <f t="shared" si="108"/>
        <v>0</v>
      </c>
      <c r="G558" s="208">
        <f t="shared" si="104"/>
        <v>0</v>
      </c>
      <c r="H558" s="162">
        <f t="shared" si="109"/>
        <v>-1.3</v>
      </c>
      <c r="I558" s="209" t="str">
        <f>IF(I557="S","S",IF(I557="W","W","Ü"))</f>
        <v>W</v>
      </c>
      <c r="J558" s="209" t="s">
        <v>22</v>
      </c>
      <c r="K558" s="210">
        <v>1.0751320544436077E-3</v>
      </c>
      <c r="L558" s="162">
        <f t="shared" si="110"/>
        <v>16.3</v>
      </c>
      <c r="M558" s="162">
        <f t="shared" si="105"/>
        <v>16.3</v>
      </c>
      <c r="N558" s="210">
        <f t="shared" si="111"/>
        <v>0.30443197816790196</v>
      </c>
      <c r="O558" s="162">
        <f t="shared" si="112"/>
        <v>0</v>
      </c>
      <c r="P558" s="162">
        <f t="shared" si="106"/>
        <v>0</v>
      </c>
      <c r="Q558" s="210">
        <f t="shared" si="107"/>
        <v>5.3732468123861565E-3</v>
      </c>
      <c r="R558" s="210">
        <f t="shared" si="113"/>
        <v>0.24379724456134458</v>
      </c>
    </row>
    <row r="559" spans="1:18" x14ac:dyDescent="0.2">
      <c r="A559" s="146">
        <v>555</v>
      </c>
      <c r="B559" s="146">
        <v>3</v>
      </c>
      <c r="C559" s="146" t="s">
        <v>818</v>
      </c>
      <c r="D559" s="162">
        <v>-1.4</v>
      </c>
      <c r="E559" s="162">
        <v>0</v>
      </c>
      <c r="F559" s="208">
        <f t="shared" si="108"/>
        <v>0</v>
      </c>
      <c r="G559" s="208">
        <f t="shared" si="104"/>
        <v>0</v>
      </c>
      <c r="H559" s="162">
        <f t="shared" si="109"/>
        <v>-1.4</v>
      </c>
      <c r="I559" s="209" t="str">
        <f t="shared" ref="I559:I580" si="115">IF(I558="S","S",IF(I558="W","W","Ü"))</f>
        <v>W</v>
      </c>
      <c r="J559" s="209" t="s">
        <v>22</v>
      </c>
      <c r="K559" s="210">
        <v>2.5474719008975024E-3</v>
      </c>
      <c r="L559" s="162">
        <f t="shared" si="110"/>
        <v>16.399999999999999</v>
      </c>
      <c r="M559" s="162">
        <f t="shared" si="105"/>
        <v>16.399999999999999</v>
      </c>
      <c r="N559" s="210">
        <f t="shared" si="111"/>
        <v>0.30638060008554346</v>
      </c>
      <c r="O559" s="162">
        <f t="shared" si="112"/>
        <v>0</v>
      </c>
      <c r="P559" s="162">
        <f t="shared" si="106"/>
        <v>0</v>
      </c>
      <c r="Q559" s="210">
        <f t="shared" si="107"/>
        <v>5.3732468123861565E-3</v>
      </c>
      <c r="R559" s="210">
        <f t="shared" si="113"/>
        <v>0.24574586647898608</v>
      </c>
    </row>
    <row r="560" spans="1:18" x14ac:dyDescent="0.2">
      <c r="A560" s="146">
        <v>556</v>
      </c>
      <c r="B560" s="146">
        <v>4</v>
      </c>
      <c r="C560" s="146" t="s">
        <v>818</v>
      </c>
      <c r="D560" s="162">
        <v>-1.4</v>
      </c>
      <c r="E560" s="162">
        <v>0</v>
      </c>
      <c r="F560" s="208">
        <f t="shared" si="108"/>
        <v>0</v>
      </c>
      <c r="G560" s="208">
        <f t="shared" si="104"/>
        <v>0</v>
      </c>
      <c r="H560" s="162">
        <f t="shared" si="109"/>
        <v>-1.4</v>
      </c>
      <c r="I560" s="209" t="str">
        <f t="shared" si="115"/>
        <v>W</v>
      </c>
      <c r="J560" s="209" t="s">
        <v>22</v>
      </c>
      <c r="K560" s="210">
        <v>5.5200649017179125E-6</v>
      </c>
      <c r="L560" s="162">
        <f t="shared" si="110"/>
        <v>16.399999999999999</v>
      </c>
      <c r="M560" s="162">
        <f t="shared" si="105"/>
        <v>16.399999999999999</v>
      </c>
      <c r="N560" s="210">
        <f t="shared" si="111"/>
        <v>0.30559510502019221</v>
      </c>
      <c r="O560" s="162">
        <f t="shared" si="112"/>
        <v>0</v>
      </c>
      <c r="P560" s="162">
        <f t="shared" si="106"/>
        <v>0</v>
      </c>
      <c r="Q560" s="210">
        <f t="shared" si="107"/>
        <v>5.3732468123861565E-3</v>
      </c>
      <c r="R560" s="210">
        <f t="shared" si="113"/>
        <v>0.24496037141363483</v>
      </c>
    </row>
    <row r="561" spans="1:18" x14ac:dyDescent="0.2">
      <c r="A561" s="146">
        <v>557</v>
      </c>
      <c r="B561" s="146">
        <v>5</v>
      </c>
      <c r="C561" s="146" t="s">
        <v>818</v>
      </c>
      <c r="D561" s="162">
        <v>-1.6</v>
      </c>
      <c r="E561" s="162">
        <v>0</v>
      </c>
      <c r="F561" s="208">
        <f t="shared" si="108"/>
        <v>0</v>
      </c>
      <c r="G561" s="208">
        <f t="shared" si="104"/>
        <v>0</v>
      </c>
      <c r="H561" s="162">
        <f t="shared" si="109"/>
        <v>-1.6</v>
      </c>
      <c r="I561" s="209" t="str">
        <f t="shared" si="115"/>
        <v>W</v>
      </c>
      <c r="J561" s="209" t="s">
        <v>22</v>
      </c>
      <c r="K561" s="210">
        <v>1.528638481895871E-3</v>
      </c>
      <c r="L561" s="162">
        <f t="shared" si="110"/>
        <v>16.600000000000001</v>
      </c>
      <c r="M561" s="162">
        <f t="shared" si="105"/>
        <v>16.600000000000001</v>
      </c>
      <c r="N561" s="210">
        <f t="shared" si="111"/>
        <v>0.30905306855460091</v>
      </c>
      <c r="O561" s="162">
        <f t="shared" si="112"/>
        <v>0</v>
      </c>
      <c r="P561" s="162">
        <f t="shared" si="106"/>
        <v>0</v>
      </c>
      <c r="Q561" s="210">
        <f t="shared" si="107"/>
        <v>5.3732468123861565E-3</v>
      </c>
      <c r="R561" s="210">
        <f t="shared" si="113"/>
        <v>0.24841833494804352</v>
      </c>
    </row>
    <row r="562" spans="1:18" x14ac:dyDescent="0.2">
      <c r="A562" s="146">
        <v>558</v>
      </c>
      <c r="B562" s="146">
        <v>6</v>
      </c>
      <c r="C562" s="146" t="s">
        <v>818</v>
      </c>
      <c r="D562" s="162">
        <v>-1.6</v>
      </c>
      <c r="E562" s="162">
        <v>0</v>
      </c>
      <c r="F562" s="208">
        <f t="shared" si="108"/>
        <v>0</v>
      </c>
      <c r="G562" s="208">
        <f t="shared" si="104"/>
        <v>0</v>
      </c>
      <c r="H562" s="162">
        <f t="shared" si="109"/>
        <v>-1.6</v>
      </c>
      <c r="I562" s="209" t="str">
        <f t="shared" si="115"/>
        <v>W</v>
      </c>
      <c r="J562" s="209" t="s">
        <v>22</v>
      </c>
      <c r="K562" s="210">
        <v>2.0874845473618737E-2</v>
      </c>
      <c r="L562" s="162">
        <f t="shared" si="110"/>
        <v>16.600000000000001</v>
      </c>
      <c r="M562" s="162">
        <f t="shared" si="105"/>
        <v>16.600000000000001</v>
      </c>
      <c r="N562" s="210">
        <f t="shared" si="111"/>
        <v>0.31503128966409288</v>
      </c>
      <c r="O562" s="162">
        <f t="shared" si="112"/>
        <v>0</v>
      </c>
      <c r="P562" s="162">
        <f t="shared" si="106"/>
        <v>0</v>
      </c>
      <c r="Q562" s="210">
        <f t="shared" si="107"/>
        <v>5.3732468123861565E-3</v>
      </c>
      <c r="R562" s="210">
        <f t="shared" si="113"/>
        <v>0.25439655605753553</v>
      </c>
    </row>
    <row r="563" spans="1:18" x14ac:dyDescent="0.2">
      <c r="A563" s="146">
        <v>559</v>
      </c>
      <c r="B563" s="146">
        <v>7</v>
      </c>
      <c r="C563" s="146" t="s">
        <v>818</v>
      </c>
      <c r="D563" s="162">
        <v>-1.6</v>
      </c>
      <c r="E563" s="162">
        <v>0</v>
      </c>
      <c r="F563" s="208">
        <f t="shared" si="108"/>
        <v>0</v>
      </c>
      <c r="G563" s="208">
        <f t="shared" si="104"/>
        <v>0</v>
      </c>
      <c r="H563" s="162">
        <f t="shared" si="109"/>
        <v>-1.6</v>
      </c>
      <c r="I563" s="209" t="str">
        <f t="shared" si="115"/>
        <v>W</v>
      </c>
      <c r="J563" s="209" t="s">
        <v>22</v>
      </c>
      <c r="K563" s="210">
        <v>5.4594769077314399E-2</v>
      </c>
      <c r="L563" s="162">
        <f t="shared" si="110"/>
        <v>16.600000000000001</v>
      </c>
      <c r="M563" s="162">
        <f t="shared" si="105"/>
        <v>16.600000000000001</v>
      </c>
      <c r="N563" s="210">
        <f t="shared" si="111"/>
        <v>0.32545116985995337</v>
      </c>
      <c r="O563" s="162">
        <f t="shared" si="112"/>
        <v>0</v>
      </c>
      <c r="P563" s="162">
        <f t="shared" si="106"/>
        <v>0</v>
      </c>
      <c r="Q563" s="210">
        <f t="shared" si="107"/>
        <v>5.3732468123861565E-3</v>
      </c>
      <c r="R563" s="210">
        <f t="shared" si="113"/>
        <v>0.26481643625339601</v>
      </c>
    </row>
    <row r="564" spans="1:18" x14ac:dyDescent="0.2">
      <c r="A564" s="146">
        <v>560</v>
      </c>
      <c r="B564" s="146">
        <v>8</v>
      </c>
      <c r="C564" s="146" t="s">
        <v>818</v>
      </c>
      <c r="D564" s="162">
        <v>-1.6</v>
      </c>
      <c r="E564" s="162">
        <v>5.4138667996869776E-2</v>
      </c>
      <c r="F564" s="208">
        <f t="shared" si="108"/>
        <v>5.448515547204974E-2</v>
      </c>
      <c r="G564" s="208">
        <f t="shared" si="104"/>
        <v>3.0378247293943406E-5</v>
      </c>
      <c r="H564" s="162">
        <f t="shared" si="109"/>
        <v>-1.5999696217527062</v>
      </c>
      <c r="I564" s="209" t="str">
        <f t="shared" si="115"/>
        <v>W</v>
      </c>
      <c r="J564" s="209" t="s">
        <v>22</v>
      </c>
      <c r="K564" s="210">
        <v>4.2611794584381399E-2</v>
      </c>
      <c r="L564" s="162">
        <f t="shared" si="110"/>
        <v>16.600000000000001</v>
      </c>
      <c r="M564" s="162">
        <f t="shared" si="105"/>
        <v>16.599969621752706</v>
      </c>
      <c r="N564" s="210">
        <f t="shared" si="111"/>
        <v>0.32174782639113436</v>
      </c>
      <c r="O564" s="162">
        <f t="shared" si="112"/>
        <v>0</v>
      </c>
      <c r="P564" s="162">
        <f t="shared" si="106"/>
        <v>0</v>
      </c>
      <c r="Q564" s="210">
        <f t="shared" si="107"/>
        <v>5.3732468123861565E-3</v>
      </c>
      <c r="R564" s="210">
        <f t="shared" si="113"/>
        <v>0.26111309278457701</v>
      </c>
    </row>
    <row r="565" spans="1:18" x14ac:dyDescent="0.2">
      <c r="A565" s="146">
        <v>561</v>
      </c>
      <c r="B565" s="146">
        <v>9</v>
      </c>
      <c r="C565" s="146" t="s">
        <v>818</v>
      </c>
      <c r="D565" s="162">
        <v>-1.8</v>
      </c>
      <c r="E565" s="162">
        <v>169.50816949819927</v>
      </c>
      <c r="F565" s="208">
        <f t="shared" si="108"/>
        <v>170.72862831858632</v>
      </c>
      <c r="G565" s="208">
        <f t="shared" si="104"/>
        <v>9.5189899822867283E-2</v>
      </c>
      <c r="H565" s="162">
        <f t="shared" si="109"/>
        <v>-1.7048101001771327</v>
      </c>
      <c r="I565" s="209" t="str">
        <f t="shared" si="115"/>
        <v>W</v>
      </c>
      <c r="J565" s="209" t="s">
        <v>22</v>
      </c>
      <c r="K565" s="210">
        <v>8.7745548832141307E-2</v>
      </c>
      <c r="L565" s="162">
        <f t="shared" si="110"/>
        <v>16.8</v>
      </c>
      <c r="M565" s="162">
        <f t="shared" si="105"/>
        <v>16.704810100177134</v>
      </c>
      <c r="N565" s="210">
        <f t="shared" si="111"/>
        <v>0.33726067393415793</v>
      </c>
      <c r="O565" s="162">
        <f t="shared" si="112"/>
        <v>0</v>
      </c>
      <c r="P565" s="162">
        <f t="shared" si="106"/>
        <v>0</v>
      </c>
      <c r="Q565" s="210">
        <f t="shared" si="107"/>
        <v>5.3732468123861565E-3</v>
      </c>
      <c r="R565" s="210">
        <f t="shared" si="113"/>
        <v>0.27662594032760057</v>
      </c>
    </row>
    <row r="566" spans="1:18" x14ac:dyDescent="0.2">
      <c r="A566" s="146">
        <v>562</v>
      </c>
      <c r="B566" s="146">
        <v>10</v>
      </c>
      <c r="C566" s="146" t="s">
        <v>818</v>
      </c>
      <c r="D566" s="162">
        <v>-1.7</v>
      </c>
      <c r="E566" s="162">
        <v>798.00396627386044</v>
      </c>
      <c r="F566" s="208">
        <f t="shared" si="108"/>
        <v>803.43039324452263</v>
      </c>
      <c r="G566" s="208">
        <f t="shared" si="104"/>
        <v>0.44795333624353367</v>
      </c>
      <c r="H566" s="162">
        <f t="shared" si="109"/>
        <v>-1.2520466637564662</v>
      </c>
      <c r="I566" s="209" t="str">
        <f t="shared" si="115"/>
        <v>W</v>
      </c>
      <c r="J566" s="209" t="s">
        <v>22</v>
      </c>
      <c r="K566" s="210">
        <v>0.1431178392279685</v>
      </c>
      <c r="L566" s="162">
        <f t="shared" si="110"/>
        <v>16.7</v>
      </c>
      <c r="M566" s="162">
        <f t="shared" si="105"/>
        <v>16.252046663756467</v>
      </c>
      <c r="N566" s="210">
        <f t="shared" si="111"/>
        <v>0.3476087047219874</v>
      </c>
      <c r="O566" s="162">
        <f t="shared" si="112"/>
        <v>0</v>
      </c>
      <c r="P566" s="162">
        <f t="shared" si="106"/>
        <v>0</v>
      </c>
      <c r="Q566" s="210">
        <f t="shared" si="107"/>
        <v>5.3732468123861565E-3</v>
      </c>
      <c r="R566" s="210">
        <f t="shared" si="113"/>
        <v>0.28697397111543005</v>
      </c>
    </row>
    <row r="567" spans="1:18" x14ac:dyDescent="0.2">
      <c r="A567" s="146">
        <v>563</v>
      </c>
      <c r="B567" s="146">
        <v>11</v>
      </c>
      <c r="C567" s="146" t="s">
        <v>818</v>
      </c>
      <c r="D567" s="162">
        <v>-1.8</v>
      </c>
      <c r="E567" s="162">
        <v>1321.4707471355944</v>
      </c>
      <c r="F567" s="208">
        <f t="shared" si="108"/>
        <v>1330.9853365149709</v>
      </c>
      <c r="G567" s="208">
        <f t="shared" si="104"/>
        <v>0.74209206795795846</v>
      </c>
      <c r="H567" s="162">
        <f t="shared" si="109"/>
        <v>-1.0579079320420415</v>
      </c>
      <c r="I567" s="209" t="str">
        <f t="shared" si="115"/>
        <v>W</v>
      </c>
      <c r="J567" s="209" t="s">
        <v>22</v>
      </c>
      <c r="K567" s="210">
        <v>5.8428768302195636E-2</v>
      </c>
      <c r="L567" s="162">
        <f t="shared" si="110"/>
        <v>16.8</v>
      </c>
      <c r="M567" s="162">
        <f t="shared" si="105"/>
        <v>16.057907932042042</v>
      </c>
      <c r="N567" s="210">
        <f t="shared" si="111"/>
        <v>0.31853896346443372</v>
      </c>
      <c r="O567" s="162">
        <f t="shared" si="112"/>
        <v>0</v>
      </c>
      <c r="P567" s="162">
        <f t="shared" si="106"/>
        <v>0</v>
      </c>
      <c r="Q567" s="210">
        <f t="shared" si="107"/>
        <v>5.3732468123861565E-3</v>
      </c>
      <c r="R567" s="210">
        <f t="shared" si="113"/>
        <v>0.25790422985787637</v>
      </c>
    </row>
    <row r="568" spans="1:18" x14ac:dyDescent="0.2">
      <c r="A568" s="146">
        <v>564</v>
      </c>
      <c r="B568" s="146">
        <v>12</v>
      </c>
      <c r="C568" s="146" t="s">
        <v>818</v>
      </c>
      <c r="D568" s="162">
        <v>-1.9</v>
      </c>
      <c r="E568" s="162">
        <v>1873.5010892324765</v>
      </c>
      <c r="F568" s="208">
        <f t="shared" si="108"/>
        <v>1887.7396975106435</v>
      </c>
      <c r="G568" s="208">
        <f t="shared" si="104"/>
        <v>1.0525109612101631</v>
      </c>
      <c r="H568" s="162">
        <f t="shared" si="109"/>
        <v>-0.84748903878983683</v>
      </c>
      <c r="I568" s="209" t="str">
        <f t="shared" si="115"/>
        <v>W</v>
      </c>
      <c r="J568" s="209" t="s">
        <v>22</v>
      </c>
      <c r="K568" s="210">
        <v>6.0030986523486055E-2</v>
      </c>
      <c r="L568" s="162">
        <f t="shared" si="110"/>
        <v>16.899999999999999</v>
      </c>
      <c r="M568" s="162">
        <f t="shared" si="105"/>
        <v>15.847489038789837</v>
      </c>
      <c r="N568" s="210">
        <f t="shared" si="111"/>
        <v>0.31589114639067706</v>
      </c>
      <c r="O568" s="162">
        <f t="shared" si="112"/>
        <v>0</v>
      </c>
      <c r="P568" s="162">
        <f t="shared" si="106"/>
        <v>0</v>
      </c>
      <c r="Q568" s="210">
        <f t="shared" si="107"/>
        <v>5.3732468123861565E-3</v>
      </c>
      <c r="R568" s="210">
        <f t="shared" si="113"/>
        <v>0.2552564127841197</v>
      </c>
    </row>
    <row r="569" spans="1:18" x14ac:dyDescent="0.2">
      <c r="A569" s="146">
        <v>565</v>
      </c>
      <c r="B569" s="146">
        <v>13</v>
      </c>
      <c r="C569" s="146" t="s">
        <v>818</v>
      </c>
      <c r="D569" s="162">
        <v>-1.5</v>
      </c>
      <c r="E569" s="162">
        <v>2184.0837997969188</v>
      </c>
      <c r="F569" s="208">
        <f t="shared" si="108"/>
        <v>2197.1883025957004</v>
      </c>
      <c r="G569" s="208">
        <f t="shared" si="104"/>
        <v>1.2250443084787057</v>
      </c>
      <c r="H569" s="162">
        <f t="shared" si="109"/>
        <v>-0.27495569152129429</v>
      </c>
      <c r="I569" s="209" t="str">
        <f t="shared" si="115"/>
        <v>W</v>
      </c>
      <c r="J569" s="209" t="s">
        <v>22</v>
      </c>
      <c r="K569" s="210">
        <v>1.4473860935810516E-2</v>
      </c>
      <c r="L569" s="162">
        <f t="shared" si="110"/>
        <v>16.5</v>
      </c>
      <c r="M569" s="162">
        <f t="shared" si="105"/>
        <v>15.274955691521294</v>
      </c>
      <c r="N569" s="210">
        <f t="shared" si="111"/>
        <v>0.29326177537503689</v>
      </c>
      <c r="O569" s="162">
        <f t="shared" si="112"/>
        <v>0</v>
      </c>
      <c r="P569" s="162">
        <f t="shared" si="106"/>
        <v>0</v>
      </c>
      <c r="Q569" s="210">
        <f t="shared" si="107"/>
        <v>5.3732468123861565E-3</v>
      </c>
      <c r="R569" s="210">
        <f t="shared" si="113"/>
        <v>0.23262704176847951</v>
      </c>
    </row>
    <row r="570" spans="1:18" x14ac:dyDescent="0.2">
      <c r="A570" s="146">
        <v>566</v>
      </c>
      <c r="B570" s="146">
        <v>14</v>
      </c>
      <c r="C570" s="146" t="s">
        <v>818</v>
      </c>
      <c r="D570" s="162">
        <v>-1.3</v>
      </c>
      <c r="E570" s="162">
        <v>2078.8382292110041</v>
      </c>
      <c r="F570" s="208">
        <f t="shared" si="108"/>
        <v>2089.6481880029014</v>
      </c>
      <c r="G570" s="208">
        <f t="shared" si="104"/>
        <v>1.1650852211490397</v>
      </c>
      <c r="H570" s="162">
        <f t="shared" si="109"/>
        <v>-0.13491477885096037</v>
      </c>
      <c r="I570" s="209" t="str">
        <f t="shared" si="115"/>
        <v>W</v>
      </c>
      <c r="J570" s="209" t="s">
        <v>22</v>
      </c>
      <c r="K570" s="210">
        <v>3.063140741368205E-2</v>
      </c>
      <c r="L570" s="162">
        <f t="shared" si="110"/>
        <v>16.3</v>
      </c>
      <c r="M570" s="162">
        <f t="shared" si="105"/>
        <v>15.134914778850961</v>
      </c>
      <c r="N570" s="210">
        <f t="shared" si="111"/>
        <v>0.29616293865704613</v>
      </c>
      <c r="O570" s="162">
        <f t="shared" si="112"/>
        <v>0</v>
      </c>
      <c r="P570" s="162">
        <f t="shared" si="106"/>
        <v>0</v>
      </c>
      <c r="Q570" s="210">
        <f t="shared" si="107"/>
        <v>5.3732468123861565E-3</v>
      </c>
      <c r="R570" s="210">
        <f t="shared" si="113"/>
        <v>0.23552820505048874</v>
      </c>
    </row>
    <row r="571" spans="1:18" x14ac:dyDescent="0.2">
      <c r="A571" s="146">
        <v>567</v>
      </c>
      <c r="B571" s="146">
        <v>15</v>
      </c>
      <c r="C571" s="146" t="s">
        <v>818</v>
      </c>
      <c r="D571" s="162">
        <v>-1</v>
      </c>
      <c r="E571" s="162">
        <v>1433.3212352171272</v>
      </c>
      <c r="F571" s="208">
        <f t="shared" si="108"/>
        <v>1439.0545201579957</v>
      </c>
      <c r="G571" s="208">
        <f t="shared" si="104"/>
        <v>0.80234613821102962</v>
      </c>
      <c r="H571" s="162">
        <f t="shared" si="109"/>
        <v>-0.19765386178897038</v>
      </c>
      <c r="I571" s="209" t="str">
        <f t="shared" si="115"/>
        <v>W</v>
      </c>
      <c r="J571" s="209" t="s">
        <v>22</v>
      </c>
      <c r="K571" s="210">
        <v>4.1650482763357671E-2</v>
      </c>
      <c r="L571" s="162">
        <f t="shared" si="110"/>
        <v>16</v>
      </c>
      <c r="M571" s="162">
        <f t="shared" si="105"/>
        <v>15.19765386178897</v>
      </c>
      <c r="N571" s="210">
        <f t="shared" si="111"/>
        <v>0.30050507399463594</v>
      </c>
      <c r="O571" s="162">
        <f t="shared" si="112"/>
        <v>0</v>
      </c>
      <c r="P571" s="162">
        <f t="shared" si="106"/>
        <v>0</v>
      </c>
      <c r="Q571" s="210">
        <f t="shared" si="107"/>
        <v>5.3732468123861565E-3</v>
      </c>
      <c r="R571" s="210">
        <f t="shared" si="113"/>
        <v>0.23987034038807856</v>
      </c>
    </row>
    <row r="572" spans="1:18" x14ac:dyDescent="0.2">
      <c r="A572" s="146">
        <v>568</v>
      </c>
      <c r="B572" s="146">
        <v>16</v>
      </c>
      <c r="C572" s="146" t="s">
        <v>818</v>
      </c>
      <c r="D572" s="162">
        <v>-0.7</v>
      </c>
      <c r="E572" s="162">
        <v>687.07383554827425</v>
      </c>
      <c r="F572" s="208">
        <f t="shared" si="108"/>
        <v>688.9976422878093</v>
      </c>
      <c r="G572" s="208">
        <f t="shared" si="104"/>
        <v>0.38415125332807681</v>
      </c>
      <c r="H572" s="162">
        <f t="shared" si="109"/>
        <v>-0.31584874667192314</v>
      </c>
      <c r="I572" s="209" t="str">
        <f t="shared" si="115"/>
        <v>W</v>
      </c>
      <c r="J572" s="209" t="s">
        <v>22</v>
      </c>
      <c r="K572" s="210">
        <v>4.6036469194811913E-2</v>
      </c>
      <c r="L572" s="162">
        <f t="shared" si="110"/>
        <v>15.7</v>
      </c>
      <c r="M572" s="162">
        <f t="shared" si="105"/>
        <v>15.315848746671923</v>
      </c>
      <c r="N572" s="210">
        <f t="shared" si="111"/>
        <v>0.30362581729752719</v>
      </c>
      <c r="O572" s="162">
        <f t="shared" si="112"/>
        <v>0</v>
      </c>
      <c r="P572" s="162">
        <f t="shared" si="106"/>
        <v>0</v>
      </c>
      <c r="Q572" s="210">
        <f t="shared" si="107"/>
        <v>5.3732468123861565E-3</v>
      </c>
      <c r="R572" s="210">
        <f t="shared" si="113"/>
        <v>0.24299108369096981</v>
      </c>
    </row>
    <row r="573" spans="1:18" x14ac:dyDescent="0.2">
      <c r="A573" s="146">
        <v>569</v>
      </c>
      <c r="B573" s="146">
        <v>17</v>
      </c>
      <c r="C573" s="146" t="s">
        <v>818</v>
      </c>
      <c r="D573" s="162">
        <v>-0.7</v>
      </c>
      <c r="E573" s="162">
        <v>97.579535197558087</v>
      </c>
      <c r="F573" s="208">
        <f t="shared" si="108"/>
        <v>97.852757896111243</v>
      </c>
      <c r="G573" s="208">
        <f t="shared" si="104"/>
        <v>5.4557892916123694E-2</v>
      </c>
      <c r="H573" s="162">
        <f t="shared" si="109"/>
        <v>-0.64544210708387628</v>
      </c>
      <c r="I573" s="209" t="str">
        <f t="shared" si="115"/>
        <v>W</v>
      </c>
      <c r="J573" s="209" t="s">
        <v>22</v>
      </c>
      <c r="K573" s="210">
        <v>4.5733472049185549E-2</v>
      </c>
      <c r="L573" s="162">
        <f t="shared" si="110"/>
        <v>15.7</v>
      </c>
      <c r="M573" s="162">
        <f t="shared" si="105"/>
        <v>15.645442107083877</v>
      </c>
      <c r="N573" s="210">
        <f t="shared" si="111"/>
        <v>0.30845515991842282</v>
      </c>
      <c r="O573" s="162">
        <f t="shared" si="112"/>
        <v>0</v>
      </c>
      <c r="P573" s="162">
        <f t="shared" si="106"/>
        <v>0</v>
      </c>
      <c r="Q573" s="210">
        <f t="shared" si="107"/>
        <v>5.3732468123861565E-3</v>
      </c>
      <c r="R573" s="210">
        <f t="shared" si="113"/>
        <v>0.24782042631186543</v>
      </c>
    </row>
    <row r="574" spans="1:18" x14ac:dyDescent="0.2">
      <c r="A574" s="146">
        <v>570</v>
      </c>
      <c r="B574" s="146">
        <v>18</v>
      </c>
      <c r="C574" s="146" t="s">
        <v>818</v>
      </c>
      <c r="D574" s="162">
        <v>-0.7</v>
      </c>
      <c r="E574" s="162">
        <v>4.3635766405477039</v>
      </c>
      <c r="F574" s="208">
        <f t="shared" si="108"/>
        <v>4.3757946551412372</v>
      </c>
      <c r="G574" s="208">
        <f t="shared" si="104"/>
        <v>2.4397282340432587E-3</v>
      </c>
      <c r="H574" s="162">
        <f t="shared" si="109"/>
        <v>-0.6975602717659567</v>
      </c>
      <c r="I574" s="209" t="str">
        <f t="shared" si="115"/>
        <v>W</v>
      </c>
      <c r="J574" s="209" t="s">
        <v>22</v>
      </c>
      <c r="K574" s="210">
        <v>6.2335041281086773E-2</v>
      </c>
      <c r="L574" s="162">
        <f t="shared" si="110"/>
        <v>15.7</v>
      </c>
      <c r="M574" s="162">
        <f t="shared" si="105"/>
        <v>15.697560271765957</v>
      </c>
      <c r="N574" s="210">
        <f t="shared" si="111"/>
        <v>0.31436371664006962</v>
      </c>
      <c r="O574" s="162">
        <f t="shared" si="112"/>
        <v>0</v>
      </c>
      <c r="P574" s="162">
        <f t="shared" si="106"/>
        <v>0</v>
      </c>
      <c r="Q574" s="210">
        <f t="shared" si="107"/>
        <v>5.3732468123861565E-3</v>
      </c>
      <c r="R574" s="210">
        <f t="shared" si="113"/>
        <v>0.25372898303351227</v>
      </c>
    </row>
    <row r="575" spans="1:18" x14ac:dyDescent="0.2">
      <c r="A575" s="146">
        <v>571</v>
      </c>
      <c r="B575" s="146">
        <v>19</v>
      </c>
      <c r="C575" s="146" t="s">
        <v>818</v>
      </c>
      <c r="D575" s="162">
        <v>0.1</v>
      </c>
      <c r="E575" s="162">
        <v>0</v>
      </c>
      <c r="F575" s="208">
        <f t="shared" si="108"/>
        <v>0</v>
      </c>
      <c r="G575" s="208">
        <f t="shared" si="104"/>
        <v>0</v>
      </c>
      <c r="H575" s="162">
        <f t="shared" si="109"/>
        <v>0.1</v>
      </c>
      <c r="I575" s="209" t="str">
        <f t="shared" si="115"/>
        <v>W</v>
      </c>
      <c r="J575" s="209" t="s">
        <v>22</v>
      </c>
      <c r="K575" s="210">
        <v>7.1480363100496033E-2</v>
      </c>
      <c r="L575" s="162">
        <f t="shared" si="110"/>
        <v>14.9</v>
      </c>
      <c r="M575" s="162">
        <f t="shared" si="105"/>
        <v>14.9</v>
      </c>
      <c r="N575" s="210">
        <f t="shared" si="111"/>
        <v>0.30527697383184738</v>
      </c>
      <c r="O575" s="162">
        <f t="shared" si="112"/>
        <v>0</v>
      </c>
      <c r="P575" s="162">
        <f t="shared" si="106"/>
        <v>0</v>
      </c>
      <c r="Q575" s="210">
        <f t="shared" si="107"/>
        <v>5.3732468123861565E-3</v>
      </c>
      <c r="R575" s="210">
        <f t="shared" si="113"/>
        <v>0.24464224022528999</v>
      </c>
    </row>
    <row r="576" spans="1:18" x14ac:dyDescent="0.2">
      <c r="A576" s="146">
        <v>572</v>
      </c>
      <c r="B576" s="146">
        <v>20</v>
      </c>
      <c r="C576" s="146" t="s">
        <v>818</v>
      </c>
      <c r="D576" s="162">
        <v>-0.4</v>
      </c>
      <c r="E576" s="162">
        <v>0</v>
      </c>
      <c r="F576" s="208">
        <f t="shared" si="108"/>
        <v>0</v>
      </c>
      <c r="G576" s="208">
        <f t="shared" si="104"/>
        <v>0</v>
      </c>
      <c r="H576" s="162">
        <f t="shared" si="109"/>
        <v>-0.4</v>
      </c>
      <c r="I576" s="209" t="str">
        <f t="shared" si="115"/>
        <v>W</v>
      </c>
      <c r="J576" s="209" t="s">
        <v>22</v>
      </c>
      <c r="K576" s="210">
        <v>5.8742057483598384E-2</v>
      </c>
      <c r="L576" s="162">
        <f t="shared" si="110"/>
        <v>15.4</v>
      </c>
      <c r="M576" s="162">
        <f t="shared" si="105"/>
        <v>15.4</v>
      </c>
      <c r="N576" s="210">
        <f t="shared" si="111"/>
        <v>0.30880892929865056</v>
      </c>
      <c r="O576" s="162">
        <f t="shared" si="112"/>
        <v>0</v>
      </c>
      <c r="P576" s="162">
        <f t="shared" si="106"/>
        <v>0</v>
      </c>
      <c r="Q576" s="210">
        <f t="shared" si="107"/>
        <v>5.3732468123861565E-3</v>
      </c>
      <c r="R576" s="210">
        <f t="shared" si="113"/>
        <v>0.24817419569209317</v>
      </c>
    </row>
    <row r="577" spans="1:18" x14ac:dyDescent="0.2">
      <c r="A577" s="146">
        <v>573</v>
      </c>
      <c r="B577" s="146">
        <v>21</v>
      </c>
      <c r="C577" s="146" t="s">
        <v>818</v>
      </c>
      <c r="D577" s="162">
        <v>-0.7</v>
      </c>
      <c r="E577" s="162">
        <v>0</v>
      </c>
      <c r="F577" s="208">
        <f t="shared" si="108"/>
        <v>0</v>
      </c>
      <c r="G577" s="208">
        <f t="shared" si="104"/>
        <v>0</v>
      </c>
      <c r="H577" s="162">
        <f t="shared" si="109"/>
        <v>-0.7</v>
      </c>
      <c r="I577" s="209" t="str">
        <f t="shared" si="115"/>
        <v>W</v>
      </c>
      <c r="J577" s="209" t="s">
        <v>22</v>
      </c>
      <c r="K577" s="210">
        <v>4.0442524297155578E-2</v>
      </c>
      <c r="L577" s="162">
        <f t="shared" si="110"/>
        <v>15.7</v>
      </c>
      <c r="M577" s="162">
        <f t="shared" si="105"/>
        <v>15.7</v>
      </c>
      <c r="N577" s="210">
        <f t="shared" si="111"/>
        <v>0.30763509475071532</v>
      </c>
      <c r="O577" s="162">
        <f t="shared" si="112"/>
        <v>0</v>
      </c>
      <c r="P577" s="162">
        <f t="shared" si="106"/>
        <v>0</v>
      </c>
      <c r="Q577" s="210">
        <f t="shared" si="107"/>
        <v>5.3732468123861565E-3</v>
      </c>
      <c r="R577" s="210">
        <f t="shared" si="113"/>
        <v>0.24700036114415794</v>
      </c>
    </row>
    <row r="578" spans="1:18" x14ac:dyDescent="0.2">
      <c r="A578" s="146">
        <v>574</v>
      </c>
      <c r="B578" s="146">
        <v>22</v>
      </c>
      <c r="C578" s="146" t="s">
        <v>818</v>
      </c>
      <c r="D578" s="162">
        <v>-0.5</v>
      </c>
      <c r="E578" s="162">
        <v>0</v>
      </c>
      <c r="F578" s="208">
        <f t="shared" si="108"/>
        <v>0</v>
      </c>
      <c r="G578" s="208">
        <f t="shared" si="104"/>
        <v>0</v>
      </c>
      <c r="H578" s="162">
        <f t="shared" si="109"/>
        <v>-0.5</v>
      </c>
      <c r="I578" s="209" t="str">
        <f t="shared" si="115"/>
        <v>W</v>
      </c>
      <c r="J578" s="209" t="s">
        <v>22</v>
      </c>
      <c r="K578" s="210">
        <v>7.9169041430150758E-2</v>
      </c>
      <c r="L578" s="162">
        <f t="shared" si="110"/>
        <v>15.5</v>
      </c>
      <c r="M578" s="162">
        <f t="shared" si="105"/>
        <v>15.5</v>
      </c>
      <c r="N578" s="210">
        <f t="shared" si="111"/>
        <v>0.3166147744709899</v>
      </c>
      <c r="O578" s="162">
        <f t="shared" si="112"/>
        <v>0</v>
      </c>
      <c r="P578" s="162">
        <f t="shared" si="106"/>
        <v>0</v>
      </c>
      <c r="Q578" s="210">
        <f t="shared" si="107"/>
        <v>5.3732468123861565E-3</v>
      </c>
      <c r="R578" s="210">
        <f t="shared" si="113"/>
        <v>0.25598004086443255</v>
      </c>
    </row>
    <row r="579" spans="1:18" x14ac:dyDescent="0.2">
      <c r="A579" s="146">
        <v>575</v>
      </c>
      <c r="B579" s="146">
        <v>23</v>
      </c>
      <c r="C579" s="146" t="s">
        <v>818</v>
      </c>
      <c r="D579" s="162">
        <v>-0.3</v>
      </c>
      <c r="E579" s="162">
        <v>0</v>
      </c>
      <c r="F579" s="208">
        <f t="shared" si="108"/>
        <v>0</v>
      </c>
      <c r="G579" s="208">
        <f t="shared" si="104"/>
        <v>0</v>
      </c>
      <c r="H579" s="162">
        <f t="shared" si="109"/>
        <v>-0.3</v>
      </c>
      <c r="I579" s="209" t="str">
        <f t="shared" si="115"/>
        <v>W</v>
      </c>
      <c r="J579" s="209" t="s">
        <v>22</v>
      </c>
      <c r="K579" s="210">
        <v>1.529317059287133E-2</v>
      </c>
      <c r="L579" s="162">
        <f t="shared" si="110"/>
        <v>15.3</v>
      </c>
      <c r="M579" s="162">
        <f t="shared" si="105"/>
        <v>15.3</v>
      </c>
      <c r="N579" s="210">
        <f t="shared" si="111"/>
        <v>0.29388902677024009</v>
      </c>
      <c r="O579" s="162">
        <f t="shared" si="112"/>
        <v>0</v>
      </c>
      <c r="P579" s="162">
        <f t="shared" si="106"/>
        <v>0</v>
      </c>
      <c r="Q579" s="210">
        <f t="shared" si="107"/>
        <v>5.3732468123861565E-3</v>
      </c>
      <c r="R579" s="210">
        <f t="shared" si="113"/>
        <v>0.23325429316368271</v>
      </c>
    </row>
    <row r="580" spans="1:18" x14ac:dyDescent="0.2">
      <c r="A580" s="146">
        <v>576</v>
      </c>
      <c r="B580" s="146">
        <v>24</v>
      </c>
      <c r="C580" s="146" t="s">
        <v>818</v>
      </c>
      <c r="D580" s="162">
        <v>-0.2</v>
      </c>
      <c r="E580" s="162">
        <v>0</v>
      </c>
      <c r="F580" s="208">
        <f t="shared" si="108"/>
        <v>0</v>
      </c>
      <c r="G580" s="208">
        <f t="shared" si="104"/>
        <v>0</v>
      </c>
      <c r="H580" s="162">
        <f t="shared" si="109"/>
        <v>-0.2</v>
      </c>
      <c r="I580" s="209" t="str">
        <f t="shared" si="115"/>
        <v>W</v>
      </c>
      <c r="J580" s="209" t="s">
        <v>22</v>
      </c>
      <c r="K580" s="210">
        <v>1.8295997011675617E-2</v>
      </c>
      <c r="L580" s="162">
        <f t="shared" si="110"/>
        <v>15.2</v>
      </c>
      <c r="M580" s="162">
        <f t="shared" si="105"/>
        <v>15.2</v>
      </c>
      <c r="N580" s="210">
        <f t="shared" si="111"/>
        <v>0.29332328747382241</v>
      </c>
      <c r="O580" s="162">
        <f t="shared" si="112"/>
        <v>0</v>
      </c>
      <c r="P580" s="162">
        <f t="shared" si="106"/>
        <v>0</v>
      </c>
      <c r="Q580" s="210">
        <f t="shared" si="107"/>
        <v>5.3732468123861565E-3</v>
      </c>
      <c r="R580" s="210">
        <f t="shared" si="113"/>
        <v>0.23268855386726503</v>
      </c>
    </row>
    <row r="581" spans="1:18" x14ac:dyDescent="0.2">
      <c r="A581" s="146">
        <v>577</v>
      </c>
      <c r="B581" s="146">
        <v>1</v>
      </c>
      <c r="C581" s="146" t="s">
        <v>651</v>
      </c>
      <c r="D581" s="162">
        <v>-0.3</v>
      </c>
      <c r="E581" s="162">
        <v>0</v>
      </c>
      <c r="F581" s="208">
        <f t="shared" si="108"/>
        <v>0</v>
      </c>
      <c r="G581" s="208">
        <f t="shared" ref="G581:G644" si="116">$Y$27*F581</f>
        <v>0</v>
      </c>
      <c r="H581" s="162">
        <f t="shared" si="109"/>
        <v>-0.3</v>
      </c>
      <c r="I581" s="209" t="str">
        <f>IF(AVERAGE(H581:H604)&gt;15,"S",IF(AVERAGE(H581:H604)&lt;5,"W","Ü"))</f>
        <v>W</v>
      </c>
      <c r="J581" s="209" t="s">
        <v>7726</v>
      </c>
      <c r="K581" s="210">
        <v>2.0747049461714807E-3</v>
      </c>
      <c r="L581" s="162">
        <f t="shared" si="110"/>
        <v>15.3</v>
      </c>
      <c r="M581" s="162">
        <f t="shared" ref="M581:M644" si="117">IF(H581&gt;=$U$7,0,$U$7-H581)</f>
        <v>15.3</v>
      </c>
      <c r="N581" s="210">
        <f t="shared" si="111"/>
        <v>0.28980435475168864</v>
      </c>
      <c r="O581" s="162">
        <f t="shared" si="112"/>
        <v>0</v>
      </c>
      <c r="P581" s="162">
        <f t="shared" ref="P581:P644" si="118">IF(H581&lt;=$U$17,0,H581-$U$17)</f>
        <v>0</v>
      </c>
      <c r="Q581" s="210">
        <f t="shared" ref="Q581:Q644" si="119">$Y$17+P581*$Y$18</f>
        <v>5.3732468123861565E-3</v>
      </c>
      <c r="R581" s="210">
        <f t="shared" si="113"/>
        <v>0.22916962114513126</v>
      </c>
    </row>
    <row r="582" spans="1:18" x14ac:dyDescent="0.2">
      <c r="A582" s="146">
        <v>578</v>
      </c>
      <c r="B582" s="146">
        <v>2</v>
      </c>
      <c r="C582" s="146" t="s">
        <v>651</v>
      </c>
      <c r="D582" s="162">
        <v>-0.6</v>
      </c>
      <c r="E582" s="162">
        <v>0</v>
      </c>
      <c r="F582" s="208">
        <f t="shared" ref="F582:F645" si="120">E582*(1-0.004*D582)</f>
        <v>0</v>
      </c>
      <c r="G582" s="208">
        <f t="shared" si="116"/>
        <v>0</v>
      </c>
      <c r="H582" s="162">
        <f t="shared" ref="H582:H645" si="121">D582+G582</f>
        <v>-0.6</v>
      </c>
      <c r="I582" s="209" t="str">
        <f>IF(I581="S","S",IF(I581="W","W","Ü"))</f>
        <v>W</v>
      </c>
      <c r="J582" s="209" t="s">
        <v>7726</v>
      </c>
      <c r="K582" s="210">
        <v>2.1502641088872155E-3</v>
      </c>
      <c r="L582" s="162">
        <f t="shared" ref="L582:L645" si="122">IF(D582&gt;=$U$7,0,$U$7-D582)</f>
        <v>15.6</v>
      </c>
      <c r="M582" s="162">
        <f t="shared" si="117"/>
        <v>15.6</v>
      </c>
      <c r="N582" s="210">
        <f t="shared" ref="N582:N645" si="123">$Y$7*M582+$Y$8+K582*$Y$9</f>
        <v>0.29430865468342698</v>
      </c>
      <c r="O582" s="162">
        <f t="shared" ref="O582:O645" si="124">IF(D582&lt;=$U$17,0,D582-$U$17)</f>
        <v>0</v>
      </c>
      <c r="P582" s="162">
        <f t="shared" si="118"/>
        <v>0</v>
      </c>
      <c r="Q582" s="210">
        <f t="shared" si="119"/>
        <v>5.3732468123861565E-3</v>
      </c>
      <c r="R582" s="210">
        <f t="shared" ref="R582:R645" si="125">N582-$Y$8</f>
        <v>0.2336739210768696</v>
      </c>
    </row>
    <row r="583" spans="1:18" x14ac:dyDescent="0.2">
      <c r="A583" s="146">
        <v>579</v>
      </c>
      <c r="B583" s="146">
        <v>3</v>
      </c>
      <c r="C583" s="146" t="s">
        <v>651</v>
      </c>
      <c r="D583" s="162">
        <v>-0.4</v>
      </c>
      <c r="E583" s="162">
        <v>0</v>
      </c>
      <c r="F583" s="208">
        <f t="shared" si="120"/>
        <v>0</v>
      </c>
      <c r="G583" s="208">
        <f t="shared" si="116"/>
        <v>0</v>
      </c>
      <c r="H583" s="162">
        <f t="shared" si="121"/>
        <v>-0.4</v>
      </c>
      <c r="I583" s="209" t="str">
        <f t="shared" ref="I583:I604" si="126">IF(I582="S","S",IF(I582="W","W","Ü"))</f>
        <v>W</v>
      </c>
      <c r="J583" s="209" t="s">
        <v>7726</v>
      </c>
      <c r="K583" s="210">
        <v>1.2154318018621282E-3</v>
      </c>
      <c r="L583" s="162">
        <f t="shared" si="122"/>
        <v>15.4</v>
      </c>
      <c r="M583" s="162">
        <f t="shared" si="117"/>
        <v>15.4</v>
      </c>
      <c r="N583" s="210">
        <f t="shared" si="123"/>
        <v>0.29103247895075868</v>
      </c>
      <c r="O583" s="162">
        <f t="shared" si="124"/>
        <v>0</v>
      </c>
      <c r="P583" s="162">
        <f t="shared" si="118"/>
        <v>0</v>
      </c>
      <c r="Q583" s="210">
        <f t="shared" si="119"/>
        <v>5.3732468123861565E-3</v>
      </c>
      <c r="R583" s="210">
        <f t="shared" si="125"/>
        <v>0.23039774534420129</v>
      </c>
    </row>
    <row r="584" spans="1:18" x14ac:dyDescent="0.2">
      <c r="A584" s="146">
        <v>580</v>
      </c>
      <c r="B584" s="146">
        <v>4</v>
      </c>
      <c r="C584" s="146" t="s">
        <v>651</v>
      </c>
      <c r="D584" s="162">
        <v>-0.1</v>
      </c>
      <c r="E584" s="162">
        <v>0</v>
      </c>
      <c r="F584" s="208">
        <f t="shared" si="120"/>
        <v>0</v>
      </c>
      <c r="G584" s="208">
        <f t="shared" si="116"/>
        <v>0</v>
      </c>
      <c r="H584" s="162">
        <f t="shared" si="121"/>
        <v>-0.1</v>
      </c>
      <c r="I584" s="209" t="str">
        <f t="shared" si="126"/>
        <v>W</v>
      </c>
      <c r="J584" s="209" t="s">
        <v>7726</v>
      </c>
      <c r="K584" s="210">
        <v>1.1040129803435825E-5</v>
      </c>
      <c r="L584" s="162">
        <f t="shared" si="122"/>
        <v>15.1</v>
      </c>
      <c r="M584" s="162">
        <f t="shared" si="117"/>
        <v>15.1</v>
      </c>
      <c r="N584" s="210">
        <f t="shared" si="123"/>
        <v>0.2861793555861209</v>
      </c>
      <c r="O584" s="162">
        <f t="shared" si="124"/>
        <v>0</v>
      </c>
      <c r="P584" s="162">
        <f t="shared" si="118"/>
        <v>0</v>
      </c>
      <c r="Q584" s="210">
        <f t="shared" si="119"/>
        <v>5.3732468123861565E-3</v>
      </c>
      <c r="R584" s="210">
        <f t="shared" si="125"/>
        <v>0.22554462197956351</v>
      </c>
    </row>
    <row r="585" spans="1:18" x14ac:dyDescent="0.2">
      <c r="A585" s="146">
        <v>581</v>
      </c>
      <c r="B585" s="146">
        <v>5</v>
      </c>
      <c r="C585" s="146" t="s">
        <v>651</v>
      </c>
      <c r="D585" s="162">
        <v>0.1</v>
      </c>
      <c r="E585" s="162">
        <v>0</v>
      </c>
      <c r="F585" s="208">
        <f t="shared" si="120"/>
        <v>0</v>
      </c>
      <c r="G585" s="208">
        <f t="shared" si="116"/>
        <v>0</v>
      </c>
      <c r="H585" s="162">
        <f t="shared" si="121"/>
        <v>0.1</v>
      </c>
      <c r="I585" s="209" t="str">
        <f t="shared" si="126"/>
        <v>W</v>
      </c>
      <c r="J585" s="209" t="s">
        <v>7726</v>
      </c>
      <c r="K585" s="210">
        <v>0</v>
      </c>
      <c r="L585" s="162">
        <f t="shared" si="122"/>
        <v>14.9</v>
      </c>
      <c r="M585" s="162">
        <f t="shared" si="117"/>
        <v>14.9</v>
      </c>
      <c r="N585" s="210">
        <f t="shared" si="123"/>
        <v>0.28318864324671689</v>
      </c>
      <c r="O585" s="162">
        <f t="shared" si="124"/>
        <v>0</v>
      </c>
      <c r="P585" s="162">
        <f t="shared" si="118"/>
        <v>0</v>
      </c>
      <c r="Q585" s="210">
        <f t="shared" si="119"/>
        <v>5.3732468123861565E-3</v>
      </c>
      <c r="R585" s="210">
        <f t="shared" si="125"/>
        <v>0.2225539096401595</v>
      </c>
    </row>
    <row r="586" spans="1:18" x14ac:dyDescent="0.2">
      <c r="A586" s="146">
        <v>582</v>
      </c>
      <c r="B586" s="146">
        <v>6</v>
      </c>
      <c r="C586" s="146" t="s">
        <v>651</v>
      </c>
      <c r="D586" s="162">
        <v>0.1</v>
      </c>
      <c r="E586" s="162">
        <v>0</v>
      </c>
      <c r="F586" s="208">
        <f t="shared" si="120"/>
        <v>0</v>
      </c>
      <c r="G586" s="208">
        <f t="shared" si="116"/>
        <v>0</v>
      </c>
      <c r="H586" s="162">
        <f t="shared" si="121"/>
        <v>0.1</v>
      </c>
      <c r="I586" s="209" t="str">
        <f t="shared" si="126"/>
        <v>W</v>
      </c>
      <c r="J586" s="209" t="s">
        <v>7726</v>
      </c>
      <c r="K586" s="210">
        <v>6.8435452708039725E-3</v>
      </c>
      <c r="L586" s="162">
        <f t="shared" si="122"/>
        <v>14.9</v>
      </c>
      <c r="M586" s="162">
        <f t="shared" si="117"/>
        <v>14.9</v>
      </c>
      <c r="N586" s="210">
        <f t="shared" si="123"/>
        <v>0.28530338474716649</v>
      </c>
      <c r="O586" s="162">
        <f t="shared" si="124"/>
        <v>0</v>
      </c>
      <c r="P586" s="162">
        <f t="shared" si="118"/>
        <v>0</v>
      </c>
      <c r="Q586" s="210">
        <f t="shared" si="119"/>
        <v>5.3732468123861565E-3</v>
      </c>
      <c r="R586" s="210">
        <f t="shared" si="125"/>
        <v>0.2246686511406091</v>
      </c>
    </row>
    <row r="587" spans="1:18" x14ac:dyDescent="0.2">
      <c r="A587" s="146">
        <v>583</v>
      </c>
      <c r="B587" s="146">
        <v>7</v>
      </c>
      <c r="C587" s="146" t="s">
        <v>651</v>
      </c>
      <c r="D587" s="162">
        <v>0.1</v>
      </c>
      <c r="E587" s="162">
        <v>0</v>
      </c>
      <c r="F587" s="208">
        <f t="shared" si="120"/>
        <v>0</v>
      </c>
      <c r="G587" s="208">
        <f t="shared" si="116"/>
        <v>0</v>
      </c>
      <c r="H587" s="162">
        <f t="shared" si="121"/>
        <v>0.1</v>
      </c>
      <c r="I587" s="209" t="str">
        <f t="shared" si="126"/>
        <v>W</v>
      </c>
      <c r="J587" s="209" t="s">
        <v>7726</v>
      </c>
      <c r="K587" s="210">
        <v>0</v>
      </c>
      <c r="L587" s="162">
        <f t="shared" si="122"/>
        <v>14.9</v>
      </c>
      <c r="M587" s="162">
        <f t="shared" si="117"/>
        <v>14.9</v>
      </c>
      <c r="N587" s="210">
        <f t="shared" si="123"/>
        <v>0.28318864324671689</v>
      </c>
      <c r="O587" s="162">
        <f t="shared" si="124"/>
        <v>0</v>
      </c>
      <c r="P587" s="162">
        <f t="shared" si="118"/>
        <v>0</v>
      </c>
      <c r="Q587" s="210">
        <f t="shared" si="119"/>
        <v>5.3732468123861565E-3</v>
      </c>
      <c r="R587" s="210">
        <f t="shared" si="125"/>
        <v>0.2225539096401595</v>
      </c>
    </row>
    <row r="588" spans="1:18" x14ac:dyDescent="0.2">
      <c r="A588" s="146">
        <v>584</v>
      </c>
      <c r="B588" s="146">
        <v>8</v>
      </c>
      <c r="C588" s="146" t="s">
        <v>651</v>
      </c>
      <c r="D588" s="162">
        <v>0.1</v>
      </c>
      <c r="E588" s="162">
        <v>0</v>
      </c>
      <c r="F588" s="208">
        <f t="shared" si="120"/>
        <v>0</v>
      </c>
      <c r="G588" s="208">
        <f t="shared" si="116"/>
        <v>0</v>
      </c>
      <c r="H588" s="162">
        <f t="shared" si="121"/>
        <v>0.1</v>
      </c>
      <c r="I588" s="209" t="str">
        <f t="shared" si="126"/>
        <v>W</v>
      </c>
      <c r="J588" s="209" t="s">
        <v>7726</v>
      </c>
      <c r="K588" s="210">
        <v>1.9360746098080184E-2</v>
      </c>
      <c r="L588" s="162">
        <f t="shared" si="122"/>
        <v>14.9</v>
      </c>
      <c r="M588" s="162">
        <f t="shared" si="117"/>
        <v>14.9</v>
      </c>
      <c r="N588" s="210">
        <f t="shared" si="123"/>
        <v>0.28917135712280523</v>
      </c>
      <c r="O588" s="162">
        <f t="shared" si="124"/>
        <v>0</v>
      </c>
      <c r="P588" s="162">
        <f t="shared" si="118"/>
        <v>0</v>
      </c>
      <c r="Q588" s="210">
        <f t="shared" si="119"/>
        <v>5.3732468123861565E-3</v>
      </c>
      <c r="R588" s="210">
        <f t="shared" si="125"/>
        <v>0.22853662351624784</v>
      </c>
    </row>
    <row r="589" spans="1:18" x14ac:dyDescent="0.2">
      <c r="A589" s="146">
        <v>585</v>
      </c>
      <c r="B589" s="146">
        <v>9</v>
      </c>
      <c r="C589" s="146" t="s">
        <v>651</v>
      </c>
      <c r="D589" s="162">
        <v>-0.1</v>
      </c>
      <c r="E589" s="162">
        <v>136.26702734812122</v>
      </c>
      <c r="F589" s="208">
        <f t="shared" si="120"/>
        <v>136.32153415906046</v>
      </c>
      <c r="G589" s="208">
        <f t="shared" si="116"/>
        <v>7.6006193619069046E-2</v>
      </c>
      <c r="H589" s="162">
        <f t="shared" si="121"/>
        <v>-2.399380638093096E-2</v>
      </c>
      <c r="I589" s="209" t="str">
        <f t="shared" si="126"/>
        <v>W</v>
      </c>
      <c r="J589" s="209" t="s">
        <v>7726</v>
      </c>
      <c r="K589" s="210">
        <v>8.3913705660180804E-2</v>
      </c>
      <c r="L589" s="162">
        <f t="shared" si="122"/>
        <v>15.1</v>
      </c>
      <c r="M589" s="162">
        <f t="shared" si="117"/>
        <v>15.023993806380931</v>
      </c>
      <c r="N589" s="210">
        <f t="shared" si="123"/>
        <v>0.31097106693416215</v>
      </c>
      <c r="O589" s="162">
        <f t="shared" si="124"/>
        <v>0</v>
      </c>
      <c r="P589" s="162">
        <f t="shared" si="118"/>
        <v>0</v>
      </c>
      <c r="Q589" s="210">
        <f t="shared" si="119"/>
        <v>5.3732468123861565E-3</v>
      </c>
      <c r="R589" s="210">
        <f t="shared" si="125"/>
        <v>0.2503363333276048</v>
      </c>
    </row>
    <row r="590" spans="1:18" x14ac:dyDescent="0.2">
      <c r="A590" s="146">
        <v>586</v>
      </c>
      <c r="B590" s="146">
        <v>10</v>
      </c>
      <c r="C590" s="146" t="s">
        <v>651</v>
      </c>
      <c r="D590" s="162">
        <v>-0.1</v>
      </c>
      <c r="E590" s="162">
        <v>786.81891746570705</v>
      </c>
      <c r="F590" s="208">
        <f t="shared" si="120"/>
        <v>787.13364503269327</v>
      </c>
      <c r="G590" s="208">
        <f t="shared" si="116"/>
        <v>0.43886706966363842</v>
      </c>
      <c r="H590" s="162">
        <f t="shared" si="121"/>
        <v>0.33886706966363844</v>
      </c>
      <c r="I590" s="209" t="str">
        <f t="shared" si="126"/>
        <v>W</v>
      </c>
      <c r="J590" s="209" t="s">
        <v>7726</v>
      </c>
      <c r="K590" s="210">
        <v>0.17399797257194158</v>
      </c>
      <c r="L590" s="162">
        <f t="shared" si="122"/>
        <v>15.1</v>
      </c>
      <c r="M590" s="162">
        <f t="shared" si="117"/>
        <v>14.661132930336361</v>
      </c>
      <c r="N590" s="210">
        <f t="shared" si="123"/>
        <v>0.3333883646890683</v>
      </c>
      <c r="O590" s="162">
        <f t="shared" si="124"/>
        <v>0</v>
      </c>
      <c r="P590" s="162">
        <f t="shared" si="118"/>
        <v>0</v>
      </c>
      <c r="Q590" s="210">
        <f t="shared" si="119"/>
        <v>5.3732468123861565E-3</v>
      </c>
      <c r="R590" s="210">
        <f t="shared" si="125"/>
        <v>0.27275363108251094</v>
      </c>
    </row>
    <row r="591" spans="1:18" x14ac:dyDescent="0.2">
      <c r="A591" s="146">
        <v>587</v>
      </c>
      <c r="B591" s="146">
        <v>11</v>
      </c>
      <c r="C591" s="146" t="s">
        <v>651</v>
      </c>
      <c r="D591" s="162">
        <v>0</v>
      </c>
      <c r="E591" s="162">
        <v>1501.9907217043569</v>
      </c>
      <c r="F591" s="208">
        <f t="shared" si="120"/>
        <v>1501.9907217043569</v>
      </c>
      <c r="G591" s="208">
        <f t="shared" si="116"/>
        <v>0.83743627382232666</v>
      </c>
      <c r="H591" s="162">
        <f t="shared" si="121"/>
        <v>0.83743627382232666</v>
      </c>
      <c r="I591" s="209" t="str">
        <f t="shared" si="126"/>
        <v>W</v>
      </c>
      <c r="J591" s="209" t="s">
        <v>7726</v>
      </c>
      <c r="K591" s="210">
        <v>6.5276377788604956E-2</v>
      </c>
      <c r="L591" s="162">
        <f t="shared" si="122"/>
        <v>15</v>
      </c>
      <c r="M591" s="162">
        <f t="shared" si="117"/>
        <v>14.162563726177673</v>
      </c>
      <c r="N591" s="210">
        <f t="shared" si="123"/>
        <v>0.29234514454120725</v>
      </c>
      <c r="O591" s="162">
        <f t="shared" si="124"/>
        <v>0</v>
      </c>
      <c r="P591" s="162">
        <f t="shared" si="118"/>
        <v>0</v>
      </c>
      <c r="Q591" s="210">
        <f t="shared" si="119"/>
        <v>5.3732468123861565E-3</v>
      </c>
      <c r="R591" s="210">
        <f t="shared" si="125"/>
        <v>0.23171041093464986</v>
      </c>
    </row>
    <row r="592" spans="1:18" x14ac:dyDescent="0.2">
      <c r="A592" s="146">
        <v>588</v>
      </c>
      <c r="B592" s="146">
        <v>12</v>
      </c>
      <c r="C592" s="146" t="s">
        <v>651</v>
      </c>
      <c r="D592" s="162">
        <v>0.5</v>
      </c>
      <c r="E592" s="162">
        <v>2182.6004002938048</v>
      </c>
      <c r="F592" s="208">
        <f t="shared" si="120"/>
        <v>2178.2351994932174</v>
      </c>
      <c r="G592" s="208">
        <f t="shared" si="116"/>
        <v>1.2144769888473945</v>
      </c>
      <c r="H592" s="162">
        <f t="shared" si="121"/>
        <v>1.7144769888473945</v>
      </c>
      <c r="I592" s="209" t="str">
        <f t="shared" si="126"/>
        <v>W</v>
      </c>
      <c r="J592" s="209" t="s">
        <v>7726</v>
      </c>
      <c r="K592" s="210">
        <v>5.874181491155249E-2</v>
      </c>
      <c r="L592" s="162">
        <f t="shared" si="122"/>
        <v>14.5</v>
      </c>
      <c r="M592" s="162">
        <f t="shared" si="117"/>
        <v>13.285523011152605</v>
      </c>
      <c r="N592" s="210">
        <f t="shared" si="123"/>
        <v>0.27722596033331354</v>
      </c>
      <c r="O592" s="162">
        <f t="shared" si="124"/>
        <v>0</v>
      </c>
      <c r="P592" s="162">
        <f t="shared" si="118"/>
        <v>0</v>
      </c>
      <c r="Q592" s="210">
        <f t="shared" si="119"/>
        <v>5.3732468123861565E-3</v>
      </c>
      <c r="R592" s="210">
        <f t="shared" si="125"/>
        <v>0.21659122672675615</v>
      </c>
    </row>
    <row r="593" spans="1:18" x14ac:dyDescent="0.2">
      <c r="A593" s="146">
        <v>589</v>
      </c>
      <c r="B593" s="146">
        <v>13</v>
      </c>
      <c r="C593" s="146" t="s">
        <v>651</v>
      </c>
      <c r="D593" s="162">
        <v>0.6</v>
      </c>
      <c r="E593" s="162">
        <v>2508.8941523109388</v>
      </c>
      <c r="F593" s="208">
        <f t="shared" si="120"/>
        <v>2502.8728063453927</v>
      </c>
      <c r="G593" s="208">
        <f t="shared" si="116"/>
        <v>1.395478977672193</v>
      </c>
      <c r="H593" s="162">
        <f t="shared" si="121"/>
        <v>1.9954789776721928</v>
      </c>
      <c r="I593" s="209" t="str">
        <f t="shared" si="126"/>
        <v>W</v>
      </c>
      <c r="J593" s="209" t="s">
        <v>7726</v>
      </c>
      <c r="K593" s="210">
        <v>2.1490639104283726E-2</v>
      </c>
      <c r="L593" s="162">
        <f t="shared" si="122"/>
        <v>14.4</v>
      </c>
      <c r="M593" s="162">
        <f t="shared" si="117"/>
        <v>13.004521022327808</v>
      </c>
      <c r="N593" s="210">
        <f t="shared" si="123"/>
        <v>0.26151769149384374</v>
      </c>
      <c r="O593" s="162">
        <f t="shared" si="124"/>
        <v>0</v>
      </c>
      <c r="P593" s="162">
        <f t="shared" si="118"/>
        <v>0</v>
      </c>
      <c r="Q593" s="210">
        <f t="shared" si="119"/>
        <v>5.3732468123861565E-3</v>
      </c>
      <c r="R593" s="210">
        <f t="shared" si="125"/>
        <v>0.20088295788728636</v>
      </c>
    </row>
    <row r="594" spans="1:18" x14ac:dyDescent="0.2">
      <c r="A594" s="146">
        <v>590</v>
      </c>
      <c r="B594" s="146">
        <v>14</v>
      </c>
      <c r="C594" s="146" t="s">
        <v>651</v>
      </c>
      <c r="D594" s="162">
        <v>0.8</v>
      </c>
      <c r="E594" s="162">
        <v>2427.8485663196248</v>
      </c>
      <c r="F594" s="208">
        <f t="shared" si="120"/>
        <v>2420.0794509074021</v>
      </c>
      <c r="G594" s="208">
        <f t="shared" si="116"/>
        <v>1.3493174681013731</v>
      </c>
      <c r="H594" s="162">
        <f t="shared" si="121"/>
        <v>2.1493174681013731</v>
      </c>
      <c r="I594" s="209" t="str">
        <f t="shared" si="126"/>
        <v>W</v>
      </c>
      <c r="J594" s="209" t="s">
        <v>7726</v>
      </c>
      <c r="K594" s="210">
        <v>3.8896522928233174E-2</v>
      </c>
      <c r="L594" s="162">
        <f t="shared" si="122"/>
        <v>14.2</v>
      </c>
      <c r="M594" s="162">
        <f t="shared" si="117"/>
        <v>12.850682531898627</v>
      </c>
      <c r="N594" s="210">
        <f t="shared" si="123"/>
        <v>0.26459851912985433</v>
      </c>
      <c r="O594" s="162">
        <f t="shared" si="124"/>
        <v>0</v>
      </c>
      <c r="P594" s="162">
        <f t="shared" si="118"/>
        <v>0</v>
      </c>
      <c r="Q594" s="210">
        <f t="shared" si="119"/>
        <v>5.3732468123861565E-3</v>
      </c>
      <c r="R594" s="210">
        <f t="shared" si="125"/>
        <v>0.20396378552329694</v>
      </c>
    </row>
    <row r="595" spans="1:18" x14ac:dyDescent="0.2">
      <c r="A595" s="146">
        <v>591</v>
      </c>
      <c r="B595" s="146">
        <v>15</v>
      </c>
      <c r="C595" s="146" t="s">
        <v>651</v>
      </c>
      <c r="D595" s="162">
        <v>1</v>
      </c>
      <c r="E595" s="162">
        <v>1832.4856343580482</v>
      </c>
      <c r="F595" s="208">
        <f t="shared" si="120"/>
        <v>1825.1556918206161</v>
      </c>
      <c r="G595" s="208">
        <f t="shared" si="116"/>
        <v>1.0176171927144027</v>
      </c>
      <c r="H595" s="162">
        <f t="shared" si="121"/>
        <v>2.0176171927144027</v>
      </c>
      <c r="I595" s="209" t="str">
        <f t="shared" si="126"/>
        <v>W</v>
      </c>
      <c r="J595" s="209" t="s">
        <v>7726</v>
      </c>
      <c r="K595" s="210">
        <v>5.4446596922544541E-2</v>
      </c>
      <c r="L595" s="162">
        <f t="shared" si="122"/>
        <v>14</v>
      </c>
      <c r="M595" s="162">
        <f t="shared" si="117"/>
        <v>12.982382807285598</v>
      </c>
      <c r="N595" s="210">
        <f t="shared" si="123"/>
        <v>0.27137082912265859</v>
      </c>
      <c r="O595" s="162">
        <f t="shared" si="124"/>
        <v>0</v>
      </c>
      <c r="P595" s="162">
        <f t="shared" si="118"/>
        <v>0</v>
      </c>
      <c r="Q595" s="210">
        <f t="shared" si="119"/>
        <v>5.3732468123861565E-3</v>
      </c>
      <c r="R595" s="210">
        <f t="shared" si="125"/>
        <v>0.2107360955161012</v>
      </c>
    </row>
    <row r="596" spans="1:18" x14ac:dyDescent="0.2">
      <c r="A596" s="146">
        <v>592</v>
      </c>
      <c r="B596" s="146">
        <v>16</v>
      </c>
      <c r="C596" s="146" t="s">
        <v>651</v>
      </c>
      <c r="D596" s="162">
        <v>1.1000000000000001</v>
      </c>
      <c r="E596" s="162">
        <v>949.70051400108957</v>
      </c>
      <c r="F596" s="208">
        <f t="shared" si="120"/>
        <v>945.52183173948481</v>
      </c>
      <c r="G596" s="208">
        <f t="shared" si="116"/>
        <v>0.52717654519934587</v>
      </c>
      <c r="H596" s="162">
        <f t="shared" si="121"/>
        <v>1.6271765451993461</v>
      </c>
      <c r="I596" s="209" t="str">
        <f t="shared" si="126"/>
        <v>W</v>
      </c>
      <c r="J596" s="209" t="s">
        <v>7726</v>
      </c>
      <c r="K596" s="210">
        <v>6.5379799048440684E-2</v>
      </c>
      <c r="L596" s="162">
        <f t="shared" si="122"/>
        <v>13.9</v>
      </c>
      <c r="M596" s="162">
        <f t="shared" si="117"/>
        <v>13.372823454800654</v>
      </c>
      <c r="N596" s="210">
        <f t="shared" si="123"/>
        <v>0.28058114428581404</v>
      </c>
      <c r="O596" s="162">
        <f t="shared" si="124"/>
        <v>0</v>
      </c>
      <c r="P596" s="162">
        <f t="shared" si="118"/>
        <v>0</v>
      </c>
      <c r="Q596" s="210">
        <f t="shared" si="119"/>
        <v>5.3732468123861565E-3</v>
      </c>
      <c r="R596" s="210">
        <f t="shared" si="125"/>
        <v>0.21994641067925666</v>
      </c>
    </row>
    <row r="597" spans="1:18" x14ac:dyDescent="0.2">
      <c r="A597" s="146">
        <v>593</v>
      </c>
      <c r="B597" s="146">
        <v>17</v>
      </c>
      <c r="C597" s="146" t="s">
        <v>651</v>
      </c>
      <c r="D597" s="162">
        <v>1</v>
      </c>
      <c r="E597" s="162">
        <v>191.88909484810523</v>
      </c>
      <c r="F597" s="208">
        <f t="shared" si="120"/>
        <v>191.1215384687128</v>
      </c>
      <c r="G597" s="208">
        <f t="shared" si="116"/>
        <v>0.10655998516476391</v>
      </c>
      <c r="H597" s="162">
        <f t="shared" si="121"/>
        <v>1.1065599851647638</v>
      </c>
      <c r="I597" s="209" t="str">
        <f t="shared" si="126"/>
        <v>W</v>
      </c>
      <c r="J597" s="209" t="s">
        <v>7726</v>
      </c>
      <c r="K597" s="210">
        <v>7.0301622266990244E-2</v>
      </c>
      <c r="L597" s="162">
        <f t="shared" si="122"/>
        <v>14</v>
      </c>
      <c r="M597" s="162">
        <f t="shared" si="117"/>
        <v>13.893440014835235</v>
      </c>
      <c r="N597" s="210">
        <f t="shared" si="123"/>
        <v>0.28987824085215214</v>
      </c>
      <c r="O597" s="162">
        <f t="shared" si="124"/>
        <v>0</v>
      </c>
      <c r="P597" s="162">
        <f t="shared" si="118"/>
        <v>0</v>
      </c>
      <c r="Q597" s="210">
        <f t="shared" si="119"/>
        <v>5.3732468123861565E-3</v>
      </c>
      <c r="R597" s="210">
        <f t="shared" si="125"/>
        <v>0.22924350724559475</v>
      </c>
    </row>
    <row r="598" spans="1:18" x14ac:dyDescent="0.2">
      <c r="A598" s="146">
        <v>594</v>
      </c>
      <c r="B598" s="146">
        <v>18</v>
      </c>
      <c r="C598" s="146" t="s">
        <v>651</v>
      </c>
      <c r="D598" s="162">
        <v>0.6</v>
      </c>
      <c r="E598" s="162">
        <v>9.506750100250331</v>
      </c>
      <c r="F598" s="208">
        <f t="shared" si="120"/>
        <v>9.4839339000097311</v>
      </c>
      <c r="G598" s="208">
        <f t="shared" si="116"/>
        <v>5.2877758508315803E-3</v>
      </c>
      <c r="H598" s="162">
        <f t="shared" si="121"/>
        <v>0.6052877758508316</v>
      </c>
      <c r="I598" s="209" t="str">
        <f t="shared" si="126"/>
        <v>W</v>
      </c>
      <c r="J598" s="209" t="s">
        <v>7726</v>
      </c>
      <c r="K598" s="210">
        <v>0.1080038757148743</v>
      </c>
      <c r="L598" s="162">
        <f t="shared" si="122"/>
        <v>14.4</v>
      </c>
      <c r="M598" s="162">
        <f t="shared" si="117"/>
        <v>14.394712224149169</v>
      </c>
      <c r="N598" s="210">
        <f t="shared" si="123"/>
        <v>0.30901596538186443</v>
      </c>
      <c r="O598" s="162">
        <f t="shared" si="124"/>
        <v>0</v>
      </c>
      <c r="P598" s="162">
        <f t="shared" si="118"/>
        <v>0</v>
      </c>
      <c r="Q598" s="210">
        <f t="shared" si="119"/>
        <v>5.3732468123861565E-3</v>
      </c>
      <c r="R598" s="210">
        <f t="shared" si="125"/>
        <v>0.24838123177530705</v>
      </c>
    </row>
    <row r="599" spans="1:18" x14ac:dyDescent="0.2">
      <c r="A599" s="146">
        <v>595</v>
      </c>
      <c r="B599" s="146">
        <v>19</v>
      </c>
      <c r="C599" s="146" t="s">
        <v>651</v>
      </c>
      <c r="D599" s="162">
        <v>0.6</v>
      </c>
      <c r="E599" s="162">
        <v>0</v>
      </c>
      <c r="F599" s="208">
        <f t="shared" si="120"/>
        <v>0</v>
      </c>
      <c r="G599" s="208">
        <f t="shared" si="116"/>
        <v>0</v>
      </c>
      <c r="H599" s="162">
        <f t="shared" si="121"/>
        <v>0.6</v>
      </c>
      <c r="I599" s="209" t="str">
        <f t="shared" si="126"/>
        <v>W</v>
      </c>
      <c r="J599" s="209" t="s">
        <v>7726</v>
      </c>
      <c r="K599" s="210">
        <v>2.7698290556808825E-2</v>
      </c>
      <c r="L599" s="162">
        <f t="shared" si="122"/>
        <v>14.4</v>
      </c>
      <c r="M599" s="162">
        <f t="shared" si="117"/>
        <v>14.4</v>
      </c>
      <c r="N599" s="210">
        <f t="shared" si="123"/>
        <v>0.28427951114801486</v>
      </c>
      <c r="O599" s="162">
        <f t="shared" si="124"/>
        <v>0</v>
      </c>
      <c r="P599" s="162">
        <f t="shared" si="118"/>
        <v>0</v>
      </c>
      <c r="Q599" s="210">
        <f t="shared" si="119"/>
        <v>5.3732468123861565E-3</v>
      </c>
      <c r="R599" s="210">
        <f t="shared" si="125"/>
        <v>0.22364477754145748</v>
      </c>
    </row>
    <row r="600" spans="1:18" x14ac:dyDescent="0.2">
      <c r="A600" s="146">
        <v>596</v>
      </c>
      <c r="B600" s="146">
        <v>20</v>
      </c>
      <c r="C600" s="146" t="s">
        <v>651</v>
      </c>
      <c r="D600" s="162">
        <v>0.6</v>
      </c>
      <c r="E600" s="162">
        <v>0</v>
      </c>
      <c r="F600" s="208">
        <f t="shared" si="120"/>
        <v>0</v>
      </c>
      <c r="G600" s="208">
        <f t="shared" si="116"/>
        <v>0</v>
      </c>
      <c r="H600" s="162">
        <f t="shared" si="121"/>
        <v>0.6</v>
      </c>
      <c r="I600" s="209" t="str">
        <f t="shared" si="126"/>
        <v>W</v>
      </c>
      <c r="J600" s="209" t="s">
        <v>7726</v>
      </c>
      <c r="K600" s="210">
        <v>4.5111561676812212E-2</v>
      </c>
      <c r="L600" s="162">
        <f t="shared" si="122"/>
        <v>14.4</v>
      </c>
      <c r="M600" s="162">
        <f t="shared" si="117"/>
        <v>14.4</v>
      </c>
      <c r="N600" s="210">
        <f t="shared" si="123"/>
        <v>0.289660430779416</v>
      </c>
      <c r="O600" s="162">
        <f t="shared" si="124"/>
        <v>0</v>
      </c>
      <c r="P600" s="162">
        <f t="shared" si="118"/>
        <v>0</v>
      </c>
      <c r="Q600" s="210">
        <f t="shared" si="119"/>
        <v>5.3732468123861565E-3</v>
      </c>
      <c r="R600" s="210">
        <f t="shared" si="125"/>
        <v>0.22902569717285862</v>
      </c>
    </row>
    <row r="601" spans="1:18" x14ac:dyDescent="0.2">
      <c r="A601" s="146">
        <v>597</v>
      </c>
      <c r="B601" s="146">
        <v>21</v>
      </c>
      <c r="C601" s="146" t="s">
        <v>651</v>
      </c>
      <c r="D601" s="162">
        <v>0.6</v>
      </c>
      <c r="E601" s="162">
        <v>0</v>
      </c>
      <c r="F601" s="208">
        <f t="shared" si="120"/>
        <v>0</v>
      </c>
      <c r="G601" s="208">
        <f t="shared" si="116"/>
        <v>0</v>
      </c>
      <c r="H601" s="162">
        <f t="shared" si="121"/>
        <v>0.6</v>
      </c>
      <c r="I601" s="209" t="str">
        <f t="shared" si="126"/>
        <v>W</v>
      </c>
      <c r="J601" s="209" t="s">
        <v>7726</v>
      </c>
      <c r="K601" s="210">
        <v>7.3747303944338184E-3</v>
      </c>
      <c r="L601" s="162">
        <f t="shared" si="122"/>
        <v>14.4</v>
      </c>
      <c r="M601" s="162">
        <f t="shared" si="117"/>
        <v>14.4</v>
      </c>
      <c r="N601" s="210">
        <f t="shared" si="123"/>
        <v>0.27799927562511761</v>
      </c>
      <c r="O601" s="162">
        <f t="shared" si="124"/>
        <v>0</v>
      </c>
      <c r="P601" s="162">
        <f t="shared" si="118"/>
        <v>0</v>
      </c>
      <c r="Q601" s="210">
        <f t="shared" si="119"/>
        <v>5.3732468123861565E-3</v>
      </c>
      <c r="R601" s="210">
        <f t="shared" si="125"/>
        <v>0.21736454201856023</v>
      </c>
    </row>
    <row r="602" spans="1:18" x14ac:dyDescent="0.2">
      <c r="A602" s="146">
        <v>598</v>
      </c>
      <c r="B602" s="146">
        <v>22</v>
      </c>
      <c r="C602" s="146" t="s">
        <v>651</v>
      </c>
      <c r="D602" s="162">
        <v>0.6</v>
      </c>
      <c r="E602" s="162">
        <v>0</v>
      </c>
      <c r="F602" s="208">
        <f t="shared" si="120"/>
        <v>0</v>
      </c>
      <c r="G602" s="208">
        <f t="shared" si="116"/>
        <v>0</v>
      </c>
      <c r="H602" s="162">
        <f t="shared" si="121"/>
        <v>0.6</v>
      </c>
      <c r="I602" s="209" t="str">
        <f t="shared" si="126"/>
        <v>W</v>
      </c>
      <c r="J602" s="209" t="s">
        <v>7726</v>
      </c>
      <c r="K602" s="210">
        <v>0.14260524017821424</v>
      </c>
      <c r="L602" s="162">
        <f t="shared" si="122"/>
        <v>14.4</v>
      </c>
      <c r="M602" s="162">
        <f t="shared" si="117"/>
        <v>14.4</v>
      </c>
      <c r="N602" s="210">
        <f t="shared" si="123"/>
        <v>0.31978720276673478</v>
      </c>
      <c r="O602" s="162">
        <f t="shared" si="124"/>
        <v>0</v>
      </c>
      <c r="P602" s="162">
        <f t="shared" si="118"/>
        <v>0</v>
      </c>
      <c r="Q602" s="210">
        <f t="shared" si="119"/>
        <v>5.3732468123861565E-3</v>
      </c>
      <c r="R602" s="210">
        <f t="shared" si="125"/>
        <v>0.25915246916017742</v>
      </c>
    </row>
    <row r="603" spans="1:18" x14ac:dyDescent="0.2">
      <c r="A603" s="146">
        <v>599</v>
      </c>
      <c r="B603" s="146">
        <v>23</v>
      </c>
      <c r="C603" s="146" t="s">
        <v>651</v>
      </c>
      <c r="D603" s="162">
        <v>0.5</v>
      </c>
      <c r="E603" s="162">
        <v>0</v>
      </c>
      <c r="F603" s="208">
        <f t="shared" si="120"/>
        <v>0</v>
      </c>
      <c r="G603" s="208">
        <f t="shared" si="116"/>
        <v>0</v>
      </c>
      <c r="H603" s="162">
        <f t="shared" si="121"/>
        <v>0.5</v>
      </c>
      <c r="I603" s="209" t="str">
        <f t="shared" si="126"/>
        <v>W</v>
      </c>
      <c r="J603" s="209" t="s">
        <v>7726</v>
      </c>
      <c r="K603" s="210">
        <v>2.6352507198264558E-3</v>
      </c>
      <c r="L603" s="162">
        <f t="shared" si="122"/>
        <v>14.5</v>
      </c>
      <c r="M603" s="162">
        <f t="shared" si="117"/>
        <v>14.5</v>
      </c>
      <c r="N603" s="210">
        <f t="shared" si="123"/>
        <v>0.27802836723870256</v>
      </c>
      <c r="O603" s="162">
        <f t="shared" si="124"/>
        <v>0</v>
      </c>
      <c r="P603" s="162">
        <f t="shared" si="118"/>
        <v>0</v>
      </c>
      <c r="Q603" s="210">
        <f t="shared" si="119"/>
        <v>5.3732468123861565E-3</v>
      </c>
      <c r="R603" s="210">
        <f t="shared" si="125"/>
        <v>0.21739363363214517</v>
      </c>
    </row>
    <row r="604" spans="1:18" x14ac:dyDescent="0.2">
      <c r="A604" s="146">
        <v>600</v>
      </c>
      <c r="B604" s="146">
        <v>24</v>
      </c>
      <c r="C604" s="146" t="s">
        <v>651</v>
      </c>
      <c r="D604" s="162">
        <v>0.6</v>
      </c>
      <c r="E604" s="162">
        <v>0</v>
      </c>
      <c r="F604" s="208">
        <f t="shared" si="120"/>
        <v>0</v>
      </c>
      <c r="G604" s="208">
        <f t="shared" si="116"/>
        <v>0</v>
      </c>
      <c r="H604" s="162">
        <f t="shared" si="121"/>
        <v>0.6</v>
      </c>
      <c r="I604" s="209" t="str">
        <f t="shared" si="126"/>
        <v>W</v>
      </c>
      <c r="J604" s="209" t="s">
        <v>7726</v>
      </c>
      <c r="K604" s="210">
        <v>2.4702672006494232E-3</v>
      </c>
      <c r="L604" s="162">
        <f t="shared" si="122"/>
        <v>14.4</v>
      </c>
      <c r="M604" s="162">
        <f t="shared" si="117"/>
        <v>14.4</v>
      </c>
      <c r="N604" s="210">
        <f t="shared" si="123"/>
        <v>0.27648373485744399</v>
      </c>
      <c r="O604" s="162">
        <f t="shared" si="124"/>
        <v>0</v>
      </c>
      <c r="P604" s="162">
        <f t="shared" si="118"/>
        <v>0</v>
      </c>
      <c r="Q604" s="210">
        <f t="shared" si="119"/>
        <v>5.3732468123861565E-3</v>
      </c>
      <c r="R604" s="210">
        <f t="shared" si="125"/>
        <v>0.2158490012508866</v>
      </c>
    </row>
    <row r="605" spans="1:18" x14ac:dyDescent="0.2">
      <c r="A605" s="146">
        <v>601</v>
      </c>
      <c r="B605" s="146">
        <v>1</v>
      </c>
      <c r="C605" s="146" t="s">
        <v>879</v>
      </c>
      <c r="D605" s="162">
        <v>0.5</v>
      </c>
      <c r="E605" s="162">
        <v>0</v>
      </c>
      <c r="F605" s="208">
        <f t="shared" si="120"/>
        <v>0</v>
      </c>
      <c r="G605" s="208">
        <f t="shared" si="116"/>
        <v>0</v>
      </c>
      <c r="H605" s="162">
        <f t="shared" si="121"/>
        <v>0.5</v>
      </c>
      <c r="I605" s="209" t="str">
        <f>IF(AVERAGE(H605:H628)&gt;15,"S",IF(AVERAGE(H605:H628)&lt;5,"W","Ü"))</f>
        <v>W</v>
      </c>
      <c r="J605" s="209" t="s">
        <v>7727</v>
      </c>
      <c r="K605" s="210">
        <v>4.2348908995747192E-3</v>
      </c>
      <c r="L605" s="162">
        <f t="shared" si="122"/>
        <v>14.5</v>
      </c>
      <c r="M605" s="162">
        <f t="shared" si="117"/>
        <v>14.5</v>
      </c>
      <c r="N605" s="210">
        <f t="shared" si="123"/>
        <v>0.27852267615901205</v>
      </c>
      <c r="O605" s="162">
        <f t="shared" si="124"/>
        <v>0</v>
      </c>
      <c r="P605" s="162">
        <f t="shared" si="118"/>
        <v>0</v>
      </c>
      <c r="Q605" s="210">
        <f t="shared" si="119"/>
        <v>5.3732468123861565E-3</v>
      </c>
      <c r="R605" s="210">
        <f t="shared" si="125"/>
        <v>0.21788794255245467</v>
      </c>
    </row>
    <row r="606" spans="1:18" x14ac:dyDescent="0.2">
      <c r="A606" s="146">
        <v>602</v>
      </c>
      <c r="B606" s="146">
        <v>2</v>
      </c>
      <c r="C606" s="146" t="s">
        <v>879</v>
      </c>
      <c r="D606" s="162">
        <v>0.3</v>
      </c>
      <c r="E606" s="162">
        <v>0</v>
      </c>
      <c r="F606" s="208">
        <f t="shared" si="120"/>
        <v>0</v>
      </c>
      <c r="G606" s="208">
        <f t="shared" si="116"/>
        <v>0</v>
      </c>
      <c r="H606" s="162">
        <f t="shared" si="121"/>
        <v>0.3</v>
      </c>
      <c r="I606" s="209" t="str">
        <f>IF(I605="S","S",IF(I605="W","W","Ü"))</f>
        <v>W</v>
      </c>
      <c r="J606" s="209" t="s">
        <v>7727</v>
      </c>
      <c r="K606" s="210">
        <v>0</v>
      </c>
      <c r="L606" s="162">
        <f t="shared" si="122"/>
        <v>14.7</v>
      </c>
      <c r="M606" s="162">
        <f t="shared" si="117"/>
        <v>14.7</v>
      </c>
      <c r="N606" s="210">
        <f t="shared" si="123"/>
        <v>0.28020134244617778</v>
      </c>
      <c r="O606" s="162">
        <f t="shared" si="124"/>
        <v>0</v>
      </c>
      <c r="P606" s="162">
        <f t="shared" si="118"/>
        <v>0</v>
      </c>
      <c r="Q606" s="210">
        <f t="shared" si="119"/>
        <v>5.3732468123861565E-3</v>
      </c>
      <c r="R606" s="210">
        <f t="shared" si="125"/>
        <v>0.2195666088396204</v>
      </c>
    </row>
    <row r="607" spans="1:18" x14ac:dyDescent="0.2">
      <c r="A607" s="146">
        <v>603</v>
      </c>
      <c r="B607" s="146">
        <v>3</v>
      </c>
      <c r="C607" s="146" t="s">
        <v>879</v>
      </c>
      <c r="D607" s="162">
        <v>0.2</v>
      </c>
      <c r="E607" s="162">
        <v>0</v>
      </c>
      <c r="F607" s="208">
        <f t="shared" si="120"/>
        <v>0</v>
      </c>
      <c r="G607" s="208">
        <f t="shared" si="116"/>
        <v>0</v>
      </c>
      <c r="H607" s="162">
        <f t="shared" si="121"/>
        <v>0.2</v>
      </c>
      <c r="I607" s="209" t="str">
        <f t="shared" ref="I607:I628" si="127">IF(I606="S","S",IF(I606="W","W","Ü"))</f>
        <v>W</v>
      </c>
      <c r="J607" s="209" t="s">
        <v>7727</v>
      </c>
      <c r="K607" s="210">
        <v>3.8795119999328761E-3</v>
      </c>
      <c r="L607" s="162">
        <f t="shared" si="122"/>
        <v>14.8</v>
      </c>
      <c r="M607" s="162">
        <f t="shared" si="117"/>
        <v>14.8</v>
      </c>
      <c r="N607" s="210">
        <f t="shared" si="123"/>
        <v>0.2828938108133206</v>
      </c>
      <c r="O607" s="162">
        <f t="shared" si="124"/>
        <v>0</v>
      </c>
      <c r="P607" s="162">
        <f t="shared" si="118"/>
        <v>0</v>
      </c>
      <c r="Q607" s="210">
        <f t="shared" si="119"/>
        <v>5.3732468123861565E-3</v>
      </c>
      <c r="R607" s="210">
        <f t="shared" si="125"/>
        <v>0.22225907720676322</v>
      </c>
    </row>
    <row r="608" spans="1:18" x14ac:dyDescent="0.2">
      <c r="A608" s="146">
        <v>604</v>
      </c>
      <c r="B608" s="146">
        <v>4</v>
      </c>
      <c r="C608" s="146" t="s">
        <v>879</v>
      </c>
      <c r="D608" s="162">
        <v>0.2</v>
      </c>
      <c r="E608" s="162">
        <v>0</v>
      </c>
      <c r="F608" s="208">
        <f t="shared" si="120"/>
        <v>0</v>
      </c>
      <c r="G608" s="208">
        <f t="shared" si="116"/>
        <v>0</v>
      </c>
      <c r="H608" s="162">
        <f t="shared" si="121"/>
        <v>0.2</v>
      </c>
      <c r="I608" s="209" t="str">
        <f t="shared" si="127"/>
        <v>W</v>
      </c>
      <c r="J608" s="209" t="s">
        <v>7727</v>
      </c>
      <c r="K608" s="210">
        <v>0</v>
      </c>
      <c r="L608" s="162">
        <f t="shared" si="122"/>
        <v>14.8</v>
      </c>
      <c r="M608" s="162">
        <f t="shared" si="117"/>
        <v>14.8</v>
      </c>
      <c r="N608" s="210">
        <f t="shared" si="123"/>
        <v>0.28169499284644733</v>
      </c>
      <c r="O608" s="162">
        <f t="shared" si="124"/>
        <v>0</v>
      </c>
      <c r="P608" s="162">
        <f t="shared" si="118"/>
        <v>0</v>
      </c>
      <c r="Q608" s="210">
        <f t="shared" si="119"/>
        <v>5.3732468123861565E-3</v>
      </c>
      <c r="R608" s="210">
        <f t="shared" si="125"/>
        <v>0.22106025923988995</v>
      </c>
    </row>
    <row r="609" spans="1:18" x14ac:dyDescent="0.2">
      <c r="A609" s="146">
        <v>605</v>
      </c>
      <c r="B609" s="146">
        <v>5</v>
      </c>
      <c r="C609" s="146" t="s">
        <v>879</v>
      </c>
      <c r="D609" s="162">
        <v>0.2</v>
      </c>
      <c r="E609" s="162">
        <v>0</v>
      </c>
      <c r="F609" s="208">
        <f t="shared" si="120"/>
        <v>0</v>
      </c>
      <c r="G609" s="208">
        <f t="shared" si="116"/>
        <v>0</v>
      </c>
      <c r="H609" s="162">
        <f t="shared" si="121"/>
        <v>0.2</v>
      </c>
      <c r="I609" s="209" t="str">
        <f t="shared" si="127"/>
        <v>W</v>
      </c>
      <c r="J609" s="209" t="s">
        <v>7727</v>
      </c>
      <c r="K609" s="210">
        <v>3.057276963791742E-3</v>
      </c>
      <c r="L609" s="162">
        <f t="shared" si="122"/>
        <v>14.8</v>
      </c>
      <c r="M609" s="162">
        <f t="shared" si="117"/>
        <v>14.8</v>
      </c>
      <c r="N609" s="210">
        <f t="shared" si="123"/>
        <v>0.28263972985305141</v>
      </c>
      <c r="O609" s="162">
        <f t="shared" si="124"/>
        <v>0</v>
      </c>
      <c r="P609" s="162">
        <f t="shared" si="118"/>
        <v>0</v>
      </c>
      <c r="Q609" s="210">
        <f t="shared" si="119"/>
        <v>5.3732468123861565E-3</v>
      </c>
      <c r="R609" s="210">
        <f t="shared" si="125"/>
        <v>0.22200499624649403</v>
      </c>
    </row>
    <row r="610" spans="1:18" x14ac:dyDescent="0.2">
      <c r="A610" s="146">
        <v>606</v>
      </c>
      <c r="B610" s="146">
        <v>6</v>
      </c>
      <c r="C610" s="146" t="s">
        <v>879</v>
      </c>
      <c r="D610" s="162">
        <v>0</v>
      </c>
      <c r="E610" s="162">
        <v>0</v>
      </c>
      <c r="F610" s="208">
        <f t="shared" si="120"/>
        <v>0</v>
      </c>
      <c r="G610" s="208">
        <f t="shared" si="116"/>
        <v>0</v>
      </c>
      <c r="H610" s="162">
        <f t="shared" si="121"/>
        <v>0</v>
      </c>
      <c r="I610" s="209" t="str">
        <f t="shared" si="127"/>
        <v>W</v>
      </c>
      <c r="J610" s="209" t="s">
        <v>7727</v>
      </c>
      <c r="K610" s="210">
        <v>3.4906145676433506E-2</v>
      </c>
      <c r="L610" s="162">
        <f t="shared" si="122"/>
        <v>15</v>
      </c>
      <c r="M610" s="162">
        <f t="shared" si="117"/>
        <v>15</v>
      </c>
      <c r="N610" s="210">
        <f t="shared" si="123"/>
        <v>0.29546873137212487</v>
      </c>
      <c r="O610" s="162">
        <f t="shared" si="124"/>
        <v>0</v>
      </c>
      <c r="P610" s="162">
        <f t="shared" si="118"/>
        <v>0</v>
      </c>
      <c r="Q610" s="210">
        <f t="shared" si="119"/>
        <v>5.3732468123861565E-3</v>
      </c>
      <c r="R610" s="210">
        <f t="shared" si="125"/>
        <v>0.23483399776556749</v>
      </c>
    </row>
    <row r="611" spans="1:18" x14ac:dyDescent="0.2">
      <c r="A611" s="146">
        <v>607</v>
      </c>
      <c r="B611" s="146">
        <v>7</v>
      </c>
      <c r="C611" s="146" t="s">
        <v>879</v>
      </c>
      <c r="D611" s="162">
        <v>0</v>
      </c>
      <c r="E611" s="162">
        <v>0</v>
      </c>
      <c r="F611" s="208">
        <f t="shared" si="120"/>
        <v>0</v>
      </c>
      <c r="G611" s="208">
        <f t="shared" si="116"/>
        <v>0</v>
      </c>
      <c r="H611" s="162">
        <f t="shared" si="121"/>
        <v>0</v>
      </c>
      <c r="I611" s="209" t="str">
        <f t="shared" si="127"/>
        <v>W</v>
      </c>
      <c r="J611" s="209" t="s">
        <v>7727</v>
      </c>
      <c r="K611" s="210">
        <v>0.1091895381546288</v>
      </c>
      <c r="L611" s="162">
        <f t="shared" si="122"/>
        <v>15</v>
      </c>
      <c r="M611" s="162">
        <f t="shared" si="117"/>
        <v>15</v>
      </c>
      <c r="N611" s="210">
        <f t="shared" si="123"/>
        <v>0.31842323326429539</v>
      </c>
      <c r="O611" s="162">
        <f t="shared" si="124"/>
        <v>0</v>
      </c>
      <c r="P611" s="162">
        <f t="shared" si="118"/>
        <v>0</v>
      </c>
      <c r="Q611" s="210">
        <f t="shared" si="119"/>
        <v>5.3732468123861565E-3</v>
      </c>
      <c r="R611" s="210">
        <f t="shared" si="125"/>
        <v>0.25778849965773803</v>
      </c>
    </row>
    <row r="612" spans="1:18" x14ac:dyDescent="0.2">
      <c r="A612" s="146">
        <v>608</v>
      </c>
      <c r="B612" s="146">
        <v>8</v>
      </c>
      <c r="C612" s="146" t="s">
        <v>879</v>
      </c>
      <c r="D612" s="162">
        <v>0.1</v>
      </c>
      <c r="E612" s="162">
        <v>0.59552534796556755</v>
      </c>
      <c r="F612" s="208">
        <f t="shared" si="120"/>
        <v>0.59528713782638132</v>
      </c>
      <c r="G612" s="208">
        <f t="shared" si="116"/>
        <v>3.3190287752909791E-4</v>
      </c>
      <c r="H612" s="162">
        <f t="shared" si="121"/>
        <v>0.10033190287752911</v>
      </c>
      <c r="I612" s="209" t="str">
        <f t="shared" si="127"/>
        <v>W</v>
      </c>
      <c r="J612" s="209" t="s">
        <v>7727</v>
      </c>
      <c r="K612" s="210">
        <v>6.5862843070682617E-2</v>
      </c>
      <c r="L612" s="162">
        <f t="shared" si="122"/>
        <v>14.9</v>
      </c>
      <c r="M612" s="162">
        <f t="shared" si="117"/>
        <v>14.89966809712247</v>
      </c>
      <c r="N612" s="210">
        <f t="shared" si="123"/>
        <v>0.30353613207126551</v>
      </c>
      <c r="O612" s="162">
        <f t="shared" si="124"/>
        <v>0</v>
      </c>
      <c r="P612" s="162">
        <f t="shared" si="118"/>
        <v>0</v>
      </c>
      <c r="Q612" s="210">
        <f t="shared" si="119"/>
        <v>5.3732468123861565E-3</v>
      </c>
      <c r="R612" s="210">
        <f t="shared" si="125"/>
        <v>0.24290139846470812</v>
      </c>
    </row>
    <row r="613" spans="1:18" x14ac:dyDescent="0.2">
      <c r="A613" s="146">
        <v>609</v>
      </c>
      <c r="B613" s="146">
        <v>9</v>
      </c>
      <c r="C613" s="146" t="s">
        <v>879</v>
      </c>
      <c r="D613" s="162">
        <v>0.4</v>
      </c>
      <c r="E613" s="162">
        <v>152.47614454638401</v>
      </c>
      <c r="F613" s="208">
        <f t="shared" si="120"/>
        <v>152.23218271510979</v>
      </c>
      <c r="G613" s="208">
        <f t="shared" si="116"/>
        <v>8.4877189989642624E-2</v>
      </c>
      <c r="H613" s="162">
        <f t="shared" si="121"/>
        <v>0.48487718998964263</v>
      </c>
      <c r="I613" s="209" t="str">
        <f t="shared" si="127"/>
        <v>W</v>
      </c>
      <c r="J613" s="209" t="s">
        <v>7727</v>
      </c>
      <c r="K613" s="210">
        <v>9.157739200410181E-2</v>
      </c>
      <c r="L613" s="162">
        <f t="shared" si="122"/>
        <v>14.6</v>
      </c>
      <c r="M613" s="162">
        <f t="shared" si="117"/>
        <v>14.515122810010357</v>
      </c>
      <c r="N613" s="210">
        <f t="shared" si="123"/>
        <v>0.30573848865984427</v>
      </c>
      <c r="O613" s="162">
        <f t="shared" si="124"/>
        <v>0</v>
      </c>
      <c r="P613" s="162">
        <f t="shared" si="118"/>
        <v>0</v>
      </c>
      <c r="Q613" s="210">
        <f t="shared" si="119"/>
        <v>5.3732468123861565E-3</v>
      </c>
      <c r="R613" s="210">
        <f t="shared" si="125"/>
        <v>0.24510375505328688</v>
      </c>
    </row>
    <row r="614" spans="1:18" x14ac:dyDescent="0.2">
      <c r="A614" s="146">
        <v>610</v>
      </c>
      <c r="B614" s="146">
        <v>10</v>
      </c>
      <c r="C614" s="146" t="s">
        <v>879</v>
      </c>
      <c r="D614" s="162">
        <v>0.6</v>
      </c>
      <c r="E614" s="162">
        <v>587.04723255725764</v>
      </c>
      <c r="F614" s="208">
        <f t="shared" si="120"/>
        <v>585.63831919912025</v>
      </c>
      <c r="G614" s="208">
        <f t="shared" si="116"/>
        <v>0.32652317005072412</v>
      </c>
      <c r="H614" s="162">
        <f t="shared" si="121"/>
        <v>0.92652317005072415</v>
      </c>
      <c r="I614" s="209" t="str">
        <f t="shared" si="127"/>
        <v>W</v>
      </c>
      <c r="J614" s="209" t="s">
        <v>7727</v>
      </c>
      <c r="K614" s="210">
        <v>0.11223770588399543</v>
      </c>
      <c r="L614" s="162">
        <f t="shared" si="122"/>
        <v>14.4</v>
      </c>
      <c r="M614" s="162">
        <f t="shared" si="117"/>
        <v>14.073476829949275</v>
      </c>
      <c r="N614" s="210">
        <f t="shared" si="123"/>
        <v>0.30552613836492193</v>
      </c>
      <c r="O614" s="162">
        <f t="shared" si="124"/>
        <v>0</v>
      </c>
      <c r="P614" s="162">
        <f t="shared" si="118"/>
        <v>0</v>
      </c>
      <c r="Q614" s="210">
        <f t="shared" si="119"/>
        <v>5.3732468123861565E-3</v>
      </c>
      <c r="R614" s="210">
        <f t="shared" si="125"/>
        <v>0.24489140475836454</v>
      </c>
    </row>
    <row r="615" spans="1:18" x14ac:dyDescent="0.2">
      <c r="A615" s="146">
        <v>611</v>
      </c>
      <c r="B615" s="146">
        <v>11</v>
      </c>
      <c r="C615" s="146" t="s">
        <v>879</v>
      </c>
      <c r="D615" s="162">
        <v>1.3</v>
      </c>
      <c r="E615" s="162">
        <v>1193.865906666972</v>
      </c>
      <c r="F615" s="208">
        <f t="shared" si="120"/>
        <v>1187.6578039523038</v>
      </c>
      <c r="G615" s="208">
        <f t="shared" si="116"/>
        <v>0.66217967364620867</v>
      </c>
      <c r="H615" s="162">
        <f t="shared" si="121"/>
        <v>1.9621796736462087</v>
      </c>
      <c r="I615" s="209" t="str">
        <f t="shared" si="127"/>
        <v>W</v>
      </c>
      <c r="J615" s="209" t="s">
        <v>7727</v>
      </c>
      <c r="K615" s="210">
        <v>5.1581158815786322E-2</v>
      </c>
      <c r="L615" s="162">
        <f t="shared" si="122"/>
        <v>13.7</v>
      </c>
      <c r="M615" s="162">
        <f t="shared" si="117"/>
        <v>13.037820326353792</v>
      </c>
      <c r="N615" s="210">
        <f t="shared" si="123"/>
        <v>0.27131341545942883</v>
      </c>
      <c r="O615" s="162">
        <f t="shared" si="124"/>
        <v>0</v>
      </c>
      <c r="P615" s="162">
        <f t="shared" si="118"/>
        <v>0</v>
      </c>
      <c r="Q615" s="210">
        <f t="shared" si="119"/>
        <v>5.3732468123861565E-3</v>
      </c>
      <c r="R615" s="210">
        <f t="shared" si="125"/>
        <v>0.21067868185287145</v>
      </c>
    </row>
    <row r="616" spans="1:18" x14ac:dyDescent="0.2">
      <c r="A616" s="146">
        <v>612</v>
      </c>
      <c r="B616" s="146">
        <v>12</v>
      </c>
      <c r="C616" s="146" t="s">
        <v>879</v>
      </c>
      <c r="D616" s="162">
        <v>2.4</v>
      </c>
      <c r="E616" s="162">
        <v>1918.7068770098629</v>
      </c>
      <c r="F616" s="208">
        <f t="shared" si="120"/>
        <v>1900.2872909905682</v>
      </c>
      <c r="G616" s="208">
        <f t="shared" si="116"/>
        <v>1.0595068832071657</v>
      </c>
      <c r="H616" s="162">
        <f t="shared" si="121"/>
        <v>3.4595068832071654</v>
      </c>
      <c r="I616" s="209" t="str">
        <f t="shared" si="127"/>
        <v>W</v>
      </c>
      <c r="J616" s="209" t="s">
        <v>7727</v>
      </c>
      <c r="K616" s="210">
        <v>6.1320158135419627E-2</v>
      </c>
      <c r="L616" s="162">
        <f t="shared" si="122"/>
        <v>12.6</v>
      </c>
      <c r="M616" s="162">
        <f t="shared" si="117"/>
        <v>11.540493116792835</v>
      </c>
      <c r="N616" s="210">
        <f t="shared" si="123"/>
        <v>0.25195805479296751</v>
      </c>
      <c r="O616" s="162">
        <f t="shared" si="124"/>
        <v>0</v>
      </c>
      <c r="P616" s="162">
        <f t="shared" si="118"/>
        <v>0</v>
      </c>
      <c r="Q616" s="210">
        <f t="shared" si="119"/>
        <v>5.3732468123861565E-3</v>
      </c>
      <c r="R616" s="210">
        <f t="shared" si="125"/>
        <v>0.19132332118641013</v>
      </c>
    </row>
    <row r="617" spans="1:18" x14ac:dyDescent="0.2">
      <c r="A617" s="146">
        <v>613</v>
      </c>
      <c r="B617" s="146">
        <v>13</v>
      </c>
      <c r="C617" s="146" t="s">
        <v>879</v>
      </c>
      <c r="D617" s="162">
        <v>3.4</v>
      </c>
      <c r="E617" s="162">
        <v>2436.7489633383102</v>
      </c>
      <c r="F617" s="208">
        <f t="shared" si="120"/>
        <v>2403.6091774369092</v>
      </c>
      <c r="G617" s="208">
        <f t="shared" si="116"/>
        <v>1.3401344523578982</v>
      </c>
      <c r="H617" s="162">
        <f t="shared" si="121"/>
        <v>4.7401344523578981</v>
      </c>
      <c r="I617" s="209" t="str">
        <f t="shared" si="127"/>
        <v>W</v>
      </c>
      <c r="J617" s="209" t="s">
        <v>7727</v>
      </c>
      <c r="K617" s="210">
        <v>7.4570827673373051E-3</v>
      </c>
      <c r="L617" s="162">
        <f t="shared" si="122"/>
        <v>11.6</v>
      </c>
      <c r="M617" s="162">
        <f t="shared" si="117"/>
        <v>10.259865547642102</v>
      </c>
      <c r="N617" s="210">
        <f t="shared" si="123"/>
        <v>0.21618558872403429</v>
      </c>
      <c r="O617" s="162">
        <f t="shared" si="124"/>
        <v>0</v>
      </c>
      <c r="P617" s="162">
        <f t="shared" si="118"/>
        <v>0</v>
      </c>
      <c r="Q617" s="210">
        <f t="shared" si="119"/>
        <v>5.3732468123861565E-3</v>
      </c>
      <c r="R617" s="210">
        <f t="shared" si="125"/>
        <v>0.1555508551174769</v>
      </c>
    </row>
    <row r="618" spans="1:18" x14ac:dyDescent="0.2">
      <c r="A618" s="146">
        <v>614</v>
      </c>
      <c r="B618" s="146">
        <v>14</v>
      </c>
      <c r="C618" s="146" t="s">
        <v>879</v>
      </c>
      <c r="D618" s="162">
        <v>3.5</v>
      </c>
      <c r="E618" s="162">
        <v>2434.8107990240223</v>
      </c>
      <c r="F618" s="208">
        <f t="shared" si="120"/>
        <v>2400.7234478376859</v>
      </c>
      <c r="G618" s="208">
        <f t="shared" si="116"/>
        <v>1.3385255112320236</v>
      </c>
      <c r="H618" s="162">
        <f t="shared" si="121"/>
        <v>4.8385255112320236</v>
      </c>
      <c r="I618" s="209" t="str">
        <f t="shared" si="127"/>
        <v>W</v>
      </c>
      <c r="J618" s="209" t="s">
        <v>7727</v>
      </c>
      <c r="K618" s="210">
        <v>2.2366291899130926E-2</v>
      </c>
      <c r="L618" s="162">
        <f t="shared" si="122"/>
        <v>11.5</v>
      </c>
      <c r="M618" s="162">
        <f t="shared" si="117"/>
        <v>10.161474488767976</v>
      </c>
      <c r="N618" s="210">
        <f t="shared" si="123"/>
        <v>0.21932310328455845</v>
      </c>
      <c r="O618" s="162">
        <f t="shared" si="124"/>
        <v>0</v>
      </c>
      <c r="P618" s="162">
        <f t="shared" si="118"/>
        <v>0</v>
      </c>
      <c r="Q618" s="210">
        <f t="shared" si="119"/>
        <v>5.3732468123861565E-3</v>
      </c>
      <c r="R618" s="210">
        <f t="shared" si="125"/>
        <v>0.15868836967800107</v>
      </c>
    </row>
    <row r="619" spans="1:18" x14ac:dyDescent="0.2">
      <c r="A619" s="146">
        <v>615</v>
      </c>
      <c r="B619" s="146">
        <v>15</v>
      </c>
      <c r="C619" s="146" t="s">
        <v>879</v>
      </c>
      <c r="D619" s="162">
        <v>3.7</v>
      </c>
      <c r="E619" s="162">
        <v>1714.9830693376421</v>
      </c>
      <c r="F619" s="208">
        <f t="shared" si="120"/>
        <v>1689.601319911445</v>
      </c>
      <c r="G619" s="208">
        <f t="shared" si="116"/>
        <v>0.94203873109572545</v>
      </c>
      <c r="H619" s="162">
        <f t="shared" si="121"/>
        <v>4.6420387310957256</v>
      </c>
      <c r="I619" s="209" t="str">
        <f t="shared" si="127"/>
        <v>W</v>
      </c>
      <c r="J619" s="209" t="s">
        <v>7727</v>
      </c>
      <c r="K619" s="210">
        <v>2.8854368604170809E-2</v>
      </c>
      <c r="L619" s="162">
        <f t="shared" si="122"/>
        <v>11.3</v>
      </c>
      <c r="M619" s="162">
        <f t="shared" si="117"/>
        <v>10.357961268904274</v>
      </c>
      <c r="N619" s="210">
        <f t="shared" si="123"/>
        <v>0.22426282610853177</v>
      </c>
      <c r="O619" s="162">
        <f t="shared" si="124"/>
        <v>0</v>
      </c>
      <c r="P619" s="162">
        <f t="shared" si="118"/>
        <v>0</v>
      </c>
      <c r="Q619" s="210">
        <f t="shared" si="119"/>
        <v>5.3732468123861565E-3</v>
      </c>
      <c r="R619" s="210">
        <f t="shared" si="125"/>
        <v>0.16362809250197438</v>
      </c>
    </row>
    <row r="620" spans="1:18" x14ac:dyDescent="0.2">
      <c r="A620" s="146">
        <v>616</v>
      </c>
      <c r="B620" s="146">
        <v>16</v>
      </c>
      <c r="C620" s="146" t="s">
        <v>879</v>
      </c>
      <c r="D620" s="162">
        <v>3.5</v>
      </c>
      <c r="E620" s="162">
        <v>855.80240822731855</v>
      </c>
      <c r="F620" s="208">
        <f t="shared" si="120"/>
        <v>843.82117451213605</v>
      </c>
      <c r="G620" s="208">
        <f t="shared" si="116"/>
        <v>0.47047325256042066</v>
      </c>
      <c r="H620" s="162">
        <f t="shared" si="121"/>
        <v>3.9704732525604207</v>
      </c>
      <c r="I620" s="209" t="str">
        <f t="shared" si="127"/>
        <v>W</v>
      </c>
      <c r="J620" s="209" t="s">
        <v>7727</v>
      </c>
      <c r="K620" s="210">
        <v>2.6693139341183138E-2</v>
      </c>
      <c r="L620" s="162">
        <f t="shared" si="122"/>
        <v>11.5</v>
      </c>
      <c r="M620" s="162">
        <f t="shared" si="117"/>
        <v>11.029526747439579</v>
      </c>
      <c r="N620" s="210">
        <f t="shared" si="123"/>
        <v>0.23362581956149239</v>
      </c>
      <c r="O620" s="162">
        <f t="shared" si="124"/>
        <v>0</v>
      </c>
      <c r="P620" s="162">
        <f t="shared" si="118"/>
        <v>0</v>
      </c>
      <c r="Q620" s="210">
        <f t="shared" si="119"/>
        <v>5.3732468123861565E-3</v>
      </c>
      <c r="R620" s="210">
        <f t="shared" si="125"/>
        <v>0.17299108595493501</v>
      </c>
    </row>
    <row r="621" spans="1:18" x14ac:dyDescent="0.2">
      <c r="A621" s="146">
        <v>617</v>
      </c>
      <c r="B621" s="146">
        <v>17</v>
      </c>
      <c r="C621" s="146" t="s">
        <v>879</v>
      </c>
      <c r="D621" s="162">
        <v>3.4</v>
      </c>
      <c r="E621" s="162">
        <v>170.0712116453667</v>
      </c>
      <c r="F621" s="208">
        <f t="shared" si="120"/>
        <v>167.75824316698973</v>
      </c>
      <c r="G621" s="208">
        <f t="shared" si="116"/>
        <v>9.353375891785054E-2</v>
      </c>
      <c r="H621" s="162">
        <f t="shared" si="121"/>
        <v>3.4935337589178506</v>
      </c>
      <c r="I621" s="209" t="str">
        <f t="shared" si="127"/>
        <v>W</v>
      </c>
      <c r="J621" s="209" t="s">
        <v>7727</v>
      </c>
      <c r="K621" s="210">
        <v>2.1165321831380854E-2</v>
      </c>
      <c r="L621" s="162">
        <f t="shared" si="122"/>
        <v>11.6</v>
      </c>
      <c r="M621" s="162">
        <f t="shared" si="117"/>
        <v>11.506466241082149</v>
      </c>
      <c r="N621" s="210">
        <f t="shared" si="123"/>
        <v>0.23904146313149716</v>
      </c>
      <c r="O621" s="162">
        <f t="shared" si="124"/>
        <v>0</v>
      </c>
      <c r="P621" s="162">
        <f t="shared" si="118"/>
        <v>0</v>
      </c>
      <c r="Q621" s="210">
        <f t="shared" si="119"/>
        <v>5.3732468123861565E-3</v>
      </c>
      <c r="R621" s="210">
        <f t="shared" si="125"/>
        <v>0.17840672952493977</v>
      </c>
    </row>
    <row r="622" spans="1:18" x14ac:dyDescent="0.2">
      <c r="A622" s="146">
        <v>618</v>
      </c>
      <c r="B622" s="146">
        <v>18</v>
      </c>
      <c r="C622" s="146" t="s">
        <v>879</v>
      </c>
      <c r="D622" s="162">
        <v>3</v>
      </c>
      <c r="E622" s="162">
        <v>7.0921655075899395</v>
      </c>
      <c r="F622" s="208">
        <f t="shared" si="120"/>
        <v>7.00705952149886</v>
      </c>
      <c r="G622" s="208">
        <f t="shared" si="116"/>
        <v>3.9067923199130631E-3</v>
      </c>
      <c r="H622" s="162">
        <f t="shared" si="121"/>
        <v>3.003906792319913</v>
      </c>
      <c r="I622" s="209" t="str">
        <f t="shared" si="127"/>
        <v>W</v>
      </c>
      <c r="J622" s="209" t="s">
        <v>7727</v>
      </c>
      <c r="K622" s="210">
        <v>1.6666206847299248E-2</v>
      </c>
      <c r="L622" s="162">
        <f t="shared" si="122"/>
        <v>12</v>
      </c>
      <c r="M622" s="162">
        <f t="shared" si="117"/>
        <v>11.996093207680087</v>
      </c>
      <c r="N622" s="210">
        <f t="shared" si="123"/>
        <v>0.24496449520157965</v>
      </c>
      <c r="O622" s="162">
        <f t="shared" si="124"/>
        <v>0</v>
      </c>
      <c r="P622" s="162">
        <f t="shared" si="118"/>
        <v>0</v>
      </c>
      <c r="Q622" s="210">
        <f t="shared" si="119"/>
        <v>5.3732468123861565E-3</v>
      </c>
      <c r="R622" s="210">
        <f t="shared" si="125"/>
        <v>0.18432976159502226</v>
      </c>
    </row>
    <row r="623" spans="1:18" x14ac:dyDescent="0.2">
      <c r="A623" s="146">
        <v>619</v>
      </c>
      <c r="B623" s="146">
        <v>19</v>
      </c>
      <c r="C623" s="146" t="s">
        <v>879</v>
      </c>
      <c r="D623" s="162">
        <v>2.7</v>
      </c>
      <c r="E623" s="162">
        <v>0</v>
      </c>
      <c r="F623" s="208">
        <f t="shared" si="120"/>
        <v>0</v>
      </c>
      <c r="G623" s="208">
        <f t="shared" si="116"/>
        <v>0</v>
      </c>
      <c r="H623" s="162">
        <f t="shared" si="121"/>
        <v>2.7</v>
      </c>
      <c r="I623" s="209" t="str">
        <f t="shared" si="127"/>
        <v>W</v>
      </c>
      <c r="J623" s="209" t="s">
        <v>7727</v>
      </c>
      <c r="K623" s="210">
        <v>0.11526243564418323</v>
      </c>
      <c r="L623" s="162">
        <f t="shared" si="122"/>
        <v>12.3</v>
      </c>
      <c r="M623" s="162">
        <f t="shared" si="117"/>
        <v>12.3</v>
      </c>
      <c r="N623" s="210">
        <f t="shared" si="123"/>
        <v>0.27997127410732453</v>
      </c>
      <c r="O623" s="162">
        <f t="shared" si="124"/>
        <v>0</v>
      </c>
      <c r="P623" s="162">
        <f t="shared" si="118"/>
        <v>0</v>
      </c>
      <c r="Q623" s="210">
        <f t="shared" si="119"/>
        <v>5.3732468123861565E-3</v>
      </c>
      <c r="R623" s="210">
        <f t="shared" si="125"/>
        <v>0.21933654050076715</v>
      </c>
    </row>
    <row r="624" spans="1:18" x14ac:dyDescent="0.2">
      <c r="A624" s="146">
        <v>620</v>
      </c>
      <c r="B624" s="146">
        <v>20</v>
      </c>
      <c r="C624" s="146" t="s">
        <v>879</v>
      </c>
      <c r="D624" s="162">
        <v>2.6</v>
      </c>
      <c r="E624" s="162">
        <v>0</v>
      </c>
      <c r="F624" s="208">
        <f t="shared" si="120"/>
        <v>0</v>
      </c>
      <c r="G624" s="208">
        <f t="shared" si="116"/>
        <v>0</v>
      </c>
      <c r="H624" s="162">
        <f t="shared" si="121"/>
        <v>2.6</v>
      </c>
      <c r="I624" s="209" t="str">
        <f t="shared" si="127"/>
        <v>W</v>
      </c>
      <c r="J624" s="209" t="s">
        <v>7727</v>
      </c>
      <c r="K624" s="210">
        <v>7.2372553290384556E-2</v>
      </c>
      <c r="L624" s="162">
        <f t="shared" si="122"/>
        <v>12.4</v>
      </c>
      <c r="M624" s="162">
        <f t="shared" si="117"/>
        <v>12.4</v>
      </c>
      <c r="N624" s="210">
        <f t="shared" si="123"/>
        <v>0.26821141180710406</v>
      </c>
      <c r="O624" s="162">
        <f t="shared" si="124"/>
        <v>0</v>
      </c>
      <c r="P624" s="162">
        <f t="shared" si="118"/>
        <v>0</v>
      </c>
      <c r="Q624" s="210">
        <f t="shared" si="119"/>
        <v>5.3732468123861565E-3</v>
      </c>
      <c r="R624" s="210">
        <f t="shared" si="125"/>
        <v>0.20757667820054668</v>
      </c>
    </row>
    <row r="625" spans="1:18" x14ac:dyDescent="0.2">
      <c r="A625" s="146">
        <v>621</v>
      </c>
      <c r="B625" s="146">
        <v>21</v>
      </c>
      <c r="C625" s="146" t="s">
        <v>879</v>
      </c>
      <c r="D625" s="162">
        <v>1.9</v>
      </c>
      <c r="E625" s="162">
        <v>0</v>
      </c>
      <c r="F625" s="208">
        <f t="shared" si="120"/>
        <v>0</v>
      </c>
      <c r="G625" s="208">
        <f t="shared" si="116"/>
        <v>0</v>
      </c>
      <c r="H625" s="162">
        <f t="shared" si="121"/>
        <v>1.9</v>
      </c>
      <c r="I625" s="209" t="str">
        <f t="shared" si="127"/>
        <v>W</v>
      </c>
      <c r="J625" s="209" t="s">
        <v>7727</v>
      </c>
      <c r="K625" s="210">
        <v>7.3510318199877342E-2</v>
      </c>
      <c r="L625" s="162">
        <f t="shared" si="122"/>
        <v>13.1</v>
      </c>
      <c r="M625" s="162">
        <f t="shared" si="117"/>
        <v>13.1</v>
      </c>
      <c r="N625" s="210">
        <f t="shared" si="123"/>
        <v>0.27901854826580158</v>
      </c>
      <c r="O625" s="162">
        <f t="shared" si="124"/>
        <v>0</v>
      </c>
      <c r="P625" s="162">
        <f t="shared" si="118"/>
        <v>0</v>
      </c>
      <c r="Q625" s="210">
        <f t="shared" si="119"/>
        <v>5.3732468123861565E-3</v>
      </c>
      <c r="R625" s="210">
        <f t="shared" si="125"/>
        <v>0.2183838146592442</v>
      </c>
    </row>
    <row r="626" spans="1:18" x14ac:dyDescent="0.2">
      <c r="A626" s="146">
        <v>622</v>
      </c>
      <c r="B626" s="146">
        <v>22</v>
      </c>
      <c r="C626" s="146" t="s">
        <v>879</v>
      </c>
      <c r="D626" s="162">
        <v>1</v>
      </c>
      <c r="E626" s="162">
        <v>0</v>
      </c>
      <c r="F626" s="208">
        <f t="shared" si="120"/>
        <v>0</v>
      </c>
      <c r="G626" s="208">
        <f t="shared" si="116"/>
        <v>0</v>
      </c>
      <c r="H626" s="162">
        <f t="shared" si="121"/>
        <v>1</v>
      </c>
      <c r="I626" s="209" t="str">
        <f t="shared" si="127"/>
        <v>W</v>
      </c>
      <c r="J626" s="209" t="s">
        <v>7727</v>
      </c>
      <c r="K626" s="210">
        <v>1.5732842682087279E-2</v>
      </c>
      <c r="L626" s="162">
        <f t="shared" si="122"/>
        <v>14</v>
      </c>
      <c r="M626" s="162">
        <f t="shared" si="117"/>
        <v>14</v>
      </c>
      <c r="N626" s="210">
        <f t="shared" si="123"/>
        <v>0.27460743576823737</v>
      </c>
      <c r="O626" s="162">
        <f t="shared" si="124"/>
        <v>0</v>
      </c>
      <c r="P626" s="162">
        <f t="shared" si="118"/>
        <v>0</v>
      </c>
      <c r="Q626" s="210">
        <f t="shared" si="119"/>
        <v>5.3732468123861565E-3</v>
      </c>
      <c r="R626" s="210">
        <f t="shared" si="125"/>
        <v>0.21397270216167999</v>
      </c>
    </row>
    <row r="627" spans="1:18" x14ac:dyDescent="0.2">
      <c r="A627" s="146">
        <v>623</v>
      </c>
      <c r="B627" s="146">
        <v>23</v>
      </c>
      <c r="C627" s="146" t="s">
        <v>879</v>
      </c>
      <c r="D627" s="162">
        <v>0.4</v>
      </c>
      <c r="E627" s="162">
        <v>0</v>
      </c>
      <c r="F627" s="208">
        <f t="shared" si="120"/>
        <v>0</v>
      </c>
      <c r="G627" s="208">
        <f t="shared" si="116"/>
        <v>0</v>
      </c>
      <c r="H627" s="162">
        <f t="shared" si="121"/>
        <v>0.4</v>
      </c>
      <c r="I627" s="209" t="str">
        <f t="shared" si="127"/>
        <v>W</v>
      </c>
      <c r="J627" s="209" t="s">
        <v>7727</v>
      </c>
      <c r="K627" s="210">
        <v>2.7951090465916206E-2</v>
      </c>
      <c r="L627" s="162">
        <f t="shared" si="122"/>
        <v>14.6</v>
      </c>
      <c r="M627" s="162">
        <f t="shared" si="117"/>
        <v>14.6</v>
      </c>
      <c r="N627" s="210">
        <f t="shared" si="123"/>
        <v>0.28734493029773472</v>
      </c>
      <c r="O627" s="162">
        <f t="shared" si="124"/>
        <v>0</v>
      </c>
      <c r="P627" s="162">
        <f t="shared" si="118"/>
        <v>0</v>
      </c>
      <c r="Q627" s="210">
        <f t="shared" si="119"/>
        <v>5.3732468123861565E-3</v>
      </c>
      <c r="R627" s="210">
        <f t="shared" si="125"/>
        <v>0.22671019669117734</v>
      </c>
    </row>
    <row r="628" spans="1:18" x14ac:dyDescent="0.2">
      <c r="A628" s="146">
        <v>624</v>
      </c>
      <c r="B628" s="146">
        <v>24</v>
      </c>
      <c r="C628" s="146" t="s">
        <v>879</v>
      </c>
      <c r="D628" s="162">
        <v>0.9</v>
      </c>
      <c r="E628" s="162">
        <v>0</v>
      </c>
      <c r="F628" s="208">
        <f t="shared" si="120"/>
        <v>0</v>
      </c>
      <c r="G628" s="208">
        <f t="shared" si="116"/>
        <v>0</v>
      </c>
      <c r="H628" s="162">
        <f t="shared" si="121"/>
        <v>0.9</v>
      </c>
      <c r="I628" s="209" t="str">
        <f t="shared" si="127"/>
        <v>W</v>
      </c>
      <c r="J628" s="209" t="s">
        <v>7727</v>
      </c>
      <c r="K628" s="210">
        <v>3.4121726822701808E-2</v>
      </c>
      <c r="L628" s="162">
        <f t="shared" si="122"/>
        <v>14.1</v>
      </c>
      <c r="M628" s="162">
        <f t="shared" si="117"/>
        <v>14.1</v>
      </c>
      <c r="N628" s="210">
        <f t="shared" si="123"/>
        <v>0.28178348248507984</v>
      </c>
      <c r="O628" s="162">
        <f t="shared" si="124"/>
        <v>0</v>
      </c>
      <c r="P628" s="162">
        <f t="shared" si="118"/>
        <v>0</v>
      </c>
      <c r="Q628" s="210">
        <f t="shared" si="119"/>
        <v>5.3732468123861565E-3</v>
      </c>
      <c r="R628" s="210">
        <f t="shared" si="125"/>
        <v>0.22114874887852246</v>
      </c>
    </row>
    <row r="629" spans="1:18" x14ac:dyDescent="0.2">
      <c r="A629" s="146">
        <v>625</v>
      </c>
      <c r="B629" s="146">
        <v>1</v>
      </c>
      <c r="C629" s="146" t="s">
        <v>879</v>
      </c>
      <c r="D629" s="162">
        <v>0.8</v>
      </c>
      <c r="E629" s="162">
        <v>0</v>
      </c>
      <c r="F629" s="208">
        <f t="shared" si="120"/>
        <v>0</v>
      </c>
      <c r="G629" s="208">
        <f t="shared" si="116"/>
        <v>0</v>
      </c>
      <c r="H629" s="162">
        <f t="shared" si="121"/>
        <v>0.8</v>
      </c>
      <c r="I629" s="209" t="str">
        <f>IF(AVERAGE(H629:H652)&gt;15,"S",IF(AVERAGE(H629:H652)&lt;5,"W","Ü"))</f>
        <v>W</v>
      </c>
      <c r="J629" s="209" t="s">
        <v>7727</v>
      </c>
      <c r="K629" s="210">
        <v>4.2348908995747192E-3</v>
      </c>
      <c r="L629" s="162">
        <f t="shared" si="122"/>
        <v>14.2</v>
      </c>
      <c r="M629" s="162">
        <f t="shared" si="117"/>
        <v>14.2</v>
      </c>
      <c r="N629" s="210">
        <f t="shared" si="123"/>
        <v>0.27404172495820345</v>
      </c>
      <c r="O629" s="162">
        <f t="shared" si="124"/>
        <v>0</v>
      </c>
      <c r="P629" s="162">
        <f t="shared" si="118"/>
        <v>0</v>
      </c>
      <c r="Q629" s="210">
        <f t="shared" si="119"/>
        <v>5.3732468123861565E-3</v>
      </c>
      <c r="R629" s="210">
        <f t="shared" si="125"/>
        <v>0.21340699135164606</v>
      </c>
    </row>
    <row r="630" spans="1:18" x14ac:dyDescent="0.2">
      <c r="A630" s="146">
        <v>626</v>
      </c>
      <c r="B630" s="146">
        <v>2</v>
      </c>
      <c r="C630" s="146" t="s">
        <v>879</v>
      </c>
      <c r="D630" s="162">
        <v>1.3</v>
      </c>
      <c r="E630" s="162">
        <v>0</v>
      </c>
      <c r="F630" s="208">
        <f t="shared" si="120"/>
        <v>0</v>
      </c>
      <c r="G630" s="208">
        <f t="shared" si="116"/>
        <v>0</v>
      </c>
      <c r="H630" s="162">
        <f t="shared" si="121"/>
        <v>1.3</v>
      </c>
      <c r="I630" s="209" t="str">
        <f>IF(I629="S","S",IF(I629="W","W","Ü"))</f>
        <v>W</v>
      </c>
      <c r="J630" s="209" t="s">
        <v>7727</v>
      </c>
      <c r="K630" s="210">
        <v>0</v>
      </c>
      <c r="L630" s="162">
        <f t="shared" si="122"/>
        <v>13.7</v>
      </c>
      <c r="M630" s="162">
        <f t="shared" si="117"/>
        <v>13.7</v>
      </c>
      <c r="N630" s="210">
        <f t="shared" si="123"/>
        <v>0.26526483844348253</v>
      </c>
      <c r="O630" s="162">
        <f t="shared" si="124"/>
        <v>0</v>
      </c>
      <c r="P630" s="162">
        <f t="shared" si="118"/>
        <v>0</v>
      </c>
      <c r="Q630" s="210">
        <f t="shared" si="119"/>
        <v>5.3732468123861565E-3</v>
      </c>
      <c r="R630" s="210">
        <f t="shared" si="125"/>
        <v>0.20463010483692515</v>
      </c>
    </row>
    <row r="631" spans="1:18" x14ac:dyDescent="0.2">
      <c r="A631" s="146">
        <v>627</v>
      </c>
      <c r="B631" s="146">
        <v>3</v>
      </c>
      <c r="C631" s="146" t="s">
        <v>879</v>
      </c>
      <c r="D631" s="162">
        <v>1.7</v>
      </c>
      <c r="E631" s="162">
        <v>0</v>
      </c>
      <c r="F631" s="208">
        <f t="shared" si="120"/>
        <v>0</v>
      </c>
      <c r="G631" s="208">
        <f t="shared" si="116"/>
        <v>0</v>
      </c>
      <c r="H631" s="162">
        <f t="shared" si="121"/>
        <v>1.7</v>
      </c>
      <c r="I631" s="209" t="str">
        <f t="shared" ref="I631:I652" si="128">IF(I630="S","S",IF(I630="W","W","Ü"))</f>
        <v>W</v>
      </c>
      <c r="J631" s="209" t="s">
        <v>7727</v>
      </c>
      <c r="K631" s="210">
        <v>3.8795119999328761E-3</v>
      </c>
      <c r="L631" s="162">
        <f t="shared" si="122"/>
        <v>13.3</v>
      </c>
      <c r="M631" s="162">
        <f t="shared" si="117"/>
        <v>13.3</v>
      </c>
      <c r="N631" s="210">
        <f t="shared" si="123"/>
        <v>0.2604890548092777</v>
      </c>
      <c r="O631" s="162">
        <f t="shared" si="124"/>
        <v>0</v>
      </c>
      <c r="P631" s="162">
        <f t="shared" si="118"/>
        <v>0</v>
      </c>
      <c r="Q631" s="210">
        <f t="shared" si="119"/>
        <v>5.3732468123861565E-3</v>
      </c>
      <c r="R631" s="210">
        <f t="shared" si="125"/>
        <v>0.19985432120272031</v>
      </c>
    </row>
    <row r="632" spans="1:18" x14ac:dyDescent="0.2">
      <c r="A632" s="146">
        <v>628</v>
      </c>
      <c r="B632" s="146">
        <v>4</v>
      </c>
      <c r="C632" s="146" t="s">
        <v>879</v>
      </c>
      <c r="D632" s="162">
        <v>1.9</v>
      </c>
      <c r="E632" s="162">
        <v>0</v>
      </c>
      <c r="F632" s="208">
        <f t="shared" si="120"/>
        <v>0</v>
      </c>
      <c r="G632" s="208">
        <f t="shared" si="116"/>
        <v>0</v>
      </c>
      <c r="H632" s="162">
        <f t="shared" si="121"/>
        <v>1.9</v>
      </c>
      <c r="I632" s="209" t="str">
        <f t="shared" si="128"/>
        <v>W</v>
      </c>
      <c r="J632" s="209" t="s">
        <v>7727</v>
      </c>
      <c r="K632" s="210">
        <v>0</v>
      </c>
      <c r="L632" s="162">
        <f t="shared" si="122"/>
        <v>13.1</v>
      </c>
      <c r="M632" s="162">
        <f t="shared" si="117"/>
        <v>13.1</v>
      </c>
      <c r="N632" s="210">
        <f t="shared" si="123"/>
        <v>0.25630293604186538</v>
      </c>
      <c r="O632" s="162">
        <f t="shared" si="124"/>
        <v>0</v>
      </c>
      <c r="P632" s="162">
        <f t="shared" si="118"/>
        <v>0</v>
      </c>
      <c r="Q632" s="210">
        <f t="shared" si="119"/>
        <v>5.3732468123861565E-3</v>
      </c>
      <c r="R632" s="210">
        <f t="shared" si="125"/>
        <v>0.195668202435308</v>
      </c>
    </row>
    <row r="633" spans="1:18" x14ac:dyDescent="0.2">
      <c r="A633" s="146">
        <v>629</v>
      </c>
      <c r="B633" s="146">
        <v>5</v>
      </c>
      <c r="C633" s="146" t="s">
        <v>879</v>
      </c>
      <c r="D633" s="162">
        <v>2</v>
      </c>
      <c r="E633" s="162">
        <v>0</v>
      </c>
      <c r="F633" s="208">
        <f t="shared" si="120"/>
        <v>0</v>
      </c>
      <c r="G633" s="208">
        <f t="shared" si="116"/>
        <v>0</v>
      </c>
      <c r="H633" s="162">
        <f t="shared" si="121"/>
        <v>2</v>
      </c>
      <c r="I633" s="209" t="str">
        <f t="shared" si="128"/>
        <v>W</v>
      </c>
      <c r="J633" s="209" t="s">
        <v>7727</v>
      </c>
      <c r="K633" s="210">
        <v>3.057276963791742E-3</v>
      </c>
      <c r="L633" s="162">
        <f t="shared" si="122"/>
        <v>13</v>
      </c>
      <c r="M633" s="162">
        <f t="shared" si="117"/>
        <v>13</v>
      </c>
      <c r="N633" s="210">
        <f t="shared" si="123"/>
        <v>0.25575402264819991</v>
      </c>
      <c r="O633" s="162">
        <f t="shared" si="124"/>
        <v>0</v>
      </c>
      <c r="P633" s="162">
        <f t="shared" si="118"/>
        <v>0</v>
      </c>
      <c r="Q633" s="210">
        <f t="shared" si="119"/>
        <v>5.3732468123861565E-3</v>
      </c>
      <c r="R633" s="210">
        <f t="shared" si="125"/>
        <v>0.19511928904164252</v>
      </c>
    </row>
    <row r="634" spans="1:18" x14ac:dyDescent="0.2">
      <c r="A634" s="146">
        <v>630</v>
      </c>
      <c r="B634" s="146">
        <v>6</v>
      </c>
      <c r="C634" s="146" t="s">
        <v>879</v>
      </c>
      <c r="D634" s="162">
        <v>2.1</v>
      </c>
      <c r="E634" s="162">
        <v>0</v>
      </c>
      <c r="F634" s="208">
        <f t="shared" si="120"/>
        <v>0</v>
      </c>
      <c r="G634" s="208">
        <f t="shared" si="116"/>
        <v>0</v>
      </c>
      <c r="H634" s="162">
        <f t="shared" si="121"/>
        <v>2.1</v>
      </c>
      <c r="I634" s="209" t="str">
        <f t="shared" si="128"/>
        <v>W</v>
      </c>
      <c r="J634" s="209" t="s">
        <v>7727</v>
      </c>
      <c r="K634" s="210">
        <v>3.4906145676433506E-2</v>
      </c>
      <c r="L634" s="162">
        <f t="shared" si="122"/>
        <v>12.9</v>
      </c>
      <c r="M634" s="162">
        <f t="shared" si="117"/>
        <v>12.9</v>
      </c>
      <c r="N634" s="210">
        <f t="shared" si="123"/>
        <v>0.26410207296646482</v>
      </c>
      <c r="O634" s="162">
        <f t="shared" si="124"/>
        <v>0</v>
      </c>
      <c r="P634" s="162">
        <f t="shared" si="118"/>
        <v>0</v>
      </c>
      <c r="Q634" s="210">
        <f t="shared" si="119"/>
        <v>5.3732468123861565E-3</v>
      </c>
      <c r="R634" s="210">
        <f t="shared" si="125"/>
        <v>0.20346733935990743</v>
      </c>
    </row>
    <row r="635" spans="1:18" x14ac:dyDescent="0.2">
      <c r="A635" s="146">
        <v>631</v>
      </c>
      <c r="B635" s="146">
        <v>7</v>
      </c>
      <c r="C635" s="146" t="s">
        <v>879</v>
      </c>
      <c r="D635" s="162">
        <v>2</v>
      </c>
      <c r="E635" s="162">
        <v>0</v>
      </c>
      <c r="F635" s="208">
        <f t="shared" si="120"/>
        <v>0</v>
      </c>
      <c r="G635" s="208">
        <f t="shared" si="116"/>
        <v>0</v>
      </c>
      <c r="H635" s="162">
        <f t="shared" si="121"/>
        <v>2</v>
      </c>
      <c r="I635" s="209" t="str">
        <f t="shared" si="128"/>
        <v>W</v>
      </c>
      <c r="J635" s="209" t="s">
        <v>7727</v>
      </c>
      <c r="K635" s="210">
        <v>0.1091895381546288</v>
      </c>
      <c r="L635" s="162">
        <f t="shared" si="122"/>
        <v>13</v>
      </c>
      <c r="M635" s="162">
        <f t="shared" si="117"/>
        <v>13</v>
      </c>
      <c r="N635" s="210">
        <f t="shared" si="123"/>
        <v>0.28855022525890484</v>
      </c>
      <c r="O635" s="162">
        <f t="shared" si="124"/>
        <v>0</v>
      </c>
      <c r="P635" s="162">
        <f t="shared" si="118"/>
        <v>0</v>
      </c>
      <c r="Q635" s="210">
        <f t="shared" si="119"/>
        <v>5.3732468123861565E-3</v>
      </c>
      <c r="R635" s="210">
        <f t="shared" si="125"/>
        <v>0.22791549165234745</v>
      </c>
    </row>
    <row r="636" spans="1:18" x14ac:dyDescent="0.2">
      <c r="A636" s="146">
        <v>632</v>
      </c>
      <c r="B636" s="146">
        <v>8</v>
      </c>
      <c r="C636" s="146" t="s">
        <v>879</v>
      </c>
      <c r="D636" s="162">
        <v>1.6</v>
      </c>
      <c r="E636" s="162">
        <v>0</v>
      </c>
      <c r="F636" s="208">
        <f t="shared" si="120"/>
        <v>0</v>
      </c>
      <c r="G636" s="208">
        <f t="shared" si="116"/>
        <v>0</v>
      </c>
      <c r="H636" s="162">
        <f t="shared" si="121"/>
        <v>1.6</v>
      </c>
      <c r="I636" s="209" t="str">
        <f t="shared" si="128"/>
        <v>W</v>
      </c>
      <c r="J636" s="209" t="s">
        <v>7727</v>
      </c>
      <c r="K636" s="210">
        <v>6.5862843070682617E-2</v>
      </c>
      <c r="L636" s="162">
        <f t="shared" si="122"/>
        <v>13.4</v>
      </c>
      <c r="M636" s="162">
        <f t="shared" si="117"/>
        <v>13.4</v>
      </c>
      <c r="N636" s="210">
        <f t="shared" si="123"/>
        <v>0.28113633353588136</v>
      </c>
      <c r="O636" s="162">
        <f t="shared" si="124"/>
        <v>0</v>
      </c>
      <c r="P636" s="162">
        <f t="shared" si="118"/>
        <v>0</v>
      </c>
      <c r="Q636" s="210">
        <f t="shared" si="119"/>
        <v>5.3732468123861565E-3</v>
      </c>
      <c r="R636" s="210">
        <f t="shared" si="125"/>
        <v>0.22050159992932397</v>
      </c>
    </row>
    <row r="637" spans="1:18" x14ac:dyDescent="0.2">
      <c r="A637" s="146">
        <v>633</v>
      </c>
      <c r="B637" s="146">
        <v>9</v>
      </c>
      <c r="C637" s="146" t="s">
        <v>879</v>
      </c>
      <c r="D637" s="162">
        <v>1.2</v>
      </c>
      <c r="E637" s="162">
        <v>150.88446770727606</v>
      </c>
      <c r="F637" s="208">
        <f t="shared" si="120"/>
        <v>150.16022226228114</v>
      </c>
      <c r="G637" s="208">
        <f t="shared" si="116"/>
        <v>8.3721966581101759E-2</v>
      </c>
      <c r="H637" s="162">
        <f t="shared" si="121"/>
        <v>1.2837219665811017</v>
      </c>
      <c r="I637" s="209" t="str">
        <f t="shared" si="128"/>
        <v>W</v>
      </c>
      <c r="J637" s="209" t="s">
        <v>7727</v>
      </c>
      <c r="K637" s="210">
        <v>9.157739200410181E-2</v>
      </c>
      <c r="L637" s="162">
        <f t="shared" si="122"/>
        <v>13.8</v>
      </c>
      <c r="M637" s="162">
        <f t="shared" si="117"/>
        <v>13.716278033418899</v>
      </c>
      <c r="N637" s="210">
        <f t="shared" si="123"/>
        <v>0.29380654045675375</v>
      </c>
      <c r="O637" s="162">
        <f t="shared" si="124"/>
        <v>0</v>
      </c>
      <c r="P637" s="162">
        <f t="shared" si="118"/>
        <v>0</v>
      </c>
      <c r="Q637" s="210">
        <f t="shared" si="119"/>
        <v>5.3732468123861565E-3</v>
      </c>
      <c r="R637" s="210">
        <f t="shared" si="125"/>
        <v>0.23317180685019637</v>
      </c>
    </row>
    <row r="638" spans="1:18" x14ac:dyDescent="0.2">
      <c r="A638" s="146">
        <v>634</v>
      </c>
      <c r="B638" s="146">
        <v>10</v>
      </c>
      <c r="C638" s="146" t="s">
        <v>879</v>
      </c>
      <c r="D638" s="162">
        <v>1</v>
      </c>
      <c r="E638" s="162">
        <v>1118.5915026841244</v>
      </c>
      <c r="F638" s="208">
        <f t="shared" si="120"/>
        <v>1114.1171366733879</v>
      </c>
      <c r="G638" s="208">
        <f t="shared" si="116"/>
        <v>0.62117700865598846</v>
      </c>
      <c r="H638" s="162">
        <f t="shared" si="121"/>
        <v>1.6211770086559885</v>
      </c>
      <c r="I638" s="209" t="str">
        <f t="shared" si="128"/>
        <v>W</v>
      </c>
      <c r="J638" s="209" t="s">
        <v>7727</v>
      </c>
      <c r="K638" s="210">
        <v>0.11223770588399543</v>
      </c>
      <c r="L638" s="162">
        <f t="shared" si="122"/>
        <v>14</v>
      </c>
      <c r="M638" s="162">
        <f t="shared" si="117"/>
        <v>13.378822991344011</v>
      </c>
      <c r="N638" s="210">
        <f t="shared" si="123"/>
        <v>0.29515043852410677</v>
      </c>
      <c r="O638" s="162">
        <f t="shared" si="124"/>
        <v>0</v>
      </c>
      <c r="P638" s="162">
        <f t="shared" si="118"/>
        <v>0</v>
      </c>
      <c r="Q638" s="210">
        <f t="shared" si="119"/>
        <v>5.3732468123861565E-3</v>
      </c>
      <c r="R638" s="210">
        <f t="shared" si="125"/>
        <v>0.23451570491754939</v>
      </c>
    </row>
    <row r="639" spans="1:18" x14ac:dyDescent="0.2">
      <c r="A639" s="146">
        <v>635</v>
      </c>
      <c r="B639" s="146">
        <v>11</v>
      </c>
      <c r="C639" s="146" t="s">
        <v>879</v>
      </c>
      <c r="D639" s="162">
        <v>1.5</v>
      </c>
      <c r="E639" s="162">
        <v>2407.1675951448206</v>
      </c>
      <c r="F639" s="208">
        <f t="shared" si="120"/>
        <v>2392.7245895739516</v>
      </c>
      <c r="G639" s="208">
        <f t="shared" si="116"/>
        <v>1.3340657406339644</v>
      </c>
      <c r="H639" s="162">
        <f t="shared" si="121"/>
        <v>2.8340657406339647</v>
      </c>
      <c r="I639" s="209" t="str">
        <f t="shared" si="128"/>
        <v>W</v>
      </c>
      <c r="J639" s="209" t="s">
        <v>7727</v>
      </c>
      <c r="K639" s="210">
        <v>5.1581158815786322E-2</v>
      </c>
      <c r="L639" s="162">
        <f t="shared" si="122"/>
        <v>13.5</v>
      </c>
      <c r="M639" s="162">
        <f t="shared" si="117"/>
        <v>12.165934259366036</v>
      </c>
      <c r="N639" s="210">
        <f t="shared" si="123"/>
        <v>0.25829048572997204</v>
      </c>
      <c r="O639" s="162">
        <f t="shared" si="124"/>
        <v>0</v>
      </c>
      <c r="P639" s="162">
        <f t="shared" si="118"/>
        <v>0</v>
      </c>
      <c r="Q639" s="210">
        <f t="shared" si="119"/>
        <v>5.3732468123861565E-3</v>
      </c>
      <c r="R639" s="210">
        <f t="shared" si="125"/>
        <v>0.19765575212341466</v>
      </c>
    </row>
    <row r="640" spans="1:18" x14ac:dyDescent="0.2">
      <c r="A640" s="146">
        <v>636</v>
      </c>
      <c r="B640" s="146">
        <v>12</v>
      </c>
      <c r="C640" s="146" t="s">
        <v>879</v>
      </c>
      <c r="D640" s="162">
        <v>1.9</v>
      </c>
      <c r="E640" s="162">
        <v>3584.0880987287724</v>
      </c>
      <c r="F640" s="208">
        <f t="shared" si="120"/>
        <v>3556.8490291784337</v>
      </c>
      <c r="G640" s="208">
        <f t="shared" si="116"/>
        <v>1.9831243658840954</v>
      </c>
      <c r="H640" s="162">
        <f t="shared" si="121"/>
        <v>3.883124365884095</v>
      </c>
      <c r="I640" s="209" t="str">
        <f t="shared" si="128"/>
        <v>W</v>
      </c>
      <c r="J640" s="209" t="s">
        <v>7727</v>
      </c>
      <c r="K640" s="210">
        <v>6.1320158135419627E-2</v>
      </c>
      <c r="L640" s="162">
        <f t="shared" si="122"/>
        <v>13.1</v>
      </c>
      <c r="M640" s="162">
        <f t="shared" si="117"/>
        <v>11.116875634115905</v>
      </c>
      <c r="N640" s="210">
        <f t="shared" si="123"/>
        <v>0.24563069056735182</v>
      </c>
      <c r="O640" s="162">
        <f t="shared" si="124"/>
        <v>0</v>
      </c>
      <c r="P640" s="162">
        <f t="shared" si="118"/>
        <v>0</v>
      </c>
      <c r="Q640" s="210">
        <f t="shared" si="119"/>
        <v>5.3732468123861565E-3</v>
      </c>
      <c r="R640" s="210">
        <f t="shared" si="125"/>
        <v>0.18499595696079443</v>
      </c>
    </row>
    <row r="641" spans="1:18" x14ac:dyDescent="0.2">
      <c r="A641" s="146">
        <v>637</v>
      </c>
      <c r="B641" s="146">
        <v>13</v>
      </c>
      <c r="C641" s="146" t="s">
        <v>879</v>
      </c>
      <c r="D641" s="162">
        <v>2.6</v>
      </c>
      <c r="E641" s="162">
        <v>4031.0352862437308</v>
      </c>
      <c r="F641" s="208">
        <f t="shared" si="120"/>
        <v>3989.112519266796</v>
      </c>
      <c r="G641" s="208">
        <f t="shared" si="116"/>
        <v>2.2241332624225953</v>
      </c>
      <c r="H641" s="162">
        <f t="shared" si="121"/>
        <v>4.8241332624225954</v>
      </c>
      <c r="I641" s="209" t="str">
        <f t="shared" si="128"/>
        <v>W</v>
      </c>
      <c r="J641" s="209" t="s">
        <v>7727</v>
      </c>
      <c r="K641" s="210">
        <v>7.4570827673373051E-3</v>
      </c>
      <c r="L641" s="162">
        <f t="shared" si="122"/>
        <v>12.4</v>
      </c>
      <c r="M641" s="162">
        <f t="shared" si="117"/>
        <v>10.175866737577405</v>
      </c>
      <c r="N641" s="210">
        <f t="shared" si="123"/>
        <v>0.21493094016128131</v>
      </c>
      <c r="O641" s="162">
        <f t="shared" si="124"/>
        <v>0</v>
      </c>
      <c r="P641" s="162">
        <f t="shared" si="118"/>
        <v>0</v>
      </c>
      <c r="Q641" s="210">
        <f t="shared" si="119"/>
        <v>5.3732468123861565E-3</v>
      </c>
      <c r="R641" s="210">
        <f t="shared" si="125"/>
        <v>0.15429620655472392</v>
      </c>
    </row>
    <row r="642" spans="1:18" x14ac:dyDescent="0.2">
      <c r="A642" s="146">
        <v>638</v>
      </c>
      <c r="B642" s="146">
        <v>14</v>
      </c>
      <c r="C642" s="146" t="s">
        <v>879</v>
      </c>
      <c r="D642" s="162">
        <v>2.5</v>
      </c>
      <c r="E642" s="162">
        <v>3474.6521952399003</v>
      </c>
      <c r="F642" s="208">
        <f t="shared" si="120"/>
        <v>3439.905673287501</v>
      </c>
      <c r="G642" s="208">
        <f t="shared" si="116"/>
        <v>1.917922492936136</v>
      </c>
      <c r="H642" s="162">
        <f t="shared" si="121"/>
        <v>4.4179224929361363</v>
      </c>
      <c r="I642" s="209" t="str">
        <f t="shared" si="128"/>
        <v>W</v>
      </c>
      <c r="J642" s="209" t="s">
        <v>7727</v>
      </c>
      <c r="K642" s="210">
        <v>2.2366291899130926E-2</v>
      </c>
      <c r="L642" s="162">
        <f t="shared" si="122"/>
        <v>12.5</v>
      </c>
      <c r="M642" s="162">
        <f t="shared" si="117"/>
        <v>10.582077507063865</v>
      </c>
      <c r="N642" s="210">
        <f t="shared" si="123"/>
        <v>0.22560544195088073</v>
      </c>
      <c r="O642" s="162">
        <f t="shared" si="124"/>
        <v>0</v>
      </c>
      <c r="P642" s="162">
        <f t="shared" si="118"/>
        <v>0</v>
      </c>
      <c r="Q642" s="210">
        <f t="shared" si="119"/>
        <v>5.3732468123861565E-3</v>
      </c>
      <c r="R642" s="210">
        <f t="shared" si="125"/>
        <v>0.16497070834432334</v>
      </c>
    </row>
    <row r="643" spans="1:18" x14ac:dyDescent="0.2">
      <c r="A643" s="146">
        <v>639</v>
      </c>
      <c r="B643" s="146">
        <v>15</v>
      </c>
      <c r="C643" s="146" t="s">
        <v>879</v>
      </c>
      <c r="D643" s="162">
        <v>2.4</v>
      </c>
      <c r="E643" s="162">
        <v>2531.6865315376212</v>
      </c>
      <c r="F643" s="208">
        <f t="shared" si="120"/>
        <v>2507.3823408348599</v>
      </c>
      <c r="G643" s="208">
        <f t="shared" si="116"/>
        <v>1.3979932726707982</v>
      </c>
      <c r="H643" s="162">
        <f t="shared" si="121"/>
        <v>3.7979932726707979</v>
      </c>
      <c r="I643" s="209" t="str">
        <f t="shared" si="128"/>
        <v>W</v>
      </c>
      <c r="J643" s="209" t="s">
        <v>7727</v>
      </c>
      <c r="K643" s="210">
        <v>2.8854368604170809E-2</v>
      </c>
      <c r="L643" s="162">
        <f t="shared" si="122"/>
        <v>12.6</v>
      </c>
      <c r="M643" s="162">
        <f t="shared" si="117"/>
        <v>11.202006727329202</v>
      </c>
      <c r="N643" s="210">
        <f t="shared" si="123"/>
        <v>0.23686991447675249</v>
      </c>
      <c r="O643" s="162">
        <f t="shared" si="124"/>
        <v>0</v>
      </c>
      <c r="P643" s="162">
        <f t="shared" si="118"/>
        <v>0</v>
      </c>
      <c r="Q643" s="210">
        <f t="shared" si="119"/>
        <v>5.3732468123861565E-3</v>
      </c>
      <c r="R643" s="210">
        <f t="shared" si="125"/>
        <v>0.1762351808701951</v>
      </c>
    </row>
    <row r="644" spans="1:18" x14ac:dyDescent="0.2">
      <c r="A644" s="146">
        <v>640</v>
      </c>
      <c r="B644" s="146">
        <v>16</v>
      </c>
      <c r="C644" s="146" t="s">
        <v>879</v>
      </c>
      <c r="D644" s="162">
        <v>2.2999999999999998</v>
      </c>
      <c r="E644" s="162">
        <v>1400.9246562878002</v>
      </c>
      <c r="F644" s="208">
        <f t="shared" si="120"/>
        <v>1388.0361494499525</v>
      </c>
      <c r="G644" s="208">
        <f t="shared" si="116"/>
        <v>0.77390079987115712</v>
      </c>
      <c r="H644" s="162">
        <f t="shared" si="121"/>
        <v>3.0739007998711569</v>
      </c>
      <c r="I644" s="209" t="str">
        <f t="shared" si="128"/>
        <v>W</v>
      </c>
      <c r="J644" s="209" t="s">
        <v>7727</v>
      </c>
      <c r="K644" s="210">
        <v>2.6693139341183138E-2</v>
      </c>
      <c r="L644" s="162">
        <f t="shared" si="122"/>
        <v>12.7</v>
      </c>
      <c r="M644" s="162">
        <f t="shared" si="117"/>
        <v>11.926099200128842</v>
      </c>
      <c r="N644" s="210">
        <f t="shared" si="123"/>
        <v>0.24701747758979187</v>
      </c>
      <c r="O644" s="162">
        <f t="shared" si="124"/>
        <v>0</v>
      </c>
      <c r="P644" s="162">
        <f t="shared" si="118"/>
        <v>0</v>
      </c>
      <c r="Q644" s="210">
        <f t="shared" si="119"/>
        <v>5.3732468123861565E-3</v>
      </c>
      <c r="R644" s="210">
        <f t="shared" si="125"/>
        <v>0.18638274398323448</v>
      </c>
    </row>
    <row r="645" spans="1:18" x14ac:dyDescent="0.2">
      <c r="A645" s="146">
        <v>641</v>
      </c>
      <c r="B645" s="146">
        <v>17</v>
      </c>
      <c r="C645" s="146" t="s">
        <v>879</v>
      </c>
      <c r="D645" s="162">
        <v>2</v>
      </c>
      <c r="E645" s="162">
        <v>316.65706911369131</v>
      </c>
      <c r="F645" s="208">
        <f t="shared" si="120"/>
        <v>314.1238125607818</v>
      </c>
      <c r="G645" s="208">
        <f t="shared" ref="G645:G708" si="129">$Y$27*F645</f>
        <v>0.17514001338920587</v>
      </c>
      <c r="H645" s="162">
        <f t="shared" si="121"/>
        <v>2.175140013389206</v>
      </c>
      <c r="I645" s="209" t="str">
        <f t="shared" si="128"/>
        <v>W</v>
      </c>
      <c r="J645" s="209" t="s">
        <v>7727</v>
      </c>
      <c r="K645" s="210">
        <v>2.1165321831380854E-2</v>
      </c>
      <c r="L645" s="162">
        <f t="shared" si="122"/>
        <v>13</v>
      </c>
      <c r="M645" s="162">
        <f t="shared" ref="M645:M708" si="130">IF(H645&gt;=$U$7,0,$U$7-H645)</f>
        <v>12.824859986610793</v>
      </c>
      <c r="N645" s="210">
        <f t="shared" si="123"/>
        <v>0.25873365658871411</v>
      </c>
      <c r="O645" s="162">
        <f t="shared" si="124"/>
        <v>0</v>
      </c>
      <c r="P645" s="162">
        <f t="shared" ref="P645:P708" si="131">IF(H645&lt;=$U$17,0,H645-$U$17)</f>
        <v>0</v>
      </c>
      <c r="Q645" s="210">
        <f t="shared" ref="Q645:Q708" si="132">$Y$17+P645*$Y$18</f>
        <v>5.3732468123861565E-3</v>
      </c>
      <c r="R645" s="210">
        <f t="shared" si="125"/>
        <v>0.19809892298215673</v>
      </c>
    </row>
    <row r="646" spans="1:18" x14ac:dyDescent="0.2">
      <c r="A646" s="146">
        <v>642</v>
      </c>
      <c r="B646" s="146">
        <v>18</v>
      </c>
      <c r="C646" s="146" t="s">
        <v>879</v>
      </c>
      <c r="D646" s="162">
        <v>1.9</v>
      </c>
      <c r="E646" s="162">
        <v>13.296456860031215</v>
      </c>
      <c r="F646" s="208">
        <f t="shared" ref="F646:F709" si="133">E646*(1-0.004*D646)</f>
        <v>13.195403787894977</v>
      </c>
      <c r="G646" s="208">
        <f t="shared" si="129"/>
        <v>7.3571092151465782E-3</v>
      </c>
      <c r="H646" s="162">
        <f t="shared" ref="H646:H709" si="134">D646+G646</f>
        <v>1.9073571092151465</v>
      </c>
      <c r="I646" s="209" t="str">
        <f t="shared" si="128"/>
        <v>W</v>
      </c>
      <c r="J646" s="209" t="s">
        <v>7727</v>
      </c>
      <c r="K646" s="210">
        <v>1.6666206847299248E-2</v>
      </c>
      <c r="L646" s="162">
        <f t="shared" ref="L646:L709" si="135">IF(D646&gt;=$U$7,0,$U$7-D646)</f>
        <v>13.1</v>
      </c>
      <c r="M646" s="162">
        <f t="shared" si="130"/>
        <v>13.092642890784854</v>
      </c>
      <c r="N646" s="210">
        <f t="shared" ref="N646:N709" si="136">$Y$7*M646+$Y$8+K646*$Y$9</f>
        <v>0.26134311393242826</v>
      </c>
      <c r="O646" s="162">
        <f t="shared" ref="O646:O709" si="137">IF(D646&lt;=$U$17,0,D646-$U$17)</f>
        <v>0</v>
      </c>
      <c r="P646" s="162">
        <f t="shared" si="131"/>
        <v>0</v>
      </c>
      <c r="Q646" s="210">
        <f t="shared" si="132"/>
        <v>5.3732468123861565E-3</v>
      </c>
      <c r="R646" s="210">
        <f t="shared" ref="R646:R709" si="138">N646-$Y$8</f>
        <v>0.20070838032587088</v>
      </c>
    </row>
    <row r="647" spans="1:18" x14ac:dyDescent="0.2">
      <c r="A647" s="146">
        <v>643</v>
      </c>
      <c r="B647" s="146">
        <v>19</v>
      </c>
      <c r="C647" s="146" t="s">
        <v>879</v>
      </c>
      <c r="D647" s="162">
        <v>1</v>
      </c>
      <c r="E647" s="162">
        <v>0</v>
      </c>
      <c r="F647" s="208">
        <f t="shared" si="133"/>
        <v>0</v>
      </c>
      <c r="G647" s="208">
        <f t="shared" si="129"/>
        <v>0</v>
      </c>
      <c r="H647" s="162">
        <f t="shared" si="134"/>
        <v>1</v>
      </c>
      <c r="I647" s="209" t="str">
        <f t="shared" si="128"/>
        <v>W</v>
      </c>
      <c r="J647" s="209" t="s">
        <v>7727</v>
      </c>
      <c r="K647" s="210">
        <v>0.11526243564418323</v>
      </c>
      <c r="L647" s="162">
        <f t="shared" si="135"/>
        <v>14</v>
      </c>
      <c r="M647" s="162">
        <f t="shared" si="130"/>
        <v>14</v>
      </c>
      <c r="N647" s="210">
        <f t="shared" si="136"/>
        <v>0.30536333091190648</v>
      </c>
      <c r="O647" s="162">
        <f t="shared" si="137"/>
        <v>0</v>
      </c>
      <c r="P647" s="162">
        <f t="shared" si="131"/>
        <v>0</v>
      </c>
      <c r="Q647" s="210">
        <f t="shared" si="132"/>
        <v>5.3732468123861565E-3</v>
      </c>
      <c r="R647" s="210">
        <f t="shared" si="138"/>
        <v>0.2447285973053491</v>
      </c>
    </row>
    <row r="648" spans="1:18" x14ac:dyDescent="0.2">
      <c r="A648" s="146">
        <v>644</v>
      </c>
      <c r="B648" s="146">
        <v>20</v>
      </c>
      <c r="C648" s="146" t="s">
        <v>879</v>
      </c>
      <c r="D648" s="162">
        <v>1.4</v>
      </c>
      <c r="E648" s="162">
        <v>0</v>
      </c>
      <c r="F648" s="208">
        <f t="shared" si="133"/>
        <v>0</v>
      </c>
      <c r="G648" s="208">
        <f t="shared" si="129"/>
        <v>0</v>
      </c>
      <c r="H648" s="162">
        <f t="shared" si="134"/>
        <v>1.4</v>
      </c>
      <c r="I648" s="209" t="str">
        <f t="shared" si="128"/>
        <v>W</v>
      </c>
      <c r="J648" s="209" t="s">
        <v>7727</v>
      </c>
      <c r="K648" s="210">
        <v>7.2372553290384556E-2</v>
      </c>
      <c r="L648" s="162">
        <f t="shared" si="135"/>
        <v>13.6</v>
      </c>
      <c r="M648" s="162">
        <f t="shared" si="130"/>
        <v>13.6</v>
      </c>
      <c r="N648" s="210">
        <f t="shared" si="136"/>
        <v>0.28613521661033836</v>
      </c>
      <c r="O648" s="162">
        <f t="shared" si="137"/>
        <v>0</v>
      </c>
      <c r="P648" s="162">
        <f t="shared" si="131"/>
        <v>0</v>
      </c>
      <c r="Q648" s="210">
        <f t="shared" si="132"/>
        <v>5.3732468123861565E-3</v>
      </c>
      <c r="R648" s="210">
        <f t="shared" si="138"/>
        <v>0.22550048300378098</v>
      </c>
    </row>
    <row r="649" spans="1:18" x14ac:dyDescent="0.2">
      <c r="A649" s="146">
        <v>645</v>
      </c>
      <c r="B649" s="146">
        <v>21</v>
      </c>
      <c r="C649" s="146" t="s">
        <v>879</v>
      </c>
      <c r="D649" s="162">
        <v>2</v>
      </c>
      <c r="E649" s="162">
        <v>0</v>
      </c>
      <c r="F649" s="208">
        <f t="shared" si="133"/>
        <v>0</v>
      </c>
      <c r="G649" s="208">
        <f t="shared" si="129"/>
        <v>0</v>
      </c>
      <c r="H649" s="162">
        <f t="shared" si="134"/>
        <v>2</v>
      </c>
      <c r="I649" s="209" t="str">
        <f t="shared" si="128"/>
        <v>W</v>
      </c>
      <c r="J649" s="209" t="s">
        <v>7727</v>
      </c>
      <c r="K649" s="210">
        <v>7.3510318199877342E-2</v>
      </c>
      <c r="L649" s="162">
        <f t="shared" si="135"/>
        <v>13</v>
      </c>
      <c r="M649" s="162">
        <f t="shared" si="130"/>
        <v>13</v>
      </c>
      <c r="N649" s="210">
        <f t="shared" si="136"/>
        <v>0.27752489786553203</v>
      </c>
      <c r="O649" s="162">
        <f t="shared" si="137"/>
        <v>0</v>
      </c>
      <c r="P649" s="162">
        <f t="shared" si="131"/>
        <v>0</v>
      </c>
      <c r="Q649" s="210">
        <f t="shared" si="132"/>
        <v>5.3732468123861565E-3</v>
      </c>
      <c r="R649" s="210">
        <f t="shared" si="138"/>
        <v>0.21689016425897464</v>
      </c>
    </row>
    <row r="650" spans="1:18" x14ac:dyDescent="0.2">
      <c r="A650" s="146">
        <v>646</v>
      </c>
      <c r="B650" s="146">
        <v>22</v>
      </c>
      <c r="C650" s="146" t="s">
        <v>879</v>
      </c>
      <c r="D650" s="162">
        <v>1.9</v>
      </c>
      <c r="E650" s="162">
        <v>0</v>
      </c>
      <c r="F650" s="208">
        <f t="shared" si="133"/>
        <v>0</v>
      </c>
      <c r="G650" s="208">
        <f t="shared" si="129"/>
        <v>0</v>
      </c>
      <c r="H650" s="162">
        <f t="shared" si="134"/>
        <v>1.9</v>
      </c>
      <c r="I650" s="209" t="str">
        <f t="shared" si="128"/>
        <v>W</v>
      </c>
      <c r="J650" s="209" t="s">
        <v>7727</v>
      </c>
      <c r="K650" s="210">
        <v>1.5732842682087279E-2</v>
      </c>
      <c r="L650" s="162">
        <f t="shared" si="135"/>
        <v>13.1</v>
      </c>
      <c r="M650" s="162">
        <f t="shared" si="130"/>
        <v>13.1</v>
      </c>
      <c r="N650" s="210">
        <f t="shared" si="136"/>
        <v>0.26116458216581162</v>
      </c>
      <c r="O650" s="162">
        <f t="shared" si="137"/>
        <v>0</v>
      </c>
      <c r="P650" s="162">
        <f t="shared" si="131"/>
        <v>0</v>
      </c>
      <c r="Q650" s="210">
        <f t="shared" si="132"/>
        <v>5.3732468123861565E-3</v>
      </c>
      <c r="R650" s="210">
        <f t="shared" si="138"/>
        <v>0.20052984855925424</v>
      </c>
    </row>
    <row r="651" spans="1:18" x14ac:dyDescent="0.2">
      <c r="A651" s="146">
        <v>647</v>
      </c>
      <c r="B651" s="146">
        <v>23</v>
      </c>
      <c r="C651" s="146" t="s">
        <v>879</v>
      </c>
      <c r="D651" s="162">
        <v>1.9</v>
      </c>
      <c r="E651" s="162">
        <v>0</v>
      </c>
      <c r="F651" s="208">
        <f t="shared" si="133"/>
        <v>0</v>
      </c>
      <c r="G651" s="208">
        <f t="shared" si="129"/>
        <v>0</v>
      </c>
      <c r="H651" s="162">
        <f t="shared" si="134"/>
        <v>1.9</v>
      </c>
      <c r="I651" s="209" t="str">
        <f t="shared" si="128"/>
        <v>W</v>
      </c>
      <c r="J651" s="209" t="s">
        <v>7727</v>
      </c>
      <c r="K651" s="210">
        <v>2.7951090465916206E-2</v>
      </c>
      <c r="L651" s="162">
        <f t="shared" si="135"/>
        <v>13.1</v>
      </c>
      <c r="M651" s="162">
        <f t="shared" si="130"/>
        <v>13.1</v>
      </c>
      <c r="N651" s="210">
        <f t="shared" si="136"/>
        <v>0.26494017429369182</v>
      </c>
      <c r="O651" s="162">
        <f t="shared" si="137"/>
        <v>0</v>
      </c>
      <c r="P651" s="162">
        <f t="shared" si="131"/>
        <v>0</v>
      </c>
      <c r="Q651" s="210">
        <f t="shared" si="132"/>
        <v>5.3732468123861565E-3</v>
      </c>
      <c r="R651" s="210">
        <f t="shared" si="138"/>
        <v>0.20430544068713444</v>
      </c>
    </row>
    <row r="652" spans="1:18" x14ac:dyDescent="0.2">
      <c r="A652" s="146">
        <v>648</v>
      </c>
      <c r="B652" s="146">
        <v>24</v>
      </c>
      <c r="C652" s="146" t="s">
        <v>879</v>
      </c>
      <c r="D652" s="162">
        <v>1.8</v>
      </c>
      <c r="E652" s="162">
        <v>0</v>
      </c>
      <c r="F652" s="208">
        <f t="shared" si="133"/>
        <v>0</v>
      </c>
      <c r="G652" s="208">
        <f t="shared" si="129"/>
        <v>0</v>
      </c>
      <c r="H652" s="162">
        <f t="shared" si="134"/>
        <v>1.8</v>
      </c>
      <c r="I652" s="209" t="str">
        <f t="shared" si="128"/>
        <v>W</v>
      </c>
      <c r="J652" s="209" t="s">
        <v>7727</v>
      </c>
      <c r="K652" s="210">
        <v>3.4121726822701808E-2</v>
      </c>
      <c r="L652" s="162">
        <f t="shared" si="135"/>
        <v>13.2</v>
      </c>
      <c r="M652" s="162">
        <f t="shared" si="130"/>
        <v>13.2</v>
      </c>
      <c r="N652" s="210">
        <f t="shared" si="136"/>
        <v>0.26834062888265409</v>
      </c>
      <c r="O652" s="162">
        <f t="shared" si="137"/>
        <v>0</v>
      </c>
      <c r="P652" s="162">
        <f t="shared" si="131"/>
        <v>0</v>
      </c>
      <c r="Q652" s="210">
        <f t="shared" si="132"/>
        <v>5.3732468123861565E-3</v>
      </c>
      <c r="R652" s="210">
        <f t="shared" si="138"/>
        <v>0.2077058952760967</v>
      </c>
    </row>
    <row r="653" spans="1:18" x14ac:dyDescent="0.2">
      <c r="A653" s="146">
        <v>649</v>
      </c>
      <c r="B653" s="146">
        <v>1</v>
      </c>
      <c r="C653" s="146" t="s">
        <v>879</v>
      </c>
      <c r="D653" s="162">
        <v>1.8</v>
      </c>
      <c r="E653" s="162">
        <v>0</v>
      </c>
      <c r="F653" s="208">
        <f t="shared" si="133"/>
        <v>0</v>
      </c>
      <c r="G653" s="208">
        <f t="shared" si="129"/>
        <v>0</v>
      </c>
      <c r="H653" s="162">
        <f t="shared" si="134"/>
        <v>1.8</v>
      </c>
      <c r="I653" s="209" t="str">
        <f>IF(AVERAGE(H653:H676)&gt;15,"S",IF(AVERAGE(H653:H676)&lt;5,"W","Ü"))</f>
        <v>W</v>
      </c>
      <c r="J653" s="209" t="s">
        <v>7727</v>
      </c>
      <c r="K653" s="210">
        <v>4.2348908995747192E-3</v>
      </c>
      <c r="L653" s="162">
        <f t="shared" si="135"/>
        <v>13.2</v>
      </c>
      <c r="M653" s="162">
        <f t="shared" si="130"/>
        <v>13.2</v>
      </c>
      <c r="N653" s="210">
        <f t="shared" si="136"/>
        <v>0.2591052209555082</v>
      </c>
      <c r="O653" s="162">
        <f t="shared" si="137"/>
        <v>0</v>
      </c>
      <c r="P653" s="162">
        <f t="shared" si="131"/>
        <v>0</v>
      </c>
      <c r="Q653" s="210">
        <f t="shared" si="132"/>
        <v>5.3732468123861565E-3</v>
      </c>
      <c r="R653" s="210">
        <f t="shared" si="138"/>
        <v>0.19847048734895081</v>
      </c>
    </row>
    <row r="654" spans="1:18" x14ac:dyDescent="0.2">
      <c r="A654" s="146">
        <v>650</v>
      </c>
      <c r="B654" s="146">
        <v>2</v>
      </c>
      <c r="C654" s="146" t="s">
        <v>879</v>
      </c>
      <c r="D654" s="162">
        <v>1.7</v>
      </c>
      <c r="E654" s="162">
        <v>0</v>
      </c>
      <c r="F654" s="208">
        <f t="shared" si="133"/>
        <v>0</v>
      </c>
      <c r="G654" s="208">
        <f t="shared" si="129"/>
        <v>0</v>
      </c>
      <c r="H654" s="162">
        <f t="shared" si="134"/>
        <v>1.7</v>
      </c>
      <c r="I654" s="209" t="str">
        <f>IF(I653="S","S",IF(I653="W","W","Ü"))</f>
        <v>W</v>
      </c>
      <c r="J654" s="209" t="s">
        <v>7727</v>
      </c>
      <c r="K654" s="210">
        <v>0</v>
      </c>
      <c r="L654" s="162">
        <f t="shared" si="135"/>
        <v>13.3</v>
      </c>
      <c r="M654" s="162">
        <f t="shared" si="130"/>
        <v>13.3</v>
      </c>
      <c r="N654" s="210">
        <f t="shared" si="136"/>
        <v>0.25929023684240443</v>
      </c>
      <c r="O654" s="162">
        <f t="shared" si="137"/>
        <v>0</v>
      </c>
      <c r="P654" s="162">
        <f t="shared" si="131"/>
        <v>0</v>
      </c>
      <c r="Q654" s="210">
        <f t="shared" si="132"/>
        <v>5.3732468123861565E-3</v>
      </c>
      <c r="R654" s="210">
        <f t="shared" si="138"/>
        <v>0.19865550323584705</v>
      </c>
    </row>
    <row r="655" spans="1:18" x14ac:dyDescent="0.2">
      <c r="A655" s="146">
        <v>651</v>
      </c>
      <c r="B655" s="146">
        <v>3</v>
      </c>
      <c r="C655" s="146" t="s">
        <v>879</v>
      </c>
      <c r="D655" s="162">
        <v>1.6</v>
      </c>
      <c r="E655" s="162">
        <v>0</v>
      </c>
      <c r="F655" s="208">
        <f t="shared" si="133"/>
        <v>0</v>
      </c>
      <c r="G655" s="208">
        <f t="shared" si="129"/>
        <v>0</v>
      </c>
      <c r="H655" s="162">
        <f t="shared" si="134"/>
        <v>1.6</v>
      </c>
      <c r="I655" s="209" t="str">
        <f t="shared" ref="I655:I676" si="139">IF(I654="S","S",IF(I654="W","W","Ü"))</f>
        <v>W</v>
      </c>
      <c r="J655" s="209" t="s">
        <v>7727</v>
      </c>
      <c r="K655" s="210">
        <v>3.8795119999328761E-3</v>
      </c>
      <c r="L655" s="162">
        <f t="shared" si="135"/>
        <v>13.4</v>
      </c>
      <c r="M655" s="162">
        <f t="shared" si="130"/>
        <v>13.4</v>
      </c>
      <c r="N655" s="210">
        <f t="shared" si="136"/>
        <v>0.26198270520954725</v>
      </c>
      <c r="O655" s="162">
        <f t="shared" si="137"/>
        <v>0</v>
      </c>
      <c r="P655" s="162">
        <f t="shared" si="131"/>
        <v>0</v>
      </c>
      <c r="Q655" s="210">
        <f t="shared" si="132"/>
        <v>5.3732468123861565E-3</v>
      </c>
      <c r="R655" s="210">
        <f t="shared" si="138"/>
        <v>0.20134797160298987</v>
      </c>
    </row>
    <row r="656" spans="1:18" x14ac:dyDescent="0.2">
      <c r="A656" s="146">
        <v>652</v>
      </c>
      <c r="B656" s="146">
        <v>4</v>
      </c>
      <c r="C656" s="146" t="s">
        <v>879</v>
      </c>
      <c r="D656" s="162">
        <v>1.5</v>
      </c>
      <c r="E656" s="162">
        <v>0</v>
      </c>
      <c r="F656" s="208">
        <f t="shared" si="133"/>
        <v>0</v>
      </c>
      <c r="G656" s="208">
        <f t="shared" si="129"/>
        <v>0</v>
      </c>
      <c r="H656" s="162">
        <f t="shared" si="134"/>
        <v>1.5</v>
      </c>
      <c r="I656" s="209" t="str">
        <f t="shared" si="139"/>
        <v>W</v>
      </c>
      <c r="J656" s="209" t="s">
        <v>7727</v>
      </c>
      <c r="K656" s="210">
        <v>0</v>
      </c>
      <c r="L656" s="162">
        <f t="shared" si="135"/>
        <v>13.5</v>
      </c>
      <c r="M656" s="162">
        <f t="shared" si="130"/>
        <v>13.5</v>
      </c>
      <c r="N656" s="210">
        <f t="shared" si="136"/>
        <v>0.26227753764294348</v>
      </c>
      <c r="O656" s="162">
        <f t="shared" si="137"/>
        <v>0</v>
      </c>
      <c r="P656" s="162">
        <f t="shared" si="131"/>
        <v>0</v>
      </c>
      <c r="Q656" s="210">
        <f t="shared" si="132"/>
        <v>5.3732468123861565E-3</v>
      </c>
      <c r="R656" s="210">
        <f t="shared" si="138"/>
        <v>0.2016428040363861</v>
      </c>
    </row>
    <row r="657" spans="1:18" x14ac:dyDescent="0.2">
      <c r="A657" s="146">
        <v>653</v>
      </c>
      <c r="B657" s="146">
        <v>5</v>
      </c>
      <c r="C657" s="146" t="s">
        <v>879</v>
      </c>
      <c r="D657" s="162">
        <v>1.5</v>
      </c>
      <c r="E657" s="162">
        <v>0</v>
      </c>
      <c r="F657" s="208">
        <f t="shared" si="133"/>
        <v>0</v>
      </c>
      <c r="G657" s="208">
        <f t="shared" si="129"/>
        <v>0</v>
      </c>
      <c r="H657" s="162">
        <f t="shared" si="134"/>
        <v>1.5</v>
      </c>
      <c r="I657" s="209" t="str">
        <f t="shared" si="139"/>
        <v>W</v>
      </c>
      <c r="J657" s="209" t="s">
        <v>7727</v>
      </c>
      <c r="K657" s="210">
        <v>3.057276963791742E-3</v>
      </c>
      <c r="L657" s="162">
        <f t="shared" si="135"/>
        <v>13.5</v>
      </c>
      <c r="M657" s="162">
        <f t="shared" si="130"/>
        <v>13.5</v>
      </c>
      <c r="N657" s="210">
        <f t="shared" si="136"/>
        <v>0.26322227464954756</v>
      </c>
      <c r="O657" s="162">
        <f t="shared" si="137"/>
        <v>0</v>
      </c>
      <c r="P657" s="162">
        <f t="shared" si="131"/>
        <v>0</v>
      </c>
      <c r="Q657" s="210">
        <f t="shared" si="132"/>
        <v>5.3732468123861565E-3</v>
      </c>
      <c r="R657" s="210">
        <f t="shared" si="138"/>
        <v>0.20258754104299018</v>
      </c>
    </row>
    <row r="658" spans="1:18" x14ac:dyDescent="0.2">
      <c r="A658" s="146">
        <v>654</v>
      </c>
      <c r="B658" s="146">
        <v>6</v>
      </c>
      <c r="C658" s="146" t="s">
        <v>879</v>
      </c>
      <c r="D658" s="162">
        <v>1.2</v>
      </c>
      <c r="E658" s="162">
        <v>0</v>
      </c>
      <c r="F658" s="208">
        <f t="shared" si="133"/>
        <v>0</v>
      </c>
      <c r="G658" s="208">
        <f t="shared" si="129"/>
        <v>0</v>
      </c>
      <c r="H658" s="162">
        <f t="shared" si="134"/>
        <v>1.2</v>
      </c>
      <c r="I658" s="209" t="str">
        <f t="shared" si="139"/>
        <v>W</v>
      </c>
      <c r="J658" s="209" t="s">
        <v>7727</v>
      </c>
      <c r="K658" s="210">
        <v>3.4906145676433506E-2</v>
      </c>
      <c r="L658" s="162">
        <f t="shared" si="135"/>
        <v>13.8</v>
      </c>
      <c r="M658" s="162">
        <f t="shared" si="130"/>
        <v>13.8</v>
      </c>
      <c r="N658" s="210">
        <f t="shared" si="136"/>
        <v>0.27754492656889057</v>
      </c>
      <c r="O658" s="162">
        <f t="shared" si="137"/>
        <v>0</v>
      </c>
      <c r="P658" s="162">
        <f t="shared" si="131"/>
        <v>0</v>
      </c>
      <c r="Q658" s="210">
        <f t="shared" si="132"/>
        <v>5.3732468123861565E-3</v>
      </c>
      <c r="R658" s="210">
        <f t="shared" si="138"/>
        <v>0.21691019296233319</v>
      </c>
    </row>
    <row r="659" spans="1:18" x14ac:dyDescent="0.2">
      <c r="A659" s="146">
        <v>655</v>
      </c>
      <c r="B659" s="146">
        <v>7</v>
      </c>
      <c r="C659" s="146" t="s">
        <v>879</v>
      </c>
      <c r="D659" s="162">
        <v>1.4</v>
      </c>
      <c r="E659" s="162">
        <v>0</v>
      </c>
      <c r="F659" s="208">
        <f t="shared" si="133"/>
        <v>0</v>
      </c>
      <c r="G659" s="208">
        <f t="shared" si="129"/>
        <v>0</v>
      </c>
      <c r="H659" s="162">
        <f t="shared" si="134"/>
        <v>1.4</v>
      </c>
      <c r="I659" s="209" t="str">
        <f t="shared" si="139"/>
        <v>W</v>
      </c>
      <c r="J659" s="209" t="s">
        <v>7727</v>
      </c>
      <c r="K659" s="210">
        <v>0.1091895381546288</v>
      </c>
      <c r="L659" s="162">
        <f t="shared" si="135"/>
        <v>13.6</v>
      </c>
      <c r="M659" s="162">
        <f t="shared" si="130"/>
        <v>13.6</v>
      </c>
      <c r="N659" s="210">
        <f t="shared" si="136"/>
        <v>0.29751212766052199</v>
      </c>
      <c r="O659" s="162">
        <f t="shared" si="137"/>
        <v>0</v>
      </c>
      <c r="P659" s="162">
        <f t="shared" si="131"/>
        <v>0</v>
      </c>
      <c r="Q659" s="210">
        <f t="shared" si="132"/>
        <v>5.3732468123861565E-3</v>
      </c>
      <c r="R659" s="210">
        <f t="shared" si="138"/>
        <v>0.2368773940539646</v>
      </c>
    </row>
    <row r="660" spans="1:18" x14ac:dyDescent="0.2">
      <c r="A660" s="146">
        <v>656</v>
      </c>
      <c r="B660" s="146">
        <v>8</v>
      </c>
      <c r="C660" s="146" t="s">
        <v>879</v>
      </c>
      <c r="D660" s="162">
        <v>1.5</v>
      </c>
      <c r="E660" s="162">
        <v>0.32483200798121864</v>
      </c>
      <c r="F660" s="208">
        <f t="shared" si="133"/>
        <v>0.32288301593333135</v>
      </c>
      <c r="G660" s="208">
        <f t="shared" si="129"/>
        <v>1.8002371508453745E-4</v>
      </c>
      <c r="H660" s="162">
        <f t="shared" si="134"/>
        <v>1.5001800237150846</v>
      </c>
      <c r="I660" s="209" t="str">
        <f t="shared" si="139"/>
        <v>W</v>
      </c>
      <c r="J660" s="209" t="s">
        <v>7727</v>
      </c>
      <c r="K660" s="210">
        <v>6.5862843070682617E-2</v>
      </c>
      <c r="L660" s="162">
        <f t="shared" si="135"/>
        <v>13.5</v>
      </c>
      <c r="M660" s="162">
        <f t="shared" si="130"/>
        <v>13.499819976284915</v>
      </c>
      <c r="N660" s="210">
        <f t="shared" si="136"/>
        <v>0.28262729501120992</v>
      </c>
      <c r="O660" s="162">
        <f t="shared" si="137"/>
        <v>0</v>
      </c>
      <c r="P660" s="162">
        <f t="shared" si="131"/>
        <v>0</v>
      </c>
      <c r="Q660" s="210">
        <f t="shared" si="132"/>
        <v>5.3732468123861565E-3</v>
      </c>
      <c r="R660" s="210">
        <f t="shared" si="138"/>
        <v>0.22199256140465254</v>
      </c>
    </row>
    <row r="661" spans="1:18" x14ac:dyDescent="0.2">
      <c r="A661" s="146">
        <v>657</v>
      </c>
      <c r="B661" s="146">
        <v>9</v>
      </c>
      <c r="C661" s="146" t="s">
        <v>879</v>
      </c>
      <c r="D661" s="162">
        <v>1.7</v>
      </c>
      <c r="E661" s="162">
        <v>154.70665766785504</v>
      </c>
      <c r="F661" s="208">
        <f t="shared" si="133"/>
        <v>153.65465239571361</v>
      </c>
      <c r="G661" s="208">
        <f t="shared" si="129"/>
        <v>8.567028923568748E-2</v>
      </c>
      <c r="H661" s="162">
        <f t="shared" si="134"/>
        <v>1.7856702892356875</v>
      </c>
      <c r="I661" s="209" t="str">
        <f t="shared" si="139"/>
        <v>W</v>
      </c>
      <c r="J661" s="209" t="s">
        <v>7727</v>
      </c>
      <c r="K661" s="210">
        <v>9.157739200410181E-2</v>
      </c>
      <c r="L661" s="162">
        <f t="shared" si="135"/>
        <v>13.3</v>
      </c>
      <c r="M661" s="162">
        <f t="shared" si="130"/>
        <v>13.214329710764313</v>
      </c>
      <c r="N661" s="210">
        <f t="shared" si="136"/>
        <v>0.28630918732627736</v>
      </c>
      <c r="O661" s="162">
        <f t="shared" si="137"/>
        <v>0</v>
      </c>
      <c r="P661" s="162">
        <f t="shared" si="131"/>
        <v>0</v>
      </c>
      <c r="Q661" s="210">
        <f t="shared" si="132"/>
        <v>5.3732468123861565E-3</v>
      </c>
      <c r="R661" s="210">
        <f t="shared" si="138"/>
        <v>0.22567445371971998</v>
      </c>
    </row>
    <row r="662" spans="1:18" x14ac:dyDescent="0.2">
      <c r="A662" s="146">
        <v>658</v>
      </c>
      <c r="B662" s="146">
        <v>10</v>
      </c>
      <c r="C662" s="146" t="s">
        <v>879</v>
      </c>
      <c r="D662" s="162">
        <v>2.2000000000000002</v>
      </c>
      <c r="E662" s="162">
        <v>973.95463726368723</v>
      </c>
      <c r="F662" s="208">
        <f t="shared" si="133"/>
        <v>965.38383645576675</v>
      </c>
      <c r="G662" s="208">
        <f t="shared" si="129"/>
        <v>0.53825062374050381</v>
      </c>
      <c r="H662" s="162">
        <f t="shared" si="134"/>
        <v>2.738250623740504</v>
      </c>
      <c r="I662" s="209" t="str">
        <f t="shared" si="139"/>
        <v>W</v>
      </c>
      <c r="J662" s="209" t="s">
        <v>7727</v>
      </c>
      <c r="K662" s="210">
        <v>0.11223770588399543</v>
      </c>
      <c r="L662" s="162">
        <f t="shared" si="135"/>
        <v>12.8</v>
      </c>
      <c r="M662" s="162">
        <f t="shared" si="130"/>
        <v>12.261749376259496</v>
      </c>
      <c r="N662" s="210">
        <f t="shared" si="136"/>
        <v>0.27846526400109167</v>
      </c>
      <c r="O662" s="162">
        <f t="shared" si="137"/>
        <v>0</v>
      </c>
      <c r="P662" s="162">
        <f t="shared" si="131"/>
        <v>0</v>
      </c>
      <c r="Q662" s="210">
        <f t="shared" si="132"/>
        <v>5.3732468123861565E-3</v>
      </c>
      <c r="R662" s="210">
        <f t="shared" si="138"/>
        <v>0.21783053039453429</v>
      </c>
    </row>
    <row r="663" spans="1:18" x14ac:dyDescent="0.2">
      <c r="A663" s="146">
        <v>659</v>
      </c>
      <c r="B663" s="146">
        <v>11</v>
      </c>
      <c r="C663" s="146" t="s">
        <v>879</v>
      </c>
      <c r="D663" s="162">
        <v>3.2</v>
      </c>
      <c r="E663" s="162">
        <v>2052.5593197653238</v>
      </c>
      <c r="F663" s="208">
        <f t="shared" si="133"/>
        <v>2026.2865604723277</v>
      </c>
      <c r="G663" s="208">
        <f t="shared" si="129"/>
        <v>1.129757888898737</v>
      </c>
      <c r="H663" s="162">
        <f t="shared" si="134"/>
        <v>4.3297578888987367</v>
      </c>
      <c r="I663" s="209" t="str">
        <f t="shared" si="139"/>
        <v>W</v>
      </c>
      <c r="J663" s="209" t="s">
        <v>7727</v>
      </c>
      <c r="K663" s="210">
        <v>5.1581158815786322E-2</v>
      </c>
      <c r="L663" s="162">
        <f t="shared" si="135"/>
        <v>11.8</v>
      </c>
      <c r="M663" s="162">
        <f t="shared" si="130"/>
        <v>10.670242111101263</v>
      </c>
      <c r="N663" s="210">
        <f t="shared" si="136"/>
        <v>0.23595007397061538</v>
      </c>
      <c r="O663" s="162">
        <f t="shared" si="137"/>
        <v>0</v>
      </c>
      <c r="P663" s="162">
        <f t="shared" si="131"/>
        <v>0</v>
      </c>
      <c r="Q663" s="210">
        <f t="shared" si="132"/>
        <v>5.3732468123861565E-3</v>
      </c>
      <c r="R663" s="210">
        <f t="shared" si="138"/>
        <v>0.17531534036405799</v>
      </c>
    </row>
    <row r="664" spans="1:18" x14ac:dyDescent="0.2">
      <c r="A664" s="146">
        <v>660</v>
      </c>
      <c r="B664" s="146">
        <v>12</v>
      </c>
      <c r="C664" s="146" t="s">
        <v>879</v>
      </c>
      <c r="D664" s="162">
        <v>3.5</v>
      </c>
      <c r="E664" s="162">
        <v>3083.1213482865378</v>
      </c>
      <c r="F664" s="208">
        <f t="shared" si="133"/>
        <v>3039.9576494105263</v>
      </c>
      <c r="G664" s="208">
        <f t="shared" si="129"/>
        <v>1.6949311135632465</v>
      </c>
      <c r="H664" s="162">
        <f t="shared" si="134"/>
        <v>5.1949311135632463</v>
      </c>
      <c r="I664" s="209" t="str">
        <f t="shared" si="139"/>
        <v>W</v>
      </c>
      <c r="J664" s="209" t="s">
        <v>7727</v>
      </c>
      <c r="K664" s="210">
        <v>6.1320158135419627E-2</v>
      </c>
      <c r="L664" s="162">
        <f t="shared" si="135"/>
        <v>11.5</v>
      </c>
      <c r="M664" s="162">
        <f t="shared" si="130"/>
        <v>9.8050688864367537</v>
      </c>
      <c r="N664" s="210">
        <f t="shared" si="136"/>
        <v>0.22603688382987952</v>
      </c>
      <c r="O664" s="162">
        <f t="shared" si="137"/>
        <v>0</v>
      </c>
      <c r="P664" s="162">
        <f t="shared" si="131"/>
        <v>0</v>
      </c>
      <c r="Q664" s="210">
        <f t="shared" si="132"/>
        <v>5.3732468123861565E-3</v>
      </c>
      <c r="R664" s="210">
        <f t="shared" si="138"/>
        <v>0.16540215022332214</v>
      </c>
    </row>
    <row r="665" spans="1:18" x14ac:dyDescent="0.2">
      <c r="A665" s="146">
        <v>661</v>
      </c>
      <c r="B665" s="146">
        <v>13</v>
      </c>
      <c r="C665" s="146" t="s">
        <v>879</v>
      </c>
      <c r="D665" s="162">
        <v>3.8</v>
      </c>
      <c r="E665" s="162">
        <v>3730.2300191195231</v>
      </c>
      <c r="F665" s="208">
        <f t="shared" si="133"/>
        <v>3673.5305228289062</v>
      </c>
      <c r="G665" s="208">
        <f t="shared" si="129"/>
        <v>2.0481802373050564</v>
      </c>
      <c r="H665" s="162">
        <f t="shared" si="134"/>
        <v>5.8481802373050567</v>
      </c>
      <c r="I665" s="209" t="str">
        <f t="shared" si="139"/>
        <v>W</v>
      </c>
      <c r="J665" s="209" t="s">
        <v>7727</v>
      </c>
      <c r="K665" s="210">
        <v>7.4570827673373051E-3</v>
      </c>
      <c r="L665" s="162">
        <f t="shared" si="135"/>
        <v>11.2</v>
      </c>
      <c r="M665" s="162">
        <f t="shared" si="130"/>
        <v>9.1518197626949433</v>
      </c>
      <c r="N665" s="210">
        <f t="shared" si="136"/>
        <v>0.19963525842200144</v>
      </c>
      <c r="O665" s="162">
        <f t="shared" si="137"/>
        <v>0</v>
      </c>
      <c r="P665" s="162">
        <f t="shared" si="131"/>
        <v>0</v>
      </c>
      <c r="Q665" s="210">
        <f t="shared" si="132"/>
        <v>5.3732468123861565E-3</v>
      </c>
      <c r="R665" s="210">
        <f t="shared" si="138"/>
        <v>0.13900052481544406</v>
      </c>
    </row>
    <row r="666" spans="1:18" x14ac:dyDescent="0.2">
      <c r="A666" s="146">
        <v>662</v>
      </c>
      <c r="B666" s="146">
        <v>14</v>
      </c>
      <c r="C666" s="146" t="s">
        <v>879</v>
      </c>
      <c r="D666" s="162">
        <v>4.7</v>
      </c>
      <c r="E666" s="162">
        <v>3574.9386638373016</v>
      </c>
      <c r="F666" s="208">
        <f t="shared" si="133"/>
        <v>3507.7298169571604</v>
      </c>
      <c r="G666" s="208">
        <f t="shared" si="129"/>
        <v>1.9557379050616244</v>
      </c>
      <c r="H666" s="162">
        <f t="shared" si="134"/>
        <v>6.6557379050616241</v>
      </c>
      <c r="I666" s="209" t="str">
        <f t="shared" si="139"/>
        <v>W</v>
      </c>
      <c r="J666" s="209" t="s">
        <v>7727</v>
      </c>
      <c r="K666" s="210">
        <v>2.2366291899130926E-2</v>
      </c>
      <c r="L666" s="162">
        <f t="shared" si="135"/>
        <v>10.3</v>
      </c>
      <c r="M666" s="162">
        <f t="shared" si="130"/>
        <v>8.3442620949383759</v>
      </c>
      <c r="N666" s="210">
        <f t="shared" si="136"/>
        <v>0.19218030309037518</v>
      </c>
      <c r="O666" s="162">
        <f t="shared" si="137"/>
        <v>0</v>
      </c>
      <c r="P666" s="162">
        <f t="shared" si="131"/>
        <v>0</v>
      </c>
      <c r="Q666" s="210">
        <f t="shared" si="132"/>
        <v>5.3732468123861565E-3</v>
      </c>
      <c r="R666" s="210">
        <f t="shared" si="138"/>
        <v>0.13154556948381779</v>
      </c>
    </row>
    <row r="667" spans="1:18" x14ac:dyDescent="0.2">
      <c r="A667" s="146">
        <v>663</v>
      </c>
      <c r="B667" s="146">
        <v>15</v>
      </c>
      <c r="C667" s="146" t="s">
        <v>879</v>
      </c>
      <c r="D667" s="162">
        <v>4.0999999999999996</v>
      </c>
      <c r="E667" s="162">
        <v>2639.7256573921741</v>
      </c>
      <c r="F667" s="208">
        <f t="shared" si="133"/>
        <v>2596.4341566109424</v>
      </c>
      <c r="G667" s="208">
        <f t="shared" si="129"/>
        <v>1.4476441924155035</v>
      </c>
      <c r="H667" s="162">
        <f t="shared" si="134"/>
        <v>5.5476441924155031</v>
      </c>
      <c r="I667" s="209" t="str">
        <f t="shared" si="139"/>
        <v>W</v>
      </c>
      <c r="J667" s="209" t="s">
        <v>7727</v>
      </c>
      <c r="K667" s="210">
        <v>2.8854368604170809E-2</v>
      </c>
      <c r="L667" s="162">
        <f t="shared" si="135"/>
        <v>10.9</v>
      </c>
      <c r="M667" s="162">
        <f t="shared" si="130"/>
        <v>9.452355807584496</v>
      </c>
      <c r="N667" s="210">
        <f t="shared" si="136"/>
        <v>0.21073624651066622</v>
      </c>
      <c r="O667" s="162">
        <f t="shared" si="137"/>
        <v>0</v>
      </c>
      <c r="P667" s="162">
        <f t="shared" si="131"/>
        <v>0</v>
      </c>
      <c r="Q667" s="210">
        <f t="shared" si="132"/>
        <v>5.3732468123861565E-3</v>
      </c>
      <c r="R667" s="210">
        <f t="shared" si="138"/>
        <v>0.15010151290410884</v>
      </c>
    </row>
    <row r="668" spans="1:18" x14ac:dyDescent="0.2">
      <c r="A668" s="146">
        <v>664</v>
      </c>
      <c r="B668" s="146">
        <v>16</v>
      </c>
      <c r="C668" s="146" t="s">
        <v>879</v>
      </c>
      <c r="D668" s="162">
        <v>4</v>
      </c>
      <c r="E668" s="162">
        <v>1406.5767332266735</v>
      </c>
      <c r="F668" s="208">
        <f t="shared" si="133"/>
        <v>1384.0715054950467</v>
      </c>
      <c r="G668" s="208">
        <f t="shared" si="129"/>
        <v>0.77169030907873659</v>
      </c>
      <c r="H668" s="162">
        <f t="shared" si="134"/>
        <v>4.7716903090787364</v>
      </c>
      <c r="I668" s="209" t="str">
        <f t="shared" si="139"/>
        <v>W</v>
      </c>
      <c r="J668" s="209" t="s">
        <v>7727</v>
      </c>
      <c r="K668" s="210">
        <v>2.6693139341183138E-2</v>
      </c>
      <c r="L668" s="162">
        <f t="shared" si="135"/>
        <v>11</v>
      </c>
      <c r="M668" s="162">
        <f t="shared" si="130"/>
        <v>10.228309690921265</v>
      </c>
      <c r="N668" s="210">
        <f t="shared" si="136"/>
        <v>0.22165843778977887</v>
      </c>
      <c r="O668" s="162">
        <f t="shared" si="137"/>
        <v>0</v>
      </c>
      <c r="P668" s="162">
        <f t="shared" si="131"/>
        <v>0</v>
      </c>
      <c r="Q668" s="210">
        <f t="shared" si="132"/>
        <v>5.3732468123861565E-3</v>
      </c>
      <c r="R668" s="210">
        <f t="shared" si="138"/>
        <v>0.16102370418322148</v>
      </c>
    </row>
    <row r="669" spans="1:18" x14ac:dyDescent="0.2">
      <c r="A669" s="146">
        <v>665</v>
      </c>
      <c r="B669" s="146">
        <v>17</v>
      </c>
      <c r="C669" s="146" t="s">
        <v>879</v>
      </c>
      <c r="D669" s="162">
        <v>3.2</v>
      </c>
      <c r="E669" s="162">
        <v>323.99827249406684</v>
      </c>
      <c r="F669" s="208">
        <f t="shared" si="133"/>
        <v>319.85109460614279</v>
      </c>
      <c r="G669" s="208">
        <f t="shared" si="129"/>
        <v>0.17833326462963578</v>
      </c>
      <c r="H669" s="162">
        <f t="shared" si="134"/>
        <v>3.378333264629636</v>
      </c>
      <c r="I669" s="209" t="str">
        <f t="shared" si="139"/>
        <v>W</v>
      </c>
      <c r="J669" s="209" t="s">
        <v>7727</v>
      </c>
      <c r="K669" s="210">
        <v>2.1165321831380854E-2</v>
      </c>
      <c r="L669" s="162">
        <f t="shared" si="135"/>
        <v>11.8</v>
      </c>
      <c r="M669" s="162">
        <f t="shared" si="130"/>
        <v>11.621666735370365</v>
      </c>
      <c r="N669" s="210">
        <f t="shared" si="136"/>
        <v>0.24076215577554555</v>
      </c>
      <c r="O669" s="162">
        <f t="shared" si="137"/>
        <v>0</v>
      </c>
      <c r="P669" s="162">
        <f t="shared" si="131"/>
        <v>0</v>
      </c>
      <c r="Q669" s="210">
        <f t="shared" si="132"/>
        <v>5.3732468123861565E-3</v>
      </c>
      <c r="R669" s="210">
        <f t="shared" si="138"/>
        <v>0.18012742216898817</v>
      </c>
    </row>
    <row r="670" spans="1:18" x14ac:dyDescent="0.2">
      <c r="A670" s="146">
        <v>666</v>
      </c>
      <c r="B670" s="146">
        <v>18</v>
      </c>
      <c r="C670" s="146" t="s">
        <v>879</v>
      </c>
      <c r="D670" s="162">
        <v>3.1</v>
      </c>
      <c r="E670" s="162">
        <v>12.939141651251875</v>
      </c>
      <c r="F670" s="208">
        <f t="shared" si="133"/>
        <v>12.778696294776353</v>
      </c>
      <c r="G670" s="208">
        <f t="shared" si="129"/>
        <v>7.1247735786686642E-3</v>
      </c>
      <c r="H670" s="162">
        <f t="shared" si="134"/>
        <v>3.1071247735786689</v>
      </c>
      <c r="I670" s="209" t="str">
        <f t="shared" si="139"/>
        <v>W</v>
      </c>
      <c r="J670" s="209" t="s">
        <v>7727</v>
      </c>
      <c r="K670" s="210">
        <v>1.6666206847299248E-2</v>
      </c>
      <c r="L670" s="162">
        <f t="shared" si="135"/>
        <v>11.9</v>
      </c>
      <c r="M670" s="162">
        <f t="shared" si="130"/>
        <v>11.892875226421332</v>
      </c>
      <c r="N670" s="210">
        <f t="shared" si="136"/>
        <v>0.24342277941135815</v>
      </c>
      <c r="O670" s="162">
        <f t="shared" si="137"/>
        <v>0</v>
      </c>
      <c r="P670" s="162">
        <f t="shared" si="131"/>
        <v>0</v>
      </c>
      <c r="Q670" s="210">
        <f t="shared" si="132"/>
        <v>5.3732468123861565E-3</v>
      </c>
      <c r="R670" s="210">
        <f t="shared" si="138"/>
        <v>0.18278804580480076</v>
      </c>
    </row>
    <row r="671" spans="1:18" x14ac:dyDescent="0.2">
      <c r="A671" s="146">
        <v>667</v>
      </c>
      <c r="B671" s="146">
        <v>19</v>
      </c>
      <c r="C671" s="146" t="s">
        <v>879</v>
      </c>
      <c r="D671" s="162">
        <v>3.3</v>
      </c>
      <c r="E671" s="162">
        <v>0</v>
      </c>
      <c r="F671" s="208">
        <f t="shared" si="133"/>
        <v>0</v>
      </c>
      <c r="G671" s="208">
        <f t="shared" si="129"/>
        <v>0</v>
      </c>
      <c r="H671" s="162">
        <f t="shared" si="134"/>
        <v>3.3</v>
      </c>
      <c r="I671" s="209" t="str">
        <f t="shared" si="139"/>
        <v>W</v>
      </c>
      <c r="J671" s="209" t="s">
        <v>7727</v>
      </c>
      <c r="K671" s="210">
        <v>0.11526243564418323</v>
      </c>
      <c r="L671" s="162">
        <f t="shared" si="135"/>
        <v>11.7</v>
      </c>
      <c r="M671" s="162">
        <f t="shared" si="130"/>
        <v>11.7</v>
      </c>
      <c r="N671" s="210">
        <f t="shared" si="136"/>
        <v>0.27100937170570738</v>
      </c>
      <c r="O671" s="162">
        <f t="shared" si="137"/>
        <v>0</v>
      </c>
      <c r="P671" s="162">
        <f t="shared" si="131"/>
        <v>0</v>
      </c>
      <c r="Q671" s="210">
        <f t="shared" si="132"/>
        <v>5.3732468123861565E-3</v>
      </c>
      <c r="R671" s="210">
        <f t="shared" si="138"/>
        <v>0.21037463809915</v>
      </c>
    </row>
    <row r="672" spans="1:18" x14ac:dyDescent="0.2">
      <c r="A672" s="146">
        <v>668</v>
      </c>
      <c r="B672" s="146">
        <v>20</v>
      </c>
      <c r="C672" s="146" t="s">
        <v>879</v>
      </c>
      <c r="D672" s="162">
        <v>3.3</v>
      </c>
      <c r="E672" s="162">
        <v>0</v>
      </c>
      <c r="F672" s="208">
        <f t="shared" si="133"/>
        <v>0</v>
      </c>
      <c r="G672" s="208">
        <f t="shared" si="129"/>
        <v>0</v>
      </c>
      <c r="H672" s="162">
        <f t="shared" si="134"/>
        <v>3.3</v>
      </c>
      <c r="I672" s="209" t="str">
        <f t="shared" si="139"/>
        <v>W</v>
      </c>
      <c r="J672" s="209" t="s">
        <v>7727</v>
      </c>
      <c r="K672" s="210">
        <v>7.2372553290384556E-2</v>
      </c>
      <c r="L672" s="162">
        <f t="shared" si="135"/>
        <v>11.7</v>
      </c>
      <c r="M672" s="162">
        <f t="shared" si="130"/>
        <v>11.7</v>
      </c>
      <c r="N672" s="210">
        <f t="shared" si="136"/>
        <v>0.25775585900521736</v>
      </c>
      <c r="O672" s="162">
        <f t="shared" si="137"/>
        <v>0</v>
      </c>
      <c r="P672" s="162">
        <f t="shared" si="131"/>
        <v>0</v>
      </c>
      <c r="Q672" s="210">
        <f t="shared" si="132"/>
        <v>5.3732468123861565E-3</v>
      </c>
      <c r="R672" s="210">
        <f t="shared" si="138"/>
        <v>0.19712112539865997</v>
      </c>
    </row>
    <row r="673" spans="1:18" x14ac:dyDescent="0.2">
      <c r="A673" s="146">
        <v>669</v>
      </c>
      <c r="B673" s="146">
        <v>21</v>
      </c>
      <c r="C673" s="146" t="s">
        <v>879</v>
      </c>
      <c r="D673" s="162">
        <v>3.5</v>
      </c>
      <c r="E673" s="162">
        <v>0</v>
      </c>
      <c r="F673" s="208">
        <f t="shared" si="133"/>
        <v>0</v>
      </c>
      <c r="G673" s="208">
        <f t="shared" si="129"/>
        <v>0</v>
      </c>
      <c r="H673" s="162">
        <f t="shared" si="134"/>
        <v>3.5</v>
      </c>
      <c r="I673" s="209" t="str">
        <f t="shared" si="139"/>
        <v>W</v>
      </c>
      <c r="J673" s="209" t="s">
        <v>7727</v>
      </c>
      <c r="K673" s="210">
        <v>7.3510318199877342E-2</v>
      </c>
      <c r="L673" s="162">
        <f t="shared" si="135"/>
        <v>11.5</v>
      </c>
      <c r="M673" s="162">
        <f t="shared" si="130"/>
        <v>11.5</v>
      </c>
      <c r="N673" s="210">
        <f t="shared" si="136"/>
        <v>0.25512014186148912</v>
      </c>
      <c r="O673" s="162">
        <f t="shared" si="137"/>
        <v>0</v>
      </c>
      <c r="P673" s="162">
        <f t="shared" si="131"/>
        <v>0</v>
      </c>
      <c r="Q673" s="210">
        <f t="shared" si="132"/>
        <v>5.3732468123861565E-3</v>
      </c>
      <c r="R673" s="210">
        <f t="shared" si="138"/>
        <v>0.19448540825493174</v>
      </c>
    </row>
    <row r="674" spans="1:18" x14ac:dyDescent="0.2">
      <c r="A674" s="146">
        <v>670</v>
      </c>
      <c r="B674" s="146">
        <v>22</v>
      </c>
      <c r="C674" s="146" t="s">
        <v>879</v>
      </c>
      <c r="D674" s="162">
        <v>3</v>
      </c>
      <c r="E674" s="162">
        <v>0</v>
      </c>
      <c r="F674" s="208">
        <f t="shared" si="133"/>
        <v>0</v>
      </c>
      <c r="G674" s="208">
        <f t="shared" si="129"/>
        <v>0</v>
      </c>
      <c r="H674" s="162">
        <f t="shared" si="134"/>
        <v>3</v>
      </c>
      <c r="I674" s="209" t="str">
        <f t="shared" si="139"/>
        <v>W</v>
      </c>
      <c r="J674" s="209" t="s">
        <v>7727</v>
      </c>
      <c r="K674" s="210">
        <v>1.5732842682087279E-2</v>
      </c>
      <c r="L674" s="162">
        <f t="shared" si="135"/>
        <v>12</v>
      </c>
      <c r="M674" s="162">
        <f t="shared" si="130"/>
        <v>12</v>
      </c>
      <c r="N674" s="210">
        <f t="shared" si="136"/>
        <v>0.24473442776284682</v>
      </c>
      <c r="O674" s="162">
        <f t="shared" si="137"/>
        <v>0</v>
      </c>
      <c r="P674" s="162">
        <f t="shared" si="131"/>
        <v>0</v>
      </c>
      <c r="Q674" s="210">
        <f t="shared" si="132"/>
        <v>5.3732468123861565E-3</v>
      </c>
      <c r="R674" s="210">
        <f t="shared" si="138"/>
        <v>0.18409969415628943</v>
      </c>
    </row>
    <row r="675" spans="1:18" x14ac:dyDescent="0.2">
      <c r="A675" s="146">
        <v>671</v>
      </c>
      <c r="B675" s="146">
        <v>23</v>
      </c>
      <c r="C675" s="146" t="s">
        <v>879</v>
      </c>
      <c r="D675" s="162">
        <v>2.4</v>
      </c>
      <c r="E675" s="162">
        <v>0</v>
      </c>
      <c r="F675" s="208">
        <f t="shared" si="133"/>
        <v>0</v>
      </c>
      <c r="G675" s="208">
        <f t="shared" si="129"/>
        <v>0</v>
      </c>
      <c r="H675" s="162">
        <f t="shared" si="134"/>
        <v>2.4</v>
      </c>
      <c r="I675" s="209" t="str">
        <f t="shared" si="139"/>
        <v>W</v>
      </c>
      <c r="J675" s="209" t="s">
        <v>7727</v>
      </c>
      <c r="K675" s="210">
        <v>2.7951090465916206E-2</v>
      </c>
      <c r="L675" s="162">
        <f t="shared" si="135"/>
        <v>12.6</v>
      </c>
      <c r="M675" s="162">
        <f t="shared" si="130"/>
        <v>12.6</v>
      </c>
      <c r="N675" s="210">
        <f t="shared" si="136"/>
        <v>0.25747192229234417</v>
      </c>
      <c r="O675" s="162">
        <f t="shared" si="137"/>
        <v>0</v>
      </c>
      <c r="P675" s="162">
        <f t="shared" si="131"/>
        <v>0</v>
      </c>
      <c r="Q675" s="210">
        <f t="shared" si="132"/>
        <v>5.3732468123861565E-3</v>
      </c>
      <c r="R675" s="210">
        <f t="shared" si="138"/>
        <v>0.19683718868578678</v>
      </c>
    </row>
    <row r="676" spans="1:18" x14ac:dyDescent="0.2">
      <c r="A676" s="146">
        <v>672</v>
      </c>
      <c r="B676" s="146">
        <v>24</v>
      </c>
      <c r="C676" s="146" t="s">
        <v>879</v>
      </c>
      <c r="D676" s="162">
        <v>3.3</v>
      </c>
      <c r="E676" s="162">
        <v>0</v>
      </c>
      <c r="F676" s="208">
        <f t="shared" si="133"/>
        <v>0</v>
      </c>
      <c r="G676" s="208">
        <f t="shared" si="129"/>
        <v>0</v>
      </c>
      <c r="H676" s="162">
        <f t="shared" si="134"/>
        <v>3.3</v>
      </c>
      <c r="I676" s="209" t="str">
        <f t="shared" si="139"/>
        <v>W</v>
      </c>
      <c r="J676" s="209" t="s">
        <v>7727</v>
      </c>
      <c r="K676" s="210">
        <v>3.4121726822701808E-2</v>
      </c>
      <c r="L676" s="162">
        <f t="shared" si="135"/>
        <v>11.7</v>
      </c>
      <c r="M676" s="162">
        <f t="shared" si="130"/>
        <v>11.7</v>
      </c>
      <c r="N676" s="210">
        <f t="shared" si="136"/>
        <v>0.24593587287861118</v>
      </c>
      <c r="O676" s="162">
        <f t="shared" si="137"/>
        <v>0</v>
      </c>
      <c r="P676" s="162">
        <f t="shared" si="131"/>
        <v>0</v>
      </c>
      <c r="Q676" s="210">
        <f t="shared" si="132"/>
        <v>5.3732468123861565E-3</v>
      </c>
      <c r="R676" s="210">
        <f t="shared" si="138"/>
        <v>0.1853011392720538</v>
      </c>
    </row>
    <row r="677" spans="1:18" x14ac:dyDescent="0.2">
      <c r="A677" s="146">
        <v>673</v>
      </c>
      <c r="B677" s="146">
        <v>1</v>
      </c>
      <c r="C677" s="146" t="s">
        <v>879</v>
      </c>
      <c r="D677" s="162">
        <v>4.0999999999999996</v>
      </c>
      <c r="E677" s="162">
        <v>0</v>
      </c>
      <c r="F677" s="208">
        <f t="shared" si="133"/>
        <v>0</v>
      </c>
      <c r="G677" s="208">
        <f t="shared" si="129"/>
        <v>0</v>
      </c>
      <c r="H677" s="162">
        <f t="shared" si="134"/>
        <v>4.0999999999999996</v>
      </c>
      <c r="I677" s="209" t="str">
        <f>IF(AVERAGE(H677:H700)&gt;15,"S",IF(AVERAGE(H677:H700)&lt;5,"W","Ü"))</f>
        <v>W</v>
      </c>
      <c r="J677" s="209" t="s">
        <v>7727</v>
      </c>
      <c r="K677" s="210">
        <v>4.2348908995747192E-3</v>
      </c>
      <c r="L677" s="162">
        <f t="shared" si="135"/>
        <v>10.9</v>
      </c>
      <c r="M677" s="162">
        <f t="shared" si="130"/>
        <v>10.9</v>
      </c>
      <c r="N677" s="210">
        <f t="shared" si="136"/>
        <v>0.22475126174930915</v>
      </c>
      <c r="O677" s="162">
        <f t="shared" si="137"/>
        <v>0</v>
      </c>
      <c r="P677" s="162">
        <f t="shared" si="131"/>
        <v>0</v>
      </c>
      <c r="Q677" s="210">
        <f t="shared" si="132"/>
        <v>5.3732468123861565E-3</v>
      </c>
      <c r="R677" s="210">
        <f t="shared" si="138"/>
        <v>0.16411652814275177</v>
      </c>
    </row>
    <row r="678" spans="1:18" x14ac:dyDescent="0.2">
      <c r="A678" s="146">
        <v>674</v>
      </c>
      <c r="B678" s="146">
        <v>2</v>
      </c>
      <c r="C678" s="146" t="s">
        <v>879</v>
      </c>
      <c r="D678" s="162">
        <v>3.7</v>
      </c>
      <c r="E678" s="162">
        <v>0</v>
      </c>
      <c r="F678" s="208">
        <f t="shared" si="133"/>
        <v>0</v>
      </c>
      <c r="G678" s="208">
        <f t="shared" si="129"/>
        <v>0</v>
      </c>
      <c r="H678" s="162">
        <f t="shared" si="134"/>
        <v>3.7</v>
      </c>
      <c r="I678" s="209" t="str">
        <f>IF(I677="S","S",IF(I677="W","W","Ü"))</f>
        <v>W</v>
      </c>
      <c r="J678" s="209" t="s">
        <v>7727</v>
      </c>
      <c r="K678" s="210">
        <v>0</v>
      </c>
      <c r="L678" s="162">
        <f t="shared" si="135"/>
        <v>11.3</v>
      </c>
      <c r="M678" s="162">
        <f t="shared" si="130"/>
        <v>11.3</v>
      </c>
      <c r="N678" s="210">
        <f t="shared" si="136"/>
        <v>0.2294172288370139</v>
      </c>
      <c r="O678" s="162">
        <f t="shared" si="137"/>
        <v>0</v>
      </c>
      <c r="P678" s="162">
        <f t="shared" si="131"/>
        <v>0</v>
      </c>
      <c r="Q678" s="210">
        <f t="shared" si="132"/>
        <v>5.3732468123861565E-3</v>
      </c>
      <c r="R678" s="210">
        <f t="shared" si="138"/>
        <v>0.16878249523045652</v>
      </c>
    </row>
    <row r="679" spans="1:18" x14ac:dyDescent="0.2">
      <c r="A679" s="146">
        <v>675</v>
      </c>
      <c r="B679" s="146">
        <v>3</v>
      </c>
      <c r="C679" s="146" t="s">
        <v>879</v>
      </c>
      <c r="D679" s="162">
        <v>2.6</v>
      </c>
      <c r="E679" s="162">
        <v>0</v>
      </c>
      <c r="F679" s="208">
        <f t="shared" si="133"/>
        <v>0</v>
      </c>
      <c r="G679" s="208">
        <f t="shared" si="129"/>
        <v>0</v>
      </c>
      <c r="H679" s="162">
        <f t="shared" si="134"/>
        <v>2.6</v>
      </c>
      <c r="I679" s="209" t="str">
        <f t="shared" ref="I679:I700" si="140">IF(I678="S","S",IF(I678="W","W","Ü"))</f>
        <v>W</v>
      </c>
      <c r="J679" s="209" t="s">
        <v>7727</v>
      </c>
      <c r="K679" s="210">
        <v>3.8795119999328761E-3</v>
      </c>
      <c r="L679" s="162">
        <f t="shared" si="135"/>
        <v>12.4</v>
      </c>
      <c r="M679" s="162">
        <f t="shared" si="130"/>
        <v>12.4</v>
      </c>
      <c r="N679" s="210">
        <f t="shared" si="136"/>
        <v>0.24704620120685195</v>
      </c>
      <c r="O679" s="162">
        <f t="shared" si="137"/>
        <v>0</v>
      </c>
      <c r="P679" s="162">
        <f t="shared" si="131"/>
        <v>0</v>
      </c>
      <c r="Q679" s="210">
        <f t="shared" si="132"/>
        <v>5.3732468123861565E-3</v>
      </c>
      <c r="R679" s="210">
        <f t="shared" si="138"/>
        <v>0.18641146760029456</v>
      </c>
    </row>
    <row r="680" spans="1:18" x14ac:dyDescent="0.2">
      <c r="A680" s="146">
        <v>676</v>
      </c>
      <c r="B680" s="146">
        <v>4</v>
      </c>
      <c r="C680" s="146" t="s">
        <v>879</v>
      </c>
      <c r="D680" s="162">
        <v>1.7</v>
      </c>
      <c r="E680" s="162">
        <v>0</v>
      </c>
      <c r="F680" s="208">
        <f t="shared" si="133"/>
        <v>0</v>
      </c>
      <c r="G680" s="208">
        <f t="shared" si="129"/>
        <v>0</v>
      </c>
      <c r="H680" s="162">
        <f t="shared" si="134"/>
        <v>1.7</v>
      </c>
      <c r="I680" s="209" t="str">
        <f t="shared" si="140"/>
        <v>W</v>
      </c>
      <c r="J680" s="209" t="s">
        <v>7727</v>
      </c>
      <c r="K680" s="210">
        <v>0</v>
      </c>
      <c r="L680" s="162">
        <f t="shared" si="135"/>
        <v>13.3</v>
      </c>
      <c r="M680" s="162">
        <f t="shared" si="130"/>
        <v>13.3</v>
      </c>
      <c r="N680" s="210">
        <f t="shared" si="136"/>
        <v>0.25929023684240443</v>
      </c>
      <c r="O680" s="162">
        <f t="shared" si="137"/>
        <v>0</v>
      </c>
      <c r="P680" s="162">
        <f t="shared" si="131"/>
        <v>0</v>
      </c>
      <c r="Q680" s="210">
        <f t="shared" si="132"/>
        <v>5.3732468123861565E-3</v>
      </c>
      <c r="R680" s="210">
        <f t="shared" si="138"/>
        <v>0.19865550323584705</v>
      </c>
    </row>
    <row r="681" spans="1:18" x14ac:dyDescent="0.2">
      <c r="A681" s="146">
        <v>677</v>
      </c>
      <c r="B681" s="146">
        <v>5</v>
      </c>
      <c r="C681" s="146" t="s">
        <v>879</v>
      </c>
      <c r="D681" s="162">
        <v>1.5</v>
      </c>
      <c r="E681" s="162">
        <v>0</v>
      </c>
      <c r="F681" s="208">
        <f t="shared" si="133"/>
        <v>0</v>
      </c>
      <c r="G681" s="208">
        <f t="shared" si="129"/>
        <v>0</v>
      </c>
      <c r="H681" s="162">
        <f t="shared" si="134"/>
        <v>1.5</v>
      </c>
      <c r="I681" s="209" t="str">
        <f t="shared" si="140"/>
        <v>W</v>
      </c>
      <c r="J681" s="209" t="s">
        <v>7727</v>
      </c>
      <c r="K681" s="210">
        <v>3.057276963791742E-3</v>
      </c>
      <c r="L681" s="162">
        <f t="shared" si="135"/>
        <v>13.5</v>
      </c>
      <c r="M681" s="162">
        <f t="shared" si="130"/>
        <v>13.5</v>
      </c>
      <c r="N681" s="210">
        <f t="shared" si="136"/>
        <v>0.26322227464954756</v>
      </c>
      <c r="O681" s="162">
        <f t="shared" si="137"/>
        <v>0</v>
      </c>
      <c r="P681" s="162">
        <f t="shared" si="131"/>
        <v>0</v>
      </c>
      <c r="Q681" s="210">
        <f t="shared" si="132"/>
        <v>5.3732468123861565E-3</v>
      </c>
      <c r="R681" s="210">
        <f t="shared" si="138"/>
        <v>0.20258754104299018</v>
      </c>
    </row>
    <row r="682" spans="1:18" x14ac:dyDescent="0.2">
      <c r="A682" s="146">
        <v>678</v>
      </c>
      <c r="B682" s="146">
        <v>6</v>
      </c>
      <c r="C682" s="146" t="s">
        <v>879</v>
      </c>
      <c r="D682" s="162">
        <v>0.8</v>
      </c>
      <c r="E682" s="162">
        <v>0</v>
      </c>
      <c r="F682" s="208">
        <f t="shared" si="133"/>
        <v>0</v>
      </c>
      <c r="G682" s="208">
        <f t="shared" si="129"/>
        <v>0</v>
      </c>
      <c r="H682" s="162">
        <f t="shared" si="134"/>
        <v>0.8</v>
      </c>
      <c r="I682" s="209" t="str">
        <f t="shared" si="140"/>
        <v>W</v>
      </c>
      <c r="J682" s="209" t="s">
        <v>7727</v>
      </c>
      <c r="K682" s="210">
        <v>3.4906145676433506E-2</v>
      </c>
      <c r="L682" s="162">
        <f t="shared" si="135"/>
        <v>14.2</v>
      </c>
      <c r="M682" s="162">
        <f t="shared" si="130"/>
        <v>14.2</v>
      </c>
      <c r="N682" s="210">
        <f t="shared" si="136"/>
        <v>0.28351952816996862</v>
      </c>
      <c r="O682" s="162">
        <f t="shared" si="137"/>
        <v>0</v>
      </c>
      <c r="P682" s="162">
        <f t="shared" si="131"/>
        <v>0</v>
      </c>
      <c r="Q682" s="210">
        <f t="shared" si="132"/>
        <v>5.3732468123861565E-3</v>
      </c>
      <c r="R682" s="210">
        <f t="shared" si="138"/>
        <v>0.22288479456341123</v>
      </c>
    </row>
    <row r="683" spans="1:18" x14ac:dyDescent="0.2">
      <c r="A683" s="146">
        <v>679</v>
      </c>
      <c r="B683" s="146">
        <v>7</v>
      </c>
      <c r="C683" s="146" t="s">
        <v>879</v>
      </c>
      <c r="D683" s="162">
        <v>0.7</v>
      </c>
      <c r="E683" s="162">
        <v>0</v>
      </c>
      <c r="F683" s="208">
        <f t="shared" si="133"/>
        <v>0</v>
      </c>
      <c r="G683" s="208">
        <f t="shared" si="129"/>
        <v>0</v>
      </c>
      <c r="H683" s="162">
        <f t="shared" si="134"/>
        <v>0.7</v>
      </c>
      <c r="I683" s="209" t="str">
        <f t="shared" si="140"/>
        <v>W</v>
      </c>
      <c r="J683" s="209" t="s">
        <v>7727</v>
      </c>
      <c r="K683" s="210">
        <v>0.1091895381546288</v>
      </c>
      <c r="L683" s="162">
        <f t="shared" si="135"/>
        <v>14.3</v>
      </c>
      <c r="M683" s="162">
        <f t="shared" si="130"/>
        <v>14.3</v>
      </c>
      <c r="N683" s="210">
        <f t="shared" si="136"/>
        <v>0.30796768046240869</v>
      </c>
      <c r="O683" s="162">
        <f t="shared" si="137"/>
        <v>0</v>
      </c>
      <c r="P683" s="162">
        <f t="shared" si="131"/>
        <v>0</v>
      </c>
      <c r="Q683" s="210">
        <f t="shared" si="132"/>
        <v>5.3732468123861565E-3</v>
      </c>
      <c r="R683" s="210">
        <f t="shared" si="138"/>
        <v>0.2473329468558513</v>
      </c>
    </row>
    <row r="684" spans="1:18" x14ac:dyDescent="0.2">
      <c r="A684" s="146">
        <v>680</v>
      </c>
      <c r="B684" s="146">
        <v>8</v>
      </c>
      <c r="C684" s="146" t="s">
        <v>879</v>
      </c>
      <c r="D684" s="162">
        <v>0.5</v>
      </c>
      <c r="E684" s="162">
        <v>1.0827733599373954</v>
      </c>
      <c r="F684" s="208">
        <f t="shared" si="133"/>
        <v>1.0806078132175205</v>
      </c>
      <c r="G684" s="208">
        <f t="shared" si="129"/>
        <v>6.0249385531310643E-4</v>
      </c>
      <c r="H684" s="162">
        <f t="shared" si="134"/>
        <v>0.50060249385531308</v>
      </c>
      <c r="I684" s="209" t="str">
        <f t="shared" si="140"/>
        <v>W</v>
      </c>
      <c r="J684" s="209" t="s">
        <v>7727</v>
      </c>
      <c r="K684" s="210">
        <v>6.5862843070682617E-2</v>
      </c>
      <c r="L684" s="162">
        <f t="shared" si="135"/>
        <v>14.5</v>
      </c>
      <c r="M684" s="162">
        <f t="shared" si="130"/>
        <v>14.499397506144687</v>
      </c>
      <c r="N684" s="210">
        <f t="shared" si="136"/>
        <v>0.29755748878696464</v>
      </c>
      <c r="O684" s="162">
        <f t="shared" si="137"/>
        <v>0</v>
      </c>
      <c r="P684" s="162">
        <f t="shared" si="131"/>
        <v>0</v>
      </c>
      <c r="Q684" s="210">
        <f t="shared" si="132"/>
        <v>5.3732468123861565E-3</v>
      </c>
      <c r="R684" s="210">
        <f t="shared" si="138"/>
        <v>0.23692275518040726</v>
      </c>
    </row>
    <row r="685" spans="1:18" x14ac:dyDescent="0.2">
      <c r="A685" s="146">
        <v>681</v>
      </c>
      <c r="B685" s="146">
        <v>9</v>
      </c>
      <c r="C685" s="146" t="s">
        <v>879</v>
      </c>
      <c r="D685" s="162">
        <v>1.2</v>
      </c>
      <c r="E685" s="162">
        <v>406.11580411171889</v>
      </c>
      <c r="F685" s="208">
        <f t="shared" si="133"/>
        <v>404.16644825198262</v>
      </c>
      <c r="G685" s="208">
        <f t="shared" si="129"/>
        <v>0.22534336566612009</v>
      </c>
      <c r="H685" s="162">
        <f t="shared" si="134"/>
        <v>1.4253433656661201</v>
      </c>
      <c r="I685" s="209" t="str">
        <f t="shared" si="140"/>
        <v>W</v>
      </c>
      <c r="J685" s="209" t="s">
        <v>7727</v>
      </c>
      <c r="K685" s="210">
        <v>9.157739200410181E-2</v>
      </c>
      <c r="L685" s="162">
        <f t="shared" si="135"/>
        <v>13.8</v>
      </c>
      <c r="M685" s="162">
        <f t="shared" si="130"/>
        <v>13.574656634333881</v>
      </c>
      <c r="N685" s="210">
        <f t="shared" si="136"/>
        <v>0.29169121186245306</v>
      </c>
      <c r="O685" s="162">
        <f t="shared" si="137"/>
        <v>0</v>
      </c>
      <c r="P685" s="162">
        <f t="shared" si="131"/>
        <v>0</v>
      </c>
      <c r="Q685" s="210">
        <f t="shared" si="132"/>
        <v>5.3732468123861565E-3</v>
      </c>
      <c r="R685" s="210">
        <f t="shared" si="138"/>
        <v>0.23105647825589568</v>
      </c>
    </row>
    <row r="686" spans="1:18" x14ac:dyDescent="0.2">
      <c r="A686" s="146">
        <v>682</v>
      </c>
      <c r="B686" s="146">
        <v>10</v>
      </c>
      <c r="C686" s="146" t="s">
        <v>879</v>
      </c>
      <c r="D686" s="162">
        <v>2.2000000000000002</v>
      </c>
      <c r="E686" s="162">
        <v>2534.2635321342723</v>
      </c>
      <c r="F686" s="208">
        <f t="shared" si="133"/>
        <v>2511.9620130514904</v>
      </c>
      <c r="G686" s="208">
        <f t="shared" si="129"/>
        <v>1.4005466730220806</v>
      </c>
      <c r="H686" s="162">
        <f t="shared" si="134"/>
        <v>3.6005466730220808</v>
      </c>
      <c r="I686" s="209" t="str">
        <f t="shared" si="140"/>
        <v>W</v>
      </c>
      <c r="J686" s="209" t="s">
        <v>7727</v>
      </c>
      <c r="K686" s="210">
        <v>0.11223770588399543</v>
      </c>
      <c r="L686" s="162">
        <f t="shared" si="135"/>
        <v>12.8</v>
      </c>
      <c r="M686" s="162">
        <f t="shared" si="130"/>
        <v>11.39945332697792</v>
      </c>
      <c r="N686" s="210">
        <f t="shared" si="136"/>
        <v>0.26558557560948909</v>
      </c>
      <c r="O686" s="162">
        <f t="shared" si="137"/>
        <v>0</v>
      </c>
      <c r="P686" s="162">
        <f t="shared" si="131"/>
        <v>0</v>
      </c>
      <c r="Q686" s="210">
        <f t="shared" si="132"/>
        <v>5.3732468123861565E-3</v>
      </c>
      <c r="R686" s="210">
        <f t="shared" si="138"/>
        <v>0.2049508420029317</v>
      </c>
    </row>
    <row r="687" spans="1:18" x14ac:dyDescent="0.2">
      <c r="A687" s="146">
        <v>683</v>
      </c>
      <c r="B687" s="146">
        <v>11</v>
      </c>
      <c r="C687" s="146" t="s">
        <v>879</v>
      </c>
      <c r="D687" s="162">
        <v>2.8</v>
      </c>
      <c r="E687" s="162">
        <v>4542.2342449373737</v>
      </c>
      <c r="F687" s="208">
        <f t="shared" si="133"/>
        <v>4491.3612213940751</v>
      </c>
      <c r="G687" s="208">
        <f t="shared" si="129"/>
        <v>2.5041624766938382</v>
      </c>
      <c r="H687" s="162">
        <f t="shared" si="134"/>
        <v>5.304162476693838</v>
      </c>
      <c r="I687" s="209" t="str">
        <f t="shared" si="140"/>
        <v>W</v>
      </c>
      <c r="J687" s="209" t="s">
        <v>7727</v>
      </c>
      <c r="K687" s="210">
        <v>5.1581158815786322E-2</v>
      </c>
      <c r="L687" s="162">
        <f t="shared" si="135"/>
        <v>12.2</v>
      </c>
      <c r="M687" s="162">
        <f t="shared" si="130"/>
        <v>9.695837523306162</v>
      </c>
      <c r="N687" s="210">
        <f t="shared" si="136"/>
        <v>0.2213958759447692</v>
      </c>
      <c r="O687" s="162">
        <f t="shared" si="137"/>
        <v>0</v>
      </c>
      <c r="P687" s="162">
        <f t="shared" si="131"/>
        <v>0</v>
      </c>
      <c r="Q687" s="210">
        <f t="shared" si="132"/>
        <v>5.3732468123861565E-3</v>
      </c>
      <c r="R687" s="210">
        <f t="shared" si="138"/>
        <v>0.16076114233821182</v>
      </c>
    </row>
    <row r="688" spans="1:18" x14ac:dyDescent="0.2">
      <c r="A688" s="146">
        <v>684</v>
      </c>
      <c r="B688" s="146">
        <v>12</v>
      </c>
      <c r="C688" s="146" t="s">
        <v>879</v>
      </c>
      <c r="D688" s="162">
        <v>3.2</v>
      </c>
      <c r="E688" s="162">
        <v>5718.9381938493379</v>
      </c>
      <c r="F688" s="208">
        <f t="shared" si="133"/>
        <v>5645.7357849680666</v>
      </c>
      <c r="G688" s="208">
        <f t="shared" si="129"/>
        <v>3.1477850498197997</v>
      </c>
      <c r="H688" s="162">
        <f t="shared" si="134"/>
        <v>6.3477850498197999</v>
      </c>
      <c r="I688" s="209" t="str">
        <f t="shared" si="140"/>
        <v>W</v>
      </c>
      <c r="J688" s="209" t="s">
        <v>7727</v>
      </c>
      <c r="K688" s="210">
        <v>6.1320158135419627E-2</v>
      </c>
      <c r="L688" s="162">
        <f t="shared" si="135"/>
        <v>11.8</v>
      </c>
      <c r="M688" s="162">
        <f t="shared" si="130"/>
        <v>8.6522149501802001</v>
      </c>
      <c r="N688" s="210">
        <f t="shared" si="136"/>
        <v>0.20881727639646053</v>
      </c>
      <c r="O688" s="162">
        <f t="shared" si="137"/>
        <v>0</v>
      </c>
      <c r="P688" s="162">
        <f t="shared" si="131"/>
        <v>0</v>
      </c>
      <c r="Q688" s="210">
        <f t="shared" si="132"/>
        <v>5.3732468123861565E-3</v>
      </c>
      <c r="R688" s="210">
        <f t="shared" si="138"/>
        <v>0.14818254278990314</v>
      </c>
    </row>
    <row r="689" spans="1:18" x14ac:dyDescent="0.2">
      <c r="A689" s="146">
        <v>685</v>
      </c>
      <c r="B689" s="146">
        <v>13</v>
      </c>
      <c r="C689" s="146" t="s">
        <v>879</v>
      </c>
      <c r="D689" s="162">
        <v>3.7</v>
      </c>
      <c r="E689" s="162">
        <v>5956.9859170315749</v>
      </c>
      <c r="F689" s="208">
        <f t="shared" si="133"/>
        <v>5868.8225254595072</v>
      </c>
      <c r="G689" s="208">
        <f t="shared" si="129"/>
        <v>3.2721672620376809</v>
      </c>
      <c r="H689" s="162">
        <f t="shared" si="134"/>
        <v>6.9721672620376811</v>
      </c>
      <c r="I689" s="209" t="str">
        <f t="shared" si="140"/>
        <v>W</v>
      </c>
      <c r="J689" s="209" t="s">
        <v>7727</v>
      </c>
      <c r="K689" s="210">
        <v>7.4570827673373051E-3</v>
      </c>
      <c r="L689" s="162">
        <f t="shared" si="135"/>
        <v>11.3</v>
      </c>
      <c r="M689" s="162">
        <f t="shared" si="130"/>
        <v>8.0278327379623189</v>
      </c>
      <c r="N689" s="210">
        <f t="shared" si="136"/>
        <v>0.18284682172810504</v>
      </c>
      <c r="O689" s="162">
        <f t="shared" si="137"/>
        <v>0</v>
      </c>
      <c r="P689" s="162">
        <f t="shared" si="131"/>
        <v>0</v>
      </c>
      <c r="Q689" s="210">
        <f t="shared" si="132"/>
        <v>5.3732468123861565E-3</v>
      </c>
      <c r="R689" s="210">
        <f t="shared" si="138"/>
        <v>0.12221208812154766</v>
      </c>
    </row>
    <row r="690" spans="1:18" x14ac:dyDescent="0.2">
      <c r="A690" s="146">
        <v>686</v>
      </c>
      <c r="B690" s="146">
        <v>14</v>
      </c>
      <c r="C690" s="146" t="s">
        <v>879</v>
      </c>
      <c r="D690" s="162">
        <v>3.3</v>
      </c>
      <c r="E690" s="162">
        <v>5107.7884262998741</v>
      </c>
      <c r="F690" s="208">
        <f t="shared" si="133"/>
        <v>5040.3656190727161</v>
      </c>
      <c r="G690" s="208">
        <f t="shared" si="129"/>
        <v>2.8102603709487188</v>
      </c>
      <c r="H690" s="162">
        <f t="shared" si="134"/>
        <v>6.1102603709487191</v>
      </c>
      <c r="I690" s="209" t="str">
        <f t="shared" si="140"/>
        <v>W</v>
      </c>
      <c r="J690" s="209" t="s">
        <v>7727</v>
      </c>
      <c r="K690" s="210">
        <v>2.2366291899130926E-2</v>
      </c>
      <c r="L690" s="162">
        <f t="shared" si="135"/>
        <v>11.7</v>
      </c>
      <c r="M690" s="162">
        <f t="shared" si="130"/>
        <v>8.8897396290512809</v>
      </c>
      <c r="N690" s="210">
        <f t="shared" si="136"/>
        <v>0.20032783046203295</v>
      </c>
      <c r="O690" s="162">
        <f t="shared" si="137"/>
        <v>0</v>
      </c>
      <c r="P690" s="162">
        <f t="shared" si="131"/>
        <v>0</v>
      </c>
      <c r="Q690" s="210">
        <f t="shared" si="132"/>
        <v>5.3732468123861565E-3</v>
      </c>
      <c r="R690" s="210">
        <f t="shared" si="138"/>
        <v>0.13969309685547557</v>
      </c>
    </row>
    <row r="691" spans="1:18" x14ac:dyDescent="0.2">
      <c r="A691" s="146">
        <v>687</v>
      </c>
      <c r="B691" s="146">
        <v>15</v>
      </c>
      <c r="C691" s="146" t="s">
        <v>879</v>
      </c>
      <c r="D691" s="162">
        <v>3.3</v>
      </c>
      <c r="E691" s="162">
        <v>3592.2088989283029</v>
      </c>
      <c r="F691" s="208">
        <f t="shared" si="133"/>
        <v>3544.7917414624494</v>
      </c>
      <c r="G691" s="208">
        <f t="shared" si="129"/>
        <v>1.9764018143054676</v>
      </c>
      <c r="H691" s="162">
        <f t="shared" si="134"/>
        <v>5.2764018143054674</v>
      </c>
      <c r="I691" s="209" t="str">
        <f t="shared" si="140"/>
        <v>W</v>
      </c>
      <c r="J691" s="209" t="s">
        <v>7727</v>
      </c>
      <c r="K691" s="210">
        <v>2.8854368604170809E-2</v>
      </c>
      <c r="L691" s="162">
        <f t="shared" si="135"/>
        <v>11.7</v>
      </c>
      <c r="M691" s="162">
        <f t="shared" si="130"/>
        <v>9.7235981856945326</v>
      </c>
      <c r="N691" s="210">
        <f t="shared" si="136"/>
        <v>0.21478765937700736</v>
      </c>
      <c r="O691" s="162">
        <f t="shared" si="137"/>
        <v>0</v>
      </c>
      <c r="P691" s="162">
        <f t="shared" si="131"/>
        <v>0</v>
      </c>
      <c r="Q691" s="210">
        <f t="shared" si="132"/>
        <v>5.3732468123861565E-3</v>
      </c>
      <c r="R691" s="210">
        <f t="shared" si="138"/>
        <v>0.15415292577044998</v>
      </c>
    </row>
    <row r="692" spans="1:18" x14ac:dyDescent="0.2">
      <c r="A692" s="146">
        <v>688</v>
      </c>
      <c r="B692" s="146">
        <v>16</v>
      </c>
      <c r="C692" s="146" t="s">
        <v>879</v>
      </c>
      <c r="D692" s="162">
        <v>1.9</v>
      </c>
      <c r="E692" s="162">
        <v>1831.0780289901293</v>
      </c>
      <c r="F692" s="208">
        <f t="shared" si="133"/>
        <v>1817.1618359698041</v>
      </c>
      <c r="G692" s="208">
        <f t="shared" si="129"/>
        <v>1.0131602112161544</v>
      </c>
      <c r="H692" s="162">
        <f t="shared" si="134"/>
        <v>2.9131602112161543</v>
      </c>
      <c r="I692" s="209" t="str">
        <f t="shared" si="140"/>
        <v>W</v>
      </c>
      <c r="J692" s="209" t="s">
        <v>7727</v>
      </c>
      <c r="K692" s="210">
        <v>2.6693139341183138E-2</v>
      </c>
      <c r="L692" s="162">
        <f t="shared" si="135"/>
        <v>13.1</v>
      </c>
      <c r="M692" s="162">
        <f t="shared" si="130"/>
        <v>12.086839788783845</v>
      </c>
      <c r="N692" s="210">
        <f t="shared" si="136"/>
        <v>0.24941838003563291</v>
      </c>
      <c r="O692" s="162">
        <f t="shared" si="137"/>
        <v>0</v>
      </c>
      <c r="P692" s="162">
        <f t="shared" si="131"/>
        <v>0</v>
      </c>
      <c r="Q692" s="210">
        <f t="shared" si="132"/>
        <v>5.3732468123861565E-3</v>
      </c>
      <c r="R692" s="210">
        <f t="shared" si="138"/>
        <v>0.18878364642907552</v>
      </c>
    </row>
    <row r="693" spans="1:18" x14ac:dyDescent="0.2">
      <c r="A693" s="146">
        <v>689</v>
      </c>
      <c r="B693" s="146">
        <v>17</v>
      </c>
      <c r="C693" s="146" t="s">
        <v>879</v>
      </c>
      <c r="D693" s="162">
        <v>2</v>
      </c>
      <c r="E693" s="162">
        <v>377.77962528215721</v>
      </c>
      <c r="F693" s="208">
        <f t="shared" si="133"/>
        <v>374.75738827989994</v>
      </c>
      <c r="G693" s="208">
        <f t="shared" si="129"/>
        <v>0.20894631790560408</v>
      </c>
      <c r="H693" s="162">
        <f t="shared" si="134"/>
        <v>2.2089463179056041</v>
      </c>
      <c r="I693" s="209" t="str">
        <f t="shared" si="140"/>
        <v>W</v>
      </c>
      <c r="J693" s="209" t="s">
        <v>7727</v>
      </c>
      <c r="K693" s="210">
        <v>2.1165321831380854E-2</v>
      </c>
      <c r="L693" s="162">
        <f t="shared" si="135"/>
        <v>13</v>
      </c>
      <c r="M693" s="162">
        <f t="shared" si="130"/>
        <v>12.791053682094397</v>
      </c>
      <c r="N693" s="210">
        <f t="shared" si="136"/>
        <v>0.25822870858598862</v>
      </c>
      <c r="O693" s="162">
        <f t="shared" si="137"/>
        <v>0</v>
      </c>
      <c r="P693" s="162">
        <f t="shared" si="131"/>
        <v>0</v>
      </c>
      <c r="Q693" s="210">
        <f t="shared" si="132"/>
        <v>5.3732468123861565E-3</v>
      </c>
      <c r="R693" s="210">
        <f t="shared" si="138"/>
        <v>0.19759397497943124</v>
      </c>
    </row>
    <row r="694" spans="1:18" x14ac:dyDescent="0.2">
      <c r="A694" s="146">
        <v>690</v>
      </c>
      <c r="B694" s="146">
        <v>18</v>
      </c>
      <c r="C694" s="146" t="s">
        <v>879</v>
      </c>
      <c r="D694" s="162">
        <v>2.2999999999999998</v>
      </c>
      <c r="E694" s="162">
        <v>13.642944335211181</v>
      </c>
      <c r="F694" s="208">
        <f t="shared" si="133"/>
        <v>13.517429247327239</v>
      </c>
      <c r="G694" s="208">
        <f t="shared" si="129"/>
        <v>7.536654798834916E-3</v>
      </c>
      <c r="H694" s="162">
        <f t="shared" si="134"/>
        <v>2.3075366547988345</v>
      </c>
      <c r="I694" s="209" t="str">
        <f t="shared" si="140"/>
        <v>W</v>
      </c>
      <c r="J694" s="209" t="s">
        <v>7727</v>
      </c>
      <c r="K694" s="210">
        <v>1.6666206847299248E-2</v>
      </c>
      <c r="L694" s="162">
        <f t="shared" si="135"/>
        <v>12.7</v>
      </c>
      <c r="M694" s="162">
        <f t="shared" si="130"/>
        <v>12.692463345201165</v>
      </c>
      <c r="N694" s="210">
        <f t="shared" si="136"/>
        <v>0.2553658305480207</v>
      </c>
      <c r="O694" s="162">
        <f t="shared" si="137"/>
        <v>0</v>
      </c>
      <c r="P694" s="162">
        <f t="shared" si="131"/>
        <v>0</v>
      </c>
      <c r="Q694" s="210">
        <f t="shared" si="132"/>
        <v>5.3732468123861565E-3</v>
      </c>
      <c r="R694" s="210">
        <f t="shared" si="138"/>
        <v>0.19473109694146332</v>
      </c>
    </row>
    <row r="695" spans="1:18" x14ac:dyDescent="0.2">
      <c r="A695" s="146">
        <v>691</v>
      </c>
      <c r="B695" s="146">
        <v>19</v>
      </c>
      <c r="C695" s="146" t="s">
        <v>879</v>
      </c>
      <c r="D695" s="162">
        <v>1.8</v>
      </c>
      <c r="E695" s="162">
        <v>0</v>
      </c>
      <c r="F695" s="208">
        <f t="shared" si="133"/>
        <v>0</v>
      </c>
      <c r="G695" s="208">
        <f t="shared" si="129"/>
        <v>0</v>
      </c>
      <c r="H695" s="162">
        <f t="shared" si="134"/>
        <v>1.8</v>
      </c>
      <c r="I695" s="209" t="str">
        <f t="shared" si="140"/>
        <v>W</v>
      </c>
      <c r="J695" s="209" t="s">
        <v>7727</v>
      </c>
      <c r="K695" s="210">
        <v>0.11526243564418323</v>
      </c>
      <c r="L695" s="162">
        <f t="shared" si="135"/>
        <v>13.2</v>
      </c>
      <c r="M695" s="162">
        <f t="shared" si="130"/>
        <v>13.2</v>
      </c>
      <c r="N695" s="210">
        <f t="shared" si="136"/>
        <v>0.29341412770975023</v>
      </c>
      <c r="O695" s="162">
        <f t="shared" si="137"/>
        <v>0</v>
      </c>
      <c r="P695" s="162">
        <f t="shared" si="131"/>
        <v>0</v>
      </c>
      <c r="Q695" s="210">
        <f t="shared" si="132"/>
        <v>5.3732468123861565E-3</v>
      </c>
      <c r="R695" s="210">
        <f t="shared" si="138"/>
        <v>0.23277939410319284</v>
      </c>
    </row>
    <row r="696" spans="1:18" x14ac:dyDescent="0.2">
      <c r="A696" s="146">
        <v>692</v>
      </c>
      <c r="B696" s="146">
        <v>20</v>
      </c>
      <c r="C696" s="146" t="s">
        <v>879</v>
      </c>
      <c r="D696" s="162">
        <v>2.2999999999999998</v>
      </c>
      <c r="E696" s="162">
        <v>0</v>
      </c>
      <c r="F696" s="208">
        <f t="shared" si="133"/>
        <v>0</v>
      </c>
      <c r="G696" s="208">
        <f t="shared" si="129"/>
        <v>0</v>
      </c>
      <c r="H696" s="162">
        <f t="shared" si="134"/>
        <v>2.2999999999999998</v>
      </c>
      <c r="I696" s="209" t="str">
        <f t="shared" si="140"/>
        <v>W</v>
      </c>
      <c r="J696" s="209" t="s">
        <v>7727</v>
      </c>
      <c r="K696" s="210">
        <v>7.2372553290384556E-2</v>
      </c>
      <c r="L696" s="162">
        <f t="shared" si="135"/>
        <v>12.7</v>
      </c>
      <c r="M696" s="162">
        <f t="shared" si="130"/>
        <v>12.7</v>
      </c>
      <c r="N696" s="210">
        <f t="shared" si="136"/>
        <v>0.27269236300791266</v>
      </c>
      <c r="O696" s="162">
        <f t="shared" si="137"/>
        <v>0</v>
      </c>
      <c r="P696" s="162">
        <f t="shared" si="131"/>
        <v>0</v>
      </c>
      <c r="Q696" s="210">
        <f t="shared" si="132"/>
        <v>5.3732468123861565E-3</v>
      </c>
      <c r="R696" s="210">
        <f t="shared" si="138"/>
        <v>0.21205762940135528</v>
      </c>
    </row>
    <row r="697" spans="1:18" x14ac:dyDescent="0.2">
      <c r="A697" s="146">
        <v>693</v>
      </c>
      <c r="B697" s="146">
        <v>21</v>
      </c>
      <c r="C697" s="146" t="s">
        <v>879</v>
      </c>
      <c r="D697" s="162">
        <v>2</v>
      </c>
      <c r="E697" s="162">
        <v>0</v>
      </c>
      <c r="F697" s="208">
        <f t="shared" si="133"/>
        <v>0</v>
      </c>
      <c r="G697" s="208">
        <f t="shared" si="129"/>
        <v>0</v>
      </c>
      <c r="H697" s="162">
        <f t="shared" si="134"/>
        <v>2</v>
      </c>
      <c r="I697" s="209" t="str">
        <f t="shared" si="140"/>
        <v>W</v>
      </c>
      <c r="J697" s="209" t="s">
        <v>7727</v>
      </c>
      <c r="K697" s="210">
        <v>7.3510318199877342E-2</v>
      </c>
      <c r="L697" s="162">
        <f t="shared" si="135"/>
        <v>13</v>
      </c>
      <c r="M697" s="162">
        <f t="shared" si="130"/>
        <v>13</v>
      </c>
      <c r="N697" s="210">
        <f t="shared" si="136"/>
        <v>0.27752489786553203</v>
      </c>
      <c r="O697" s="162">
        <f t="shared" si="137"/>
        <v>0</v>
      </c>
      <c r="P697" s="162">
        <f t="shared" si="131"/>
        <v>0</v>
      </c>
      <c r="Q697" s="210">
        <f t="shared" si="132"/>
        <v>5.3732468123861565E-3</v>
      </c>
      <c r="R697" s="210">
        <f t="shared" si="138"/>
        <v>0.21689016425897464</v>
      </c>
    </row>
    <row r="698" spans="1:18" x14ac:dyDescent="0.2">
      <c r="A698" s="146">
        <v>694</v>
      </c>
      <c r="B698" s="146">
        <v>22</v>
      </c>
      <c r="C698" s="146" t="s">
        <v>879</v>
      </c>
      <c r="D698" s="162">
        <v>1.4</v>
      </c>
      <c r="E698" s="162">
        <v>0</v>
      </c>
      <c r="F698" s="208">
        <f t="shared" si="133"/>
        <v>0</v>
      </c>
      <c r="G698" s="208">
        <f t="shared" si="129"/>
        <v>0</v>
      </c>
      <c r="H698" s="162">
        <f t="shared" si="134"/>
        <v>1.4</v>
      </c>
      <c r="I698" s="209" t="str">
        <f t="shared" si="140"/>
        <v>W</v>
      </c>
      <c r="J698" s="209" t="s">
        <v>7727</v>
      </c>
      <c r="K698" s="210">
        <v>1.5732842682087279E-2</v>
      </c>
      <c r="L698" s="162">
        <f t="shared" si="135"/>
        <v>13.6</v>
      </c>
      <c r="M698" s="162">
        <f t="shared" si="130"/>
        <v>13.6</v>
      </c>
      <c r="N698" s="210">
        <f t="shared" si="136"/>
        <v>0.26863283416715922</v>
      </c>
      <c r="O698" s="162">
        <f t="shared" si="137"/>
        <v>0</v>
      </c>
      <c r="P698" s="162">
        <f t="shared" si="131"/>
        <v>0</v>
      </c>
      <c r="Q698" s="210">
        <f t="shared" si="132"/>
        <v>5.3732468123861565E-3</v>
      </c>
      <c r="R698" s="210">
        <f t="shared" si="138"/>
        <v>0.20799810056060183</v>
      </c>
    </row>
    <row r="699" spans="1:18" x14ac:dyDescent="0.2">
      <c r="A699" s="146">
        <v>695</v>
      </c>
      <c r="B699" s="146">
        <v>23</v>
      </c>
      <c r="C699" s="146" t="s">
        <v>879</v>
      </c>
      <c r="D699" s="162">
        <v>2</v>
      </c>
      <c r="E699" s="162">
        <v>0</v>
      </c>
      <c r="F699" s="208">
        <f t="shared" si="133"/>
        <v>0</v>
      </c>
      <c r="G699" s="208">
        <f t="shared" si="129"/>
        <v>0</v>
      </c>
      <c r="H699" s="162">
        <f t="shared" si="134"/>
        <v>2</v>
      </c>
      <c r="I699" s="209" t="str">
        <f t="shared" si="140"/>
        <v>W</v>
      </c>
      <c r="J699" s="209" t="s">
        <v>7727</v>
      </c>
      <c r="K699" s="210">
        <v>2.7951090465916206E-2</v>
      </c>
      <c r="L699" s="162">
        <f t="shared" si="135"/>
        <v>13</v>
      </c>
      <c r="M699" s="162">
        <f t="shared" si="130"/>
        <v>13</v>
      </c>
      <c r="N699" s="210">
        <f t="shared" si="136"/>
        <v>0.26344652389342227</v>
      </c>
      <c r="O699" s="162">
        <f t="shared" si="137"/>
        <v>0</v>
      </c>
      <c r="P699" s="162">
        <f t="shared" si="131"/>
        <v>0</v>
      </c>
      <c r="Q699" s="210">
        <f t="shared" si="132"/>
        <v>5.3732468123861565E-3</v>
      </c>
      <c r="R699" s="210">
        <f t="shared" si="138"/>
        <v>0.20281179028686488</v>
      </c>
    </row>
    <row r="700" spans="1:18" x14ac:dyDescent="0.2">
      <c r="A700" s="146">
        <v>696</v>
      </c>
      <c r="B700" s="146">
        <v>24</v>
      </c>
      <c r="C700" s="146" t="s">
        <v>879</v>
      </c>
      <c r="D700" s="162">
        <v>2.4</v>
      </c>
      <c r="E700" s="162">
        <v>0</v>
      </c>
      <c r="F700" s="208">
        <f t="shared" si="133"/>
        <v>0</v>
      </c>
      <c r="G700" s="208">
        <f t="shared" si="129"/>
        <v>0</v>
      </c>
      <c r="H700" s="162">
        <f t="shared" si="134"/>
        <v>2.4</v>
      </c>
      <c r="I700" s="209" t="str">
        <f t="shared" si="140"/>
        <v>W</v>
      </c>
      <c r="J700" s="209" t="s">
        <v>7727</v>
      </c>
      <c r="K700" s="210">
        <v>3.4121726822701808E-2</v>
      </c>
      <c r="L700" s="162">
        <f t="shared" si="135"/>
        <v>12.6</v>
      </c>
      <c r="M700" s="162">
        <f t="shared" si="130"/>
        <v>12.6</v>
      </c>
      <c r="N700" s="210">
        <f t="shared" si="136"/>
        <v>0.25937872648103694</v>
      </c>
      <c r="O700" s="162">
        <f t="shared" si="137"/>
        <v>0</v>
      </c>
      <c r="P700" s="162">
        <f t="shared" si="131"/>
        <v>0</v>
      </c>
      <c r="Q700" s="210">
        <f t="shared" si="132"/>
        <v>5.3732468123861565E-3</v>
      </c>
      <c r="R700" s="210">
        <f t="shared" si="138"/>
        <v>0.19874399287447955</v>
      </c>
    </row>
    <row r="701" spans="1:18" x14ac:dyDescent="0.2">
      <c r="A701" s="146">
        <v>697</v>
      </c>
      <c r="B701" s="146">
        <v>1</v>
      </c>
      <c r="C701" s="146" t="s">
        <v>879</v>
      </c>
      <c r="D701" s="162">
        <v>1.7</v>
      </c>
      <c r="E701" s="162">
        <v>0</v>
      </c>
      <c r="F701" s="208">
        <f t="shared" si="133"/>
        <v>0</v>
      </c>
      <c r="G701" s="208">
        <f t="shared" si="129"/>
        <v>0</v>
      </c>
      <c r="H701" s="162">
        <f t="shared" si="134"/>
        <v>1.7</v>
      </c>
      <c r="I701" s="209" t="str">
        <f>IF(AVERAGE(H701:H724)&gt;15,"S",IF(AVERAGE(H701:H724)&lt;5,"W","Ü"))</f>
        <v>W</v>
      </c>
      <c r="J701" s="209" t="s">
        <v>7727</v>
      </c>
      <c r="K701" s="210">
        <v>4.2348908995747192E-3</v>
      </c>
      <c r="L701" s="162">
        <f t="shared" si="135"/>
        <v>13.3</v>
      </c>
      <c r="M701" s="162">
        <f t="shared" si="130"/>
        <v>13.3</v>
      </c>
      <c r="N701" s="210">
        <f t="shared" si="136"/>
        <v>0.26059887135577775</v>
      </c>
      <c r="O701" s="162">
        <f t="shared" si="137"/>
        <v>0</v>
      </c>
      <c r="P701" s="162">
        <f t="shared" si="131"/>
        <v>0</v>
      </c>
      <c r="Q701" s="210">
        <f t="shared" si="132"/>
        <v>5.3732468123861565E-3</v>
      </c>
      <c r="R701" s="210">
        <f t="shared" si="138"/>
        <v>0.19996413774922037</v>
      </c>
    </row>
    <row r="702" spans="1:18" x14ac:dyDescent="0.2">
      <c r="A702" s="146">
        <v>698</v>
      </c>
      <c r="B702" s="146">
        <v>2</v>
      </c>
      <c r="C702" s="146" t="s">
        <v>879</v>
      </c>
      <c r="D702" s="162">
        <v>1.3</v>
      </c>
      <c r="E702" s="162">
        <v>0</v>
      </c>
      <c r="F702" s="208">
        <f t="shared" si="133"/>
        <v>0</v>
      </c>
      <c r="G702" s="208">
        <f t="shared" si="129"/>
        <v>0</v>
      </c>
      <c r="H702" s="162">
        <f t="shared" si="134"/>
        <v>1.3</v>
      </c>
      <c r="I702" s="209" t="str">
        <f>IF(I701="S","S",IF(I701="W","W","Ü"))</f>
        <v>W</v>
      </c>
      <c r="J702" s="209" t="s">
        <v>7727</v>
      </c>
      <c r="K702" s="210">
        <v>0</v>
      </c>
      <c r="L702" s="162">
        <f t="shared" si="135"/>
        <v>13.7</v>
      </c>
      <c r="M702" s="162">
        <f t="shared" si="130"/>
        <v>13.7</v>
      </c>
      <c r="N702" s="210">
        <f t="shared" si="136"/>
        <v>0.26526483844348253</v>
      </c>
      <c r="O702" s="162">
        <f t="shared" si="137"/>
        <v>0</v>
      </c>
      <c r="P702" s="162">
        <f t="shared" si="131"/>
        <v>0</v>
      </c>
      <c r="Q702" s="210">
        <f t="shared" si="132"/>
        <v>5.3732468123861565E-3</v>
      </c>
      <c r="R702" s="210">
        <f t="shared" si="138"/>
        <v>0.20463010483692515</v>
      </c>
    </row>
    <row r="703" spans="1:18" x14ac:dyDescent="0.2">
      <c r="A703" s="146">
        <v>699</v>
      </c>
      <c r="B703" s="146">
        <v>3</v>
      </c>
      <c r="C703" s="146" t="s">
        <v>879</v>
      </c>
      <c r="D703" s="162">
        <v>0.7</v>
      </c>
      <c r="E703" s="162">
        <v>0</v>
      </c>
      <c r="F703" s="208">
        <f t="shared" si="133"/>
        <v>0</v>
      </c>
      <c r="G703" s="208">
        <f t="shared" si="129"/>
        <v>0</v>
      </c>
      <c r="H703" s="162">
        <f t="shared" si="134"/>
        <v>0.7</v>
      </c>
      <c r="I703" s="209" t="str">
        <f t="shared" ref="I703:I724" si="141">IF(I702="S","S",IF(I702="W","W","Ü"))</f>
        <v>W</v>
      </c>
      <c r="J703" s="209" t="s">
        <v>7727</v>
      </c>
      <c r="K703" s="210">
        <v>3.8795119999328761E-3</v>
      </c>
      <c r="L703" s="162">
        <f t="shared" si="135"/>
        <v>14.3</v>
      </c>
      <c r="M703" s="162">
        <f t="shared" si="130"/>
        <v>14.3</v>
      </c>
      <c r="N703" s="210">
        <f t="shared" si="136"/>
        <v>0.27542555881197295</v>
      </c>
      <c r="O703" s="162">
        <f t="shared" si="137"/>
        <v>0</v>
      </c>
      <c r="P703" s="162">
        <f t="shared" si="131"/>
        <v>0</v>
      </c>
      <c r="Q703" s="210">
        <f t="shared" si="132"/>
        <v>5.3732468123861565E-3</v>
      </c>
      <c r="R703" s="210">
        <f t="shared" si="138"/>
        <v>0.21479082520541556</v>
      </c>
    </row>
    <row r="704" spans="1:18" x14ac:dyDescent="0.2">
      <c r="A704" s="146">
        <v>700</v>
      </c>
      <c r="B704" s="146">
        <v>4</v>
      </c>
      <c r="C704" s="146" t="s">
        <v>879</v>
      </c>
      <c r="D704" s="162">
        <v>0.6</v>
      </c>
      <c r="E704" s="162">
        <v>0</v>
      </c>
      <c r="F704" s="208">
        <f t="shared" si="133"/>
        <v>0</v>
      </c>
      <c r="G704" s="208">
        <f t="shared" si="129"/>
        <v>0</v>
      </c>
      <c r="H704" s="162">
        <f t="shared" si="134"/>
        <v>0.6</v>
      </c>
      <c r="I704" s="209" t="str">
        <f t="shared" si="141"/>
        <v>W</v>
      </c>
      <c r="J704" s="209" t="s">
        <v>7727</v>
      </c>
      <c r="K704" s="210">
        <v>0</v>
      </c>
      <c r="L704" s="162">
        <f t="shared" si="135"/>
        <v>14.4</v>
      </c>
      <c r="M704" s="162">
        <f t="shared" si="130"/>
        <v>14.4</v>
      </c>
      <c r="N704" s="210">
        <f t="shared" si="136"/>
        <v>0.27572039124536923</v>
      </c>
      <c r="O704" s="162">
        <f t="shared" si="137"/>
        <v>0</v>
      </c>
      <c r="P704" s="162">
        <f t="shared" si="131"/>
        <v>0</v>
      </c>
      <c r="Q704" s="210">
        <f t="shared" si="132"/>
        <v>5.3732468123861565E-3</v>
      </c>
      <c r="R704" s="210">
        <f t="shared" si="138"/>
        <v>0.21508565763881185</v>
      </c>
    </row>
    <row r="705" spans="1:18" x14ac:dyDescent="0.2">
      <c r="A705" s="146">
        <v>701</v>
      </c>
      <c r="B705" s="146">
        <v>5</v>
      </c>
      <c r="C705" s="146" t="s">
        <v>879</v>
      </c>
      <c r="D705" s="162">
        <v>0.6</v>
      </c>
      <c r="E705" s="162">
        <v>0</v>
      </c>
      <c r="F705" s="208">
        <f t="shared" si="133"/>
        <v>0</v>
      </c>
      <c r="G705" s="208">
        <f t="shared" si="129"/>
        <v>0</v>
      </c>
      <c r="H705" s="162">
        <f t="shared" si="134"/>
        <v>0.6</v>
      </c>
      <c r="I705" s="209" t="str">
        <f t="shared" si="141"/>
        <v>W</v>
      </c>
      <c r="J705" s="209" t="s">
        <v>7727</v>
      </c>
      <c r="K705" s="210">
        <v>3.057276963791742E-3</v>
      </c>
      <c r="L705" s="162">
        <f t="shared" si="135"/>
        <v>14.4</v>
      </c>
      <c r="M705" s="162">
        <f t="shared" si="130"/>
        <v>14.4</v>
      </c>
      <c r="N705" s="210">
        <f t="shared" si="136"/>
        <v>0.27666512825197331</v>
      </c>
      <c r="O705" s="162">
        <f t="shared" si="137"/>
        <v>0</v>
      </c>
      <c r="P705" s="162">
        <f t="shared" si="131"/>
        <v>0</v>
      </c>
      <c r="Q705" s="210">
        <f t="shared" si="132"/>
        <v>5.3732468123861565E-3</v>
      </c>
      <c r="R705" s="210">
        <f t="shared" si="138"/>
        <v>0.21603039464541593</v>
      </c>
    </row>
    <row r="706" spans="1:18" x14ac:dyDescent="0.2">
      <c r="A706" s="146">
        <v>702</v>
      </c>
      <c r="B706" s="146">
        <v>6</v>
      </c>
      <c r="C706" s="146" t="s">
        <v>879</v>
      </c>
      <c r="D706" s="162">
        <v>0.9</v>
      </c>
      <c r="E706" s="162">
        <v>0</v>
      </c>
      <c r="F706" s="208">
        <f t="shared" si="133"/>
        <v>0</v>
      </c>
      <c r="G706" s="208">
        <f t="shared" si="129"/>
        <v>0</v>
      </c>
      <c r="H706" s="162">
        <f t="shared" si="134"/>
        <v>0.9</v>
      </c>
      <c r="I706" s="209" t="str">
        <f t="shared" si="141"/>
        <v>W</v>
      </c>
      <c r="J706" s="209" t="s">
        <v>7727</v>
      </c>
      <c r="K706" s="210">
        <v>3.4906145676433506E-2</v>
      </c>
      <c r="L706" s="162">
        <f t="shared" si="135"/>
        <v>14.1</v>
      </c>
      <c r="M706" s="162">
        <f t="shared" si="130"/>
        <v>14.1</v>
      </c>
      <c r="N706" s="210">
        <f t="shared" si="136"/>
        <v>0.28202587776969912</v>
      </c>
      <c r="O706" s="162">
        <f t="shared" si="137"/>
        <v>0</v>
      </c>
      <c r="P706" s="162">
        <f t="shared" si="131"/>
        <v>0</v>
      </c>
      <c r="Q706" s="210">
        <f t="shared" si="132"/>
        <v>5.3732468123861565E-3</v>
      </c>
      <c r="R706" s="210">
        <f t="shared" si="138"/>
        <v>0.22139114416314173</v>
      </c>
    </row>
    <row r="707" spans="1:18" x14ac:dyDescent="0.2">
      <c r="A707" s="146">
        <v>703</v>
      </c>
      <c r="B707" s="146">
        <v>7</v>
      </c>
      <c r="C707" s="146" t="s">
        <v>879</v>
      </c>
      <c r="D707" s="162">
        <v>0.9</v>
      </c>
      <c r="E707" s="162">
        <v>0</v>
      </c>
      <c r="F707" s="208">
        <f t="shared" si="133"/>
        <v>0</v>
      </c>
      <c r="G707" s="208">
        <f t="shared" si="129"/>
        <v>0</v>
      </c>
      <c r="H707" s="162">
        <f t="shared" si="134"/>
        <v>0.9</v>
      </c>
      <c r="I707" s="209" t="str">
        <f t="shared" si="141"/>
        <v>W</v>
      </c>
      <c r="J707" s="209" t="s">
        <v>7727</v>
      </c>
      <c r="K707" s="210">
        <v>0.1091895381546288</v>
      </c>
      <c r="L707" s="162">
        <f t="shared" si="135"/>
        <v>14.1</v>
      </c>
      <c r="M707" s="162">
        <f t="shared" si="130"/>
        <v>14.1</v>
      </c>
      <c r="N707" s="210">
        <f t="shared" si="136"/>
        <v>0.30498037966186964</v>
      </c>
      <c r="O707" s="162">
        <f t="shared" si="137"/>
        <v>0</v>
      </c>
      <c r="P707" s="162">
        <f t="shared" si="131"/>
        <v>0</v>
      </c>
      <c r="Q707" s="210">
        <f t="shared" si="132"/>
        <v>5.3732468123861565E-3</v>
      </c>
      <c r="R707" s="210">
        <f t="shared" si="138"/>
        <v>0.24434564605531225</v>
      </c>
    </row>
    <row r="708" spans="1:18" x14ac:dyDescent="0.2">
      <c r="A708" s="146">
        <v>704</v>
      </c>
      <c r="B708" s="146">
        <v>8</v>
      </c>
      <c r="C708" s="146" t="s">
        <v>879</v>
      </c>
      <c r="D708" s="162">
        <v>0.8</v>
      </c>
      <c r="E708" s="162">
        <v>0.81208001995304657</v>
      </c>
      <c r="F708" s="208">
        <f t="shared" si="133"/>
        <v>0.80948136388919689</v>
      </c>
      <c r="G708" s="208">
        <f t="shared" si="129"/>
        <v>4.5132706035278398E-4</v>
      </c>
      <c r="H708" s="162">
        <f t="shared" si="134"/>
        <v>0.80045132706035282</v>
      </c>
      <c r="I708" s="209" t="str">
        <f t="shared" si="141"/>
        <v>W</v>
      </c>
      <c r="J708" s="209" t="s">
        <v>7727</v>
      </c>
      <c r="K708" s="210">
        <v>6.5862843070682617E-2</v>
      </c>
      <c r="L708" s="162">
        <f t="shared" si="135"/>
        <v>14.2</v>
      </c>
      <c r="M708" s="162">
        <f t="shared" si="130"/>
        <v>14.199548672939647</v>
      </c>
      <c r="N708" s="210">
        <f t="shared" si="136"/>
        <v>0.29307879548959404</v>
      </c>
      <c r="O708" s="162">
        <f t="shared" si="137"/>
        <v>0</v>
      </c>
      <c r="P708" s="162">
        <f t="shared" si="131"/>
        <v>0</v>
      </c>
      <c r="Q708" s="210">
        <f t="shared" si="132"/>
        <v>5.3732468123861565E-3</v>
      </c>
      <c r="R708" s="210">
        <f t="shared" si="138"/>
        <v>0.23244406188303665</v>
      </c>
    </row>
    <row r="709" spans="1:18" x14ac:dyDescent="0.2">
      <c r="A709" s="146">
        <v>705</v>
      </c>
      <c r="B709" s="146">
        <v>9</v>
      </c>
      <c r="C709" s="146" t="s">
        <v>879</v>
      </c>
      <c r="D709" s="162">
        <v>1.1000000000000001</v>
      </c>
      <c r="E709" s="162">
        <v>147.9068409674482</v>
      </c>
      <c r="F709" s="208">
        <f t="shared" si="133"/>
        <v>147.25605086719145</v>
      </c>
      <c r="G709" s="208">
        <f t="shared" ref="G709:G772" si="142">$Y$27*F709</f>
        <v>8.210274321540377E-2</v>
      </c>
      <c r="H709" s="162">
        <f t="shared" si="134"/>
        <v>1.1821027432154039</v>
      </c>
      <c r="I709" s="209" t="str">
        <f t="shared" si="141"/>
        <v>W</v>
      </c>
      <c r="J709" s="209" t="s">
        <v>7727</v>
      </c>
      <c r="K709" s="210">
        <v>9.157739200410181E-2</v>
      </c>
      <c r="L709" s="162">
        <f t="shared" si="135"/>
        <v>13.9</v>
      </c>
      <c r="M709" s="162">
        <f t="shared" ref="M709:M772" si="143">IF(H709&gt;=$U$7,0,$U$7-H709)</f>
        <v>13.817897256784596</v>
      </c>
      <c r="N709" s="210">
        <f t="shared" si="136"/>
        <v>0.29532437639330628</v>
      </c>
      <c r="O709" s="162">
        <f t="shared" si="137"/>
        <v>0</v>
      </c>
      <c r="P709" s="162">
        <f t="shared" ref="P709:P772" si="144">IF(H709&lt;=$U$17,0,H709-$U$17)</f>
        <v>0</v>
      </c>
      <c r="Q709" s="210">
        <f t="shared" ref="Q709:Q772" si="145">$Y$17+P709*$Y$18</f>
        <v>5.3732468123861565E-3</v>
      </c>
      <c r="R709" s="210">
        <f t="shared" si="138"/>
        <v>0.23468964278674889</v>
      </c>
    </row>
    <row r="710" spans="1:18" x14ac:dyDescent="0.2">
      <c r="A710" s="146">
        <v>706</v>
      </c>
      <c r="B710" s="146">
        <v>10</v>
      </c>
      <c r="C710" s="146" t="s">
        <v>879</v>
      </c>
      <c r="D710" s="162">
        <v>1.8</v>
      </c>
      <c r="E710" s="162">
        <v>800.71089967370392</v>
      </c>
      <c r="F710" s="208">
        <f t="shared" ref="F710:F773" si="146">E710*(1-0.004*D710)</f>
        <v>794.9457811960533</v>
      </c>
      <c r="G710" s="208">
        <f t="shared" si="142"/>
        <v>0.44322273318718752</v>
      </c>
      <c r="H710" s="162">
        <f t="shared" ref="H710:H773" si="147">D710+G710</f>
        <v>2.2432227331871877</v>
      </c>
      <c r="I710" s="209" t="str">
        <f t="shared" si="141"/>
        <v>W</v>
      </c>
      <c r="J710" s="209" t="s">
        <v>7727</v>
      </c>
      <c r="K710" s="210">
        <v>0.11223770588399543</v>
      </c>
      <c r="L710" s="162">
        <f t="shared" ref="L710:L773" si="148">IF(D710&gt;=$U$7,0,$U$7-D710)</f>
        <v>13.2</v>
      </c>
      <c r="M710" s="162">
        <f t="shared" si="143"/>
        <v>12.756777266812811</v>
      </c>
      <c r="N710" s="210">
        <f t="shared" ref="N710:N773" si="149">$Y$7*M710+$Y$8+K710*$Y$9</f>
        <v>0.28585925006978702</v>
      </c>
      <c r="O710" s="162">
        <f t="shared" ref="O710:O773" si="150">IF(D710&lt;=$U$17,0,D710-$U$17)</f>
        <v>0</v>
      </c>
      <c r="P710" s="162">
        <f t="shared" si="144"/>
        <v>0</v>
      </c>
      <c r="Q710" s="210">
        <f t="shared" si="145"/>
        <v>5.3732468123861565E-3</v>
      </c>
      <c r="R710" s="210">
        <f t="shared" ref="R710:R773" si="151">N710-$Y$8</f>
        <v>0.22522451646322963</v>
      </c>
    </row>
    <row r="711" spans="1:18" x14ac:dyDescent="0.2">
      <c r="A711" s="146">
        <v>707</v>
      </c>
      <c r="B711" s="146">
        <v>11</v>
      </c>
      <c r="C711" s="146" t="s">
        <v>879</v>
      </c>
      <c r="D711" s="162">
        <v>2.5</v>
      </c>
      <c r="E711" s="162">
        <v>1677.4866278830098</v>
      </c>
      <c r="F711" s="208">
        <f t="shared" si="146"/>
        <v>1660.7117616041796</v>
      </c>
      <c r="G711" s="208">
        <f t="shared" si="142"/>
        <v>0.92593133195430044</v>
      </c>
      <c r="H711" s="162">
        <f t="shared" si="147"/>
        <v>3.4259313319543003</v>
      </c>
      <c r="I711" s="209" t="str">
        <f t="shared" si="141"/>
        <v>W</v>
      </c>
      <c r="J711" s="209" t="s">
        <v>7727</v>
      </c>
      <c r="K711" s="210">
        <v>5.1581158815786322E-2</v>
      </c>
      <c r="L711" s="162">
        <f t="shared" si="148"/>
        <v>12.5</v>
      </c>
      <c r="M711" s="162">
        <f t="shared" si="143"/>
        <v>11.574068668045699</v>
      </c>
      <c r="N711" s="210">
        <f t="shared" si="149"/>
        <v>0.24945008295615823</v>
      </c>
      <c r="O711" s="162">
        <f t="shared" si="150"/>
        <v>0</v>
      </c>
      <c r="P711" s="162">
        <f t="shared" si="144"/>
        <v>0</v>
      </c>
      <c r="Q711" s="210">
        <f t="shared" si="145"/>
        <v>5.3732468123861565E-3</v>
      </c>
      <c r="R711" s="210">
        <f t="shared" si="151"/>
        <v>0.18881534934960084</v>
      </c>
    </row>
    <row r="712" spans="1:18" x14ac:dyDescent="0.2">
      <c r="A712" s="146">
        <v>708</v>
      </c>
      <c r="B712" s="146">
        <v>12</v>
      </c>
      <c r="C712" s="146" t="s">
        <v>879</v>
      </c>
      <c r="D712" s="162">
        <v>3.8</v>
      </c>
      <c r="E712" s="162">
        <v>2421.1570269552121</v>
      </c>
      <c r="F712" s="208">
        <f t="shared" si="146"/>
        <v>2384.355440145493</v>
      </c>
      <c r="G712" s="208">
        <f t="shared" si="142"/>
        <v>1.3293995138649484</v>
      </c>
      <c r="H712" s="162">
        <f t="shared" si="147"/>
        <v>5.1293995138649482</v>
      </c>
      <c r="I712" s="209" t="str">
        <f t="shared" si="141"/>
        <v>W</v>
      </c>
      <c r="J712" s="209" t="s">
        <v>7727</v>
      </c>
      <c r="K712" s="210">
        <v>6.1320158135419627E-2</v>
      </c>
      <c r="L712" s="162">
        <f t="shared" si="148"/>
        <v>11.2</v>
      </c>
      <c r="M712" s="162">
        <f t="shared" si="143"/>
        <v>9.8706004861350518</v>
      </c>
      <c r="N712" s="210">
        <f t="shared" si="149"/>
        <v>0.22701569683107617</v>
      </c>
      <c r="O712" s="162">
        <f t="shared" si="150"/>
        <v>0</v>
      </c>
      <c r="P712" s="162">
        <f t="shared" si="144"/>
        <v>0</v>
      </c>
      <c r="Q712" s="210">
        <f t="shared" si="145"/>
        <v>5.3732468123861565E-3</v>
      </c>
      <c r="R712" s="210">
        <f t="shared" si="151"/>
        <v>0.16638096322451879</v>
      </c>
    </row>
    <row r="713" spans="1:18" x14ac:dyDescent="0.2">
      <c r="A713" s="146">
        <v>709</v>
      </c>
      <c r="B713" s="146">
        <v>13</v>
      </c>
      <c r="C713" s="146" t="s">
        <v>879</v>
      </c>
      <c r="D713" s="162">
        <v>1.2</v>
      </c>
      <c r="E713" s="162">
        <v>2922.2103992662419</v>
      </c>
      <c r="F713" s="208">
        <f t="shared" si="146"/>
        <v>2908.1837893497636</v>
      </c>
      <c r="G713" s="208">
        <f t="shared" si="142"/>
        <v>1.6214604797158885</v>
      </c>
      <c r="H713" s="162">
        <f t="shared" si="147"/>
        <v>2.8214604797158884</v>
      </c>
      <c r="I713" s="209" t="str">
        <f t="shared" si="141"/>
        <v>W</v>
      </c>
      <c r="J713" s="209" t="s">
        <v>7727</v>
      </c>
      <c r="K713" s="210">
        <v>7.4570827673373051E-3</v>
      </c>
      <c r="L713" s="162">
        <f t="shared" si="148"/>
        <v>13.8</v>
      </c>
      <c r="M713" s="162">
        <f t="shared" si="143"/>
        <v>12.178539520284112</v>
      </c>
      <c r="N713" s="210">
        <f t="shared" si="149"/>
        <v>0.24484387019626891</v>
      </c>
      <c r="O713" s="162">
        <f t="shared" si="150"/>
        <v>0</v>
      </c>
      <c r="P713" s="162">
        <f t="shared" si="144"/>
        <v>0</v>
      </c>
      <c r="Q713" s="210">
        <f t="shared" si="145"/>
        <v>5.3732468123861565E-3</v>
      </c>
      <c r="R713" s="210">
        <f t="shared" si="151"/>
        <v>0.18420913658971153</v>
      </c>
    </row>
    <row r="714" spans="1:18" x14ac:dyDescent="0.2">
      <c r="A714" s="146">
        <v>710</v>
      </c>
      <c r="B714" s="146">
        <v>14</v>
      </c>
      <c r="C714" s="146" t="s">
        <v>879</v>
      </c>
      <c r="D714" s="162">
        <v>1.1000000000000001</v>
      </c>
      <c r="E714" s="162">
        <v>2822.9525653607807</v>
      </c>
      <c r="F714" s="208">
        <f t="shared" si="146"/>
        <v>2810.5315740731935</v>
      </c>
      <c r="G714" s="208">
        <f t="shared" si="142"/>
        <v>1.56701439951713</v>
      </c>
      <c r="H714" s="162">
        <f t="shared" si="147"/>
        <v>2.66701439951713</v>
      </c>
      <c r="I714" s="209" t="str">
        <f t="shared" si="141"/>
        <v>W</v>
      </c>
      <c r="J714" s="209" t="s">
        <v>7727</v>
      </c>
      <c r="K714" s="210">
        <v>2.2366291899130926E-2</v>
      </c>
      <c r="L714" s="162">
        <f t="shared" si="148"/>
        <v>13.9</v>
      </c>
      <c r="M714" s="162">
        <f t="shared" si="143"/>
        <v>12.33298560048287</v>
      </c>
      <c r="N714" s="210">
        <f t="shared" si="149"/>
        <v>0.25175788769658525</v>
      </c>
      <c r="O714" s="162">
        <f t="shared" si="150"/>
        <v>0</v>
      </c>
      <c r="P714" s="162">
        <f t="shared" si="144"/>
        <v>0</v>
      </c>
      <c r="Q714" s="210">
        <f t="shared" si="145"/>
        <v>5.3732468123861565E-3</v>
      </c>
      <c r="R714" s="210">
        <f t="shared" si="151"/>
        <v>0.19112315409002786</v>
      </c>
    </row>
    <row r="715" spans="1:18" x14ac:dyDescent="0.2">
      <c r="A715" s="146">
        <v>711</v>
      </c>
      <c r="B715" s="146">
        <v>15</v>
      </c>
      <c r="C715" s="146" t="s">
        <v>879</v>
      </c>
      <c r="D715" s="162">
        <v>1.6</v>
      </c>
      <c r="E715" s="162">
        <v>2275.0367620316601</v>
      </c>
      <c r="F715" s="208">
        <f t="shared" si="146"/>
        <v>2260.4765267546577</v>
      </c>
      <c r="G715" s="208">
        <f t="shared" si="142"/>
        <v>1.260330714613338</v>
      </c>
      <c r="H715" s="162">
        <f t="shared" si="147"/>
        <v>2.8603307146133381</v>
      </c>
      <c r="I715" s="209" t="str">
        <f t="shared" si="141"/>
        <v>W</v>
      </c>
      <c r="J715" s="209" t="s">
        <v>7727</v>
      </c>
      <c r="K715" s="210">
        <v>2.8854368604170809E-2</v>
      </c>
      <c r="L715" s="162">
        <f t="shared" si="148"/>
        <v>13.4</v>
      </c>
      <c r="M715" s="162">
        <f t="shared" si="143"/>
        <v>12.139669285386661</v>
      </c>
      <c r="N715" s="210">
        <f t="shared" si="149"/>
        <v>0.25087531502835519</v>
      </c>
      <c r="O715" s="162">
        <f t="shared" si="150"/>
        <v>0</v>
      </c>
      <c r="P715" s="162">
        <f t="shared" si="144"/>
        <v>0</v>
      </c>
      <c r="Q715" s="210">
        <f t="shared" si="145"/>
        <v>5.3732468123861565E-3</v>
      </c>
      <c r="R715" s="210">
        <f t="shared" si="151"/>
        <v>0.19024058142179781</v>
      </c>
    </row>
    <row r="716" spans="1:18" x14ac:dyDescent="0.2">
      <c r="A716" s="146">
        <v>712</v>
      </c>
      <c r="B716" s="146">
        <v>16</v>
      </c>
      <c r="C716" s="146" t="s">
        <v>879</v>
      </c>
      <c r="D716" s="162">
        <v>1.4</v>
      </c>
      <c r="E716" s="162">
        <v>1205.7222749582866</v>
      </c>
      <c r="F716" s="208">
        <f t="shared" si="146"/>
        <v>1198.9702302185201</v>
      </c>
      <c r="G716" s="208">
        <f t="shared" si="142"/>
        <v>0.66848692705555079</v>
      </c>
      <c r="H716" s="162">
        <f t="shared" si="147"/>
        <v>2.0684869270555506</v>
      </c>
      <c r="I716" s="209" t="str">
        <f t="shared" si="141"/>
        <v>W</v>
      </c>
      <c r="J716" s="209" t="s">
        <v>7727</v>
      </c>
      <c r="K716" s="210">
        <v>2.6693139341183138E-2</v>
      </c>
      <c r="L716" s="162">
        <f t="shared" si="148"/>
        <v>13.6</v>
      </c>
      <c r="M716" s="162">
        <f t="shared" si="143"/>
        <v>12.931513072944449</v>
      </c>
      <c r="N716" s="210">
        <f t="shared" si="149"/>
        <v>0.26203484592546755</v>
      </c>
      <c r="O716" s="162">
        <f t="shared" si="150"/>
        <v>0</v>
      </c>
      <c r="P716" s="162">
        <f t="shared" si="144"/>
        <v>0</v>
      </c>
      <c r="Q716" s="210">
        <f t="shared" si="145"/>
        <v>5.3732468123861565E-3</v>
      </c>
      <c r="R716" s="210">
        <f t="shared" si="151"/>
        <v>0.20140011231891017</v>
      </c>
    </row>
    <row r="717" spans="1:18" x14ac:dyDescent="0.2">
      <c r="A717" s="146">
        <v>713</v>
      </c>
      <c r="B717" s="146">
        <v>17</v>
      </c>
      <c r="C717" s="146" t="s">
        <v>879</v>
      </c>
      <c r="D717" s="162">
        <v>1.3</v>
      </c>
      <c r="E717" s="162">
        <v>289.2304199064771</v>
      </c>
      <c r="F717" s="208">
        <f t="shared" si="146"/>
        <v>287.72642172296344</v>
      </c>
      <c r="G717" s="208">
        <f t="shared" si="142"/>
        <v>0.16042212445526513</v>
      </c>
      <c r="H717" s="162">
        <f t="shared" si="147"/>
        <v>1.4604221244552651</v>
      </c>
      <c r="I717" s="209" t="str">
        <f t="shared" si="141"/>
        <v>W</v>
      </c>
      <c r="J717" s="209" t="s">
        <v>7727</v>
      </c>
      <c r="K717" s="210">
        <v>2.1165321831380854E-2</v>
      </c>
      <c r="L717" s="162">
        <f t="shared" si="148"/>
        <v>13.7</v>
      </c>
      <c r="M717" s="162">
        <f t="shared" si="143"/>
        <v>13.539577875544735</v>
      </c>
      <c r="N717" s="210">
        <f t="shared" si="149"/>
        <v>0.26940904319757386</v>
      </c>
      <c r="O717" s="162">
        <f t="shared" si="150"/>
        <v>0</v>
      </c>
      <c r="P717" s="162">
        <f t="shared" si="144"/>
        <v>0</v>
      </c>
      <c r="Q717" s="210">
        <f t="shared" si="145"/>
        <v>5.3732468123861565E-3</v>
      </c>
      <c r="R717" s="210">
        <f t="shared" si="151"/>
        <v>0.20877430959101648</v>
      </c>
    </row>
    <row r="718" spans="1:18" x14ac:dyDescent="0.2">
      <c r="A718" s="146">
        <v>714</v>
      </c>
      <c r="B718" s="146">
        <v>18</v>
      </c>
      <c r="C718" s="146" t="s">
        <v>879</v>
      </c>
      <c r="D718" s="162">
        <v>1.1000000000000001</v>
      </c>
      <c r="E718" s="162">
        <v>13.155696323239354</v>
      </c>
      <c r="F718" s="208">
        <f t="shared" si="146"/>
        <v>13.097811259417101</v>
      </c>
      <c r="G718" s="208">
        <f t="shared" si="142"/>
        <v>7.3026964133759567E-3</v>
      </c>
      <c r="H718" s="162">
        <f t="shared" si="147"/>
        <v>1.1073026964133761</v>
      </c>
      <c r="I718" s="209" t="str">
        <f t="shared" si="141"/>
        <v>W</v>
      </c>
      <c r="J718" s="209" t="s">
        <v>7727</v>
      </c>
      <c r="K718" s="210">
        <v>1.6666206847299248E-2</v>
      </c>
      <c r="L718" s="162">
        <f t="shared" si="148"/>
        <v>13.9</v>
      </c>
      <c r="M718" s="162">
        <f t="shared" si="143"/>
        <v>13.892697303586624</v>
      </c>
      <c r="N718" s="210">
        <f t="shared" si="149"/>
        <v>0.27329312987161591</v>
      </c>
      <c r="O718" s="162">
        <f t="shared" si="150"/>
        <v>0</v>
      </c>
      <c r="P718" s="162">
        <f t="shared" si="144"/>
        <v>0</v>
      </c>
      <c r="Q718" s="210">
        <f t="shared" si="145"/>
        <v>5.3732468123861565E-3</v>
      </c>
      <c r="R718" s="210">
        <f t="shared" si="151"/>
        <v>0.21265839626505853</v>
      </c>
    </row>
    <row r="719" spans="1:18" x14ac:dyDescent="0.2">
      <c r="A719" s="146">
        <v>715</v>
      </c>
      <c r="B719" s="146">
        <v>19</v>
      </c>
      <c r="C719" s="146" t="s">
        <v>879</v>
      </c>
      <c r="D719" s="162">
        <v>0.1</v>
      </c>
      <c r="E719" s="162">
        <v>0</v>
      </c>
      <c r="F719" s="208">
        <f t="shared" si="146"/>
        <v>0</v>
      </c>
      <c r="G719" s="208">
        <f t="shared" si="142"/>
        <v>0</v>
      </c>
      <c r="H719" s="162">
        <f t="shared" si="147"/>
        <v>0.1</v>
      </c>
      <c r="I719" s="209" t="str">
        <f t="shared" si="141"/>
        <v>W</v>
      </c>
      <c r="J719" s="209" t="s">
        <v>7727</v>
      </c>
      <c r="K719" s="210">
        <v>0.11526243564418323</v>
      </c>
      <c r="L719" s="162">
        <f t="shared" si="148"/>
        <v>14.9</v>
      </c>
      <c r="M719" s="162">
        <f t="shared" si="143"/>
        <v>14.9</v>
      </c>
      <c r="N719" s="210">
        <f t="shared" si="149"/>
        <v>0.31880618451433224</v>
      </c>
      <c r="O719" s="162">
        <f t="shared" si="150"/>
        <v>0</v>
      </c>
      <c r="P719" s="162">
        <f t="shared" si="144"/>
        <v>0</v>
      </c>
      <c r="Q719" s="210">
        <f t="shared" si="145"/>
        <v>5.3732468123861565E-3</v>
      </c>
      <c r="R719" s="210">
        <f t="shared" si="151"/>
        <v>0.25817145090777488</v>
      </c>
    </row>
    <row r="720" spans="1:18" x14ac:dyDescent="0.2">
      <c r="A720" s="146">
        <v>716</v>
      </c>
      <c r="B720" s="146">
        <v>20</v>
      </c>
      <c r="C720" s="146" t="s">
        <v>879</v>
      </c>
      <c r="D720" s="162">
        <v>-0.6</v>
      </c>
      <c r="E720" s="162">
        <v>0</v>
      </c>
      <c r="F720" s="208">
        <f t="shared" si="146"/>
        <v>0</v>
      </c>
      <c r="G720" s="208">
        <f t="shared" si="142"/>
        <v>0</v>
      </c>
      <c r="H720" s="162">
        <f t="shared" si="147"/>
        <v>-0.6</v>
      </c>
      <c r="I720" s="209" t="str">
        <f t="shared" si="141"/>
        <v>W</v>
      </c>
      <c r="J720" s="209" t="s">
        <v>7727</v>
      </c>
      <c r="K720" s="210">
        <v>7.2372553290384556E-2</v>
      </c>
      <c r="L720" s="162">
        <f t="shared" si="148"/>
        <v>15.6</v>
      </c>
      <c r="M720" s="162">
        <f t="shared" si="143"/>
        <v>15.6</v>
      </c>
      <c r="N720" s="210">
        <f t="shared" si="149"/>
        <v>0.31600822461572892</v>
      </c>
      <c r="O720" s="162">
        <f t="shared" si="150"/>
        <v>0</v>
      </c>
      <c r="P720" s="162">
        <f t="shared" si="144"/>
        <v>0</v>
      </c>
      <c r="Q720" s="210">
        <f t="shared" si="145"/>
        <v>5.3732468123861565E-3</v>
      </c>
      <c r="R720" s="210">
        <f t="shared" si="151"/>
        <v>0.25537349100917156</v>
      </c>
    </row>
    <row r="721" spans="1:18" x14ac:dyDescent="0.2">
      <c r="A721" s="146">
        <v>717</v>
      </c>
      <c r="B721" s="146">
        <v>21</v>
      </c>
      <c r="C721" s="146" t="s">
        <v>879</v>
      </c>
      <c r="D721" s="162">
        <v>-0.6</v>
      </c>
      <c r="E721" s="162">
        <v>0</v>
      </c>
      <c r="F721" s="208">
        <f t="shared" si="146"/>
        <v>0</v>
      </c>
      <c r="G721" s="208">
        <f t="shared" si="142"/>
        <v>0</v>
      </c>
      <c r="H721" s="162">
        <f t="shared" si="147"/>
        <v>-0.6</v>
      </c>
      <c r="I721" s="209" t="str">
        <f t="shared" si="141"/>
        <v>W</v>
      </c>
      <c r="J721" s="209" t="s">
        <v>7727</v>
      </c>
      <c r="K721" s="210">
        <v>7.3510318199877342E-2</v>
      </c>
      <c r="L721" s="162">
        <f t="shared" si="148"/>
        <v>15.6</v>
      </c>
      <c r="M721" s="162">
        <f t="shared" si="143"/>
        <v>15.6</v>
      </c>
      <c r="N721" s="210">
        <f t="shared" si="149"/>
        <v>0.31635980827253973</v>
      </c>
      <c r="O721" s="162">
        <f t="shared" si="150"/>
        <v>0</v>
      </c>
      <c r="P721" s="162">
        <f t="shared" si="144"/>
        <v>0</v>
      </c>
      <c r="Q721" s="210">
        <f t="shared" si="145"/>
        <v>5.3732468123861565E-3</v>
      </c>
      <c r="R721" s="210">
        <f t="shared" si="151"/>
        <v>0.25572507466598238</v>
      </c>
    </row>
    <row r="722" spans="1:18" x14ac:dyDescent="0.2">
      <c r="A722" s="146">
        <v>718</v>
      </c>
      <c r="B722" s="146">
        <v>22</v>
      </c>
      <c r="C722" s="146" t="s">
        <v>879</v>
      </c>
      <c r="D722" s="162">
        <v>-0.6</v>
      </c>
      <c r="E722" s="162">
        <v>0</v>
      </c>
      <c r="F722" s="208">
        <f t="shared" si="146"/>
        <v>0</v>
      </c>
      <c r="G722" s="208">
        <f t="shared" si="142"/>
        <v>0</v>
      </c>
      <c r="H722" s="162">
        <f t="shared" si="147"/>
        <v>-0.6</v>
      </c>
      <c r="I722" s="209" t="str">
        <f t="shared" si="141"/>
        <v>W</v>
      </c>
      <c r="J722" s="209" t="s">
        <v>7727</v>
      </c>
      <c r="K722" s="210">
        <v>1.5732842682087279E-2</v>
      </c>
      <c r="L722" s="162">
        <f t="shared" si="148"/>
        <v>15.6</v>
      </c>
      <c r="M722" s="162">
        <f t="shared" si="143"/>
        <v>15.6</v>
      </c>
      <c r="N722" s="210">
        <f t="shared" si="149"/>
        <v>0.29850584217254977</v>
      </c>
      <c r="O722" s="162">
        <f t="shared" si="150"/>
        <v>0</v>
      </c>
      <c r="P722" s="162">
        <f t="shared" si="144"/>
        <v>0</v>
      </c>
      <c r="Q722" s="210">
        <f t="shared" si="145"/>
        <v>5.3732468123861565E-3</v>
      </c>
      <c r="R722" s="210">
        <f t="shared" si="151"/>
        <v>0.23787110856599239</v>
      </c>
    </row>
    <row r="723" spans="1:18" x14ac:dyDescent="0.2">
      <c r="A723" s="146">
        <v>719</v>
      </c>
      <c r="B723" s="146">
        <v>23</v>
      </c>
      <c r="C723" s="146" t="s">
        <v>879</v>
      </c>
      <c r="D723" s="162">
        <v>-0.2</v>
      </c>
      <c r="E723" s="162">
        <v>0</v>
      </c>
      <c r="F723" s="208">
        <f t="shared" si="146"/>
        <v>0</v>
      </c>
      <c r="G723" s="208">
        <f t="shared" si="142"/>
        <v>0</v>
      </c>
      <c r="H723" s="162">
        <f t="shared" si="147"/>
        <v>-0.2</v>
      </c>
      <c r="I723" s="209" t="str">
        <f t="shared" si="141"/>
        <v>W</v>
      </c>
      <c r="J723" s="209" t="s">
        <v>7727</v>
      </c>
      <c r="K723" s="210">
        <v>2.7951090465916206E-2</v>
      </c>
      <c r="L723" s="162">
        <f t="shared" si="148"/>
        <v>15.2</v>
      </c>
      <c r="M723" s="162">
        <f t="shared" si="143"/>
        <v>15.2</v>
      </c>
      <c r="N723" s="210">
        <f t="shared" si="149"/>
        <v>0.29630683269935187</v>
      </c>
      <c r="O723" s="162">
        <f t="shared" si="150"/>
        <v>0</v>
      </c>
      <c r="P723" s="162">
        <f t="shared" si="144"/>
        <v>0</v>
      </c>
      <c r="Q723" s="210">
        <f t="shared" si="145"/>
        <v>5.3732468123861565E-3</v>
      </c>
      <c r="R723" s="210">
        <f t="shared" si="151"/>
        <v>0.23567209909279449</v>
      </c>
    </row>
    <row r="724" spans="1:18" x14ac:dyDescent="0.2">
      <c r="A724" s="146">
        <v>720</v>
      </c>
      <c r="B724" s="146">
        <v>24</v>
      </c>
      <c r="C724" s="146" t="s">
        <v>879</v>
      </c>
      <c r="D724" s="162">
        <v>0.1</v>
      </c>
      <c r="E724" s="162">
        <v>0</v>
      </c>
      <c r="F724" s="208">
        <f t="shared" si="146"/>
        <v>0</v>
      </c>
      <c r="G724" s="208">
        <f t="shared" si="142"/>
        <v>0</v>
      </c>
      <c r="H724" s="162">
        <f t="shared" si="147"/>
        <v>0.1</v>
      </c>
      <c r="I724" s="209" t="str">
        <f t="shared" si="141"/>
        <v>W</v>
      </c>
      <c r="J724" s="209" t="s">
        <v>7727</v>
      </c>
      <c r="K724" s="210">
        <v>3.4121726822701808E-2</v>
      </c>
      <c r="L724" s="162">
        <f t="shared" si="148"/>
        <v>14.9</v>
      </c>
      <c r="M724" s="162">
        <f t="shared" si="143"/>
        <v>14.9</v>
      </c>
      <c r="N724" s="210">
        <f t="shared" si="149"/>
        <v>0.29373268568723609</v>
      </c>
      <c r="O724" s="162">
        <f t="shared" si="150"/>
        <v>0</v>
      </c>
      <c r="P724" s="162">
        <f t="shared" si="144"/>
        <v>0</v>
      </c>
      <c r="Q724" s="210">
        <f t="shared" si="145"/>
        <v>5.3732468123861565E-3</v>
      </c>
      <c r="R724" s="210">
        <f t="shared" si="151"/>
        <v>0.23309795208067871</v>
      </c>
    </row>
    <row r="725" spans="1:18" x14ac:dyDescent="0.2">
      <c r="A725" s="146">
        <v>721</v>
      </c>
      <c r="B725" s="146">
        <v>1</v>
      </c>
      <c r="C725" s="146" t="s">
        <v>818</v>
      </c>
      <c r="D725" s="162">
        <v>0</v>
      </c>
      <c r="E725" s="162">
        <v>0</v>
      </c>
      <c r="F725" s="208">
        <f t="shared" si="146"/>
        <v>0</v>
      </c>
      <c r="G725" s="208">
        <f t="shared" si="142"/>
        <v>0</v>
      </c>
      <c r="H725" s="162">
        <f t="shared" si="147"/>
        <v>0</v>
      </c>
      <c r="I725" s="209" t="str">
        <f>IF(AVERAGE(H725:H748)&gt;15,"S",IF(AVERAGE(H725:H748)&lt;5,"W","Ü"))</f>
        <v>W</v>
      </c>
      <c r="J725" s="209" t="s">
        <v>22</v>
      </c>
      <c r="K725" s="210">
        <v>3.1547979228731E-3</v>
      </c>
      <c r="L725" s="162">
        <f t="shared" si="148"/>
        <v>15</v>
      </c>
      <c r="M725" s="162">
        <f t="shared" si="143"/>
        <v>15</v>
      </c>
      <c r="N725" s="210">
        <f t="shared" si="149"/>
        <v>0.28565716585561984</v>
      </c>
      <c r="O725" s="162">
        <f t="shared" si="150"/>
        <v>0</v>
      </c>
      <c r="P725" s="162">
        <f t="shared" si="144"/>
        <v>0</v>
      </c>
      <c r="Q725" s="210">
        <f t="shared" si="145"/>
        <v>5.3732468123861565E-3</v>
      </c>
      <c r="R725" s="210">
        <f t="shared" si="151"/>
        <v>0.22502243224906246</v>
      </c>
    </row>
    <row r="726" spans="1:18" x14ac:dyDescent="0.2">
      <c r="A726" s="146">
        <v>722</v>
      </c>
      <c r="B726" s="146">
        <v>2</v>
      </c>
      <c r="C726" s="146" t="s">
        <v>818</v>
      </c>
      <c r="D726" s="162">
        <v>-0.6</v>
      </c>
      <c r="E726" s="162">
        <v>0</v>
      </c>
      <c r="F726" s="208">
        <f t="shared" si="146"/>
        <v>0</v>
      </c>
      <c r="G726" s="208">
        <f t="shared" si="142"/>
        <v>0</v>
      </c>
      <c r="H726" s="162">
        <f t="shared" si="147"/>
        <v>-0.6</v>
      </c>
      <c r="I726" s="209" t="str">
        <f>IF(I725="S","S",IF(I725="W","W","Ü"))</f>
        <v>W</v>
      </c>
      <c r="J726" s="209" t="s">
        <v>22</v>
      </c>
      <c r="K726" s="210">
        <v>1.0751320544436077E-3</v>
      </c>
      <c r="L726" s="162">
        <f t="shared" si="148"/>
        <v>15.6</v>
      </c>
      <c r="M726" s="162">
        <f t="shared" si="143"/>
        <v>15.6</v>
      </c>
      <c r="N726" s="210">
        <f t="shared" si="149"/>
        <v>0.29397642536601526</v>
      </c>
      <c r="O726" s="162">
        <f t="shared" si="150"/>
        <v>0</v>
      </c>
      <c r="P726" s="162">
        <f t="shared" si="144"/>
        <v>0</v>
      </c>
      <c r="Q726" s="210">
        <f t="shared" si="145"/>
        <v>5.3732468123861565E-3</v>
      </c>
      <c r="R726" s="210">
        <f t="shared" si="151"/>
        <v>0.23334169175945788</v>
      </c>
    </row>
    <row r="727" spans="1:18" x14ac:dyDescent="0.2">
      <c r="A727" s="146">
        <v>723</v>
      </c>
      <c r="B727" s="146">
        <v>3</v>
      </c>
      <c r="C727" s="146" t="s">
        <v>818</v>
      </c>
      <c r="D727" s="162">
        <v>-0.7</v>
      </c>
      <c r="E727" s="162">
        <v>0</v>
      </c>
      <c r="F727" s="208">
        <f t="shared" si="146"/>
        <v>0</v>
      </c>
      <c r="G727" s="208">
        <f t="shared" si="142"/>
        <v>0</v>
      </c>
      <c r="H727" s="162">
        <f t="shared" si="147"/>
        <v>-0.7</v>
      </c>
      <c r="I727" s="209" t="str">
        <f t="shared" ref="I727:I748" si="152">IF(I726="S","S",IF(I726="W","W","Ü"))</f>
        <v>W</v>
      </c>
      <c r="J727" s="209" t="s">
        <v>22</v>
      </c>
      <c r="K727" s="210">
        <v>2.5474719008975024E-3</v>
      </c>
      <c r="L727" s="162">
        <f t="shared" si="148"/>
        <v>15.7</v>
      </c>
      <c r="M727" s="162">
        <f t="shared" si="143"/>
        <v>15.7</v>
      </c>
      <c r="N727" s="210">
        <f t="shared" si="149"/>
        <v>0.29592504728365676</v>
      </c>
      <c r="O727" s="162">
        <f t="shared" si="150"/>
        <v>0</v>
      </c>
      <c r="P727" s="162">
        <f t="shared" si="144"/>
        <v>0</v>
      </c>
      <c r="Q727" s="210">
        <f t="shared" si="145"/>
        <v>5.3732468123861565E-3</v>
      </c>
      <c r="R727" s="210">
        <f t="shared" si="151"/>
        <v>0.23529031367709938</v>
      </c>
    </row>
    <row r="728" spans="1:18" x14ac:dyDescent="0.2">
      <c r="A728" s="146">
        <v>724</v>
      </c>
      <c r="B728" s="146">
        <v>4</v>
      </c>
      <c r="C728" s="146" t="s">
        <v>818</v>
      </c>
      <c r="D728" s="162">
        <v>-0.8</v>
      </c>
      <c r="E728" s="162">
        <v>0</v>
      </c>
      <c r="F728" s="208">
        <f t="shared" si="146"/>
        <v>0</v>
      </c>
      <c r="G728" s="208">
        <f t="shared" si="142"/>
        <v>0</v>
      </c>
      <c r="H728" s="162">
        <f t="shared" si="147"/>
        <v>-0.8</v>
      </c>
      <c r="I728" s="209" t="str">
        <f t="shared" si="152"/>
        <v>W</v>
      </c>
      <c r="J728" s="209" t="s">
        <v>22</v>
      </c>
      <c r="K728" s="210">
        <v>5.5200649017179125E-6</v>
      </c>
      <c r="L728" s="162">
        <f t="shared" si="148"/>
        <v>15.8</v>
      </c>
      <c r="M728" s="162">
        <f t="shared" si="143"/>
        <v>15.8</v>
      </c>
      <c r="N728" s="210">
        <f t="shared" si="149"/>
        <v>0.29663320261857506</v>
      </c>
      <c r="O728" s="162">
        <f t="shared" si="150"/>
        <v>0</v>
      </c>
      <c r="P728" s="162">
        <f t="shared" si="144"/>
        <v>0</v>
      </c>
      <c r="Q728" s="210">
        <f t="shared" si="145"/>
        <v>5.3732468123861565E-3</v>
      </c>
      <c r="R728" s="210">
        <f t="shared" si="151"/>
        <v>0.23599846901201768</v>
      </c>
    </row>
    <row r="729" spans="1:18" x14ac:dyDescent="0.2">
      <c r="A729" s="146">
        <v>725</v>
      </c>
      <c r="B729" s="146">
        <v>5</v>
      </c>
      <c r="C729" s="146" t="s">
        <v>818</v>
      </c>
      <c r="D729" s="162">
        <v>-1.2</v>
      </c>
      <c r="E729" s="162">
        <v>0</v>
      </c>
      <c r="F729" s="208">
        <f t="shared" si="146"/>
        <v>0</v>
      </c>
      <c r="G729" s="208">
        <f t="shared" si="142"/>
        <v>0</v>
      </c>
      <c r="H729" s="162">
        <f t="shared" si="147"/>
        <v>-1.2</v>
      </c>
      <c r="I729" s="209" t="str">
        <f t="shared" si="152"/>
        <v>W</v>
      </c>
      <c r="J729" s="209" t="s">
        <v>22</v>
      </c>
      <c r="K729" s="210">
        <v>1.528638481895871E-3</v>
      </c>
      <c r="L729" s="162">
        <f t="shared" si="148"/>
        <v>16.2</v>
      </c>
      <c r="M729" s="162">
        <f t="shared" si="143"/>
        <v>16.2</v>
      </c>
      <c r="N729" s="210">
        <f t="shared" si="149"/>
        <v>0.30307846695352275</v>
      </c>
      <c r="O729" s="162">
        <f t="shared" si="150"/>
        <v>0</v>
      </c>
      <c r="P729" s="162">
        <f t="shared" si="144"/>
        <v>0</v>
      </c>
      <c r="Q729" s="210">
        <f t="shared" si="145"/>
        <v>5.3732468123861565E-3</v>
      </c>
      <c r="R729" s="210">
        <f t="shared" si="151"/>
        <v>0.24244373334696537</v>
      </c>
    </row>
    <row r="730" spans="1:18" x14ac:dyDescent="0.2">
      <c r="A730" s="146">
        <v>726</v>
      </c>
      <c r="B730" s="146">
        <v>6</v>
      </c>
      <c r="C730" s="146" t="s">
        <v>818</v>
      </c>
      <c r="D730" s="162">
        <v>-1.3</v>
      </c>
      <c r="E730" s="162">
        <v>0</v>
      </c>
      <c r="F730" s="208">
        <f t="shared" si="146"/>
        <v>0</v>
      </c>
      <c r="G730" s="208">
        <f t="shared" si="142"/>
        <v>0</v>
      </c>
      <c r="H730" s="162">
        <f t="shared" si="147"/>
        <v>-1.3</v>
      </c>
      <c r="I730" s="209" t="str">
        <f t="shared" si="152"/>
        <v>W</v>
      </c>
      <c r="J730" s="209" t="s">
        <v>22</v>
      </c>
      <c r="K730" s="210">
        <v>2.0874845473618737E-2</v>
      </c>
      <c r="L730" s="162">
        <f t="shared" si="148"/>
        <v>16.3</v>
      </c>
      <c r="M730" s="162">
        <f t="shared" si="143"/>
        <v>16.3</v>
      </c>
      <c r="N730" s="210">
        <f t="shared" si="149"/>
        <v>0.31055033846328428</v>
      </c>
      <c r="O730" s="162">
        <f t="shared" si="150"/>
        <v>0</v>
      </c>
      <c r="P730" s="162">
        <f t="shared" si="144"/>
        <v>0</v>
      </c>
      <c r="Q730" s="210">
        <f t="shared" si="145"/>
        <v>5.3732468123861565E-3</v>
      </c>
      <c r="R730" s="210">
        <f t="shared" si="151"/>
        <v>0.2499156048567269</v>
      </c>
    </row>
    <row r="731" spans="1:18" x14ac:dyDescent="0.2">
      <c r="A731" s="146">
        <v>727</v>
      </c>
      <c r="B731" s="146">
        <v>7</v>
      </c>
      <c r="C731" s="146" t="s">
        <v>818</v>
      </c>
      <c r="D731" s="162">
        <v>-1.2</v>
      </c>
      <c r="E731" s="162">
        <v>0</v>
      </c>
      <c r="F731" s="208">
        <f t="shared" si="146"/>
        <v>0</v>
      </c>
      <c r="G731" s="208">
        <f t="shared" si="142"/>
        <v>0</v>
      </c>
      <c r="H731" s="162">
        <f t="shared" si="147"/>
        <v>-1.2</v>
      </c>
      <c r="I731" s="209" t="str">
        <f t="shared" si="152"/>
        <v>W</v>
      </c>
      <c r="J731" s="209" t="s">
        <v>22</v>
      </c>
      <c r="K731" s="210">
        <v>5.4594769077314399E-2</v>
      </c>
      <c r="L731" s="162">
        <f t="shared" si="148"/>
        <v>16.2</v>
      </c>
      <c r="M731" s="162">
        <f t="shared" si="143"/>
        <v>16.2</v>
      </c>
      <c r="N731" s="210">
        <f t="shared" si="149"/>
        <v>0.31947656825887522</v>
      </c>
      <c r="O731" s="162">
        <f t="shared" si="150"/>
        <v>0</v>
      </c>
      <c r="P731" s="162">
        <f t="shared" si="144"/>
        <v>0</v>
      </c>
      <c r="Q731" s="210">
        <f t="shared" si="145"/>
        <v>5.3732468123861565E-3</v>
      </c>
      <c r="R731" s="210">
        <f t="shared" si="151"/>
        <v>0.25884183465231786</v>
      </c>
    </row>
    <row r="732" spans="1:18" x14ac:dyDescent="0.2">
      <c r="A732" s="146">
        <v>728</v>
      </c>
      <c r="B732" s="146">
        <v>8</v>
      </c>
      <c r="C732" s="146" t="s">
        <v>818</v>
      </c>
      <c r="D732" s="162">
        <v>-0.8</v>
      </c>
      <c r="E732" s="162">
        <v>1.407605367918614</v>
      </c>
      <c r="F732" s="208">
        <f t="shared" si="146"/>
        <v>1.4121097050959537</v>
      </c>
      <c r="G732" s="208">
        <f t="shared" si="142"/>
        <v>7.8732303240996093E-4</v>
      </c>
      <c r="H732" s="162">
        <f t="shared" si="147"/>
        <v>-0.79921267696759013</v>
      </c>
      <c r="I732" s="209" t="str">
        <f t="shared" si="152"/>
        <v>W</v>
      </c>
      <c r="J732" s="209" t="s">
        <v>22</v>
      </c>
      <c r="K732" s="210">
        <v>4.2611794584381399E-2</v>
      </c>
      <c r="L732" s="162">
        <f t="shared" si="148"/>
        <v>15.8</v>
      </c>
      <c r="M732" s="162">
        <f t="shared" si="143"/>
        <v>15.79921267696759</v>
      </c>
      <c r="N732" s="210">
        <f t="shared" si="149"/>
        <v>0.30978731708016544</v>
      </c>
      <c r="O732" s="162">
        <f t="shared" si="150"/>
        <v>0</v>
      </c>
      <c r="P732" s="162">
        <f t="shared" si="144"/>
        <v>0</v>
      </c>
      <c r="Q732" s="210">
        <f t="shared" si="145"/>
        <v>5.3732468123861565E-3</v>
      </c>
      <c r="R732" s="210">
        <f t="shared" si="151"/>
        <v>0.24915258347360805</v>
      </c>
    </row>
    <row r="733" spans="1:18" x14ac:dyDescent="0.2">
      <c r="A733" s="146">
        <v>729</v>
      </c>
      <c r="B733" s="146">
        <v>9</v>
      </c>
      <c r="C733" s="146" t="s">
        <v>818</v>
      </c>
      <c r="D733" s="162">
        <v>-0.2</v>
      </c>
      <c r="E733" s="162">
        <v>164.5057565752885</v>
      </c>
      <c r="F733" s="208">
        <f t="shared" si="146"/>
        <v>164.63736118054871</v>
      </c>
      <c r="G733" s="208">
        <f t="shared" si="142"/>
        <v>9.1793708367605642E-2</v>
      </c>
      <c r="H733" s="162">
        <f t="shared" si="147"/>
        <v>-0.10820629163239437</v>
      </c>
      <c r="I733" s="209" t="str">
        <f t="shared" si="152"/>
        <v>W</v>
      </c>
      <c r="J733" s="209" t="s">
        <v>22</v>
      </c>
      <c r="K733" s="210">
        <v>8.7745548832141307E-2</v>
      </c>
      <c r="L733" s="162">
        <f t="shared" si="148"/>
        <v>15.2</v>
      </c>
      <c r="M733" s="162">
        <f t="shared" si="143"/>
        <v>15.108206291632394</v>
      </c>
      <c r="N733" s="210">
        <f t="shared" si="149"/>
        <v>0.31341299475711093</v>
      </c>
      <c r="O733" s="162">
        <f t="shared" si="150"/>
        <v>0</v>
      </c>
      <c r="P733" s="162">
        <f t="shared" si="144"/>
        <v>0</v>
      </c>
      <c r="Q733" s="210">
        <f t="shared" si="145"/>
        <v>5.3732468123861565E-3</v>
      </c>
      <c r="R733" s="210">
        <f t="shared" si="151"/>
        <v>0.25277826115055357</v>
      </c>
    </row>
    <row r="734" spans="1:18" x14ac:dyDescent="0.2">
      <c r="A734" s="146">
        <v>730</v>
      </c>
      <c r="B734" s="146">
        <v>10</v>
      </c>
      <c r="C734" s="146" t="s">
        <v>818</v>
      </c>
      <c r="D734" s="162">
        <v>0.3</v>
      </c>
      <c r="E734" s="162">
        <v>824.04466558035472</v>
      </c>
      <c r="F734" s="208">
        <f t="shared" si="146"/>
        <v>823.05581198165828</v>
      </c>
      <c r="G734" s="208">
        <f t="shared" si="142"/>
        <v>0.45889550605985607</v>
      </c>
      <c r="H734" s="162">
        <f t="shared" si="147"/>
        <v>0.75889550605985612</v>
      </c>
      <c r="I734" s="209" t="str">
        <f t="shared" si="152"/>
        <v>W</v>
      </c>
      <c r="J734" s="209" t="s">
        <v>22</v>
      </c>
      <c r="K734" s="210">
        <v>0.1431178392279685</v>
      </c>
      <c r="L734" s="162">
        <f t="shared" si="148"/>
        <v>14.7</v>
      </c>
      <c r="M734" s="162">
        <f t="shared" si="143"/>
        <v>14.241104493940144</v>
      </c>
      <c r="N734" s="210">
        <f t="shared" si="149"/>
        <v>0.31757225895333718</v>
      </c>
      <c r="O734" s="162">
        <f t="shared" si="150"/>
        <v>0</v>
      </c>
      <c r="P734" s="162">
        <f t="shared" si="144"/>
        <v>0</v>
      </c>
      <c r="Q734" s="210">
        <f t="shared" si="145"/>
        <v>5.3732468123861565E-3</v>
      </c>
      <c r="R734" s="210">
        <f t="shared" si="151"/>
        <v>0.25693752534677983</v>
      </c>
    </row>
    <row r="735" spans="1:18" x14ac:dyDescent="0.2">
      <c r="A735" s="146">
        <v>731</v>
      </c>
      <c r="B735" s="146">
        <v>11</v>
      </c>
      <c r="C735" s="146" t="s">
        <v>818</v>
      </c>
      <c r="D735" s="162">
        <v>0.7</v>
      </c>
      <c r="E735" s="162">
        <v>1999.470941927593</v>
      </c>
      <c r="F735" s="208">
        <f t="shared" si="146"/>
        <v>1993.8724232901957</v>
      </c>
      <c r="G735" s="208">
        <f t="shared" si="142"/>
        <v>1.1116853576449031</v>
      </c>
      <c r="H735" s="162">
        <f t="shared" si="147"/>
        <v>1.811685357644903</v>
      </c>
      <c r="I735" s="209" t="str">
        <f t="shared" si="152"/>
        <v>W</v>
      </c>
      <c r="J735" s="209" t="s">
        <v>22</v>
      </c>
      <c r="K735" s="210">
        <v>5.8428768302195636E-2</v>
      </c>
      <c r="L735" s="162">
        <f t="shared" si="148"/>
        <v>14.3</v>
      </c>
      <c r="M735" s="162">
        <f t="shared" si="143"/>
        <v>13.188314642355097</v>
      </c>
      <c r="N735" s="210">
        <f t="shared" si="149"/>
        <v>0.2756772718069172</v>
      </c>
      <c r="O735" s="162">
        <f t="shared" si="150"/>
        <v>0</v>
      </c>
      <c r="P735" s="162">
        <f t="shared" si="144"/>
        <v>0</v>
      </c>
      <c r="Q735" s="210">
        <f t="shared" si="145"/>
        <v>5.3732468123861565E-3</v>
      </c>
      <c r="R735" s="210">
        <f t="shared" si="151"/>
        <v>0.21504253820035982</v>
      </c>
    </row>
    <row r="736" spans="1:18" x14ac:dyDescent="0.2">
      <c r="A736" s="146">
        <v>732</v>
      </c>
      <c r="B736" s="146">
        <v>12</v>
      </c>
      <c r="C736" s="146" t="s">
        <v>818</v>
      </c>
      <c r="D736" s="162">
        <v>0.9</v>
      </c>
      <c r="E736" s="162">
        <v>3430.2260042816688</v>
      </c>
      <c r="F736" s="208">
        <f t="shared" si="146"/>
        <v>3417.8771906662546</v>
      </c>
      <c r="G736" s="208">
        <f t="shared" si="142"/>
        <v>1.9056404926962387</v>
      </c>
      <c r="H736" s="162">
        <f t="shared" si="147"/>
        <v>2.8056404926962388</v>
      </c>
      <c r="I736" s="209" t="str">
        <f t="shared" si="152"/>
        <v>W</v>
      </c>
      <c r="J736" s="209" t="s">
        <v>22</v>
      </c>
      <c r="K736" s="210">
        <v>6.0030986523486055E-2</v>
      </c>
      <c r="L736" s="162">
        <f t="shared" si="148"/>
        <v>14.1</v>
      </c>
      <c r="M736" s="162">
        <f t="shared" si="143"/>
        <v>12.194359507303762</v>
      </c>
      <c r="N736" s="210">
        <f t="shared" si="149"/>
        <v>0.26132616252127105</v>
      </c>
      <c r="O736" s="162">
        <f t="shared" si="150"/>
        <v>0</v>
      </c>
      <c r="P736" s="162">
        <f t="shared" si="144"/>
        <v>0</v>
      </c>
      <c r="Q736" s="210">
        <f t="shared" si="145"/>
        <v>5.3732468123861565E-3</v>
      </c>
      <c r="R736" s="210">
        <f t="shared" si="151"/>
        <v>0.20069142891471367</v>
      </c>
    </row>
    <row r="737" spans="1:18" x14ac:dyDescent="0.2">
      <c r="A737" s="146">
        <v>733</v>
      </c>
      <c r="B737" s="146">
        <v>13</v>
      </c>
      <c r="C737" s="146" t="s">
        <v>818</v>
      </c>
      <c r="D737" s="162">
        <v>0.8</v>
      </c>
      <c r="E737" s="162">
        <v>4261.4711127056071</v>
      </c>
      <c r="F737" s="208">
        <f t="shared" si="146"/>
        <v>4247.8344051449494</v>
      </c>
      <c r="G737" s="208">
        <f t="shared" si="142"/>
        <v>2.3683838819072691</v>
      </c>
      <c r="H737" s="162">
        <f t="shared" si="147"/>
        <v>3.1683838819072694</v>
      </c>
      <c r="I737" s="209" t="str">
        <f t="shared" si="152"/>
        <v>W</v>
      </c>
      <c r="J737" s="209" t="s">
        <v>22</v>
      </c>
      <c r="K737" s="210">
        <v>1.4473860935810516E-2</v>
      </c>
      <c r="L737" s="162">
        <f t="shared" si="148"/>
        <v>14.2</v>
      </c>
      <c r="M737" s="162">
        <f t="shared" si="143"/>
        <v>11.831616118092731</v>
      </c>
      <c r="N737" s="210">
        <f t="shared" si="149"/>
        <v>0.24183032005388214</v>
      </c>
      <c r="O737" s="162">
        <f t="shared" si="150"/>
        <v>0</v>
      </c>
      <c r="P737" s="162">
        <f t="shared" si="144"/>
        <v>0</v>
      </c>
      <c r="Q737" s="210">
        <f t="shared" si="145"/>
        <v>5.3732468123861565E-3</v>
      </c>
      <c r="R737" s="210">
        <f t="shared" si="151"/>
        <v>0.18119558644732475</v>
      </c>
    </row>
    <row r="738" spans="1:18" x14ac:dyDescent="0.2">
      <c r="A738" s="146">
        <v>734</v>
      </c>
      <c r="B738" s="146">
        <v>14</v>
      </c>
      <c r="C738" s="146" t="s">
        <v>818</v>
      </c>
      <c r="D738" s="162">
        <v>0.7</v>
      </c>
      <c r="E738" s="162">
        <v>4551.5460958328358</v>
      </c>
      <c r="F738" s="208">
        <f t="shared" si="146"/>
        <v>4538.8017667645036</v>
      </c>
      <c r="G738" s="208">
        <f t="shared" si="142"/>
        <v>2.530612995308247</v>
      </c>
      <c r="H738" s="162">
        <f t="shared" si="147"/>
        <v>3.2306129953082472</v>
      </c>
      <c r="I738" s="209" t="str">
        <f t="shared" si="152"/>
        <v>W</v>
      </c>
      <c r="J738" s="209" t="s">
        <v>22</v>
      </c>
      <c r="K738" s="210">
        <v>3.063140741368205E-2</v>
      </c>
      <c r="L738" s="162">
        <f t="shared" si="148"/>
        <v>14.3</v>
      </c>
      <c r="M738" s="162">
        <f t="shared" si="143"/>
        <v>11.769387004691753</v>
      </c>
      <c r="N738" s="210">
        <f t="shared" si="149"/>
        <v>0.2458937195871351</v>
      </c>
      <c r="O738" s="162">
        <f t="shared" si="150"/>
        <v>0</v>
      </c>
      <c r="P738" s="162">
        <f t="shared" si="144"/>
        <v>0</v>
      </c>
      <c r="Q738" s="210">
        <f t="shared" si="145"/>
        <v>5.3732468123861565E-3</v>
      </c>
      <c r="R738" s="210">
        <f t="shared" si="151"/>
        <v>0.18525898598057772</v>
      </c>
    </row>
    <row r="739" spans="1:18" x14ac:dyDescent="0.2">
      <c r="A739" s="146">
        <v>735</v>
      </c>
      <c r="B739" s="146">
        <v>15</v>
      </c>
      <c r="C739" s="146" t="s">
        <v>818</v>
      </c>
      <c r="D739" s="162">
        <v>0.6</v>
      </c>
      <c r="E739" s="162">
        <v>3859.7080575008367</v>
      </c>
      <c r="F739" s="208">
        <f t="shared" si="146"/>
        <v>3850.4447581628347</v>
      </c>
      <c r="G739" s="208">
        <f t="shared" si="142"/>
        <v>2.1468189278663772</v>
      </c>
      <c r="H739" s="162">
        <f t="shared" si="147"/>
        <v>2.7468189278663773</v>
      </c>
      <c r="I739" s="209" t="str">
        <f t="shared" si="152"/>
        <v>W</v>
      </c>
      <c r="J739" s="209" t="s">
        <v>22</v>
      </c>
      <c r="K739" s="210">
        <v>4.1650482763357671E-2</v>
      </c>
      <c r="L739" s="162">
        <f t="shared" si="148"/>
        <v>14.4</v>
      </c>
      <c r="M739" s="162">
        <f t="shared" si="143"/>
        <v>12.253181072133623</v>
      </c>
      <c r="N739" s="210">
        <f t="shared" si="149"/>
        <v>0.25652494438612156</v>
      </c>
      <c r="O739" s="162">
        <f t="shared" si="150"/>
        <v>0</v>
      </c>
      <c r="P739" s="162">
        <f t="shared" si="144"/>
        <v>0</v>
      </c>
      <c r="Q739" s="210">
        <f t="shared" si="145"/>
        <v>5.3732468123861565E-3</v>
      </c>
      <c r="R739" s="210">
        <f t="shared" si="151"/>
        <v>0.19589021077956417</v>
      </c>
    </row>
    <row r="740" spans="1:18" x14ac:dyDescent="0.2">
      <c r="A740" s="146">
        <v>736</v>
      </c>
      <c r="B740" s="146">
        <v>16</v>
      </c>
      <c r="C740" s="146" t="s">
        <v>818</v>
      </c>
      <c r="D740" s="162">
        <v>0.8</v>
      </c>
      <c r="E740" s="162">
        <v>2201.4947954247123</v>
      </c>
      <c r="F740" s="208">
        <f t="shared" si="146"/>
        <v>2194.4500120793532</v>
      </c>
      <c r="G740" s="208">
        <f t="shared" si="142"/>
        <v>1.223517572145707</v>
      </c>
      <c r="H740" s="162">
        <f t="shared" si="147"/>
        <v>2.0235175721457068</v>
      </c>
      <c r="I740" s="209" t="str">
        <f t="shared" si="152"/>
        <v>W</v>
      </c>
      <c r="J740" s="209" t="s">
        <v>22</v>
      </c>
      <c r="K740" s="210">
        <v>4.6036469194811913E-2</v>
      </c>
      <c r="L740" s="162">
        <f t="shared" si="148"/>
        <v>14.2</v>
      </c>
      <c r="M740" s="162">
        <f t="shared" si="143"/>
        <v>12.976482427854293</v>
      </c>
      <c r="N740" s="210">
        <f t="shared" si="149"/>
        <v>0.26868386291273721</v>
      </c>
      <c r="O740" s="162">
        <f t="shared" si="150"/>
        <v>0</v>
      </c>
      <c r="P740" s="162">
        <f t="shared" si="144"/>
        <v>0</v>
      </c>
      <c r="Q740" s="210">
        <f t="shared" si="145"/>
        <v>5.3732468123861565E-3</v>
      </c>
      <c r="R740" s="210">
        <f t="shared" si="151"/>
        <v>0.20804912930617983</v>
      </c>
    </row>
    <row r="741" spans="1:18" x14ac:dyDescent="0.2">
      <c r="A741" s="146">
        <v>737</v>
      </c>
      <c r="B741" s="146">
        <v>17</v>
      </c>
      <c r="C741" s="146" t="s">
        <v>818</v>
      </c>
      <c r="D741" s="162">
        <v>1.6</v>
      </c>
      <c r="E741" s="162">
        <v>567.69807261517633</v>
      </c>
      <c r="F741" s="208">
        <f t="shared" si="146"/>
        <v>564.06480495043922</v>
      </c>
      <c r="G741" s="208">
        <f t="shared" si="142"/>
        <v>0.31449483783495136</v>
      </c>
      <c r="H741" s="162">
        <f t="shared" si="147"/>
        <v>1.9144948378349516</v>
      </c>
      <c r="I741" s="209" t="str">
        <f t="shared" si="152"/>
        <v>W</v>
      </c>
      <c r="J741" s="209" t="s">
        <v>22</v>
      </c>
      <c r="K741" s="210">
        <v>4.5733472049185549E-2</v>
      </c>
      <c r="L741" s="162">
        <f t="shared" si="148"/>
        <v>13.4</v>
      </c>
      <c r="M741" s="162">
        <f t="shared" si="143"/>
        <v>13.085505162165049</v>
      </c>
      <c r="N741" s="210">
        <f t="shared" si="149"/>
        <v>0.27021865149399521</v>
      </c>
      <c r="O741" s="162">
        <f t="shared" si="150"/>
        <v>0</v>
      </c>
      <c r="P741" s="162">
        <f t="shared" si="144"/>
        <v>0</v>
      </c>
      <c r="Q741" s="210">
        <f t="shared" si="145"/>
        <v>5.3732468123861565E-3</v>
      </c>
      <c r="R741" s="210">
        <f t="shared" si="151"/>
        <v>0.20958391788743783</v>
      </c>
    </row>
    <row r="742" spans="1:18" x14ac:dyDescent="0.2">
      <c r="A742" s="146">
        <v>738</v>
      </c>
      <c r="B742" s="146">
        <v>18</v>
      </c>
      <c r="C742" s="146" t="s">
        <v>818</v>
      </c>
      <c r="D742" s="162">
        <v>1.8</v>
      </c>
      <c r="E742" s="162">
        <v>22.521685886697824</v>
      </c>
      <c r="F742" s="208">
        <f t="shared" si="146"/>
        <v>22.359529748313602</v>
      </c>
      <c r="G742" s="208">
        <f t="shared" si="142"/>
        <v>1.2466575862465856E-2</v>
      </c>
      <c r="H742" s="162">
        <f t="shared" si="147"/>
        <v>1.8124665758624658</v>
      </c>
      <c r="I742" s="209" t="str">
        <f t="shared" si="152"/>
        <v>W</v>
      </c>
      <c r="J742" s="209" t="s">
        <v>22</v>
      </c>
      <c r="K742" s="210">
        <v>6.2335041281086773E-2</v>
      </c>
      <c r="L742" s="162">
        <f t="shared" si="148"/>
        <v>13.2</v>
      </c>
      <c r="M742" s="162">
        <f t="shared" si="143"/>
        <v>13.187533424137534</v>
      </c>
      <c r="N742" s="210">
        <f t="shared" si="149"/>
        <v>0.27687269058359509</v>
      </c>
      <c r="O742" s="162">
        <f t="shared" si="150"/>
        <v>0</v>
      </c>
      <c r="P742" s="162">
        <f t="shared" si="144"/>
        <v>0</v>
      </c>
      <c r="Q742" s="210">
        <f t="shared" si="145"/>
        <v>5.3732468123861565E-3</v>
      </c>
      <c r="R742" s="210">
        <f t="shared" si="151"/>
        <v>0.21623795697703771</v>
      </c>
    </row>
    <row r="743" spans="1:18" x14ac:dyDescent="0.2">
      <c r="A743" s="146">
        <v>739</v>
      </c>
      <c r="B743" s="146">
        <v>19</v>
      </c>
      <c r="C743" s="146" t="s">
        <v>818</v>
      </c>
      <c r="D743" s="162">
        <v>1.6</v>
      </c>
      <c r="E743" s="162">
        <v>0</v>
      </c>
      <c r="F743" s="208">
        <f t="shared" si="146"/>
        <v>0</v>
      </c>
      <c r="G743" s="208">
        <f t="shared" si="142"/>
        <v>0</v>
      </c>
      <c r="H743" s="162">
        <f t="shared" si="147"/>
        <v>1.6</v>
      </c>
      <c r="I743" s="209" t="str">
        <f t="shared" si="152"/>
        <v>W</v>
      </c>
      <c r="J743" s="209" t="s">
        <v>22</v>
      </c>
      <c r="K743" s="210">
        <v>7.1480363100496033E-2</v>
      </c>
      <c r="L743" s="162">
        <f t="shared" si="148"/>
        <v>13.4</v>
      </c>
      <c r="M743" s="162">
        <f t="shared" si="143"/>
        <v>13.4</v>
      </c>
      <c r="N743" s="210">
        <f t="shared" si="149"/>
        <v>0.28287221782780447</v>
      </c>
      <c r="O743" s="162">
        <f t="shared" si="150"/>
        <v>0</v>
      </c>
      <c r="P743" s="162">
        <f t="shared" si="144"/>
        <v>0</v>
      </c>
      <c r="Q743" s="210">
        <f t="shared" si="145"/>
        <v>5.3732468123861565E-3</v>
      </c>
      <c r="R743" s="210">
        <f t="shared" si="151"/>
        <v>0.22223748422124709</v>
      </c>
    </row>
    <row r="744" spans="1:18" x14ac:dyDescent="0.2">
      <c r="A744" s="146">
        <v>740</v>
      </c>
      <c r="B744" s="146">
        <v>20</v>
      </c>
      <c r="C744" s="146" t="s">
        <v>818</v>
      </c>
      <c r="D744" s="162">
        <v>1.3</v>
      </c>
      <c r="E744" s="162">
        <v>0</v>
      </c>
      <c r="F744" s="208">
        <f t="shared" si="146"/>
        <v>0</v>
      </c>
      <c r="G744" s="208">
        <f t="shared" si="142"/>
        <v>0</v>
      </c>
      <c r="H744" s="162">
        <f t="shared" si="147"/>
        <v>1.3</v>
      </c>
      <c r="I744" s="209" t="str">
        <f t="shared" si="152"/>
        <v>W</v>
      </c>
      <c r="J744" s="209" t="s">
        <v>22</v>
      </c>
      <c r="K744" s="210">
        <v>5.8742057483598384E-2</v>
      </c>
      <c r="L744" s="162">
        <f t="shared" si="148"/>
        <v>13.7</v>
      </c>
      <c r="M744" s="162">
        <f t="shared" si="143"/>
        <v>13.7</v>
      </c>
      <c r="N744" s="210">
        <f t="shared" si="149"/>
        <v>0.28341687249406861</v>
      </c>
      <c r="O744" s="162">
        <f t="shared" si="150"/>
        <v>0</v>
      </c>
      <c r="P744" s="162">
        <f t="shared" si="144"/>
        <v>0</v>
      </c>
      <c r="Q744" s="210">
        <f t="shared" si="145"/>
        <v>5.3732468123861565E-3</v>
      </c>
      <c r="R744" s="210">
        <f t="shared" si="151"/>
        <v>0.22278213888751122</v>
      </c>
    </row>
    <row r="745" spans="1:18" x14ac:dyDescent="0.2">
      <c r="A745" s="146">
        <v>741</v>
      </c>
      <c r="B745" s="146">
        <v>21</v>
      </c>
      <c r="C745" s="146" t="s">
        <v>818</v>
      </c>
      <c r="D745" s="162">
        <v>1</v>
      </c>
      <c r="E745" s="162">
        <v>0</v>
      </c>
      <c r="F745" s="208">
        <f t="shared" si="146"/>
        <v>0</v>
      </c>
      <c r="G745" s="208">
        <f t="shared" si="142"/>
        <v>0</v>
      </c>
      <c r="H745" s="162">
        <f t="shared" si="147"/>
        <v>1</v>
      </c>
      <c r="I745" s="209" t="str">
        <f t="shared" si="152"/>
        <v>W</v>
      </c>
      <c r="J745" s="209" t="s">
        <v>22</v>
      </c>
      <c r="K745" s="210">
        <v>4.0442524297155578E-2</v>
      </c>
      <c r="L745" s="162">
        <f t="shared" si="148"/>
        <v>14</v>
      </c>
      <c r="M745" s="162">
        <f t="shared" si="143"/>
        <v>14</v>
      </c>
      <c r="N745" s="210">
        <f t="shared" si="149"/>
        <v>0.28224303794613342</v>
      </c>
      <c r="O745" s="162">
        <f t="shared" si="150"/>
        <v>0</v>
      </c>
      <c r="P745" s="162">
        <f t="shared" si="144"/>
        <v>0</v>
      </c>
      <c r="Q745" s="210">
        <f t="shared" si="145"/>
        <v>5.3732468123861565E-3</v>
      </c>
      <c r="R745" s="210">
        <f t="shared" si="151"/>
        <v>0.22160830433957604</v>
      </c>
    </row>
    <row r="746" spans="1:18" x14ac:dyDescent="0.2">
      <c r="A746" s="146">
        <v>742</v>
      </c>
      <c r="B746" s="146">
        <v>22</v>
      </c>
      <c r="C746" s="146" t="s">
        <v>818</v>
      </c>
      <c r="D746" s="162">
        <v>0.5</v>
      </c>
      <c r="E746" s="162">
        <v>0</v>
      </c>
      <c r="F746" s="208">
        <f t="shared" si="146"/>
        <v>0</v>
      </c>
      <c r="G746" s="208">
        <f t="shared" si="142"/>
        <v>0</v>
      </c>
      <c r="H746" s="162">
        <f t="shared" si="147"/>
        <v>0.5</v>
      </c>
      <c r="I746" s="209" t="str">
        <f t="shared" si="152"/>
        <v>W</v>
      </c>
      <c r="J746" s="209" t="s">
        <v>22</v>
      </c>
      <c r="K746" s="210">
        <v>7.9169041430150758E-2</v>
      </c>
      <c r="L746" s="162">
        <f t="shared" si="148"/>
        <v>14.5</v>
      </c>
      <c r="M746" s="162">
        <f t="shared" si="143"/>
        <v>14.5</v>
      </c>
      <c r="N746" s="210">
        <f t="shared" si="149"/>
        <v>0.3016782704682946</v>
      </c>
      <c r="O746" s="162">
        <f t="shared" si="150"/>
        <v>0</v>
      </c>
      <c r="P746" s="162">
        <f t="shared" si="144"/>
        <v>0</v>
      </c>
      <c r="Q746" s="210">
        <f t="shared" si="145"/>
        <v>5.3732468123861565E-3</v>
      </c>
      <c r="R746" s="210">
        <f t="shared" si="151"/>
        <v>0.24104353686173721</v>
      </c>
    </row>
    <row r="747" spans="1:18" x14ac:dyDescent="0.2">
      <c r="A747" s="146">
        <v>743</v>
      </c>
      <c r="B747" s="146">
        <v>23</v>
      </c>
      <c r="C747" s="146" t="s">
        <v>818</v>
      </c>
      <c r="D747" s="162">
        <v>-0.2</v>
      </c>
      <c r="E747" s="162">
        <v>0</v>
      </c>
      <c r="F747" s="208">
        <f t="shared" si="146"/>
        <v>0</v>
      </c>
      <c r="G747" s="208">
        <f t="shared" si="142"/>
        <v>0</v>
      </c>
      <c r="H747" s="162">
        <f t="shared" si="147"/>
        <v>-0.2</v>
      </c>
      <c r="I747" s="209" t="str">
        <f t="shared" si="152"/>
        <v>W</v>
      </c>
      <c r="J747" s="209" t="s">
        <v>22</v>
      </c>
      <c r="K747" s="210">
        <v>1.529317059287133E-2</v>
      </c>
      <c r="L747" s="162">
        <f t="shared" si="148"/>
        <v>15.2</v>
      </c>
      <c r="M747" s="162">
        <f t="shared" si="143"/>
        <v>15.2</v>
      </c>
      <c r="N747" s="210">
        <f t="shared" si="149"/>
        <v>0.29239537636997054</v>
      </c>
      <c r="O747" s="162">
        <f t="shared" si="150"/>
        <v>0</v>
      </c>
      <c r="P747" s="162">
        <f t="shared" si="144"/>
        <v>0</v>
      </c>
      <c r="Q747" s="210">
        <f t="shared" si="145"/>
        <v>5.3732468123861565E-3</v>
      </c>
      <c r="R747" s="210">
        <f t="shared" si="151"/>
        <v>0.23176064276341315</v>
      </c>
    </row>
    <row r="748" spans="1:18" x14ac:dyDescent="0.2">
      <c r="A748" s="146">
        <v>744</v>
      </c>
      <c r="B748" s="146">
        <v>24</v>
      </c>
      <c r="C748" s="146" t="s">
        <v>818</v>
      </c>
      <c r="D748" s="162">
        <v>-0.1</v>
      </c>
      <c r="E748" s="162">
        <v>0</v>
      </c>
      <c r="F748" s="208">
        <f t="shared" si="146"/>
        <v>0</v>
      </c>
      <c r="G748" s="208">
        <f t="shared" si="142"/>
        <v>0</v>
      </c>
      <c r="H748" s="162">
        <f t="shared" si="147"/>
        <v>-0.1</v>
      </c>
      <c r="I748" s="209" t="str">
        <f t="shared" si="152"/>
        <v>W</v>
      </c>
      <c r="J748" s="209" t="s">
        <v>22</v>
      </c>
      <c r="K748" s="210">
        <v>1.8295997011675617E-2</v>
      </c>
      <c r="L748" s="162">
        <f t="shared" si="148"/>
        <v>15.1</v>
      </c>
      <c r="M748" s="162">
        <f t="shared" si="143"/>
        <v>15.1</v>
      </c>
      <c r="N748" s="210">
        <f t="shared" si="149"/>
        <v>0.29182963707355286</v>
      </c>
      <c r="O748" s="162">
        <f t="shared" si="150"/>
        <v>0</v>
      </c>
      <c r="P748" s="162">
        <f t="shared" si="144"/>
        <v>0</v>
      </c>
      <c r="Q748" s="210">
        <f t="shared" si="145"/>
        <v>5.3732468123861565E-3</v>
      </c>
      <c r="R748" s="210">
        <f t="shared" si="151"/>
        <v>0.23119490346699548</v>
      </c>
    </row>
    <row r="749" spans="1:18" x14ac:dyDescent="0.2">
      <c r="A749" s="146">
        <v>745</v>
      </c>
      <c r="B749" s="146">
        <v>1</v>
      </c>
      <c r="C749" s="146" t="s">
        <v>651</v>
      </c>
      <c r="D749" s="162">
        <v>-0.2</v>
      </c>
      <c r="E749" s="162">
        <v>0</v>
      </c>
      <c r="F749" s="208">
        <f t="shared" si="146"/>
        <v>0</v>
      </c>
      <c r="G749" s="208">
        <f t="shared" si="142"/>
        <v>0</v>
      </c>
      <c r="H749" s="162">
        <f t="shared" si="147"/>
        <v>-0.2</v>
      </c>
      <c r="I749" s="209" t="str">
        <f>IF(AVERAGE(H749:H772)&gt;15,"S",IF(AVERAGE(H749:H772)&lt;5,"W","Ü"))</f>
        <v>W</v>
      </c>
      <c r="J749" s="209" t="s">
        <v>7726</v>
      </c>
      <c r="K749" s="210">
        <v>2.0747049461714807E-3</v>
      </c>
      <c r="L749" s="162">
        <f t="shared" si="148"/>
        <v>15.2</v>
      </c>
      <c r="M749" s="162">
        <f t="shared" si="143"/>
        <v>15.2</v>
      </c>
      <c r="N749" s="210">
        <f t="shared" si="149"/>
        <v>0.28831070435141909</v>
      </c>
      <c r="O749" s="162">
        <f t="shared" si="150"/>
        <v>0</v>
      </c>
      <c r="P749" s="162">
        <f t="shared" si="144"/>
        <v>0</v>
      </c>
      <c r="Q749" s="210">
        <f t="shared" si="145"/>
        <v>5.3732468123861565E-3</v>
      </c>
      <c r="R749" s="210">
        <f t="shared" si="151"/>
        <v>0.22767597074486171</v>
      </c>
    </row>
    <row r="750" spans="1:18" x14ac:dyDescent="0.2">
      <c r="A750" s="146">
        <v>746</v>
      </c>
      <c r="B750" s="146">
        <v>2</v>
      </c>
      <c r="C750" s="146" t="s">
        <v>651</v>
      </c>
      <c r="D750" s="162">
        <v>-0.6</v>
      </c>
      <c r="E750" s="162">
        <v>0</v>
      </c>
      <c r="F750" s="208">
        <f t="shared" si="146"/>
        <v>0</v>
      </c>
      <c r="G750" s="208">
        <f t="shared" si="142"/>
        <v>0</v>
      </c>
      <c r="H750" s="162">
        <f t="shared" si="147"/>
        <v>-0.6</v>
      </c>
      <c r="I750" s="209" t="str">
        <f>IF(I749="S","S",IF(I749="W","W","Ü"))</f>
        <v>W</v>
      </c>
      <c r="J750" s="209" t="s">
        <v>7726</v>
      </c>
      <c r="K750" s="210">
        <v>2.1502641088872155E-3</v>
      </c>
      <c r="L750" s="162">
        <f t="shared" si="148"/>
        <v>15.6</v>
      </c>
      <c r="M750" s="162">
        <f t="shared" si="143"/>
        <v>15.6</v>
      </c>
      <c r="N750" s="210">
        <f t="shared" si="149"/>
        <v>0.29430865468342698</v>
      </c>
      <c r="O750" s="162">
        <f t="shared" si="150"/>
        <v>0</v>
      </c>
      <c r="P750" s="162">
        <f t="shared" si="144"/>
        <v>0</v>
      </c>
      <c r="Q750" s="210">
        <f t="shared" si="145"/>
        <v>5.3732468123861565E-3</v>
      </c>
      <c r="R750" s="210">
        <f t="shared" si="151"/>
        <v>0.2336739210768696</v>
      </c>
    </row>
    <row r="751" spans="1:18" x14ac:dyDescent="0.2">
      <c r="A751" s="146">
        <v>747</v>
      </c>
      <c r="B751" s="146">
        <v>3</v>
      </c>
      <c r="C751" s="146" t="s">
        <v>651</v>
      </c>
      <c r="D751" s="162">
        <v>-0.8</v>
      </c>
      <c r="E751" s="162">
        <v>0</v>
      </c>
      <c r="F751" s="208">
        <f t="shared" si="146"/>
        <v>0</v>
      </c>
      <c r="G751" s="208">
        <f t="shared" si="142"/>
        <v>0</v>
      </c>
      <c r="H751" s="162">
        <f t="shared" si="147"/>
        <v>-0.8</v>
      </c>
      <c r="I751" s="209" t="str">
        <f t="shared" ref="I751:I772" si="153">IF(I750="S","S",IF(I750="W","W","Ü"))</f>
        <v>W</v>
      </c>
      <c r="J751" s="209" t="s">
        <v>7726</v>
      </c>
      <c r="K751" s="210">
        <v>1.2154318018621282E-3</v>
      </c>
      <c r="L751" s="162">
        <f t="shared" si="148"/>
        <v>15.8</v>
      </c>
      <c r="M751" s="162">
        <f t="shared" si="143"/>
        <v>15.8</v>
      </c>
      <c r="N751" s="210">
        <f t="shared" si="149"/>
        <v>0.29700708055183678</v>
      </c>
      <c r="O751" s="162">
        <f t="shared" si="150"/>
        <v>0</v>
      </c>
      <c r="P751" s="162">
        <f t="shared" si="144"/>
        <v>0</v>
      </c>
      <c r="Q751" s="210">
        <f t="shared" si="145"/>
        <v>5.3732468123861565E-3</v>
      </c>
      <c r="R751" s="210">
        <f t="shared" si="151"/>
        <v>0.23637234694527939</v>
      </c>
    </row>
    <row r="752" spans="1:18" x14ac:dyDescent="0.2">
      <c r="A752" s="146">
        <v>748</v>
      </c>
      <c r="B752" s="146">
        <v>4</v>
      </c>
      <c r="C752" s="146" t="s">
        <v>651</v>
      </c>
      <c r="D752" s="162">
        <v>-0.4</v>
      </c>
      <c r="E752" s="162">
        <v>0</v>
      </c>
      <c r="F752" s="208">
        <f t="shared" si="146"/>
        <v>0</v>
      </c>
      <c r="G752" s="208">
        <f t="shared" si="142"/>
        <v>0</v>
      </c>
      <c r="H752" s="162">
        <f t="shared" si="147"/>
        <v>-0.4</v>
      </c>
      <c r="I752" s="209" t="str">
        <f t="shared" si="153"/>
        <v>W</v>
      </c>
      <c r="J752" s="209" t="s">
        <v>7726</v>
      </c>
      <c r="K752" s="210">
        <v>1.1040129803435825E-5</v>
      </c>
      <c r="L752" s="162">
        <f t="shared" si="148"/>
        <v>15.4</v>
      </c>
      <c r="M752" s="162">
        <f t="shared" si="143"/>
        <v>15.4</v>
      </c>
      <c r="N752" s="210">
        <f t="shared" si="149"/>
        <v>0.2906603067869295</v>
      </c>
      <c r="O752" s="162">
        <f t="shared" si="150"/>
        <v>0</v>
      </c>
      <c r="P752" s="162">
        <f t="shared" si="144"/>
        <v>0</v>
      </c>
      <c r="Q752" s="210">
        <f t="shared" si="145"/>
        <v>5.3732468123861565E-3</v>
      </c>
      <c r="R752" s="210">
        <f t="shared" si="151"/>
        <v>0.23002557318037212</v>
      </c>
    </row>
    <row r="753" spans="1:18" x14ac:dyDescent="0.2">
      <c r="A753" s="146">
        <v>749</v>
      </c>
      <c r="B753" s="146">
        <v>5</v>
      </c>
      <c r="C753" s="146" t="s">
        <v>651</v>
      </c>
      <c r="D753" s="162">
        <v>-0.7</v>
      </c>
      <c r="E753" s="162">
        <v>0</v>
      </c>
      <c r="F753" s="208">
        <f t="shared" si="146"/>
        <v>0</v>
      </c>
      <c r="G753" s="208">
        <f t="shared" si="142"/>
        <v>0</v>
      </c>
      <c r="H753" s="162">
        <f t="shared" si="147"/>
        <v>-0.7</v>
      </c>
      <c r="I753" s="209" t="str">
        <f t="shared" si="153"/>
        <v>W</v>
      </c>
      <c r="J753" s="209" t="s">
        <v>7726</v>
      </c>
      <c r="K753" s="210">
        <v>0</v>
      </c>
      <c r="L753" s="162">
        <f t="shared" si="148"/>
        <v>15.7</v>
      </c>
      <c r="M753" s="162">
        <f t="shared" si="143"/>
        <v>15.7</v>
      </c>
      <c r="N753" s="210">
        <f t="shared" si="149"/>
        <v>0.29513784644887303</v>
      </c>
      <c r="O753" s="162">
        <f t="shared" si="150"/>
        <v>0</v>
      </c>
      <c r="P753" s="162">
        <f t="shared" si="144"/>
        <v>0</v>
      </c>
      <c r="Q753" s="210">
        <f t="shared" si="145"/>
        <v>5.3732468123861565E-3</v>
      </c>
      <c r="R753" s="210">
        <f t="shared" si="151"/>
        <v>0.23450311284231565</v>
      </c>
    </row>
    <row r="754" spans="1:18" x14ac:dyDescent="0.2">
      <c r="A754" s="146">
        <v>750</v>
      </c>
      <c r="B754" s="146">
        <v>6</v>
      </c>
      <c r="C754" s="146" t="s">
        <v>651</v>
      </c>
      <c r="D754" s="162">
        <v>-0.5</v>
      </c>
      <c r="E754" s="162">
        <v>0</v>
      </c>
      <c r="F754" s="208">
        <f t="shared" si="146"/>
        <v>0</v>
      </c>
      <c r="G754" s="208">
        <f t="shared" si="142"/>
        <v>0</v>
      </c>
      <c r="H754" s="162">
        <f t="shared" si="147"/>
        <v>-0.5</v>
      </c>
      <c r="I754" s="209" t="str">
        <f t="shared" si="153"/>
        <v>W</v>
      </c>
      <c r="J754" s="209" t="s">
        <v>7726</v>
      </c>
      <c r="K754" s="210">
        <v>6.8435452708039725E-3</v>
      </c>
      <c r="L754" s="162">
        <f t="shared" si="148"/>
        <v>15.5</v>
      </c>
      <c r="M754" s="162">
        <f t="shared" si="143"/>
        <v>15.5</v>
      </c>
      <c r="N754" s="210">
        <f t="shared" si="149"/>
        <v>0.29426528714878364</v>
      </c>
      <c r="O754" s="162">
        <f t="shared" si="150"/>
        <v>0</v>
      </c>
      <c r="P754" s="162">
        <f t="shared" si="144"/>
        <v>0</v>
      </c>
      <c r="Q754" s="210">
        <f t="shared" si="145"/>
        <v>5.3732468123861565E-3</v>
      </c>
      <c r="R754" s="210">
        <f t="shared" si="151"/>
        <v>0.23363055354222625</v>
      </c>
    </row>
    <row r="755" spans="1:18" x14ac:dyDescent="0.2">
      <c r="A755" s="146">
        <v>751</v>
      </c>
      <c r="B755" s="146">
        <v>7</v>
      </c>
      <c r="C755" s="146" t="s">
        <v>651</v>
      </c>
      <c r="D755" s="162">
        <v>-0.7</v>
      </c>
      <c r="E755" s="162">
        <v>0</v>
      </c>
      <c r="F755" s="208">
        <f t="shared" si="146"/>
        <v>0</v>
      </c>
      <c r="G755" s="208">
        <f t="shared" si="142"/>
        <v>0</v>
      </c>
      <c r="H755" s="162">
        <f t="shared" si="147"/>
        <v>-0.7</v>
      </c>
      <c r="I755" s="209" t="str">
        <f t="shared" si="153"/>
        <v>W</v>
      </c>
      <c r="J755" s="209" t="s">
        <v>7726</v>
      </c>
      <c r="K755" s="210">
        <v>0</v>
      </c>
      <c r="L755" s="162">
        <f t="shared" si="148"/>
        <v>15.7</v>
      </c>
      <c r="M755" s="162">
        <f t="shared" si="143"/>
        <v>15.7</v>
      </c>
      <c r="N755" s="210">
        <f t="shared" si="149"/>
        <v>0.29513784644887303</v>
      </c>
      <c r="O755" s="162">
        <f t="shared" si="150"/>
        <v>0</v>
      </c>
      <c r="P755" s="162">
        <f t="shared" si="144"/>
        <v>0</v>
      </c>
      <c r="Q755" s="210">
        <f t="shared" si="145"/>
        <v>5.3732468123861565E-3</v>
      </c>
      <c r="R755" s="210">
        <f t="shared" si="151"/>
        <v>0.23450311284231565</v>
      </c>
    </row>
    <row r="756" spans="1:18" x14ac:dyDescent="0.2">
      <c r="A756" s="146">
        <v>752</v>
      </c>
      <c r="B756" s="146">
        <v>8</v>
      </c>
      <c r="C756" s="146" t="s">
        <v>651</v>
      </c>
      <c r="D756" s="162">
        <v>-1.5</v>
      </c>
      <c r="E756" s="162">
        <v>2.5439603212619954</v>
      </c>
      <c r="F756" s="208">
        <f t="shared" si="146"/>
        <v>2.5592240831895676</v>
      </c>
      <c r="G756" s="208">
        <f t="shared" si="142"/>
        <v>1.4268976826106413E-3</v>
      </c>
      <c r="H756" s="162">
        <f t="shared" si="147"/>
        <v>-1.4985731023173894</v>
      </c>
      <c r="I756" s="209" t="str">
        <f t="shared" si="153"/>
        <v>W</v>
      </c>
      <c r="J756" s="209" t="s">
        <v>7726</v>
      </c>
      <c r="K756" s="210">
        <v>1.9360746098080184E-2</v>
      </c>
      <c r="L756" s="162">
        <f t="shared" si="148"/>
        <v>16.5</v>
      </c>
      <c r="M756" s="162">
        <f t="shared" si="143"/>
        <v>16.49857310231739</v>
      </c>
      <c r="N756" s="210">
        <f t="shared" si="149"/>
        <v>0.31304845066416986</v>
      </c>
      <c r="O756" s="162">
        <f t="shared" si="150"/>
        <v>0</v>
      </c>
      <c r="P756" s="162">
        <f t="shared" si="144"/>
        <v>0</v>
      </c>
      <c r="Q756" s="210">
        <f t="shared" si="145"/>
        <v>5.3732468123861565E-3</v>
      </c>
      <c r="R756" s="210">
        <f t="shared" si="151"/>
        <v>0.25241371705761251</v>
      </c>
    </row>
    <row r="757" spans="1:18" x14ac:dyDescent="0.2">
      <c r="A757" s="146">
        <v>753</v>
      </c>
      <c r="B757" s="146">
        <v>9</v>
      </c>
      <c r="C757" s="146" t="s">
        <v>651</v>
      </c>
      <c r="D757" s="162">
        <v>-1</v>
      </c>
      <c r="E757" s="162">
        <v>371.41820690425135</v>
      </c>
      <c r="F757" s="208">
        <f t="shared" si="146"/>
        <v>372.90387973186836</v>
      </c>
      <c r="G757" s="208">
        <f t="shared" si="142"/>
        <v>0.20791289255248332</v>
      </c>
      <c r="H757" s="162">
        <f t="shared" si="147"/>
        <v>-0.79208710744751665</v>
      </c>
      <c r="I757" s="209" t="str">
        <f t="shared" si="153"/>
        <v>W</v>
      </c>
      <c r="J757" s="209" t="s">
        <v>7726</v>
      </c>
      <c r="K757" s="210">
        <v>8.3913705660180804E-2</v>
      </c>
      <c r="L757" s="162">
        <f t="shared" si="148"/>
        <v>16</v>
      </c>
      <c r="M757" s="162">
        <f t="shared" si="143"/>
        <v>15.792087107447516</v>
      </c>
      <c r="N757" s="210">
        <f t="shared" si="149"/>
        <v>0.32244369559998665</v>
      </c>
      <c r="O757" s="162">
        <f t="shared" si="150"/>
        <v>0</v>
      </c>
      <c r="P757" s="162">
        <f t="shared" si="144"/>
        <v>0</v>
      </c>
      <c r="Q757" s="210">
        <f t="shared" si="145"/>
        <v>5.3732468123861565E-3</v>
      </c>
      <c r="R757" s="210">
        <f t="shared" si="151"/>
        <v>0.26180896199342929</v>
      </c>
    </row>
    <row r="758" spans="1:18" x14ac:dyDescent="0.2">
      <c r="A758" s="146">
        <v>754</v>
      </c>
      <c r="B758" s="146">
        <v>10</v>
      </c>
      <c r="C758" s="146" t="s">
        <v>651</v>
      </c>
      <c r="D758" s="162">
        <v>1.5</v>
      </c>
      <c r="E758" s="162">
        <v>1876.6632909503701</v>
      </c>
      <c r="F758" s="208">
        <f t="shared" si="146"/>
        <v>1865.4033112046679</v>
      </c>
      <c r="G758" s="208">
        <f t="shared" si="142"/>
        <v>1.040057288994727</v>
      </c>
      <c r="H758" s="162">
        <f t="shared" si="147"/>
        <v>2.5400572889947268</v>
      </c>
      <c r="I758" s="209" t="str">
        <f t="shared" si="153"/>
        <v>W</v>
      </c>
      <c r="J758" s="209" t="s">
        <v>7726</v>
      </c>
      <c r="K758" s="210">
        <v>0.17399797257194158</v>
      </c>
      <c r="L758" s="162">
        <f t="shared" si="148"/>
        <v>13.5</v>
      </c>
      <c r="M758" s="162">
        <f t="shared" si="143"/>
        <v>12.459942711005272</v>
      </c>
      <c r="N758" s="210">
        <f t="shared" si="149"/>
        <v>0.30051027816733583</v>
      </c>
      <c r="O758" s="162">
        <f t="shared" si="150"/>
        <v>0</v>
      </c>
      <c r="P758" s="162">
        <f t="shared" si="144"/>
        <v>0</v>
      </c>
      <c r="Q758" s="210">
        <f t="shared" si="145"/>
        <v>5.3732468123861565E-3</v>
      </c>
      <c r="R758" s="210">
        <f t="shared" si="151"/>
        <v>0.23987554456077845</v>
      </c>
    </row>
    <row r="759" spans="1:18" x14ac:dyDescent="0.2">
      <c r="A759" s="146">
        <v>755</v>
      </c>
      <c r="B759" s="146">
        <v>11</v>
      </c>
      <c r="C759" s="146" t="s">
        <v>651</v>
      </c>
      <c r="D759" s="162">
        <v>2.8</v>
      </c>
      <c r="E759" s="162">
        <v>3662.6533408331215</v>
      </c>
      <c r="F759" s="208">
        <f t="shared" si="146"/>
        <v>3621.6316234157907</v>
      </c>
      <c r="G759" s="208">
        <f t="shared" si="142"/>
        <v>2.0192439593960412</v>
      </c>
      <c r="H759" s="162">
        <f t="shared" si="147"/>
        <v>4.819243959396041</v>
      </c>
      <c r="I759" s="209" t="str">
        <f t="shared" si="153"/>
        <v>W</v>
      </c>
      <c r="J759" s="209" t="s">
        <v>7726</v>
      </c>
      <c r="K759" s="210">
        <v>6.5276377788604956E-2</v>
      </c>
      <c r="L759" s="162">
        <f t="shared" si="148"/>
        <v>12.2</v>
      </c>
      <c r="M759" s="162">
        <f t="shared" si="143"/>
        <v>10.18075604060396</v>
      </c>
      <c r="N759" s="210">
        <f t="shared" si="149"/>
        <v>0.23287085810767272</v>
      </c>
      <c r="O759" s="162">
        <f t="shared" si="150"/>
        <v>0</v>
      </c>
      <c r="P759" s="162">
        <f t="shared" si="144"/>
        <v>0</v>
      </c>
      <c r="Q759" s="210">
        <f t="shared" si="145"/>
        <v>5.3732468123861565E-3</v>
      </c>
      <c r="R759" s="210">
        <f t="shared" si="151"/>
        <v>0.17223612450111533</v>
      </c>
    </row>
    <row r="760" spans="1:18" x14ac:dyDescent="0.2">
      <c r="A760" s="146">
        <v>756</v>
      </c>
      <c r="B760" s="146">
        <v>12</v>
      </c>
      <c r="C760" s="146" t="s">
        <v>651</v>
      </c>
      <c r="D760" s="162">
        <v>2.5</v>
      </c>
      <c r="E760" s="162">
        <v>4710.2778518549494</v>
      </c>
      <c r="F760" s="208">
        <f t="shared" si="146"/>
        <v>4663.1750733363997</v>
      </c>
      <c r="G760" s="208">
        <f t="shared" si="142"/>
        <v>2.5999574439213138</v>
      </c>
      <c r="H760" s="162">
        <f t="shared" si="147"/>
        <v>5.0999574439213138</v>
      </c>
      <c r="I760" s="209" t="str">
        <f t="shared" si="153"/>
        <v>W</v>
      </c>
      <c r="J760" s="209" t="s">
        <v>7726</v>
      </c>
      <c r="K760" s="210">
        <v>5.874181491155249E-2</v>
      </c>
      <c r="L760" s="162">
        <f t="shared" si="148"/>
        <v>12.5</v>
      </c>
      <c r="M760" s="162">
        <f t="shared" si="143"/>
        <v>9.9000425560786862</v>
      </c>
      <c r="N760" s="210">
        <f t="shared" si="149"/>
        <v>0.22665871796505535</v>
      </c>
      <c r="O760" s="162">
        <f t="shared" si="150"/>
        <v>0</v>
      </c>
      <c r="P760" s="162">
        <f t="shared" si="144"/>
        <v>0</v>
      </c>
      <c r="Q760" s="210">
        <f t="shared" si="145"/>
        <v>5.3732468123861565E-3</v>
      </c>
      <c r="R760" s="210">
        <f t="shared" si="151"/>
        <v>0.16602398435849797</v>
      </c>
    </row>
    <row r="761" spans="1:18" x14ac:dyDescent="0.2">
      <c r="A761" s="146">
        <v>757</v>
      </c>
      <c r="B761" s="146">
        <v>13</v>
      </c>
      <c r="C761" s="146" t="s">
        <v>651</v>
      </c>
      <c r="D761" s="162">
        <v>2.8</v>
      </c>
      <c r="E761" s="162">
        <v>5099.0166396699206</v>
      </c>
      <c r="F761" s="208">
        <f t="shared" si="146"/>
        <v>5041.9076533056177</v>
      </c>
      <c r="G761" s="208">
        <f t="shared" si="142"/>
        <v>2.8111201335181186</v>
      </c>
      <c r="H761" s="162">
        <f t="shared" si="147"/>
        <v>5.6111201335181189</v>
      </c>
      <c r="I761" s="209" t="str">
        <f t="shared" si="153"/>
        <v>W</v>
      </c>
      <c r="J761" s="209" t="s">
        <v>7726</v>
      </c>
      <c r="K761" s="210">
        <v>2.1490639104283726E-2</v>
      </c>
      <c r="L761" s="162">
        <f t="shared" si="148"/>
        <v>12.2</v>
      </c>
      <c r="M761" s="162">
        <f t="shared" si="143"/>
        <v>9.3888798664818811</v>
      </c>
      <c r="N761" s="210">
        <f t="shared" si="149"/>
        <v>0.2075126528972413</v>
      </c>
      <c r="O761" s="162">
        <f t="shared" si="150"/>
        <v>0</v>
      </c>
      <c r="P761" s="162">
        <f t="shared" si="144"/>
        <v>0</v>
      </c>
      <c r="Q761" s="210">
        <f t="shared" si="145"/>
        <v>5.3732468123861565E-3</v>
      </c>
      <c r="R761" s="210">
        <f t="shared" si="151"/>
        <v>0.14687791929068392</v>
      </c>
    </row>
    <row r="762" spans="1:18" x14ac:dyDescent="0.2">
      <c r="A762" s="146">
        <v>758</v>
      </c>
      <c r="B762" s="146">
        <v>14</v>
      </c>
      <c r="C762" s="146" t="s">
        <v>651</v>
      </c>
      <c r="D762" s="162">
        <v>2.9</v>
      </c>
      <c r="E762" s="162">
        <v>4758.0718298054671</v>
      </c>
      <c r="F762" s="208">
        <f t="shared" si="146"/>
        <v>4702.8781965797234</v>
      </c>
      <c r="G762" s="208">
        <f t="shared" si="142"/>
        <v>2.6220939558900889</v>
      </c>
      <c r="H762" s="162">
        <f t="shared" si="147"/>
        <v>5.5220939558900888</v>
      </c>
      <c r="I762" s="209" t="str">
        <f t="shared" si="153"/>
        <v>W</v>
      </c>
      <c r="J762" s="209" t="s">
        <v>7726</v>
      </c>
      <c r="K762" s="210">
        <v>3.8896522928233174E-2</v>
      </c>
      <c r="L762" s="162">
        <f t="shared" si="148"/>
        <v>12.1</v>
      </c>
      <c r="M762" s="162">
        <f t="shared" si="143"/>
        <v>9.4779060441099112</v>
      </c>
      <c r="N762" s="210">
        <f t="shared" si="149"/>
        <v>0.21422102961980172</v>
      </c>
      <c r="O762" s="162">
        <f t="shared" si="150"/>
        <v>0</v>
      </c>
      <c r="P762" s="162">
        <f t="shared" si="144"/>
        <v>0</v>
      </c>
      <c r="Q762" s="210">
        <f t="shared" si="145"/>
        <v>5.3732468123861565E-3</v>
      </c>
      <c r="R762" s="210">
        <f t="shared" si="151"/>
        <v>0.15358629601324433</v>
      </c>
    </row>
    <row r="763" spans="1:18" x14ac:dyDescent="0.2">
      <c r="A763" s="146">
        <v>759</v>
      </c>
      <c r="B763" s="146">
        <v>15</v>
      </c>
      <c r="C763" s="146" t="s">
        <v>651</v>
      </c>
      <c r="D763" s="162">
        <v>2.9</v>
      </c>
      <c r="E763" s="162">
        <v>3644.4342547876581</v>
      </c>
      <c r="F763" s="208">
        <f t="shared" si="146"/>
        <v>3602.1588174321209</v>
      </c>
      <c r="G763" s="208">
        <f t="shared" si="142"/>
        <v>2.0083868789572721</v>
      </c>
      <c r="H763" s="162">
        <f t="shared" si="147"/>
        <v>4.9083868789572715</v>
      </c>
      <c r="I763" s="209" t="str">
        <f t="shared" si="153"/>
        <v>W</v>
      </c>
      <c r="J763" s="209" t="s">
        <v>7726</v>
      </c>
      <c r="K763" s="210">
        <v>5.4446596922544541E-2</v>
      </c>
      <c r="L763" s="162">
        <f t="shared" si="148"/>
        <v>12.1</v>
      </c>
      <c r="M763" s="162">
        <f t="shared" si="143"/>
        <v>10.091613121042728</v>
      </c>
      <c r="N763" s="210">
        <f t="shared" si="149"/>
        <v>0.22819283613322183</v>
      </c>
      <c r="O763" s="162">
        <f t="shared" si="150"/>
        <v>0</v>
      </c>
      <c r="P763" s="162">
        <f t="shared" si="144"/>
        <v>0</v>
      </c>
      <c r="Q763" s="210">
        <f t="shared" si="145"/>
        <v>5.3732468123861565E-3</v>
      </c>
      <c r="R763" s="210">
        <f t="shared" si="151"/>
        <v>0.16755810252666445</v>
      </c>
    </row>
    <row r="764" spans="1:18" x14ac:dyDescent="0.2">
      <c r="A764" s="146">
        <v>760</v>
      </c>
      <c r="B764" s="146">
        <v>16</v>
      </c>
      <c r="C764" s="146" t="s">
        <v>651</v>
      </c>
      <c r="D764" s="162">
        <v>2.4</v>
      </c>
      <c r="E764" s="162">
        <v>2082.6916008833841</v>
      </c>
      <c r="F764" s="208">
        <f t="shared" si="146"/>
        <v>2062.6977615149035</v>
      </c>
      <c r="G764" s="208">
        <f t="shared" si="142"/>
        <v>1.1500589866923971</v>
      </c>
      <c r="H764" s="162">
        <f t="shared" si="147"/>
        <v>3.5500589866923971</v>
      </c>
      <c r="I764" s="209" t="str">
        <f t="shared" si="153"/>
        <v>W</v>
      </c>
      <c r="J764" s="209" t="s">
        <v>7726</v>
      </c>
      <c r="K764" s="210">
        <v>6.5379799048440684E-2</v>
      </c>
      <c r="L764" s="162">
        <f t="shared" si="148"/>
        <v>12.6</v>
      </c>
      <c r="M764" s="162">
        <f t="shared" si="143"/>
        <v>11.449941013307603</v>
      </c>
      <c r="N764" s="210">
        <f t="shared" si="149"/>
        <v>0.25186000300174066</v>
      </c>
      <c r="O764" s="162">
        <f t="shared" si="150"/>
        <v>0</v>
      </c>
      <c r="P764" s="162">
        <f t="shared" si="144"/>
        <v>0</v>
      </c>
      <c r="Q764" s="210">
        <f t="shared" si="145"/>
        <v>5.3732468123861565E-3</v>
      </c>
      <c r="R764" s="210">
        <f t="shared" si="151"/>
        <v>0.19122526939518328</v>
      </c>
    </row>
    <row r="765" spans="1:18" x14ac:dyDescent="0.2">
      <c r="A765" s="146">
        <v>761</v>
      </c>
      <c r="B765" s="146">
        <v>17</v>
      </c>
      <c r="C765" s="146" t="s">
        <v>651</v>
      </c>
      <c r="D765" s="162">
        <v>2.2000000000000002</v>
      </c>
      <c r="E765" s="162">
        <v>491.14672244960309</v>
      </c>
      <c r="F765" s="208">
        <f t="shared" si="146"/>
        <v>486.82463129204655</v>
      </c>
      <c r="G765" s="208">
        <f t="shared" si="142"/>
        <v>0.27142950974525776</v>
      </c>
      <c r="H765" s="162">
        <f t="shared" si="147"/>
        <v>2.4714295097452581</v>
      </c>
      <c r="I765" s="209" t="str">
        <f t="shared" si="153"/>
        <v>W</v>
      </c>
      <c r="J765" s="209" t="s">
        <v>7726</v>
      </c>
      <c r="K765" s="210">
        <v>7.0301622266990244E-2</v>
      </c>
      <c r="L765" s="162">
        <f t="shared" si="148"/>
        <v>12.8</v>
      </c>
      <c r="M765" s="162">
        <f t="shared" si="143"/>
        <v>12.528570490254742</v>
      </c>
      <c r="N765" s="210">
        <f t="shared" si="149"/>
        <v>0.26949186173509887</v>
      </c>
      <c r="O765" s="162">
        <f t="shared" si="150"/>
        <v>0</v>
      </c>
      <c r="P765" s="162">
        <f t="shared" si="144"/>
        <v>0</v>
      </c>
      <c r="Q765" s="210">
        <f t="shared" si="145"/>
        <v>5.3732468123861565E-3</v>
      </c>
      <c r="R765" s="210">
        <f t="shared" si="151"/>
        <v>0.20885712812854149</v>
      </c>
    </row>
    <row r="766" spans="1:18" x14ac:dyDescent="0.2">
      <c r="A766" s="146">
        <v>762</v>
      </c>
      <c r="B766" s="146">
        <v>18</v>
      </c>
      <c r="C766" s="146" t="s">
        <v>651</v>
      </c>
      <c r="D766" s="162">
        <v>1.6</v>
      </c>
      <c r="E766" s="162">
        <v>17.861849064179967</v>
      </c>
      <c r="F766" s="208">
        <f t="shared" si="146"/>
        <v>17.747533230169218</v>
      </c>
      <c r="G766" s="208">
        <f t="shared" si="142"/>
        <v>9.8951530678871025E-3</v>
      </c>
      <c r="H766" s="162">
        <f t="shared" si="147"/>
        <v>1.6098951530678871</v>
      </c>
      <c r="I766" s="209" t="str">
        <f t="shared" si="153"/>
        <v>W</v>
      </c>
      <c r="J766" s="209" t="s">
        <v>7726</v>
      </c>
      <c r="K766" s="210">
        <v>0.1080038757148743</v>
      </c>
      <c r="L766" s="162">
        <f t="shared" si="148"/>
        <v>13.4</v>
      </c>
      <c r="M766" s="162">
        <f t="shared" si="143"/>
        <v>13.390104846932113</v>
      </c>
      <c r="N766" s="210">
        <f t="shared" si="149"/>
        <v>0.29401064327092463</v>
      </c>
      <c r="O766" s="162">
        <f t="shared" si="150"/>
        <v>0</v>
      </c>
      <c r="P766" s="162">
        <f t="shared" si="144"/>
        <v>0</v>
      </c>
      <c r="Q766" s="210">
        <f t="shared" si="145"/>
        <v>5.3732468123861565E-3</v>
      </c>
      <c r="R766" s="210">
        <f t="shared" si="151"/>
        <v>0.23337590966436725</v>
      </c>
    </row>
    <row r="767" spans="1:18" x14ac:dyDescent="0.2">
      <c r="A767" s="146">
        <v>763</v>
      </c>
      <c r="B767" s="146">
        <v>19</v>
      </c>
      <c r="C767" s="146" t="s">
        <v>651</v>
      </c>
      <c r="D767" s="162">
        <v>1.4</v>
      </c>
      <c r="E767" s="162">
        <v>0</v>
      </c>
      <c r="F767" s="208">
        <f t="shared" si="146"/>
        <v>0</v>
      </c>
      <c r="G767" s="208">
        <f t="shared" si="142"/>
        <v>0</v>
      </c>
      <c r="H767" s="162">
        <f t="shared" si="147"/>
        <v>1.4</v>
      </c>
      <c r="I767" s="209" t="str">
        <f t="shared" si="153"/>
        <v>W</v>
      </c>
      <c r="J767" s="209" t="s">
        <v>7726</v>
      </c>
      <c r="K767" s="210">
        <v>2.7698290556808825E-2</v>
      </c>
      <c r="L767" s="162">
        <f t="shared" si="148"/>
        <v>13.6</v>
      </c>
      <c r="M767" s="162">
        <f t="shared" si="143"/>
        <v>13.6</v>
      </c>
      <c r="N767" s="210">
        <f t="shared" si="149"/>
        <v>0.27233030794585861</v>
      </c>
      <c r="O767" s="162">
        <f t="shared" si="150"/>
        <v>0</v>
      </c>
      <c r="P767" s="162">
        <f t="shared" si="144"/>
        <v>0</v>
      </c>
      <c r="Q767" s="210">
        <f t="shared" si="145"/>
        <v>5.3732468123861565E-3</v>
      </c>
      <c r="R767" s="210">
        <f t="shared" si="151"/>
        <v>0.21169557433930122</v>
      </c>
    </row>
    <row r="768" spans="1:18" x14ac:dyDescent="0.2">
      <c r="A768" s="146">
        <v>764</v>
      </c>
      <c r="B768" s="146">
        <v>20</v>
      </c>
      <c r="C768" s="146" t="s">
        <v>651</v>
      </c>
      <c r="D768" s="162">
        <v>1</v>
      </c>
      <c r="E768" s="162">
        <v>0</v>
      </c>
      <c r="F768" s="208">
        <f t="shared" si="146"/>
        <v>0</v>
      </c>
      <c r="G768" s="208">
        <f t="shared" si="142"/>
        <v>0</v>
      </c>
      <c r="H768" s="162">
        <f t="shared" si="147"/>
        <v>1</v>
      </c>
      <c r="I768" s="209" t="str">
        <f t="shared" si="153"/>
        <v>W</v>
      </c>
      <c r="J768" s="209" t="s">
        <v>7726</v>
      </c>
      <c r="K768" s="210">
        <v>4.5111561676812212E-2</v>
      </c>
      <c r="L768" s="162">
        <f t="shared" si="148"/>
        <v>14</v>
      </c>
      <c r="M768" s="162">
        <f t="shared" si="143"/>
        <v>14</v>
      </c>
      <c r="N768" s="210">
        <f t="shared" si="149"/>
        <v>0.2836858291783379</v>
      </c>
      <c r="O768" s="162">
        <f t="shared" si="150"/>
        <v>0</v>
      </c>
      <c r="P768" s="162">
        <f t="shared" si="144"/>
        <v>0</v>
      </c>
      <c r="Q768" s="210">
        <f t="shared" si="145"/>
        <v>5.3732468123861565E-3</v>
      </c>
      <c r="R768" s="210">
        <f t="shared" si="151"/>
        <v>0.22305109557178052</v>
      </c>
    </row>
    <row r="769" spans="1:18" x14ac:dyDescent="0.2">
      <c r="A769" s="146">
        <v>765</v>
      </c>
      <c r="B769" s="146">
        <v>21</v>
      </c>
      <c r="C769" s="146" t="s">
        <v>651</v>
      </c>
      <c r="D769" s="162">
        <v>0.8</v>
      </c>
      <c r="E769" s="162">
        <v>0</v>
      </c>
      <c r="F769" s="208">
        <f t="shared" si="146"/>
        <v>0</v>
      </c>
      <c r="G769" s="208">
        <f t="shared" si="142"/>
        <v>0</v>
      </c>
      <c r="H769" s="162">
        <f t="shared" si="147"/>
        <v>0.8</v>
      </c>
      <c r="I769" s="209" t="str">
        <f t="shared" si="153"/>
        <v>W</v>
      </c>
      <c r="J769" s="209" t="s">
        <v>7726</v>
      </c>
      <c r="K769" s="210">
        <v>7.3747303944338184E-3</v>
      </c>
      <c r="L769" s="162">
        <f t="shared" si="148"/>
        <v>14.2</v>
      </c>
      <c r="M769" s="162">
        <f t="shared" si="143"/>
        <v>14.2</v>
      </c>
      <c r="N769" s="210">
        <f t="shared" si="149"/>
        <v>0.27501197482457851</v>
      </c>
      <c r="O769" s="162">
        <f t="shared" si="150"/>
        <v>0</v>
      </c>
      <c r="P769" s="162">
        <f t="shared" si="144"/>
        <v>0</v>
      </c>
      <c r="Q769" s="210">
        <f t="shared" si="145"/>
        <v>5.3732468123861565E-3</v>
      </c>
      <c r="R769" s="210">
        <f t="shared" si="151"/>
        <v>0.21437724121802113</v>
      </c>
    </row>
    <row r="770" spans="1:18" x14ac:dyDescent="0.2">
      <c r="A770" s="146">
        <v>766</v>
      </c>
      <c r="B770" s="146">
        <v>22</v>
      </c>
      <c r="C770" s="146" t="s">
        <v>651</v>
      </c>
      <c r="D770" s="162">
        <v>0.1</v>
      </c>
      <c r="E770" s="162">
        <v>0</v>
      </c>
      <c r="F770" s="208">
        <f t="shared" si="146"/>
        <v>0</v>
      </c>
      <c r="G770" s="208">
        <f t="shared" si="142"/>
        <v>0</v>
      </c>
      <c r="H770" s="162">
        <f t="shared" si="147"/>
        <v>0.1</v>
      </c>
      <c r="I770" s="209" t="str">
        <f t="shared" si="153"/>
        <v>W</v>
      </c>
      <c r="J770" s="209" t="s">
        <v>7726</v>
      </c>
      <c r="K770" s="210">
        <v>0.14260524017821424</v>
      </c>
      <c r="L770" s="162">
        <f t="shared" si="148"/>
        <v>14.9</v>
      </c>
      <c r="M770" s="162">
        <f t="shared" si="143"/>
        <v>14.9</v>
      </c>
      <c r="N770" s="210">
        <f t="shared" si="149"/>
        <v>0.32725545476808238</v>
      </c>
      <c r="O770" s="162">
        <f t="shared" si="150"/>
        <v>0</v>
      </c>
      <c r="P770" s="162">
        <f t="shared" si="144"/>
        <v>0</v>
      </c>
      <c r="Q770" s="210">
        <f t="shared" si="145"/>
        <v>5.3732468123861565E-3</v>
      </c>
      <c r="R770" s="210">
        <f t="shared" si="151"/>
        <v>0.26662072116152502</v>
      </c>
    </row>
    <row r="771" spans="1:18" x14ac:dyDescent="0.2">
      <c r="A771" s="146">
        <v>767</v>
      </c>
      <c r="B771" s="146">
        <v>23</v>
      </c>
      <c r="C771" s="146" t="s">
        <v>651</v>
      </c>
      <c r="D771" s="162">
        <v>0.7</v>
      </c>
      <c r="E771" s="162">
        <v>0</v>
      </c>
      <c r="F771" s="208">
        <f t="shared" si="146"/>
        <v>0</v>
      </c>
      <c r="G771" s="208">
        <f t="shared" si="142"/>
        <v>0</v>
      </c>
      <c r="H771" s="162">
        <f t="shared" si="147"/>
        <v>0.7</v>
      </c>
      <c r="I771" s="209" t="str">
        <f t="shared" si="153"/>
        <v>W</v>
      </c>
      <c r="J771" s="209" t="s">
        <v>7726</v>
      </c>
      <c r="K771" s="210">
        <v>2.6352507198264558E-3</v>
      </c>
      <c r="L771" s="162">
        <f t="shared" si="148"/>
        <v>14.3</v>
      </c>
      <c r="M771" s="162">
        <f t="shared" si="143"/>
        <v>14.3</v>
      </c>
      <c r="N771" s="210">
        <f t="shared" si="149"/>
        <v>0.27504106643816351</v>
      </c>
      <c r="O771" s="162">
        <f t="shared" si="150"/>
        <v>0</v>
      </c>
      <c r="P771" s="162">
        <f t="shared" si="144"/>
        <v>0</v>
      </c>
      <c r="Q771" s="210">
        <f t="shared" si="145"/>
        <v>5.3732468123861565E-3</v>
      </c>
      <c r="R771" s="210">
        <f t="shared" si="151"/>
        <v>0.21440633283160612</v>
      </c>
    </row>
    <row r="772" spans="1:18" x14ac:dyDescent="0.2">
      <c r="A772" s="146">
        <v>768</v>
      </c>
      <c r="B772" s="146">
        <v>24</v>
      </c>
      <c r="C772" s="146" t="s">
        <v>651</v>
      </c>
      <c r="D772" s="162">
        <v>0.6</v>
      </c>
      <c r="E772" s="162">
        <v>0</v>
      </c>
      <c r="F772" s="208">
        <f t="shared" si="146"/>
        <v>0</v>
      </c>
      <c r="G772" s="208">
        <f t="shared" si="142"/>
        <v>0</v>
      </c>
      <c r="H772" s="162">
        <f t="shared" si="147"/>
        <v>0.6</v>
      </c>
      <c r="I772" s="209" t="str">
        <f t="shared" si="153"/>
        <v>W</v>
      </c>
      <c r="J772" s="209" t="s">
        <v>7726</v>
      </c>
      <c r="K772" s="210">
        <v>2.4702672006494232E-3</v>
      </c>
      <c r="L772" s="162">
        <f t="shared" si="148"/>
        <v>14.4</v>
      </c>
      <c r="M772" s="162">
        <f t="shared" si="143"/>
        <v>14.4</v>
      </c>
      <c r="N772" s="210">
        <f t="shared" si="149"/>
        <v>0.27648373485744399</v>
      </c>
      <c r="O772" s="162">
        <f t="shared" si="150"/>
        <v>0</v>
      </c>
      <c r="P772" s="162">
        <f t="shared" si="144"/>
        <v>0</v>
      </c>
      <c r="Q772" s="210">
        <f t="shared" si="145"/>
        <v>5.3732468123861565E-3</v>
      </c>
      <c r="R772" s="210">
        <f t="shared" si="151"/>
        <v>0.2158490012508866</v>
      </c>
    </row>
    <row r="773" spans="1:18" x14ac:dyDescent="0.2">
      <c r="A773" s="146">
        <v>769</v>
      </c>
      <c r="B773" s="146">
        <v>1</v>
      </c>
      <c r="C773" s="146" t="s">
        <v>879</v>
      </c>
      <c r="D773" s="162">
        <v>0.5</v>
      </c>
      <c r="E773" s="162">
        <v>0</v>
      </c>
      <c r="F773" s="208">
        <f t="shared" si="146"/>
        <v>0</v>
      </c>
      <c r="G773" s="208">
        <f t="shared" ref="G773:G836" si="154">$Y$27*F773</f>
        <v>0</v>
      </c>
      <c r="H773" s="162">
        <f t="shared" si="147"/>
        <v>0.5</v>
      </c>
      <c r="I773" s="209" t="str">
        <f>IF(AVERAGE(H773:H796)&gt;15,"S",IF(AVERAGE(H773:H796)&lt;5,"W","Ü"))</f>
        <v>W</v>
      </c>
      <c r="J773" s="209" t="s">
        <v>7727</v>
      </c>
      <c r="K773" s="210">
        <v>4.2348908995747192E-3</v>
      </c>
      <c r="L773" s="162">
        <f t="shared" si="148"/>
        <v>14.5</v>
      </c>
      <c r="M773" s="162">
        <f t="shared" ref="M773:M836" si="155">IF(H773&gt;=$U$7,0,$U$7-H773)</f>
        <v>14.5</v>
      </c>
      <c r="N773" s="210">
        <f t="shared" si="149"/>
        <v>0.27852267615901205</v>
      </c>
      <c r="O773" s="162">
        <f t="shared" si="150"/>
        <v>0</v>
      </c>
      <c r="P773" s="162">
        <f t="shared" ref="P773:P836" si="156">IF(H773&lt;=$U$17,0,H773-$U$17)</f>
        <v>0</v>
      </c>
      <c r="Q773" s="210">
        <f t="shared" ref="Q773:Q836" si="157">$Y$17+P773*$Y$18</f>
        <v>5.3732468123861565E-3</v>
      </c>
      <c r="R773" s="210">
        <f t="shared" si="151"/>
        <v>0.21788794255245467</v>
      </c>
    </row>
    <row r="774" spans="1:18" x14ac:dyDescent="0.2">
      <c r="A774" s="146">
        <v>770</v>
      </c>
      <c r="B774" s="146">
        <v>2</v>
      </c>
      <c r="C774" s="146" t="s">
        <v>879</v>
      </c>
      <c r="D774" s="162">
        <v>0.6</v>
      </c>
      <c r="E774" s="162">
        <v>0</v>
      </c>
      <c r="F774" s="208">
        <f t="shared" ref="F774:F837" si="158">E774*(1-0.004*D774)</f>
        <v>0</v>
      </c>
      <c r="G774" s="208">
        <f t="shared" si="154"/>
        <v>0</v>
      </c>
      <c r="H774" s="162">
        <f t="shared" ref="H774:H837" si="159">D774+G774</f>
        <v>0.6</v>
      </c>
      <c r="I774" s="209" t="str">
        <f>IF(I773="S","S",IF(I773="W","W","Ü"))</f>
        <v>W</v>
      </c>
      <c r="J774" s="209" t="s">
        <v>7727</v>
      </c>
      <c r="K774" s="210">
        <v>0</v>
      </c>
      <c r="L774" s="162">
        <f t="shared" ref="L774:L837" si="160">IF(D774&gt;=$U$7,0,$U$7-D774)</f>
        <v>14.4</v>
      </c>
      <c r="M774" s="162">
        <f t="shared" si="155"/>
        <v>14.4</v>
      </c>
      <c r="N774" s="210">
        <f t="shared" ref="N774:N837" si="161">$Y$7*M774+$Y$8+K774*$Y$9</f>
        <v>0.27572039124536923</v>
      </c>
      <c r="O774" s="162">
        <f t="shared" ref="O774:O837" si="162">IF(D774&lt;=$U$17,0,D774-$U$17)</f>
        <v>0</v>
      </c>
      <c r="P774" s="162">
        <f t="shared" si="156"/>
        <v>0</v>
      </c>
      <c r="Q774" s="210">
        <f t="shared" si="157"/>
        <v>5.3732468123861565E-3</v>
      </c>
      <c r="R774" s="210">
        <f t="shared" ref="R774:R837" si="163">N774-$Y$8</f>
        <v>0.21508565763881185</v>
      </c>
    </row>
    <row r="775" spans="1:18" x14ac:dyDescent="0.2">
      <c r="A775" s="146">
        <v>771</v>
      </c>
      <c r="B775" s="146">
        <v>3</v>
      </c>
      <c r="C775" s="146" t="s">
        <v>879</v>
      </c>
      <c r="D775" s="162">
        <v>0.5</v>
      </c>
      <c r="E775" s="162">
        <v>0</v>
      </c>
      <c r="F775" s="208">
        <f t="shared" si="158"/>
        <v>0</v>
      </c>
      <c r="G775" s="208">
        <f t="shared" si="154"/>
        <v>0</v>
      </c>
      <c r="H775" s="162">
        <f t="shared" si="159"/>
        <v>0.5</v>
      </c>
      <c r="I775" s="209" t="str">
        <f t="shared" ref="I775:I796" si="164">IF(I774="S","S",IF(I774="W","W","Ü"))</f>
        <v>W</v>
      </c>
      <c r="J775" s="209" t="s">
        <v>7727</v>
      </c>
      <c r="K775" s="210">
        <v>3.8795119999328761E-3</v>
      </c>
      <c r="L775" s="162">
        <f t="shared" si="160"/>
        <v>14.5</v>
      </c>
      <c r="M775" s="162">
        <f t="shared" si="155"/>
        <v>14.5</v>
      </c>
      <c r="N775" s="210">
        <f t="shared" si="161"/>
        <v>0.278412859612512</v>
      </c>
      <c r="O775" s="162">
        <f t="shared" si="162"/>
        <v>0</v>
      </c>
      <c r="P775" s="162">
        <f t="shared" si="156"/>
        <v>0</v>
      </c>
      <c r="Q775" s="210">
        <f t="shared" si="157"/>
        <v>5.3732468123861565E-3</v>
      </c>
      <c r="R775" s="210">
        <f t="shared" si="163"/>
        <v>0.21777812600595461</v>
      </c>
    </row>
    <row r="776" spans="1:18" x14ac:dyDescent="0.2">
      <c r="A776" s="146">
        <v>772</v>
      </c>
      <c r="B776" s="146">
        <v>4</v>
      </c>
      <c r="C776" s="146" t="s">
        <v>879</v>
      </c>
      <c r="D776" s="162">
        <v>-0.1</v>
      </c>
      <c r="E776" s="162">
        <v>0</v>
      </c>
      <c r="F776" s="208">
        <f t="shared" si="158"/>
        <v>0</v>
      </c>
      <c r="G776" s="208">
        <f t="shared" si="154"/>
        <v>0</v>
      </c>
      <c r="H776" s="162">
        <f t="shared" si="159"/>
        <v>-0.1</v>
      </c>
      <c r="I776" s="209" t="str">
        <f t="shared" si="164"/>
        <v>W</v>
      </c>
      <c r="J776" s="209" t="s">
        <v>7727</v>
      </c>
      <c r="K776" s="210">
        <v>0</v>
      </c>
      <c r="L776" s="162">
        <f t="shared" si="160"/>
        <v>15.1</v>
      </c>
      <c r="M776" s="162">
        <f t="shared" si="155"/>
        <v>15.1</v>
      </c>
      <c r="N776" s="210">
        <f t="shared" si="161"/>
        <v>0.28617594404725588</v>
      </c>
      <c r="O776" s="162">
        <f t="shared" si="162"/>
        <v>0</v>
      </c>
      <c r="P776" s="162">
        <f t="shared" si="156"/>
        <v>0</v>
      </c>
      <c r="Q776" s="210">
        <f t="shared" si="157"/>
        <v>5.3732468123861565E-3</v>
      </c>
      <c r="R776" s="210">
        <f t="shared" si="163"/>
        <v>0.2255412104406985</v>
      </c>
    </row>
    <row r="777" spans="1:18" x14ac:dyDescent="0.2">
      <c r="A777" s="146">
        <v>773</v>
      </c>
      <c r="B777" s="146">
        <v>5</v>
      </c>
      <c r="C777" s="146" t="s">
        <v>879</v>
      </c>
      <c r="D777" s="162">
        <v>-0.1</v>
      </c>
      <c r="E777" s="162">
        <v>0</v>
      </c>
      <c r="F777" s="208">
        <f t="shared" si="158"/>
        <v>0</v>
      </c>
      <c r="G777" s="208">
        <f t="shared" si="154"/>
        <v>0</v>
      </c>
      <c r="H777" s="162">
        <f t="shared" si="159"/>
        <v>-0.1</v>
      </c>
      <c r="I777" s="209" t="str">
        <f t="shared" si="164"/>
        <v>W</v>
      </c>
      <c r="J777" s="209" t="s">
        <v>7727</v>
      </c>
      <c r="K777" s="210">
        <v>3.057276963791742E-3</v>
      </c>
      <c r="L777" s="162">
        <f t="shared" si="160"/>
        <v>15.1</v>
      </c>
      <c r="M777" s="162">
        <f t="shared" si="155"/>
        <v>15.1</v>
      </c>
      <c r="N777" s="210">
        <f t="shared" si="161"/>
        <v>0.28712068105385996</v>
      </c>
      <c r="O777" s="162">
        <f t="shared" si="162"/>
        <v>0</v>
      </c>
      <c r="P777" s="162">
        <f t="shared" si="156"/>
        <v>0</v>
      </c>
      <c r="Q777" s="210">
        <f t="shared" si="157"/>
        <v>5.3732468123861565E-3</v>
      </c>
      <c r="R777" s="210">
        <f t="shared" si="163"/>
        <v>0.22648594744730258</v>
      </c>
    </row>
    <row r="778" spans="1:18" x14ac:dyDescent="0.2">
      <c r="A778" s="146">
        <v>774</v>
      </c>
      <c r="B778" s="146">
        <v>6</v>
      </c>
      <c r="C778" s="146" t="s">
        <v>879</v>
      </c>
      <c r="D778" s="162">
        <v>0.1</v>
      </c>
      <c r="E778" s="162">
        <v>0</v>
      </c>
      <c r="F778" s="208">
        <f t="shared" si="158"/>
        <v>0</v>
      </c>
      <c r="G778" s="208">
        <f t="shared" si="154"/>
        <v>0</v>
      </c>
      <c r="H778" s="162">
        <f t="shared" si="159"/>
        <v>0.1</v>
      </c>
      <c r="I778" s="209" t="str">
        <f t="shared" si="164"/>
        <v>W</v>
      </c>
      <c r="J778" s="209" t="s">
        <v>7727</v>
      </c>
      <c r="K778" s="210">
        <v>3.4906145676433506E-2</v>
      </c>
      <c r="L778" s="162">
        <f t="shared" si="160"/>
        <v>14.9</v>
      </c>
      <c r="M778" s="162">
        <f t="shared" si="155"/>
        <v>14.9</v>
      </c>
      <c r="N778" s="210">
        <f t="shared" si="161"/>
        <v>0.29397508097185537</v>
      </c>
      <c r="O778" s="162">
        <f t="shared" si="162"/>
        <v>0</v>
      </c>
      <c r="P778" s="162">
        <f t="shared" si="156"/>
        <v>0</v>
      </c>
      <c r="Q778" s="210">
        <f t="shared" si="157"/>
        <v>5.3732468123861565E-3</v>
      </c>
      <c r="R778" s="210">
        <f t="shared" si="163"/>
        <v>0.23334034736529799</v>
      </c>
    </row>
    <row r="779" spans="1:18" x14ac:dyDescent="0.2">
      <c r="A779" s="146">
        <v>775</v>
      </c>
      <c r="B779" s="146">
        <v>7</v>
      </c>
      <c r="C779" s="146" t="s">
        <v>879</v>
      </c>
      <c r="D779" s="162">
        <v>0.1</v>
      </c>
      <c r="E779" s="162">
        <v>0</v>
      </c>
      <c r="F779" s="208">
        <f t="shared" si="158"/>
        <v>0</v>
      </c>
      <c r="G779" s="208">
        <f t="shared" si="154"/>
        <v>0</v>
      </c>
      <c r="H779" s="162">
        <f t="shared" si="159"/>
        <v>0.1</v>
      </c>
      <c r="I779" s="209" t="str">
        <f t="shared" si="164"/>
        <v>W</v>
      </c>
      <c r="J779" s="209" t="s">
        <v>7727</v>
      </c>
      <c r="K779" s="210">
        <v>0.1091895381546288</v>
      </c>
      <c r="L779" s="162">
        <f t="shared" si="160"/>
        <v>14.9</v>
      </c>
      <c r="M779" s="162">
        <f t="shared" si="155"/>
        <v>14.9</v>
      </c>
      <c r="N779" s="210">
        <f t="shared" si="161"/>
        <v>0.31692958286402589</v>
      </c>
      <c r="O779" s="162">
        <f t="shared" si="162"/>
        <v>0</v>
      </c>
      <c r="P779" s="162">
        <f t="shared" si="156"/>
        <v>0</v>
      </c>
      <c r="Q779" s="210">
        <f t="shared" si="157"/>
        <v>5.3732468123861565E-3</v>
      </c>
      <c r="R779" s="210">
        <f t="shared" si="163"/>
        <v>0.25629484925746854</v>
      </c>
    </row>
    <row r="780" spans="1:18" x14ac:dyDescent="0.2">
      <c r="A780" s="146">
        <v>776</v>
      </c>
      <c r="B780" s="146">
        <v>8</v>
      </c>
      <c r="C780" s="146" t="s">
        <v>879</v>
      </c>
      <c r="D780" s="162">
        <v>-0.4</v>
      </c>
      <c r="E780" s="162">
        <v>2.5439603212619954</v>
      </c>
      <c r="F780" s="208">
        <f t="shared" si="158"/>
        <v>2.5480306577760148</v>
      </c>
      <c r="G780" s="208">
        <f t="shared" si="154"/>
        <v>1.4206567782334178E-3</v>
      </c>
      <c r="H780" s="162">
        <f t="shared" si="159"/>
        <v>-0.39857934322176658</v>
      </c>
      <c r="I780" s="209" t="str">
        <f t="shared" si="164"/>
        <v>W</v>
      </c>
      <c r="J780" s="209" t="s">
        <v>7727</v>
      </c>
      <c r="K780" s="210">
        <v>6.5862843070682617E-2</v>
      </c>
      <c r="L780" s="162">
        <f t="shared" si="160"/>
        <v>15.4</v>
      </c>
      <c r="M780" s="162">
        <f t="shared" si="155"/>
        <v>15.398579343221767</v>
      </c>
      <c r="N780" s="210">
        <f t="shared" si="161"/>
        <v>0.31098812189561731</v>
      </c>
      <c r="O780" s="162">
        <f t="shared" si="162"/>
        <v>0</v>
      </c>
      <c r="P780" s="162">
        <f t="shared" si="156"/>
        <v>0</v>
      </c>
      <c r="Q780" s="210">
        <f t="shared" si="157"/>
        <v>5.3732468123861565E-3</v>
      </c>
      <c r="R780" s="210">
        <f t="shared" si="163"/>
        <v>0.25035338828905995</v>
      </c>
    </row>
    <row r="781" spans="1:18" x14ac:dyDescent="0.2">
      <c r="A781" s="146">
        <v>777</v>
      </c>
      <c r="B781" s="146">
        <v>9</v>
      </c>
      <c r="C781" s="146" t="s">
        <v>879</v>
      </c>
      <c r="D781" s="162">
        <v>-0.1</v>
      </c>
      <c r="E781" s="162">
        <v>288.60417942487152</v>
      </c>
      <c r="F781" s="208">
        <f t="shared" si="158"/>
        <v>288.71962109664145</v>
      </c>
      <c r="G781" s="208">
        <f t="shared" si="154"/>
        <v>0.16097588365672796</v>
      </c>
      <c r="H781" s="162">
        <f t="shared" si="159"/>
        <v>6.0975883656727958E-2</v>
      </c>
      <c r="I781" s="209" t="str">
        <f t="shared" si="164"/>
        <v>W</v>
      </c>
      <c r="J781" s="209" t="s">
        <v>7727</v>
      </c>
      <c r="K781" s="210">
        <v>9.157739200410181E-2</v>
      </c>
      <c r="L781" s="162">
        <f t="shared" si="160"/>
        <v>15.1</v>
      </c>
      <c r="M781" s="162">
        <f t="shared" si="155"/>
        <v>14.939024116343273</v>
      </c>
      <c r="N781" s="210">
        <f t="shared" si="161"/>
        <v>0.31207009221863363</v>
      </c>
      <c r="O781" s="162">
        <f t="shared" si="162"/>
        <v>0</v>
      </c>
      <c r="P781" s="162">
        <f t="shared" si="156"/>
        <v>0</v>
      </c>
      <c r="Q781" s="210">
        <f t="shared" si="157"/>
        <v>5.3732468123861565E-3</v>
      </c>
      <c r="R781" s="210">
        <f t="shared" si="163"/>
        <v>0.25143535861207628</v>
      </c>
    </row>
    <row r="782" spans="1:18" x14ac:dyDescent="0.2">
      <c r="A782" s="146">
        <v>778</v>
      </c>
      <c r="B782" s="146">
        <v>10</v>
      </c>
      <c r="C782" s="146" t="s">
        <v>879</v>
      </c>
      <c r="D782" s="162">
        <v>0.9</v>
      </c>
      <c r="E782" s="162">
        <v>1426.7503764313499</v>
      </c>
      <c r="F782" s="208">
        <f t="shared" si="158"/>
        <v>1421.614075076197</v>
      </c>
      <c r="G782" s="208">
        <f t="shared" si="154"/>
        <v>0.79262220241565307</v>
      </c>
      <c r="H782" s="162">
        <f t="shared" si="159"/>
        <v>1.6926222024156532</v>
      </c>
      <c r="I782" s="209" t="str">
        <f t="shared" si="164"/>
        <v>W</v>
      </c>
      <c r="J782" s="209" t="s">
        <v>7727</v>
      </c>
      <c r="K782" s="210">
        <v>0.11223770588399543</v>
      </c>
      <c r="L782" s="162">
        <f t="shared" si="160"/>
        <v>14.1</v>
      </c>
      <c r="M782" s="162">
        <f t="shared" si="155"/>
        <v>13.307377797584348</v>
      </c>
      <c r="N782" s="210">
        <f t="shared" si="161"/>
        <v>0.29408329710154224</v>
      </c>
      <c r="O782" s="162">
        <f t="shared" si="162"/>
        <v>0</v>
      </c>
      <c r="P782" s="162">
        <f t="shared" si="156"/>
        <v>0</v>
      </c>
      <c r="Q782" s="210">
        <f t="shared" si="157"/>
        <v>5.3732468123861565E-3</v>
      </c>
      <c r="R782" s="210">
        <f t="shared" si="163"/>
        <v>0.23344856349498486</v>
      </c>
    </row>
    <row r="783" spans="1:18" x14ac:dyDescent="0.2">
      <c r="A783" s="146">
        <v>779</v>
      </c>
      <c r="B783" s="146">
        <v>11</v>
      </c>
      <c r="C783" s="146" t="s">
        <v>879</v>
      </c>
      <c r="D783" s="162">
        <v>1.9</v>
      </c>
      <c r="E783" s="162">
        <v>2788.4836222690847</v>
      </c>
      <c r="F783" s="208">
        <f t="shared" si="158"/>
        <v>2767.2911467398394</v>
      </c>
      <c r="G783" s="208">
        <f t="shared" si="154"/>
        <v>1.54290566048082</v>
      </c>
      <c r="H783" s="162">
        <f t="shared" si="159"/>
        <v>3.4429056604808199</v>
      </c>
      <c r="I783" s="209" t="str">
        <f t="shared" si="164"/>
        <v>W</v>
      </c>
      <c r="J783" s="209" t="s">
        <v>7727</v>
      </c>
      <c r="K783" s="210">
        <v>5.1581158815786322E-2</v>
      </c>
      <c r="L783" s="162">
        <f t="shared" si="160"/>
        <v>13.1</v>
      </c>
      <c r="M783" s="162">
        <f t="shared" si="155"/>
        <v>11.55709433951918</v>
      </c>
      <c r="N783" s="210">
        <f t="shared" si="161"/>
        <v>0.24919654583017881</v>
      </c>
      <c r="O783" s="162">
        <f t="shared" si="162"/>
        <v>0</v>
      </c>
      <c r="P783" s="162">
        <f t="shared" si="156"/>
        <v>0</v>
      </c>
      <c r="Q783" s="210">
        <f t="shared" si="157"/>
        <v>5.3732468123861565E-3</v>
      </c>
      <c r="R783" s="210">
        <f t="shared" si="163"/>
        <v>0.18856181222362142</v>
      </c>
    </row>
    <row r="784" spans="1:18" x14ac:dyDescent="0.2">
      <c r="A784" s="146">
        <v>780</v>
      </c>
      <c r="B784" s="146">
        <v>12</v>
      </c>
      <c r="C784" s="146" t="s">
        <v>879</v>
      </c>
      <c r="D784" s="162">
        <v>2.2999999999999998</v>
      </c>
      <c r="E784" s="162">
        <v>3641.7603901095654</v>
      </c>
      <c r="F784" s="208">
        <f t="shared" si="158"/>
        <v>3608.2561945205575</v>
      </c>
      <c r="G784" s="208">
        <f t="shared" si="154"/>
        <v>2.0117864770208578</v>
      </c>
      <c r="H784" s="162">
        <f t="shared" si="159"/>
        <v>4.311786477020858</v>
      </c>
      <c r="I784" s="209" t="str">
        <f t="shared" si="164"/>
        <v>W</v>
      </c>
      <c r="J784" s="209" t="s">
        <v>7727</v>
      </c>
      <c r="K784" s="210">
        <v>6.1320158135419627E-2</v>
      </c>
      <c r="L784" s="162">
        <f t="shared" si="160"/>
        <v>12.7</v>
      </c>
      <c r="M784" s="162">
        <f t="shared" si="155"/>
        <v>10.688213522979142</v>
      </c>
      <c r="N784" s="210">
        <f t="shared" si="161"/>
        <v>0.23922797722855377</v>
      </c>
      <c r="O784" s="162">
        <f t="shared" si="162"/>
        <v>0</v>
      </c>
      <c r="P784" s="162">
        <f t="shared" si="156"/>
        <v>0</v>
      </c>
      <c r="Q784" s="210">
        <f t="shared" si="157"/>
        <v>5.3732468123861565E-3</v>
      </c>
      <c r="R784" s="210">
        <f t="shared" si="163"/>
        <v>0.17859324362199638</v>
      </c>
    </row>
    <row r="785" spans="1:18" x14ac:dyDescent="0.2">
      <c r="A785" s="146">
        <v>781</v>
      </c>
      <c r="B785" s="146">
        <v>13</v>
      </c>
      <c r="C785" s="146" t="s">
        <v>879</v>
      </c>
      <c r="D785" s="162">
        <v>2.8</v>
      </c>
      <c r="E785" s="162">
        <v>4217.6697053910038</v>
      </c>
      <c r="F785" s="208">
        <f t="shared" si="158"/>
        <v>4170.4318046906246</v>
      </c>
      <c r="G785" s="208">
        <f t="shared" si="154"/>
        <v>2.3252279926118447</v>
      </c>
      <c r="H785" s="162">
        <f t="shared" si="159"/>
        <v>5.125227992611844</v>
      </c>
      <c r="I785" s="209" t="str">
        <f t="shared" si="164"/>
        <v>W</v>
      </c>
      <c r="J785" s="209" t="s">
        <v>7727</v>
      </c>
      <c r="K785" s="210">
        <v>7.4570827673373051E-3</v>
      </c>
      <c r="L785" s="162">
        <f t="shared" si="160"/>
        <v>12.2</v>
      </c>
      <c r="M785" s="162">
        <f t="shared" si="155"/>
        <v>9.874772007388156</v>
      </c>
      <c r="N785" s="210">
        <f t="shared" si="161"/>
        <v>0.21043363751861915</v>
      </c>
      <c r="O785" s="162">
        <f t="shared" si="162"/>
        <v>0</v>
      </c>
      <c r="P785" s="162">
        <f t="shared" si="156"/>
        <v>0</v>
      </c>
      <c r="Q785" s="210">
        <f t="shared" si="157"/>
        <v>5.3732468123861565E-3</v>
      </c>
      <c r="R785" s="210">
        <f t="shared" si="163"/>
        <v>0.14979890391206177</v>
      </c>
    </row>
    <row r="786" spans="1:18" x14ac:dyDescent="0.2">
      <c r="A786" s="146">
        <v>782</v>
      </c>
      <c r="B786" s="146">
        <v>14</v>
      </c>
      <c r="C786" s="146" t="s">
        <v>879</v>
      </c>
      <c r="D786" s="162">
        <v>3.7</v>
      </c>
      <c r="E786" s="162">
        <v>4108.5500456534683</v>
      </c>
      <c r="F786" s="208">
        <f t="shared" si="158"/>
        <v>4047.7435049777969</v>
      </c>
      <c r="G786" s="208">
        <f t="shared" si="154"/>
        <v>2.2568230210841107</v>
      </c>
      <c r="H786" s="162">
        <f t="shared" si="159"/>
        <v>5.9568230210841104</v>
      </c>
      <c r="I786" s="209" t="str">
        <f t="shared" si="164"/>
        <v>W</v>
      </c>
      <c r="J786" s="209" t="s">
        <v>7727</v>
      </c>
      <c r="K786" s="210">
        <v>2.2366291899130926E-2</v>
      </c>
      <c r="L786" s="162">
        <f t="shared" si="160"/>
        <v>11.3</v>
      </c>
      <c r="M786" s="162">
        <f t="shared" si="155"/>
        <v>9.0431769789158896</v>
      </c>
      <c r="N786" s="210">
        <f t="shared" si="161"/>
        <v>0.20261964805244861</v>
      </c>
      <c r="O786" s="162">
        <f t="shared" si="162"/>
        <v>0</v>
      </c>
      <c r="P786" s="162">
        <f t="shared" si="156"/>
        <v>0</v>
      </c>
      <c r="Q786" s="210">
        <f t="shared" si="157"/>
        <v>5.3732468123861565E-3</v>
      </c>
      <c r="R786" s="210">
        <f t="shared" si="163"/>
        <v>0.14198491444589123</v>
      </c>
    </row>
    <row r="787" spans="1:18" x14ac:dyDescent="0.2">
      <c r="A787" s="146">
        <v>783</v>
      </c>
      <c r="B787" s="146">
        <v>15</v>
      </c>
      <c r="C787" s="146" t="s">
        <v>879</v>
      </c>
      <c r="D787" s="162">
        <v>3.2</v>
      </c>
      <c r="E787" s="162">
        <v>3087.3177697943497</v>
      </c>
      <c r="F787" s="208">
        <f t="shared" si="158"/>
        <v>3047.800102340982</v>
      </c>
      <c r="G787" s="208">
        <f t="shared" si="154"/>
        <v>1.6993036802274768</v>
      </c>
      <c r="H787" s="162">
        <f t="shared" si="159"/>
        <v>4.8993036802274768</v>
      </c>
      <c r="I787" s="209" t="str">
        <f t="shared" si="164"/>
        <v>W</v>
      </c>
      <c r="J787" s="209" t="s">
        <v>7727</v>
      </c>
      <c r="K787" s="210">
        <v>2.8854368604170809E-2</v>
      </c>
      <c r="L787" s="162">
        <f t="shared" si="160"/>
        <v>11.8</v>
      </c>
      <c r="M787" s="162">
        <f t="shared" si="155"/>
        <v>10.100696319772524</v>
      </c>
      <c r="N787" s="210">
        <f t="shared" si="161"/>
        <v>0.2204201871660722</v>
      </c>
      <c r="O787" s="162">
        <f t="shared" si="162"/>
        <v>0</v>
      </c>
      <c r="P787" s="162">
        <f t="shared" si="156"/>
        <v>0</v>
      </c>
      <c r="Q787" s="210">
        <f t="shared" si="157"/>
        <v>5.3732468123861565E-3</v>
      </c>
      <c r="R787" s="210">
        <f t="shared" si="163"/>
        <v>0.15978545355951482</v>
      </c>
    </row>
    <row r="788" spans="1:18" x14ac:dyDescent="0.2">
      <c r="A788" s="146">
        <v>784</v>
      </c>
      <c r="B788" s="146">
        <v>16</v>
      </c>
      <c r="C788" s="146" t="s">
        <v>879</v>
      </c>
      <c r="D788" s="162">
        <v>2.2000000000000002</v>
      </c>
      <c r="E788" s="162">
        <v>1788.6747399239127</v>
      </c>
      <c r="F788" s="208">
        <f t="shared" si="158"/>
        <v>1772.9344022125822</v>
      </c>
      <c r="G788" s="208">
        <f t="shared" si="154"/>
        <v>0.9885011658631021</v>
      </c>
      <c r="H788" s="162">
        <f t="shared" si="159"/>
        <v>3.1885011658631024</v>
      </c>
      <c r="I788" s="209" t="str">
        <f t="shared" si="164"/>
        <v>W</v>
      </c>
      <c r="J788" s="209" t="s">
        <v>7727</v>
      </c>
      <c r="K788" s="210">
        <v>2.6693139341183138E-2</v>
      </c>
      <c r="L788" s="162">
        <f t="shared" si="160"/>
        <v>12.8</v>
      </c>
      <c r="M788" s="162">
        <f t="shared" si="155"/>
        <v>11.811498834136898</v>
      </c>
      <c r="N788" s="210">
        <f t="shared" si="161"/>
        <v>0.24530574876444286</v>
      </c>
      <c r="O788" s="162">
        <f t="shared" si="162"/>
        <v>0</v>
      </c>
      <c r="P788" s="162">
        <f t="shared" si="156"/>
        <v>0</v>
      </c>
      <c r="Q788" s="210">
        <f t="shared" si="157"/>
        <v>5.3732468123861565E-3</v>
      </c>
      <c r="R788" s="210">
        <f t="shared" si="163"/>
        <v>0.18467101515788548</v>
      </c>
    </row>
    <row r="789" spans="1:18" x14ac:dyDescent="0.2">
      <c r="A789" s="146">
        <v>785</v>
      </c>
      <c r="B789" s="146">
        <v>17</v>
      </c>
      <c r="C789" s="146" t="s">
        <v>879</v>
      </c>
      <c r="D789" s="162">
        <v>2.1</v>
      </c>
      <c r="E789" s="162">
        <v>567.24902482607899</v>
      </c>
      <c r="F789" s="208">
        <f t="shared" si="158"/>
        <v>562.48413301753999</v>
      </c>
      <c r="G789" s="208">
        <f t="shared" si="154"/>
        <v>0.31361353278126858</v>
      </c>
      <c r="H789" s="162">
        <f t="shared" si="159"/>
        <v>2.4136135327812687</v>
      </c>
      <c r="I789" s="209" t="str">
        <f t="shared" si="164"/>
        <v>W</v>
      </c>
      <c r="J789" s="209" t="s">
        <v>7727</v>
      </c>
      <c r="K789" s="210">
        <v>2.1165321831380854E-2</v>
      </c>
      <c r="L789" s="162">
        <f t="shared" si="160"/>
        <v>12.9</v>
      </c>
      <c r="M789" s="162">
        <f t="shared" si="155"/>
        <v>12.58638646721873</v>
      </c>
      <c r="N789" s="210">
        <f t="shared" si="161"/>
        <v>0.2551716959117778</v>
      </c>
      <c r="O789" s="162">
        <f t="shared" si="162"/>
        <v>0</v>
      </c>
      <c r="P789" s="162">
        <f t="shared" si="156"/>
        <v>0</v>
      </c>
      <c r="Q789" s="210">
        <f t="shared" si="157"/>
        <v>5.3732468123861565E-3</v>
      </c>
      <c r="R789" s="210">
        <f t="shared" si="163"/>
        <v>0.19453696230522041</v>
      </c>
    </row>
    <row r="790" spans="1:18" x14ac:dyDescent="0.2">
      <c r="A790" s="146">
        <v>786</v>
      </c>
      <c r="B790" s="146">
        <v>18</v>
      </c>
      <c r="C790" s="146" t="s">
        <v>879</v>
      </c>
      <c r="D790" s="162">
        <v>2</v>
      </c>
      <c r="E790" s="162">
        <v>22.267771833344359</v>
      </c>
      <c r="F790" s="208">
        <f t="shared" si="158"/>
        <v>22.089629658677605</v>
      </c>
      <c r="G790" s="208">
        <f t="shared" si="154"/>
        <v>1.2316092825451749E-2</v>
      </c>
      <c r="H790" s="162">
        <f t="shared" si="159"/>
        <v>2.0123160928254515</v>
      </c>
      <c r="I790" s="209" t="str">
        <f t="shared" si="164"/>
        <v>W</v>
      </c>
      <c r="J790" s="209" t="s">
        <v>7727</v>
      </c>
      <c r="K790" s="210">
        <v>1.6666206847299248E-2</v>
      </c>
      <c r="L790" s="162">
        <f t="shared" si="160"/>
        <v>13</v>
      </c>
      <c r="M790" s="162">
        <f t="shared" si="155"/>
        <v>12.987683907174549</v>
      </c>
      <c r="N790" s="210">
        <f t="shared" si="161"/>
        <v>0.25977539365361413</v>
      </c>
      <c r="O790" s="162">
        <f t="shared" si="162"/>
        <v>0</v>
      </c>
      <c r="P790" s="162">
        <f t="shared" si="156"/>
        <v>0</v>
      </c>
      <c r="Q790" s="210">
        <f t="shared" si="157"/>
        <v>5.3732468123861565E-3</v>
      </c>
      <c r="R790" s="210">
        <f t="shared" si="163"/>
        <v>0.19914066004705674</v>
      </c>
    </row>
    <row r="791" spans="1:18" x14ac:dyDescent="0.2">
      <c r="A791" s="146">
        <v>787</v>
      </c>
      <c r="B791" s="146">
        <v>19</v>
      </c>
      <c r="C791" s="146" t="s">
        <v>879</v>
      </c>
      <c r="D791" s="162">
        <v>1.6</v>
      </c>
      <c r="E791" s="162">
        <v>0.27063407672999951</v>
      </c>
      <c r="F791" s="208">
        <f t="shared" si="158"/>
        <v>0.26890201863892754</v>
      </c>
      <c r="G791" s="208">
        <f t="shared" si="154"/>
        <v>1.4992656163465305E-4</v>
      </c>
      <c r="H791" s="162">
        <f t="shared" si="159"/>
        <v>1.6001499265616348</v>
      </c>
      <c r="I791" s="209" t="str">
        <f t="shared" si="164"/>
        <v>W</v>
      </c>
      <c r="J791" s="209" t="s">
        <v>7727</v>
      </c>
      <c r="K791" s="210">
        <v>0.11526243564418323</v>
      </c>
      <c r="L791" s="162">
        <f t="shared" si="160"/>
        <v>13.4</v>
      </c>
      <c r="M791" s="162">
        <f t="shared" si="155"/>
        <v>13.399850073438365</v>
      </c>
      <c r="N791" s="210">
        <f t="shared" si="161"/>
        <v>0.29639918913160135</v>
      </c>
      <c r="O791" s="162">
        <f t="shared" si="162"/>
        <v>0</v>
      </c>
      <c r="P791" s="162">
        <f t="shared" si="156"/>
        <v>0</v>
      </c>
      <c r="Q791" s="210">
        <f t="shared" si="157"/>
        <v>5.3732468123861565E-3</v>
      </c>
      <c r="R791" s="210">
        <f t="shared" si="163"/>
        <v>0.23576445552504396</v>
      </c>
    </row>
    <row r="792" spans="1:18" x14ac:dyDescent="0.2">
      <c r="A792" s="146">
        <v>788</v>
      </c>
      <c r="B792" s="146">
        <v>20</v>
      </c>
      <c r="C792" s="146" t="s">
        <v>879</v>
      </c>
      <c r="D792" s="162">
        <v>0.2</v>
      </c>
      <c r="E792" s="162">
        <v>0</v>
      </c>
      <c r="F792" s="208">
        <f t="shared" si="158"/>
        <v>0</v>
      </c>
      <c r="G792" s="208">
        <f t="shared" si="154"/>
        <v>0</v>
      </c>
      <c r="H792" s="162">
        <f t="shared" si="159"/>
        <v>0.2</v>
      </c>
      <c r="I792" s="209" t="str">
        <f t="shared" si="164"/>
        <v>W</v>
      </c>
      <c r="J792" s="209" t="s">
        <v>7727</v>
      </c>
      <c r="K792" s="210">
        <v>7.2372553290384556E-2</v>
      </c>
      <c r="L792" s="162">
        <f t="shared" si="160"/>
        <v>14.8</v>
      </c>
      <c r="M792" s="162">
        <f t="shared" si="155"/>
        <v>14.8</v>
      </c>
      <c r="N792" s="210">
        <f t="shared" si="161"/>
        <v>0.30405902141357272</v>
      </c>
      <c r="O792" s="162">
        <f t="shared" si="162"/>
        <v>0</v>
      </c>
      <c r="P792" s="162">
        <f t="shared" si="156"/>
        <v>0</v>
      </c>
      <c r="Q792" s="210">
        <f t="shared" si="157"/>
        <v>5.3732468123861565E-3</v>
      </c>
      <c r="R792" s="210">
        <f t="shared" si="163"/>
        <v>0.24342428780701533</v>
      </c>
    </row>
    <row r="793" spans="1:18" x14ac:dyDescent="0.2">
      <c r="A793" s="146">
        <v>789</v>
      </c>
      <c r="B793" s="146">
        <v>21</v>
      </c>
      <c r="C793" s="146" t="s">
        <v>879</v>
      </c>
      <c r="D793" s="162">
        <v>0.2</v>
      </c>
      <c r="E793" s="162">
        <v>0</v>
      </c>
      <c r="F793" s="208">
        <f t="shared" si="158"/>
        <v>0</v>
      </c>
      <c r="G793" s="208">
        <f t="shared" si="154"/>
        <v>0</v>
      </c>
      <c r="H793" s="162">
        <f t="shared" si="159"/>
        <v>0.2</v>
      </c>
      <c r="I793" s="209" t="str">
        <f t="shared" si="164"/>
        <v>W</v>
      </c>
      <c r="J793" s="209" t="s">
        <v>7727</v>
      </c>
      <c r="K793" s="210">
        <v>7.3510318199877342E-2</v>
      </c>
      <c r="L793" s="162">
        <f t="shared" si="160"/>
        <v>14.8</v>
      </c>
      <c r="M793" s="162">
        <f t="shared" si="155"/>
        <v>14.8</v>
      </c>
      <c r="N793" s="210">
        <f t="shared" si="161"/>
        <v>0.30441060507038353</v>
      </c>
      <c r="O793" s="162">
        <f t="shared" si="162"/>
        <v>0</v>
      </c>
      <c r="P793" s="162">
        <f t="shared" si="156"/>
        <v>0</v>
      </c>
      <c r="Q793" s="210">
        <f t="shared" si="157"/>
        <v>5.3732468123861565E-3</v>
      </c>
      <c r="R793" s="210">
        <f t="shared" si="163"/>
        <v>0.24377587146382615</v>
      </c>
    </row>
    <row r="794" spans="1:18" x14ac:dyDescent="0.2">
      <c r="A794" s="146">
        <v>790</v>
      </c>
      <c r="B794" s="146">
        <v>22</v>
      </c>
      <c r="C794" s="146" t="s">
        <v>879</v>
      </c>
      <c r="D794" s="162">
        <v>0.1</v>
      </c>
      <c r="E794" s="162">
        <v>0</v>
      </c>
      <c r="F794" s="208">
        <f t="shared" si="158"/>
        <v>0</v>
      </c>
      <c r="G794" s="208">
        <f t="shared" si="154"/>
        <v>0</v>
      </c>
      <c r="H794" s="162">
        <f t="shared" si="159"/>
        <v>0.1</v>
      </c>
      <c r="I794" s="209" t="str">
        <f t="shared" si="164"/>
        <v>W</v>
      </c>
      <c r="J794" s="209" t="s">
        <v>7727</v>
      </c>
      <c r="K794" s="210">
        <v>1.5732842682087279E-2</v>
      </c>
      <c r="L794" s="162">
        <f t="shared" si="160"/>
        <v>14.9</v>
      </c>
      <c r="M794" s="162">
        <f t="shared" si="155"/>
        <v>14.9</v>
      </c>
      <c r="N794" s="210">
        <f t="shared" si="161"/>
        <v>0.28805028937066313</v>
      </c>
      <c r="O794" s="162">
        <f t="shared" si="162"/>
        <v>0</v>
      </c>
      <c r="P794" s="162">
        <f t="shared" si="156"/>
        <v>0</v>
      </c>
      <c r="Q794" s="210">
        <f t="shared" si="157"/>
        <v>5.3732468123861565E-3</v>
      </c>
      <c r="R794" s="210">
        <f t="shared" si="163"/>
        <v>0.22741555576410574</v>
      </c>
    </row>
    <row r="795" spans="1:18" x14ac:dyDescent="0.2">
      <c r="A795" s="146">
        <v>791</v>
      </c>
      <c r="B795" s="146">
        <v>23</v>
      </c>
      <c r="C795" s="146" t="s">
        <v>879</v>
      </c>
      <c r="D795" s="162">
        <v>-0.1</v>
      </c>
      <c r="E795" s="162">
        <v>0</v>
      </c>
      <c r="F795" s="208">
        <f t="shared" si="158"/>
        <v>0</v>
      </c>
      <c r="G795" s="208">
        <f t="shared" si="154"/>
        <v>0</v>
      </c>
      <c r="H795" s="162">
        <f t="shared" si="159"/>
        <v>-0.1</v>
      </c>
      <c r="I795" s="209" t="str">
        <f t="shared" si="164"/>
        <v>W</v>
      </c>
      <c r="J795" s="209" t="s">
        <v>7727</v>
      </c>
      <c r="K795" s="210">
        <v>2.7951090465916206E-2</v>
      </c>
      <c r="L795" s="162">
        <f t="shared" si="160"/>
        <v>15.1</v>
      </c>
      <c r="M795" s="162">
        <f t="shared" si="155"/>
        <v>15.1</v>
      </c>
      <c r="N795" s="210">
        <f t="shared" si="161"/>
        <v>0.29481318229908232</v>
      </c>
      <c r="O795" s="162">
        <f t="shared" si="162"/>
        <v>0</v>
      </c>
      <c r="P795" s="162">
        <f t="shared" si="156"/>
        <v>0</v>
      </c>
      <c r="Q795" s="210">
        <f t="shared" si="157"/>
        <v>5.3732468123861565E-3</v>
      </c>
      <c r="R795" s="210">
        <f t="shared" si="163"/>
        <v>0.23417844869252494</v>
      </c>
    </row>
    <row r="796" spans="1:18" x14ac:dyDescent="0.2">
      <c r="A796" s="146">
        <v>792</v>
      </c>
      <c r="B796" s="146">
        <v>24</v>
      </c>
      <c r="C796" s="146" t="s">
        <v>879</v>
      </c>
      <c r="D796" s="162">
        <v>-0.5</v>
      </c>
      <c r="E796" s="162">
        <v>0</v>
      </c>
      <c r="F796" s="208">
        <f t="shared" si="158"/>
        <v>0</v>
      </c>
      <c r="G796" s="208">
        <f t="shared" si="154"/>
        <v>0</v>
      </c>
      <c r="H796" s="162">
        <f t="shared" si="159"/>
        <v>-0.5</v>
      </c>
      <c r="I796" s="209" t="str">
        <f t="shared" si="164"/>
        <v>W</v>
      </c>
      <c r="J796" s="209" t="s">
        <v>7727</v>
      </c>
      <c r="K796" s="210">
        <v>3.4121726822701808E-2</v>
      </c>
      <c r="L796" s="162">
        <f t="shared" si="160"/>
        <v>15.5</v>
      </c>
      <c r="M796" s="162">
        <f t="shared" si="155"/>
        <v>15.5</v>
      </c>
      <c r="N796" s="210">
        <f t="shared" si="161"/>
        <v>0.30269458808885324</v>
      </c>
      <c r="O796" s="162">
        <f t="shared" si="162"/>
        <v>0</v>
      </c>
      <c r="P796" s="162">
        <f t="shared" si="156"/>
        <v>0</v>
      </c>
      <c r="Q796" s="210">
        <f t="shared" si="157"/>
        <v>5.3732468123861565E-3</v>
      </c>
      <c r="R796" s="210">
        <f t="shared" si="163"/>
        <v>0.24205985448229586</v>
      </c>
    </row>
    <row r="797" spans="1:18" x14ac:dyDescent="0.2">
      <c r="A797" s="146">
        <v>793</v>
      </c>
      <c r="B797" s="146">
        <v>1</v>
      </c>
      <c r="C797" s="146" t="s">
        <v>879</v>
      </c>
      <c r="D797" s="162">
        <v>-0.1</v>
      </c>
      <c r="E797" s="162">
        <v>0</v>
      </c>
      <c r="F797" s="208">
        <f t="shared" si="158"/>
        <v>0</v>
      </c>
      <c r="G797" s="208">
        <f t="shared" si="154"/>
        <v>0</v>
      </c>
      <c r="H797" s="162">
        <f t="shared" si="159"/>
        <v>-0.1</v>
      </c>
      <c r="I797" s="209" t="str">
        <f>IF(AVERAGE(H797:H820)&gt;15,"S",IF(AVERAGE(H797:H820)&lt;5,"W","Ü"))</f>
        <v>W</v>
      </c>
      <c r="J797" s="209" t="s">
        <v>7727</v>
      </c>
      <c r="K797" s="210">
        <v>4.2348908995747192E-3</v>
      </c>
      <c r="L797" s="162">
        <f t="shared" si="160"/>
        <v>15.1</v>
      </c>
      <c r="M797" s="162">
        <f t="shared" si="155"/>
        <v>15.1</v>
      </c>
      <c r="N797" s="210">
        <f t="shared" si="161"/>
        <v>0.2874845785606292</v>
      </c>
      <c r="O797" s="162">
        <f t="shared" si="162"/>
        <v>0</v>
      </c>
      <c r="P797" s="162">
        <f t="shared" si="156"/>
        <v>0</v>
      </c>
      <c r="Q797" s="210">
        <f t="shared" si="157"/>
        <v>5.3732468123861565E-3</v>
      </c>
      <c r="R797" s="210">
        <f t="shared" si="163"/>
        <v>0.22684984495407182</v>
      </c>
    </row>
    <row r="798" spans="1:18" x14ac:dyDescent="0.2">
      <c r="A798" s="146">
        <v>794</v>
      </c>
      <c r="B798" s="146">
        <v>2</v>
      </c>
      <c r="C798" s="146" t="s">
        <v>879</v>
      </c>
      <c r="D798" s="162">
        <v>-0.4</v>
      </c>
      <c r="E798" s="162">
        <v>0</v>
      </c>
      <c r="F798" s="208">
        <f t="shared" si="158"/>
        <v>0</v>
      </c>
      <c r="G798" s="208">
        <f t="shared" si="154"/>
        <v>0</v>
      </c>
      <c r="H798" s="162">
        <f t="shared" si="159"/>
        <v>-0.4</v>
      </c>
      <c r="I798" s="209" t="str">
        <f>IF(I797="S","S",IF(I797="W","W","Ü"))</f>
        <v>W</v>
      </c>
      <c r="J798" s="209" t="s">
        <v>7727</v>
      </c>
      <c r="K798" s="210">
        <v>0</v>
      </c>
      <c r="L798" s="162">
        <f t="shared" si="160"/>
        <v>15.4</v>
      </c>
      <c r="M798" s="162">
        <f t="shared" si="155"/>
        <v>15.4</v>
      </c>
      <c r="N798" s="210">
        <f t="shared" si="161"/>
        <v>0.29065689524806448</v>
      </c>
      <c r="O798" s="162">
        <f t="shared" si="162"/>
        <v>0</v>
      </c>
      <c r="P798" s="162">
        <f t="shared" si="156"/>
        <v>0</v>
      </c>
      <c r="Q798" s="210">
        <f t="shared" si="157"/>
        <v>5.3732468123861565E-3</v>
      </c>
      <c r="R798" s="210">
        <f t="shared" si="163"/>
        <v>0.2300221616415071</v>
      </c>
    </row>
    <row r="799" spans="1:18" x14ac:dyDescent="0.2">
      <c r="A799" s="146">
        <v>795</v>
      </c>
      <c r="B799" s="146">
        <v>3</v>
      </c>
      <c r="C799" s="146" t="s">
        <v>879</v>
      </c>
      <c r="D799" s="162">
        <v>0.1</v>
      </c>
      <c r="E799" s="162">
        <v>0</v>
      </c>
      <c r="F799" s="208">
        <f t="shared" si="158"/>
        <v>0</v>
      </c>
      <c r="G799" s="208">
        <f t="shared" si="154"/>
        <v>0</v>
      </c>
      <c r="H799" s="162">
        <f t="shared" si="159"/>
        <v>0.1</v>
      </c>
      <c r="I799" s="209" t="str">
        <f t="shared" ref="I799:I820" si="165">IF(I798="S","S",IF(I798="W","W","Ü"))</f>
        <v>W</v>
      </c>
      <c r="J799" s="209" t="s">
        <v>7727</v>
      </c>
      <c r="K799" s="210">
        <v>3.8795119999328761E-3</v>
      </c>
      <c r="L799" s="162">
        <f t="shared" si="160"/>
        <v>14.9</v>
      </c>
      <c r="M799" s="162">
        <f t="shared" si="155"/>
        <v>14.9</v>
      </c>
      <c r="N799" s="210">
        <f t="shared" si="161"/>
        <v>0.28438746121359015</v>
      </c>
      <c r="O799" s="162">
        <f t="shared" si="162"/>
        <v>0</v>
      </c>
      <c r="P799" s="162">
        <f t="shared" si="156"/>
        <v>0</v>
      </c>
      <c r="Q799" s="210">
        <f t="shared" si="157"/>
        <v>5.3732468123861565E-3</v>
      </c>
      <c r="R799" s="210">
        <f t="shared" si="163"/>
        <v>0.22375272760703277</v>
      </c>
    </row>
    <row r="800" spans="1:18" x14ac:dyDescent="0.2">
      <c r="A800" s="146">
        <v>796</v>
      </c>
      <c r="B800" s="146">
        <v>4</v>
      </c>
      <c r="C800" s="146" t="s">
        <v>879</v>
      </c>
      <c r="D800" s="162">
        <v>0.3</v>
      </c>
      <c r="E800" s="162">
        <v>0</v>
      </c>
      <c r="F800" s="208">
        <f t="shared" si="158"/>
        <v>0</v>
      </c>
      <c r="G800" s="208">
        <f t="shared" si="154"/>
        <v>0</v>
      </c>
      <c r="H800" s="162">
        <f t="shared" si="159"/>
        <v>0.3</v>
      </c>
      <c r="I800" s="209" t="str">
        <f t="shared" si="165"/>
        <v>W</v>
      </c>
      <c r="J800" s="209" t="s">
        <v>7727</v>
      </c>
      <c r="K800" s="210">
        <v>0</v>
      </c>
      <c r="L800" s="162">
        <f t="shared" si="160"/>
        <v>14.7</v>
      </c>
      <c r="M800" s="162">
        <f t="shared" si="155"/>
        <v>14.7</v>
      </c>
      <c r="N800" s="210">
        <f t="shared" si="161"/>
        <v>0.28020134244617778</v>
      </c>
      <c r="O800" s="162">
        <f t="shared" si="162"/>
        <v>0</v>
      </c>
      <c r="P800" s="162">
        <f t="shared" si="156"/>
        <v>0</v>
      </c>
      <c r="Q800" s="210">
        <f t="shared" si="157"/>
        <v>5.3732468123861565E-3</v>
      </c>
      <c r="R800" s="210">
        <f t="shared" si="163"/>
        <v>0.2195666088396204</v>
      </c>
    </row>
    <row r="801" spans="1:18" x14ac:dyDescent="0.2">
      <c r="A801" s="146">
        <v>797</v>
      </c>
      <c r="B801" s="146">
        <v>5</v>
      </c>
      <c r="C801" s="146" t="s">
        <v>879</v>
      </c>
      <c r="D801" s="162">
        <v>0.3</v>
      </c>
      <c r="E801" s="162">
        <v>0</v>
      </c>
      <c r="F801" s="208">
        <f t="shared" si="158"/>
        <v>0</v>
      </c>
      <c r="G801" s="208">
        <f t="shared" si="154"/>
        <v>0</v>
      </c>
      <c r="H801" s="162">
        <f t="shared" si="159"/>
        <v>0.3</v>
      </c>
      <c r="I801" s="209" t="str">
        <f t="shared" si="165"/>
        <v>W</v>
      </c>
      <c r="J801" s="209" t="s">
        <v>7727</v>
      </c>
      <c r="K801" s="210">
        <v>3.057276963791742E-3</v>
      </c>
      <c r="L801" s="162">
        <f t="shared" si="160"/>
        <v>14.7</v>
      </c>
      <c r="M801" s="162">
        <f t="shared" si="155"/>
        <v>14.7</v>
      </c>
      <c r="N801" s="210">
        <f t="shared" si="161"/>
        <v>0.28114607945278186</v>
      </c>
      <c r="O801" s="162">
        <f t="shared" si="162"/>
        <v>0</v>
      </c>
      <c r="P801" s="162">
        <f t="shared" si="156"/>
        <v>0</v>
      </c>
      <c r="Q801" s="210">
        <f t="shared" si="157"/>
        <v>5.3732468123861565E-3</v>
      </c>
      <c r="R801" s="210">
        <f t="shared" si="163"/>
        <v>0.22051134584622448</v>
      </c>
    </row>
    <row r="802" spans="1:18" x14ac:dyDescent="0.2">
      <c r="A802" s="146">
        <v>798</v>
      </c>
      <c r="B802" s="146">
        <v>6</v>
      </c>
      <c r="C802" s="146" t="s">
        <v>879</v>
      </c>
      <c r="D802" s="162">
        <v>0.3</v>
      </c>
      <c r="E802" s="162">
        <v>0</v>
      </c>
      <c r="F802" s="208">
        <f t="shared" si="158"/>
        <v>0</v>
      </c>
      <c r="G802" s="208">
        <f t="shared" si="154"/>
        <v>0</v>
      </c>
      <c r="H802" s="162">
        <f t="shared" si="159"/>
        <v>0.3</v>
      </c>
      <c r="I802" s="209" t="str">
        <f t="shared" si="165"/>
        <v>W</v>
      </c>
      <c r="J802" s="209" t="s">
        <v>7727</v>
      </c>
      <c r="K802" s="210">
        <v>3.4906145676433506E-2</v>
      </c>
      <c r="L802" s="162">
        <f t="shared" si="160"/>
        <v>14.7</v>
      </c>
      <c r="M802" s="162">
        <f t="shared" si="155"/>
        <v>14.7</v>
      </c>
      <c r="N802" s="210">
        <f t="shared" si="161"/>
        <v>0.29098778017131627</v>
      </c>
      <c r="O802" s="162">
        <f t="shared" si="162"/>
        <v>0</v>
      </c>
      <c r="P802" s="162">
        <f t="shared" si="156"/>
        <v>0</v>
      </c>
      <c r="Q802" s="210">
        <f t="shared" si="157"/>
        <v>5.3732468123861565E-3</v>
      </c>
      <c r="R802" s="210">
        <f t="shared" si="163"/>
        <v>0.23035304656475888</v>
      </c>
    </row>
    <row r="803" spans="1:18" x14ac:dyDescent="0.2">
      <c r="A803" s="146">
        <v>799</v>
      </c>
      <c r="B803" s="146">
        <v>7</v>
      </c>
      <c r="C803" s="146" t="s">
        <v>879</v>
      </c>
      <c r="D803" s="162">
        <v>0</v>
      </c>
      <c r="E803" s="162">
        <v>0</v>
      </c>
      <c r="F803" s="208">
        <f t="shared" si="158"/>
        <v>0</v>
      </c>
      <c r="G803" s="208">
        <f t="shared" si="154"/>
        <v>0</v>
      </c>
      <c r="H803" s="162">
        <f t="shared" si="159"/>
        <v>0</v>
      </c>
      <c r="I803" s="209" t="str">
        <f t="shared" si="165"/>
        <v>W</v>
      </c>
      <c r="J803" s="209" t="s">
        <v>7727</v>
      </c>
      <c r="K803" s="210">
        <v>0.1091895381546288</v>
      </c>
      <c r="L803" s="162">
        <f t="shared" si="160"/>
        <v>15</v>
      </c>
      <c r="M803" s="162">
        <f t="shared" si="155"/>
        <v>15</v>
      </c>
      <c r="N803" s="210">
        <f t="shared" si="161"/>
        <v>0.31842323326429539</v>
      </c>
      <c r="O803" s="162">
        <f t="shared" si="162"/>
        <v>0</v>
      </c>
      <c r="P803" s="162">
        <f t="shared" si="156"/>
        <v>0</v>
      </c>
      <c r="Q803" s="210">
        <f t="shared" si="157"/>
        <v>5.3732468123861565E-3</v>
      </c>
      <c r="R803" s="210">
        <f t="shared" si="163"/>
        <v>0.25778849965773803</v>
      </c>
    </row>
    <row r="804" spans="1:18" x14ac:dyDescent="0.2">
      <c r="A804" s="146">
        <v>800</v>
      </c>
      <c r="B804" s="146">
        <v>8</v>
      </c>
      <c r="C804" s="146" t="s">
        <v>879</v>
      </c>
      <c r="D804" s="162">
        <v>0.2</v>
      </c>
      <c r="E804" s="162">
        <v>3.6589727173895934</v>
      </c>
      <c r="F804" s="208">
        <f t="shared" si="158"/>
        <v>3.6560455392156817</v>
      </c>
      <c r="G804" s="208">
        <f t="shared" si="154"/>
        <v>2.0384314690115425E-3</v>
      </c>
      <c r="H804" s="162">
        <f t="shared" si="159"/>
        <v>0.20203843146901154</v>
      </c>
      <c r="I804" s="209" t="str">
        <f t="shared" si="165"/>
        <v>W</v>
      </c>
      <c r="J804" s="209" t="s">
        <v>7727</v>
      </c>
      <c r="K804" s="210">
        <v>6.5862843070682617E-2</v>
      </c>
      <c r="L804" s="162">
        <f t="shared" si="160"/>
        <v>14.8</v>
      </c>
      <c r="M804" s="162">
        <f t="shared" si="155"/>
        <v>14.797961568530988</v>
      </c>
      <c r="N804" s="210">
        <f t="shared" si="161"/>
        <v>0.30201699209985861</v>
      </c>
      <c r="O804" s="162">
        <f t="shared" si="162"/>
        <v>0</v>
      </c>
      <c r="P804" s="162">
        <f t="shared" si="156"/>
        <v>0</v>
      </c>
      <c r="Q804" s="210">
        <f t="shared" si="157"/>
        <v>5.3732468123861565E-3</v>
      </c>
      <c r="R804" s="210">
        <f t="shared" si="163"/>
        <v>0.24138225849330122</v>
      </c>
    </row>
    <row r="805" spans="1:18" x14ac:dyDescent="0.2">
      <c r="A805" s="146">
        <v>801</v>
      </c>
      <c r="B805" s="146">
        <v>9</v>
      </c>
      <c r="C805" s="146" t="s">
        <v>879</v>
      </c>
      <c r="D805" s="162">
        <v>0.3</v>
      </c>
      <c r="E805" s="162">
        <v>341.24792003039101</v>
      </c>
      <c r="F805" s="208">
        <f t="shared" si="158"/>
        <v>340.83842252635458</v>
      </c>
      <c r="G805" s="208">
        <f t="shared" si="154"/>
        <v>0.1900347681322978</v>
      </c>
      <c r="H805" s="162">
        <f t="shared" si="159"/>
        <v>0.49003476813229779</v>
      </c>
      <c r="I805" s="209" t="str">
        <f t="shared" si="165"/>
        <v>W</v>
      </c>
      <c r="J805" s="209" t="s">
        <v>7727</v>
      </c>
      <c r="K805" s="210">
        <v>9.157739200410181E-2</v>
      </c>
      <c r="L805" s="162">
        <f t="shared" si="160"/>
        <v>14.7</v>
      </c>
      <c r="M805" s="162">
        <f t="shared" si="155"/>
        <v>14.509965231867703</v>
      </c>
      <c r="N805" s="210">
        <f t="shared" si="161"/>
        <v>0.30566145247327231</v>
      </c>
      <c r="O805" s="162">
        <f t="shared" si="162"/>
        <v>0</v>
      </c>
      <c r="P805" s="162">
        <f t="shared" si="156"/>
        <v>0</v>
      </c>
      <c r="Q805" s="210">
        <f t="shared" si="157"/>
        <v>5.3732468123861565E-3</v>
      </c>
      <c r="R805" s="210">
        <f t="shared" si="163"/>
        <v>0.24502671886671493</v>
      </c>
    </row>
    <row r="806" spans="1:18" x14ac:dyDescent="0.2">
      <c r="A806" s="146">
        <v>802</v>
      </c>
      <c r="B806" s="146">
        <v>10</v>
      </c>
      <c r="C806" s="146" t="s">
        <v>879</v>
      </c>
      <c r="D806" s="162">
        <v>0.6</v>
      </c>
      <c r="E806" s="162">
        <v>1478.0409466532192</v>
      </c>
      <c r="F806" s="208">
        <f t="shared" si="158"/>
        <v>1474.4936483812514</v>
      </c>
      <c r="G806" s="208">
        <f t="shared" si="154"/>
        <v>0.82210525593255479</v>
      </c>
      <c r="H806" s="162">
        <f t="shared" si="159"/>
        <v>1.4221052559325549</v>
      </c>
      <c r="I806" s="209" t="str">
        <f t="shared" si="165"/>
        <v>W</v>
      </c>
      <c r="J806" s="209" t="s">
        <v>7727</v>
      </c>
      <c r="K806" s="210">
        <v>0.11223770588399543</v>
      </c>
      <c r="L806" s="162">
        <f t="shared" si="160"/>
        <v>14.4</v>
      </c>
      <c r="M806" s="162">
        <f t="shared" si="155"/>
        <v>13.577894744067445</v>
      </c>
      <c r="N806" s="210">
        <f t="shared" si="161"/>
        <v>0.29812387455548389</v>
      </c>
      <c r="O806" s="162">
        <f t="shared" si="162"/>
        <v>0</v>
      </c>
      <c r="P806" s="162">
        <f t="shared" si="156"/>
        <v>0</v>
      </c>
      <c r="Q806" s="210">
        <f t="shared" si="157"/>
        <v>5.3732468123861565E-3</v>
      </c>
      <c r="R806" s="210">
        <f t="shared" si="163"/>
        <v>0.23748914094892651</v>
      </c>
    </row>
    <row r="807" spans="1:18" x14ac:dyDescent="0.2">
      <c r="A807" s="146">
        <v>803</v>
      </c>
      <c r="B807" s="146">
        <v>11</v>
      </c>
      <c r="C807" s="146" t="s">
        <v>879</v>
      </c>
      <c r="D807" s="162">
        <v>1.1000000000000001</v>
      </c>
      <c r="E807" s="162">
        <v>2946.8586839714799</v>
      </c>
      <c r="F807" s="208">
        <f t="shared" si="158"/>
        <v>2933.8925057620054</v>
      </c>
      <c r="G807" s="208">
        <f t="shared" si="154"/>
        <v>1.6357943976062683</v>
      </c>
      <c r="H807" s="162">
        <f t="shared" si="159"/>
        <v>2.7357943976062682</v>
      </c>
      <c r="I807" s="209" t="str">
        <f t="shared" si="165"/>
        <v>W</v>
      </c>
      <c r="J807" s="209" t="s">
        <v>7727</v>
      </c>
      <c r="K807" s="210">
        <v>5.1581158815786322E-2</v>
      </c>
      <c r="L807" s="162">
        <f t="shared" si="160"/>
        <v>13.9</v>
      </c>
      <c r="M807" s="162">
        <f t="shared" si="155"/>
        <v>12.264205602393732</v>
      </c>
      <c r="N807" s="210">
        <f t="shared" si="161"/>
        <v>0.25975831603845545</v>
      </c>
      <c r="O807" s="162">
        <f t="shared" si="162"/>
        <v>0</v>
      </c>
      <c r="P807" s="162">
        <f t="shared" si="156"/>
        <v>0</v>
      </c>
      <c r="Q807" s="210">
        <f t="shared" si="157"/>
        <v>5.3732468123861565E-3</v>
      </c>
      <c r="R807" s="210">
        <f t="shared" si="163"/>
        <v>0.19912358243189807</v>
      </c>
    </row>
    <row r="808" spans="1:18" x14ac:dyDescent="0.2">
      <c r="A808" s="146">
        <v>804</v>
      </c>
      <c r="B808" s="146">
        <v>12</v>
      </c>
      <c r="C808" s="146" t="s">
        <v>879</v>
      </c>
      <c r="D808" s="162">
        <v>1.3</v>
      </c>
      <c r="E808" s="162">
        <v>4541.2614582555307</v>
      </c>
      <c r="F808" s="208">
        <f t="shared" si="158"/>
        <v>4517.6468986726022</v>
      </c>
      <c r="G808" s="208">
        <f t="shared" si="154"/>
        <v>2.5188180796326152</v>
      </c>
      <c r="H808" s="162">
        <f t="shared" si="159"/>
        <v>3.8188180796326154</v>
      </c>
      <c r="I808" s="209" t="str">
        <f t="shared" si="165"/>
        <v>W</v>
      </c>
      <c r="J808" s="209" t="s">
        <v>7727</v>
      </c>
      <c r="K808" s="210">
        <v>6.1320158135419627E-2</v>
      </c>
      <c r="L808" s="162">
        <f t="shared" si="160"/>
        <v>13.7</v>
      </c>
      <c r="M808" s="162">
        <f t="shared" si="155"/>
        <v>11.181181920367385</v>
      </c>
      <c r="N808" s="210">
        <f t="shared" si="161"/>
        <v>0.24659120166934553</v>
      </c>
      <c r="O808" s="162">
        <f t="shared" si="162"/>
        <v>0</v>
      </c>
      <c r="P808" s="162">
        <f t="shared" si="156"/>
        <v>0</v>
      </c>
      <c r="Q808" s="210">
        <f t="shared" si="157"/>
        <v>5.3732468123861565E-3</v>
      </c>
      <c r="R808" s="210">
        <f t="shared" si="163"/>
        <v>0.18595646806278815</v>
      </c>
    </row>
    <row r="809" spans="1:18" x14ac:dyDescent="0.2">
      <c r="A809" s="146">
        <v>805</v>
      </c>
      <c r="B809" s="146">
        <v>13</v>
      </c>
      <c r="C809" s="146" t="s">
        <v>879</v>
      </c>
      <c r="D809" s="162">
        <v>1.8</v>
      </c>
      <c r="E809" s="162">
        <v>5578.9266352536943</v>
      </c>
      <c r="F809" s="208">
        <f t="shared" si="158"/>
        <v>5538.7583634798675</v>
      </c>
      <c r="G809" s="208">
        <f t="shared" si="154"/>
        <v>3.0881396925352078</v>
      </c>
      <c r="H809" s="162">
        <f t="shared" si="159"/>
        <v>4.8881396925352076</v>
      </c>
      <c r="I809" s="209" t="str">
        <f t="shared" si="165"/>
        <v>W</v>
      </c>
      <c r="J809" s="209" t="s">
        <v>7727</v>
      </c>
      <c r="K809" s="210">
        <v>7.4570827673373051E-3</v>
      </c>
      <c r="L809" s="162">
        <f t="shared" si="160"/>
        <v>13.2</v>
      </c>
      <c r="M809" s="162">
        <f t="shared" si="155"/>
        <v>10.111860307464791</v>
      </c>
      <c r="N809" s="210">
        <f t="shared" si="161"/>
        <v>0.21397490786170603</v>
      </c>
      <c r="O809" s="162">
        <f t="shared" si="162"/>
        <v>0</v>
      </c>
      <c r="P809" s="162">
        <f t="shared" si="156"/>
        <v>0</v>
      </c>
      <c r="Q809" s="210">
        <f t="shared" si="157"/>
        <v>5.3732468123861565E-3</v>
      </c>
      <c r="R809" s="210">
        <f t="shared" si="163"/>
        <v>0.15334017425514865</v>
      </c>
    </row>
    <row r="810" spans="1:18" x14ac:dyDescent="0.2">
      <c r="A810" s="146">
        <v>806</v>
      </c>
      <c r="B810" s="146">
        <v>14</v>
      </c>
      <c r="C810" s="146" t="s">
        <v>879</v>
      </c>
      <c r="D810" s="162">
        <v>2.5</v>
      </c>
      <c r="E810" s="162">
        <v>5591.7330397645574</v>
      </c>
      <c r="F810" s="208">
        <f t="shared" si="158"/>
        <v>5535.8157093669115</v>
      </c>
      <c r="G810" s="208">
        <f t="shared" si="154"/>
        <v>3.0864990130956538</v>
      </c>
      <c r="H810" s="162">
        <f t="shared" si="159"/>
        <v>5.5864990130956542</v>
      </c>
      <c r="I810" s="209" t="str">
        <f t="shared" si="165"/>
        <v>W</v>
      </c>
      <c r="J810" s="209" t="s">
        <v>7727</v>
      </c>
      <c r="K810" s="210">
        <v>2.2366291899130926E-2</v>
      </c>
      <c r="L810" s="162">
        <f t="shared" si="160"/>
        <v>12.5</v>
      </c>
      <c r="M810" s="162">
        <f t="shared" si="155"/>
        <v>9.4135009869043458</v>
      </c>
      <c r="N810" s="210">
        <f t="shared" si="161"/>
        <v>0.20815099408006235</v>
      </c>
      <c r="O810" s="162">
        <f t="shared" si="162"/>
        <v>0</v>
      </c>
      <c r="P810" s="162">
        <f t="shared" si="156"/>
        <v>0</v>
      </c>
      <c r="Q810" s="210">
        <f t="shared" si="157"/>
        <v>5.3732468123861565E-3</v>
      </c>
      <c r="R810" s="210">
        <f t="shared" si="163"/>
        <v>0.14751626047350497</v>
      </c>
    </row>
    <row r="811" spans="1:18" x14ac:dyDescent="0.2">
      <c r="A811" s="146">
        <v>807</v>
      </c>
      <c r="B811" s="146">
        <v>15</v>
      </c>
      <c r="C811" s="146" t="s">
        <v>879</v>
      </c>
      <c r="D811" s="162">
        <v>2.7</v>
      </c>
      <c r="E811" s="162">
        <v>4821.3677276710805</v>
      </c>
      <c r="F811" s="208">
        <f t="shared" si="158"/>
        <v>4769.2969562122325</v>
      </c>
      <c r="G811" s="208">
        <f t="shared" si="154"/>
        <v>2.6591257948853615</v>
      </c>
      <c r="H811" s="162">
        <f t="shared" si="159"/>
        <v>5.3591257948853617</v>
      </c>
      <c r="I811" s="209" t="str">
        <f t="shared" si="165"/>
        <v>W</v>
      </c>
      <c r="J811" s="209" t="s">
        <v>7727</v>
      </c>
      <c r="K811" s="210">
        <v>2.8854368604170809E-2</v>
      </c>
      <c r="L811" s="162">
        <f t="shared" si="160"/>
        <v>12.3</v>
      </c>
      <c r="M811" s="162">
        <f t="shared" si="155"/>
        <v>9.6408742051146383</v>
      </c>
      <c r="N811" s="210">
        <f t="shared" si="161"/>
        <v>0.21355205230995689</v>
      </c>
      <c r="O811" s="162">
        <f t="shared" si="162"/>
        <v>0</v>
      </c>
      <c r="P811" s="162">
        <f t="shared" si="156"/>
        <v>0</v>
      </c>
      <c r="Q811" s="210">
        <f t="shared" si="157"/>
        <v>5.3732468123861565E-3</v>
      </c>
      <c r="R811" s="210">
        <f t="shared" si="163"/>
        <v>0.1529173187033995</v>
      </c>
    </row>
    <row r="812" spans="1:18" x14ac:dyDescent="0.2">
      <c r="A812" s="146">
        <v>808</v>
      </c>
      <c r="B812" s="146">
        <v>16</v>
      </c>
      <c r="C812" s="146" t="s">
        <v>879</v>
      </c>
      <c r="D812" s="162">
        <v>2.5</v>
      </c>
      <c r="E812" s="162">
        <v>3234.1854705541859</v>
      </c>
      <c r="F812" s="208">
        <f t="shared" si="158"/>
        <v>3201.8436158486443</v>
      </c>
      <c r="G812" s="208">
        <f t="shared" si="154"/>
        <v>1.7851907793248492</v>
      </c>
      <c r="H812" s="162">
        <f t="shared" si="159"/>
        <v>4.2851907793248492</v>
      </c>
      <c r="I812" s="209" t="str">
        <f t="shared" si="165"/>
        <v>W</v>
      </c>
      <c r="J812" s="209" t="s">
        <v>7727</v>
      </c>
      <c r="K812" s="210">
        <v>2.6693139341183138E-2</v>
      </c>
      <c r="L812" s="162">
        <f t="shared" si="160"/>
        <v>12.5</v>
      </c>
      <c r="M812" s="162">
        <f t="shared" si="155"/>
        <v>10.71480922067515</v>
      </c>
      <c r="N812" s="210">
        <f t="shared" si="161"/>
        <v>0.22892503996325714</v>
      </c>
      <c r="O812" s="162">
        <f t="shared" si="162"/>
        <v>0</v>
      </c>
      <c r="P812" s="162">
        <f t="shared" si="156"/>
        <v>0</v>
      </c>
      <c r="Q812" s="210">
        <f t="shared" si="157"/>
        <v>5.3732468123861565E-3</v>
      </c>
      <c r="R812" s="210">
        <f t="shared" si="163"/>
        <v>0.16829030635669975</v>
      </c>
    </row>
    <row r="813" spans="1:18" x14ac:dyDescent="0.2">
      <c r="A813" s="146">
        <v>809</v>
      </c>
      <c r="B813" s="146">
        <v>17</v>
      </c>
      <c r="C813" s="146" t="s">
        <v>879</v>
      </c>
      <c r="D813" s="162">
        <v>1.6</v>
      </c>
      <c r="E813" s="162">
        <v>1195.7479538976913</v>
      </c>
      <c r="F813" s="208">
        <f t="shared" si="158"/>
        <v>1188.095166992746</v>
      </c>
      <c r="G813" s="208">
        <f t="shared" si="154"/>
        <v>0.66242352580162012</v>
      </c>
      <c r="H813" s="162">
        <f t="shared" si="159"/>
        <v>2.2624235258016201</v>
      </c>
      <c r="I813" s="209" t="str">
        <f t="shared" si="165"/>
        <v>W</v>
      </c>
      <c r="J813" s="209" t="s">
        <v>7727</v>
      </c>
      <c r="K813" s="210">
        <v>2.1165321831380854E-2</v>
      </c>
      <c r="L813" s="162">
        <f t="shared" si="160"/>
        <v>13.4</v>
      </c>
      <c r="M813" s="162">
        <f t="shared" si="155"/>
        <v>12.737576474198381</v>
      </c>
      <c r="N813" s="210">
        <f t="shared" si="161"/>
        <v>0.25742994605619685</v>
      </c>
      <c r="O813" s="162">
        <f t="shared" si="162"/>
        <v>0</v>
      </c>
      <c r="P813" s="162">
        <f t="shared" si="156"/>
        <v>0</v>
      </c>
      <c r="Q813" s="210">
        <f t="shared" si="157"/>
        <v>5.3732468123861565E-3</v>
      </c>
      <c r="R813" s="210">
        <f t="shared" si="163"/>
        <v>0.19679521244963946</v>
      </c>
    </row>
    <row r="814" spans="1:18" x14ac:dyDescent="0.2">
      <c r="A814" s="146">
        <v>810</v>
      </c>
      <c r="B814" s="146">
        <v>18</v>
      </c>
      <c r="C814" s="146" t="s">
        <v>879</v>
      </c>
      <c r="D814" s="162">
        <v>0.6</v>
      </c>
      <c r="E814" s="162">
        <v>67.950803985368282</v>
      </c>
      <c r="F814" s="208">
        <f t="shared" si="158"/>
        <v>67.7877220558034</v>
      </c>
      <c r="G814" s="208">
        <f t="shared" si="154"/>
        <v>3.7795105222021078E-2</v>
      </c>
      <c r="H814" s="162">
        <f t="shared" si="159"/>
        <v>0.6377951052220211</v>
      </c>
      <c r="I814" s="209" t="str">
        <f t="shared" si="165"/>
        <v>W</v>
      </c>
      <c r="J814" s="209" t="s">
        <v>7727</v>
      </c>
      <c r="K814" s="210">
        <v>1.6666206847299248E-2</v>
      </c>
      <c r="L814" s="162">
        <f t="shared" si="160"/>
        <v>14.4</v>
      </c>
      <c r="M814" s="162">
        <f t="shared" si="155"/>
        <v>14.362204894777978</v>
      </c>
      <c r="N814" s="210">
        <f t="shared" si="161"/>
        <v>0.28030593188674136</v>
      </c>
      <c r="O814" s="162">
        <f t="shared" si="162"/>
        <v>0</v>
      </c>
      <c r="P814" s="162">
        <f t="shared" si="156"/>
        <v>0</v>
      </c>
      <c r="Q814" s="210">
        <f t="shared" si="157"/>
        <v>5.3732468123861565E-3</v>
      </c>
      <c r="R814" s="210">
        <f t="shared" si="163"/>
        <v>0.21967119828018397</v>
      </c>
    </row>
    <row r="815" spans="1:18" x14ac:dyDescent="0.2">
      <c r="A815" s="146">
        <v>811</v>
      </c>
      <c r="B815" s="146">
        <v>19</v>
      </c>
      <c r="C815" s="146" t="s">
        <v>879</v>
      </c>
      <c r="D815" s="162">
        <v>-0.1</v>
      </c>
      <c r="E815" s="162">
        <v>0.27063407672999951</v>
      </c>
      <c r="F815" s="208">
        <f t="shared" si="158"/>
        <v>0.27074233036069151</v>
      </c>
      <c r="G815" s="208">
        <f t="shared" si="154"/>
        <v>1.509526290854538E-4</v>
      </c>
      <c r="H815" s="162">
        <f t="shared" si="159"/>
        <v>-9.9849047370914545E-2</v>
      </c>
      <c r="I815" s="209" t="str">
        <f t="shared" si="165"/>
        <v>W</v>
      </c>
      <c r="J815" s="209" t="s">
        <v>7727</v>
      </c>
      <c r="K815" s="210">
        <v>0.11526243564418323</v>
      </c>
      <c r="L815" s="162">
        <f t="shared" si="160"/>
        <v>15.1</v>
      </c>
      <c r="M815" s="162">
        <f t="shared" si="155"/>
        <v>15.099849047370915</v>
      </c>
      <c r="N815" s="210">
        <f t="shared" si="161"/>
        <v>0.32179123061032272</v>
      </c>
      <c r="O815" s="162">
        <f t="shared" si="162"/>
        <v>0</v>
      </c>
      <c r="P815" s="162">
        <f t="shared" si="156"/>
        <v>0</v>
      </c>
      <c r="Q815" s="210">
        <f t="shared" si="157"/>
        <v>5.3732468123861565E-3</v>
      </c>
      <c r="R815" s="210">
        <f t="shared" si="163"/>
        <v>0.26115649700376536</v>
      </c>
    </row>
    <row r="816" spans="1:18" x14ac:dyDescent="0.2">
      <c r="A816" s="146">
        <v>812</v>
      </c>
      <c r="B816" s="146">
        <v>20</v>
      </c>
      <c r="C816" s="146" t="s">
        <v>879</v>
      </c>
      <c r="D816" s="162">
        <v>-1</v>
      </c>
      <c r="E816" s="162">
        <v>0</v>
      </c>
      <c r="F816" s="208">
        <f t="shared" si="158"/>
        <v>0</v>
      </c>
      <c r="G816" s="208">
        <f t="shared" si="154"/>
        <v>0</v>
      </c>
      <c r="H816" s="162">
        <f t="shared" si="159"/>
        <v>-1</v>
      </c>
      <c r="I816" s="209" t="str">
        <f t="shared" si="165"/>
        <v>W</v>
      </c>
      <c r="J816" s="209" t="s">
        <v>7727</v>
      </c>
      <c r="K816" s="210">
        <v>7.2372553290384556E-2</v>
      </c>
      <c r="L816" s="162">
        <f t="shared" si="160"/>
        <v>16</v>
      </c>
      <c r="M816" s="162">
        <f t="shared" si="155"/>
        <v>16</v>
      </c>
      <c r="N816" s="210">
        <f t="shared" si="161"/>
        <v>0.32198282621680702</v>
      </c>
      <c r="O816" s="162">
        <f t="shared" si="162"/>
        <v>0</v>
      </c>
      <c r="P816" s="162">
        <f t="shared" si="156"/>
        <v>0</v>
      </c>
      <c r="Q816" s="210">
        <f t="shared" si="157"/>
        <v>5.3732468123861565E-3</v>
      </c>
      <c r="R816" s="210">
        <f t="shared" si="163"/>
        <v>0.26134809261024966</v>
      </c>
    </row>
    <row r="817" spans="1:18" x14ac:dyDescent="0.2">
      <c r="A817" s="146">
        <v>813</v>
      </c>
      <c r="B817" s="146">
        <v>21</v>
      </c>
      <c r="C817" s="146" t="s">
        <v>879</v>
      </c>
      <c r="D817" s="162">
        <v>-1.6</v>
      </c>
      <c r="E817" s="162">
        <v>0</v>
      </c>
      <c r="F817" s="208">
        <f t="shared" si="158"/>
        <v>0</v>
      </c>
      <c r="G817" s="208">
        <f t="shared" si="154"/>
        <v>0</v>
      </c>
      <c r="H817" s="162">
        <f t="shared" si="159"/>
        <v>-1.6</v>
      </c>
      <c r="I817" s="209" t="str">
        <f t="shared" si="165"/>
        <v>W</v>
      </c>
      <c r="J817" s="209" t="s">
        <v>7727</v>
      </c>
      <c r="K817" s="210">
        <v>7.3510318199877342E-2</v>
      </c>
      <c r="L817" s="162">
        <f t="shared" si="160"/>
        <v>16.600000000000001</v>
      </c>
      <c r="M817" s="162">
        <f t="shared" si="155"/>
        <v>16.600000000000001</v>
      </c>
      <c r="N817" s="210">
        <f t="shared" si="161"/>
        <v>0.33129631227523504</v>
      </c>
      <c r="O817" s="162">
        <f t="shared" si="162"/>
        <v>0</v>
      </c>
      <c r="P817" s="162">
        <f t="shared" si="156"/>
        <v>0</v>
      </c>
      <c r="Q817" s="210">
        <f t="shared" si="157"/>
        <v>5.3732468123861565E-3</v>
      </c>
      <c r="R817" s="210">
        <f t="shared" si="163"/>
        <v>0.27066157866867768</v>
      </c>
    </row>
    <row r="818" spans="1:18" x14ac:dyDescent="0.2">
      <c r="A818" s="146">
        <v>814</v>
      </c>
      <c r="B818" s="146">
        <v>22</v>
      </c>
      <c r="C818" s="146" t="s">
        <v>879</v>
      </c>
      <c r="D818" s="162">
        <v>-0.3</v>
      </c>
      <c r="E818" s="162">
        <v>0</v>
      </c>
      <c r="F818" s="208">
        <f t="shared" si="158"/>
        <v>0</v>
      </c>
      <c r="G818" s="208">
        <f t="shared" si="154"/>
        <v>0</v>
      </c>
      <c r="H818" s="162">
        <f t="shared" si="159"/>
        <v>-0.3</v>
      </c>
      <c r="I818" s="209" t="str">
        <f t="shared" si="165"/>
        <v>W</v>
      </c>
      <c r="J818" s="209" t="s">
        <v>7727</v>
      </c>
      <c r="K818" s="210">
        <v>1.5732842682087279E-2</v>
      </c>
      <c r="L818" s="162">
        <f t="shared" si="160"/>
        <v>15.3</v>
      </c>
      <c r="M818" s="162">
        <f t="shared" si="155"/>
        <v>15.3</v>
      </c>
      <c r="N818" s="210">
        <f t="shared" si="161"/>
        <v>0.29402489097174123</v>
      </c>
      <c r="O818" s="162">
        <f t="shared" si="162"/>
        <v>0</v>
      </c>
      <c r="P818" s="162">
        <f t="shared" si="156"/>
        <v>0</v>
      </c>
      <c r="Q818" s="210">
        <f t="shared" si="157"/>
        <v>5.3732468123861565E-3</v>
      </c>
      <c r="R818" s="210">
        <f t="shared" si="163"/>
        <v>0.23339015736518384</v>
      </c>
    </row>
    <row r="819" spans="1:18" x14ac:dyDescent="0.2">
      <c r="A819" s="146">
        <v>815</v>
      </c>
      <c r="B819" s="146">
        <v>23</v>
      </c>
      <c r="C819" s="146" t="s">
        <v>879</v>
      </c>
      <c r="D819" s="162">
        <v>-0.8</v>
      </c>
      <c r="E819" s="162">
        <v>0</v>
      </c>
      <c r="F819" s="208">
        <f t="shared" si="158"/>
        <v>0</v>
      </c>
      <c r="G819" s="208">
        <f t="shared" si="154"/>
        <v>0</v>
      </c>
      <c r="H819" s="162">
        <f t="shared" si="159"/>
        <v>-0.8</v>
      </c>
      <c r="I819" s="209" t="str">
        <f t="shared" si="165"/>
        <v>W</v>
      </c>
      <c r="J819" s="209" t="s">
        <v>7727</v>
      </c>
      <c r="K819" s="210">
        <v>2.7951090465916206E-2</v>
      </c>
      <c r="L819" s="162">
        <f t="shared" si="160"/>
        <v>15.8</v>
      </c>
      <c r="M819" s="162">
        <f t="shared" si="155"/>
        <v>15.8</v>
      </c>
      <c r="N819" s="210">
        <f t="shared" si="161"/>
        <v>0.30526873510096902</v>
      </c>
      <c r="O819" s="162">
        <f t="shared" si="162"/>
        <v>0</v>
      </c>
      <c r="P819" s="162">
        <f t="shared" si="156"/>
        <v>0</v>
      </c>
      <c r="Q819" s="210">
        <f t="shared" si="157"/>
        <v>5.3732468123861565E-3</v>
      </c>
      <c r="R819" s="210">
        <f t="shared" si="163"/>
        <v>0.24463400149441164</v>
      </c>
    </row>
    <row r="820" spans="1:18" x14ac:dyDescent="0.2">
      <c r="A820" s="146">
        <v>816</v>
      </c>
      <c r="B820" s="146">
        <v>24</v>
      </c>
      <c r="C820" s="146" t="s">
        <v>879</v>
      </c>
      <c r="D820" s="162">
        <v>-0.9</v>
      </c>
      <c r="E820" s="162">
        <v>0</v>
      </c>
      <c r="F820" s="208">
        <f t="shared" si="158"/>
        <v>0</v>
      </c>
      <c r="G820" s="208">
        <f t="shared" si="154"/>
        <v>0</v>
      </c>
      <c r="H820" s="162">
        <f t="shared" si="159"/>
        <v>-0.9</v>
      </c>
      <c r="I820" s="209" t="str">
        <f t="shared" si="165"/>
        <v>W</v>
      </c>
      <c r="J820" s="209" t="s">
        <v>7727</v>
      </c>
      <c r="K820" s="210">
        <v>3.4121726822701808E-2</v>
      </c>
      <c r="L820" s="162">
        <f t="shared" si="160"/>
        <v>15.9</v>
      </c>
      <c r="M820" s="162">
        <f t="shared" si="155"/>
        <v>15.9</v>
      </c>
      <c r="N820" s="210">
        <f t="shared" si="161"/>
        <v>0.30866918968993134</v>
      </c>
      <c r="O820" s="162">
        <f t="shared" si="162"/>
        <v>0</v>
      </c>
      <c r="P820" s="162">
        <f t="shared" si="156"/>
        <v>0</v>
      </c>
      <c r="Q820" s="210">
        <f t="shared" si="157"/>
        <v>5.3732468123861565E-3</v>
      </c>
      <c r="R820" s="210">
        <f t="shared" si="163"/>
        <v>0.24803445608337396</v>
      </c>
    </row>
    <row r="821" spans="1:18" x14ac:dyDescent="0.2">
      <c r="A821" s="146">
        <v>817</v>
      </c>
      <c r="B821" s="146">
        <v>1</v>
      </c>
      <c r="C821" s="146" t="s">
        <v>879</v>
      </c>
      <c r="D821" s="162">
        <v>-1.1000000000000001</v>
      </c>
      <c r="E821" s="162">
        <v>0</v>
      </c>
      <c r="F821" s="208">
        <f t="shared" si="158"/>
        <v>0</v>
      </c>
      <c r="G821" s="208">
        <f t="shared" si="154"/>
        <v>0</v>
      </c>
      <c r="H821" s="162">
        <f t="shared" si="159"/>
        <v>-1.1000000000000001</v>
      </c>
      <c r="I821" s="209" t="str">
        <f>IF(AVERAGE(H821:H844)&gt;15,"S",IF(AVERAGE(H821:H844)&lt;5,"W","Ü"))</f>
        <v>W</v>
      </c>
      <c r="J821" s="209" t="s">
        <v>7727</v>
      </c>
      <c r="K821" s="210">
        <v>4.2348908995747192E-3</v>
      </c>
      <c r="L821" s="162">
        <f t="shared" si="160"/>
        <v>16.100000000000001</v>
      </c>
      <c r="M821" s="162">
        <f t="shared" si="155"/>
        <v>16.100000000000001</v>
      </c>
      <c r="N821" s="210">
        <f t="shared" si="161"/>
        <v>0.30242108256332451</v>
      </c>
      <c r="O821" s="162">
        <f t="shared" si="162"/>
        <v>0</v>
      </c>
      <c r="P821" s="162">
        <f t="shared" si="156"/>
        <v>0</v>
      </c>
      <c r="Q821" s="210">
        <f t="shared" si="157"/>
        <v>5.3732468123861565E-3</v>
      </c>
      <c r="R821" s="210">
        <f t="shared" si="163"/>
        <v>0.24178634895676712</v>
      </c>
    </row>
    <row r="822" spans="1:18" x14ac:dyDescent="0.2">
      <c r="A822" s="146">
        <v>818</v>
      </c>
      <c r="B822" s="146">
        <v>2</v>
      </c>
      <c r="C822" s="146" t="s">
        <v>879</v>
      </c>
      <c r="D822" s="162">
        <v>-1.9</v>
      </c>
      <c r="E822" s="162">
        <v>0</v>
      </c>
      <c r="F822" s="208">
        <f t="shared" si="158"/>
        <v>0</v>
      </c>
      <c r="G822" s="208">
        <f t="shared" si="154"/>
        <v>0</v>
      </c>
      <c r="H822" s="162">
        <f t="shared" si="159"/>
        <v>-1.9</v>
      </c>
      <c r="I822" s="209" t="str">
        <f>IF(I821="S","S",IF(I821="W","W","Ü"))</f>
        <v>W</v>
      </c>
      <c r="J822" s="209" t="s">
        <v>7727</v>
      </c>
      <c r="K822" s="210">
        <v>0</v>
      </c>
      <c r="L822" s="162">
        <f t="shared" si="160"/>
        <v>16.899999999999999</v>
      </c>
      <c r="M822" s="162">
        <f t="shared" si="155"/>
        <v>16.899999999999999</v>
      </c>
      <c r="N822" s="210">
        <f t="shared" si="161"/>
        <v>0.31306165125210733</v>
      </c>
      <c r="O822" s="162">
        <f t="shared" si="162"/>
        <v>0</v>
      </c>
      <c r="P822" s="162">
        <f t="shared" si="156"/>
        <v>0</v>
      </c>
      <c r="Q822" s="210">
        <f t="shared" si="157"/>
        <v>5.3732468123861565E-3</v>
      </c>
      <c r="R822" s="210">
        <f t="shared" si="163"/>
        <v>0.25242691764554998</v>
      </c>
    </row>
    <row r="823" spans="1:18" x14ac:dyDescent="0.2">
      <c r="A823" s="146">
        <v>819</v>
      </c>
      <c r="B823" s="146">
        <v>3</v>
      </c>
      <c r="C823" s="146" t="s">
        <v>879</v>
      </c>
      <c r="D823" s="162">
        <v>-2.2000000000000002</v>
      </c>
      <c r="E823" s="162">
        <v>0</v>
      </c>
      <c r="F823" s="208">
        <f t="shared" si="158"/>
        <v>0</v>
      </c>
      <c r="G823" s="208">
        <f t="shared" si="154"/>
        <v>0</v>
      </c>
      <c r="H823" s="162">
        <f t="shared" si="159"/>
        <v>-2.2000000000000002</v>
      </c>
      <c r="I823" s="209" t="str">
        <f t="shared" ref="I823:I844" si="166">IF(I822="S","S",IF(I822="W","W","Ü"))</f>
        <v>W</v>
      </c>
      <c r="J823" s="209" t="s">
        <v>7727</v>
      </c>
      <c r="K823" s="210">
        <v>3.8795119999328761E-3</v>
      </c>
      <c r="L823" s="162">
        <f t="shared" si="160"/>
        <v>17.2</v>
      </c>
      <c r="M823" s="162">
        <f t="shared" si="155"/>
        <v>17.2</v>
      </c>
      <c r="N823" s="210">
        <f t="shared" si="161"/>
        <v>0.3187414204197892</v>
      </c>
      <c r="O823" s="162">
        <f t="shared" si="162"/>
        <v>0</v>
      </c>
      <c r="P823" s="162">
        <f t="shared" si="156"/>
        <v>0</v>
      </c>
      <c r="Q823" s="210">
        <f t="shared" si="157"/>
        <v>5.3732468123861565E-3</v>
      </c>
      <c r="R823" s="210">
        <f t="shared" si="163"/>
        <v>0.25810668681323184</v>
      </c>
    </row>
    <row r="824" spans="1:18" x14ac:dyDescent="0.2">
      <c r="A824" s="146">
        <v>820</v>
      </c>
      <c r="B824" s="146">
        <v>4</v>
      </c>
      <c r="C824" s="146" t="s">
        <v>879</v>
      </c>
      <c r="D824" s="162">
        <v>-2.8</v>
      </c>
      <c r="E824" s="162">
        <v>0</v>
      </c>
      <c r="F824" s="208">
        <f t="shared" si="158"/>
        <v>0</v>
      </c>
      <c r="G824" s="208">
        <f t="shared" si="154"/>
        <v>0</v>
      </c>
      <c r="H824" s="162">
        <f t="shared" si="159"/>
        <v>-2.8</v>
      </c>
      <c r="I824" s="209" t="str">
        <f t="shared" si="166"/>
        <v>W</v>
      </c>
      <c r="J824" s="209" t="s">
        <v>7727</v>
      </c>
      <c r="K824" s="210">
        <v>0</v>
      </c>
      <c r="L824" s="162">
        <f t="shared" si="160"/>
        <v>17.8</v>
      </c>
      <c r="M824" s="162">
        <f t="shared" si="155"/>
        <v>17.8</v>
      </c>
      <c r="N824" s="210">
        <f t="shared" si="161"/>
        <v>0.32650450485453314</v>
      </c>
      <c r="O824" s="162">
        <f t="shared" si="162"/>
        <v>0</v>
      </c>
      <c r="P824" s="162">
        <f t="shared" si="156"/>
        <v>0</v>
      </c>
      <c r="Q824" s="210">
        <f t="shared" si="157"/>
        <v>5.3732468123861565E-3</v>
      </c>
      <c r="R824" s="210">
        <f t="shared" si="163"/>
        <v>0.26586977124797578</v>
      </c>
    </row>
    <row r="825" spans="1:18" x14ac:dyDescent="0.2">
      <c r="A825" s="146">
        <v>821</v>
      </c>
      <c r="B825" s="146">
        <v>5</v>
      </c>
      <c r="C825" s="146" t="s">
        <v>879</v>
      </c>
      <c r="D825" s="162">
        <v>-2.9</v>
      </c>
      <c r="E825" s="162">
        <v>0</v>
      </c>
      <c r="F825" s="208">
        <f t="shared" si="158"/>
        <v>0</v>
      </c>
      <c r="G825" s="208">
        <f t="shared" si="154"/>
        <v>0</v>
      </c>
      <c r="H825" s="162">
        <f t="shared" si="159"/>
        <v>-2.9</v>
      </c>
      <c r="I825" s="209" t="str">
        <f t="shared" si="166"/>
        <v>W</v>
      </c>
      <c r="J825" s="209" t="s">
        <v>7727</v>
      </c>
      <c r="K825" s="210">
        <v>3.057276963791742E-3</v>
      </c>
      <c r="L825" s="162">
        <f t="shared" si="160"/>
        <v>17.899999999999999</v>
      </c>
      <c r="M825" s="162">
        <f t="shared" si="155"/>
        <v>17.899999999999999</v>
      </c>
      <c r="N825" s="210">
        <f t="shared" si="161"/>
        <v>0.32894289226140672</v>
      </c>
      <c r="O825" s="162">
        <f t="shared" si="162"/>
        <v>0</v>
      </c>
      <c r="P825" s="162">
        <f t="shared" si="156"/>
        <v>0</v>
      </c>
      <c r="Q825" s="210">
        <f t="shared" si="157"/>
        <v>5.3732468123861565E-3</v>
      </c>
      <c r="R825" s="210">
        <f t="shared" si="163"/>
        <v>0.26830815865484936</v>
      </c>
    </row>
    <row r="826" spans="1:18" x14ac:dyDescent="0.2">
      <c r="A826" s="146">
        <v>822</v>
      </c>
      <c r="B826" s="146">
        <v>6</v>
      </c>
      <c r="C826" s="146" t="s">
        <v>879</v>
      </c>
      <c r="D826" s="162">
        <v>-3</v>
      </c>
      <c r="E826" s="162">
        <v>0</v>
      </c>
      <c r="F826" s="208">
        <f t="shared" si="158"/>
        <v>0</v>
      </c>
      <c r="G826" s="208">
        <f t="shared" si="154"/>
        <v>0</v>
      </c>
      <c r="H826" s="162">
        <f t="shared" si="159"/>
        <v>-3</v>
      </c>
      <c r="I826" s="209" t="str">
        <f t="shared" si="166"/>
        <v>W</v>
      </c>
      <c r="J826" s="209" t="s">
        <v>7727</v>
      </c>
      <c r="K826" s="210">
        <v>3.4906145676433506E-2</v>
      </c>
      <c r="L826" s="162">
        <f t="shared" si="160"/>
        <v>18</v>
      </c>
      <c r="M826" s="162">
        <f t="shared" si="155"/>
        <v>18</v>
      </c>
      <c r="N826" s="210">
        <f t="shared" si="161"/>
        <v>0.34027824338021068</v>
      </c>
      <c r="O826" s="162">
        <f t="shared" si="162"/>
        <v>0</v>
      </c>
      <c r="P826" s="162">
        <f t="shared" si="156"/>
        <v>0</v>
      </c>
      <c r="Q826" s="210">
        <f t="shared" si="157"/>
        <v>5.3732468123861565E-3</v>
      </c>
      <c r="R826" s="210">
        <f t="shared" si="163"/>
        <v>0.27964350977365332</v>
      </c>
    </row>
    <row r="827" spans="1:18" x14ac:dyDescent="0.2">
      <c r="A827" s="146">
        <v>823</v>
      </c>
      <c r="B827" s="146">
        <v>7</v>
      </c>
      <c r="C827" s="146" t="s">
        <v>879</v>
      </c>
      <c r="D827" s="162">
        <v>-2.9</v>
      </c>
      <c r="E827" s="162">
        <v>0</v>
      </c>
      <c r="F827" s="208">
        <f t="shared" si="158"/>
        <v>0</v>
      </c>
      <c r="G827" s="208">
        <f t="shared" si="154"/>
        <v>0</v>
      </c>
      <c r="H827" s="162">
        <f t="shared" si="159"/>
        <v>-2.9</v>
      </c>
      <c r="I827" s="209" t="str">
        <f t="shared" si="166"/>
        <v>W</v>
      </c>
      <c r="J827" s="209" t="s">
        <v>7727</v>
      </c>
      <c r="K827" s="210">
        <v>0.1091895381546288</v>
      </c>
      <c r="L827" s="162">
        <f t="shared" si="160"/>
        <v>17.899999999999999</v>
      </c>
      <c r="M827" s="162">
        <f t="shared" si="155"/>
        <v>17.899999999999999</v>
      </c>
      <c r="N827" s="210">
        <f t="shared" si="161"/>
        <v>0.36173909487211164</v>
      </c>
      <c r="O827" s="162">
        <f t="shared" si="162"/>
        <v>0</v>
      </c>
      <c r="P827" s="162">
        <f t="shared" si="156"/>
        <v>0</v>
      </c>
      <c r="Q827" s="210">
        <f t="shared" si="157"/>
        <v>5.3732468123861565E-3</v>
      </c>
      <c r="R827" s="210">
        <f t="shared" si="163"/>
        <v>0.30110436126555429</v>
      </c>
    </row>
    <row r="828" spans="1:18" x14ac:dyDescent="0.2">
      <c r="A828" s="146">
        <v>824</v>
      </c>
      <c r="B828" s="146">
        <v>8</v>
      </c>
      <c r="C828" s="146" t="s">
        <v>879</v>
      </c>
      <c r="D828" s="162">
        <v>-2.9</v>
      </c>
      <c r="E828" s="162">
        <v>7.0040099057723868</v>
      </c>
      <c r="F828" s="208">
        <f t="shared" si="158"/>
        <v>7.0852564206793467</v>
      </c>
      <c r="G828" s="208">
        <f t="shared" si="154"/>
        <v>3.9503910711755604E-3</v>
      </c>
      <c r="H828" s="162">
        <f t="shared" si="159"/>
        <v>-2.8960496089288243</v>
      </c>
      <c r="I828" s="209" t="str">
        <f t="shared" si="166"/>
        <v>W</v>
      </c>
      <c r="J828" s="209" t="s">
        <v>7727</v>
      </c>
      <c r="K828" s="210">
        <v>6.5862843070682617E-2</v>
      </c>
      <c r="L828" s="162">
        <f t="shared" si="160"/>
        <v>17.899999999999999</v>
      </c>
      <c r="M828" s="162">
        <f t="shared" si="155"/>
        <v>17.896049608928823</v>
      </c>
      <c r="N828" s="210">
        <f t="shared" si="161"/>
        <v>0.3482915965159632</v>
      </c>
      <c r="O828" s="162">
        <f t="shared" si="162"/>
        <v>0</v>
      </c>
      <c r="P828" s="162">
        <f t="shared" si="156"/>
        <v>0</v>
      </c>
      <c r="Q828" s="210">
        <f t="shared" si="157"/>
        <v>5.3732468123861565E-3</v>
      </c>
      <c r="R828" s="210">
        <f t="shared" si="163"/>
        <v>0.28765686290940584</v>
      </c>
    </row>
    <row r="829" spans="1:18" x14ac:dyDescent="0.2">
      <c r="A829" s="146">
        <v>825</v>
      </c>
      <c r="B829" s="146">
        <v>9</v>
      </c>
      <c r="C829" s="146" t="s">
        <v>879</v>
      </c>
      <c r="D829" s="162">
        <v>-2.8</v>
      </c>
      <c r="E829" s="162">
        <v>456.90609906172358</v>
      </c>
      <c r="F829" s="208">
        <f t="shared" si="158"/>
        <v>462.02344737121496</v>
      </c>
      <c r="G829" s="208">
        <f t="shared" si="154"/>
        <v>0.25760158740930905</v>
      </c>
      <c r="H829" s="162">
        <f t="shared" si="159"/>
        <v>-2.5423984125906909</v>
      </c>
      <c r="I829" s="209" t="str">
        <f t="shared" si="166"/>
        <v>W</v>
      </c>
      <c r="J829" s="209" t="s">
        <v>7727</v>
      </c>
      <c r="K829" s="210">
        <v>9.157739200410181E-2</v>
      </c>
      <c r="L829" s="162">
        <f t="shared" si="160"/>
        <v>17.8</v>
      </c>
      <c r="M829" s="162">
        <f t="shared" si="155"/>
        <v>17.542398412590693</v>
      </c>
      <c r="N829" s="210">
        <f t="shared" si="161"/>
        <v>0.35095540281504717</v>
      </c>
      <c r="O829" s="162">
        <f t="shared" si="162"/>
        <v>0</v>
      </c>
      <c r="P829" s="162">
        <f t="shared" si="156"/>
        <v>0</v>
      </c>
      <c r="Q829" s="210">
        <f t="shared" si="157"/>
        <v>5.3732468123861565E-3</v>
      </c>
      <c r="R829" s="210">
        <f t="shared" si="163"/>
        <v>0.29032066920848981</v>
      </c>
    </row>
    <row r="830" spans="1:18" x14ac:dyDescent="0.2">
      <c r="A830" s="146">
        <v>826</v>
      </c>
      <c r="B830" s="146">
        <v>10</v>
      </c>
      <c r="C830" s="146" t="s">
        <v>879</v>
      </c>
      <c r="D830" s="162">
        <v>-2.7</v>
      </c>
      <c r="E830" s="162">
        <v>1908.8903968073785</v>
      </c>
      <c r="F830" s="208">
        <f t="shared" si="158"/>
        <v>1929.5064130928979</v>
      </c>
      <c r="G830" s="208">
        <f t="shared" si="154"/>
        <v>1.075798030938071</v>
      </c>
      <c r="H830" s="162">
        <f t="shared" si="159"/>
        <v>-1.6242019690619292</v>
      </c>
      <c r="I830" s="209" t="str">
        <f t="shared" si="166"/>
        <v>W</v>
      </c>
      <c r="J830" s="209" t="s">
        <v>7727</v>
      </c>
      <c r="K830" s="210">
        <v>0.11223770588399543</v>
      </c>
      <c r="L830" s="162">
        <f t="shared" si="160"/>
        <v>17.7</v>
      </c>
      <c r="M830" s="162">
        <f t="shared" si="155"/>
        <v>16.624201969061929</v>
      </c>
      <c r="N830" s="210">
        <f t="shared" si="161"/>
        <v>0.34362505461505355</v>
      </c>
      <c r="O830" s="162">
        <f t="shared" si="162"/>
        <v>0</v>
      </c>
      <c r="P830" s="162">
        <f t="shared" si="156"/>
        <v>0</v>
      </c>
      <c r="Q830" s="210">
        <f t="shared" si="157"/>
        <v>5.3732468123861565E-3</v>
      </c>
      <c r="R830" s="210">
        <f t="shared" si="163"/>
        <v>0.28299032100849619</v>
      </c>
    </row>
    <row r="831" spans="1:18" x14ac:dyDescent="0.2">
      <c r="A831" s="146">
        <v>827</v>
      </c>
      <c r="B831" s="146">
        <v>11</v>
      </c>
      <c r="C831" s="146" t="s">
        <v>879</v>
      </c>
      <c r="D831" s="162">
        <v>-2.5</v>
      </c>
      <c r="E831" s="162">
        <v>3834.2894722952869</v>
      </c>
      <c r="F831" s="208">
        <f t="shared" si="158"/>
        <v>3872.6323670182396</v>
      </c>
      <c r="G831" s="208">
        <f t="shared" si="154"/>
        <v>2.1591896490808291</v>
      </c>
      <c r="H831" s="162">
        <f t="shared" si="159"/>
        <v>-0.34081035091917089</v>
      </c>
      <c r="I831" s="209" t="str">
        <f t="shared" si="166"/>
        <v>W</v>
      </c>
      <c r="J831" s="209" t="s">
        <v>7727</v>
      </c>
      <c r="K831" s="210">
        <v>5.1581158815786322E-2</v>
      </c>
      <c r="L831" s="162">
        <f t="shared" si="160"/>
        <v>17.5</v>
      </c>
      <c r="M831" s="162">
        <f t="shared" si="155"/>
        <v>15.34081035091917</v>
      </c>
      <c r="N831" s="210">
        <f t="shared" si="161"/>
        <v>0.30571203517951689</v>
      </c>
      <c r="O831" s="162">
        <f t="shared" si="162"/>
        <v>0</v>
      </c>
      <c r="P831" s="162">
        <f t="shared" si="156"/>
        <v>0</v>
      </c>
      <c r="Q831" s="210">
        <f t="shared" si="157"/>
        <v>5.3732468123861565E-3</v>
      </c>
      <c r="R831" s="210">
        <f t="shared" si="163"/>
        <v>0.24507730157295951</v>
      </c>
    </row>
    <row r="832" spans="1:18" x14ac:dyDescent="0.2">
      <c r="A832" s="146">
        <v>828</v>
      </c>
      <c r="B832" s="146">
        <v>12</v>
      </c>
      <c r="C832" s="146" t="s">
        <v>879</v>
      </c>
      <c r="D832" s="162">
        <v>-2.1</v>
      </c>
      <c r="E832" s="162">
        <v>5595.4136632080863</v>
      </c>
      <c r="F832" s="208">
        <f t="shared" si="158"/>
        <v>5642.4151379790337</v>
      </c>
      <c r="G832" s="208">
        <f t="shared" si="154"/>
        <v>3.1459336201132171</v>
      </c>
      <c r="H832" s="162">
        <f t="shared" si="159"/>
        <v>1.045933620113217</v>
      </c>
      <c r="I832" s="209" t="str">
        <f t="shared" si="166"/>
        <v>W</v>
      </c>
      <c r="J832" s="209" t="s">
        <v>7727</v>
      </c>
      <c r="K832" s="210">
        <v>6.1320158135419627E-2</v>
      </c>
      <c r="L832" s="162">
        <f t="shared" si="160"/>
        <v>17.100000000000001</v>
      </c>
      <c r="M832" s="162">
        <f t="shared" si="155"/>
        <v>13.954066379886783</v>
      </c>
      <c r="N832" s="210">
        <f t="shared" si="161"/>
        <v>0.28800840149796852</v>
      </c>
      <c r="O832" s="162">
        <f t="shared" si="162"/>
        <v>0</v>
      </c>
      <c r="P832" s="162">
        <f t="shared" si="156"/>
        <v>0</v>
      </c>
      <c r="Q832" s="210">
        <f t="shared" si="157"/>
        <v>5.3732468123861565E-3</v>
      </c>
      <c r="R832" s="210">
        <f t="shared" si="163"/>
        <v>0.22737366789141114</v>
      </c>
    </row>
    <row r="833" spans="1:18" x14ac:dyDescent="0.2">
      <c r="A833" s="146">
        <v>829</v>
      </c>
      <c r="B833" s="146">
        <v>13</v>
      </c>
      <c r="C833" s="146" t="s">
        <v>879</v>
      </c>
      <c r="D833" s="162">
        <v>-1.8</v>
      </c>
      <c r="E833" s="162">
        <v>6562.205188192198</v>
      </c>
      <c r="F833" s="208">
        <f t="shared" si="158"/>
        <v>6609.4530655471826</v>
      </c>
      <c r="G833" s="208">
        <f t="shared" si="154"/>
        <v>3.6851064838367642</v>
      </c>
      <c r="H833" s="162">
        <f t="shared" si="159"/>
        <v>1.8851064838367642</v>
      </c>
      <c r="I833" s="209" t="str">
        <f t="shared" si="166"/>
        <v>W</v>
      </c>
      <c r="J833" s="209" t="s">
        <v>7727</v>
      </c>
      <c r="K833" s="210">
        <v>7.4570827673373051E-3</v>
      </c>
      <c r="L833" s="162">
        <f t="shared" si="160"/>
        <v>16.8</v>
      </c>
      <c r="M833" s="162">
        <f t="shared" si="155"/>
        <v>13.114893516163235</v>
      </c>
      <c r="N833" s="210">
        <f t="shared" si="161"/>
        <v>0.25882972540365717</v>
      </c>
      <c r="O833" s="162">
        <f t="shared" si="162"/>
        <v>0</v>
      </c>
      <c r="P833" s="162">
        <f t="shared" si="156"/>
        <v>0</v>
      </c>
      <c r="Q833" s="210">
        <f t="shared" si="157"/>
        <v>5.3732468123861565E-3</v>
      </c>
      <c r="R833" s="210">
        <f t="shared" si="163"/>
        <v>0.19819499179709979</v>
      </c>
    </row>
    <row r="834" spans="1:18" x14ac:dyDescent="0.2">
      <c r="A834" s="146">
        <v>830</v>
      </c>
      <c r="B834" s="146">
        <v>14</v>
      </c>
      <c r="C834" s="146" t="s">
        <v>879</v>
      </c>
      <c r="D834" s="162">
        <v>-1.8</v>
      </c>
      <c r="E834" s="162">
        <v>6520.906428083199</v>
      </c>
      <c r="F834" s="208">
        <f t="shared" si="158"/>
        <v>6567.8569543653985</v>
      </c>
      <c r="G834" s="208">
        <f t="shared" si="154"/>
        <v>3.661914534745331</v>
      </c>
      <c r="H834" s="162">
        <f t="shared" si="159"/>
        <v>1.861914534745331</v>
      </c>
      <c r="I834" s="209" t="str">
        <f t="shared" si="166"/>
        <v>W</v>
      </c>
      <c r="J834" s="209" t="s">
        <v>7727</v>
      </c>
      <c r="K834" s="210">
        <v>2.2366291899130926E-2</v>
      </c>
      <c r="L834" s="162">
        <f t="shared" si="160"/>
        <v>16.8</v>
      </c>
      <c r="M834" s="162">
        <f t="shared" si="155"/>
        <v>13.138085465254669</v>
      </c>
      <c r="N834" s="210">
        <f t="shared" si="161"/>
        <v>0.26378326504931865</v>
      </c>
      <c r="O834" s="162">
        <f t="shared" si="162"/>
        <v>0</v>
      </c>
      <c r="P834" s="162">
        <f t="shared" si="156"/>
        <v>0</v>
      </c>
      <c r="Q834" s="210">
        <f t="shared" si="157"/>
        <v>5.3732468123861565E-3</v>
      </c>
      <c r="R834" s="210">
        <f t="shared" si="163"/>
        <v>0.20314853144276127</v>
      </c>
    </row>
    <row r="835" spans="1:18" x14ac:dyDescent="0.2">
      <c r="A835" s="146">
        <v>831</v>
      </c>
      <c r="B835" s="146">
        <v>15</v>
      </c>
      <c r="C835" s="146" t="s">
        <v>879</v>
      </c>
      <c r="D835" s="162">
        <v>-1.9</v>
      </c>
      <c r="E835" s="162">
        <v>5348.1082438922131</v>
      </c>
      <c r="F835" s="208">
        <f t="shared" si="158"/>
        <v>5388.7538665457942</v>
      </c>
      <c r="G835" s="208">
        <f t="shared" si="154"/>
        <v>3.0045045507504979</v>
      </c>
      <c r="H835" s="162">
        <f t="shared" si="159"/>
        <v>1.104504550750498</v>
      </c>
      <c r="I835" s="209" t="str">
        <f t="shared" si="166"/>
        <v>W</v>
      </c>
      <c r="J835" s="209" t="s">
        <v>7727</v>
      </c>
      <c r="K835" s="210">
        <v>2.8854368604170809E-2</v>
      </c>
      <c r="L835" s="162">
        <f t="shared" si="160"/>
        <v>16.899999999999999</v>
      </c>
      <c r="M835" s="162">
        <f t="shared" si="155"/>
        <v>13.895495449249502</v>
      </c>
      <c r="N835" s="210">
        <f t="shared" si="161"/>
        <v>0.27710121955292955</v>
      </c>
      <c r="O835" s="162">
        <f t="shared" si="162"/>
        <v>0</v>
      </c>
      <c r="P835" s="162">
        <f t="shared" si="156"/>
        <v>0</v>
      </c>
      <c r="Q835" s="210">
        <f t="shared" si="157"/>
        <v>5.3732468123861565E-3</v>
      </c>
      <c r="R835" s="210">
        <f t="shared" si="163"/>
        <v>0.21646648594637216</v>
      </c>
    </row>
    <row r="836" spans="1:18" x14ac:dyDescent="0.2">
      <c r="A836" s="146">
        <v>832</v>
      </c>
      <c r="B836" s="146">
        <v>16</v>
      </c>
      <c r="C836" s="146" t="s">
        <v>879</v>
      </c>
      <c r="D836" s="162">
        <v>-2.1</v>
      </c>
      <c r="E836" s="162">
        <v>3268.4152685789963</v>
      </c>
      <c r="F836" s="208">
        <f t="shared" si="158"/>
        <v>3295.8699568350598</v>
      </c>
      <c r="G836" s="208">
        <f t="shared" si="154"/>
        <v>1.8376152500615668</v>
      </c>
      <c r="H836" s="162">
        <f t="shared" si="159"/>
        <v>-0.2623847499384333</v>
      </c>
      <c r="I836" s="209" t="str">
        <f t="shared" si="166"/>
        <v>W</v>
      </c>
      <c r="J836" s="209" t="s">
        <v>7727</v>
      </c>
      <c r="K836" s="210">
        <v>2.6693139341183138E-2</v>
      </c>
      <c r="L836" s="162">
        <f t="shared" si="160"/>
        <v>17.100000000000001</v>
      </c>
      <c r="M836" s="162">
        <f t="shared" si="155"/>
        <v>15.262384749938434</v>
      </c>
      <c r="N836" s="210">
        <f t="shared" si="161"/>
        <v>0.29684992005865724</v>
      </c>
      <c r="O836" s="162">
        <f t="shared" si="162"/>
        <v>0</v>
      </c>
      <c r="P836" s="162">
        <f t="shared" si="156"/>
        <v>0</v>
      </c>
      <c r="Q836" s="210">
        <f t="shared" si="157"/>
        <v>5.3732468123861565E-3</v>
      </c>
      <c r="R836" s="210">
        <f t="shared" si="163"/>
        <v>0.23621518645209985</v>
      </c>
    </row>
    <row r="837" spans="1:18" x14ac:dyDescent="0.2">
      <c r="A837" s="146">
        <v>833</v>
      </c>
      <c r="B837" s="146">
        <v>17</v>
      </c>
      <c r="C837" s="146" t="s">
        <v>879</v>
      </c>
      <c r="D837" s="162">
        <v>-2</v>
      </c>
      <c r="E837" s="162">
        <v>1042.5907171946501</v>
      </c>
      <c r="F837" s="208">
        <f t="shared" si="158"/>
        <v>1050.9314429322073</v>
      </c>
      <c r="G837" s="208">
        <f t="shared" ref="G837:G900" si="167">$Y$27*F837</f>
        <v>0.58594776844773355</v>
      </c>
      <c r="H837" s="162">
        <f t="shared" si="159"/>
        <v>-1.4140522315522666</v>
      </c>
      <c r="I837" s="209" t="str">
        <f t="shared" si="166"/>
        <v>W</v>
      </c>
      <c r="J837" s="209" t="s">
        <v>7727</v>
      </c>
      <c r="K837" s="210">
        <v>2.1165321831380854E-2</v>
      </c>
      <c r="L837" s="162">
        <f t="shared" si="160"/>
        <v>17</v>
      </c>
      <c r="M837" s="162">
        <f t="shared" ref="M837:M900" si="168">IF(H837&gt;=$U$7,0,$U$7-H837)</f>
        <v>16.414052231552265</v>
      </c>
      <c r="N837" s="210">
        <f t="shared" si="161"/>
        <v>0.31234364092172523</v>
      </c>
      <c r="O837" s="162">
        <f t="shared" si="162"/>
        <v>0</v>
      </c>
      <c r="P837" s="162">
        <f t="shared" ref="P837:P900" si="169">IF(H837&lt;=$U$17,0,H837-$U$17)</f>
        <v>0</v>
      </c>
      <c r="Q837" s="210">
        <f t="shared" ref="Q837:Q900" si="170">$Y$17+P837*$Y$18</f>
        <v>5.3732468123861565E-3</v>
      </c>
      <c r="R837" s="210">
        <f t="shared" si="163"/>
        <v>0.25170890731516787</v>
      </c>
    </row>
    <row r="838" spans="1:18" x14ac:dyDescent="0.2">
      <c r="A838" s="146">
        <v>834</v>
      </c>
      <c r="B838" s="146">
        <v>18</v>
      </c>
      <c r="C838" s="146" t="s">
        <v>879</v>
      </c>
      <c r="D838" s="162">
        <v>-2.2000000000000002</v>
      </c>
      <c r="E838" s="162">
        <v>42.89008848017032</v>
      </c>
      <c r="F838" s="208">
        <f t="shared" ref="F838:F901" si="171">E838*(1-0.004*D838)</f>
        <v>43.267521258795817</v>
      </c>
      <c r="G838" s="208">
        <f t="shared" si="167"/>
        <v>2.4123845278736896E-2</v>
      </c>
      <c r="H838" s="162">
        <f t="shared" ref="H838:H901" si="172">D838+G838</f>
        <v>-2.1758761547212635</v>
      </c>
      <c r="I838" s="209" t="str">
        <f t="shared" si="166"/>
        <v>W</v>
      </c>
      <c r="J838" s="209" t="s">
        <v>7727</v>
      </c>
      <c r="K838" s="210">
        <v>1.6666206847299248E-2</v>
      </c>
      <c r="L838" s="162">
        <f t="shared" ref="L838:L901" si="173">IF(D838&gt;=$U$7,0,$U$7-D838)</f>
        <v>17.2</v>
      </c>
      <c r="M838" s="162">
        <f t="shared" si="168"/>
        <v>17.175876154721262</v>
      </c>
      <c r="N838" s="210">
        <f t="shared" ref="N838:N901" si="174">$Y$7*M838+$Y$8+K838*$Y$9</f>
        <v>0.32233234392315285</v>
      </c>
      <c r="O838" s="162">
        <f t="shared" ref="O838:O901" si="175">IF(D838&lt;=$U$17,0,D838-$U$17)</f>
        <v>0</v>
      </c>
      <c r="P838" s="162">
        <f t="shared" si="169"/>
        <v>0</v>
      </c>
      <c r="Q838" s="210">
        <f t="shared" si="170"/>
        <v>5.3732468123861565E-3</v>
      </c>
      <c r="R838" s="210">
        <f t="shared" ref="R838:R901" si="176">N838-$Y$8</f>
        <v>0.2616976103165955</v>
      </c>
    </row>
    <row r="839" spans="1:18" x14ac:dyDescent="0.2">
      <c r="A839" s="146">
        <v>835</v>
      </c>
      <c r="B839" s="146">
        <v>19</v>
      </c>
      <c r="C839" s="146" t="s">
        <v>879</v>
      </c>
      <c r="D839" s="162">
        <v>-2.9</v>
      </c>
      <c r="E839" s="162">
        <v>0</v>
      </c>
      <c r="F839" s="208">
        <f t="shared" si="171"/>
        <v>0</v>
      </c>
      <c r="G839" s="208">
        <f t="shared" si="167"/>
        <v>0</v>
      </c>
      <c r="H839" s="162">
        <f t="shared" si="172"/>
        <v>-2.9</v>
      </c>
      <c r="I839" s="209" t="str">
        <f t="shared" si="166"/>
        <v>W</v>
      </c>
      <c r="J839" s="209" t="s">
        <v>7727</v>
      </c>
      <c r="K839" s="210">
        <v>0.11526243564418323</v>
      </c>
      <c r="L839" s="162">
        <f t="shared" si="173"/>
        <v>17.899999999999999</v>
      </c>
      <c r="M839" s="162">
        <f t="shared" si="168"/>
        <v>17.899999999999999</v>
      </c>
      <c r="N839" s="210">
        <f t="shared" si="174"/>
        <v>0.36361569652241799</v>
      </c>
      <c r="O839" s="162">
        <f t="shared" si="175"/>
        <v>0</v>
      </c>
      <c r="P839" s="162">
        <f t="shared" si="169"/>
        <v>0</v>
      </c>
      <c r="Q839" s="210">
        <f t="shared" si="170"/>
        <v>5.3732468123861565E-3</v>
      </c>
      <c r="R839" s="210">
        <f t="shared" si="176"/>
        <v>0.30298096291586063</v>
      </c>
    </row>
    <row r="840" spans="1:18" x14ac:dyDescent="0.2">
      <c r="A840" s="146">
        <v>836</v>
      </c>
      <c r="B840" s="146">
        <v>20</v>
      </c>
      <c r="C840" s="146" t="s">
        <v>879</v>
      </c>
      <c r="D840" s="162">
        <v>-3.3</v>
      </c>
      <c r="E840" s="162">
        <v>0</v>
      </c>
      <c r="F840" s="208">
        <f t="shared" si="171"/>
        <v>0</v>
      </c>
      <c r="G840" s="208">
        <f t="shared" si="167"/>
        <v>0</v>
      </c>
      <c r="H840" s="162">
        <f t="shared" si="172"/>
        <v>-3.3</v>
      </c>
      <c r="I840" s="209" t="str">
        <f t="shared" si="166"/>
        <v>W</v>
      </c>
      <c r="J840" s="209" t="s">
        <v>7727</v>
      </c>
      <c r="K840" s="210">
        <v>7.2372553290384556E-2</v>
      </c>
      <c r="L840" s="162">
        <f t="shared" si="173"/>
        <v>18.3</v>
      </c>
      <c r="M840" s="162">
        <f t="shared" si="168"/>
        <v>18.3</v>
      </c>
      <c r="N840" s="210">
        <f t="shared" si="174"/>
        <v>0.35633678542300612</v>
      </c>
      <c r="O840" s="162">
        <f t="shared" si="175"/>
        <v>0</v>
      </c>
      <c r="P840" s="162">
        <f t="shared" si="169"/>
        <v>0</v>
      </c>
      <c r="Q840" s="210">
        <f t="shared" si="170"/>
        <v>5.3732468123861565E-3</v>
      </c>
      <c r="R840" s="210">
        <f t="shared" si="176"/>
        <v>0.29570205181644876</v>
      </c>
    </row>
    <row r="841" spans="1:18" x14ac:dyDescent="0.2">
      <c r="A841" s="146">
        <v>837</v>
      </c>
      <c r="B841" s="146">
        <v>21</v>
      </c>
      <c r="C841" s="146" t="s">
        <v>879</v>
      </c>
      <c r="D841" s="162">
        <v>-2.8</v>
      </c>
      <c r="E841" s="162">
        <v>0</v>
      </c>
      <c r="F841" s="208">
        <f t="shared" si="171"/>
        <v>0</v>
      </c>
      <c r="G841" s="208">
        <f t="shared" si="167"/>
        <v>0</v>
      </c>
      <c r="H841" s="162">
        <f t="shared" si="172"/>
        <v>-2.8</v>
      </c>
      <c r="I841" s="209" t="str">
        <f t="shared" si="166"/>
        <v>W</v>
      </c>
      <c r="J841" s="209" t="s">
        <v>7727</v>
      </c>
      <c r="K841" s="210">
        <v>7.3510318199877342E-2</v>
      </c>
      <c r="L841" s="162">
        <f t="shared" si="173"/>
        <v>17.8</v>
      </c>
      <c r="M841" s="162">
        <f t="shared" si="168"/>
        <v>17.8</v>
      </c>
      <c r="N841" s="210">
        <f t="shared" si="174"/>
        <v>0.34922011707846934</v>
      </c>
      <c r="O841" s="162">
        <f t="shared" si="175"/>
        <v>0</v>
      </c>
      <c r="P841" s="162">
        <f t="shared" si="169"/>
        <v>0</v>
      </c>
      <c r="Q841" s="210">
        <f t="shared" si="170"/>
        <v>5.3732468123861565E-3</v>
      </c>
      <c r="R841" s="210">
        <f t="shared" si="176"/>
        <v>0.28858538347191198</v>
      </c>
    </row>
    <row r="842" spans="1:18" x14ac:dyDescent="0.2">
      <c r="A842" s="146">
        <v>838</v>
      </c>
      <c r="B842" s="146">
        <v>22</v>
      </c>
      <c r="C842" s="146" t="s">
        <v>879</v>
      </c>
      <c r="D842" s="162">
        <v>-3</v>
      </c>
      <c r="E842" s="162">
        <v>0</v>
      </c>
      <c r="F842" s="208">
        <f t="shared" si="171"/>
        <v>0</v>
      </c>
      <c r="G842" s="208">
        <f t="shared" si="167"/>
        <v>0</v>
      </c>
      <c r="H842" s="162">
        <f t="shared" si="172"/>
        <v>-3</v>
      </c>
      <c r="I842" s="209" t="str">
        <f t="shared" si="166"/>
        <v>W</v>
      </c>
      <c r="J842" s="209" t="s">
        <v>7727</v>
      </c>
      <c r="K842" s="210">
        <v>1.5732842682087279E-2</v>
      </c>
      <c r="L842" s="162">
        <f t="shared" si="173"/>
        <v>18</v>
      </c>
      <c r="M842" s="162">
        <f t="shared" si="168"/>
        <v>18</v>
      </c>
      <c r="N842" s="210">
        <f t="shared" si="174"/>
        <v>0.33435345177901843</v>
      </c>
      <c r="O842" s="162">
        <f t="shared" si="175"/>
        <v>0</v>
      </c>
      <c r="P842" s="162">
        <f t="shared" si="169"/>
        <v>0</v>
      </c>
      <c r="Q842" s="210">
        <f t="shared" si="170"/>
        <v>5.3732468123861565E-3</v>
      </c>
      <c r="R842" s="210">
        <f t="shared" si="176"/>
        <v>0.27371871817246107</v>
      </c>
    </row>
    <row r="843" spans="1:18" x14ac:dyDescent="0.2">
      <c r="A843" s="146">
        <v>839</v>
      </c>
      <c r="B843" s="146">
        <v>23</v>
      </c>
      <c r="C843" s="146" t="s">
        <v>879</v>
      </c>
      <c r="D843" s="162">
        <v>-3.4</v>
      </c>
      <c r="E843" s="162">
        <v>0</v>
      </c>
      <c r="F843" s="208">
        <f t="shared" si="171"/>
        <v>0</v>
      </c>
      <c r="G843" s="208">
        <f t="shared" si="167"/>
        <v>0</v>
      </c>
      <c r="H843" s="162">
        <f t="shared" si="172"/>
        <v>-3.4</v>
      </c>
      <c r="I843" s="209" t="str">
        <f t="shared" si="166"/>
        <v>W</v>
      </c>
      <c r="J843" s="209" t="s">
        <v>7727</v>
      </c>
      <c r="K843" s="210">
        <v>2.7951090465916206E-2</v>
      </c>
      <c r="L843" s="162">
        <f t="shared" si="173"/>
        <v>18.399999999999999</v>
      </c>
      <c r="M843" s="162">
        <f t="shared" si="168"/>
        <v>18.399999999999999</v>
      </c>
      <c r="N843" s="210">
        <f t="shared" si="174"/>
        <v>0.34410364550797667</v>
      </c>
      <c r="O843" s="162">
        <f t="shared" si="175"/>
        <v>0</v>
      </c>
      <c r="P843" s="162">
        <f t="shared" si="169"/>
        <v>0</v>
      </c>
      <c r="Q843" s="210">
        <f t="shared" si="170"/>
        <v>5.3732468123861565E-3</v>
      </c>
      <c r="R843" s="210">
        <f t="shared" si="176"/>
        <v>0.28346891190141932</v>
      </c>
    </row>
    <row r="844" spans="1:18" x14ac:dyDescent="0.2">
      <c r="A844" s="146">
        <v>840</v>
      </c>
      <c r="B844" s="146">
        <v>24</v>
      </c>
      <c r="C844" s="146" t="s">
        <v>879</v>
      </c>
      <c r="D844" s="162">
        <v>-3.5</v>
      </c>
      <c r="E844" s="162">
        <v>0</v>
      </c>
      <c r="F844" s="208">
        <f t="shared" si="171"/>
        <v>0</v>
      </c>
      <c r="G844" s="208">
        <f t="shared" si="167"/>
        <v>0</v>
      </c>
      <c r="H844" s="162">
        <f t="shared" si="172"/>
        <v>-3.5</v>
      </c>
      <c r="I844" s="209" t="str">
        <f t="shared" si="166"/>
        <v>W</v>
      </c>
      <c r="J844" s="209" t="s">
        <v>7727</v>
      </c>
      <c r="K844" s="210">
        <v>3.4121726822701808E-2</v>
      </c>
      <c r="L844" s="162">
        <f t="shared" si="173"/>
        <v>18.5</v>
      </c>
      <c r="M844" s="162">
        <f t="shared" si="168"/>
        <v>18.5</v>
      </c>
      <c r="N844" s="210">
        <f t="shared" si="174"/>
        <v>0.34750410009693899</v>
      </c>
      <c r="O844" s="162">
        <f t="shared" si="175"/>
        <v>0</v>
      </c>
      <c r="P844" s="162">
        <f t="shared" si="169"/>
        <v>0</v>
      </c>
      <c r="Q844" s="210">
        <f t="shared" si="170"/>
        <v>5.3732468123861565E-3</v>
      </c>
      <c r="R844" s="210">
        <f t="shared" si="176"/>
        <v>0.28686936649038164</v>
      </c>
    </row>
    <row r="845" spans="1:18" x14ac:dyDescent="0.2">
      <c r="A845" s="146">
        <v>841</v>
      </c>
      <c r="B845" s="146">
        <v>1</v>
      </c>
      <c r="C845" s="146" t="s">
        <v>879</v>
      </c>
      <c r="D845" s="162">
        <v>-3.3</v>
      </c>
      <c r="E845" s="162">
        <v>0</v>
      </c>
      <c r="F845" s="208">
        <f t="shared" si="171"/>
        <v>0</v>
      </c>
      <c r="G845" s="208">
        <f t="shared" si="167"/>
        <v>0</v>
      </c>
      <c r="H845" s="162">
        <f t="shared" si="172"/>
        <v>-3.3</v>
      </c>
      <c r="I845" s="209" t="str">
        <f>IF(AVERAGE(H845:H868)&gt;15,"S",IF(AVERAGE(H845:H868)&lt;5,"W","Ü"))</f>
        <v>W</v>
      </c>
      <c r="J845" s="209" t="s">
        <v>7727</v>
      </c>
      <c r="K845" s="210">
        <v>4.2348908995747192E-3</v>
      </c>
      <c r="L845" s="162">
        <f t="shared" si="173"/>
        <v>18.3</v>
      </c>
      <c r="M845" s="162">
        <f t="shared" si="168"/>
        <v>18.3</v>
      </c>
      <c r="N845" s="210">
        <f t="shared" si="174"/>
        <v>0.33528139136925406</v>
      </c>
      <c r="O845" s="162">
        <f t="shared" si="175"/>
        <v>0</v>
      </c>
      <c r="P845" s="162">
        <f t="shared" si="169"/>
        <v>0</v>
      </c>
      <c r="Q845" s="210">
        <f t="shared" si="170"/>
        <v>5.3732468123861565E-3</v>
      </c>
      <c r="R845" s="210">
        <f t="shared" si="176"/>
        <v>0.2746466577626967</v>
      </c>
    </row>
    <row r="846" spans="1:18" x14ac:dyDescent="0.2">
      <c r="A846" s="146">
        <v>842</v>
      </c>
      <c r="B846" s="146">
        <v>2</v>
      </c>
      <c r="C846" s="146" t="s">
        <v>879</v>
      </c>
      <c r="D846" s="162">
        <v>-3.4</v>
      </c>
      <c r="E846" s="162">
        <v>0</v>
      </c>
      <c r="F846" s="208">
        <f t="shared" si="171"/>
        <v>0</v>
      </c>
      <c r="G846" s="208">
        <f t="shared" si="167"/>
        <v>0</v>
      </c>
      <c r="H846" s="162">
        <f t="shared" si="172"/>
        <v>-3.4</v>
      </c>
      <c r="I846" s="209" t="str">
        <f>IF(I845="S","S",IF(I845="W","W","Ü"))</f>
        <v>W</v>
      </c>
      <c r="J846" s="209" t="s">
        <v>7727</v>
      </c>
      <c r="K846" s="210">
        <v>0</v>
      </c>
      <c r="L846" s="162">
        <f t="shared" si="173"/>
        <v>18.399999999999999</v>
      </c>
      <c r="M846" s="162">
        <f t="shared" si="168"/>
        <v>18.399999999999999</v>
      </c>
      <c r="N846" s="210">
        <f t="shared" si="174"/>
        <v>0.33546640725615023</v>
      </c>
      <c r="O846" s="162">
        <f t="shared" si="175"/>
        <v>0</v>
      </c>
      <c r="P846" s="162">
        <f t="shared" si="169"/>
        <v>0</v>
      </c>
      <c r="Q846" s="210">
        <f t="shared" si="170"/>
        <v>5.3732468123861565E-3</v>
      </c>
      <c r="R846" s="210">
        <f t="shared" si="176"/>
        <v>0.27483167364959288</v>
      </c>
    </row>
    <row r="847" spans="1:18" x14ac:dyDescent="0.2">
      <c r="A847" s="146">
        <v>843</v>
      </c>
      <c r="B847" s="146">
        <v>3</v>
      </c>
      <c r="C847" s="146" t="s">
        <v>879</v>
      </c>
      <c r="D847" s="162">
        <v>-3.5</v>
      </c>
      <c r="E847" s="162">
        <v>0</v>
      </c>
      <c r="F847" s="208">
        <f t="shared" si="171"/>
        <v>0</v>
      </c>
      <c r="G847" s="208">
        <f t="shared" si="167"/>
        <v>0</v>
      </c>
      <c r="H847" s="162">
        <f t="shared" si="172"/>
        <v>-3.5</v>
      </c>
      <c r="I847" s="209" t="str">
        <f t="shared" ref="I847:I868" si="177">IF(I846="S","S",IF(I846="W","W","Ü"))</f>
        <v>W</v>
      </c>
      <c r="J847" s="209" t="s">
        <v>7727</v>
      </c>
      <c r="K847" s="210">
        <v>3.8795119999328761E-3</v>
      </c>
      <c r="L847" s="162">
        <f t="shared" si="173"/>
        <v>18.5</v>
      </c>
      <c r="M847" s="162">
        <f t="shared" si="168"/>
        <v>18.5</v>
      </c>
      <c r="N847" s="210">
        <f t="shared" si="174"/>
        <v>0.33815887562329305</v>
      </c>
      <c r="O847" s="162">
        <f t="shared" si="175"/>
        <v>0</v>
      </c>
      <c r="P847" s="162">
        <f t="shared" si="169"/>
        <v>0</v>
      </c>
      <c r="Q847" s="210">
        <f t="shared" si="170"/>
        <v>5.3732468123861565E-3</v>
      </c>
      <c r="R847" s="210">
        <f t="shared" si="176"/>
        <v>0.2775241420167357</v>
      </c>
    </row>
    <row r="848" spans="1:18" x14ac:dyDescent="0.2">
      <c r="A848" s="146">
        <v>844</v>
      </c>
      <c r="B848" s="146">
        <v>4</v>
      </c>
      <c r="C848" s="146" t="s">
        <v>879</v>
      </c>
      <c r="D848" s="162">
        <v>-3.3</v>
      </c>
      <c r="E848" s="162">
        <v>0</v>
      </c>
      <c r="F848" s="208">
        <f t="shared" si="171"/>
        <v>0</v>
      </c>
      <c r="G848" s="208">
        <f t="shared" si="167"/>
        <v>0</v>
      </c>
      <c r="H848" s="162">
        <f t="shared" si="172"/>
        <v>-3.3</v>
      </c>
      <c r="I848" s="209" t="str">
        <f t="shared" si="177"/>
        <v>W</v>
      </c>
      <c r="J848" s="209" t="s">
        <v>7727</v>
      </c>
      <c r="K848" s="210">
        <v>0</v>
      </c>
      <c r="L848" s="162">
        <f t="shared" si="173"/>
        <v>18.3</v>
      </c>
      <c r="M848" s="162">
        <f t="shared" si="168"/>
        <v>18.3</v>
      </c>
      <c r="N848" s="210">
        <f t="shared" si="174"/>
        <v>0.33397275685588074</v>
      </c>
      <c r="O848" s="162">
        <f t="shared" si="175"/>
        <v>0</v>
      </c>
      <c r="P848" s="162">
        <f t="shared" si="169"/>
        <v>0</v>
      </c>
      <c r="Q848" s="210">
        <f t="shared" si="170"/>
        <v>5.3732468123861565E-3</v>
      </c>
      <c r="R848" s="210">
        <f t="shared" si="176"/>
        <v>0.27333802324932338</v>
      </c>
    </row>
    <row r="849" spans="1:18" x14ac:dyDescent="0.2">
      <c r="A849" s="146">
        <v>845</v>
      </c>
      <c r="B849" s="146">
        <v>5</v>
      </c>
      <c r="C849" s="146" t="s">
        <v>879</v>
      </c>
      <c r="D849" s="162">
        <v>-3.5</v>
      </c>
      <c r="E849" s="162">
        <v>0</v>
      </c>
      <c r="F849" s="208">
        <f t="shared" si="171"/>
        <v>0</v>
      </c>
      <c r="G849" s="208">
        <f t="shared" si="167"/>
        <v>0</v>
      </c>
      <c r="H849" s="162">
        <f t="shared" si="172"/>
        <v>-3.5</v>
      </c>
      <c r="I849" s="209" t="str">
        <f t="shared" si="177"/>
        <v>W</v>
      </c>
      <c r="J849" s="209" t="s">
        <v>7727</v>
      </c>
      <c r="K849" s="210">
        <v>3.057276963791742E-3</v>
      </c>
      <c r="L849" s="162">
        <f t="shared" si="173"/>
        <v>18.5</v>
      </c>
      <c r="M849" s="162">
        <f t="shared" si="168"/>
        <v>18.5</v>
      </c>
      <c r="N849" s="210">
        <f t="shared" si="174"/>
        <v>0.33790479466302387</v>
      </c>
      <c r="O849" s="162">
        <f t="shared" si="175"/>
        <v>0</v>
      </c>
      <c r="P849" s="162">
        <f t="shared" si="169"/>
        <v>0</v>
      </c>
      <c r="Q849" s="210">
        <f t="shared" si="170"/>
        <v>5.3732468123861565E-3</v>
      </c>
      <c r="R849" s="210">
        <f t="shared" si="176"/>
        <v>0.27727006105646651</v>
      </c>
    </row>
    <row r="850" spans="1:18" x14ac:dyDescent="0.2">
      <c r="A850" s="146">
        <v>846</v>
      </c>
      <c r="B850" s="146">
        <v>6</v>
      </c>
      <c r="C850" s="146" t="s">
        <v>879</v>
      </c>
      <c r="D850" s="162">
        <v>-3.5</v>
      </c>
      <c r="E850" s="162">
        <v>0</v>
      </c>
      <c r="F850" s="208">
        <f t="shared" si="171"/>
        <v>0</v>
      </c>
      <c r="G850" s="208">
        <f t="shared" si="167"/>
        <v>0</v>
      </c>
      <c r="H850" s="162">
        <f t="shared" si="172"/>
        <v>-3.5</v>
      </c>
      <c r="I850" s="209" t="str">
        <f t="shared" si="177"/>
        <v>W</v>
      </c>
      <c r="J850" s="209" t="s">
        <v>7727</v>
      </c>
      <c r="K850" s="210">
        <v>3.4906145676433506E-2</v>
      </c>
      <c r="L850" s="162">
        <f t="shared" si="173"/>
        <v>18.5</v>
      </c>
      <c r="M850" s="162">
        <f t="shared" si="168"/>
        <v>18.5</v>
      </c>
      <c r="N850" s="210">
        <f t="shared" si="174"/>
        <v>0.34774649538155827</v>
      </c>
      <c r="O850" s="162">
        <f t="shared" si="175"/>
        <v>0</v>
      </c>
      <c r="P850" s="162">
        <f t="shared" si="169"/>
        <v>0</v>
      </c>
      <c r="Q850" s="210">
        <f t="shared" si="170"/>
        <v>5.3732468123861565E-3</v>
      </c>
      <c r="R850" s="210">
        <f t="shared" si="176"/>
        <v>0.28711176177500092</v>
      </c>
    </row>
    <row r="851" spans="1:18" x14ac:dyDescent="0.2">
      <c r="A851" s="146">
        <v>847</v>
      </c>
      <c r="B851" s="146">
        <v>7</v>
      </c>
      <c r="C851" s="146" t="s">
        <v>879</v>
      </c>
      <c r="D851" s="162">
        <v>-3.2</v>
      </c>
      <c r="E851" s="162">
        <v>0</v>
      </c>
      <c r="F851" s="208">
        <f t="shared" si="171"/>
        <v>0</v>
      </c>
      <c r="G851" s="208">
        <f t="shared" si="167"/>
        <v>0</v>
      </c>
      <c r="H851" s="162">
        <f t="shared" si="172"/>
        <v>-3.2</v>
      </c>
      <c r="I851" s="209" t="str">
        <f t="shared" si="177"/>
        <v>W</v>
      </c>
      <c r="J851" s="209" t="s">
        <v>7727</v>
      </c>
      <c r="K851" s="210">
        <v>0.1091895381546288</v>
      </c>
      <c r="L851" s="162">
        <f t="shared" si="173"/>
        <v>18.2</v>
      </c>
      <c r="M851" s="162">
        <f t="shared" si="168"/>
        <v>18.2</v>
      </c>
      <c r="N851" s="210">
        <f t="shared" si="174"/>
        <v>0.36622004607292019</v>
      </c>
      <c r="O851" s="162">
        <f t="shared" si="175"/>
        <v>0</v>
      </c>
      <c r="P851" s="162">
        <f t="shared" si="169"/>
        <v>0</v>
      </c>
      <c r="Q851" s="210">
        <f t="shared" si="170"/>
        <v>5.3732468123861565E-3</v>
      </c>
      <c r="R851" s="210">
        <f t="shared" si="176"/>
        <v>0.30558531246636284</v>
      </c>
    </row>
    <row r="852" spans="1:18" x14ac:dyDescent="0.2">
      <c r="A852" s="146">
        <v>848</v>
      </c>
      <c r="B852" s="146">
        <v>8</v>
      </c>
      <c r="C852" s="146" t="s">
        <v>879</v>
      </c>
      <c r="D852" s="162">
        <v>-3.1</v>
      </c>
      <c r="E852" s="162">
        <v>7.794261409823986</v>
      </c>
      <c r="F852" s="208">
        <f t="shared" si="171"/>
        <v>7.8909102513058027</v>
      </c>
      <c r="G852" s="208">
        <f t="shared" si="167"/>
        <v>4.3995840869252966E-3</v>
      </c>
      <c r="H852" s="162">
        <f t="shared" si="172"/>
        <v>-3.0956004159130748</v>
      </c>
      <c r="I852" s="209" t="str">
        <f t="shared" si="177"/>
        <v>W</v>
      </c>
      <c r="J852" s="209" t="s">
        <v>7727</v>
      </c>
      <c r="K852" s="210">
        <v>6.5862843070682617E-2</v>
      </c>
      <c r="L852" s="162">
        <f t="shared" si="173"/>
        <v>18.100000000000001</v>
      </c>
      <c r="M852" s="162">
        <f t="shared" si="168"/>
        <v>18.095600415913076</v>
      </c>
      <c r="N852" s="210">
        <f t="shared" si="174"/>
        <v>0.35127218794322451</v>
      </c>
      <c r="O852" s="162">
        <f t="shared" si="175"/>
        <v>0</v>
      </c>
      <c r="P852" s="162">
        <f t="shared" si="169"/>
        <v>0</v>
      </c>
      <c r="Q852" s="210">
        <f t="shared" si="170"/>
        <v>5.3732468123861565E-3</v>
      </c>
      <c r="R852" s="210">
        <f t="shared" si="176"/>
        <v>0.29063745433666716</v>
      </c>
    </row>
    <row r="853" spans="1:18" x14ac:dyDescent="0.2">
      <c r="A853" s="146">
        <v>849</v>
      </c>
      <c r="B853" s="146">
        <v>9</v>
      </c>
      <c r="C853" s="146" t="s">
        <v>879</v>
      </c>
      <c r="D853" s="162">
        <v>-2.8</v>
      </c>
      <c r="E853" s="162">
        <v>491.14672244960309</v>
      </c>
      <c r="F853" s="208">
        <f t="shared" si="171"/>
        <v>496.6475657410387</v>
      </c>
      <c r="G853" s="208">
        <f t="shared" si="167"/>
        <v>0.27690629565617908</v>
      </c>
      <c r="H853" s="162">
        <f t="shared" si="172"/>
        <v>-2.5230937043438209</v>
      </c>
      <c r="I853" s="209" t="str">
        <f t="shared" si="177"/>
        <v>W</v>
      </c>
      <c r="J853" s="209" t="s">
        <v>7727</v>
      </c>
      <c r="K853" s="210">
        <v>9.157739200410181E-2</v>
      </c>
      <c r="L853" s="162">
        <f t="shared" si="173"/>
        <v>17.8</v>
      </c>
      <c r="M853" s="162">
        <f t="shared" si="168"/>
        <v>17.523093704343822</v>
      </c>
      <c r="N853" s="210">
        <f t="shared" si="174"/>
        <v>0.35066705796304692</v>
      </c>
      <c r="O853" s="162">
        <f t="shared" si="175"/>
        <v>0</v>
      </c>
      <c r="P853" s="162">
        <f t="shared" si="169"/>
        <v>0</v>
      </c>
      <c r="Q853" s="210">
        <f t="shared" si="170"/>
        <v>5.3732468123861565E-3</v>
      </c>
      <c r="R853" s="210">
        <f t="shared" si="176"/>
        <v>0.29003232435648957</v>
      </c>
    </row>
    <row r="854" spans="1:18" x14ac:dyDescent="0.2">
      <c r="A854" s="146">
        <v>850</v>
      </c>
      <c r="B854" s="146">
        <v>10</v>
      </c>
      <c r="C854" s="146" t="s">
        <v>879</v>
      </c>
      <c r="D854" s="162">
        <v>-2.5</v>
      </c>
      <c r="E854" s="162">
        <v>1811.5162559999249</v>
      </c>
      <c r="F854" s="208">
        <f t="shared" si="171"/>
        <v>1829.6314185599242</v>
      </c>
      <c r="G854" s="208">
        <f t="shared" si="167"/>
        <v>1.020112638171589</v>
      </c>
      <c r="H854" s="162">
        <f t="shared" si="172"/>
        <v>-1.479887361828411</v>
      </c>
      <c r="I854" s="209" t="str">
        <f t="shared" si="177"/>
        <v>W</v>
      </c>
      <c r="J854" s="209" t="s">
        <v>7727</v>
      </c>
      <c r="K854" s="210">
        <v>0.11223770588399543</v>
      </c>
      <c r="L854" s="162">
        <f t="shared" si="173"/>
        <v>17.5</v>
      </c>
      <c r="M854" s="162">
        <f t="shared" si="168"/>
        <v>16.479887361828411</v>
      </c>
      <c r="N854" s="210">
        <f t="shared" si="174"/>
        <v>0.34146949890646267</v>
      </c>
      <c r="O854" s="162">
        <f t="shared" si="175"/>
        <v>0</v>
      </c>
      <c r="P854" s="162">
        <f t="shared" si="169"/>
        <v>0</v>
      </c>
      <c r="Q854" s="210">
        <f t="shared" si="170"/>
        <v>5.3732468123861565E-3</v>
      </c>
      <c r="R854" s="210">
        <f t="shared" si="176"/>
        <v>0.28083476529990531</v>
      </c>
    </row>
    <row r="855" spans="1:18" x14ac:dyDescent="0.2">
      <c r="A855" s="146">
        <v>851</v>
      </c>
      <c r="B855" s="146">
        <v>11</v>
      </c>
      <c r="C855" s="146" t="s">
        <v>879</v>
      </c>
      <c r="D855" s="162">
        <v>-2</v>
      </c>
      <c r="E855" s="162">
        <v>3663.8766068599411</v>
      </c>
      <c r="F855" s="208">
        <f t="shared" si="171"/>
        <v>3693.1876197148208</v>
      </c>
      <c r="G855" s="208">
        <f t="shared" si="167"/>
        <v>2.0591400693016384</v>
      </c>
      <c r="H855" s="162">
        <f t="shared" si="172"/>
        <v>5.9140069301638398E-2</v>
      </c>
      <c r="I855" s="209" t="str">
        <f t="shared" si="177"/>
        <v>W</v>
      </c>
      <c r="J855" s="209" t="s">
        <v>7727</v>
      </c>
      <c r="K855" s="210">
        <v>5.1581158815786322E-2</v>
      </c>
      <c r="L855" s="162">
        <f t="shared" si="173"/>
        <v>17</v>
      </c>
      <c r="M855" s="162">
        <f t="shared" si="168"/>
        <v>14.940859930698362</v>
      </c>
      <c r="N855" s="210">
        <f t="shared" si="174"/>
        <v>0.29973817412700915</v>
      </c>
      <c r="O855" s="162">
        <f t="shared" si="175"/>
        <v>0</v>
      </c>
      <c r="P855" s="162">
        <f t="shared" si="169"/>
        <v>0</v>
      </c>
      <c r="Q855" s="210">
        <f t="shared" si="170"/>
        <v>5.3732468123861565E-3</v>
      </c>
      <c r="R855" s="210">
        <f t="shared" si="176"/>
        <v>0.23910344052045177</v>
      </c>
    </row>
    <row r="856" spans="1:18" x14ac:dyDescent="0.2">
      <c r="A856" s="146">
        <v>852</v>
      </c>
      <c r="B856" s="146">
        <v>12</v>
      </c>
      <c r="C856" s="146" t="s">
        <v>879</v>
      </c>
      <c r="D856" s="162">
        <v>-1.6</v>
      </c>
      <c r="E856" s="162">
        <v>5236.552877464107</v>
      </c>
      <c r="F856" s="208">
        <f t="shared" si="171"/>
        <v>5270.0668158798771</v>
      </c>
      <c r="G856" s="208">
        <f t="shared" si="167"/>
        <v>2.9383304792170577</v>
      </c>
      <c r="H856" s="162">
        <f t="shared" si="172"/>
        <v>1.3383304792170576</v>
      </c>
      <c r="I856" s="209" t="str">
        <f t="shared" si="177"/>
        <v>W</v>
      </c>
      <c r="J856" s="209" t="s">
        <v>7727</v>
      </c>
      <c r="K856" s="210">
        <v>6.1320158135419627E-2</v>
      </c>
      <c r="L856" s="162">
        <f t="shared" si="173"/>
        <v>16.600000000000001</v>
      </c>
      <c r="M856" s="162">
        <f t="shared" si="168"/>
        <v>13.661669520782942</v>
      </c>
      <c r="N856" s="210">
        <f t="shared" si="174"/>
        <v>0.28364101464158847</v>
      </c>
      <c r="O856" s="162">
        <f t="shared" si="175"/>
        <v>0</v>
      </c>
      <c r="P856" s="162">
        <f t="shared" si="169"/>
        <v>0</v>
      </c>
      <c r="Q856" s="210">
        <f t="shared" si="170"/>
        <v>5.3732468123861565E-3</v>
      </c>
      <c r="R856" s="210">
        <f t="shared" si="176"/>
        <v>0.22300628103503109</v>
      </c>
    </row>
    <row r="857" spans="1:18" x14ac:dyDescent="0.2">
      <c r="A857" s="146">
        <v>853</v>
      </c>
      <c r="B857" s="146">
        <v>13</v>
      </c>
      <c r="C857" s="146" t="s">
        <v>879</v>
      </c>
      <c r="D857" s="162">
        <v>-1.2</v>
      </c>
      <c r="E857" s="162">
        <v>6229.0221636483611</v>
      </c>
      <c r="F857" s="208">
        <f t="shared" si="171"/>
        <v>6258.9214700338725</v>
      </c>
      <c r="G857" s="208">
        <f t="shared" si="167"/>
        <v>3.4896672784130693</v>
      </c>
      <c r="H857" s="162">
        <f t="shared" si="172"/>
        <v>2.2896672784130692</v>
      </c>
      <c r="I857" s="209" t="str">
        <f t="shared" si="177"/>
        <v>W</v>
      </c>
      <c r="J857" s="209" t="s">
        <v>7727</v>
      </c>
      <c r="K857" s="210">
        <v>7.4570827673373051E-3</v>
      </c>
      <c r="L857" s="162">
        <f t="shared" si="173"/>
        <v>16.2</v>
      </c>
      <c r="M857" s="162">
        <f t="shared" si="168"/>
        <v>12.71033272158693</v>
      </c>
      <c r="N857" s="210">
        <f t="shared" si="174"/>
        <v>0.25278700147613459</v>
      </c>
      <c r="O857" s="162">
        <f t="shared" si="175"/>
        <v>0</v>
      </c>
      <c r="P857" s="162">
        <f t="shared" si="169"/>
        <v>0</v>
      </c>
      <c r="Q857" s="210">
        <f t="shared" si="170"/>
        <v>5.3732468123861565E-3</v>
      </c>
      <c r="R857" s="210">
        <f t="shared" si="176"/>
        <v>0.1921522678695772</v>
      </c>
    </row>
    <row r="858" spans="1:18" x14ac:dyDescent="0.2">
      <c r="A858" s="146">
        <v>854</v>
      </c>
      <c r="B858" s="146">
        <v>14</v>
      </c>
      <c r="C858" s="146" t="s">
        <v>879</v>
      </c>
      <c r="D858" s="162">
        <v>-0.5</v>
      </c>
      <c r="E858" s="162">
        <v>6067.8649836371796</v>
      </c>
      <c r="F858" s="208">
        <f t="shared" si="171"/>
        <v>6080.0007136044542</v>
      </c>
      <c r="G858" s="208">
        <f t="shared" si="167"/>
        <v>3.3899098502155756</v>
      </c>
      <c r="H858" s="162">
        <f t="shared" si="172"/>
        <v>2.8899098502155756</v>
      </c>
      <c r="I858" s="209" t="str">
        <f t="shared" si="177"/>
        <v>W</v>
      </c>
      <c r="J858" s="209" t="s">
        <v>7727</v>
      </c>
      <c r="K858" s="210">
        <v>2.2366291899130926E-2</v>
      </c>
      <c r="L858" s="162">
        <f t="shared" si="173"/>
        <v>15.5</v>
      </c>
      <c r="M858" s="162">
        <f t="shared" si="168"/>
        <v>12.110090149784424</v>
      </c>
      <c r="N858" s="210">
        <f t="shared" si="174"/>
        <v>0.24842860890504534</v>
      </c>
      <c r="O858" s="162">
        <f t="shared" si="175"/>
        <v>0</v>
      </c>
      <c r="P858" s="162">
        <f t="shared" si="169"/>
        <v>0</v>
      </c>
      <c r="Q858" s="210">
        <f t="shared" si="170"/>
        <v>5.3732468123861565E-3</v>
      </c>
      <c r="R858" s="210">
        <f t="shared" si="176"/>
        <v>0.18779387529848796</v>
      </c>
    </row>
    <row r="859" spans="1:18" x14ac:dyDescent="0.2">
      <c r="A859" s="146">
        <v>855</v>
      </c>
      <c r="B859" s="146">
        <v>15</v>
      </c>
      <c r="C859" s="146" t="s">
        <v>879</v>
      </c>
      <c r="D859" s="162">
        <v>-0.4</v>
      </c>
      <c r="E859" s="162">
        <v>4485.1969029201427</v>
      </c>
      <c r="F859" s="208">
        <f t="shared" si="171"/>
        <v>4492.373217964815</v>
      </c>
      <c r="G859" s="208">
        <f t="shared" si="167"/>
        <v>2.5047267162893796</v>
      </c>
      <c r="H859" s="162">
        <f t="shared" si="172"/>
        <v>2.1047267162893797</v>
      </c>
      <c r="I859" s="209" t="str">
        <f t="shared" si="177"/>
        <v>W</v>
      </c>
      <c r="J859" s="209" t="s">
        <v>7727</v>
      </c>
      <c r="K859" s="210">
        <v>2.8854368604170809E-2</v>
      </c>
      <c r="L859" s="162">
        <f t="shared" si="173"/>
        <v>15.4</v>
      </c>
      <c r="M859" s="162">
        <f t="shared" si="168"/>
        <v>12.895273283710621</v>
      </c>
      <c r="N859" s="210">
        <f t="shared" si="174"/>
        <v>0.26216139717377351</v>
      </c>
      <c r="O859" s="162">
        <f t="shared" si="175"/>
        <v>0</v>
      </c>
      <c r="P859" s="162">
        <f t="shared" si="169"/>
        <v>0</v>
      </c>
      <c r="Q859" s="210">
        <f t="shared" si="170"/>
        <v>5.3732468123861565E-3</v>
      </c>
      <c r="R859" s="210">
        <f t="shared" si="176"/>
        <v>0.20152666356721613</v>
      </c>
    </row>
    <row r="860" spans="1:18" x14ac:dyDescent="0.2">
      <c r="A860" s="146">
        <v>856</v>
      </c>
      <c r="B860" s="146">
        <v>16</v>
      </c>
      <c r="C860" s="146" t="s">
        <v>879</v>
      </c>
      <c r="D860" s="162">
        <v>-0.9</v>
      </c>
      <c r="E860" s="162">
        <v>2610.568780226783</v>
      </c>
      <c r="F860" s="208">
        <f t="shared" si="171"/>
        <v>2619.9668278355994</v>
      </c>
      <c r="G860" s="208">
        <f t="shared" si="167"/>
        <v>1.4607648543601393</v>
      </c>
      <c r="H860" s="162">
        <f t="shared" si="172"/>
        <v>0.56076485436013923</v>
      </c>
      <c r="I860" s="209" t="str">
        <f t="shared" si="177"/>
        <v>W</v>
      </c>
      <c r="J860" s="209" t="s">
        <v>7727</v>
      </c>
      <c r="K860" s="210">
        <v>2.6693139341183138E-2</v>
      </c>
      <c r="L860" s="162">
        <f t="shared" si="173"/>
        <v>15.9</v>
      </c>
      <c r="M860" s="162">
        <f t="shared" si="168"/>
        <v>14.439235145639861</v>
      </c>
      <c r="N860" s="210">
        <f t="shared" si="174"/>
        <v>0.28455494269923454</v>
      </c>
      <c r="O860" s="162">
        <f t="shared" si="175"/>
        <v>0</v>
      </c>
      <c r="P860" s="162">
        <f t="shared" si="169"/>
        <v>0</v>
      </c>
      <c r="Q860" s="210">
        <f t="shared" si="170"/>
        <v>5.3732468123861565E-3</v>
      </c>
      <c r="R860" s="210">
        <f t="shared" si="176"/>
        <v>0.22392020909267715</v>
      </c>
    </row>
    <row r="861" spans="1:18" x14ac:dyDescent="0.2">
      <c r="A861" s="146">
        <v>857</v>
      </c>
      <c r="B861" s="146">
        <v>17</v>
      </c>
      <c r="C861" s="146" t="s">
        <v>879</v>
      </c>
      <c r="D861" s="162">
        <v>-1.1000000000000001</v>
      </c>
      <c r="E861" s="162">
        <v>788.95246048329454</v>
      </c>
      <c r="F861" s="208">
        <f t="shared" si="171"/>
        <v>792.42385130942102</v>
      </c>
      <c r="G861" s="208">
        <f t="shared" si="167"/>
        <v>0.4418166289173116</v>
      </c>
      <c r="H861" s="162">
        <f t="shared" si="172"/>
        <v>-0.65818337108268854</v>
      </c>
      <c r="I861" s="209" t="str">
        <f t="shared" si="177"/>
        <v>W</v>
      </c>
      <c r="J861" s="209" t="s">
        <v>7727</v>
      </c>
      <c r="K861" s="210">
        <v>2.1165321831380854E-2</v>
      </c>
      <c r="L861" s="162">
        <f t="shared" si="173"/>
        <v>16.100000000000001</v>
      </c>
      <c r="M861" s="162">
        <f t="shared" si="168"/>
        <v>15.658183371082689</v>
      </c>
      <c r="N861" s="210">
        <f t="shared" si="174"/>
        <v>0.30105360266180869</v>
      </c>
      <c r="O861" s="162">
        <f t="shared" si="175"/>
        <v>0</v>
      </c>
      <c r="P861" s="162">
        <f t="shared" si="169"/>
        <v>0</v>
      </c>
      <c r="Q861" s="210">
        <f t="shared" si="170"/>
        <v>5.3732468123861565E-3</v>
      </c>
      <c r="R861" s="210">
        <f t="shared" si="176"/>
        <v>0.24041886905525131</v>
      </c>
    </row>
    <row r="862" spans="1:18" x14ac:dyDescent="0.2">
      <c r="A862" s="146">
        <v>858</v>
      </c>
      <c r="B862" s="146">
        <v>18</v>
      </c>
      <c r="C862" s="146" t="s">
        <v>879</v>
      </c>
      <c r="D862" s="162">
        <v>-1.7</v>
      </c>
      <c r="E862" s="162">
        <v>43.409705907491926</v>
      </c>
      <c r="F862" s="208">
        <f t="shared" si="171"/>
        <v>43.704891907662869</v>
      </c>
      <c r="G862" s="208">
        <f t="shared" si="167"/>
        <v>2.4367701676232385E-2</v>
      </c>
      <c r="H862" s="162">
        <f t="shared" si="172"/>
        <v>-1.6756322983237675</v>
      </c>
      <c r="I862" s="209" t="str">
        <f t="shared" si="177"/>
        <v>W</v>
      </c>
      <c r="J862" s="209" t="s">
        <v>7727</v>
      </c>
      <c r="K862" s="210">
        <v>1.6666206847299248E-2</v>
      </c>
      <c r="L862" s="162">
        <f t="shared" si="173"/>
        <v>16.7</v>
      </c>
      <c r="M862" s="162">
        <f t="shared" si="168"/>
        <v>16.675632298323766</v>
      </c>
      <c r="N862" s="210">
        <f t="shared" si="174"/>
        <v>0.31486044955974796</v>
      </c>
      <c r="O862" s="162">
        <f t="shared" si="175"/>
        <v>0</v>
      </c>
      <c r="P862" s="162">
        <f t="shared" si="169"/>
        <v>0</v>
      </c>
      <c r="Q862" s="210">
        <f t="shared" si="170"/>
        <v>5.3732468123861565E-3</v>
      </c>
      <c r="R862" s="210">
        <f t="shared" si="176"/>
        <v>0.2542257159531906</v>
      </c>
    </row>
    <row r="863" spans="1:18" x14ac:dyDescent="0.2">
      <c r="A863" s="146">
        <v>859</v>
      </c>
      <c r="B863" s="146">
        <v>19</v>
      </c>
      <c r="C863" s="146" t="s">
        <v>879</v>
      </c>
      <c r="D863" s="162">
        <v>-2</v>
      </c>
      <c r="E863" s="162">
        <v>0</v>
      </c>
      <c r="F863" s="208">
        <f t="shared" si="171"/>
        <v>0</v>
      </c>
      <c r="G863" s="208">
        <f t="shared" si="167"/>
        <v>0</v>
      </c>
      <c r="H863" s="162">
        <f t="shared" si="172"/>
        <v>-2</v>
      </c>
      <c r="I863" s="209" t="str">
        <f t="shared" si="177"/>
        <v>W</v>
      </c>
      <c r="J863" s="209" t="s">
        <v>7727</v>
      </c>
      <c r="K863" s="210">
        <v>0.11526243564418323</v>
      </c>
      <c r="L863" s="162">
        <f t="shared" si="173"/>
        <v>17</v>
      </c>
      <c r="M863" s="162">
        <f t="shared" si="168"/>
        <v>17</v>
      </c>
      <c r="N863" s="210">
        <f t="shared" si="174"/>
        <v>0.35017284291999223</v>
      </c>
      <c r="O863" s="162">
        <f t="shared" si="175"/>
        <v>0</v>
      </c>
      <c r="P863" s="162">
        <f t="shared" si="169"/>
        <v>0</v>
      </c>
      <c r="Q863" s="210">
        <f t="shared" si="170"/>
        <v>5.3732468123861565E-3</v>
      </c>
      <c r="R863" s="210">
        <f t="shared" si="176"/>
        <v>0.28953810931343488</v>
      </c>
    </row>
    <row r="864" spans="1:18" x14ac:dyDescent="0.2">
      <c r="A864" s="146">
        <v>860</v>
      </c>
      <c r="B864" s="146">
        <v>20</v>
      </c>
      <c r="C864" s="146" t="s">
        <v>879</v>
      </c>
      <c r="D864" s="162">
        <v>-2.1</v>
      </c>
      <c r="E864" s="162">
        <v>0</v>
      </c>
      <c r="F864" s="208">
        <f t="shared" si="171"/>
        <v>0</v>
      </c>
      <c r="G864" s="208">
        <f t="shared" si="167"/>
        <v>0</v>
      </c>
      <c r="H864" s="162">
        <f t="shared" si="172"/>
        <v>-2.1</v>
      </c>
      <c r="I864" s="209" t="str">
        <f t="shared" si="177"/>
        <v>W</v>
      </c>
      <c r="J864" s="209" t="s">
        <v>7727</v>
      </c>
      <c r="K864" s="210">
        <v>7.2372553290384556E-2</v>
      </c>
      <c r="L864" s="162">
        <f t="shared" si="173"/>
        <v>17.100000000000001</v>
      </c>
      <c r="M864" s="162">
        <f t="shared" si="168"/>
        <v>17.100000000000001</v>
      </c>
      <c r="N864" s="210">
        <f t="shared" si="174"/>
        <v>0.33841298061977182</v>
      </c>
      <c r="O864" s="162">
        <f t="shared" si="175"/>
        <v>0</v>
      </c>
      <c r="P864" s="162">
        <f t="shared" si="169"/>
        <v>0</v>
      </c>
      <c r="Q864" s="210">
        <f t="shared" si="170"/>
        <v>5.3732468123861565E-3</v>
      </c>
      <c r="R864" s="210">
        <f t="shared" si="176"/>
        <v>0.27777824701321446</v>
      </c>
    </row>
    <row r="865" spans="1:18" x14ac:dyDescent="0.2">
      <c r="A865" s="146">
        <v>861</v>
      </c>
      <c r="B865" s="146">
        <v>21</v>
      </c>
      <c r="C865" s="146" t="s">
        <v>879</v>
      </c>
      <c r="D865" s="162">
        <v>-2.2000000000000002</v>
      </c>
      <c r="E865" s="162">
        <v>0</v>
      </c>
      <c r="F865" s="208">
        <f t="shared" si="171"/>
        <v>0</v>
      </c>
      <c r="G865" s="208">
        <f t="shared" si="167"/>
        <v>0</v>
      </c>
      <c r="H865" s="162">
        <f t="shared" si="172"/>
        <v>-2.2000000000000002</v>
      </c>
      <c r="I865" s="209" t="str">
        <f t="shared" si="177"/>
        <v>W</v>
      </c>
      <c r="J865" s="209" t="s">
        <v>7727</v>
      </c>
      <c r="K865" s="210">
        <v>7.3510318199877342E-2</v>
      </c>
      <c r="L865" s="162">
        <f t="shared" si="173"/>
        <v>17.2</v>
      </c>
      <c r="M865" s="162">
        <f t="shared" si="168"/>
        <v>17.2</v>
      </c>
      <c r="N865" s="210">
        <f t="shared" si="174"/>
        <v>0.34025821467685213</v>
      </c>
      <c r="O865" s="162">
        <f t="shared" si="175"/>
        <v>0</v>
      </c>
      <c r="P865" s="162">
        <f t="shared" si="169"/>
        <v>0</v>
      </c>
      <c r="Q865" s="210">
        <f t="shared" si="170"/>
        <v>5.3732468123861565E-3</v>
      </c>
      <c r="R865" s="210">
        <f t="shared" si="176"/>
        <v>0.27962348107029478</v>
      </c>
    </row>
    <row r="866" spans="1:18" x14ac:dyDescent="0.2">
      <c r="A866" s="146">
        <v>862</v>
      </c>
      <c r="B866" s="146">
        <v>22</v>
      </c>
      <c r="C866" s="146" t="s">
        <v>879</v>
      </c>
      <c r="D866" s="162">
        <v>-2</v>
      </c>
      <c r="E866" s="162">
        <v>0</v>
      </c>
      <c r="F866" s="208">
        <f t="shared" si="171"/>
        <v>0</v>
      </c>
      <c r="G866" s="208">
        <f t="shared" si="167"/>
        <v>0</v>
      </c>
      <c r="H866" s="162">
        <f t="shared" si="172"/>
        <v>-2</v>
      </c>
      <c r="I866" s="209" t="str">
        <f t="shared" si="177"/>
        <v>W</v>
      </c>
      <c r="J866" s="209" t="s">
        <v>7727</v>
      </c>
      <c r="K866" s="210">
        <v>1.5732842682087279E-2</v>
      </c>
      <c r="L866" s="162">
        <f t="shared" si="173"/>
        <v>17</v>
      </c>
      <c r="M866" s="162">
        <f t="shared" si="168"/>
        <v>17</v>
      </c>
      <c r="N866" s="210">
        <f t="shared" si="174"/>
        <v>0.31941694777632312</v>
      </c>
      <c r="O866" s="162">
        <f t="shared" si="175"/>
        <v>0</v>
      </c>
      <c r="P866" s="162">
        <f t="shared" si="169"/>
        <v>0</v>
      </c>
      <c r="Q866" s="210">
        <f t="shared" si="170"/>
        <v>5.3732468123861565E-3</v>
      </c>
      <c r="R866" s="210">
        <f t="shared" si="176"/>
        <v>0.25878221416976577</v>
      </c>
    </row>
    <row r="867" spans="1:18" x14ac:dyDescent="0.2">
      <c r="A867" s="146">
        <v>863</v>
      </c>
      <c r="B867" s="146">
        <v>23</v>
      </c>
      <c r="C867" s="146" t="s">
        <v>879</v>
      </c>
      <c r="D867" s="162">
        <v>-2</v>
      </c>
      <c r="E867" s="162">
        <v>0</v>
      </c>
      <c r="F867" s="208">
        <f t="shared" si="171"/>
        <v>0</v>
      </c>
      <c r="G867" s="208">
        <f t="shared" si="167"/>
        <v>0</v>
      </c>
      <c r="H867" s="162">
        <f t="shared" si="172"/>
        <v>-2</v>
      </c>
      <c r="I867" s="209" t="str">
        <f t="shared" si="177"/>
        <v>W</v>
      </c>
      <c r="J867" s="209" t="s">
        <v>7727</v>
      </c>
      <c r="K867" s="210">
        <v>2.7951090465916206E-2</v>
      </c>
      <c r="L867" s="162">
        <f t="shared" si="173"/>
        <v>17</v>
      </c>
      <c r="M867" s="162">
        <f t="shared" si="168"/>
        <v>17</v>
      </c>
      <c r="N867" s="210">
        <f t="shared" si="174"/>
        <v>0.32319253990420332</v>
      </c>
      <c r="O867" s="162">
        <f t="shared" si="175"/>
        <v>0</v>
      </c>
      <c r="P867" s="162">
        <f t="shared" si="169"/>
        <v>0</v>
      </c>
      <c r="Q867" s="210">
        <f t="shared" si="170"/>
        <v>5.3732468123861565E-3</v>
      </c>
      <c r="R867" s="210">
        <f t="shared" si="176"/>
        <v>0.26255780629764597</v>
      </c>
    </row>
    <row r="868" spans="1:18" x14ac:dyDescent="0.2">
      <c r="A868" s="146">
        <v>864</v>
      </c>
      <c r="B868" s="146">
        <v>24</v>
      </c>
      <c r="C868" s="146" t="s">
        <v>879</v>
      </c>
      <c r="D868" s="162">
        <v>-1.8</v>
      </c>
      <c r="E868" s="162">
        <v>0</v>
      </c>
      <c r="F868" s="208">
        <f t="shared" si="171"/>
        <v>0</v>
      </c>
      <c r="G868" s="208">
        <f t="shared" si="167"/>
        <v>0</v>
      </c>
      <c r="H868" s="162">
        <f t="shared" si="172"/>
        <v>-1.8</v>
      </c>
      <c r="I868" s="209" t="str">
        <f t="shared" si="177"/>
        <v>W</v>
      </c>
      <c r="J868" s="209" t="s">
        <v>7727</v>
      </c>
      <c r="K868" s="210">
        <v>3.4121726822701808E-2</v>
      </c>
      <c r="L868" s="162">
        <f t="shared" si="173"/>
        <v>16.8</v>
      </c>
      <c r="M868" s="162">
        <f t="shared" si="168"/>
        <v>16.8</v>
      </c>
      <c r="N868" s="210">
        <f t="shared" si="174"/>
        <v>0.32211204329235704</v>
      </c>
      <c r="O868" s="162">
        <f t="shared" si="175"/>
        <v>0</v>
      </c>
      <c r="P868" s="162">
        <f t="shared" si="169"/>
        <v>0</v>
      </c>
      <c r="Q868" s="210">
        <f t="shared" si="170"/>
        <v>5.3732468123861565E-3</v>
      </c>
      <c r="R868" s="210">
        <f t="shared" si="176"/>
        <v>0.26147730968579969</v>
      </c>
    </row>
    <row r="869" spans="1:18" x14ac:dyDescent="0.2">
      <c r="A869" s="146">
        <v>865</v>
      </c>
      <c r="B869" s="146">
        <v>1</v>
      </c>
      <c r="C869" s="146" t="s">
        <v>879</v>
      </c>
      <c r="D869" s="162">
        <v>-1.8</v>
      </c>
      <c r="E869" s="162">
        <v>0</v>
      </c>
      <c r="F869" s="208">
        <f t="shared" si="171"/>
        <v>0</v>
      </c>
      <c r="G869" s="208">
        <f t="shared" si="167"/>
        <v>0</v>
      </c>
      <c r="H869" s="162">
        <f t="shared" si="172"/>
        <v>-1.8</v>
      </c>
      <c r="I869" s="209" t="str">
        <f>IF(AVERAGE(H869:H892)&gt;15,"S",IF(AVERAGE(H869:H892)&lt;5,"W","Ü"))</f>
        <v>W</v>
      </c>
      <c r="J869" s="209" t="s">
        <v>7727</v>
      </c>
      <c r="K869" s="210">
        <v>4.2348908995747192E-3</v>
      </c>
      <c r="L869" s="162">
        <f t="shared" si="173"/>
        <v>16.8</v>
      </c>
      <c r="M869" s="162">
        <f t="shared" si="168"/>
        <v>16.8</v>
      </c>
      <c r="N869" s="210">
        <f t="shared" si="174"/>
        <v>0.31287663536521115</v>
      </c>
      <c r="O869" s="162">
        <f t="shared" si="175"/>
        <v>0</v>
      </c>
      <c r="P869" s="162">
        <f t="shared" si="169"/>
        <v>0</v>
      </c>
      <c r="Q869" s="210">
        <f t="shared" si="170"/>
        <v>5.3732468123861565E-3</v>
      </c>
      <c r="R869" s="210">
        <f t="shared" si="176"/>
        <v>0.2522419017586538</v>
      </c>
    </row>
    <row r="870" spans="1:18" x14ac:dyDescent="0.2">
      <c r="A870" s="146">
        <v>866</v>
      </c>
      <c r="B870" s="146">
        <v>2</v>
      </c>
      <c r="C870" s="146" t="s">
        <v>879</v>
      </c>
      <c r="D870" s="162">
        <v>-2.1</v>
      </c>
      <c r="E870" s="162">
        <v>0</v>
      </c>
      <c r="F870" s="208">
        <f t="shared" si="171"/>
        <v>0</v>
      </c>
      <c r="G870" s="208">
        <f t="shared" si="167"/>
        <v>0</v>
      </c>
      <c r="H870" s="162">
        <f t="shared" si="172"/>
        <v>-2.1</v>
      </c>
      <c r="I870" s="209" t="str">
        <f>IF(I869="S","S",IF(I869="W","W","Ü"))</f>
        <v>W</v>
      </c>
      <c r="J870" s="209" t="s">
        <v>7727</v>
      </c>
      <c r="K870" s="210">
        <v>0</v>
      </c>
      <c r="L870" s="162">
        <f t="shared" si="173"/>
        <v>17.100000000000001</v>
      </c>
      <c r="M870" s="162">
        <f t="shared" si="168"/>
        <v>17.100000000000001</v>
      </c>
      <c r="N870" s="210">
        <f t="shared" si="174"/>
        <v>0.31604895205264644</v>
      </c>
      <c r="O870" s="162">
        <f t="shared" si="175"/>
        <v>0</v>
      </c>
      <c r="P870" s="162">
        <f t="shared" si="169"/>
        <v>0</v>
      </c>
      <c r="Q870" s="210">
        <f t="shared" si="170"/>
        <v>5.3732468123861565E-3</v>
      </c>
      <c r="R870" s="210">
        <f t="shared" si="176"/>
        <v>0.25541421844608908</v>
      </c>
    </row>
    <row r="871" spans="1:18" x14ac:dyDescent="0.2">
      <c r="A871" s="146">
        <v>867</v>
      </c>
      <c r="B871" s="146">
        <v>3</v>
      </c>
      <c r="C871" s="146" t="s">
        <v>879</v>
      </c>
      <c r="D871" s="162">
        <v>-2.4</v>
      </c>
      <c r="E871" s="162">
        <v>0</v>
      </c>
      <c r="F871" s="208">
        <f t="shared" si="171"/>
        <v>0</v>
      </c>
      <c r="G871" s="208">
        <f t="shared" si="167"/>
        <v>0</v>
      </c>
      <c r="H871" s="162">
        <f t="shared" si="172"/>
        <v>-2.4</v>
      </c>
      <c r="I871" s="209" t="str">
        <f t="shared" ref="I871:I892" si="178">IF(I870="S","S",IF(I870="W","W","Ü"))</f>
        <v>W</v>
      </c>
      <c r="J871" s="209" t="s">
        <v>7727</v>
      </c>
      <c r="K871" s="210">
        <v>3.8795119999328761E-3</v>
      </c>
      <c r="L871" s="162">
        <f t="shared" si="173"/>
        <v>17.399999999999999</v>
      </c>
      <c r="M871" s="162">
        <f t="shared" si="168"/>
        <v>17.399999999999999</v>
      </c>
      <c r="N871" s="210">
        <f t="shared" si="174"/>
        <v>0.32172872122032825</v>
      </c>
      <c r="O871" s="162">
        <f t="shared" si="175"/>
        <v>0</v>
      </c>
      <c r="P871" s="162">
        <f t="shared" si="169"/>
        <v>0</v>
      </c>
      <c r="Q871" s="210">
        <f t="shared" si="170"/>
        <v>5.3732468123861565E-3</v>
      </c>
      <c r="R871" s="210">
        <f t="shared" si="176"/>
        <v>0.26109398761377089</v>
      </c>
    </row>
    <row r="872" spans="1:18" x14ac:dyDescent="0.2">
      <c r="A872" s="146">
        <v>868</v>
      </c>
      <c r="B872" s="146">
        <v>4</v>
      </c>
      <c r="C872" s="146" t="s">
        <v>879</v>
      </c>
      <c r="D872" s="162">
        <v>-2.4</v>
      </c>
      <c r="E872" s="162">
        <v>0</v>
      </c>
      <c r="F872" s="208">
        <f t="shared" si="171"/>
        <v>0</v>
      </c>
      <c r="G872" s="208">
        <f t="shared" si="167"/>
        <v>0</v>
      </c>
      <c r="H872" s="162">
        <f t="shared" si="172"/>
        <v>-2.4</v>
      </c>
      <c r="I872" s="209" t="str">
        <f t="shared" si="178"/>
        <v>W</v>
      </c>
      <c r="J872" s="209" t="s">
        <v>7727</v>
      </c>
      <c r="K872" s="210">
        <v>0</v>
      </c>
      <c r="L872" s="162">
        <f t="shared" si="173"/>
        <v>17.399999999999999</v>
      </c>
      <c r="M872" s="162">
        <f t="shared" si="168"/>
        <v>17.399999999999999</v>
      </c>
      <c r="N872" s="210">
        <f t="shared" si="174"/>
        <v>0.32052990325345498</v>
      </c>
      <c r="O872" s="162">
        <f t="shared" si="175"/>
        <v>0</v>
      </c>
      <c r="P872" s="162">
        <f t="shared" si="169"/>
        <v>0</v>
      </c>
      <c r="Q872" s="210">
        <f t="shared" si="170"/>
        <v>5.3732468123861565E-3</v>
      </c>
      <c r="R872" s="210">
        <f t="shared" si="176"/>
        <v>0.25989516964689763</v>
      </c>
    </row>
    <row r="873" spans="1:18" x14ac:dyDescent="0.2">
      <c r="A873" s="146">
        <v>869</v>
      </c>
      <c r="B873" s="146">
        <v>5</v>
      </c>
      <c r="C873" s="146" t="s">
        <v>879</v>
      </c>
      <c r="D873" s="162">
        <v>-2.2000000000000002</v>
      </c>
      <c r="E873" s="162">
        <v>0</v>
      </c>
      <c r="F873" s="208">
        <f t="shared" si="171"/>
        <v>0</v>
      </c>
      <c r="G873" s="208">
        <f t="shared" si="167"/>
        <v>0</v>
      </c>
      <c r="H873" s="162">
        <f t="shared" si="172"/>
        <v>-2.2000000000000002</v>
      </c>
      <c r="I873" s="209" t="str">
        <f t="shared" si="178"/>
        <v>W</v>
      </c>
      <c r="J873" s="209" t="s">
        <v>7727</v>
      </c>
      <c r="K873" s="210">
        <v>3.057276963791742E-3</v>
      </c>
      <c r="L873" s="162">
        <f t="shared" si="173"/>
        <v>17.2</v>
      </c>
      <c r="M873" s="162">
        <f t="shared" si="168"/>
        <v>17.2</v>
      </c>
      <c r="N873" s="210">
        <f t="shared" si="174"/>
        <v>0.31848733945952001</v>
      </c>
      <c r="O873" s="162">
        <f t="shared" si="175"/>
        <v>0</v>
      </c>
      <c r="P873" s="162">
        <f t="shared" si="169"/>
        <v>0</v>
      </c>
      <c r="Q873" s="210">
        <f t="shared" si="170"/>
        <v>5.3732468123861565E-3</v>
      </c>
      <c r="R873" s="210">
        <f t="shared" si="176"/>
        <v>0.25785260585296266</v>
      </c>
    </row>
    <row r="874" spans="1:18" x14ac:dyDescent="0.2">
      <c r="A874" s="146">
        <v>870</v>
      </c>
      <c r="B874" s="146">
        <v>6</v>
      </c>
      <c r="C874" s="146" t="s">
        <v>879</v>
      </c>
      <c r="D874" s="162">
        <v>-2.2999999999999998</v>
      </c>
      <c r="E874" s="162">
        <v>0</v>
      </c>
      <c r="F874" s="208">
        <f t="shared" si="171"/>
        <v>0</v>
      </c>
      <c r="G874" s="208">
        <f t="shared" si="167"/>
        <v>0</v>
      </c>
      <c r="H874" s="162">
        <f t="shared" si="172"/>
        <v>-2.2999999999999998</v>
      </c>
      <c r="I874" s="209" t="str">
        <f t="shared" si="178"/>
        <v>W</v>
      </c>
      <c r="J874" s="209" t="s">
        <v>7727</v>
      </c>
      <c r="K874" s="210">
        <v>3.4906145676433506E-2</v>
      </c>
      <c r="L874" s="162">
        <f t="shared" si="173"/>
        <v>17.3</v>
      </c>
      <c r="M874" s="162">
        <f t="shared" si="168"/>
        <v>17.3</v>
      </c>
      <c r="N874" s="210">
        <f t="shared" si="174"/>
        <v>0.32982269057832397</v>
      </c>
      <c r="O874" s="162">
        <f t="shared" si="175"/>
        <v>0</v>
      </c>
      <c r="P874" s="162">
        <f t="shared" si="169"/>
        <v>0</v>
      </c>
      <c r="Q874" s="210">
        <f t="shared" si="170"/>
        <v>5.3732468123861565E-3</v>
      </c>
      <c r="R874" s="210">
        <f t="shared" si="176"/>
        <v>0.26918795697176662</v>
      </c>
    </row>
    <row r="875" spans="1:18" x14ac:dyDescent="0.2">
      <c r="A875" s="146">
        <v>871</v>
      </c>
      <c r="B875" s="146">
        <v>7</v>
      </c>
      <c r="C875" s="146" t="s">
        <v>879</v>
      </c>
      <c r="D875" s="162">
        <v>-2.2000000000000002</v>
      </c>
      <c r="E875" s="162">
        <v>0</v>
      </c>
      <c r="F875" s="208">
        <f t="shared" si="171"/>
        <v>0</v>
      </c>
      <c r="G875" s="208">
        <f t="shared" si="167"/>
        <v>0</v>
      </c>
      <c r="H875" s="162">
        <f t="shared" si="172"/>
        <v>-2.2000000000000002</v>
      </c>
      <c r="I875" s="209" t="str">
        <f t="shared" si="178"/>
        <v>W</v>
      </c>
      <c r="J875" s="209" t="s">
        <v>7727</v>
      </c>
      <c r="K875" s="210">
        <v>0.1091895381546288</v>
      </c>
      <c r="L875" s="162">
        <f t="shared" si="173"/>
        <v>17.2</v>
      </c>
      <c r="M875" s="162">
        <f t="shared" si="168"/>
        <v>17.2</v>
      </c>
      <c r="N875" s="210">
        <f t="shared" si="174"/>
        <v>0.35128354207022494</v>
      </c>
      <c r="O875" s="162">
        <f t="shared" si="175"/>
        <v>0</v>
      </c>
      <c r="P875" s="162">
        <f t="shared" si="169"/>
        <v>0</v>
      </c>
      <c r="Q875" s="210">
        <f t="shared" si="170"/>
        <v>5.3732468123861565E-3</v>
      </c>
      <c r="R875" s="210">
        <f t="shared" si="176"/>
        <v>0.29064880846366759</v>
      </c>
    </row>
    <row r="876" spans="1:18" x14ac:dyDescent="0.2">
      <c r="A876" s="146">
        <v>872</v>
      </c>
      <c r="B876" s="146">
        <v>8</v>
      </c>
      <c r="C876" s="146" t="s">
        <v>879</v>
      </c>
      <c r="D876" s="162">
        <v>-2.4</v>
      </c>
      <c r="E876" s="162">
        <v>10.229968100393981</v>
      </c>
      <c r="F876" s="208">
        <f t="shared" si="171"/>
        <v>10.328175794157763</v>
      </c>
      <c r="G876" s="208">
        <f t="shared" si="167"/>
        <v>5.7584836760022828E-3</v>
      </c>
      <c r="H876" s="162">
        <f t="shared" si="172"/>
        <v>-2.3942415163239978</v>
      </c>
      <c r="I876" s="209" t="str">
        <f t="shared" si="178"/>
        <v>W</v>
      </c>
      <c r="J876" s="209" t="s">
        <v>7727</v>
      </c>
      <c r="K876" s="210">
        <v>6.5862843070682617E-2</v>
      </c>
      <c r="L876" s="162">
        <f t="shared" si="173"/>
        <v>17.399999999999999</v>
      </c>
      <c r="M876" s="162">
        <f t="shared" si="168"/>
        <v>17.394241516323998</v>
      </c>
      <c r="N876" s="210">
        <f t="shared" si="174"/>
        <v>0.34079633793218633</v>
      </c>
      <c r="O876" s="162">
        <f t="shared" si="175"/>
        <v>0</v>
      </c>
      <c r="P876" s="162">
        <f t="shared" si="169"/>
        <v>0</v>
      </c>
      <c r="Q876" s="210">
        <f t="shared" si="170"/>
        <v>5.3732468123861565E-3</v>
      </c>
      <c r="R876" s="210">
        <f t="shared" si="176"/>
        <v>0.28016160432562898</v>
      </c>
    </row>
    <row r="877" spans="1:18" x14ac:dyDescent="0.2">
      <c r="A877" s="146">
        <v>873</v>
      </c>
      <c r="B877" s="146">
        <v>9</v>
      </c>
      <c r="C877" s="146" t="s">
        <v>879</v>
      </c>
      <c r="D877" s="162">
        <v>-2.8</v>
      </c>
      <c r="E877" s="162">
        <v>568.78622638190529</v>
      </c>
      <c r="F877" s="208">
        <f t="shared" si="171"/>
        <v>575.15663211738274</v>
      </c>
      <c r="G877" s="208">
        <f t="shared" si="167"/>
        <v>0.32067909601866784</v>
      </c>
      <c r="H877" s="162">
        <f t="shared" si="172"/>
        <v>-2.479320903981332</v>
      </c>
      <c r="I877" s="209" t="str">
        <f t="shared" si="178"/>
        <v>W</v>
      </c>
      <c r="J877" s="209" t="s">
        <v>7727</v>
      </c>
      <c r="K877" s="210">
        <v>9.157739200410181E-2</v>
      </c>
      <c r="L877" s="162">
        <f t="shared" si="173"/>
        <v>17.8</v>
      </c>
      <c r="M877" s="162">
        <f t="shared" si="168"/>
        <v>17.479320903981332</v>
      </c>
      <c r="N877" s="210">
        <f t="shared" si="174"/>
        <v>0.35001324535522343</v>
      </c>
      <c r="O877" s="162">
        <f t="shared" si="175"/>
        <v>0</v>
      </c>
      <c r="P877" s="162">
        <f t="shared" si="169"/>
        <v>0</v>
      </c>
      <c r="Q877" s="210">
        <f t="shared" si="170"/>
        <v>5.3732468123861565E-3</v>
      </c>
      <c r="R877" s="210">
        <f t="shared" si="176"/>
        <v>0.28937851174866608</v>
      </c>
    </row>
    <row r="878" spans="1:18" x14ac:dyDescent="0.2">
      <c r="A878" s="146">
        <v>874</v>
      </c>
      <c r="B878" s="146">
        <v>10</v>
      </c>
      <c r="C878" s="146" t="s">
        <v>879</v>
      </c>
      <c r="D878" s="162">
        <v>-2.7</v>
      </c>
      <c r="E878" s="162">
        <v>2506.7427230300859</v>
      </c>
      <c r="F878" s="208">
        <f t="shared" si="171"/>
        <v>2533.8155444388108</v>
      </c>
      <c r="G878" s="208">
        <f t="shared" si="167"/>
        <v>1.4127311290446118</v>
      </c>
      <c r="H878" s="162">
        <f t="shared" si="172"/>
        <v>-1.2872688709553883</v>
      </c>
      <c r="I878" s="209" t="str">
        <f t="shared" si="178"/>
        <v>W</v>
      </c>
      <c r="J878" s="209" t="s">
        <v>7727</v>
      </c>
      <c r="K878" s="210">
        <v>0.11223770588399543</v>
      </c>
      <c r="L878" s="162">
        <f t="shared" si="173"/>
        <v>17.7</v>
      </c>
      <c r="M878" s="162">
        <f t="shared" si="168"/>
        <v>16.287268870955387</v>
      </c>
      <c r="N878" s="210">
        <f t="shared" si="174"/>
        <v>0.33859245204654465</v>
      </c>
      <c r="O878" s="162">
        <f t="shared" si="175"/>
        <v>0</v>
      </c>
      <c r="P878" s="162">
        <f t="shared" si="169"/>
        <v>0</v>
      </c>
      <c r="Q878" s="210">
        <f t="shared" si="170"/>
        <v>5.3732468123861565E-3</v>
      </c>
      <c r="R878" s="210">
        <f t="shared" si="176"/>
        <v>0.27795771843998729</v>
      </c>
    </row>
    <row r="879" spans="1:18" x14ac:dyDescent="0.2">
      <c r="A879" s="146">
        <v>875</v>
      </c>
      <c r="B879" s="146">
        <v>11</v>
      </c>
      <c r="C879" s="146" t="s">
        <v>879</v>
      </c>
      <c r="D879" s="162">
        <v>-2.6</v>
      </c>
      <c r="E879" s="162">
        <v>5179.1784531973472</v>
      </c>
      <c r="F879" s="208">
        <f t="shared" si="171"/>
        <v>5233.0419091105996</v>
      </c>
      <c r="G879" s="208">
        <f t="shared" si="167"/>
        <v>2.9176872092451238</v>
      </c>
      <c r="H879" s="162">
        <f t="shared" si="172"/>
        <v>0.31768720924512373</v>
      </c>
      <c r="I879" s="209" t="str">
        <f t="shared" si="178"/>
        <v>W</v>
      </c>
      <c r="J879" s="209" t="s">
        <v>7727</v>
      </c>
      <c r="K879" s="210">
        <v>5.1581158815786322E-2</v>
      </c>
      <c r="L879" s="162">
        <f t="shared" si="173"/>
        <v>17.600000000000001</v>
      </c>
      <c r="M879" s="162">
        <f t="shared" si="168"/>
        <v>14.682312790754876</v>
      </c>
      <c r="N879" s="210">
        <f t="shared" si="174"/>
        <v>0.29587638373635783</v>
      </c>
      <c r="O879" s="162">
        <f t="shared" si="175"/>
        <v>0</v>
      </c>
      <c r="P879" s="162">
        <f t="shared" si="169"/>
        <v>0</v>
      </c>
      <c r="Q879" s="210">
        <f t="shared" si="170"/>
        <v>5.3732468123861565E-3</v>
      </c>
      <c r="R879" s="210">
        <f t="shared" si="176"/>
        <v>0.23524165012980044</v>
      </c>
    </row>
    <row r="880" spans="1:18" x14ac:dyDescent="0.2">
      <c r="A880" s="146">
        <v>876</v>
      </c>
      <c r="B880" s="146">
        <v>12</v>
      </c>
      <c r="C880" s="146" t="s">
        <v>879</v>
      </c>
      <c r="D880" s="162">
        <v>-2.1</v>
      </c>
      <c r="E880" s="162">
        <v>7841.0053275567916</v>
      </c>
      <c r="F880" s="208">
        <f t="shared" si="171"/>
        <v>7906.8697723082687</v>
      </c>
      <c r="G880" s="208">
        <f t="shared" si="167"/>
        <v>4.4084823321721966</v>
      </c>
      <c r="H880" s="162">
        <f t="shared" si="172"/>
        <v>2.3084823321721966</v>
      </c>
      <c r="I880" s="209" t="str">
        <f t="shared" si="178"/>
        <v>W</v>
      </c>
      <c r="J880" s="209" t="s">
        <v>7727</v>
      </c>
      <c r="K880" s="210">
        <v>6.1320158135419627E-2</v>
      </c>
      <c r="L880" s="162">
        <f t="shared" si="173"/>
        <v>17.100000000000001</v>
      </c>
      <c r="M880" s="162">
        <f t="shared" si="168"/>
        <v>12.691517667827803</v>
      </c>
      <c r="N880" s="210">
        <f t="shared" si="174"/>
        <v>0.26915033760670182</v>
      </c>
      <c r="O880" s="162">
        <f t="shared" si="175"/>
        <v>0</v>
      </c>
      <c r="P880" s="162">
        <f t="shared" si="169"/>
        <v>0</v>
      </c>
      <c r="Q880" s="210">
        <f t="shared" si="170"/>
        <v>5.3732468123861565E-3</v>
      </c>
      <c r="R880" s="210">
        <f t="shared" si="176"/>
        <v>0.20851560400014443</v>
      </c>
    </row>
    <row r="881" spans="1:18" x14ac:dyDescent="0.2">
      <c r="A881" s="146">
        <v>877</v>
      </c>
      <c r="B881" s="146">
        <v>13</v>
      </c>
      <c r="C881" s="146" t="s">
        <v>879</v>
      </c>
      <c r="D881" s="162">
        <v>-2.1</v>
      </c>
      <c r="E881" s="162">
        <v>9424.6152148608471</v>
      </c>
      <c r="F881" s="208">
        <f t="shared" si="171"/>
        <v>9503.7819826656778</v>
      </c>
      <c r="G881" s="208">
        <f t="shared" si="167"/>
        <v>5.298842167115513</v>
      </c>
      <c r="H881" s="162">
        <f t="shared" si="172"/>
        <v>3.1988421671155129</v>
      </c>
      <c r="I881" s="209" t="str">
        <f t="shared" si="178"/>
        <v>W</v>
      </c>
      <c r="J881" s="209" t="s">
        <v>7727</v>
      </c>
      <c r="K881" s="210">
        <v>7.4570827673373051E-3</v>
      </c>
      <c r="L881" s="162">
        <f t="shared" si="173"/>
        <v>17.100000000000001</v>
      </c>
      <c r="M881" s="162">
        <f t="shared" si="168"/>
        <v>11.801157832884487</v>
      </c>
      <c r="N881" s="210">
        <f t="shared" si="174"/>
        <v>0.23920710711188051</v>
      </c>
      <c r="O881" s="162">
        <f t="shared" si="175"/>
        <v>0</v>
      </c>
      <c r="P881" s="162">
        <f t="shared" si="169"/>
        <v>0</v>
      </c>
      <c r="Q881" s="210">
        <f t="shared" si="170"/>
        <v>5.3732468123861565E-3</v>
      </c>
      <c r="R881" s="210">
        <f t="shared" si="176"/>
        <v>0.17857237350532312</v>
      </c>
    </row>
    <row r="882" spans="1:18" x14ac:dyDescent="0.2">
      <c r="A882" s="146">
        <v>878</v>
      </c>
      <c r="B882" s="146">
        <v>14</v>
      </c>
      <c r="C882" s="146" t="s">
        <v>879</v>
      </c>
      <c r="D882" s="162">
        <v>-2.4</v>
      </c>
      <c r="E882" s="162">
        <v>9553.8375738178893</v>
      </c>
      <c r="F882" s="208">
        <f t="shared" si="171"/>
        <v>9645.5544145265412</v>
      </c>
      <c r="G882" s="208">
        <f t="shared" si="167"/>
        <v>5.3778875136364093</v>
      </c>
      <c r="H882" s="162">
        <f t="shared" si="172"/>
        <v>2.9778875136364094</v>
      </c>
      <c r="I882" s="209" t="str">
        <f t="shared" si="178"/>
        <v>W</v>
      </c>
      <c r="J882" s="209" t="s">
        <v>7727</v>
      </c>
      <c r="K882" s="210">
        <v>2.2366291899130926E-2</v>
      </c>
      <c r="L882" s="162">
        <f t="shared" si="173"/>
        <v>17.399999999999999</v>
      </c>
      <c r="M882" s="162">
        <f t="shared" si="168"/>
        <v>12.022112486363591</v>
      </c>
      <c r="N882" s="210">
        <f t="shared" si="174"/>
        <v>0.24711453018321228</v>
      </c>
      <c r="O882" s="162">
        <f t="shared" si="175"/>
        <v>0</v>
      </c>
      <c r="P882" s="162">
        <f t="shared" si="169"/>
        <v>0</v>
      </c>
      <c r="Q882" s="210">
        <f t="shared" si="170"/>
        <v>5.3732468123861565E-3</v>
      </c>
      <c r="R882" s="210">
        <f t="shared" si="176"/>
        <v>0.18647979657665489</v>
      </c>
    </row>
    <row r="883" spans="1:18" x14ac:dyDescent="0.2">
      <c r="A883" s="146">
        <v>879</v>
      </c>
      <c r="B883" s="146">
        <v>15</v>
      </c>
      <c r="C883" s="146" t="s">
        <v>879</v>
      </c>
      <c r="D883" s="162">
        <v>-2.7</v>
      </c>
      <c r="E883" s="162">
        <v>8100.077916528885</v>
      </c>
      <c r="F883" s="208">
        <f t="shared" si="171"/>
        <v>8187.5587580273959</v>
      </c>
      <c r="G883" s="208">
        <f t="shared" si="167"/>
        <v>4.5649807278725811</v>
      </c>
      <c r="H883" s="162">
        <f t="shared" si="172"/>
        <v>1.864980727872581</v>
      </c>
      <c r="I883" s="209" t="str">
        <f t="shared" si="178"/>
        <v>W</v>
      </c>
      <c r="J883" s="209" t="s">
        <v>7727</v>
      </c>
      <c r="K883" s="210">
        <v>2.8854368604170809E-2</v>
      </c>
      <c r="L883" s="162">
        <f t="shared" si="173"/>
        <v>17.7</v>
      </c>
      <c r="M883" s="162">
        <f t="shared" si="168"/>
        <v>13.135019272127419</v>
      </c>
      <c r="N883" s="210">
        <f t="shared" si="174"/>
        <v>0.26574236408939117</v>
      </c>
      <c r="O883" s="162">
        <f t="shared" si="175"/>
        <v>0</v>
      </c>
      <c r="P883" s="162">
        <f t="shared" si="169"/>
        <v>0</v>
      </c>
      <c r="Q883" s="210">
        <f t="shared" si="170"/>
        <v>5.3732468123861565E-3</v>
      </c>
      <c r="R883" s="210">
        <f t="shared" si="176"/>
        <v>0.20510763048283379</v>
      </c>
    </row>
    <row r="884" spans="1:18" x14ac:dyDescent="0.2">
      <c r="A884" s="146">
        <v>880</v>
      </c>
      <c r="B884" s="146">
        <v>16</v>
      </c>
      <c r="C884" s="146" t="s">
        <v>879</v>
      </c>
      <c r="D884" s="162">
        <v>-3</v>
      </c>
      <c r="E884" s="162">
        <v>5184.1905962983865</v>
      </c>
      <c r="F884" s="208">
        <f t="shared" si="171"/>
        <v>5246.4008834539673</v>
      </c>
      <c r="G884" s="208">
        <f t="shared" si="167"/>
        <v>2.9251355173701592</v>
      </c>
      <c r="H884" s="162">
        <f t="shared" si="172"/>
        <v>-7.4864482629840801E-2</v>
      </c>
      <c r="I884" s="209" t="str">
        <f t="shared" si="178"/>
        <v>W</v>
      </c>
      <c r="J884" s="209" t="s">
        <v>7727</v>
      </c>
      <c r="K884" s="210">
        <v>2.6693139341183138E-2</v>
      </c>
      <c r="L884" s="162">
        <f t="shared" si="173"/>
        <v>18</v>
      </c>
      <c r="M884" s="162">
        <f t="shared" si="168"/>
        <v>15.074864482629842</v>
      </c>
      <c r="N884" s="210">
        <f t="shared" si="174"/>
        <v>0.29404902283541595</v>
      </c>
      <c r="O884" s="162">
        <f t="shared" si="175"/>
        <v>0</v>
      </c>
      <c r="P884" s="162">
        <f t="shared" si="169"/>
        <v>0</v>
      </c>
      <c r="Q884" s="210">
        <f t="shared" si="170"/>
        <v>5.3732468123861565E-3</v>
      </c>
      <c r="R884" s="210">
        <f t="shared" si="176"/>
        <v>0.23341428922885857</v>
      </c>
    </row>
    <row r="885" spans="1:18" x14ac:dyDescent="0.2">
      <c r="A885" s="146">
        <v>881</v>
      </c>
      <c r="B885" s="146">
        <v>17</v>
      </c>
      <c r="C885" s="146" t="s">
        <v>879</v>
      </c>
      <c r="D885" s="162">
        <v>-3.1</v>
      </c>
      <c r="E885" s="162">
        <v>1716.9567095904629</v>
      </c>
      <c r="F885" s="208">
        <f t="shared" si="171"/>
        <v>1738.2469727893845</v>
      </c>
      <c r="G885" s="208">
        <f t="shared" si="167"/>
        <v>0.96916115848164808</v>
      </c>
      <c r="H885" s="162">
        <f t="shared" si="172"/>
        <v>-2.1308388415183521</v>
      </c>
      <c r="I885" s="209" t="str">
        <f t="shared" si="178"/>
        <v>W</v>
      </c>
      <c r="J885" s="209" t="s">
        <v>7727</v>
      </c>
      <c r="K885" s="210">
        <v>2.1165321831380854E-2</v>
      </c>
      <c r="L885" s="162">
        <f t="shared" si="173"/>
        <v>18.100000000000001</v>
      </c>
      <c r="M885" s="162">
        <f t="shared" si="168"/>
        <v>17.130838841518351</v>
      </c>
      <c r="N885" s="210">
        <f t="shared" si="174"/>
        <v>0.32304992699056206</v>
      </c>
      <c r="O885" s="162">
        <f t="shared" si="175"/>
        <v>0</v>
      </c>
      <c r="P885" s="162">
        <f t="shared" si="169"/>
        <v>0</v>
      </c>
      <c r="Q885" s="210">
        <f t="shared" si="170"/>
        <v>5.3732468123861565E-3</v>
      </c>
      <c r="R885" s="210">
        <f t="shared" si="176"/>
        <v>0.26241519338400471</v>
      </c>
    </row>
    <row r="886" spans="1:18" x14ac:dyDescent="0.2">
      <c r="A886" s="146">
        <v>882</v>
      </c>
      <c r="B886" s="146">
        <v>18</v>
      </c>
      <c r="C886" s="146" t="s">
        <v>879</v>
      </c>
      <c r="D886" s="162">
        <v>-3.3</v>
      </c>
      <c r="E886" s="162">
        <v>81.06031866216945</v>
      </c>
      <c r="F886" s="208">
        <f t="shared" si="171"/>
        <v>82.130314868510098</v>
      </c>
      <c r="G886" s="208">
        <f t="shared" si="167"/>
        <v>4.5791830706712958E-2</v>
      </c>
      <c r="H886" s="162">
        <f t="shared" si="172"/>
        <v>-3.2542081692932867</v>
      </c>
      <c r="I886" s="209" t="str">
        <f t="shared" si="178"/>
        <v>W</v>
      </c>
      <c r="J886" s="209" t="s">
        <v>7727</v>
      </c>
      <c r="K886" s="210">
        <v>1.6666206847299248E-2</v>
      </c>
      <c r="L886" s="162">
        <f t="shared" si="173"/>
        <v>18.3</v>
      </c>
      <c r="M886" s="162">
        <f t="shared" si="168"/>
        <v>18.254208169293285</v>
      </c>
      <c r="N886" s="210">
        <f t="shared" si="174"/>
        <v>0.33843885437504234</v>
      </c>
      <c r="O886" s="162">
        <f t="shared" si="175"/>
        <v>0</v>
      </c>
      <c r="P886" s="162">
        <f t="shared" si="169"/>
        <v>0</v>
      </c>
      <c r="Q886" s="210">
        <f t="shared" si="170"/>
        <v>5.3732468123861565E-3</v>
      </c>
      <c r="R886" s="210">
        <f t="shared" si="176"/>
        <v>0.27780412076848499</v>
      </c>
    </row>
    <row r="887" spans="1:18" x14ac:dyDescent="0.2">
      <c r="A887" s="146">
        <v>883</v>
      </c>
      <c r="B887" s="146">
        <v>19</v>
      </c>
      <c r="C887" s="146" t="s">
        <v>879</v>
      </c>
      <c r="D887" s="162">
        <v>-3.2</v>
      </c>
      <c r="E887" s="162">
        <v>0</v>
      </c>
      <c r="F887" s="208">
        <f t="shared" si="171"/>
        <v>0</v>
      </c>
      <c r="G887" s="208">
        <f t="shared" si="167"/>
        <v>0</v>
      </c>
      <c r="H887" s="162">
        <f t="shared" si="172"/>
        <v>-3.2</v>
      </c>
      <c r="I887" s="209" t="str">
        <f t="shared" si="178"/>
        <v>W</v>
      </c>
      <c r="J887" s="209" t="s">
        <v>7727</v>
      </c>
      <c r="K887" s="210">
        <v>0.11526243564418323</v>
      </c>
      <c r="L887" s="162">
        <f t="shared" si="173"/>
        <v>18.2</v>
      </c>
      <c r="M887" s="162">
        <f t="shared" si="168"/>
        <v>18.2</v>
      </c>
      <c r="N887" s="210">
        <f t="shared" si="174"/>
        <v>0.36809664772322653</v>
      </c>
      <c r="O887" s="162">
        <f t="shared" si="175"/>
        <v>0</v>
      </c>
      <c r="P887" s="162">
        <f t="shared" si="169"/>
        <v>0</v>
      </c>
      <c r="Q887" s="210">
        <f t="shared" si="170"/>
        <v>5.3732468123861565E-3</v>
      </c>
      <c r="R887" s="210">
        <f t="shared" si="176"/>
        <v>0.30746191411666918</v>
      </c>
    </row>
    <row r="888" spans="1:18" x14ac:dyDescent="0.2">
      <c r="A888" s="146">
        <v>884</v>
      </c>
      <c r="B888" s="146">
        <v>20</v>
      </c>
      <c r="C888" s="146" t="s">
        <v>879</v>
      </c>
      <c r="D888" s="162">
        <v>-3.3</v>
      </c>
      <c r="E888" s="162">
        <v>0</v>
      </c>
      <c r="F888" s="208">
        <f t="shared" si="171"/>
        <v>0</v>
      </c>
      <c r="G888" s="208">
        <f t="shared" si="167"/>
        <v>0</v>
      </c>
      <c r="H888" s="162">
        <f t="shared" si="172"/>
        <v>-3.3</v>
      </c>
      <c r="I888" s="209" t="str">
        <f t="shared" si="178"/>
        <v>W</v>
      </c>
      <c r="J888" s="209" t="s">
        <v>7727</v>
      </c>
      <c r="K888" s="210">
        <v>7.2372553290384556E-2</v>
      </c>
      <c r="L888" s="162">
        <f t="shared" si="173"/>
        <v>18.3</v>
      </c>
      <c r="M888" s="162">
        <f t="shared" si="168"/>
        <v>18.3</v>
      </c>
      <c r="N888" s="210">
        <f t="shared" si="174"/>
        <v>0.35633678542300612</v>
      </c>
      <c r="O888" s="162">
        <f t="shared" si="175"/>
        <v>0</v>
      </c>
      <c r="P888" s="162">
        <f t="shared" si="169"/>
        <v>0</v>
      </c>
      <c r="Q888" s="210">
        <f t="shared" si="170"/>
        <v>5.3732468123861565E-3</v>
      </c>
      <c r="R888" s="210">
        <f t="shared" si="176"/>
        <v>0.29570205181644876</v>
      </c>
    </row>
    <row r="889" spans="1:18" x14ac:dyDescent="0.2">
      <c r="A889" s="146">
        <v>885</v>
      </c>
      <c r="B889" s="146">
        <v>21</v>
      </c>
      <c r="C889" s="146" t="s">
        <v>879</v>
      </c>
      <c r="D889" s="162">
        <v>-3.4</v>
      </c>
      <c r="E889" s="162">
        <v>0</v>
      </c>
      <c r="F889" s="208">
        <f t="shared" si="171"/>
        <v>0</v>
      </c>
      <c r="G889" s="208">
        <f t="shared" si="167"/>
        <v>0</v>
      </c>
      <c r="H889" s="162">
        <f t="shared" si="172"/>
        <v>-3.4</v>
      </c>
      <c r="I889" s="209" t="str">
        <f t="shared" si="178"/>
        <v>W</v>
      </c>
      <c r="J889" s="209" t="s">
        <v>7727</v>
      </c>
      <c r="K889" s="210">
        <v>7.3510318199877342E-2</v>
      </c>
      <c r="L889" s="162">
        <f t="shared" si="173"/>
        <v>18.399999999999999</v>
      </c>
      <c r="M889" s="162">
        <f t="shared" si="168"/>
        <v>18.399999999999999</v>
      </c>
      <c r="N889" s="210">
        <f t="shared" si="174"/>
        <v>0.35818201948008643</v>
      </c>
      <c r="O889" s="162">
        <f t="shared" si="175"/>
        <v>0</v>
      </c>
      <c r="P889" s="162">
        <f t="shared" si="169"/>
        <v>0</v>
      </c>
      <c r="Q889" s="210">
        <f t="shared" si="170"/>
        <v>5.3732468123861565E-3</v>
      </c>
      <c r="R889" s="210">
        <f t="shared" si="176"/>
        <v>0.29754728587352908</v>
      </c>
    </row>
    <row r="890" spans="1:18" x14ac:dyDescent="0.2">
      <c r="A890" s="146">
        <v>886</v>
      </c>
      <c r="B890" s="146">
        <v>22</v>
      </c>
      <c r="C890" s="146" t="s">
        <v>879</v>
      </c>
      <c r="D890" s="162">
        <v>-3.9</v>
      </c>
      <c r="E890" s="162">
        <v>0</v>
      </c>
      <c r="F890" s="208">
        <f t="shared" si="171"/>
        <v>0</v>
      </c>
      <c r="G890" s="208">
        <f t="shared" si="167"/>
        <v>0</v>
      </c>
      <c r="H890" s="162">
        <f t="shared" si="172"/>
        <v>-3.9</v>
      </c>
      <c r="I890" s="209" t="str">
        <f t="shared" si="178"/>
        <v>W</v>
      </c>
      <c r="J890" s="209" t="s">
        <v>7727</v>
      </c>
      <c r="K890" s="210">
        <v>1.5732842682087279E-2</v>
      </c>
      <c r="L890" s="162">
        <f t="shared" si="173"/>
        <v>18.899999999999999</v>
      </c>
      <c r="M890" s="162">
        <f t="shared" si="168"/>
        <v>18.899999999999999</v>
      </c>
      <c r="N890" s="210">
        <f t="shared" si="174"/>
        <v>0.34779630538144413</v>
      </c>
      <c r="O890" s="162">
        <f t="shared" si="175"/>
        <v>0</v>
      </c>
      <c r="P890" s="162">
        <f t="shared" si="169"/>
        <v>0</v>
      </c>
      <c r="Q890" s="210">
        <f t="shared" si="170"/>
        <v>5.3732468123861565E-3</v>
      </c>
      <c r="R890" s="210">
        <f t="shared" si="176"/>
        <v>0.28716157177488677</v>
      </c>
    </row>
    <row r="891" spans="1:18" x14ac:dyDescent="0.2">
      <c r="A891" s="146">
        <v>887</v>
      </c>
      <c r="B891" s="146">
        <v>23</v>
      </c>
      <c r="C891" s="146" t="s">
        <v>879</v>
      </c>
      <c r="D891" s="162">
        <v>-4.5999999999999996</v>
      </c>
      <c r="E891" s="162">
        <v>0</v>
      </c>
      <c r="F891" s="208">
        <f t="shared" si="171"/>
        <v>0</v>
      </c>
      <c r="G891" s="208">
        <f t="shared" si="167"/>
        <v>0</v>
      </c>
      <c r="H891" s="162">
        <f t="shared" si="172"/>
        <v>-4.5999999999999996</v>
      </c>
      <c r="I891" s="209" t="str">
        <f t="shared" si="178"/>
        <v>W</v>
      </c>
      <c r="J891" s="209" t="s">
        <v>7727</v>
      </c>
      <c r="K891" s="210">
        <v>2.7951090465916206E-2</v>
      </c>
      <c r="L891" s="162">
        <f t="shared" si="173"/>
        <v>19.600000000000001</v>
      </c>
      <c r="M891" s="162">
        <f t="shared" si="168"/>
        <v>19.600000000000001</v>
      </c>
      <c r="N891" s="210">
        <f t="shared" si="174"/>
        <v>0.36202745031121109</v>
      </c>
      <c r="O891" s="162">
        <f t="shared" si="175"/>
        <v>0</v>
      </c>
      <c r="P891" s="162">
        <f t="shared" si="169"/>
        <v>0</v>
      </c>
      <c r="Q891" s="210">
        <f t="shared" si="170"/>
        <v>5.3732468123861565E-3</v>
      </c>
      <c r="R891" s="210">
        <f t="shared" si="176"/>
        <v>0.30139271670465373</v>
      </c>
    </row>
    <row r="892" spans="1:18" x14ac:dyDescent="0.2">
      <c r="A892" s="146">
        <v>888</v>
      </c>
      <c r="B892" s="146">
        <v>24</v>
      </c>
      <c r="C892" s="146" t="s">
        <v>879</v>
      </c>
      <c r="D892" s="162">
        <v>-4.0999999999999996</v>
      </c>
      <c r="E892" s="162">
        <v>0</v>
      </c>
      <c r="F892" s="208">
        <f t="shared" si="171"/>
        <v>0</v>
      </c>
      <c r="G892" s="208">
        <f t="shared" si="167"/>
        <v>0</v>
      </c>
      <c r="H892" s="162">
        <f t="shared" si="172"/>
        <v>-4.0999999999999996</v>
      </c>
      <c r="I892" s="209" t="str">
        <f t="shared" si="178"/>
        <v>W</v>
      </c>
      <c r="J892" s="209" t="s">
        <v>7727</v>
      </c>
      <c r="K892" s="210">
        <v>3.4121726822701808E-2</v>
      </c>
      <c r="L892" s="162">
        <f t="shared" si="173"/>
        <v>19.100000000000001</v>
      </c>
      <c r="M892" s="162">
        <f t="shared" si="168"/>
        <v>19.100000000000001</v>
      </c>
      <c r="N892" s="210">
        <f t="shared" si="174"/>
        <v>0.3564660024985562</v>
      </c>
      <c r="O892" s="162">
        <f t="shared" si="175"/>
        <v>0</v>
      </c>
      <c r="P892" s="162">
        <f t="shared" si="169"/>
        <v>0</v>
      </c>
      <c r="Q892" s="210">
        <f t="shared" si="170"/>
        <v>5.3732468123861565E-3</v>
      </c>
      <c r="R892" s="210">
        <f t="shared" si="176"/>
        <v>0.29583126889199884</v>
      </c>
    </row>
    <row r="893" spans="1:18" x14ac:dyDescent="0.2">
      <c r="A893" s="146">
        <v>889</v>
      </c>
      <c r="B893" s="146">
        <v>1</v>
      </c>
      <c r="C893" s="146" t="s">
        <v>818</v>
      </c>
      <c r="D893" s="162">
        <v>-4.2</v>
      </c>
      <c r="E893" s="162">
        <v>0</v>
      </c>
      <c r="F893" s="208">
        <f t="shared" si="171"/>
        <v>0</v>
      </c>
      <c r="G893" s="208">
        <f t="shared" si="167"/>
        <v>0</v>
      </c>
      <c r="H893" s="162">
        <f t="shared" si="172"/>
        <v>-4.2</v>
      </c>
      <c r="I893" s="209" t="str">
        <f>IF(AVERAGE(H893:H916)&gt;15,"S",IF(AVERAGE(H893:H916)&lt;5,"W","Ü"))</f>
        <v>W</v>
      </c>
      <c r="J893" s="209" t="s">
        <v>22</v>
      </c>
      <c r="K893" s="210">
        <v>3.1547979228731E-3</v>
      </c>
      <c r="L893" s="162">
        <f t="shared" si="173"/>
        <v>19.2</v>
      </c>
      <c r="M893" s="162">
        <f t="shared" si="168"/>
        <v>19.2</v>
      </c>
      <c r="N893" s="210">
        <f t="shared" si="174"/>
        <v>0.34839048266693995</v>
      </c>
      <c r="O893" s="162">
        <f t="shared" si="175"/>
        <v>0</v>
      </c>
      <c r="P893" s="162">
        <f t="shared" si="169"/>
        <v>0</v>
      </c>
      <c r="Q893" s="210">
        <f t="shared" si="170"/>
        <v>5.3732468123861565E-3</v>
      </c>
      <c r="R893" s="210">
        <f t="shared" si="176"/>
        <v>0.28775574906038259</v>
      </c>
    </row>
    <row r="894" spans="1:18" x14ac:dyDescent="0.2">
      <c r="A894" s="146">
        <v>890</v>
      </c>
      <c r="B894" s="146">
        <v>2</v>
      </c>
      <c r="C894" s="146" t="s">
        <v>818</v>
      </c>
      <c r="D894" s="162">
        <v>-4.3</v>
      </c>
      <c r="E894" s="162">
        <v>0</v>
      </c>
      <c r="F894" s="208">
        <f t="shared" si="171"/>
        <v>0</v>
      </c>
      <c r="G894" s="208">
        <f t="shared" si="167"/>
        <v>0</v>
      </c>
      <c r="H894" s="162">
        <f t="shared" si="172"/>
        <v>-4.3</v>
      </c>
      <c r="I894" s="209" t="str">
        <f>IF(I893="S","S",IF(I893="W","W","Ü"))</f>
        <v>W</v>
      </c>
      <c r="J894" s="209" t="s">
        <v>22</v>
      </c>
      <c r="K894" s="210">
        <v>1.0751320544436077E-3</v>
      </c>
      <c r="L894" s="162">
        <f t="shared" si="173"/>
        <v>19.3</v>
      </c>
      <c r="M894" s="162">
        <f t="shared" si="168"/>
        <v>19.3</v>
      </c>
      <c r="N894" s="210">
        <f t="shared" si="174"/>
        <v>0.34924149017598777</v>
      </c>
      <c r="O894" s="162">
        <f t="shared" si="175"/>
        <v>0</v>
      </c>
      <c r="P894" s="162">
        <f t="shared" si="169"/>
        <v>0</v>
      </c>
      <c r="Q894" s="210">
        <f t="shared" si="170"/>
        <v>5.3732468123861565E-3</v>
      </c>
      <c r="R894" s="210">
        <f t="shared" si="176"/>
        <v>0.28860675656943041</v>
      </c>
    </row>
    <row r="895" spans="1:18" x14ac:dyDescent="0.2">
      <c r="A895" s="146">
        <v>891</v>
      </c>
      <c r="B895" s="146">
        <v>3</v>
      </c>
      <c r="C895" s="146" t="s">
        <v>818</v>
      </c>
      <c r="D895" s="162">
        <v>-4.7</v>
      </c>
      <c r="E895" s="162">
        <v>0</v>
      </c>
      <c r="F895" s="208">
        <f t="shared" si="171"/>
        <v>0</v>
      </c>
      <c r="G895" s="208">
        <f t="shared" si="167"/>
        <v>0</v>
      </c>
      <c r="H895" s="162">
        <f t="shared" si="172"/>
        <v>-4.7</v>
      </c>
      <c r="I895" s="209" t="str">
        <f t="shared" ref="I895:I916" si="179">IF(I894="S","S",IF(I894="W","W","Ü"))</f>
        <v>W</v>
      </c>
      <c r="J895" s="209" t="s">
        <v>22</v>
      </c>
      <c r="K895" s="210">
        <v>2.5474719008975024E-3</v>
      </c>
      <c r="L895" s="162">
        <f t="shared" si="173"/>
        <v>19.7</v>
      </c>
      <c r="M895" s="162">
        <f t="shared" si="168"/>
        <v>19.7</v>
      </c>
      <c r="N895" s="210">
        <f t="shared" si="174"/>
        <v>0.35567106329443782</v>
      </c>
      <c r="O895" s="162">
        <f t="shared" si="175"/>
        <v>0</v>
      </c>
      <c r="P895" s="162">
        <f t="shared" si="169"/>
        <v>0</v>
      </c>
      <c r="Q895" s="210">
        <f t="shared" si="170"/>
        <v>5.3732468123861565E-3</v>
      </c>
      <c r="R895" s="210">
        <f t="shared" si="176"/>
        <v>0.29503632968788046</v>
      </c>
    </row>
    <row r="896" spans="1:18" x14ac:dyDescent="0.2">
      <c r="A896" s="146">
        <v>892</v>
      </c>
      <c r="B896" s="146">
        <v>4</v>
      </c>
      <c r="C896" s="146" t="s">
        <v>818</v>
      </c>
      <c r="D896" s="162">
        <v>-4.8</v>
      </c>
      <c r="E896" s="162">
        <v>0</v>
      </c>
      <c r="F896" s="208">
        <f t="shared" si="171"/>
        <v>0</v>
      </c>
      <c r="G896" s="208">
        <f t="shared" si="167"/>
        <v>0</v>
      </c>
      <c r="H896" s="162">
        <f t="shared" si="172"/>
        <v>-4.8</v>
      </c>
      <c r="I896" s="209" t="str">
        <f t="shared" si="179"/>
        <v>W</v>
      </c>
      <c r="J896" s="209" t="s">
        <v>22</v>
      </c>
      <c r="K896" s="210">
        <v>5.5200649017179125E-6</v>
      </c>
      <c r="L896" s="162">
        <f t="shared" si="173"/>
        <v>19.8</v>
      </c>
      <c r="M896" s="162">
        <f t="shared" si="168"/>
        <v>19.8</v>
      </c>
      <c r="N896" s="210">
        <f t="shared" si="174"/>
        <v>0.35637921862935612</v>
      </c>
      <c r="O896" s="162">
        <f t="shared" si="175"/>
        <v>0</v>
      </c>
      <c r="P896" s="162">
        <f t="shared" si="169"/>
        <v>0</v>
      </c>
      <c r="Q896" s="210">
        <f t="shared" si="170"/>
        <v>5.3732468123861565E-3</v>
      </c>
      <c r="R896" s="210">
        <f t="shared" si="176"/>
        <v>0.29574448502279876</v>
      </c>
    </row>
    <row r="897" spans="1:18" x14ac:dyDescent="0.2">
      <c r="A897" s="146">
        <v>893</v>
      </c>
      <c r="B897" s="146">
        <v>5</v>
      </c>
      <c r="C897" s="146" t="s">
        <v>818</v>
      </c>
      <c r="D897" s="162">
        <v>-5.0999999999999996</v>
      </c>
      <c r="E897" s="162">
        <v>0</v>
      </c>
      <c r="F897" s="208">
        <f t="shared" si="171"/>
        <v>0</v>
      </c>
      <c r="G897" s="208">
        <f t="shared" si="167"/>
        <v>0</v>
      </c>
      <c r="H897" s="162">
        <f t="shared" si="172"/>
        <v>-5.0999999999999996</v>
      </c>
      <c r="I897" s="209" t="str">
        <f t="shared" si="179"/>
        <v>W</v>
      </c>
      <c r="J897" s="209" t="s">
        <v>22</v>
      </c>
      <c r="K897" s="210">
        <v>1.528638481895871E-3</v>
      </c>
      <c r="L897" s="162">
        <f t="shared" si="173"/>
        <v>20.100000000000001</v>
      </c>
      <c r="M897" s="162">
        <f t="shared" si="168"/>
        <v>20.100000000000001</v>
      </c>
      <c r="N897" s="210">
        <f t="shared" si="174"/>
        <v>0.36133083256403431</v>
      </c>
      <c r="O897" s="162">
        <f t="shared" si="175"/>
        <v>0</v>
      </c>
      <c r="P897" s="162">
        <f t="shared" si="169"/>
        <v>0</v>
      </c>
      <c r="Q897" s="210">
        <f t="shared" si="170"/>
        <v>5.3732468123861565E-3</v>
      </c>
      <c r="R897" s="210">
        <f t="shared" si="176"/>
        <v>0.30069609895747695</v>
      </c>
    </row>
    <row r="898" spans="1:18" x14ac:dyDescent="0.2">
      <c r="A898" s="146">
        <v>894</v>
      </c>
      <c r="B898" s="146">
        <v>6</v>
      </c>
      <c r="C898" s="146" t="s">
        <v>818</v>
      </c>
      <c r="D898" s="162">
        <v>-5.2</v>
      </c>
      <c r="E898" s="162">
        <v>0</v>
      </c>
      <c r="F898" s="208">
        <f t="shared" si="171"/>
        <v>0</v>
      </c>
      <c r="G898" s="208">
        <f t="shared" si="167"/>
        <v>0</v>
      </c>
      <c r="H898" s="162">
        <f t="shared" si="172"/>
        <v>-5.2</v>
      </c>
      <c r="I898" s="209" t="str">
        <f t="shared" si="179"/>
        <v>W</v>
      </c>
      <c r="J898" s="209" t="s">
        <v>22</v>
      </c>
      <c r="K898" s="210">
        <v>2.0874845473618737E-2</v>
      </c>
      <c r="L898" s="162">
        <f t="shared" si="173"/>
        <v>20.2</v>
      </c>
      <c r="M898" s="162">
        <f t="shared" si="168"/>
        <v>20.2</v>
      </c>
      <c r="N898" s="210">
        <f t="shared" si="174"/>
        <v>0.36880270407379578</v>
      </c>
      <c r="O898" s="162">
        <f t="shared" si="175"/>
        <v>0</v>
      </c>
      <c r="P898" s="162">
        <f t="shared" si="169"/>
        <v>0</v>
      </c>
      <c r="Q898" s="210">
        <f t="shared" si="170"/>
        <v>5.3732468123861565E-3</v>
      </c>
      <c r="R898" s="210">
        <f t="shared" si="176"/>
        <v>0.30816797046723843</v>
      </c>
    </row>
    <row r="899" spans="1:18" x14ac:dyDescent="0.2">
      <c r="A899" s="146">
        <v>895</v>
      </c>
      <c r="B899" s="146">
        <v>7</v>
      </c>
      <c r="C899" s="146" t="s">
        <v>818</v>
      </c>
      <c r="D899" s="162">
        <v>-5.2</v>
      </c>
      <c r="E899" s="162">
        <v>0</v>
      </c>
      <c r="F899" s="208">
        <f t="shared" si="171"/>
        <v>0</v>
      </c>
      <c r="G899" s="208">
        <f t="shared" si="167"/>
        <v>0</v>
      </c>
      <c r="H899" s="162">
        <f t="shared" si="172"/>
        <v>-5.2</v>
      </c>
      <c r="I899" s="209" t="str">
        <f t="shared" si="179"/>
        <v>W</v>
      </c>
      <c r="J899" s="209" t="s">
        <v>22</v>
      </c>
      <c r="K899" s="210">
        <v>5.4594769077314399E-2</v>
      </c>
      <c r="L899" s="162">
        <f t="shared" si="173"/>
        <v>20.2</v>
      </c>
      <c r="M899" s="162">
        <f t="shared" si="168"/>
        <v>20.2</v>
      </c>
      <c r="N899" s="210">
        <f t="shared" si="174"/>
        <v>0.37922258426965627</v>
      </c>
      <c r="O899" s="162">
        <f t="shared" si="175"/>
        <v>0</v>
      </c>
      <c r="P899" s="162">
        <f t="shared" si="169"/>
        <v>0</v>
      </c>
      <c r="Q899" s="210">
        <f t="shared" si="170"/>
        <v>5.3732468123861565E-3</v>
      </c>
      <c r="R899" s="210">
        <f t="shared" si="176"/>
        <v>0.31858785066309891</v>
      </c>
    </row>
    <row r="900" spans="1:18" x14ac:dyDescent="0.2">
      <c r="A900" s="146">
        <v>896</v>
      </c>
      <c r="B900" s="146">
        <v>8</v>
      </c>
      <c r="C900" s="146" t="s">
        <v>818</v>
      </c>
      <c r="D900" s="162">
        <v>-5.4</v>
      </c>
      <c r="E900" s="162">
        <v>26.468012704193949</v>
      </c>
      <c r="F900" s="208">
        <f t="shared" si="171"/>
        <v>27.039721778604541</v>
      </c>
      <c r="G900" s="208">
        <f t="shared" si="167"/>
        <v>1.5076021125997423E-2</v>
      </c>
      <c r="H900" s="162">
        <f t="shared" si="172"/>
        <v>-5.3849239788740029</v>
      </c>
      <c r="I900" s="209" t="str">
        <f t="shared" si="179"/>
        <v>W</v>
      </c>
      <c r="J900" s="209" t="s">
        <v>22</v>
      </c>
      <c r="K900" s="210">
        <v>4.2611794584381399E-2</v>
      </c>
      <c r="L900" s="162">
        <f t="shared" si="173"/>
        <v>20.399999999999999</v>
      </c>
      <c r="M900" s="162">
        <f t="shared" si="168"/>
        <v>20.384923978874003</v>
      </c>
      <c r="N900" s="210">
        <f t="shared" si="174"/>
        <v>0.37828181229629548</v>
      </c>
      <c r="O900" s="162">
        <f t="shared" si="175"/>
        <v>0</v>
      </c>
      <c r="P900" s="162">
        <f t="shared" si="169"/>
        <v>0</v>
      </c>
      <c r="Q900" s="210">
        <f t="shared" si="170"/>
        <v>5.3732468123861565E-3</v>
      </c>
      <c r="R900" s="210">
        <f t="shared" si="176"/>
        <v>0.31764707868973813</v>
      </c>
    </row>
    <row r="901" spans="1:18" x14ac:dyDescent="0.2">
      <c r="A901" s="146">
        <v>897</v>
      </c>
      <c r="B901" s="146">
        <v>9</v>
      </c>
      <c r="C901" s="146" t="s">
        <v>818</v>
      </c>
      <c r="D901" s="162">
        <v>-5.2</v>
      </c>
      <c r="E901" s="162">
        <v>1087.8407348239059</v>
      </c>
      <c r="F901" s="208">
        <f t="shared" si="171"/>
        <v>1110.4678221082431</v>
      </c>
      <c r="G901" s="208">
        <f t="shared" ref="G901:G964" si="180">$Y$27*F901</f>
        <v>0.61914233004760633</v>
      </c>
      <c r="H901" s="162">
        <f t="shared" si="172"/>
        <v>-4.580857669952394</v>
      </c>
      <c r="I901" s="209" t="str">
        <f t="shared" si="179"/>
        <v>W</v>
      </c>
      <c r="J901" s="209" t="s">
        <v>22</v>
      </c>
      <c r="K901" s="210">
        <v>8.7745548832141307E-2</v>
      </c>
      <c r="L901" s="162">
        <f t="shared" si="173"/>
        <v>20.2</v>
      </c>
      <c r="M901" s="162">
        <f t="shared" ref="M901:M964" si="181">IF(H901&gt;=$U$7,0,$U$7-H901)</f>
        <v>19.580857669952394</v>
      </c>
      <c r="N901" s="210">
        <f t="shared" si="174"/>
        <v>0.38021876997204812</v>
      </c>
      <c r="O901" s="162">
        <f t="shared" si="175"/>
        <v>0</v>
      </c>
      <c r="P901" s="162">
        <f t="shared" ref="P901:P964" si="182">IF(H901&lt;=$U$17,0,H901-$U$17)</f>
        <v>0</v>
      </c>
      <c r="Q901" s="210">
        <f t="shared" ref="Q901:Q964" si="183">$Y$17+P901*$Y$18</f>
        <v>5.3732468123861565E-3</v>
      </c>
      <c r="R901" s="210">
        <f t="shared" si="176"/>
        <v>0.31958403636549076</v>
      </c>
    </row>
    <row r="902" spans="1:18" x14ac:dyDescent="0.2">
      <c r="A902" s="146">
        <v>898</v>
      </c>
      <c r="B902" s="146">
        <v>10</v>
      </c>
      <c r="C902" s="146" t="s">
        <v>818</v>
      </c>
      <c r="D902" s="162">
        <v>-4.7</v>
      </c>
      <c r="E902" s="162">
        <v>4479.2862546843608</v>
      </c>
      <c r="F902" s="208">
        <f t="shared" ref="F902:F965" si="184">E902*(1-0.004*D902)</f>
        <v>4563.4968362724267</v>
      </c>
      <c r="G902" s="208">
        <f t="shared" si="180"/>
        <v>2.544381753458119</v>
      </c>
      <c r="H902" s="162">
        <f t="shared" ref="H902:H965" si="185">D902+G902</f>
        <v>-2.1556182465418812</v>
      </c>
      <c r="I902" s="209" t="str">
        <f t="shared" si="179"/>
        <v>W</v>
      </c>
      <c r="J902" s="209" t="s">
        <v>22</v>
      </c>
      <c r="K902" s="210">
        <v>0.1431178392279685</v>
      </c>
      <c r="L902" s="162">
        <f t="shared" ref="L902:L965" si="186">IF(D902&gt;=$U$7,0,$U$7-D902)</f>
        <v>19.7</v>
      </c>
      <c r="M902" s="162">
        <f t="shared" si="181"/>
        <v>17.155618246541881</v>
      </c>
      <c r="N902" s="210">
        <f t="shared" ref="N902:N965" si="187">$Y$7*M902+$Y$8+K902*$Y$9</f>
        <v>0.3611049052849834</v>
      </c>
      <c r="O902" s="162">
        <f t="shared" ref="O902:O965" si="188">IF(D902&lt;=$U$17,0,D902-$U$17)</f>
        <v>0</v>
      </c>
      <c r="P902" s="162">
        <f t="shared" si="182"/>
        <v>0</v>
      </c>
      <c r="Q902" s="210">
        <f t="shared" si="183"/>
        <v>5.3732468123861565E-3</v>
      </c>
      <c r="R902" s="210">
        <f t="shared" ref="R902:R965" si="189">N902-$Y$8</f>
        <v>0.30047017167842605</v>
      </c>
    </row>
    <row r="903" spans="1:18" x14ac:dyDescent="0.2">
      <c r="A903" s="146">
        <v>899</v>
      </c>
      <c r="B903" s="146">
        <v>11</v>
      </c>
      <c r="C903" s="146" t="s">
        <v>818</v>
      </c>
      <c r="D903" s="162">
        <v>-3.9</v>
      </c>
      <c r="E903" s="162">
        <v>7830.7212326410518</v>
      </c>
      <c r="F903" s="208">
        <f t="shared" si="184"/>
        <v>7952.8804838702526</v>
      </c>
      <c r="G903" s="208">
        <f t="shared" si="180"/>
        <v>4.4341356456644796</v>
      </c>
      <c r="H903" s="162">
        <f t="shared" si="185"/>
        <v>0.53413564566447969</v>
      </c>
      <c r="I903" s="209" t="str">
        <f t="shared" si="179"/>
        <v>W</v>
      </c>
      <c r="J903" s="209" t="s">
        <v>22</v>
      </c>
      <c r="K903" s="210">
        <v>5.8428768302195636E-2</v>
      </c>
      <c r="L903" s="162">
        <f t="shared" si="186"/>
        <v>18.899999999999999</v>
      </c>
      <c r="M903" s="162">
        <f t="shared" si="181"/>
        <v>14.465864354335521</v>
      </c>
      <c r="N903" s="210">
        <f t="shared" si="187"/>
        <v>0.29475939819355496</v>
      </c>
      <c r="O903" s="162">
        <f t="shared" si="188"/>
        <v>0</v>
      </c>
      <c r="P903" s="162">
        <f t="shared" si="182"/>
        <v>0</v>
      </c>
      <c r="Q903" s="210">
        <f t="shared" si="183"/>
        <v>5.3732468123861565E-3</v>
      </c>
      <c r="R903" s="210">
        <f t="shared" si="189"/>
        <v>0.23412466458699757</v>
      </c>
    </row>
    <row r="904" spans="1:18" x14ac:dyDescent="0.2">
      <c r="A904" s="146">
        <v>900</v>
      </c>
      <c r="B904" s="146">
        <v>12</v>
      </c>
      <c r="C904" s="146" t="s">
        <v>818</v>
      </c>
      <c r="D904" s="162">
        <v>-2.7</v>
      </c>
      <c r="E904" s="162">
        <v>10500.35319377339</v>
      </c>
      <c r="F904" s="208">
        <f t="shared" si="184"/>
        <v>10613.757008266142</v>
      </c>
      <c r="G904" s="208">
        <f t="shared" si="180"/>
        <v>5.9177097380282841</v>
      </c>
      <c r="H904" s="162">
        <f t="shared" si="185"/>
        <v>3.217709738028284</v>
      </c>
      <c r="I904" s="209" t="str">
        <f t="shared" si="179"/>
        <v>W</v>
      </c>
      <c r="J904" s="209" t="s">
        <v>22</v>
      </c>
      <c r="K904" s="210">
        <v>6.0030986523486055E-2</v>
      </c>
      <c r="L904" s="162">
        <f t="shared" si="186"/>
        <v>17.7</v>
      </c>
      <c r="M904" s="162">
        <f t="shared" si="181"/>
        <v>11.782290261971717</v>
      </c>
      <c r="N904" s="210">
        <f t="shared" si="187"/>
        <v>0.25517128858898136</v>
      </c>
      <c r="O904" s="162">
        <f t="shared" si="188"/>
        <v>0</v>
      </c>
      <c r="P904" s="162">
        <f t="shared" si="182"/>
        <v>0</v>
      </c>
      <c r="Q904" s="210">
        <f t="shared" si="183"/>
        <v>5.3732468123861565E-3</v>
      </c>
      <c r="R904" s="210">
        <f t="shared" si="189"/>
        <v>0.19453655498242398</v>
      </c>
    </row>
    <row r="905" spans="1:18" x14ac:dyDescent="0.2">
      <c r="A905" s="146">
        <v>901</v>
      </c>
      <c r="B905" s="146">
        <v>13</v>
      </c>
      <c r="C905" s="146" t="s">
        <v>818</v>
      </c>
      <c r="D905" s="162">
        <v>-1.4</v>
      </c>
      <c r="E905" s="162">
        <v>11485.926723682564</v>
      </c>
      <c r="F905" s="208">
        <f t="shared" si="184"/>
        <v>11550.247913335186</v>
      </c>
      <c r="G905" s="208">
        <f t="shared" si="180"/>
        <v>6.4398510819638863</v>
      </c>
      <c r="H905" s="162">
        <f t="shared" si="185"/>
        <v>5.0398510819638869</v>
      </c>
      <c r="I905" s="209" t="str">
        <f t="shared" si="179"/>
        <v>W</v>
      </c>
      <c r="J905" s="209" t="s">
        <v>22</v>
      </c>
      <c r="K905" s="210">
        <v>1.4473860935810516E-2</v>
      </c>
      <c r="L905" s="162">
        <f t="shared" si="186"/>
        <v>16.399999999999999</v>
      </c>
      <c r="M905" s="162">
        <f t="shared" si="181"/>
        <v>9.9601489180361131</v>
      </c>
      <c r="N905" s="210">
        <f t="shared" si="187"/>
        <v>0.21387714272932357</v>
      </c>
      <c r="O905" s="162">
        <f t="shared" si="188"/>
        <v>0</v>
      </c>
      <c r="P905" s="162">
        <f t="shared" si="182"/>
        <v>0</v>
      </c>
      <c r="Q905" s="210">
        <f t="shared" si="183"/>
        <v>5.3732468123861565E-3</v>
      </c>
      <c r="R905" s="210">
        <f t="shared" si="189"/>
        <v>0.15324240912276618</v>
      </c>
    </row>
    <row r="906" spans="1:18" x14ac:dyDescent="0.2">
      <c r="A906" s="146">
        <v>902</v>
      </c>
      <c r="B906" s="146">
        <v>14</v>
      </c>
      <c r="C906" s="146" t="s">
        <v>818</v>
      </c>
      <c r="D906" s="162">
        <v>-0.3</v>
      </c>
      <c r="E906" s="162">
        <v>10442.123565824162</v>
      </c>
      <c r="F906" s="208">
        <f t="shared" si="184"/>
        <v>10454.654114103152</v>
      </c>
      <c r="G906" s="208">
        <f t="shared" si="180"/>
        <v>5.8290017767094469</v>
      </c>
      <c r="H906" s="162">
        <f t="shared" si="185"/>
        <v>5.529001776709447</v>
      </c>
      <c r="I906" s="209" t="str">
        <f t="shared" si="179"/>
        <v>W</v>
      </c>
      <c r="J906" s="209" t="s">
        <v>22</v>
      </c>
      <c r="K906" s="210">
        <v>3.063140741368205E-2</v>
      </c>
      <c r="L906" s="162">
        <f t="shared" si="186"/>
        <v>15.3</v>
      </c>
      <c r="M906" s="162">
        <f t="shared" si="181"/>
        <v>9.4709982232905539</v>
      </c>
      <c r="N906" s="210">
        <f t="shared" si="187"/>
        <v>0.21156382635398618</v>
      </c>
      <c r="O906" s="162">
        <f t="shared" si="188"/>
        <v>0</v>
      </c>
      <c r="P906" s="162">
        <f t="shared" si="182"/>
        <v>0</v>
      </c>
      <c r="Q906" s="210">
        <f t="shared" si="183"/>
        <v>5.3732468123861565E-3</v>
      </c>
      <c r="R906" s="210">
        <f t="shared" si="189"/>
        <v>0.1509290927474288</v>
      </c>
    </row>
    <row r="907" spans="1:18" x14ac:dyDescent="0.2">
      <c r="A907" s="146">
        <v>903</v>
      </c>
      <c r="B907" s="146">
        <v>15</v>
      </c>
      <c r="C907" s="146" t="s">
        <v>818</v>
      </c>
      <c r="D907" s="162">
        <v>-0.1</v>
      </c>
      <c r="E907" s="162">
        <v>8076.7817352039665</v>
      </c>
      <c r="F907" s="208">
        <f t="shared" si="184"/>
        <v>8080.0124478980479</v>
      </c>
      <c r="G907" s="208">
        <f t="shared" si="180"/>
        <v>4.5050181862159562</v>
      </c>
      <c r="H907" s="162">
        <f t="shared" si="185"/>
        <v>4.4050181862159565</v>
      </c>
      <c r="I907" s="209" t="str">
        <f t="shared" si="179"/>
        <v>W</v>
      </c>
      <c r="J907" s="209" t="s">
        <v>22</v>
      </c>
      <c r="K907" s="210">
        <v>4.1650482763357671E-2</v>
      </c>
      <c r="L907" s="162">
        <f t="shared" si="186"/>
        <v>15.1</v>
      </c>
      <c r="M907" s="162">
        <f t="shared" si="181"/>
        <v>10.594981813784043</v>
      </c>
      <c r="N907" s="210">
        <f t="shared" si="187"/>
        <v>0.23175724452651669</v>
      </c>
      <c r="O907" s="162">
        <f t="shared" si="188"/>
        <v>0</v>
      </c>
      <c r="P907" s="162">
        <f t="shared" si="182"/>
        <v>0</v>
      </c>
      <c r="Q907" s="210">
        <f t="shared" si="183"/>
        <v>5.3732468123861565E-3</v>
      </c>
      <c r="R907" s="210">
        <f t="shared" si="189"/>
        <v>0.17112251091995931</v>
      </c>
    </row>
    <row r="908" spans="1:18" x14ac:dyDescent="0.2">
      <c r="A908" s="146">
        <v>904</v>
      </c>
      <c r="B908" s="146">
        <v>16</v>
      </c>
      <c r="C908" s="146" t="s">
        <v>818</v>
      </c>
      <c r="D908" s="162">
        <v>0</v>
      </c>
      <c r="E908" s="162">
        <v>4851.4947130926639</v>
      </c>
      <c r="F908" s="208">
        <f t="shared" si="184"/>
        <v>4851.4947130926639</v>
      </c>
      <c r="G908" s="208">
        <f t="shared" si="180"/>
        <v>2.7049552279463009</v>
      </c>
      <c r="H908" s="162">
        <f t="shared" si="185"/>
        <v>2.7049552279463009</v>
      </c>
      <c r="I908" s="209" t="str">
        <f t="shared" si="179"/>
        <v>W</v>
      </c>
      <c r="J908" s="209" t="s">
        <v>22</v>
      </c>
      <c r="K908" s="210">
        <v>4.6036469194811913E-2</v>
      </c>
      <c r="L908" s="162">
        <f t="shared" si="186"/>
        <v>15</v>
      </c>
      <c r="M908" s="162">
        <f t="shared" si="181"/>
        <v>12.2950447720537</v>
      </c>
      <c r="N908" s="210">
        <f t="shared" si="187"/>
        <v>0.25850556663928437</v>
      </c>
      <c r="O908" s="162">
        <f t="shared" si="188"/>
        <v>0</v>
      </c>
      <c r="P908" s="162">
        <f t="shared" si="182"/>
        <v>0</v>
      </c>
      <c r="Q908" s="210">
        <f t="shared" si="183"/>
        <v>5.3732468123861565E-3</v>
      </c>
      <c r="R908" s="210">
        <f t="shared" si="189"/>
        <v>0.19787083303272698</v>
      </c>
    </row>
    <row r="909" spans="1:18" x14ac:dyDescent="0.2">
      <c r="A909" s="146">
        <v>905</v>
      </c>
      <c r="B909" s="146">
        <v>17</v>
      </c>
      <c r="C909" s="146" t="s">
        <v>818</v>
      </c>
      <c r="D909" s="162">
        <v>-0.1</v>
      </c>
      <c r="E909" s="162">
        <v>1663.8041769206909</v>
      </c>
      <c r="F909" s="208">
        <f t="shared" si="184"/>
        <v>1664.4696985914591</v>
      </c>
      <c r="G909" s="208">
        <f t="shared" si="180"/>
        <v>0.92802657309155279</v>
      </c>
      <c r="H909" s="162">
        <f t="shared" si="185"/>
        <v>0.82802657309155281</v>
      </c>
      <c r="I909" s="209" t="str">
        <f t="shared" si="179"/>
        <v>W</v>
      </c>
      <c r="J909" s="209" t="s">
        <v>22</v>
      </c>
      <c r="K909" s="210">
        <v>4.5733472049185549E-2</v>
      </c>
      <c r="L909" s="162">
        <f t="shared" si="186"/>
        <v>15.1</v>
      </c>
      <c r="M909" s="162">
        <f t="shared" si="181"/>
        <v>14.171973426908448</v>
      </c>
      <c r="N909" s="210">
        <f t="shared" si="187"/>
        <v>0.2864466890791364</v>
      </c>
      <c r="O909" s="162">
        <f t="shared" si="188"/>
        <v>0</v>
      </c>
      <c r="P909" s="162">
        <f t="shared" si="182"/>
        <v>0</v>
      </c>
      <c r="Q909" s="210">
        <f t="shared" si="183"/>
        <v>5.3732468123861565E-3</v>
      </c>
      <c r="R909" s="210">
        <f t="shared" si="189"/>
        <v>0.22581195547257901</v>
      </c>
    </row>
    <row r="910" spans="1:18" x14ac:dyDescent="0.2">
      <c r="A910" s="146">
        <v>906</v>
      </c>
      <c r="B910" s="146">
        <v>18</v>
      </c>
      <c r="C910" s="146" t="s">
        <v>818</v>
      </c>
      <c r="D910" s="162">
        <v>0.6</v>
      </c>
      <c r="E910" s="162">
        <v>93.769294905410234</v>
      </c>
      <c r="F910" s="208">
        <f t="shared" si="184"/>
        <v>93.54424859763725</v>
      </c>
      <c r="G910" s="208">
        <f t="shared" si="180"/>
        <v>5.2155679693029561E-2</v>
      </c>
      <c r="H910" s="162">
        <f t="shared" si="185"/>
        <v>0.65215567969302957</v>
      </c>
      <c r="I910" s="209" t="str">
        <f t="shared" si="179"/>
        <v>W</v>
      </c>
      <c r="J910" s="209" t="s">
        <v>22</v>
      </c>
      <c r="K910" s="210">
        <v>6.2335041281086773E-2</v>
      </c>
      <c r="L910" s="162">
        <f t="shared" si="186"/>
        <v>14.4</v>
      </c>
      <c r="M910" s="162">
        <f t="shared" si="181"/>
        <v>14.347844320306971</v>
      </c>
      <c r="N910" s="210">
        <f t="shared" si="187"/>
        <v>0.29420367892860083</v>
      </c>
      <c r="O910" s="162">
        <f t="shared" si="188"/>
        <v>0</v>
      </c>
      <c r="P910" s="162">
        <f t="shared" si="182"/>
        <v>0</v>
      </c>
      <c r="Q910" s="210">
        <f t="shared" si="183"/>
        <v>5.3732468123861565E-3</v>
      </c>
      <c r="R910" s="210">
        <f t="shared" si="189"/>
        <v>0.23356894532204345</v>
      </c>
    </row>
    <row r="911" spans="1:18" x14ac:dyDescent="0.2">
      <c r="A911" s="146">
        <v>907</v>
      </c>
      <c r="B911" s="146">
        <v>19</v>
      </c>
      <c r="C911" s="146" t="s">
        <v>818</v>
      </c>
      <c r="D911" s="162">
        <v>0.5</v>
      </c>
      <c r="E911" s="162">
        <v>0</v>
      </c>
      <c r="F911" s="208">
        <f t="shared" si="184"/>
        <v>0</v>
      </c>
      <c r="G911" s="208">
        <f t="shared" si="180"/>
        <v>0</v>
      </c>
      <c r="H911" s="162">
        <f t="shared" si="185"/>
        <v>0.5</v>
      </c>
      <c r="I911" s="209" t="str">
        <f t="shared" si="179"/>
        <v>W</v>
      </c>
      <c r="J911" s="209" t="s">
        <v>22</v>
      </c>
      <c r="K911" s="210">
        <v>7.1480363100496033E-2</v>
      </c>
      <c r="L911" s="162">
        <f t="shared" si="186"/>
        <v>14.5</v>
      </c>
      <c r="M911" s="162">
        <f t="shared" si="181"/>
        <v>14.5</v>
      </c>
      <c r="N911" s="210">
        <f t="shared" si="187"/>
        <v>0.29930237223076922</v>
      </c>
      <c r="O911" s="162">
        <f t="shared" si="188"/>
        <v>0</v>
      </c>
      <c r="P911" s="162">
        <f t="shared" si="182"/>
        <v>0</v>
      </c>
      <c r="Q911" s="210">
        <f t="shared" si="183"/>
        <v>5.3732468123861565E-3</v>
      </c>
      <c r="R911" s="210">
        <f t="shared" si="189"/>
        <v>0.23866763862421184</v>
      </c>
    </row>
    <row r="912" spans="1:18" x14ac:dyDescent="0.2">
      <c r="A912" s="146">
        <v>908</v>
      </c>
      <c r="B912" s="146">
        <v>20</v>
      </c>
      <c r="C912" s="146" t="s">
        <v>818</v>
      </c>
      <c r="D912" s="162">
        <v>0.1</v>
      </c>
      <c r="E912" s="162">
        <v>0</v>
      </c>
      <c r="F912" s="208">
        <f t="shared" si="184"/>
        <v>0</v>
      </c>
      <c r="G912" s="208">
        <f t="shared" si="180"/>
        <v>0</v>
      </c>
      <c r="H912" s="162">
        <f t="shared" si="185"/>
        <v>0.1</v>
      </c>
      <c r="I912" s="209" t="str">
        <f t="shared" si="179"/>
        <v>W</v>
      </c>
      <c r="J912" s="209" t="s">
        <v>22</v>
      </c>
      <c r="K912" s="210">
        <v>5.8742057483598384E-2</v>
      </c>
      <c r="L912" s="162">
        <f t="shared" si="186"/>
        <v>14.9</v>
      </c>
      <c r="M912" s="162">
        <f t="shared" si="181"/>
        <v>14.9</v>
      </c>
      <c r="N912" s="210">
        <f t="shared" si="187"/>
        <v>0.30134067729730296</v>
      </c>
      <c r="O912" s="162">
        <f t="shared" si="188"/>
        <v>0</v>
      </c>
      <c r="P912" s="162">
        <f t="shared" si="182"/>
        <v>0</v>
      </c>
      <c r="Q912" s="210">
        <f t="shared" si="183"/>
        <v>5.3732468123861565E-3</v>
      </c>
      <c r="R912" s="210">
        <f t="shared" si="189"/>
        <v>0.24070594369074558</v>
      </c>
    </row>
    <row r="913" spans="1:18" x14ac:dyDescent="0.2">
      <c r="A913" s="146">
        <v>909</v>
      </c>
      <c r="B913" s="146">
        <v>21</v>
      </c>
      <c r="C913" s="146" t="s">
        <v>818</v>
      </c>
      <c r="D913" s="162">
        <v>0.3</v>
      </c>
      <c r="E913" s="162">
        <v>0</v>
      </c>
      <c r="F913" s="208">
        <f t="shared" si="184"/>
        <v>0</v>
      </c>
      <c r="G913" s="208">
        <f t="shared" si="180"/>
        <v>0</v>
      </c>
      <c r="H913" s="162">
        <f t="shared" si="185"/>
        <v>0.3</v>
      </c>
      <c r="I913" s="209" t="str">
        <f t="shared" si="179"/>
        <v>W</v>
      </c>
      <c r="J913" s="209" t="s">
        <v>22</v>
      </c>
      <c r="K913" s="210">
        <v>4.0442524297155578E-2</v>
      </c>
      <c r="L913" s="162">
        <f t="shared" si="186"/>
        <v>14.7</v>
      </c>
      <c r="M913" s="162">
        <f t="shared" si="181"/>
        <v>14.7</v>
      </c>
      <c r="N913" s="210">
        <f t="shared" si="187"/>
        <v>0.29269859074802007</v>
      </c>
      <c r="O913" s="162">
        <f t="shared" si="188"/>
        <v>0</v>
      </c>
      <c r="P913" s="162">
        <f t="shared" si="182"/>
        <v>0</v>
      </c>
      <c r="Q913" s="210">
        <f t="shared" si="183"/>
        <v>5.3732468123861565E-3</v>
      </c>
      <c r="R913" s="210">
        <f t="shared" si="189"/>
        <v>0.23206385714146269</v>
      </c>
    </row>
    <row r="914" spans="1:18" x14ac:dyDescent="0.2">
      <c r="A914" s="146">
        <v>910</v>
      </c>
      <c r="B914" s="146">
        <v>22</v>
      </c>
      <c r="C914" s="146" t="s">
        <v>818</v>
      </c>
      <c r="D914" s="162">
        <v>1</v>
      </c>
      <c r="E914" s="162">
        <v>0</v>
      </c>
      <c r="F914" s="208">
        <f t="shared" si="184"/>
        <v>0</v>
      </c>
      <c r="G914" s="208">
        <f t="shared" si="180"/>
        <v>0</v>
      </c>
      <c r="H914" s="162">
        <f t="shared" si="185"/>
        <v>1</v>
      </c>
      <c r="I914" s="209" t="str">
        <f t="shared" si="179"/>
        <v>W</v>
      </c>
      <c r="J914" s="209" t="s">
        <v>22</v>
      </c>
      <c r="K914" s="210">
        <v>7.9169041430150758E-2</v>
      </c>
      <c r="L914" s="162">
        <f t="shared" si="186"/>
        <v>14</v>
      </c>
      <c r="M914" s="162">
        <f t="shared" si="181"/>
        <v>14</v>
      </c>
      <c r="N914" s="210">
        <f t="shared" si="187"/>
        <v>0.294210018466947</v>
      </c>
      <c r="O914" s="162">
        <f t="shared" si="188"/>
        <v>0</v>
      </c>
      <c r="P914" s="162">
        <f t="shared" si="182"/>
        <v>0</v>
      </c>
      <c r="Q914" s="210">
        <f t="shared" si="183"/>
        <v>5.3732468123861565E-3</v>
      </c>
      <c r="R914" s="210">
        <f t="shared" si="189"/>
        <v>0.23357528486038961</v>
      </c>
    </row>
    <row r="915" spans="1:18" x14ac:dyDescent="0.2">
      <c r="A915" s="146">
        <v>911</v>
      </c>
      <c r="B915" s="146">
        <v>23</v>
      </c>
      <c r="C915" s="146" t="s">
        <v>818</v>
      </c>
      <c r="D915" s="162">
        <v>1.4</v>
      </c>
      <c r="E915" s="162">
        <v>0</v>
      </c>
      <c r="F915" s="208">
        <f t="shared" si="184"/>
        <v>0</v>
      </c>
      <c r="G915" s="208">
        <f t="shared" si="180"/>
        <v>0</v>
      </c>
      <c r="H915" s="162">
        <f t="shared" si="185"/>
        <v>1.4</v>
      </c>
      <c r="I915" s="209" t="str">
        <f t="shared" si="179"/>
        <v>W</v>
      </c>
      <c r="J915" s="209" t="s">
        <v>22</v>
      </c>
      <c r="K915" s="210">
        <v>1.529317059287133E-2</v>
      </c>
      <c r="L915" s="162">
        <f t="shared" si="186"/>
        <v>13.6</v>
      </c>
      <c r="M915" s="162">
        <f t="shared" si="181"/>
        <v>13.6</v>
      </c>
      <c r="N915" s="210">
        <f t="shared" si="187"/>
        <v>0.26849696996565808</v>
      </c>
      <c r="O915" s="162">
        <f t="shared" si="188"/>
        <v>0</v>
      </c>
      <c r="P915" s="162">
        <f t="shared" si="182"/>
        <v>0</v>
      </c>
      <c r="Q915" s="210">
        <f t="shared" si="183"/>
        <v>5.3732468123861565E-3</v>
      </c>
      <c r="R915" s="210">
        <f t="shared" si="189"/>
        <v>0.2078622363591007</v>
      </c>
    </row>
    <row r="916" spans="1:18" x14ac:dyDescent="0.2">
      <c r="A916" s="146">
        <v>912</v>
      </c>
      <c r="B916" s="146">
        <v>24</v>
      </c>
      <c r="C916" s="146" t="s">
        <v>818</v>
      </c>
      <c r="D916" s="162">
        <v>1.8</v>
      </c>
      <c r="E916" s="162">
        <v>0</v>
      </c>
      <c r="F916" s="208">
        <f t="shared" si="184"/>
        <v>0</v>
      </c>
      <c r="G916" s="208">
        <f t="shared" si="180"/>
        <v>0</v>
      </c>
      <c r="H916" s="162">
        <f t="shared" si="185"/>
        <v>1.8</v>
      </c>
      <c r="I916" s="209" t="str">
        <f t="shared" si="179"/>
        <v>W</v>
      </c>
      <c r="J916" s="209" t="s">
        <v>22</v>
      </c>
      <c r="K916" s="210">
        <v>1.8295997011675617E-2</v>
      </c>
      <c r="L916" s="162">
        <f t="shared" si="186"/>
        <v>13.2</v>
      </c>
      <c r="M916" s="162">
        <f t="shared" si="181"/>
        <v>13.2</v>
      </c>
      <c r="N916" s="210">
        <f t="shared" si="187"/>
        <v>0.26345027946843186</v>
      </c>
      <c r="O916" s="162">
        <f t="shared" si="188"/>
        <v>0</v>
      </c>
      <c r="P916" s="162">
        <f t="shared" si="182"/>
        <v>0</v>
      </c>
      <c r="Q916" s="210">
        <f t="shared" si="183"/>
        <v>5.3732468123861565E-3</v>
      </c>
      <c r="R916" s="210">
        <f t="shared" si="189"/>
        <v>0.20281554586187447</v>
      </c>
    </row>
    <row r="917" spans="1:18" x14ac:dyDescent="0.2">
      <c r="A917" s="146">
        <v>913</v>
      </c>
      <c r="B917" s="146">
        <v>1</v>
      </c>
      <c r="C917" s="146" t="s">
        <v>651</v>
      </c>
      <c r="D917" s="162">
        <v>2.1</v>
      </c>
      <c r="E917" s="162">
        <v>0</v>
      </c>
      <c r="F917" s="208">
        <f t="shared" si="184"/>
        <v>0</v>
      </c>
      <c r="G917" s="208">
        <f t="shared" si="180"/>
        <v>0</v>
      </c>
      <c r="H917" s="162">
        <f t="shared" si="185"/>
        <v>2.1</v>
      </c>
      <c r="I917" s="209" t="str">
        <f>IF(AVERAGE(H917:H940)&gt;15,"S",IF(AVERAGE(H917:H940)&lt;5,"W","Ü"))</f>
        <v>W</v>
      </c>
      <c r="J917" s="209" t="s">
        <v>7726</v>
      </c>
      <c r="K917" s="210">
        <v>2.0747049461714807E-3</v>
      </c>
      <c r="L917" s="162">
        <f t="shared" si="186"/>
        <v>12.9</v>
      </c>
      <c r="M917" s="162">
        <f t="shared" si="181"/>
        <v>12.9</v>
      </c>
      <c r="N917" s="210">
        <f t="shared" si="187"/>
        <v>0.25395674514521999</v>
      </c>
      <c r="O917" s="162">
        <f t="shared" si="188"/>
        <v>0</v>
      </c>
      <c r="P917" s="162">
        <f t="shared" si="182"/>
        <v>0</v>
      </c>
      <c r="Q917" s="210">
        <f t="shared" si="183"/>
        <v>5.3732468123861565E-3</v>
      </c>
      <c r="R917" s="210">
        <f t="shared" si="189"/>
        <v>0.1933220115386626</v>
      </c>
    </row>
    <row r="918" spans="1:18" x14ac:dyDescent="0.2">
      <c r="A918" s="146">
        <v>914</v>
      </c>
      <c r="B918" s="146">
        <v>2</v>
      </c>
      <c r="C918" s="146" t="s">
        <v>651</v>
      </c>
      <c r="D918" s="162">
        <v>1.7</v>
      </c>
      <c r="E918" s="162">
        <v>0</v>
      </c>
      <c r="F918" s="208">
        <f t="shared" si="184"/>
        <v>0</v>
      </c>
      <c r="G918" s="208">
        <f t="shared" si="180"/>
        <v>0</v>
      </c>
      <c r="H918" s="162">
        <f t="shared" si="185"/>
        <v>1.7</v>
      </c>
      <c r="I918" s="209" t="str">
        <f>IF(I917="S","S",IF(I917="W","W","Ü"))</f>
        <v>W</v>
      </c>
      <c r="J918" s="209" t="s">
        <v>7726</v>
      </c>
      <c r="K918" s="210">
        <v>2.1502641088872155E-3</v>
      </c>
      <c r="L918" s="162">
        <f t="shared" si="186"/>
        <v>13.3</v>
      </c>
      <c r="M918" s="162">
        <f t="shared" si="181"/>
        <v>13.3</v>
      </c>
      <c r="N918" s="210">
        <f t="shared" si="187"/>
        <v>0.25995469547722788</v>
      </c>
      <c r="O918" s="162">
        <f t="shared" si="188"/>
        <v>0</v>
      </c>
      <c r="P918" s="162">
        <f t="shared" si="182"/>
        <v>0</v>
      </c>
      <c r="Q918" s="210">
        <f t="shared" si="183"/>
        <v>5.3732468123861565E-3</v>
      </c>
      <c r="R918" s="210">
        <f t="shared" si="189"/>
        <v>0.1993199618706705</v>
      </c>
    </row>
    <row r="919" spans="1:18" x14ac:dyDescent="0.2">
      <c r="A919" s="146">
        <v>915</v>
      </c>
      <c r="B919" s="146">
        <v>3</v>
      </c>
      <c r="C919" s="146" t="s">
        <v>651</v>
      </c>
      <c r="D919" s="162">
        <v>0.2</v>
      </c>
      <c r="E919" s="162">
        <v>0</v>
      </c>
      <c r="F919" s="208">
        <f t="shared" si="184"/>
        <v>0</v>
      </c>
      <c r="G919" s="208">
        <f t="shared" si="180"/>
        <v>0</v>
      </c>
      <c r="H919" s="162">
        <f t="shared" si="185"/>
        <v>0.2</v>
      </c>
      <c r="I919" s="209" t="str">
        <f t="shared" ref="I919:I940" si="190">IF(I918="S","S",IF(I918="W","W","Ü"))</f>
        <v>W</v>
      </c>
      <c r="J919" s="209" t="s">
        <v>7726</v>
      </c>
      <c r="K919" s="210">
        <v>1.2154318018621282E-3</v>
      </c>
      <c r="L919" s="162">
        <f t="shared" si="186"/>
        <v>14.8</v>
      </c>
      <c r="M919" s="162">
        <f t="shared" si="181"/>
        <v>14.8</v>
      </c>
      <c r="N919" s="210">
        <f t="shared" si="187"/>
        <v>0.28207057654914153</v>
      </c>
      <c r="O919" s="162">
        <f t="shared" si="188"/>
        <v>0</v>
      </c>
      <c r="P919" s="162">
        <f t="shared" si="182"/>
        <v>0</v>
      </c>
      <c r="Q919" s="210">
        <f t="shared" si="183"/>
        <v>5.3732468123861565E-3</v>
      </c>
      <c r="R919" s="210">
        <f t="shared" si="189"/>
        <v>0.22143584294258414</v>
      </c>
    </row>
    <row r="920" spans="1:18" x14ac:dyDescent="0.2">
      <c r="A920" s="146">
        <v>916</v>
      </c>
      <c r="B920" s="146">
        <v>4</v>
      </c>
      <c r="C920" s="146" t="s">
        <v>651</v>
      </c>
      <c r="D920" s="162">
        <v>0.8</v>
      </c>
      <c r="E920" s="162">
        <v>0</v>
      </c>
      <c r="F920" s="208">
        <f t="shared" si="184"/>
        <v>0</v>
      </c>
      <c r="G920" s="208">
        <f t="shared" si="180"/>
        <v>0</v>
      </c>
      <c r="H920" s="162">
        <f t="shared" si="185"/>
        <v>0.8</v>
      </c>
      <c r="I920" s="209" t="str">
        <f t="shared" si="190"/>
        <v>W</v>
      </c>
      <c r="J920" s="209" t="s">
        <v>7726</v>
      </c>
      <c r="K920" s="210">
        <v>1.1040129803435825E-5</v>
      </c>
      <c r="L920" s="162">
        <f t="shared" si="186"/>
        <v>14.2</v>
      </c>
      <c r="M920" s="162">
        <f t="shared" si="181"/>
        <v>14.2</v>
      </c>
      <c r="N920" s="210">
        <f t="shared" si="187"/>
        <v>0.27273650198369515</v>
      </c>
      <c r="O920" s="162">
        <f t="shared" si="188"/>
        <v>0</v>
      </c>
      <c r="P920" s="162">
        <f t="shared" si="182"/>
        <v>0</v>
      </c>
      <c r="Q920" s="210">
        <f t="shared" si="183"/>
        <v>5.3732468123861565E-3</v>
      </c>
      <c r="R920" s="210">
        <f t="shared" si="189"/>
        <v>0.21210176837713776</v>
      </c>
    </row>
    <row r="921" spans="1:18" x14ac:dyDescent="0.2">
      <c r="A921" s="146">
        <v>917</v>
      </c>
      <c r="B921" s="146">
        <v>5</v>
      </c>
      <c r="C921" s="146" t="s">
        <v>651</v>
      </c>
      <c r="D921" s="162">
        <v>0.8</v>
      </c>
      <c r="E921" s="162">
        <v>0</v>
      </c>
      <c r="F921" s="208">
        <f t="shared" si="184"/>
        <v>0</v>
      </c>
      <c r="G921" s="208">
        <f t="shared" si="180"/>
        <v>0</v>
      </c>
      <c r="H921" s="162">
        <f t="shared" si="185"/>
        <v>0.8</v>
      </c>
      <c r="I921" s="209" t="str">
        <f t="shared" si="190"/>
        <v>W</v>
      </c>
      <c r="J921" s="209" t="s">
        <v>7726</v>
      </c>
      <c r="K921" s="210">
        <v>0</v>
      </c>
      <c r="L921" s="162">
        <f t="shared" si="186"/>
        <v>14.2</v>
      </c>
      <c r="M921" s="162">
        <f t="shared" si="181"/>
        <v>14.2</v>
      </c>
      <c r="N921" s="210">
        <f t="shared" si="187"/>
        <v>0.27273309044483013</v>
      </c>
      <c r="O921" s="162">
        <f t="shared" si="188"/>
        <v>0</v>
      </c>
      <c r="P921" s="162">
        <f t="shared" si="182"/>
        <v>0</v>
      </c>
      <c r="Q921" s="210">
        <f t="shared" si="183"/>
        <v>5.3732468123861565E-3</v>
      </c>
      <c r="R921" s="210">
        <f t="shared" si="189"/>
        <v>0.21209835683827274</v>
      </c>
    </row>
    <row r="922" spans="1:18" x14ac:dyDescent="0.2">
      <c r="A922" s="146">
        <v>918</v>
      </c>
      <c r="B922" s="146">
        <v>6</v>
      </c>
      <c r="C922" s="146" t="s">
        <v>651</v>
      </c>
      <c r="D922" s="162">
        <v>-1.1000000000000001</v>
      </c>
      <c r="E922" s="162">
        <v>0</v>
      </c>
      <c r="F922" s="208">
        <f t="shared" si="184"/>
        <v>0</v>
      </c>
      <c r="G922" s="208">
        <f t="shared" si="180"/>
        <v>0</v>
      </c>
      <c r="H922" s="162">
        <f t="shared" si="185"/>
        <v>-1.1000000000000001</v>
      </c>
      <c r="I922" s="209" t="str">
        <f t="shared" si="190"/>
        <v>W</v>
      </c>
      <c r="J922" s="209" t="s">
        <v>7726</v>
      </c>
      <c r="K922" s="210">
        <v>6.8435452708039725E-3</v>
      </c>
      <c r="L922" s="162">
        <f t="shared" si="186"/>
        <v>16.100000000000001</v>
      </c>
      <c r="M922" s="162">
        <f t="shared" si="181"/>
        <v>16.100000000000001</v>
      </c>
      <c r="N922" s="210">
        <f t="shared" si="187"/>
        <v>0.30322718955040079</v>
      </c>
      <c r="O922" s="162">
        <f t="shared" si="188"/>
        <v>0</v>
      </c>
      <c r="P922" s="162">
        <f t="shared" si="182"/>
        <v>0</v>
      </c>
      <c r="Q922" s="210">
        <f t="shared" si="183"/>
        <v>5.3732468123861565E-3</v>
      </c>
      <c r="R922" s="210">
        <f t="shared" si="189"/>
        <v>0.2425924559438434</v>
      </c>
    </row>
    <row r="923" spans="1:18" x14ac:dyDescent="0.2">
      <c r="A923" s="146">
        <v>919</v>
      </c>
      <c r="B923" s="146">
        <v>7</v>
      </c>
      <c r="C923" s="146" t="s">
        <v>651</v>
      </c>
      <c r="D923" s="162">
        <v>-0.1</v>
      </c>
      <c r="E923" s="162">
        <v>0</v>
      </c>
      <c r="F923" s="208">
        <f t="shared" si="184"/>
        <v>0</v>
      </c>
      <c r="G923" s="208">
        <f t="shared" si="180"/>
        <v>0</v>
      </c>
      <c r="H923" s="162">
        <f t="shared" si="185"/>
        <v>-0.1</v>
      </c>
      <c r="I923" s="209" t="str">
        <f t="shared" si="190"/>
        <v>W</v>
      </c>
      <c r="J923" s="209" t="s">
        <v>7726</v>
      </c>
      <c r="K923" s="210">
        <v>0</v>
      </c>
      <c r="L923" s="162">
        <f t="shared" si="186"/>
        <v>15.1</v>
      </c>
      <c r="M923" s="162">
        <f t="shared" si="181"/>
        <v>15.1</v>
      </c>
      <c r="N923" s="210">
        <f t="shared" si="187"/>
        <v>0.28617594404725588</v>
      </c>
      <c r="O923" s="162">
        <f t="shared" si="188"/>
        <v>0</v>
      </c>
      <c r="P923" s="162">
        <f t="shared" si="182"/>
        <v>0</v>
      </c>
      <c r="Q923" s="210">
        <f t="shared" si="183"/>
        <v>5.3732468123861565E-3</v>
      </c>
      <c r="R923" s="210">
        <f t="shared" si="189"/>
        <v>0.2255412104406985</v>
      </c>
    </row>
    <row r="924" spans="1:18" x14ac:dyDescent="0.2">
      <c r="A924" s="146">
        <v>920</v>
      </c>
      <c r="B924" s="146">
        <v>8</v>
      </c>
      <c r="C924" s="146" t="s">
        <v>651</v>
      </c>
      <c r="D924" s="162">
        <v>-0.3</v>
      </c>
      <c r="E924" s="162">
        <v>15.047254666187973</v>
      </c>
      <c r="F924" s="208">
        <f t="shared" si="184"/>
        <v>15.0653113717874</v>
      </c>
      <c r="G924" s="208">
        <f t="shared" si="180"/>
        <v>8.3996778654176468E-3</v>
      </c>
      <c r="H924" s="162">
        <f t="shared" si="185"/>
        <v>-0.29160032213458237</v>
      </c>
      <c r="I924" s="209" t="str">
        <f t="shared" si="190"/>
        <v>W</v>
      </c>
      <c r="J924" s="209" t="s">
        <v>7726</v>
      </c>
      <c r="K924" s="210">
        <v>1.9360746098080184E-2</v>
      </c>
      <c r="L924" s="162">
        <f t="shared" si="186"/>
        <v>15.3</v>
      </c>
      <c r="M924" s="162">
        <f t="shared" si="181"/>
        <v>15.291600322134583</v>
      </c>
      <c r="N924" s="210">
        <f t="shared" si="187"/>
        <v>0.29502049690182514</v>
      </c>
      <c r="O924" s="162">
        <f t="shared" si="188"/>
        <v>0</v>
      </c>
      <c r="P924" s="162">
        <f t="shared" si="182"/>
        <v>0</v>
      </c>
      <c r="Q924" s="210">
        <f t="shared" si="183"/>
        <v>5.3732468123861565E-3</v>
      </c>
      <c r="R924" s="210">
        <f t="shared" si="189"/>
        <v>0.23438576329526775</v>
      </c>
    </row>
    <row r="925" spans="1:18" x14ac:dyDescent="0.2">
      <c r="A925" s="146">
        <v>921</v>
      </c>
      <c r="B925" s="146">
        <v>9</v>
      </c>
      <c r="C925" s="146" t="s">
        <v>651</v>
      </c>
      <c r="D925" s="162">
        <v>-0.3</v>
      </c>
      <c r="E925" s="162">
        <v>990.65062518862862</v>
      </c>
      <c r="F925" s="208">
        <f t="shared" si="184"/>
        <v>991.83940593885507</v>
      </c>
      <c r="G925" s="208">
        <f t="shared" si="180"/>
        <v>0.55300095023028761</v>
      </c>
      <c r="H925" s="162">
        <f t="shared" si="185"/>
        <v>0.25300095023028762</v>
      </c>
      <c r="I925" s="209" t="str">
        <f t="shared" si="190"/>
        <v>W</v>
      </c>
      <c r="J925" s="209" t="s">
        <v>7726</v>
      </c>
      <c r="K925" s="210">
        <v>8.3913705660180804E-2</v>
      </c>
      <c r="L925" s="162">
        <f t="shared" si="186"/>
        <v>15.3</v>
      </c>
      <c r="M925" s="162">
        <f t="shared" si="181"/>
        <v>14.746999049769713</v>
      </c>
      <c r="N925" s="210">
        <f t="shared" si="187"/>
        <v>0.30683373364331312</v>
      </c>
      <c r="O925" s="162">
        <f t="shared" si="188"/>
        <v>0</v>
      </c>
      <c r="P925" s="162">
        <f t="shared" si="182"/>
        <v>0</v>
      </c>
      <c r="Q925" s="210">
        <f t="shared" si="183"/>
        <v>5.3732468123861565E-3</v>
      </c>
      <c r="R925" s="210">
        <f t="shared" si="189"/>
        <v>0.24619900003675574</v>
      </c>
    </row>
    <row r="926" spans="1:18" x14ac:dyDescent="0.2">
      <c r="A926" s="146">
        <v>922</v>
      </c>
      <c r="B926" s="146">
        <v>10</v>
      </c>
      <c r="C926" s="146" t="s">
        <v>651</v>
      </c>
      <c r="D926" s="162">
        <v>-0.4</v>
      </c>
      <c r="E926" s="162">
        <v>3505.6314495143756</v>
      </c>
      <c r="F926" s="208">
        <f t="shared" si="184"/>
        <v>3511.2404598335988</v>
      </c>
      <c r="G926" s="208">
        <f t="shared" si="180"/>
        <v>1.957695267145612</v>
      </c>
      <c r="H926" s="162">
        <f t="shared" si="185"/>
        <v>1.5576952671456121</v>
      </c>
      <c r="I926" s="209" t="str">
        <f t="shared" si="190"/>
        <v>W</v>
      </c>
      <c r="J926" s="209" t="s">
        <v>7726</v>
      </c>
      <c r="K926" s="210">
        <v>0.17399797257194158</v>
      </c>
      <c r="L926" s="162">
        <f t="shared" si="186"/>
        <v>15.4</v>
      </c>
      <c r="M926" s="162">
        <f t="shared" si="181"/>
        <v>13.442304732854389</v>
      </c>
      <c r="N926" s="210">
        <f t="shared" si="187"/>
        <v>0.31518333243878099</v>
      </c>
      <c r="O926" s="162">
        <f t="shared" si="188"/>
        <v>0</v>
      </c>
      <c r="P926" s="162">
        <f t="shared" si="182"/>
        <v>0</v>
      </c>
      <c r="Q926" s="210">
        <f t="shared" si="183"/>
        <v>5.3732468123861565E-3</v>
      </c>
      <c r="R926" s="210">
        <f t="shared" si="189"/>
        <v>0.25454859883222364</v>
      </c>
    </row>
    <row r="927" spans="1:18" x14ac:dyDescent="0.2">
      <c r="A927" s="146">
        <v>923</v>
      </c>
      <c r="B927" s="146">
        <v>11</v>
      </c>
      <c r="C927" s="146" t="s">
        <v>651</v>
      </c>
      <c r="D927" s="162">
        <v>0</v>
      </c>
      <c r="E927" s="162">
        <v>6619.0924711208436</v>
      </c>
      <c r="F927" s="208">
        <f t="shared" si="184"/>
        <v>6619.0924711208436</v>
      </c>
      <c r="G927" s="208">
        <f t="shared" si="180"/>
        <v>3.6904809430586618</v>
      </c>
      <c r="H927" s="162">
        <f t="shared" si="185"/>
        <v>3.6904809430586618</v>
      </c>
      <c r="I927" s="209" t="str">
        <f t="shared" si="190"/>
        <v>W</v>
      </c>
      <c r="J927" s="209" t="s">
        <v>7726</v>
      </c>
      <c r="K927" s="210">
        <v>6.5276377788604956E-2</v>
      </c>
      <c r="L927" s="162">
        <f t="shared" si="186"/>
        <v>15</v>
      </c>
      <c r="M927" s="162">
        <f t="shared" si="181"/>
        <v>11.309519056941339</v>
      </c>
      <c r="N927" s="210">
        <f t="shared" si="187"/>
        <v>0.24973063141929036</v>
      </c>
      <c r="O927" s="162">
        <f t="shared" si="188"/>
        <v>0</v>
      </c>
      <c r="P927" s="162">
        <f t="shared" si="182"/>
        <v>0</v>
      </c>
      <c r="Q927" s="210">
        <f t="shared" si="183"/>
        <v>5.3732468123861565E-3</v>
      </c>
      <c r="R927" s="210">
        <f t="shared" si="189"/>
        <v>0.18909589781273298</v>
      </c>
    </row>
    <row r="928" spans="1:18" x14ac:dyDescent="0.2">
      <c r="A928" s="146">
        <v>924</v>
      </c>
      <c r="B928" s="146">
        <v>12</v>
      </c>
      <c r="C928" s="146" t="s">
        <v>651</v>
      </c>
      <c r="D928" s="162">
        <v>0.6</v>
      </c>
      <c r="E928" s="162">
        <v>8815.5045110461742</v>
      </c>
      <c r="F928" s="208">
        <f t="shared" si="184"/>
        <v>8794.3473002196642</v>
      </c>
      <c r="G928" s="208">
        <f t="shared" si="180"/>
        <v>4.9032962237199618</v>
      </c>
      <c r="H928" s="162">
        <f t="shared" si="185"/>
        <v>5.5032962237199614</v>
      </c>
      <c r="I928" s="209" t="str">
        <f t="shared" si="190"/>
        <v>W</v>
      </c>
      <c r="J928" s="209" t="s">
        <v>7726</v>
      </c>
      <c r="K928" s="210">
        <v>5.874181491155249E-2</v>
      </c>
      <c r="L928" s="162">
        <f t="shared" si="186"/>
        <v>14.4</v>
      </c>
      <c r="M928" s="162">
        <f t="shared" si="181"/>
        <v>9.4967037762800395</v>
      </c>
      <c r="N928" s="210">
        <f t="shared" si="187"/>
        <v>0.22063424666615061</v>
      </c>
      <c r="O928" s="162">
        <f t="shared" si="188"/>
        <v>0</v>
      </c>
      <c r="P928" s="162">
        <f t="shared" si="182"/>
        <v>0</v>
      </c>
      <c r="Q928" s="210">
        <f t="shared" si="183"/>
        <v>5.3732468123861565E-3</v>
      </c>
      <c r="R928" s="210">
        <f t="shared" si="189"/>
        <v>0.15999951305959323</v>
      </c>
    </row>
    <row r="929" spans="1:18" x14ac:dyDescent="0.2">
      <c r="A929" s="146">
        <v>925</v>
      </c>
      <c r="B929" s="146">
        <v>13</v>
      </c>
      <c r="C929" s="146" t="s">
        <v>651</v>
      </c>
      <c r="D929" s="162">
        <v>0.6</v>
      </c>
      <c r="E929" s="162">
        <v>10076.843339780147</v>
      </c>
      <c r="F929" s="208">
        <f t="shared" si="184"/>
        <v>10052.658915764676</v>
      </c>
      <c r="G929" s="208">
        <f t="shared" si="180"/>
        <v>5.604868993379708</v>
      </c>
      <c r="H929" s="162">
        <f t="shared" si="185"/>
        <v>6.2048689933797077</v>
      </c>
      <c r="I929" s="209" t="str">
        <f t="shared" si="190"/>
        <v>W</v>
      </c>
      <c r="J929" s="209" t="s">
        <v>7726</v>
      </c>
      <c r="K929" s="210">
        <v>2.1490639104283726E-2</v>
      </c>
      <c r="L929" s="162">
        <f t="shared" si="186"/>
        <v>14.4</v>
      </c>
      <c r="M929" s="162">
        <f t="shared" si="181"/>
        <v>8.7951310066202915</v>
      </c>
      <c r="N929" s="210">
        <f t="shared" si="187"/>
        <v>0.19864412067532292</v>
      </c>
      <c r="O929" s="162">
        <f t="shared" si="188"/>
        <v>0</v>
      </c>
      <c r="P929" s="162">
        <f t="shared" si="182"/>
        <v>0</v>
      </c>
      <c r="Q929" s="210">
        <f t="shared" si="183"/>
        <v>5.3732468123861565E-3</v>
      </c>
      <c r="R929" s="210">
        <f t="shared" si="189"/>
        <v>0.13800938706876553</v>
      </c>
    </row>
    <row r="930" spans="1:18" x14ac:dyDescent="0.2">
      <c r="A930" s="146">
        <v>926</v>
      </c>
      <c r="B930" s="146">
        <v>14</v>
      </c>
      <c r="C930" s="146" t="s">
        <v>651</v>
      </c>
      <c r="D930" s="162">
        <v>1.2</v>
      </c>
      <c r="E930" s="162">
        <v>10142.120279087423</v>
      </c>
      <c r="F930" s="208">
        <f t="shared" si="184"/>
        <v>10093.438101747803</v>
      </c>
      <c r="G930" s="208">
        <f t="shared" si="180"/>
        <v>5.6276054650940379</v>
      </c>
      <c r="H930" s="162">
        <f t="shared" si="185"/>
        <v>6.8276054650940381</v>
      </c>
      <c r="I930" s="209" t="str">
        <f t="shared" si="190"/>
        <v>W</v>
      </c>
      <c r="J930" s="209" t="s">
        <v>7726</v>
      </c>
      <c r="K930" s="210">
        <v>3.8896522928233174E-2</v>
      </c>
      <c r="L930" s="162">
        <f t="shared" si="186"/>
        <v>13.8</v>
      </c>
      <c r="M930" s="162">
        <f t="shared" si="181"/>
        <v>8.1723945349059619</v>
      </c>
      <c r="N930" s="210">
        <f t="shared" si="187"/>
        <v>0.19472125173701216</v>
      </c>
      <c r="O930" s="162">
        <f t="shared" si="188"/>
        <v>0</v>
      </c>
      <c r="P930" s="162">
        <f t="shared" si="182"/>
        <v>0</v>
      </c>
      <c r="Q930" s="210">
        <f t="shared" si="183"/>
        <v>5.3732468123861565E-3</v>
      </c>
      <c r="R930" s="210">
        <f t="shared" si="189"/>
        <v>0.13408651813045477</v>
      </c>
    </row>
    <row r="931" spans="1:18" x14ac:dyDescent="0.2">
      <c r="A931" s="146">
        <v>927</v>
      </c>
      <c r="B931" s="146">
        <v>15</v>
      </c>
      <c r="C931" s="146" t="s">
        <v>651</v>
      </c>
      <c r="D931" s="162">
        <v>1.2</v>
      </c>
      <c r="E931" s="162">
        <v>8725.4591410365683</v>
      </c>
      <c r="F931" s="208">
        <f t="shared" si="184"/>
        <v>8683.5769371595925</v>
      </c>
      <c r="G931" s="208">
        <f t="shared" si="180"/>
        <v>4.8415361084605868</v>
      </c>
      <c r="H931" s="162">
        <f t="shared" si="185"/>
        <v>6.041536108460587</v>
      </c>
      <c r="I931" s="209" t="str">
        <f t="shared" si="190"/>
        <v>W</v>
      </c>
      <c r="J931" s="209" t="s">
        <v>7726</v>
      </c>
      <c r="K931" s="210">
        <v>5.4446596922544541E-2</v>
      </c>
      <c r="L931" s="162">
        <f t="shared" si="186"/>
        <v>13.8</v>
      </c>
      <c r="M931" s="162">
        <f t="shared" si="181"/>
        <v>8.958463891539413</v>
      </c>
      <c r="N931" s="210">
        <f t="shared" si="187"/>
        <v>0.2112675481310945</v>
      </c>
      <c r="O931" s="162">
        <f t="shared" si="188"/>
        <v>0</v>
      </c>
      <c r="P931" s="162">
        <f t="shared" si="182"/>
        <v>0</v>
      </c>
      <c r="Q931" s="210">
        <f t="shared" si="183"/>
        <v>5.3732468123861565E-3</v>
      </c>
      <c r="R931" s="210">
        <f t="shared" si="189"/>
        <v>0.15063281452453711</v>
      </c>
    </row>
    <row r="932" spans="1:18" x14ac:dyDescent="0.2">
      <c r="A932" s="146">
        <v>928</v>
      </c>
      <c r="B932" s="146">
        <v>16</v>
      </c>
      <c r="C932" s="146" t="s">
        <v>651</v>
      </c>
      <c r="D932" s="162">
        <v>0.7</v>
      </c>
      <c r="E932" s="162">
        <v>5737.1934433253982</v>
      </c>
      <c r="F932" s="208">
        <f t="shared" si="184"/>
        <v>5721.1293016840873</v>
      </c>
      <c r="G932" s="208">
        <f t="shared" si="180"/>
        <v>3.1898207726752523</v>
      </c>
      <c r="H932" s="162">
        <f t="shared" si="185"/>
        <v>3.8898207726752521</v>
      </c>
      <c r="I932" s="209" t="str">
        <f t="shared" si="190"/>
        <v>W</v>
      </c>
      <c r="J932" s="209" t="s">
        <v>7726</v>
      </c>
      <c r="K932" s="210">
        <v>6.5379799048440684E-2</v>
      </c>
      <c r="L932" s="162">
        <f t="shared" si="186"/>
        <v>14.3</v>
      </c>
      <c r="M932" s="162">
        <f t="shared" si="181"/>
        <v>11.110179227324748</v>
      </c>
      <c r="N932" s="210">
        <f t="shared" si="187"/>
        <v>0.24678514972544485</v>
      </c>
      <c r="O932" s="162">
        <f t="shared" si="188"/>
        <v>0</v>
      </c>
      <c r="P932" s="162">
        <f t="shared" si="182"/>
        <v>0</v>
      </c>
      <c r="Q932" s="210">
        <f t="shared" si="183"/>
        <v>5.3732468123861565E-3</v>
      </c>
      <c r="R932" s="210">
        <f t="shared" si="189"/>
        <v>0.18615041611888747</v>
      </c>
    </row>
    <row r="933" spans="1:18" x14ac:dyDescent="0.2">
      <c r="A933" s="146">
        <v>929</v>
      </c>
      <c r="B933" s="146">
        <v>17</v>
      </c>
      <c r="C933" s="146" t="s">
        <v>651</v>
      </c>
      <c r="D933" s="162">
        <v>0.4</v>
      </c>
      <c r="E933" s="162">
        <v>1993.6205135500065</v>
      </c>
      <c r="F933" s="208">
        <f t="shared" si="184"/>
        <v>1990.4307207283264</v>
      </c>
      <c r="G933" s="208">
        <f t="shared" si="180"/>
        <v>1.1097664332951269</v>
      </c>
      <c r="H933" s="162">
        <f t="shared" si="185"/>
        <v>1.5097664332951268</v>
      </c>
      <c r="I933" s="209" t="str">
        <f t="shared" si="190"/>
        <v>W</v>
      </c>
      <c r="J933" s="209" t="s">
        <v>7726</v>
      </c>
      <c r="K933" s="210">
        <v>7.0301622266990244E-2</v>
      </c>
      <c r="L933" s="162">
        <f t="shared" si="186"/>
        <v>14.6</v>
      </c>
      <c r="M933" s="162">
        <f t="shared" si="181"/>
        <v>13.490233566704873</v>
      </c>
      <c r="N933" s="210">
        <f t="shared" si="187"/>
        <v>0.28385574612574044</v>
      </c>
      <c r="O933" s="162">
        <f t="shared" si="188"/>
        <v>0</v>
      </c>
      <c r="P933" s="162">
        <f t="shared" si="182"/>
        <v>0</v>
      </c>
      <c r="Q933" s="210">
        <f t="shared" si="183"/>
        <v>5.3732468123861565E-3</v>
      </c>
      <c r="R933" s="210">
        <f t="shared" si="189"/>
        <v>0.22322101251918305</v>
      </c>
    </row>
    <row r="934" spans="1:18" x14ac:dyDescent="0.2">
      <c r="A934" s="146">
        <v>930</v>
      </c>
      <c r="B934" s="146">
        <v>18</v>
      </c>
      <c r="C934" s="146" t="s">
        <v>651</v>
      </c>
      <c r="D934" s="162">
        <v>-0.5</v>
      </c>
      <c r="E934" s="162">
        <v>134.77577021153976</v>
      </c>
      <c r="F934" s="208">
        <f t="shared" si="184"/>
        <v>135.04532175196283</v>
      </c>
      <c r="G934" s="208">
        <f t="shared" si="180"/>
        <v>7.5294640247026298E-2</v>
      </c>
      <c r="H934" s="162">
        <f t="shared" si="185"/>
        <v>-0.42470535975297369</v>
      </c>
      <c r="I934" s="209" t="str">
        <f t="shared" si="190"/>
        <v>W</v>
      </c>
      <c r="J934" s="209" t="s">
        <v>7726</v>
      </c>
      <c r="K934" s="210">
        <v>0.1080038757148743</v>
      </c>
      <c r="L934" s="162">
        <f t="shared" si="186"/>
        <v>15.5</v>
      </c>
      <c r="M934" s="162">
        <f t="shared" si="181"/>
        <v>15.424705359752974</v>
      </c>
      <c r="N934" s="210">
        <f t="shared" si="187"/>
        <v>0.3244004619745593</v>
      </c>
      <c r="O934" s="162">
        <f t="shared" si="188"/>
        <v>0</v>
      </c>
      <c r="P934" s="162">
        <f t="shared" si="182"/>
        <v>0</v>
      </c>
      <c r="Q934" s="210">
        <f t="shared" si="183"/>
        <v>5.3732468123861565E-3</v>
      </c>
      <c r="R934" s="210">
        <f t="shared" si="189"/>
        <v>0.26376572836800194</v>
      </c>
    </row>
    <row r="935" spans="1:18" x14ac:dyDescent="0.2">
      <c r="A935" s="146">
        <v>931</v>
      </c>
      <c r="B935" s="146">
        <v>19</v>
      </c>
      <c r="C935" s="146" t="s">
        <v>651</v>
      </c>
      <c r="D935" s="162">
        <v>-0.6</v>
      </c>
      <c r="E935" s="162">
        <v>0</v>
      </c>
      <c r="F935" s="208">
        <f t="shared" si="184"/>
        <v>0</v>
      </c>
      <c r="G935" s="208">
        <f t="shared" si="180"/>
        <v>0</v>
      </c>
      <c r="H935" s="162">
        <f t="shared" si="185"/>
        <v>-0.6</v>
      </c>
      <c r="I935" s="209" t="str">
        <f t="shared" si="190"/>
        <v>W</v>
      </c>
      <c r="J935" s="209" t="s">
        <v>7726</v>
      </c>
      <c r="K935" s="210">
        <v>2.7698290556808825E-2</v>
      </c>
      <c r="L935" s="162">
        <f t="shared" si="186"/>
        <v>15.6</v>
      </c>
      <c r="M935" s="162">
        <f t="shared" si="181"/>
        <v>15.6</v>
      </c>
      <c r="N935" s="210">
        <f t="shared" si="187"/>
        <v>0.30220331595124916</v>
      </c>
      <c r="O935" s="162">
        <f t="shared" si="188"/>
        <v>0</v>
      </c>
      <c r="P935" s="162">
        <f t="shared" si="182"/>
        <v>0</v>
      </c>
      <c r="Q935" s="210">
        <f t="shared" si="183"/>
        <v>5.3732468123861565E-3</v>
      </c>
      <c r="R935" s="210">
        <f t="shared" si="189"/>
        <v>0.24156858234469178</v>
      </c>
    </row>
    <row r="936" spans="1:18" x14ac:dyDescent="0.2">
      <c r="A936" s="146">
        <v>932</v>
      </c>
      <c r="B936" s="146">
        <v>20</v>
      </c>
      <c r="C936" s="146" t="s">
        <v>651</v>
      </c>
      <c r="D936" s="162">
        <v>-0.6</v>
      </c>
      <c r="E936" s="162">
        <v>0</v>
      </c>
      <c r="F936" s="208">
        <f t="shared" si="184"/>
        <v>0</v>
      </c>
      <c r="G936" s="208">
        <f t="shared" si="180"/>
        <v>0</v>
      </c>
      <c r="H936" s="162">
        <f t="shared" si="185"/>
        <v>-0.6</v>
      </c>
      <c r="I936" s="209" t="str">
        <f t="shared" si="190"/>
        <v>W</v>
      </c>
      <c r="J936" s="209" t="s">
        <v>7726</v>
      </c>
      <c r="K936" s="210">
        <v>4.5111561676812212E-2</v>
      </c>
      <c r="L936" s="162">
        <f t="shared" si="186"/>
        <v>15.6</v>
      </c>
      <c r="M936" s="162">
        <f t="shared" si="181"/>
        <v>15.6</v>
      </c>
      <c r="N936" s="210">
        <f t="shared" si="187"/>
        <v>0.3075842355826503</v>
      </c>
      <c r="O936" s="162">
        <f t="shared" si="188"/>
        <v>0</v>
      </c>
      <c r="P936" s="162">
        <f t="shared" si="182"/>
        <v>0</v>
      </c>
      <c r="Q936" s="210">
        <f t="shared" si="183"/>
        <v>5.3732468123861565E-3</v>
      </c>
      <c r="R936" s="210">
        <f t="shared" si="189"/>
        <v>0.24694950197609292</v>
      </c>
    </row>
    <row r="937" spans="1:18" x14ac:dyDescent="0.2">
      <c r="A937" s="146">
        <v>933</v>
      </c>
      <c r="B937" s="146">
        <v>21</v>
      </c>
      <c r="C937" s="146" t="s">
        <v>651</v>
      </c>
      <c r="D937" s="162">
        <v>-0.6</v>
      </c>
      <c r="E937" s="162">
        <v>0</v>
      </c>
      <c r="F937" s="208">
        <f t="shared" si="184"/>
        <v>0</v>
      </c>
      <c r="G937" s="208">
        <f t="shared" si="180"/>
        <v>0</v>
      </c>
      <c r="H937" s="162">
        <f t="shared" si="185"/>
        <v>-0.6</v>
      </c>
      <c r="I937" s="209" t="str">
        <f t="shared" si="190"/>
        <v>W</v>
      </c>
      <c r="J937" s="209" t="s">
        <v>7726</v>
      </c>
      <c r="K937" s="210">
        <v>7.3747303944338184E-3</v>
      </c>
      <c r="L937" s="162">
        <f t="shared" si="186"/>
        <v>15.6</v>
      </c>
      <c r="M937" s="162">
        <f t="shared" si="181"/>
        <v>15.6</v>
      </c>
      <c r="N937" s="210">
        <f t="shared" si="187"/>
        <v>0.29592308042835191</v>
      </c>
      <c r="O937" s="162">
        <f t="shared" si="188"/>
        <v>0</v>
      </c>
      <c r="P937" s="162">
        <f t="shared" si="182"/>
        <v>0</v>
      </c>
      <c r="Q937" s="210">
        <f t="shared" si="183"/>
        <v>5.3732468123861565E-3</v>
      </c>
      <c r="R937" s="210">
        <f t="shared" si="189"/>
        <v>0.23528834682179453</v>
      </c>
    </row>
    <row r="938" spans="1:18" x14ac:dyDescent="0.2">
      <c r="A938" s="146">
        <v>934</v>
      </c>
      <c r="B938" s="146">
        <v>22</v>
      </c>
      <c r="C938" s="146" t="s">
        <v>651</v>
      </c>
      <c r="D938" s="162">
        <v>-1.1000000000000001</v>
      </c>
      <c r="E938" s="162">
        <v>0</v>
      </c>
      <c r="F938" s="208">
        <f t="shared" si="184"/>
        <v>0</v>
      </c>
      <c r="G938" s="208">
        <f t="shared" si="180"/>
        <v>0</v>
      </c>
      <c r="H938" s="162">
        <f t="shared" si="185"/>
        <v>-1.1000000000000001</v>
      </c>
      <c r="I938" s="209" t="str">
        <f t="shared" si="190"/>
        <v>W</v>
      </c>
      <c r="J938" s="209" t="s">
        <v>7726</v>
      </c>
      <c r="K938" s="210">
        <v>0.14260524017821424</v>
      </c>
      <c r="L938" s="162">
        <f t="shared" si="186"/>
        <v>16.100000000000001</v>
      </c>
      <c r="M938" s="162">
        <f t="shared" si="181"/>
        <v>16.100000000000001</v>
      </c>
      <c r="N938" s="210">
        <f t="shared" si="187"/>
        <v>0.34517925957131668</v>
      </c>
      <c r="O938" s="162">
        <f t="shared" si="188"/>
        <v>0</v>
      </c>
      <c r="P938" s="162">
        <f t="shared" si="182"/>
        <v>0</v>
      </c>
      <c r="Q938" s="210">
        <f t="shared" si="183"/>
        <v>5.3732468123861565E-3</v>
      </c>
      <c r="R938" s="210">
        <f t="shared" si="189"/>
        <v>0.28454452596475932</v>
      </c>
    </row>
    <row r="939" spans="1:18" x14ac:dyDescent="0.2">
      <c r="A939" s="146">
        <v>935</v>
      </c>
      <c r="B939" s="146">
        <v>23</v>
      </c>
      <c r="C939" s="146" t="s">
        <v>651</v>
      </c>
      <c r="D939" s="162">
        <v>-1.8</v>
      </c>
      <c r="E939" s="162">
        <v>0</v>
      </c>
      <c r="F939" s="208">
        <f t="shared" si="184"/>
        <v>0</v>
      </c>
      <c r="G939" s="208">
        <f t="shared" si="180"/>
        <v>0</v>
      </c>
      <c r="H939" s="162">
        <f t="shared" si="185"/>
        <v>-1.8</v>
      </c>
      <c r="I939" s="209" t="str">
        <f t="shared" si="190"/>
        <v>W</v>
      </c>
      <c r="J939" s="209" t="s">
        <v>7726</v>
      </c>
      <c r="K939" s="210">
        <v>2.6352507198264558E-3</v>
      </c>
      <c r="L939" s="162">
        <f t="shared" si="186"/>
        <v>16.8</v>
      </c>
      <c r="M939" s="162">
        <f t="shared" si="181"/>
        <v>16.8</v>
      </c>
      <c r="N939" s="210">
        <f t="shared" si="187"/>
        <v>0.31238232644490166</v>
      </c>
      <c r="O939" s="162">
        <f t="shared" si="188"/>
        <v>0</v>
      </c>
      <c r="P939" s="162">
        <f t="shared" si="182"/>
        <v>0</v>
      </c>
      <c r="Q939" s="210">
        <f t="shared" si="183"/>
        <v>5.3732468123861565E-3</v>
      </c>
      <c r="R939" s="210">
        <f t="shared" si="189"/>
        <v>0.2517475928383443</v>
      </c>
    </row>
    <row r="940" spans="1:18" x14ac:dyDescent="0.2">
      <c r="A940" s="146">
        <v>936</v>
      </c>
      <c r="B940" s="146">
        <v>24</v>
      </c>
      <c r="C940" s="146" t="s">
        <v>651</v>
      </c>
      <c r="D940" s="162">
        <v>-1.6</v>
      </c>
      <c r="E940" s="162">
        <v>0</v>
      </c>
      <c r="F940" s="208">
        <f t="shared" si="184"/>
        <v>0</v>
      </c>
      <c r="G940" s="208">
        <f t="shared" si="180"/>
        <v>0</v>
      </c>
      <c r="H940" s="162">
        <f t="shared" si="185"/>
        <v>-1.6</v>
      </c>
      <c r="I940" s="209" t="str">
        <f t="shared" si="190"/>
        <v>W</v>
      </c>
      <c r="J940" s="209" t="s">
        <v>7726</v>
      </c>
      <c r="K940" s="210">
        <v>2.4702672006494232E-3</v>
      </c>
      <c r="L940" s="162">
        <f t="shared" si="186"/>
        <v>16.600000000000001</v>
      </c>
      <c r="M940" s="162">
        <f t="shared" si="181"/>
        <v>16.600000000000001</v>
      </c>
      <c r="N940" s="210">
        <f t="shared" si="187"/>
        <v>0.30934404366337359</v>
      </c>
      <c r="O940" s="162">
        <f t="shared" si="188"/>
        <v>0</v>
      </c>
      <c r="P940" s="162">
        <f t="shared" si="182"/>
        <v>0</v>
      </c>
      <c r="Q940" s="210">
        <f t="shared" si="183"/>
        <v>5.3732468123861565E-3</v>
      </c>
      <c r="R940" s="210">
        <f t="shared" si="189"/>
        <v>0.24870931005681621</v>
      </c>
    </row>
    <row r="941" spans="1:18" x14ac:dyDescent="0.2">
      <c r="A941" s="146">
        <v>937</v>
      </c>
      <c r="B941" s="146">
        <v>1</v>
      </c>
      <c r="C941" s="146" t="s">
        <v>879</v>
      </c>
      <c r="D941" s="162">
        <v>-1.1000000000000001</v>
      </c>
      <c r="E941" s="162">
        <v>0</v>
      </c>
      <c r="F941" s="208">
        <f t="shared" si="184"/>
        <v>0</v>
      </c>
      <c r="G941" s="208">
        <f t="shared" si="180"/>
        <v>0</v>
      </c>
      <c r="H941" s="162">
        <f t="shared" si="185"/>
        <v>-1.1000000000000001</v>
      </c>
      <c r="I941" s="209" t="str">
        <f>IF(AVERAGE(H941:H964)&gt;15,"S",IF(AVERAGE(H941:H964)&lt;5,"W","Ü"))</f>
        <v>W</v>
      </c>
      <c r="J941" s="209" t="s">
        <v>7727</v>
      </c>
      <c r="K941" s="210">
        <v>4.2348908995747192E-3</v>
      </c>
      <c r="L941" s="162">
        <f t="shared" si="186"/>
        <v>16.100000000000001</v>
      </c>
      <c r="M941" s="162">
        <f t="shared" si="181"/>
        <v>16.100000000000001</v>
      </c>
      <c r="N941" s="210">
        <f t="shared" si="187"/>
        <v>0.30242108256332451</v>
      </c>
      <c r="O941" s="162">
        <f t="shared" si="188"/>
        <v>0</v>
      </c>
      <c r="P941" s="162">
        <f t="shared" si="182"/>
        <v>0</v>
      </c>
      <c r="Q941" s="210">
        <f t="shared" si="183"/>
        <v>5.3732468123861565E-3</v>
      </c>
      <c r="R941" s="210">
        <f t="shared" si="189"/>
        <v>0.24178634895676712</v>
      </c>
    </row>
    <row r="942" spans="1:18" x14ac:dyDescent="0.2">
      <c r="A942" s="146">
        <v>938</v>
      </c>
      <c r="B942" s="146">
        <v>2</v>
      </c>
      <c r="C942" s="146" t="s">
        <v>879</v>
      </c>
      <c r="D942" s="162">
        <v>-0.6</v>
      </c>
      <c r="E942" s="162">
        <v>0</v>
      </c>
      <c r="F942" s="208">
        <f t="shared" si="184"/>
        <v>0</v>
      </c>
      <c r="G942" s="208">
        <f t="shared" si="180"/>
        <v>0</v>
      </c>
      <c r="H942" s="162">
        <f t="shared" si="185"/>
        <v>-0.6</v>
      </c>
      <c r="I942" s="209" t="str">
        <f>IF(I941="S","S",IF(I941="W","W","Ü"))</f>
        <v>W</v>
      </c>
      <c r="J942" s="209" t="s">
        <v>7727</v>
      </c>
      <c r="K942" s="210">
        <v>0</v>
      </c>
      <c r="L942" s="162">
        <f t="shared" si="186"/>
        <v>15.6</v>
      </c>
      <c r="M942" s="162">
        <f t="shared" si="181"/>
        <v>15.6</v>
      </c>
      <c r="N942" s="210">
        <f t="shared" si="187"/>
        <v>0.29364419604860353</v>
      </c>
      <c r="O942" s="162">
        <f t="shared" si="188"/>
        <v>0</v>
      </c>
      <c r="P942" s="162">
        <f t="shared" si="182"/>
        <v>0</v>
      </c>
      <c r="Q942" s="210">
        <f t="shared" si="183"/>
        <v>5.3732468123861565E-3</v>
      </c>
      <c r="R942" s="210">
        <f t="shared" si="189"/>
        <v>0.23300946244204615</v>
      </c>
    </row>
    <row r="943" spans="1:18" x14ac:dyDescent="0.2">
      <c r="A943" s="146">
        <v>939</v>
      </c>
      <c r="B943" s="146">
        <v>3</v>
      </c>
      <c r="C943" s="146" t="s">
        <v>879</v>
      </c>
      <c r="D943" s="162">
        <v>-0.1</v>
      </c>
      <c r="E943" s="162">
        <v>0</v>
      </c>
      <c r="F943" s="208">
        <f t="shared" si="184"/>
        <v>0</v>
      </c>
      <c r="G943" s="208">
        <f t="shared" si="180"/>
        <v>0</v>
      </c>
      <c r="H943" s="162">
        <f t="shared" si="185"/>
        <v>-0.1</v>
      </c>
      <c r="I943" s="209" t="str">
        <f t="shared" ref="I943:I964" si="191">IF(I942="S","S",IF(I942="W","W","Ü"))</f>
        <v>W</v>
      </c>
      <c r="J943" s="209" t="s">
        <v>7727</v>
      </c>
      <c r="K943" s="210">
        <v>3.8795119999328761E-3</v>
      </c>
      <c r="L943" s="162">
        <f t="shared" si="186"/>
        <v>15.1</v>
      </c>
      <c r="M943" s="162">
        <f t="shared" si="181"/>
        <v>15.1</v>
      </c>
      <c r="N943" s="210">
        <f t="shared" si="187"/>
        <v>0.28737476201412915</v>
      </c>
      <c r="O943" s="162">
        <f t="shared" si="188"/>
        <v>0</v>
      </c>
      <c r="P943" s="162">
        <f t="shared" si="182"/>
        <v>0</v>
      </c>
      <c r="Q943" s="210">
        <f t="shared" si="183"/>
        <v>5.3732468123861565E-3</v>
      </c>
      <c r="R943" s="210">
        <f t="shared" si="189"/>
        <v>0.22674002840757176</v>
      </c>
    </row>
    <row r="944" spans="1:18" x14ac:dyDescent="0.2">
      <c r="A944" s="146">
        <v>940</v>
      </c>
      <c r="B944" s="146">
        <v>4</v>
      </c>
      <c r="C944" s="146" t="s">
        <v>879</v>
      </c>
      <c r="D944" s="162">
        <v>-0.4</v>
      </c>
      <c r="E944" s="162">
        <v>0</v>
      </c>
      <c r="F944" s="208">
        <f t="shared" si="184"/>
        <v>0</v>
      </c>
      <c r="G944" s="208">
        <f t="shared" si="180"/>
        <v>0</v>
      </c>
      <c r="H944" s="162">
        <f t="shared" si="185"/>
        <v>-0.4</v>
      </c>
      <c r="I944" s="209" t="str">
        <f t="shared" si="191"/>
        <v>W</v>
      </c>
      <c r="J944" s="209" t="s">
        <v>7727</v>
      </c>
      <c r="K944" s="210">
        <v>0</v>
      </c>
      <c r="L944" s="162">
        <f t="shared" si="186"/>
        <v>15.4</v>
      </c>
      <c r="M944" s="162">
        <f t="shared" si="181"/>
        <v>15.4</v>
      </c>
      <c r="N944" s="210">
        <f t="shared" si="187"/>
        <v>0.29065689524806448</v>
      </c>
      <c r="O944" s="162">
        <f t="shared" si="188"/>
        <v>0</v>
      </c>
      <c r="P944" s="162">
        <f t="shared" si="182"/>
        <v>0</v>
      </c>
      <c r="Q944" s="210">
        <f t="shared" si="183"/>
        <v>5.3732468123861565E-3</v>
      </c>
      <c r="R944" s="210">
        <f t="shared" si="189"/>
        <v>0.2300221616415071</v>
      </c>
    </row>
    <row r="945" spans="1:18" x14ac:dyDescent="0.2">
      <c r="A945" s="146">
        <v>941</v>
      </c>
      <c r="B945" s="146">
        <v>5</v>
      </c>
      <c r="C945" s="146" t="s">
        <v>879</v>
      </c>
      <c r="D945" s="162">
        <v>-0.1</v>
      </c>
      <c r="E945" s="162">
        <v>0</v>
      </c>
      <c r="F945" s="208">
        <f t="shared" si="184"/>
        <v>0</v>
      </c>
      <c r="G945" s="208">
        <f t="shared" si="180"/>
        <v>0</v>
      </c>
      <c r="H945" s="162">
        <f t="shared" si="185"/>
        <v>-0.1</v>
      </c>
      <c r="I945" s="209" t="str">
        <f t="shared" si="191"/>
        <v>W</v>
      </c>
      <c r="J945" s="209" t="s">
        <v>7727</v>
      </c>
      <c r="K945" s="210">
        <v>3.057276963791742E-3</v>
      </c>
      <c r="L945" s="162">
        <f t="shared" si="186"/>
        <v>15.1</v>
      </c>
      <c r="M945" s="162">
        <f t="shared" si="181"/>
        <v>15.1</v>
      </c>
      <c r="N945" s="210">
        <f t="shared" si="187"/>
        <v>0.28712068105385996</v>
      </c>
      <c r="O945" s="162">
        <f t="shared" si="188"/>
        <v>0</v>
      </c>
      <c r="P945" s="162">
        <f t="shared" si="182"/>
        <v>0</v>
      </c>
      <c r="Q945" s="210">
        <f t="shared" si="183"/>
        <v>5.3732468123861565E-3</v>
      </c>
      <c r="R945" s="210">
        <f t="shared" si="189"/>
        <v>0.22648594744730258</v>
      </c>
    </row>
    <row r="946" spans="1:18" x14ac:dyDescent="0.2">
      <c r="A946" s="146">
        <v>942</v>
      </c>
      <c r="B946" s="146">
        <v>6</v>
      </c>
      <c r="C946" s="146" t="s">
        <v>879</v>
      </c>
      <c r="D946" s="162">
        <v>0.4</v>
      </c>
      <c r="E946" s="162">
        <v>0</v>
      </c>
      <c r="F946" s="208">
        <f t="shared" si="184"/>
        <v>0</v>
      </c>
      <c r="G946" s="208">
        <f t="shared" si="180"/>
        <v>0</v>
      </c>
      <c r="H946" s="162">
        <f t="shared" si="185"/>
        <v>0.4</v>
      </c>
      <c r="I946" s="209" t="str">
        <f t="shared" si="191"/>
        <v>W</v>
      </c>
      <c r="J946" s="209" t="s">
        <v>7727</v>
      </c>
      <c r="K946" s="210">
        <v>3.4906145676433506E-2</v>
      </c>
      <c r="L946" s="162">
        <f t="shared" si="186"/>
        <v>14.6</v>
      </c>
      <c r="M946" s="162">
        <f t="shared" si="181"/>
        <v>14.6</v>
      </c>
      <c r="N946" s="210">
        <f t="shared" si="187"/>
        <v>0.28949412977104677</v>
      </c>
      <c r="O946" s="162">
        <f t="shared" si="188"/>
        <v>0</v>
      </c>
      <c r="P946" s="162">
        <f t="shared" si="182"/>
        <v>0</v>
      </c>
      <c r="Q946" s="210">
        <f t="shared" si="183"/>
        <v>5.3732468123861565E-3</v>
      </c>
      <c r="R946" s="210">
        <f t="shared" si="189"/>
        <v>0.22885939616448939</v>
      </c>
    </row>
    <row r="947" spans="1:18" x14ac:dyDescent="0.2">
      <c r="A947" s="146">
        <v>943</v>
      </c>
      <c r="B947" s="146">
        <v>7</v>
      </c>
      <c r="C947" s="146" t="s">
        <v>879</v>
      </c>
      <c r="D947" s="162">
        <v>0.7</v>
      </c>
      <c r="E947" s="162">
        <v>0</v>
      </c>
      <c r="F947" s="208">
        <f t="shared" si="184"/>
        <v>0</v>
      </c>
      <c r="G947" s="208">
        <f t="shared" si="180"/>
        <v>0</v>
      </c>
      <c r="H947" s="162">
        <f t="shared" si="185"/>
        <v>0.7</v>
      </c>
      <c r="I947" s="209" t="str">
        <f t="shared" si="191"/>
        <v>W</v>
      </c>
      <c r="J947" s="209" t="s">
        <v>7727</v>
      </c>
      <c r="K947" s="210">
        <v>0.1091895381546288</v>
      </c>
      <c r="L947" s="162">
        <f t="shared" si="186"/>
        <v>14.3</v>
      </c>
      <c r="M947" s="162">
        <f t="shared" si="181"/>
        <v>14.3</v>
      </c>
      <c r="N947" s="210">
        <f t="shared" si="187"/>
        <v>0.30796768046240869</v>
      </c>
      <c r="O947" s="162">
        <f t="shared" si="188"/>
        <v>0</v>
      </c>
      <c r="P947" s="162">
        <f t="shared" si="182"/>
        <v>0</v>
      </c>
      <c r="Q947" s="210">
        <f t="shared" si="183"/>
        <v>5.3732468123861565E-3</v>
      </c>
      <c r="R947" s="210">
        <f t="shared" si="189"/>
        <v>0.2473329468558513</v>
      </c>
    </row>
    <row r="948" spans="1:18" x14ac:dyDescent="0.2">
      <c r="A948" s="146">
        <v>944</v>
      </c>
      <c r="B948" s="146">
        <v>8</v>
      </c>
      <c r="C948" s="146" t="s">
        <v>879</v>
      </c>
      <c r="D948" s="162">
        <v>1.1000000000000001</v>
      </c>
      <c r="E948" s="162">
        <v>7.3071200717099867</v>
      </c>
      <c r="F948" s="208">
        <f t="shared" si="184"/>
        <v>7.2749687433944628</v>
      </c>
      <c r="G948" s="208">
        <f t="shared" si="180"/>
        <v>4.0561653468331677E-3</v>
      </c>
      <c r="H948" s="162">
        <f t="shared" si="185"/>
        <v>1.1040561653468333</v>
      </c>
      <c r="I948" s="209" t="str">
        <f t="shared" si="191"/>
        <v>W</v>
      </c>
      <c r="J948" s="209" t="s">
        <v>7727</v>
      </c>
      <c r="K948" s="210">
        <v>6.5862843070682617E-2</v>
      </c>
      <c r="L948" s="162">
        <f t="shared" si="186"/>
        <v>13.9</v>
      </c>
      <c r="M948" s="162">
        <f t="shared" si="181"/>
        <v>13.895943834653167</v>
      </c>
      <c r="N948" s="210">
        <f t="shared" si="187"/>
        <v>0.28854400060729041</v>
      </c>
      <c r="O948" s="162">
        <f t="shared" si="188"/>
        <v>0</v>
      </c>
      <c r="P948" s="162">
        <f t="shared" si="182"/>
        <v>0</v>
      </c>
      <c r="Q948" s="210">
        <f t="shared" si="183"/>
        <v>5.3732468123861565E-3</v>
      </c>
      <c r="R948" s="210">
        <f t="shared" si="189"/>
        <v>0.22790926700073302</v>
      </c>
    </row>
    <row r="949" spans="1:18" x14ac:dyDescent="0.2">
      <c r="A949" s="146">
        <v>945</v>
      </c>
      <c r="B949" s="146">
        <v>9</v>
      </c>
      <c r="C949" s="146" t="s">
        <v>879</v>
      </c>
      <c r="D949" s="162">
        <v>1.6</v>
      </c>
      <c r="E949" s="162">
        <v>273.06978342056948</v>
      </c>
      <c r="F949" s="208">
        <f t="shared" si="184"/>
        <v>271.32213680667786</v>
      </c>
      <c r="G949" s="208">
        <f t="shared" si="180"/>
        <v>0.15127590068936492</v>
      </c>
      <c r="H949" s="162">
        <f t="shared" si="185"/>
        <v>1.751275900689365</v>
      </c>
      <c r="I949" s="209" t="str">
        <f t="shared" si="191"/>
        <v>W</v>
      </c>
      <c r="J949" s="209" t="s">
        <v>7727</v>
      </c>
      <c r="K949" s="210">
        <v>9.157739200410181E-2</v>
      </c>
      <c r="L949" s="162">
        <f t="shared" si="186"/>
        <v>13.4</v>
      </c>
      <c r="M949" s="162">
        <f t="shared" si="181"/>
        <v>13.248724099310635</v>
      </c>
      <c r="N949" s="210">
        <f t="shared" si="187"/>
        <v>0.28682291924846975</v>
      </c>
      <c r="O949" s="162">
        <f t="shared" si="188"/>
        <v>0</v>
      </c>
      <c r="P949" s="162">
        <f t="shared" si="182"/>
        <v>0</v>
      </c>
      <c r="Q949" s="210">
        <f t="shared" si="183"/>
        <v>5.3732468123861565E-3</v>
      </c>
      <c r="R949" s="210">
        <f t="shared" si="189"/>
        <v>0.22618818564191237</v>
      </c>
    </row>
    <row r="950" spans="1:18" x14ac:dyDescent="0.2">
      <c r="A950" s="146">
        <v>946</v>
      </c>
      <c r="B950" s="146">
        <v>10</v>
      </c>
      <c r="C950" s="146" t="s">
        <v>879</v>
      </c>
      <c r="D950" s="162">
        <v>1.8</v>
      </c>
      <c r="E950" s="162">
        <v>1027.0563211903482</v>
      </c>
      <c r="F950" s="208">
        <f t="shared" si="184"/>
        <v>1019.6615156777776</v>
      </c>
      <c r="G950" s="208">
        <f t="shared" si="180"/>
        <v>0.56851319246518017</v>
      </c>
      <c r="H950" s="162">
        <f t="shared" si="185"/>
        <v>2.3685131924651803</v>
      </c>
      <c r="I950" s="209" t="str">
        <f t="shared" si="191"/>
        <v>W</v>
      </c>
      <c r="J950" s="209" t="s">
        <v>7727</v>
      </c>
      <c r="K950" s="210">
        <v>0.11223770588399543</v>
      </c>
      <c r="L950" s="162">
        <f t="shared" si="186"/>
        <v>13.2</v>
      </c>
      <c r="M950" s="162">
        <f t="shared" si="181"/>
        <v>12.63148680753482</v>
      </c>
      <c r="N950" s="210">
        <f t="shared" si="187"/>
        <v>0.2839878486232818</v>
      </c>
      <c r="O950" s="162">
        <f t="shared" si="188"/>
        <v>0</v>
      </c>
      <c r="P950" s="162">
        <f t="shared" si="182"/>
        <v>0</v>
      </c>
      <c r="Q950" s="210">
        <f t="shared" si="183"/>
        <v>5.3732468123861565E-3</v>
      </c>
      <c r="R950" s="210">
        <f t="shared" si="189"/>
        <v>0.22335311501672442</v>
      </c>
    </row>
    <row r="951" spans="1:18" x14ac:dyDescent="0.2">
      <c r="A951" s="146">
        <v>947</v>
      </c>
      <c r="B951" s="146">
        <v>11</v>
      </c>
      <c r="C951" s="146" t="s">
        <v>879</v>
      </c>
      <c r="D951" s="162">
        <v>2.1</v>
      </c>
      <c r="E951" s="162">
        <v>2000.5270951881564</v>
      </c>
      <c r="F951" s="208">
        <f t="shared" si="184"/>
        <v>1983.7226675885759</v>
      </c>
      <c r="G951" s="208">
        <f t="shared" si="180"/>
        <v>1.1060263522514966</v>
      </c>
      <c r="H951" s="162">
        <f t="shared" si="185"/>
        <v>3.2060263522514969</v>
      </c>
      <c r="I951" s="209" t="str">
        <f t="shared" si="191"/>
        <v>W</v>
      </c>
      <c r="J951" s="209" t="s">
        <v>7727</v>
      </c>
      <c r="K951" s="210">
        <v>5.1581158815786322E-2</v>
      </c>
      <c r="L951" s="162">
        <f t="shared" si="186"/>
        <v>12.9</v>
      </c>
      <c r="M951" s="162">
        <f t="shared" si="181"/>
        <v>11.793973647748503</v>
      </c>
      <c r="N951" s="210">
        <f t="shared" si="187"/>
        <v>0.25273469456570175</v>
      </c>
      <c r="O951" s="162">
        <f t="shared" si="188"/>
        <v>0</v>
      </c>
      <c r="P951" s="162">
        <f t="shared" si="182"/>
        <v>0</v>
      </c>
      <c r="Q951" s="210">
        <f t="shared" si="183"/>
        <v>5.3732468123861565E-3</v>
      </c>
      <c r="R951" s="210">
        <f t="shared" si="189"/>
        <v>0.19209996095914436</v>
      </c>
    </row>
    <row r="952" spans="1:18" x14ac:dyDescent="0.2">
      <c r="A952" s="146">
        <v>948</v>
      </c>
      <c r="B952" s="146">
        <v>12</v>
      </c>
      <c r="C952" s="146" t="s">
        <v>879</v>
      </c>
      <c r="D952" s="162">
        <v>2.7</v>
      </c>
      <c r="E952" s="162">
        <v>2800.2507919253048</v>
      </c>
      <c r="F952" s="208">
        <f t="shared" si="184"/>
        <v>2770.0080833725115</v>
      </c>
      <c r="G952" s="208">
        <f t="shared" si="180"/>
        <v>1.544420490936826</v>
      </c>
      <c r="H952" s="162">
        <f t="shared" si="185"/>
        <v>4.2444204909368262</v>
      </c>
      <c r="I952" s="209" t="str">
        <f t="shared" si="191"/>
        <v>W</v>
      </c>
      <c r="J952" s="209" t="s">
        <v>7727</v>
      </c>
      <c r="K952" s="210">
        <v>6.1320158135419627E-2</v>
      </c>
      <c r="L952" s="162">
        <f t="shared" si="186"/>
        <v>12.3</v>
      </c>
      <c r="M952" s="162">
        <f t="shared" si="181"/>
        <v>10.755579509063175</v>
      </c>
      <c r="N952" s="210">
        <f t="shared" si="187"/>
        <v>0.24023418954934342</v>
      </c>
      <c r="O952" s="162">
        <f t="shared" si="188"/>
        <v>0</v>
      </c>
      <c r="P952" s="162">
        <f t="shared" si="182"/>
        <v>0</v>
      </c>
      <c r="Q952" s="210">
        <f t="shared" si="183"/>
        <v>5.3732468123861565E-3</v>
      </c>
      <c r="R952" s="210">
        <f t="shared" si="189"/>
        <v>0.17959945594278603</v>
      </c>
    </row>
    <row r="953" spans="1:18" x14ac:dyDescent="0.2">
      <c r="A953" s="146">
        <v>949</v>
      </c>
      <c r="B953" s="146">
        <v>13</v>
      </c>
      <c r="C953" s="146" t="s">
        <v>879</v>
      </c>
      <c r="D953" s="162">
        <v>2.9</v>
      </c>
      <c r="E953" s="162">
        <v>3120.9521728503541</v>
      </c>
      <c r="F953" s="208">
        <f t="shared" si="184"/>
        <v>3084.7491276452897</v>
      </c>
      <c r="G953" s="208">
        <f t="shared" si="180"/>
        <v>1.7199046424205688</v>
      </c>
      <c r="H953" s="162">
        <f t="shared" si="185"/>
        <v>4.6199046424205683</v>
      </c>
      <c r="I953" s="209" t="str">
        <f t="shared" si="191"/>
        <v>W</v>
      </c>
      <c r="J953" s="209" t="s">
        <v>7727</v>
      </c>
      <c r="K953" s="210">
        <v>7.4570827673373051E-3</v>
      </c>
      <c r="L953" s="162">
        <f t="shared" si="186"/>
        <v>12.1</v>
      </c>
      <c r="M953" s="162">
        <f t="shared" si="181"/>
        <v>10.380095357579432</v>
      </c>
      <c r="N953" s="210">
        <f t="shared" si="187"/>
        <v>0.21798140176140651</v>
      </c>
      <c r="O953" s="162">
        <f t="shared" si="188"/>
        <v>0</v>
      </c>
      <c r="P953" s="162">
        <f t="shared" si="182"/>
        <v>0</v>
      </c>
      <c r="Q953" s="210">
        <f t="shared" si="183"/>
        <v>5.3732468123861565E-3</v>
      </c>
      <c r="R953" s="210">
        <f t="shared" si="189"/>
        <v>0.15734666815484913</v>
      </c>
    </row>
    <row r="954" spans="1:18" x14ac:dyDescent="0.2">
      <c r="A954" s="146">
        <v>950</v>
      </c>
      <c r="B954" s="146">
        <v>14</v>
      </c>
      <c r="C954" s="146" t="s">
        <v>879</v>
      </c>
      <c r="D954" s="162">
        <v>3.4</v>
      </c>
      <c r="E954" s="162">
        <v>2893.6195483971546</v>
      </c>
      <c r="F954" s="208">
        <f t="shared" si="184"/>
        <v>2854.2663225389533</v>
      </c>
      <c r="G954" s="208">
        <f t="shared" si="180"/>
        <v>1.5913987477441036</v>
      </c>
      <c r="H954" s="162">
        <f t="shared" si="185"/>
        <v>4.9913987477441033</v>
      </c>
      <c r="I954" s="209" t="str">
        <f t="shared" si="191"/>
        <v>W</v>
      </c>
      <c r="J954" s="209" t="s">
        <v>7727</v>
      </c>
      <c r="K954" s="210">
        <v>2.2366291899130926E-2</v>
      </c>
      <c r="L954" s="162">
        <f t="shared" si="186"/>
        <v>11.6</v>
      </c>
      <c r="M954" s="162">
        <f t="shared" si="181"/>
        <v>10.008601252255897</v>
      </c>
      <c r="N954" s="210">
        <f t="shared" si="187"/>
        <v>0.21703971157549082</v>
      </c>
      <c r="O954" s="162">
        <f t="shared" si="188"/>
        <v>0</v>
      </c>
      <c r="P954" s="162">
        <f t="shared" si="182"/>
        <v>0</v>
      </c>
      <c r="Q954" s="210">
        <f t="shared" si="183"/>
        <v>5.3732468123861565E-3</v>
      </c>
      <c r="R954" s="210">
        <f t="shared" si="189"/>
        <v>0.15640497796893343</v>
      </c>
    </row>
    <row r="955" spans="1:18" x14ac:dyDescent="0.2">
      <c r="A955" s="146">
        <v>951</v>
      </c>
      <c r="B955" s="146">
        <v>15</v>
      </c>
      <c r="C955" s="146" t="s">
        <v>879</v>
      </c>
      <c r="D955" s="162">
        <v>3.5</v>
      </c>
      <c r="E955" s="162">
        <v>2294.4357025169356</v>
      </c>
      <c r="F955" s="208">
        <f t="shared" si="184"/>
        <v>2262.3136026816983</v>
      </c>
      <c r="G955" s="208">
        <f t="shared" si="180"/>
        <v>1.2613549779438888</v>
      </c>
      <c r="H955" s="162">
        <f t="shared" si="185"/>
        <v>4.7613549779438884</v>
      </c>
      <c r="I955" s="209" t="str">
        <f t="shared" si="191"/>
        <v>W</v>
      </c>
      <c r="J955" s="209" t="s">
        <v>7727</v>
      </c>
      <c r="K955" s="210">
        <v>2.8854368604170809E-2</v>
      </c>
      <c r="L955" s="162">
        <f t="shared" si="186"/>
        <v>11.5</v>
      </c>
      <c r="M955" s="162">
        <f t="shared" si="181"/>
        <v>10.238645022056112</v>
      </c>
      <c r="N955" s="210">
        <f t="shared" si="187"/>
        <v>0.22248065850989762</v>
      </c>
      <c r="O955" s="162">
        <f t="shared" si="188"/>
        <v>0</v>
      </c>
      <c r="P955" s="162">
        <f t="shared" si="182"/>
        <v>0</v>
      </c>
      <c r="Q955" s="210">
        <f t="shared" si="183"/>
        <v>5.3732468123861565E-3</v>
      </c>
      <c r="R955" s="210">
        <f t="shared" si="189"/>
        <v>0.16184592490334024</v>
      </c>
    </row>
    <row r="956" spans="1:18" x14ac:dyDescent="0.2">
      <c r="A956" s="146">
        <v>952</v>
      </c>
      <c r="B956" s="146">
        <v>16</v>
      </c>
      <c r="C956" s="146" t="s">
        <v>879</v>
      </c>
      <c r="D956" s="162">
        <v>3.6</v>
      </c>
      <c r="E956" s="162">
        <v>1343.4275568877176</v>
      </c>
      <c r="F956" s="208">
        <f t="shared" si="184"/>
        <v>1324.0822000685346</v>
      </c>
      <c r="G956" s="208">
        <f t="shared" si="180"/>
        <v>0.73824321804174131</v>
      </c>
      <c r="H956" s="162">
        <f t="shared" si="185"/>
        <v>4.3382432180417414</v>
      </c>
      <c r="I956" s="209" t="str">
        <f t="shared" si="191"/>
        <v>W</v>
      </c>
      <c r="J956" s="209" t="s">
        <v>7727</v>
      </c>
      <c r="K956" s="210">
        <v>2.6693139341183138E-2</v>
      </c>
      <c r="L956" s="162">
        <f t="shared" si="186"/>
        <v>11.4</v>
      </c>
      <c r="M956" s="162">
        <f t="shared" si="181"/>
        <v>10.661756781958259</v>
      </c>
      <c r="N956" s="210">
        <f t="shared" si="187"/>
        <v>0.22813262200000956</v>
      </c>
      <c r="O956" s="162">
        <f t="shared" si="188"/>
        <v>0</v>
      </c>
      <c r="P956" s="162">
        <f t="shared" si="182"/>
        <v>0</v>
      </c>
      <c r="Q956" s="210">
        <f t="shared" si="183"/>
        <v>5.3732468123861565E-3</v>
      </c>
      <c r="R956" s="210">
        <f t="shared" si="189"/>
        <v>0.16749788839345217</v>
      </c>
    </row>
    <row r="957" spans="1:18" x14ac:dyDescent="0.2">
      <c r="A957" s="146">
        <v>953</v>
      </c>
      <c r="B957" s="146">
        <v>17</v>
      </c>
      <c r="C957" s="146" t="s">
        <v>879</v>
      </c>
      <c r="D957" s="162">
        <v>3.8</v>
      </c>
      <c r="E957" s="162">
        <v>476.58660912152914</v>
      </c>
      <c r="F957" s="208">
        <f t="shared" si="184"/>
        <v>469.34249266288191</v>
      </c>
      <c r="G957" s="208">
        <f t="shared" si="180"/>
        <v>0.26168232767515792</v>
      </c>
      <c r="H957" s="162">
        <f t="shared" si="185"/>
        <v>4.0616823276751575</v>
      </c>
      <c r="I957" s="209" t="str">
        <f t="shared" si="191"/>
        <v>W</v>
      </c>
      <c r="J957" s="209" t="s">
        <v>7727</v>
      </c>
      <c r="K957" s="210">
        <v>2.1165321831380854E-2</v>
      </c>
      <c r="L957" s="162">
        <f t="shared" si="186"/>
        <v>11.2</v>
      </c>
      <c r="M957" s="162">
        <f t="shared" si="181"/>
        <v>10.938317672324843</v>
      </c>
      <c r="N957" s="210">
        <f t="shared" si="187"/>
        <v>0.23055530976012806</v>
      </c>
      <c r="O957" s="162">
        <f t="shared" si="188"/>
        <v>0</v>
      </c>
      <c r="P957" s="162">
        <f t="shared" si="182"/>
        <v>0</v>
      </c>
      <c r="Q957" s="210">
        <f t="shared" si="183"/>
        <v>5.3732468123861565E-3</v>
      </c>
      <c r="R957" s="210">
        <f t="shared" si="189"/>
        <v>0.16992057615357067</v>
      </c>
    </row>
    <row r="958" spans="1:18" x14ac:dyDescent="0.2">
      <c r="A958" s="146">
        <v>954</v>
      </c>
      <c r="B958" s="146">
        <v>18</v>
      </c>
      <c r="C958" s="146" t="s">
        <v>879</v>
      </c>
      <c r="D958" s="162">
        <v>3.6</v>
      </c>
      <c r="E958" s="162">
        <v>53.314913115809901</v>
      </c>
      <c r="F958" s="208">
        <f t="shared" si="184"/>
        <v>52.547178366942241</v>
      </c>
      <c r="G958" s="208">
        <f t="shared" si="180"/>
        <v>2.9297726421076354E-2</v>
      </c>
      <c r="H958" s="162">
        <f t="shared" si="185"/>
        <v>3.6292977264210764</v>
      </c>
      <c r="I958" s="209" t="str">
        <f t="shared" si="191"/>
        <v>W</v>
      </c>
      <c r="J958" s="209" t="s">
        <v>7727</v>
      </c>
      <c r="K958" s="210">
        <v>1.6666206847299248E-2</v>
      </c>
      <c r="L958" s="162">
        <f t="shared" si="186"/>
        <v>11.4</v>
      </c>
      <c r="M958" s="162">
        <f t="shared" si="181"/>
        <v>11.370702273578924</v>
      </c>
      <c r="N958" s="210">
        <f t="shared" si="187"/>
        <v>0.23562334101112831</v>
      </c>
      <c r="O958" s="162">
        <f t="shared" si="188"/>
        <v>0</v>
      </c>
      <c r="P958" s="162">
        <f t="shared" si="182"/>
        <v>0</v>
      </c>
      <c r="Q958" s="210">
        <f t="shared" si="183"/>
        <v>5.3732468123861565E-3</v>
      </c>
      <c r="R958" s="210">
        <f t="shared" si="189"/>
        <v>0.17498860740457092</v>
      </c>
    </row>
    <row r="959" spans="1:18" x14ac:dyDescent="0.2">
      <c r="A959" s="146">
        <v>955</v>
      </c>
      <c r="B959" s="146">
        <v>19</v>
      </c>
      <c r="C959" s="146" t="s">
        <v>879</v>
      </c>
      <c r="D959" s="162">
        <v>3.6</v>
      </c>
      <c r="E959" s="162">
        <v>0</v>
      </c>
      <c r="F959" s="208">
        <f t="shared" si="184"/>
        <v>0</v>
      </c>
      <c r="G959" s="208">
        <f t="shared" si="180"/>
        <v>0</v>
      </c>
      <c r="H959" s="162">
        <f t="shared" si="185"/>
        <v>3.6</v>
      </c>
      <c r="I959" s="209" t="str">
        <f t="shared" si="191"/>
        <v>W</v>
      </c>
      <c r="J959" s="209" t="s">
        <v>7727</v>
      </c>
      <c r="K959" s="210">
        <v>0.11526243564418323</v>
      </c>
      <c r="L959" s="162">
        <f t="shared" si="186"/>
        <v>11.4</v>
      </c>
      <c r="M959" s="162">
        <f t="shared" si="181"/>
        <v>11.4</v>
      </c>
      <c r="N959" s="210">
        <f t="shared" si="187"/>
        <v>0.26652842050489878</v>
      </c>
      <c r="O959" s="162">
        <f t="shared" si="188"/>
        <v>0</v>
      </c>
      <c r="P959" s="162">
        <f t="shared" si="182"/>
        <v>0</v>
      </c>
      <c r="Q959" s="210">
        <f t="shared" si="183"/>
        <v>5.3732468123861565E-3</v>
      </c>
      <c r="R959" s="210">
        <f t="shared" si="189"/>
        <v>0.20589368689834139</v>
      </c>
    </row>
    <row r="960" spans="1:18" x14ac:dyDescent="0.2">
      <c r="A960" s="146">
        <v>956</v>
      </c>
      <c r="B960" s="146">
        <v>20</v>
      </c>
      <c r="C960" s="146" t="s">
        <v>879</v>
      </c>
      <c r="D960" s="162">
        <v>3.6</v>
      </c>
      <c r="E960" s="162">
        <v>0</v>
      </c>
      <c r="F960" s="208">
        <f t="shared" si="184"/>
        <v>0</v>
      </c>
      <c r="G960" s="208">
        <f t="shared" si="180"/>
        <v>0</v>
      </c>
      <c r="H960" s="162">
        <f t="shared" si="185"/>
        <v>3.6</v>
      </c>
      <c r="I960" s="209" t="str">
        <f t="shared" si="191"/>
        <v>W</v>
      </c>
      <c r="J960" s="209" t="s">
        <v>7727</v>
      </c>
      <c r="K960" s="210">
        <v>7.2372553290384556E-2</v>
      </c>
      <c r="L960" s="162">
        <f t="shared" si="186"/>
        <v>11.4</v>
      </c>
      <c r="M960" s="162">
        <f t="shared" si="181"/>
        <v>11.4</v>
      </c>
      <c r="N960" s="210">
        <f t="shared" si="187"/>
        <v>0.25327490780440881</v>
      </c>
      <c r="O960" s="162">
        <f t="shared" si="188"/>
        <v>0</v>
      </c>
      <c r="P960" s="162">
        <f t="shared" si="182"/>
        <v>0</v>
      </c>
      <c r="Q960" s="210">
        <f t="shared" si="183"/>
        <v>5.3732468123861565E-3</v>
      </c>
      <c r="R960" s="210">
        <f t="shared" si="189"/>
        <v>0.19264017419785143</v>
      </c>
    </row>
    <row r="961" spans="1:18" x14ac:dyDescent="0.2">
      <c r="A961" s="146">
        <v>957</v>
      </c>
      <c r="B961" s="146">
        <v>21</v>
      </c>
      <c r="C961" s="146" t="s">
        <v>879</v>
      </c>
      <c r="D961" s="162">
        <v>3.6</v>
      </c>
      <c r="E961" s="162">
        <v>0</v>
      </c>
      <c r="F961" s="208">
        <f t="shared" si="184"/>
        <v>0</v>
      </c>
      <c r="G961" s="208">
        <f t="shared" si="180"/>
        <v>0</v>
      </c>
      <c r="H961" s="162">
        <f t="shared" si="185"/>
        <v>3.6</v>
      </c>
      <c r="I961" s="209" t="str">
        <f t="shared" si="191"/>
        <v>W</v>
      </c>
      <c r="J961" s="209" t="s">
        <v>7727</v>
      </c>
      <c r="K961" s="210">
        <v>7.3510318199877342E-2</v>
      </c>
      <c r="L961" s="162">
        <f t="shared" si="186"/>
        <v>11.4</v>
      </c>
      <c r="M961" s="162">
        <f t="shared" si="181"/>
        <v>11.4</v>
      </c>
      <c r="N961" s="210">
        <f t="shared" si="187"/>
        <v>0.25362649146121963</v>
      </c>
      <c r="O961" s="162">
        <f t="shared" si="188"/>
        <v>0</v>
      </c>
      <c r="P961" s="162">
        <f t="shared" si="182"/>
        <v>0</v>
      </c>
      <c r="Q961" s="210">
        <f t="shared" si="183"/>
        <v>5.3732468123861565E-3</v>
      </c>
      <c r="R961" s="210">
        <f t="shared" si="189"/>
        <v>0.19299175785466224</v>
      </c>
    </row>
    <row r="962" spans="1:18" x14ac:dyDescent="0.2">
      <c r="A962" s="146">
        <v>958</v>
      </c>
      <c r="B962" s="146">
        <v>22</v>
      </c>
      <c r="C962" s="146" t="s">
        <v>879</v>
      </c>
      <c r="D962" s="162">
        <v>3.6</v>
      </c>
      <c r="E962" s="162">
        <v>0</v>
      </c>
      <c r="F962" s="208">
        <f t="shared" si="184"/>
        <v>0</v>
      </c>
      <c r="G962" s="208">
        <f t="shared" si="180"/>
        <v>0</v>
      </c>
      <c r="H962" s="162">
        <f t="shared" si="185"/>
        <v>3.6</v>
      </c>
      <c r="I962" s="209" t="str">
        <f t="shared" si="191"/>
        <v>W</v>
      </c>
      <c r="J962" s="209" t="s">
        <v>7727</v>
      </c>
      <c r="K962" s="210">
        <v>1.5732842682087279E-2</v>
      </c>
      <c r="L962" s="162">
        <f t="shared" si="186"/>
        <v>11.4</v>
      </c>
      <c r="M962" s="162">
        <f t="shared" si="181"/>
        <v>11.4</v>
      </c>
      <c r="N962" s="210">
        <f t="shared" si="187"/>
        <v>0.23577252536122964</v>
      </c>
      <c r="O962" s="162">
        <f t="shared" si="188"/>
        <v>0</v>
      </c>
      <c r="P962" s="162">
        <f t="shared" si="182"/>
        <v>0</v>
      </c>
      <c r="Q962" s="210">
        <f t="shared" si="183"/>
        <v>5.3732468123861565E-3</v>
      </c>
      <c r="R962" s="210">
        <f t="shared" si="189"/>
        <v>0.17513779175467226</v>
      </c>
    </row>
    <row r="963" spans="1:18" x14ac:dyDescent="0.2">
      <c r="A963" s="146">
        <v>959</v>
      </c>
      <c r="B963" s="146">
        <v>23</v>
      </c>
      <c r="C963" s="146" t="s">
        <v>879</v>
      </c>
      <c r="D963" s="162">
        <v>3.5</v>
      </c>
      <c r="E963" s="162">
        <v>0</v>
      </c>
      <c r="F963" s="208">
        <f t="shared" si="184"/>
        <v>0</v>
      </c>
      <c r="G963" s="208">
        <f t="shared" si="180"/>
        <v>0</v>
      </c>
      <c r="H963" s="162">
        <f t="shared" si="185"/>
        <v>3.5</v>
      </c>
      <c r="I963" s="209" t="str">
        <f t="shared" si="191"/>
        <v>W</v>
      </c>
      <c r="J963" s="209" t="s">
        <v>7727</v>
      </c>
      <c r="K963" s="210">
        <v>2.7951090465916206E-2</v>
      </c>
      <c r="L963" s="162">
        <f t="shared" si="186"/>
        <v>11.5</v>
      </c>
      <c r="M963" s="162">
        <f t="shared" si="181"/>
        <v>11.5</v>
      </c>
      <c r="N963" s="210">
        <f t="shared" si="187"/>
        <v>0.24104176788937937</v>
      </c>
      <c r="O963" s="162">
        <f t="shared" si="188"/>
        <v>0</v>
      </c>
      <c r="P963" s="162">
        <f t="shared" si="182"/>
        <v>0</v>
      </c>
      <c r="Q963" s="210">
        <f t="shared" si="183"/>
        <v>5.3732468123861565E-3</v>
      </c>
      <c r="R963" s="210">
        <f t="shared" si="189"/>
        <v>0.18040703428282198</v>
      </c>
    </row>
    <row r="964" spans="1:18" x14ac:dyDescent="0.2">
      <c r="A964" s="146">
        <v>960</v>
      </c>
      <c r="B964" s="146">
        <v>24</v>
      </c>
      <c r="C964" s="146" t="s">
        <v>879</v>
      </c>
      <c r="D964" s="162">
        <v>3.5</v>
      </c>
      <c r="E964" s="162">
        <v>0</v>
      </c>
      <c r="F964" s="208">
        <f t="shared" si="184"/>
        <v>0</v>
      </c>
      <c r="G964" s="208">
        <f t="shared" si="180"/>
        <v>0</v>
      </c>
      <c r="H964" s="162">
        <f t="shared" si="185"/>
        <v>3.5</v>
      </c>
      <c r="I964" s="209" t="str">
        <f t="shared" si="191"/>
        <v>W</v>
      </c>
      <c r="J964" s="209" t="s">
        <v>7727</v>
      </c>
      <c r="K964" s="210">
        <v>3.4121726822701808E-2</v>
      </c>
      <c r="L964" s="162">
        <f t="shared" si="186"/>
        <v>11.5</v>
      </c>
      <c r="M964" s="162">
        <f t="shared" si="181"/>
        <v>11.5</v>
      </c>
      <c r="N964" s="210">
        <f t="shared" si="187"/>
        <v>0.24294857207807213</v>
      </c>
      <c r="O964" s="162">
        <f t="shared" si="188"/>
        <v>0</v>
      </c>
      <c r="P964" s="162">
        <f t="shared" si="182"/>
        <v>0</v>
      </c>
      <c r="Q964" s="210">
        <f t="shared" si="183"/>
        <v>5.3732468123861565E-3</v>
      </c>
      <c r="R964" s="210">
        <f t="shared" si="189"/>
        <v>0.18231383847151475</v>
      </c>
    </row>
    <row r="965" spans="1:18" x14ac:dyDescent="0.2">
      <c r="A965" s="146">
        <v>961</v>
      </c>
      <c r="B965" s="146">
        <v>1</v>
      </c>
      <c r="C965" s="146" t="s">
        <v>879</v>
      </c>
      <c r="D965" s="162">
        <v>3.4</v>
      </c>
      <c r="E965" s="162">
        <v>0</v>
      </c>
      <c r="F965" s="208">
        <f t="shared" si="184"/>
        <v>0</v>
      </c>
      <c r="G965" s="208">
        <f t="shared" ref="G965:G1028" si="192">$Y$27*F965</f>
        <v>0</v>
      </c>
      <c r="H965" s="162">
        <f t="shared" si="185"/>
        <v>3.4</v>
      </c>
      <c r="I965" s="209" t="str">
        <f>IF(AVERAGE(H965:H988)&gt;15,"S",IF(AVERAGE(H965:H988)&lt;5,"W","Ü"))</f>
        <v>W</v>
      </c>
      <c r="J965" s="209" t="s">
        <v>7727</v>
      </c>
      <c r="K965" s="210">
        <v>4.2348908995747192E-3</v>
      </c>
      <c r="L965" s="162">
        <f t="shared" si="186"/>
        <v>11.6</v>
      </c>
      <c r="M965" s="162">
        <f t="shared" ref="M965:M1028" si="193">IF(H965&gt;=$U$7,0,$U$7-H965)</f>
        <v>11.6</v>
      </c>
      <c r="N965" s="210">
        <f t="shared" si="187"/>
        <v>0.23520681455119583</v>
      </c>
      <c r="O965" s="162">
        <f t="shared" si="188"/>
        <v>0</v>
      </c>
      <c r="P965" s="162">
        <f t="shared" ref="P965:P1028" si="194">IF(H965&lt;=$U$17,0,H965-$U$17)</f>
        <v>0</v>
      </c>
      <c r="Q965" s="210">
        <f t="shared" ref="Q965:Q1028" si="195">$Y$17+P965*$Y$18</f>
        <v>5.3732468123861565E-3</v>
      </c>
      <c r="R965" s="210">
        <f t="shared" si="189"/>
        <v>0.17457208094463844</v>
      </c>
    </row>
    <row r="966" spans="1:18" x14ac:dyDescent="0.2">
      <c r="A966" s="146">
        <v>962</v>
      </c>
      <c r="B966" s="146">
        <v>2</v>
      </c>
      <c r="C966" s="146" t="s">
        <v>879</v>
      </c>
      <c r="D966" s="162">
        <v>3.3</v>
      </c>
      <c r="E966" s="162">
        <v>0</v>
      </c>
      <c r="F966" s="208">
        <f t="shared" ref="F966:F1029" si="196">E966*(1-0.004*D966)</f>
        <v>0</v>
      </c>
      <c r="G966" s="208">
        <f t="shared" si="192"/>
        <v>0</v>
      </c>
      <c r="H966" s="162">
        <f t="shared" ref="H966:H1029" si="197">D966+G966</f>
        <v>3.3</v>
      </c>
      <c r="I966" s="209" t="str">
        <f>IF(I965="S","S",IF(I965="W","W","Ü"))</f>
        <v>W</v>
      </c>
      <c r="J966" s="209" t="s">
        <v>7727</v>
      </c>
      <c r="K966" s="210">
        <v>0</v>
      </c>
      <c r="L966" s="162">
        <f t="shared" ref="L966:L1029" si="198">IF(D966&gt;=$U$7,0,$U$7-D966)</f>
        <v>11.7</v>
      </c>
      <c r="M966" s="162">
        <f t="shared" si="193"/>
        <v>11.7</v>
      </c>
      <c r="N966" s="210">
        <f t="shared" ref="N966:N1029" si="199">$Y$7*M966+$Y$8+K966*$Y$9</f>
        <v>0.235391830438092</v>
      </c>
      <c r="O966" s="162">
        <f t="shared" ref="O966:O1029" si="200">IF(D966&lt;=$U$17,0,D966-$U$17)</f>
        <v>0</v>
      </c>
      <c r="P966" s="162">
        <f t="shared" si="194"/>
        <v>0</v>
      </c>
      <c r="Q966" s="210">
        <f t="shared" si="195"/>
        <v>5.3732468123861565E-3</v>
      </c>
      <c r="R966" s="210">
        <f t="shared" ref="R966:R1029" si="201">N966-$Y$8</f>
        <v>0.17475709683153462</v>
      </c>
    </row>
    <row r="967" spans="1:18" x14ac:dyDescent="0.2">
      <c r="A967" s="146">
        <v>963</v>
      </c>
      <c r="B967" s="146">
        <v>3</v>
      </c>
      <c r="C967" s="146" t="s">
        <v>879</v>
      </c>
      <c r="D967" s="162">
        <v>3.2</v>
      </c>
      <c r="E967" s="162">
        <v>0</v>
      </c>
      <c r="F967" s="208">
        <f t="shared" si="196"/>
        <v>0</v>
      </c>
      <c r="G967" s="208">
        <f t="shared" si="192"/>
        <v>0</v>
      </c>
      <c r="H967" s="162">
        <f t="shared" si="197"/>
        <v>3.2</v>
      </c>
      <c r="I967" s="209" t="str">
        <f t="shared" ref="I967:I988" si="202">IF(I966="S","S",IF(I966="W","W","Ü"))</f>
        <v>W</v>
      </c>
      <c r="J967" s="209" t="s">
        <v>7727</v>
      </c>
      <c r="K967" s="210">
        <v>3.8795119999328761E-3</v>
      </c>
      <c r="L967" s="162">
        <f t="shared" si="198"/>
        <v>11.8</v>
      </c>
      <c r="M967" s="162">
        <f t="shared" si="193"/>
        <v>11.8</v>
      </c>
      <c r="N967" s="210">
        <f t="shared" si="199"/>
        <v>0.2380842988052348</v>
      </c>
      <c r="O967" s="162">
        <f t="shared" si="200"/>
        <v>0</v>
      </c>
      <c r="P967" s="162">
        <f t="shared" si="194"/>
        <v>0</v>
      </c>
      <c r="Q967" s="210">
        <f t="shared" si="195"/>
        <v>5.3732468123861565E-3</v>
      </c>
      <c r="R967" s="210">
        <f t="shared" si="201"/>
        <v>0.17744956519867741</v>
      </c>
    </row>
    <row r="968" spans="1:18" x14ac:dyDescent="0.2">
      <c r="A968" s="146">
        <v>964</v>
      </c>
      <c r="B968" s="146">
        <v>4</v>
      </c>
      <c r="C968" s="146" t="s">
        <v>879</v>
      </c>
      <c r="D968" s="162">
        <v>3.2</v>
      </c>
      <c r="E968" s="162">
        <v>0</v>
      </c>
      <c r="F968" s="208">
        <f t="shared" si="196"/>
        <v>0</v>
      </c>
      <c r="G968" s="208">
        <f t="shared" si="192"/>
        <v>0</v>
      </c>
      <c r="H968" s="162">
        <f t="shared" si="197"/>
        <v>3.2</v>
      </c>
      <c r="I968" s="209" t="str">
        <f t="shared" si="202"/>
        <v>W</v>
      </c>
      <c r="J968" s="209" t="s">
        <v>7727</v>
      </c>
      <c r="K968" s="210">
        <v>0</v>
      </c>
      <c r="L968" s="162">
        <f t="shared" si="198"/>
        <v>11.8</v>
      </c>
      <c r="M968" s="162">
        <f t="shared" si="193"/>
        <v>11.8</v>
      </c>
      <c r="N968" s="210">
        <f t="shared" si="199"/>
        <v>0.23688548083836156</v>
      </c>
      <c r="O968" s="162">
        <f t="shared" si="200"/>
        <v>0</v>
      </c>
      <c r="P968" s="162">
        <f t="shared" si="194"/>
        <v>0</v>
      </c>
      <c r="Q968" s="210">
        <f t="shared" si="195"/>
        <v>5.3732468123861565E-3</v>
      </c>
      <c r="R968" s="210">
        <f t="shared" si="201"/>
        <v>0.17625074723180417</v>
      </c>
    </row>
    <row r="969" spans="1:18" x14ac:dyDescent="0.2">
      <c r="A969" s="146">
        <v>965</v>
      </c>
      <c r="B969" s="146">
        <v>5</v>
      </c>
      <c r="C969" s="146" t="s">
        <v>879</v>
      </c>
      <c r="D969" s="162">
        <v>3.3</v>
      </c>
      <c r="E969" s="162">
        <v>0</v>
      </c>
      <c r="F969" s="208">
        <f t="shared" si="196"/>
        <v>0</v>
      </c>
      <c r="G969" s="208">
        <f t="shared" si="192"/>
        <v>0</v>
      </c>
      <c r="H969" s="162">
        <f t="shared" si="197"/>
        <v>3.3</v>
      </c>
      <c r="I969" s="209" t="str">
        <f t="shared" si="202"/>
        <v>W</v>
      </c>
      <c r="J969" s="209" t="s">
        <v>7727</v>
      </c>
      <c r="K969" s="210">
        <v>3.057276963791742E-3</v>
      </c>
      <c r="L969" s="162">
        <f t="shared" si="198"/>
        <v>11.7</v>
      </c>
      <c r="M969" s="162">
        <f t="shared" si="193"/>
        <v>11.7</v>
      </c>
      <c r="N969" s="210">
        <f t="shared" si="199"/>
        <v>0.23633656744469608</v>
      </c>
      <c r="O969" s="162">
        <f t="shared" si="200"/>
        <v>0</v>
      </c>
      <c r="P969" s="162">
        <f t="shared" si="194"/>
        <v>0</v>
      </c>
      <c r="Q969" s="210">
        <f t="shared" si="195"/>
        <v>5.3732468123861565E-3</v>
      </c>
      <c r="R969" s="210">
        <f t="shared" si="201"/>
        <v>0.1757018338381387</v>
      </c>
    </row>
    <row r="970" spans="1:18" x14ac:dyDescent="0.2">
      <c r="A970" s="146">
        <v>966</v>
      </c>
      <c r="B970" s="146">
        <v>6</v>
      </c>
      <c r="C970" s="146" t="s">
        <v>879</v>
      </c>
      <c r="D970" s="162">
        <v>3.3</v>
      </c>
      <c r="E970" s="162">
        <v>0</v>
      </c>
      <c r="F970" s="208">
        <f t="shared" si="196"/>
        <v>0</v>
      </c>
      <c r="G970" s="208">
        <f t="shared" si="192"/>
        <v>0</v>
      </c>
      <c r="H970" s="162">
        <f t="shared" si="197"/>
        <v>3.3</v>
      </c>
      <c r="I970" s="209" t="str">
        <f t="shared" si="202"/>
        <v>W</v>
      </c>
      <c r="J970" s="209" t="s">
        <v>7727</v>
      </c>
      <c r="K970" s="210">
        <v>3.4906145676433506E-2</v>
      </c>
      <c r="L970" s="162">
        <f t="shared" si="198"/>
        <v>11.7</v>
      </c>
      <c r="M970" s="162">
        <f t="shared" si="193"/>
        <v>11.7</v>
      </c>
      <c r="N970" s="210">
        <f t="shared" si="199"/>
        <v>0.24617826816323049</v>
      </c>
      <c r="O970" s="162">
        <f t="shared" si="200"/>
        <v>0</v>
      </c>
      <c r="P970" s="162">
        <f t="shared" si="194"/>
        <v>0</v>
      </c>
      <c r="Q970" s="210">
        <f t="shared" si="195"/>
        <v>5.3732468123861565E-3</v>
      </c>
      <c r="R970" s="210">
        <f t="shared" si="201"/>
        <v>0.18554353455667311</v>
      </c>
    </row>
    <row r="971" spans="1:18" x14ac:dyDescent="0.2">
      <c r="A971" s="146">
        <v>967</v>
      </c>
      <c r="B971" s="146">
        <v>7</v>
      </c>
      <c r="C971" s="146" t="s">
        <v>879</v>
      </c>
      <c r="D971" s="162">
        <v>3.2</v>
      </c>
      <c r="E971" s="162">
        <v>0</v>
      </c>
      <c r="F971" s="208">
        <f t="shared" si="196"/>
        <v>0</v>
      </c>
      <c r="G971" s="208">
        <f t="shared" si="192"/>
        <v>0</v>
      </c>
      <c r="H971" s="162">
        <f t="shared" si="197"/>
        <v>3.2</v>
      </c>
      <c r="I971" s="209" t="str">
        <f t="shared" si="202"/>
        <v>W</v>
      </c>
      <c r="J971" s="209" t="s">
        <v>7727</v>
      </c>
      <c r="K971" s="210">
        <v>0.1091895381546288</v>
      </c>
      <c r="L971" s="162">
        <f t="shared" si="198"/>
        <v>11.8</v>
      </c>
      <c r="M971" s="162">
        <f t="shared" si="193"/>
        <v>11.8</v>
      </c>
      <c r="N971" s="210">
        <f t="shared" si="199"/>
        <v>0.27062642045567059</v>
      </c>
      <c r="O971" s="162">
        <f t="shared" si="200"/>
        <v>0</v>
      </c>
      <c r="P971" s="162">
        <f t="shared" si="194"/>
        <v>0</v>
      </c>
      <c r="Q971" s="210">
        <f t="shared" si="195"/>
        <v>5.3732468123861565E-3</v>
      </c>
      <c r="R971" s="210">
        <f t="shared" si="201"/>
        <v>0.20999168684911321</v>
      </c>
    </row>
    <row r="972" spans="1:18" x14ac:dyDescent="0.2">
      <c r="A972" s="146">
        <v>968</v>
      </c>
      <c r="B972" s="146">
        <v>8</v>
      </c>
      <c r="C972" s="146" t="s">
        <v>879</v>
      </c>
      <c r="D972" s="162">
        <v>3.2</v>
      </c>
      <c r="E972" s="162">
        <v>16.23804460379997</v>
      </c>
      <c r="F972" s="208">
        <f t="shared" si="196"/>
        <v>16.030197632871332</v>
      </c>
      <c r="G972" s="208">
        <f t="shared" si="192"/>
        <v>8.9376510655633755E-3</v>
      </c>
      <c r="H972" s="162">
        <f t="shared" si="197"/>
        <v>3.2089376510655634</v>
      </c>
      <c r="I972" s="209" t="str">
        <f t="shared" si="202"/>
        <v>W</v>
      </c>
      <c r="J972" s="209" t="s">
        <v>7727</v>
      </c>
      <c r="K972" s="210">
        <v>6.5862843070682617E-2</v>
      </c>
      <c r="L972" s="162">
        <f t="shared" si="198"/>
        <v>11.8</v>
      </c>
      <c r="M972" s="162">
        <f t="shared" si="193"/>
        <v>11.791062348934437</v>
      </c>
      <c r="N972" s="210">
        <f t="shared" si="199"/>
        <v>0.25710442987065346</v>
      </c>
      <c r="O972" s="162">
        <f t="shared" si="200"/>
        <v>0</v>
      </c>
      <c r="P972" s="162">
        <f t="shared" si="194"/>
        <v>0</v>
      </c>
      <c r="Q972" s="210">
        <f t="shared" si="195"/>
        <v>5.3732468123861565E-3</v>
      </c>
      <c r="R972" s="210">
        <f t="shared" si="201"/>
        <v>0.19646969626409608</v>
      </c>
    </row>
    <row r="973" spans="1:18" x14ac:dyDescent="0.2">
      <c r="A973" s="146">
        <v>969</v>
      </c>
      <c r="B973" s="146">
        <v>9</v>
      </c>
      <c r="C973" s="146" t="s">
        <v>879</v>
      </c>
      <c r="D973" s="162">
        <v>3.3</v>
      </c>
      <c r="E973" s="162">
        <v>432.74388869126921</v>
      </c>
      <c r="F973" s="208">
        <f t="shared" si="196"/>
        <v>427.03166936054447</v>
      </c>
      <c r="G973" s="208">
        <f t="shared" si="192"/>
        <v>0.23809189019997978</v>
      </c>
      <c r="H973" s="162">
        <f t="shared" si="197"/>
        <v>3.5380918901999796</v>
      </c>
      <c r="I973" s="209" t="str">
        <f t="shared" si="202"/>
        <v>W</v>
      </c>
      <c r="J973" s="209" t="s">
        <v>7727</v>
      </c>
      <c r="K973" s="210">
        <v>9.157739200410181E-2</v>
      </c>
      <c r="L973" s="162">
        <f t="shared" si="198"/>
        <v>11.7</v>
      </c>
      <c r="M973" s="162">
        <f t="shared" si="193"/>
        <v>11.461908109800021</v>
      </c>
      <c r="N973" s="210">
        <f t="shared" si="199"/>
        <v>0.26013413506906458</v>
      </c>
      <c r="O973" s="162">
        <f t="shared" si="200"/>
        <v>0</v>
      </c>
      <c r="P973" s="162">
        <f t="shared" si="194"/>
        <v>0</v>
      </c>
      <c r="Q973" s="210">
        <f t="shared" si="195"/>
        <v>5.3732468123861565E-3</v>
      </c>
      <c r="R973" s="210">
        <f t="shared" si="201"/>
        <v>0.19949940146250719</v>
      </c>
    </row>
    <row r="974" spans="1:18" x14ac:dyDescent="0.2">
      <c r="A974" s="146">
        <v>970</v>
      </c>
      <c r="B974" s="146">
        <v>10</v>
      </c>
      <c r="C974" s="146" t="s">
        <v>879</v>
      </c>
      <c r="D974" s="162">
        <v>3.5</v>
      </c>
      <c r="E974" s="162">
        <v>1672.5185941913969</v>
      </c>
      <c r="F974" s="208">
        <f t="shared" si="196"/>
        <v>1649.1033338727173</v>
      </c>
      <c r="G974" s="208">
        <f t="shared" si="192"/>
        <v>0.91945904266256595</v>
      </c>
      <c r="H974" s="162">
        <f t="shared" si="197"/>
        <v>4.4194590426625657</v>
      </c>
      <c r="I974" s="209" t="str">
        <f t="shared" si="202"/>
        <v>W</v>
      </c>
      <c r="J974" s="209" t="s">
        <v>7727</v>
      </c>
      <c r="K974" s="210">
        <v>0.11223770588399543</v>
      </c>
      <c r="L974" s="162">
        <f t="shared" si="198"/>
        <v>11.5</v>
      </c>
      <c r="M974" s="162">
        <f t="shared" si="193"/>
        <v>10.580540957337433</v>
      </c>
      <c r="N974" s="210">
        <f t="shared" si="199"/>
        <v>0.25335388772249728</v>
      </c>
      <c r="O974" s="162">
        <f t="shared" si="200"/>
        <v>0</v>
      </c>
      <c r="P974" s="162">
        <f t="shared" si="194"/>
        <v>0</v>
      </c>
      <c r="Q974" s="210">
        <f t="shared" si="195"/>
        <v>5.3732468123861565E-3</v>
      </c>
      <c r="R974" s="210">
        <f t="shared" si="201"/>
        <v>0.1927191541159399</v>
      </c>
    </row>
    <row r="975" spans="1:18" x14ac:dyDescent="0.2">
      <c r="A975" s="146">
        <v>971</v>
      </c>
      <c r="B975" s="146">
        <v>11</v>
      </c>
      <c r="C975" s="146" t="s">
        <v>879</v>
      </c>
      <c r="D975" s="162">
        <v>3.7</v>
      </c>
      <c r="E975" s="162">
        <v>3083.0634021081542</v>
      </c>
      <c r="F975" s="208">
        <f t="shared" si="196"/>
        <v>3037.4340637569535</v>
      </c>
      <c r="G975" s="208">
        <f t="shared" si="192"/>
        <v>1.6935240861190279</v>
      </c>
      <c r="H975" s="162">
        <f t="shared" si="197"/>
        <v>5.3935240861190277</v>
      </c>
      <c r="I975" s="209" t="str">
        <f t="shared" si="202"/>
        <v>W</v>
      </c>
      <c r="J975" s="209" t="s">
        <v>7727</v>
      </c>
      <c r="K975" s="210">
        <v>5.1581158815786322E-2</v>
      </c>
      <c r="L975" s="162">
        <f t="shared" si="198"/>
        <v>11.3</v>
      </c>
      <c r="M975" s="162">
        <f t="shared" si="193"/>
        <v>9.6064759138809723</v>
      </c>
      <c r="N975" s="210">
        <f t="shared" si="199"/>
        <v>0.22006112590790258</v>
      </c>
      <c r="O975" s="162">
        <f t="shared" si="200"/>
        <v>0</v>
      </c>
      <c r="P975" s="162">
        <f t="shared" si="194"/>
        <v>0</v>
      </c>
      <c r="Q975" s="210">
        <f t="shared" si="195"/>
        <v>5.3732468123861565E-3</v>
      </c>
      <c r="R975" s="210">
        <f t="shared" si="201"/>
        <v>0.1594263923013452</v>
      </c>
    </row>
    <row r="976" spans="1:18" x14ac:dyDescent="0.2">
      <c r="A976" s="146">
        <v>972</v>
      </c>
      <c r="B976" s="146">
        <v>12</v>
      </c>
      <c r="C976" s="146" t="s">
        <v>879</v>
      </c>
      <c r="D976" s="162">
        <v>4</v>
      </c>
      <c r="E976" s="162">
        <v>4209.7130635351423</v>
      </c>
      <c r="F976" s="208">
        <f t="shared" si="196"/>
        <v>4142.3576545185797</v>
      </c>
      <c r="G976" s="208">
        <f t="shared" si="192"/>
        <v>2.3095752250074431</v>
      </c>
      <c r="H976" s="162">
        <f t="shared" si="197"/>
        <v>6.3095752250074426</v>
      </c>
      <c r="I976" s="209" t="str">
        <f t="shared" si="202"/>
        <v>W</v>
      </c>
      <c r="J976" s="209" t="s">
        <v>7727</v>
      </c>
      <c r="K976" s="210">
        <v>6.1320158135419627E-2</v>
      </c>
      <c r="L976" s="162">
        <f t="shared" si="198"/>
        <v>11</v>
      </c>
      <c r="M976" s="162">
        <f t="shared" si="193"/>
        <v>8.6904247749925574</v>
      </c>
      <c r="N976" s="210">
        <f t="shared" si="199"/>
        <v>0.20938799759771257</v>
      </c>
      <c r="O976" s="162">
        <f t="shared" si="200"/>
        <v>0</v>
      </c>
      <c r="P976" s="162">
        <f t="shared" si="194"/>
        <v>0</v>
      </c>
      <c r="Q976" s="210">
        <f t="shared" si="195"/>
        <v>5.3732468123861565E-3</v>
      </c>
      <c r="R976" s="210">
        <f t="shared" si="201"/>
        <v>0.14875326399115518</v>
      </c>
    </row>
    <row r="977" spans="1:18" x14ac:dyDescent="0.2">
      <c r="A977" s="146">
        <v>973</v>
      </c>
      <c r="B977" s="146">
        <v>13</v>
      </c>
      <c r="C977" s="146" t="s">
        <v>879</v>
      </c>
      <c r="D977" s="162">
        <v>4</v>
      </c>
      <c r="E977" s="162">
        <v>4866.2713336821207</v>
      </c>
      <c r="F977" s="208">
        <f t="shared" si="196"/>
        <v>4788.410992343207</v>
      </c>
      <c r="G977" s="208">
        <f t="shared" si="192"/>
        <v>2.6697828428710277</v>
      </c>
      <c r="H977" s="162">
        <f t="shared" si="197"/>
        <v>6.6697828428710277</v>
      </c>
      <c r="I977" s="209" t="str">
        <f t="shared" si="202"/>
        <v>W</v>
      </c>
      <c r="J977" s="209" t="s">
        <v>7727</v>
      </c>
      <c r="K977" s="210">
        <v>7.4570827673373051E-3</v>
      </c>
      <c r="L977" s="162">
        <f t="shared" si="198"/>
        <v>11</v>
      </c>
      <c r="M977" s="162">
        <f t="shared" si="193"/>
        <v>8.3302171571289723</v>
      </c>
      <c r="N977" s="210">
        <f t="shared" si="199"/>
        <v>0.18736338781534045</v>
      </c>
      <c r="O977" s="162">
        <f t="shared" si="200"/>
        <v>0</v>
      </c>
      <c r="P977" s="162">
        <f t="shared" si="194"/>
        <v>0</v>
      </c>
      <c r="Q977" s="210">
        <f t="shared" si="195"/>
        <v>5.3732468123861565E-3</v>
      </c>
      <c r="R977" s="210">
        <f t="shared" si="201"/>
        <v>0.12672865420878307</v>
      </c>
    </row>
    <row r="978" spans="1:18" x14ac:dyDescent="0.2">
      <c r="A978" s="146">
        <v>974</v>
      </c>
      <c r="B978" s="146">
        <v>14</v>
      </c>
      <c r="C978" s="146" t="s">
        <v>879</v>
      </c>
      <c r="D978" s="162">
        <v>4.0999999999999996</v>
      </c>
      <c r="E978" s="162">
        <v>4580.481748655242</v>
      </c>
      <c r="F978" s="208">
        <f t="shared" si="196"/>
        <v>4505.3618479772958</v>
      </c>
      <c r="G978" s="208">
        <f t="shared" si="192"/>
        <v>2.5119685386006161</v>
      </c>
      <c r="H978" s="162">
        <f t="shared" si="197"/>
        <v>6.6119685386006157</v>
      </c>
      <c r="I978" s="209" t="str">
        <f t="shared" si="202"/>
        <v>W</v>
      </c>
      <c r="J978" s="209" t="s">
        <v>7727</v>
      </c>
      <c r="K978" s="210">
        <v>2.2366291899130926E-2</v>
      </c>
      <c r="L978" s="162">
        <f t="shared" si="198"/>
        <v>10.9</v>
      </c>
      <c r="M978" s="162">
        <f t="shared" si="193"/>
        <v>8.3880314613993843</v>
      </c>
      <c r="N978" s="210">
        <f t="shared" si="199"/>
        <v>0.19283406440771547</v>
      </c>
      <c r="O978" s="162">
        <f t="shared" si="200"/>
        <v>0</v>
      </c>
      <c r="P978" s="162">
        <f t="shared" si="194"/>
        <v>0</v>
      </c>
      <c r="Q978" s="210">
        <f t="shared" si="195"/>
        <v>5.3732468123861565E-3</v>
      </c>
      <c r="R978" s="210">
        <f t="shared" si="201"/>
        <v>0.13219933080115809</v>
      </c>
    </row>
    <row r="979" spans="1:18" x14ac:dyDescent="0.2">
      <c r="A979" s="146">
        <v>975</v>
      </c>
      <c r="B979" s="146">
        <v>15</v>
      </c>
      <c r="C979" s="146" t="s">
        <v>879</v>
      </c>
      <c r="D979" s="162">
        <v>3.9</v>
      </c>
      <c r="E979" s="162">
        <v>3712.0169964286733</v>
      </c>
      <c r="F979" s="208">
        <f t="shared" si="196"/>
        <v>3654.1095312843863</v>
      </c>
      <c r="G979" s="208">
        <f t="shared" si="192"/>
        <v>2.0373520460533006</v>
      </c>
      <c r="H979" s="162">
        <f t="shared" si="197"/>
        <v>5.9373520460533005</v>
      </c>
      <c r="I979" s="209" t="str">
        <f t="shared" si="202"/>
        <v>W</v>
      </c>
      <c r="J979" s="209" t="s">
        <v>7727</v>
      </c>
      <c r="K979" s="210">
        <v>2.8854368604170809E-2</v>
      </c>
      <c r="L979" s="162">
        <f t="shared" si="198"/>
        <v>11.1</v>
      </c>
      <c r="M979" s="162">
        <f t="shared" si="193"/>
        <v>9.0626479539466995</v>
      </c>
      <c r="N979" s="210">
        <f t="shared" si="199"/>
        <v>0.20491537359492348</v>
      </c>
      <c r="O979" s="162">
        <f t="shared" si="200"/>
        <v>0</v>
      </c>
      <c r="P979" s="162">
        <f t="shared" si="194"/>
        <v>0</v>
      </c>
      <c r="Q979" s="210">
        <f t="shared" si="195"/>
        <v>5.3732468123861565E-3</v>
      </c>
      <c r="R979" s="210">
        <f t="shared" si="201"/>
        <v>0.1442806399883661</v>
      </c>
    </row>
    <row r="980" spans="1:18" x14ac:dyDescent="0.2">
      <c r="A980" s="146">
        <v>976</v>
      </c>
      <c r="B980" s="146">
        <v>16</v>
      </c>
      <c r="C980" s="146" t="s">
        <v>879</v>
      </c>
      <c r="D980" s="162">
        <v>4</v>
      </c>
      <c r="E980" s="162">
        <v>2448.1558580995757</v>
      </c>
      <c r="F980" s="208">
        <f t="shared" si="196"/>
        <v>2408.9853643699826</v>
      </c>
      <c r="G980" s="208">
        <f t="shared" si="192"/>
        <v>1.3431319502036216</v>
      </c>
      <c r="H980" s="162">
        <f t="shared" si="197"/>
        <v>5.3431319502036221</v>
      </c>
      <c r="I980" s="209" t="str">
        <f t="shared" si="202"/>
        <v>W</v>
      </c>
      <c r="J980" s="209" t="s">
        <v>7727</v>
      </c>
      <c r="K980" s="210">
        <v>2.6693139341183138E-2</v>
      </c>
      <c r="L980" s="162">
        <f t="shared" si="198"/>
        <v>11</v>
      </c>
      <c r="M980" s="162">
        <f t="shared" si="193"/>
        <v>9.6568680497963779</v>
      </c>
      <c r="N980" s="210">
        <f t="shared" si="199"/>
        <v>0.21312309742981023</v>
      </c>
      <c r="O980" s="162">
        <f t="shared" si="200"/>
        <v>0</v>
      </c>
      <c r="P980" s="162">
        <f t="shared" si="194"/>
        <v>0</v>
      </c>
      <c r="Q980" s="210">
        <f t="shared" si="195"/>
        <v>5.3732468123861565E-3</v>
      </c>
      <c r="R980" s="210">
        <f t="shared" si="201"/>
        <v>0.15248836382325284</v>
      </c>
    </row>
    <row r="981" spans="1:18" x14ac:dyDescent="0.2">
      <c r="A981" s="146">
        <v>977</v>
      </c>
      <c r="B981" s="146">
        <v>17</v>
      </c>
      <c r="C981" s="146" t="s">
        <v>879</v>
      </c>
      <c r="D981" s="162">
        <v>3.8</v>
      </c>
      <c r="E981" s="162">
        <v>1004.3230587450282</v>
      </c>
      <c r="F981" s="208">
        <f t="shared" si="196"/>
        <v>989.05734825210379</v>
      </c>
      <c r="G981" s="208">
        <f t="shared" si="192"/>
        <v>0.55144981147218119</v>
      </c>
      <c r="H981" s="162">
        <f t="shared" si="197"/>
        <v>4.3514498114721807</v>
      </c>
      <c r="I981" s="209" t="str">
        <f t="shared" si="202"/>
        <v>W</v>
      </c>
      <c r="J981" s="209" t="s">
        <v>7727</v>
      </c>
      <c r="K981" s="210">
        <v>2.1165321831380854E-2</v>
      </c>
      <c r="L981" s="162">
        <f t="shared" si="198"/>
        <v>11.2</v>
      </c>
      <c r="M981" s="162">
        <f t="shared" si="193"/>
        <v>10.648550188527819</v>
      </c>
      <c r="N981" s="210">
        <f t="shared" si="199"/>
        <v>0.22622719657854287</v>
      </c>
      <c r="O981" s="162">
        <f t="shared" si="200"/>
        <v>0</v>
      </c>
      <c r="P981" s="162">
        <f t="shared" si="194"/>
        <v>0</v>
      </c>
      <c r="Q981" s="210">
        <f t="shared" si="195"/>
        <v>5.3732468123861565E-3</v>
      </c>
      <c r="R981" s="210">
        <f t="shared" si="201"/>
        <v>0.16559246297198549</v>
      </c>
    </row>
    <row r="982" spans="1:18" x14ac:dyDescent="0.2">
      <c r="A982" s="146">
        <v>978</v>
      </c>
      <c r="B982" s="146">
        <v>18</v>
      </c>
      <c r="C982" s="146" t="s">
        <v>879</v>
      </c>
      <c r="D982" s="162">
        <v>3.8</v>
      </c>
      <c r="E982" s="162">
        <v>93.910024625309831</v>
      </c>
      <c r="F982" s="208">
        <f t="shared" si="196"/>
        <v>92.482592251005116</v>
      </c>
      <c r="G982" s="208">
        <f t="shared" si="192"/>
        <v>5.156375224490619E-2</v>
      </c>
      <c r="H982" s="162">
        <f t="shared" si="197"/>
        <v>3.851563752244906</v>
      </c>
      <c r="I982" s="209" t="str">
        <f t="shared" si="202"/>
        <v>W</v>
      </c>
      <c r="J982" s="209" t="s">
        <v>7727</v>
      </c>
      <c r="K982" s="210">
        <v>1.6666206847299248E-2</v>
      </c>
      <c r="L982" s="162">
        <f t="shared" si="198"/>
        <v>11.2</v>
      </c>
      <c r="M982" s="162">
        <f t="shared" si="193"/>
        <v>11.148436247755093</v>
      </c>
      <c r="N982" s="210">
        <f t="shared" si="199"/>
        <v>0.2323034636267475</v>
      </c>
      <c r="O982" s="162">
        <f t="shared" si="200"/>
        <v>0</v>
      </c>
      <c r="P982" s="162">
        <f t="shared" si="194"/>
        <v>0</v>
      </c>
      <c r="Q982" s="210">
        <f t="shared" si="195"/>
        <v>5.3732468123861565E-3</v>
      </c>
      <c r="R982" s="210">
        <f t="shared" si="201"/>
        <v>0.17166873002019012</v>
      </c>
    </row>
    <row r="983" spans="1:18" x14ac:dyDescent="0.2">
      <c r="A983" s="146">
        <v>979</v>
      </c>
      <c r="B983" s="146">
        <v>19</v>
      </c>
      <c r="C983" s="146" t="s">
        <v>879</v>
      </c>
      <c r="D983" s="162">
        <v>3.9</v>
      </c>
      <c r="E983" s="162">
        <v>0</v>
      </c>
      <c r="F983" s="208">
        <f t="shared" si="196"/>
        <v>0</v>
      </c>
      <c r="G983" s="208">
        <f t="shared" si="192"/>
        <v>0</v>
      </c>
      <c r="H983" s="162">
        <f t="shared" si="197"/>
        <v>3.9</v>
      </c>
      <c r="I983" s="209" t="str">
        <f t="shared" si="202"/>
        <v>W</v>
      </c>
      <c r="J983" s="209" t="s">
        <v>7727</v>
      </c>
      <c r="K983" s="210">
        <v>0.11526243564418323</v>
      </c>
      <c r="L983" s="162">
        <f t="shared" si="198"/>
        <v>11.1</v>
      </c>
      <c r="M983" s="162">
        <f t="shared" si="193"/>
        <v>11.1</v>
      </c>
      <c r="N983" s="210">
        <f t="shared" si="199"/>
        <v>0.26204746930409023</v>
      </c>
      <c r="O983" s="162">
        <f t="shared" si="200"/>
        <v>0</v>
      </c>
      <c r="P983" s="162">
        <f t="shared" si="194"/>
        <v>0</v>
      </c>
      <c r="Q983" s="210">
        <f t="shared" si="195"/>
        <v>5.3732468123861565E-3</v>
      </c>
      <c r="R983" s="210">
        <f t="shared" si="201"/>
        <v>0.20141273569753285</v>
      </c>
    </row>
    <row r="984" spans="1:18" x14ac:dyDescent="0.2">
      <c r="A984" s="146">
        <v>980</v>
      </c>
      <c r="B984" s="146">
        <v>20</v>
      </c>
      <c r="C984" s="146" t="s">
        <v>879</v>
      </c>
      <c r="D984" s="162">
        <v>3.9</v>
      </c>
      <c r="E984" s="162">
        <v>0</v>
      </c>
      <c r="F984" s="208">
        <f t="shared" si="196"/>
        <v>0</v>
      </c>
      <c r="G984" s="208">
        <f t="shared" si="192"/>
        <v>0</v>
      </c>
      <c r="H984" s="162">
        <f t="shared" si="197"/>
        <v>3.9</v>
      </c>
      <c r="I984" s="209" t="str">
        <f t="shared" si="202"/>
        <v>W</v>
      </c>
      <c r="J984" s="209" t="s">
        <v>7727</v>
      </c>
      <c r="K984" s="210">
        <v>7.2372553290384556E-2</v>
      </c>
      <c r="L984" s="162">
        <f t="shared" si="198"/>
        <v>11.1</v>
      </c>
      <c r="M984" s="162">
        <f t="shared" si="193"/>
        <v>11.1</v>
      </c>
      <c r="N984" s="210">
        <f t="shared" si="199"/>
        <v>0.24879395660360021</v>
      </c>
      <c r="O984" s="162">
        <f t="shared" si="200"/>
        <v>0</v>
      </c>
      <c r="P984" s="162">
        <f t="shared" si="194"/>
        <v>0</v>
      </c>
      <c r="Q984" s="210">
        <f t="shared" si="195"/>
        <v>5.3732468123861565E-3</v>
      </c>
      <c r="R984" s="210">
        <f t="shared" si="201"/>
        <v>0.18815922299704282</v>
      </c>
    </row>
    <row r="985" spans="1:18" x14ac:dyDescent="0.2">
      <c r="A985" s="146">
        <v>981</v>
      </c>
      <c r="B985" s="146">
        <v>21</v>
      </c>
      <c r="C985" s="146" t="s">
        <v>879</v>
      </c>
      <c r="D985" s="162">
        <v>3.9</v>
      </c>
      <c r="E985" s="162">
        <v>0</v>
      </c>
      <c r="F985" s="208">
        <f t="shared" si="196"/>
        <v>0</v>
      </c>
      <c r="G985" s="208">
        <f t="shared" si="192"/>
        <v>0</v>
      </c>
      <c r="H985" s="162">
        <f t="shared" si="197"/>
        <v>3.9</v>
      </c>
      <c r="I985" s="209" t="str">
        <f t="shared" si="202"/>
        <v>W</v>
      </c>
      <c r="J985" s="209" t="s">
        <v>7727</v>
      </c>
      <c r="K985" s="210">
        <v>7.3510318199877342E-2</v>
      </c>
      <c r="L985" s="162">
        <f t="shared" si="198"/>
        <v>11.1</v>
      </c>
      <c r="M985" s="162">
        <f t="shared" si="193"/>
        <v>11.1</v>
      </c>
      <c r="N985" s="210">
        <f t="shared" si="199"/>
        <v>0.24914554026041105</v>
      </c>
      <c r="O985" s="162">
        <f t="shared" si="200"/>
        <v>0</v>
      </c>
      <c r="P985" s="162">
        <f t="shared" si="194"/>
        <v>0</v>
      </c>
      <c r="Q985" s="210">
        <f t="shared" si="195"/>
        <v>5.3732468123861565E-3</v>
      </c>
      <c r="R985" s="210">
        <f t="shared" si="201"/>
        <v>0.18851080665385367</v>
      </c>
    </row>
    <row r="986" spans="1:18" x14ac:dyDescent="0.2">
      <c r="A986" s="146">
        <v>982</v>
      </c>
      <c r="B986" s="146">
        <v>22</v>
      </c>
      <c r="C986" s="146" t="s">
        <v>879</v>
      </c>
      <c r="D986" s="162">
        <v>3.8</v>
      </c>
      <c r="E986" s="162">
        <v>0</v>
      </c>
      <c r="F986" s="208">
        <f t="shared" si="196"/>
        <v>0</v>
      </c>
      <c r="G986" s="208">
        <f t="shared" si="192"/>
        <v>0</v>
      </c>
      <c r="H986" s="162">
        <f t="shared" si="197"/>
        <v>3.8</v>
      </c>
      <c r="I986" s="209" t="str">
        <f t="shared" si="202"/>
        <v>W</v>
      </c>
      <c r="J986" s="209" t="s">
        <v>7727</v>
      </c>
      <c r="K986" s="210">
        <v>1.5732842682087279E-2</v>
      </c>
      <c r="L986" s="162">
        <f t="shared" si="198"/>
        <v>11.2</v>
      </c>
      <c r="M986" s="162">
        <f t="shared" si="193"/>
        <v>11.2</v>
      </c>
      <c r="N986" s="210">
        <f t="shared" si="199"/>
        <v>0.23278522456069059</v>
      </c>
      <c r="O986" s="162">
        <f t="shared" si="200"/>
        <v>0</v>
      </c>
      <c r="P986" s="162">
        <f t="shared" si="194"/>
        <v>0</v>
      </c>
      <c r="Q986" s="210">
        <f t="shared" si="195"/>
        <v>5.3732468123861565E-3</v>
      </c>
      <c r="R986" s="210">
        <f t="shared" si="201"/>
        <v>0.17215049095413321</v>
      </c>
    </row>
    <row r="987" spans="1:18" x14ac:dyDescent="0.2">
      <c r="A987" s="146">
        <v>983</v>
      </c>
      <c r="B987" s="146">
        <v>23</v>
      </c>
      <c r="C987" s="146" t="s">
        <v>879</v>
      </c>
      <c r="D987" s="162">
        <v>3.8</v>
      </c>
      <c r="E987" s="162">
        <v>0</v>
      </c>
      <c r="F987" s="208">
        <f t="shared" si="196"/>
        <v>0</v>
      </c>
      <c r="G987" s="208">
        <f t="shared" si="192"/>
        <v>0</v>
      </c>
      <c r="H987" s="162">
        <f t="shared" si="197"/>
        <v>3.8</v>
      </c>
      <c r="I987" s="209" t="str">
        <f t="shared" si="202"/>
        <v>W</v>
      </c>
      <c r="J987" s="209" t="s">
        <v>7727</v>
      </c>
      <c r="K987" s="210">
        <v>2.7951090465916206E-2</v>
      </c>
      <c r="L987" s="162">
        <f t="shared" si="198"/>
        <v>11.2</v>
      </c>
      <c r="M987" s="162">
        <f t="shared" si="193"/>
        <v>11.2</v>
      </c>
      <c r="N987" s="210">
        <f t="shared" si="199"/>
        <v>0.23656081668857079</v>
      </c>
      <c r="O987" s="162">
        <f t="shared" si="200"/>
        <v>0</v>
      </c>
      <c r="P987" s="162">
        <f t="shared" si="194"/>
        <v>0</v>
      </c>
      <c r="Q987" s="210">
        <f t="shared" si="195"/>
        <v>5.3732468123861565E-3</v>
      </c>
      <c r="R987" s="210">
        <f t="shared" si="201"/>
        <v>0.17592608308201341</v>
      </c>
    </row>
    <row r="988" spans="1:18" x14ac:dyDescent="0.2">
      <c r="A988" s="146">
        <v>984</v>
      </c>
      <c r="B988" s="146">
        <v>24</v>
      </c>
      <c r="C988" s="146" t="s">
        <v>879</v>
      </c>
      <c r="D988" s="162">
        <v>3.7</v>
      </c>
      <c r="E988" s="162">
        <v>0</v>
      </c>
      <c r="F988" s="208">
        <f t="shared" si="196"/>
        <v>0</v>
      </c>
      <c r="G988" s="208">
        <f t="shared" si="192"/>
        <v>0</v>
      </c>
      <c r="H988" s="162">
        <f t="shared" si="197"/>
        <v>3.7</v>
      </c>
      <c r="I988" s="209" t="str">
        <f t="shared" si="202"/>
        <v>W</v>
      </c>
      <c r="J988" s="209" t="s">
        <v>7727</v>
      </c>
      <c r="K988" s="210">
        <v>3.4121726822701808E-2</v>
      </c>
      <c r="L988" s="162">
        <f t="shared" si="198"/>
        <v>11.3</v>
      </c>
      <c r="M988" s="162">
        <f t="shared" si="193"/>
        <v>11.3</v>
      </c>
      <c r="N988" s="210">
        <f t="shared" si="199"/>
        <v>0.23996127127753308</v>
      </c>
      <c r="O988" s="162">
        <f t="shared" si="200"/>
        <v>0</v>
      </c>
      <c r="P988" s="162">
        <f t="shared" si="194"/>
        <v>0</v>
      </c>
      <c r="Q988" s="210">
        <f t="shared" si="195"/>
        <v>5.3732468123861565E-3</v>
      </c>
      <c r="R988" s="210">
        <f t="shared" si="201"/>
        <v>0.1793265376709757</v>
      </c>
    </row>
    <row r="989" spans="1:18" x14ac:dyDescent="0.2">
      <c r="A989" s="146">
        <v>985</v>
      </c>
      <c r="B989" s="146">
        <v>1</v>
      </c>
      <c r="C989" s="146" t="s">
        <v>879</v>
      </c>
      <c r="D989" s="162">
        <v>3.6</v>
      </c>
      <c r="E989" s="162">
        <v>0</v>
      </c>
      <c r="F989" s="208">
        <f t="shared" si="196"/>
        <v>0</v>
      </c>
      <c r="G989" s="208">
        <f t="shared" si="192"/>
        <v>0</v>
      </c>
      <c r="H989" s="162">
        <f t="shared" si="197"/>
        <v>3.6</v>
      </c>
      <c r="I989" s="209" t="str">
        <f>IF(AVERAGE(H989:H1012)&gt;15,"S",IF(AVERAGE(H989:H1012)&lt;5,"W","Ü"))</f>
        <v>W</v>
      </c>
      <c r="J989" s="209" t="s">
        <v>7727</v>
      </c>
      <c r="K989" s="210">
        <v>4.2348908995747192E-3</v>
      </c>
      <c r="L989" s="162">
        <f t="shared" si="198"/>
        <v>11.4</v>
      </c>
      <c r="M989" s="162">
        <f t="shared" si="193"/>
        <v>11.4</v>
      </c>
      <c r="N989" s="210">
        <f t="shared" si="199"/>
        <v>0.23221951375065678</v>
      </c>
      <c r="O989" s="162">
        <f t="shared" si="200"/>
        <v>0</v>
      </c>
      <c r="P989" s="162">
        <f t="shared" si="194"/>
        <v>0</v>
      </c>
      <c r="Q989" s="210">
        <f t="shared" si="195"/>
        <v>5.3732468123861565E-3</v>
      </c>
      <c r="R989" s="210">
        <f t="shared" si="201"/>
        <v>0.17158478014409939</v>
      </c>
    </row>
    <row r="990" spans="1:18" x14ac:dyDescent="0.2">
      <c r="A990" s="146">
        <v>986</v>
      </c>
      <c r="B990" s="146">
        <v>2</v>
      </c>
      <c r="C990" s="146" t="s">
        <v>879</v>
      </c>
      <c r="D990" s="162">
        <v>3.5</v>
      </c>
      <c r="E990" s="162">
        <v>0</v>
      </c>
      <c r="F990" s="208">
        <f t="shared" si="196"/>
        <v>0</v>
      </c>
      <c r="G990" s="208">
        <f t="shared" si="192"/>
        <v>0</v>
      </c>
      <c r="H990" s="162">
        <f t="shared" si="197"/>
        <v>3.5</v>
      </c>
      <c r="I990" s="209" t="str">
        <f>IF(I989="S","S",IF(I989="W","W","Ü"))</f>
        <v>W</v>
      </c>
      <c r="J990" s="209" t="s">
        <v>7727</v>
      </c>
      <c r="K990" s="210">
        <v>0</v>
      </c>
      <c r="L990" s="162">
        <f t="shared" si="198"/>
        <v>11.5</v>
      </c>
      <c r="M990" s="162">
        <f t="shared" si="193"/>
        <v>11.5</v>
      </c>
      <c r="N990" s="210">
        <f t="shared" si="199"/>
        <v>0.23240452963755295</v>
      </c>
      <c r="O990" s="162">
        <f t="shared" si="200"/>
        <v>0</v>
      </c>
      <c r="P990" s="162">
        <f t="shared" si="194"/>
        <v>0</v>
      </c>
      <c r="Q990" s="210">
        <f t="shared" si="195"/>
        <v>5.3732468123861565E-3</v>
      </c>
      <c r="R990" s="210">
        <f t="shared" si="201"/>
        <v>0.17176979603099557</v>
      </c>
    </row>
    <row r="991" spans="1:18" x14ac:dyDescent="0.2">
      <c r="A991" s="146">
        <v>987</v>
      </c>
      <c r="B991" s="146">
        <v>3</v>
      </c>
      <c r="C991" s="146" t="s">
        <v>879</v>
      </c>
      <c r="D991" s="162">
        <v>3.3</v>
      </c>
      <c r="E991" s="162">
        <v>0</v>
      </c>
      <c r="F991" s="208">
        <f t="shared" si="196"/>
        <v>0</v>
      </c>
      <c r="G991" s="208">
        <f t="shared" si="192"/>
        <v>0</v>
      </c>
      <c r="H991" s="162">
        <f t="shared" si="197"/>
        <v>3.3</v>
      </c>
      <c r="I991" s="209" t="str">
        <f t="shared" ref="I991:I1012" si="203">IF(I990="S","S",IF(I990="W","W","Ü"))</f>
        <v>W</v>
      </c>
      <c r="J991" s="209" t="s">
        <v>7727</v>
      </c>
      <c r="K991" s="210">
        <v>3.8795119999328761E-3</v>
      </c>
      <c r="L991" s="162">
        <f t="shared" si="198"/>
        <v>11.7</v>
      </c>
      <c r="M991" s="162">
        <f t="shared" si="193"/>
        <v>11.7</v>
      </c>
      <c r="N991" s="210">
        <f t="shared" si="199"/>
        <v>0.23659064840496524</v>
      </c>
      <c r="O991" s="162">
        <f t="shared" si="200"/>
        <v>0</v>
      </c>
      <c r="P991" s="162">
        <f t="shared" si="194"/>
        <v>0</v>
      </c>
      <c r="Q991" s="210">
        <f t="shared" si="195"/>
        <v>5.3732468123861565E-3</v>
      </c>
      <c r="R991" s="210">
        <f t="shared" si="201"/>
        <v>0.17595591479840786</v>
      </c>
    </row>
    <row r="992" spans="1:18" x14ac:dyDescent="0.2">
      <c r="A992" s="146">
        <v>988</v>
      </c>
      <c r="B992" s="146">
        <v>4</v>
      </c>
      <c r="C992" s="146" t="s">
        <v>879</v>
      </c>
      <c r="D992" s="162">
        <v>3.2</v>
      </c>
      <c r="E992" s="162">
        <v>0</v>
      </c>
      <c r="F992" s="208">
        <f t="shared" si="196"/>
        <v>0</v>
      </c>
      <c r="G992" s="208">
        <f t="shared" si="192"/>
        <v>0</v>
      </c>
      <c r="H992" s="162">
        <f t="shared" si="197"/>
        <v>3.2</v>
      </c>
      <c r="I992" s="209" t="str">
        <f t="shared" si="203"/>
        <v>W</v>
      </c>
      <c r="J992" s="209" t="s">
        <v>7727</v>
      </c>
      <c r="K992" s="210">
        <v>0</v>
      </c>
      <c r="L992" s="162">
        <f t="shared" si="198"/>
        <v>11.8</v>
      </c>
      <c r="M992" s="162">
        <f t="shared" si="193"/>
        <v>11.8</v>
      </c>
      <c r="N992" s="210">
        <f t="shared" si="199"/>
        <v>0.23688548083836156</v>
      </c>
      <c r="O992" s="162">
        <f t="shared" si="200"/>
        <v>0</v>
      </c>
      <c r="P992" s="162">
        <f t="shared" si="194"/>
        <v>0</v>
      </c>
      <c r="Q992" s="210">
        <f t="shared" si="195"/>
        <v>5.3732468123861565E-3</v>
      </c>
      <c r="R992" s="210">
        <f t="shared" si="201"/>
        <v>0.17625074723180417</v>
      </c>
    </row>
    <row r="993" spans="1:18" x14ac:dyDescent="0.2">
      <c r="A993" s="146">
        <v>989</v>
      </c>
      <c r="B993" s="146">
        <v>5</v>
      </c>
      <c r="C993" s="146" t="s">
        <v>879</v>
      </c>
      <c r="D993" s="162">
        <v>3</v>
      </c>
      <c r="E993" s="162">
        <v>0</v>
      </c>
      <c r="F993" s="208">
        <f t="shared" si="196"/>
        <v>0</v>
      </c>
      <c r="G993" s="208">
        <f t="shared" si="192"/>
        <v>0</v>
      </c>
      <c r="H993" s="162">
        <f t="shared" si="197"/>
        <v>3</v>
      </c>
      <c r="I993" s="209" t="str">
        <f t="shared" si="203"/>
        <v>W</v>
      </c>
      <c r="J993" s="209" t="s">
        <v>7727</v>
      </c>
      <c r="K993" s="210">
        <v>3.057276963791742E-3</v>
      </c>
      <c r="L993" s="162">
        <f t="shared" si="198"/>
        <v>12</v>
      </c>
      <c r="M993" s="162">
        <f t="shared" si="193"/>
        <v>12</v>
      </c>
      <c r="N993" s="210">
        <f t="shared" si="199"/>
        <v>0.24081751864550469</v>
      </c>
      <c r="O993" s="162">
        <f t="shared" si="200"/>
        <v>0</v>
      </c>
      <c r="P993" s="162">
        <f t="shared" si="194"/>
        <v>0</v>
      </c>
      <c r="Q993" s="210">
        <f t="shared" si="195"/>
        <v>5.3732468123861565E-3</v>
      </c>
      <c r="R993" s="210">
        <f t="shared" si="201"/>
        <v>0.1801827850389473</v>
      </c>
    </row>
    <row r="994" spans="1:18" x14ac:dyDescent="0.2">
      <c r="A994" s="146">
        <v>990</v>
      </c>
      <c r="B994" s="146">
        <v>6</v>
      </c>
      <c r="C994" s="146" t="s">
        <v>879</v>
      </c>
      <c r="D994" s="162">
        <v>2.9</v>
      </c>
      <c r="E994" s="162">
        <v>0</v>
      </c>
      <c r="F994" s="208">
        <f t="shared" si="196"/>
        <v>0</v>
      </c>
      <c r="G994" s="208">
        <f t="shared" si="192"/>
        <v>0</v>
      </c>
      <c r="H994" s="162">
        <f t="shared" si="197"/>
        <v>2.9</v>
      </c>
      <c r="I994" s="209" t="str">
        <f t="shared" si="203"/>
        <v>W</v>
      </c>
      <c r="J994" s="209" t="s">
        <v>7727</v>
      </c>
      <c r="K994" s="210">
        <v>3.4906145676433506E-2</v>
      </c>
      <c r="L994" s="162">
        <f t="shared" si="198"/>
        <v>12.1</v>
      </c>
      <c r="M994" s="162">
        <f t="shared" si="193"/>
        <v>12.1</v>
      </c>
      <c r="N994" s="210">
        <f t="shared" si="199"/>
        <v>0.25215286976430856</v>
      </c>
      <c r="O994" s="162">
        <f t="shared" si="200"/>
        <v>0</v>
      </c>
      <c r="P994" s="162">
        <f t="shared" si="194"/>
        <v>0</v>
      </c>
      <c r="Q994" s="210">
        <f t="shared" si="195"/>
        <v>5.3732468123861565E-3</v>
      </c>
      <c r="R994" s="210">
        <f t="shared" si="201"/>
        <v>0.19151813615775118</v>
      </c>
    </row>
    <row r="995" spans="1:18" x14ac:dyDescent="0.2">
      <c r="A995" s="146">
        <v>991</v>
      </c>
      <c r="B995" s="146">
        <v>7</v>
      </c>
      <c r="C995" s="146" t="s">
        <v>879</v>
      </c>
      <c r="D995" s="162">
        <v>2.8</v>
      </c>
      <c r="E995" s="162">
        <v>0</v>
      </c>
      <c r="F995" s="208">
        <f t="shared" si="196"/>
        <v>0</v>
      </c>
      <c r="G995" s="208">
        <f t="shared" si="192"/>
        <v>0</v>
      </c>
      <c r="H995" s="162">
        <f t="shared" si="197"/>
        <v>2.8</v>
      </c>
      <c r="I995" s="209" t="str">
        <f t="shared" si="203"/>
        <v>W</v>
      </c>
      <c r="J995" s="209" t="s">
        <v>7727</v>
      </c>
      <c r="K995" s="210">
        <v>0.1091895381546288</v>
      </c>
      <c r="L995" s="162">
        <f t="shared" si="198"/>
        <v>12.2</v>
      </c>
      <c r="M995" s="162">
        <f t="shared" si="193"/>
        <v>12.2</v>
      </c>
      <c r="N995" s="210">
        <f t="shared" si="199"/>
        <v>0.27660102205674864</v>
      </c>
      <c r="O995" s="162">
        <f t="shared" si="200"/>
        <v>0</v>
      </c>
      <c r="P995" s="162">
        <f t="shared" si="194"/>
        <v>0</v>
      </c>
      <c r="Q995" s="210">
        <f t="shared" si="195"/>
        <v>5.3732468123861565E-3</v>
      </c>
      <c r="R995" s="210">
        <f t="shared" si="201"/>
        <v>0.21596628845019125</v>
      </c>
    </row>
    <row r="996" spans="1:18" x14ac:dyDescent="0.2">
      <c r="A996" s="146">
        <v>992</v>
      </c>
      <c r="B996" s="146">
        <v>8</v>
      </c>
      <c r="C996" s="146" t="s">
        <v>879</v>
      </c>
      <c r="D996" s="162">
        <v>2.8</v>
      </c>
      <c r="E996" s="162">
        <v>24.627700982429957</v>
      </c>
      <c r="F996" s="208">
        <f t="shared" si="196"/>
        <v>24.351870731426743</v>
      </c>
      <c r="G996" s="208">
        <f t="shared" si="192"/>
        <v>1.3577407364266696E-2</v>
      </c>
      <c r="H996" s="162">
        <f t="shared" si="197"/>
        <v>2.8135774073642663</v>
      </c>
      <c r="I996" s="209" t="str">
        <f t="shared" si="203"/>
        <v>W</v>
      </c>
      <c r="J996" s="209" t="s">
        <v>7727</v>
      </c>
      <c r="K996" s="210">
        <v>6.5862843070682617E-2</v>
      </c>
      <c r="L996" s="162">
        <f t="shared" si="198"/>
        <v>12.2</v>
      </c>
      <c r="M996" s="162">
        <f t="shared" si="193"/>
        <v>12.186422592635733</v>
      </c>
      <c r="N996" s="210">
        <f t="shared" si="199"/>
        <v>0.26300972973320441</v>
      </c>
      <c r="O996" s="162">
        <f t="shared" si="200"/>
        <v>0</v>
      </c>
      <c r="P996" s="162">
        <f t="shared" si="194"/>
        <v>0</v>
      </c>
      <c r="Q996" s="210">
        <f t="shared" si="195"/>
        <v>5.3732468123861565E-3</v>
      </c>
      <c r="R996" s="210">
        <f t="shared" si="201"/>
        <v>0.20237499612664703</v>
      </c>
    </row>
    <row r="997" spans="1:18" x14ac:dyDescent="0.2">
      <c r="A997" s="146">
        <v>993</v>
      </c>
      <c r="B997" s="146">
        <v>9</v>
      </c>
      <c r="C997" s="146" t="s">
        <v>879</v>
      </c>
      <c r="D997" s="162">
        <v>3</v>
      </c>
      <c r="E997" s="162">
        <v>514.20474578699907</v>
      </c>
      <c r="F997" s="208">
        <f t="shared" si="196"/>
        <v>508.0342888375551</v>
      </c>
      <c r="G997" s="208">
        <f t="shared" si="192"/>
        <v>0.28325497332988192</v>
      </c>
      <c r="H997" s="162">
        <f t="shared" si="197"/>
        <v>3.2832549733298819</v>
      </c>
      <c r="I997" s="209" t="str">
        <f t="shared" si="203"/>
        <v>W</v>
      </c>
      <c r="J997" s="209" t="s">
        <v>7727</v>
      </c>
      <c r="K997" s="210">
        <v>9.157739200410181E-2</v>
      </c>
      <c r="L997" s="162">
        <f t="shared" si="198"/>
        <v>12</v>
      </c>
      <c r="M997" s="162">
        <f t="shared" si="193"/>
        <v>11.716745026670118</v>
      </c>
      <c r="N997" s="210">
        <f t="shared" si="199"/>
        <v>0.26394050769792932</v>
      </c>
      <c r="O997" s="162">
        <f t="shared" si="200"/>
        <v>0</v>
      </c>
      <c r="P997" s="162">
        <f t="shared" si="194"/>
        <v>0</v>
      </c>
      <c r="Q997" s="210">
        <f t="shared" si="195"/>
        <v>5.3732468123861565E-3</v>
      </c>
      <c r="R997" s="210">
        <f t="shared" si="201"/>
        <v>0.20330577409137193</v>
      </c>
    </row>
    <row r="998" spans="1:18" x14ac:dyDescent="0.2">
      <c r="A998" s="146">
        <v>994</v>
      </c>
      <c r="B998" s="146">
        <v>10</v>
      </c>
      <c r="C998" s="146" t="s">
        <v>879</v>
      </c>
      <c r="D998" s="162">
        <v>3.1</v>
      </c>
      <c r="E998" s="162">
        <v>1683.885225414057</v>
      </c>
      <c r="F998" s="208">
        <f t="shared" si="196"/>
        <v>1663.0050486189227</v>
      </c>
      <c r="G998" s="208">
        <f t="shared" si="192"/>
        <v>0.92720995618591506</v>
      </c>
      <c r="H998" s="162">
        <f t="shared" si="197"/>
        <v>4.0272099561859154</v>
      </c>
      <c r="I998" s="209" t="str">
        <f t="shared" si="203"/>
        <v>W</v>
      </c>
      <c r="J998" s="209" t="s">
        <v>7727</v>
      </c>
      <c r="K998" s="210">
        <v>0.11223770588399543</v>
      </c>
      <c r="L998" s="162">
        <f t="shared" si="198"/>
        <v>11.9</v>
      </c>
      <c r="M998" s="162">
        <f t="shared" si="193"/>
        <v>10.972790043814085</v>
      </c>
      <c r="N998" s="210">
        <f t="shared" si="199"/>
        <v>0.25921271777270932</v>
      </c>
      <c r="O998" s="162">
        <f t="shared" si="200"/>
        <v>0</v>
      </c>
      <c r="P998" s="162">
        <f t="shared" si="194"/>
        <v>0</v>
      </c>
      <c r="Q998" s="210">
        <f t="shared" si="195"/>
        <v>5.3732468123861565E-3</v>
      </c>
      <c r="R998" s="210">
        <f t="shared" si="201"/>
        <v>0.19857798416615194</v>
      </c>
    </row>
    <row r="999" spans="1:18" x14ac:dyDescent="0.2">
      <c r="A999" s="146">
        <v>995</v>
      </c>
      <c r="B999" s="146">
        <v>11</v>
      </c>
      <c r="C999" s="146" t="s">
        <v>879</v>
      </c>
      <c r="D999" s="162">
        <v>3.3</v>
      </c>
      <c r="E999" s="162">
        <v>3000.5200087055046</v>
      </c>
      <c r="F999" s="208">
        <f t="shared" si="196"/>
        <v>2960.9131445905919</v>
      </c>
      <c r="G999" s="208">
        <f t="shared" si="192"/>
        <v>1.6508597790163702</v>
      </c>
      <c r="H999" s="162">
        <f t="shared" si="197"/>
        <v>4.95085977901637</v>
      </c>
      <c r="I999" s="209" t="str">
        <f t="shared" si="203"/>
        <v>W</v>
      </c>
      <c r="J999" s="209" t="s">
        <v>7727</v>
      </c>
      <c r="K999" s="210">
        <v>5.1581158815786322E-2</v>
      </c>
      <c r="L999" s="162">
        <f t="shared" si="198"/>
        <v>11.7</v>
      </c>
      <c r="M999" s="162">
        <f t="shared" si="193"/>
        <v>10.049140220983631</v>
      </c>
      <c r="N999" s="210">
        <f t="shared" si="199"/>
        <v>0.22667298310279177</v>
      </c>
      <c r="O999" s="162">
        <f t="shared" si="200"/>
        <v>0</v>
      </c>
      <c r="P999" s="162">
        <f t="shared" si="194"/>
        <v>0</v>
      </c>
      <c r="Q999" s="210">
        <f t="shared" si="195"/>
        <v>5.3732468123861565E-3</v>
      </c>
      <c r="R999" s="210">
        <f t="shared" si="201"/>
        <v>0.16603824949623439</v>
      </c>
    </row>
    <row r="1000" spans="1:18" x14ac:dyDescent="0.2">
      <c r="A1000" s="146">
        <v>996</v>
      </c>
      <c r="B1000" s="146">
        <v>12</v>
      </c>
      <c r="C1000" s="146" t="s">
        <v>879</v>
      </c>
      <c r="D1000" s="162">
        <v>3.5</v>
      </c>
      <c r="E1000" s="162">
        <v>4154.233077805492</v>
      </c>
      <c r="F1000" s="208">
        <f t="shared" si="196"/>
        <v>4096.0738147162147</v>
      </c>
      <c r="G1000" s="208">
        <f t="shared" si="192"/>
        <v>2.2837696286198037</v>
      </c>
      <c r="H1000" s="162">
        <f t="shared" si="197"/>
        <v>5.7837696286198037</v>
      </c>
      <c r="I1000" s="209" t="str">
        <f t="shared" si="203"/>
        <v>W</v>
      </c>
      <c r="J1000" s="209" t="s">
        <v>7727</v>
      </c>
      <c r="K1000" s="210">
        <v>6.1320158135419627E-2</v>
      </c>
      <c r="L1000" s="162">
        <f t="shared" si="198"/>
        <v>11.5</v>
      </c>
      <c r="M1000" s="162">
        <f t="shared" si="193"/>
        <v>9.2162303713801954</v>
      </c>
      <c r="N1000" s="210">
        <f t="shared" si="199"/>
        <v>0.21724169499279611</v>
      </c>
      <c r="O1000" s="162">
        <f t="shared" si="200"/>
        <v>0</v>
      </c>
      <c r="P1000" s="162">
        <f t="shared" si="194"/>
        <v>0</v>
      </c>
      <c r="Q1000" s="210">
        <f t="shared" si="195"/>
        <v>5.3732468123861565E-3</v>
      </c>
      <c r="R1000" s="210">
        <f t="shared" si="201"/>
        <v>0.15660696138623872</v>
      </c>
    </row>
    <row r="1001" spans="1:18" x14ac:dyDescent="0.2">
      <c r="A1001" s="146">
        <v>997</v>
      </c>
      <c r="B1001" s="146">
        <v>13</v>
      </c>
      <c r="C1001" s="146" t="s">
        <v>879</v>
      </c>
      <c r="D1001" s="162">
        <v>3.5</v>
      </c>
      <c r="E1001" s="162">
        <v>5009.7073943490204</v>
      </c>
      <c r="F1001" s="208">
        <f t="shared" si="196"/>
        <v>4939.5714908281343</v>
      </c>
      <c r="G1001" s="208">
        <f t="shared" si="192"/>
        <v>2.7540625143570807</v>
      </c>
      <c r="H1001" s="162">
        <f t="shared" si="197"/>
        <v>6.2540625143570807</v>
      </c>
      <c r="I1001" s="209" t="str">
        <f t="shared" si="203"/>
        <v>W</v>
      </c>
      <c r="J1001" s="209" t="s">
        <v>7727</v>
      </c>
      <c r="K1001" s="210">
        <v>7.4570827673373051E-3</v>
      </c>
      <c r="L1001" s="162">
        <f t="shared" si="198"/>
        <v>11.5</v>
      </c>
      <c r="M1001" s="162">
        <f t="shared" si="193"/>
        <v>8.7459374856429193</v>
      </c>
      <c r="N1001" s="210">
        <f t="shared" si="199"/>
        <v>0.19357279616619083</v>
      </c>
      <c r="O1001" s="162">
        <f t="shared" si="200"/>
        <v>0</v>
      </c>
      <c r="P1001" s="162">
        <f t="shared" si="194"/>
        <v>0</v>
      </c>
      <c r="Q1001" s="210">
        <f t="shared" si="195"/>
        <v>5.3732468123861565E-3</v>
      </c>
      <c r="R1001" s="210">
        <f t="shared" si="201"/>
        <v>0.13293806255963345</v>
      </c>
    </row>
    <row r="1002" spans="1:18" x14ac:dyDescent="0.2">
      <c r="A1002" s="146">
        <v>998</v>
      </c>
      <c r="B1002" s="146">
        <v>14</v>
      </c>
      <c r="C1002" s="146" t="s">
        <v>879</v>
      </c>
      <c r="D1002" s="162">
        <v>3.7</v>
      </c>
      <c r="E1002" s="162">
        <v>5459.7718639510103</v>
      </c>
      <c r="F1002" s="208">
        <f t="shared" si="196"/>
        <v>5378.9672403645354</v>
      </c>
      <c r="G1002" s="208">
        <f t="shared" si="192"/>
        <v>2.9990480085468114</v>
      </c>
      <c r="H1002" s="162">
        <f t="shared" si="197"/>
        <v>6.6990480085468116</v>
      </c>
      <c r="I1002" s="209" t="str">
        <f t="shared" si="203"/>
        <v>W</v>
      </c>
      <c r="J1002" s="209" t="s">
        <v>7727</v>
      </c>
      <c r="K1002" s="210">
        <v>2.2366291899130926E-2</v>
      </c>
      <c r="L1002" s="162">
        <f t="shared" si="198"/>
        <v>11.3</v>
      </c>
      <c r="M1002" s="162">
        <f t="shared" si="193"/>
        <v>8.3009519914531893</v>
      </c>
      <c r="N1002" s="210">
        <f t="shared" si="199"/>
        <v>0.19153340155631154</v>
      </c>
      <c r="O1002" s="162">
        <f t="shared" si="200"/>
        <v>0</v>
      </c>
      <c r="P1002" s="162">
        <f t="shared" si="194"/>
        <v>0</v>
      </c>
      <c r="Q1002" s="210">
        <f t="shared" si="195"/>
        <v>5.3732468123861565E-3</v>
      </c>
      <c r="R1002" s="210">
        <f t="shared" si="201"/>
        <v>0.13089866794975416</v>
      </c>
    </row>
    <row r="1003" spans="1:18" x14ac:dyDescent="0.2">
      <c r="A1003" s="146">
        <v>999</v>
      </c>
      <c r="B1003" s="146">
        <v>15</v>
      </c>
      <c r="C1003" s="146" t="s">
        <v>879</v>
      </c>
      <c r="D1003" s="162">
        <v>3.6</v>
      </c>
      <c r="E1003" s="162">
        <v>5056.7977237000405</v>
      </c>
      <c r="F1003" s="208">
        <f t="shared" si="196"/>
        <v>4983.9798364787603</v>
      </c>
      <c r="G1003" s="208">
        <f t="shared" si="192"/>
        <v>2.7788224272985365</v>
      </c>
      <c r="H1003" s="162">
        <f t="shared" si="197"/>
        <v>6.3788224272985365</v>
      </c>
      <c r="I1003" s="209" t="str">
        <f t="shared" si="203"/>
        <v>W</v>
      </c>
      <c r="J1003" s="209" t="s">
        <v>7727</v>
      </c>
      <c r="K1003" s="210">
        <v>2.8854368604170809E-2</v>
      </c>
      <c r="L1003" s="162">
        <f t="shared" si="198"/>
        <v>11.4</v>
      </c>
      <c r="M1003" s="162">
        <f t="shared" si="193"/>
        <v>8.6211775727014626</v>
      </c>
      <c r="N1003" s="210">
        <f t="shared" si="199"/>
        <v>0.19832134947838259</v>
      </c>
      <c r="O1003" s="162">
        <f t="shared" si="200"/>
        <v>0</v>
      </c>
      <c r="P1003" s="162">
        <f t="shared" si="194"/>
        <v>0</v>
      </c>
      <c r="Q1003" s="210">
        <f t="shared" si="195"/>
        <v>5.3732468123861565E-3</v>
      </c>
      <c r="R1003" s="210">
        <f t="shared" si="201"/>
        <v>0.13768661587182521</v>
      </c>
    </row>
    <row r="1004" spans="1:18" x14ac:dyDescent="0.2">
      <c r="A1004" s="146">
        <v>1000</v>
      </c>
      <c r="B1004" s="146">
        <v>16</v>
      </c>
      <c r="C1004" s="146" t="s">
        <v>879</v>
      </c>
      <c r="D1004" s="162">
        <v>3.5</v>
      </c>
      <c r="E1004" s="162">
        <v>3662.7615944638133</v>
      </c>
      <c r="F1004" s="208">
        <f t="shared" si="196"/>
        <v>3611.4829321413199</v>
      </c>
      <c r="G1004" s="208">
        <f t="shared" si="192"/>
        <v>2.0135855474749462</v>
      </c>
      <c r="H1004" s="162">
        <f t="shared" si="197"/>
        <v>5.5135855474749462</v>
      </c>
      <c r="I1004" s="209" t="str">
        <f t="shared" si="203"/>
        <v>W</v>
      </c>
      <c r="J1004" s="209" t="s">
        <v>7727</v>
      </c>
      <c r="K1004" s="210">
        <v>2.6693139341183138E-2</v>
      </c>
      <c r="L1004" s="162">
        <f t="shared" si="198"/>
        <v>11.5</v>
      </c>
      <c r="M1004" s="162">
        <f t="shared" si="193"/>
        <v>9.4864144525250538</v>
      </c>
      <c r="N1004" s="210">
        <f t="shared" si="199"/>
        <v>0.21057711659189329</v>
      </c>
      <c r="O1004" s="162">
        <f t="shared" si="200"/>
        <v>0</v>
      </c>
      <c r="P1004" s="162">
        <f t="shared" si="194"/>
        <v>0</v>
      </c>
      <c r="Q1004" s="210">
        <f t="shared" si="195"/>
        <v>5.3732468123861565E-3</v>
      </c>
      <c r="R1004" s="210">
        <f t="shared" si="201"/>
        <v>0.14994238298533591</v>
      </c>
    </row>
    <row r="1005" spans="1:18" x14ac:dyDescent="0.2">
      <c r="A1005" s="146">
        <v>1001</v>
      </c>
      <c r="B1005" s="146">
        <v>17</v>
      </c>
      <c r="C1005" s="146" t="s">
        <v>879</v>
      </c>
      <c r="D1005" s="162">
        <v>3.4</v>
      </c>
      <c r="E1005" s="162">
        <v>1591.8696393258572</v>
      </c>
      <c r="F1005" s="208">
        <f t="shared" si="196"/>
        <v>1570.2202122310257</v>
      </c>
      <c r="G1005" s="208">
        <f t="shared" si="192"/>
        <v>0.87547768745144217</v>
      </c>
      <c r="H1005" s="162">
        <f t="shared" si="197"/>
        <v>4.275477687451442</v>
      </c>
      <c r="I1005" s="209" t="str">
        <f t="shared" si="203"/>
        <v>W</v>
      </c>
      <c r="J1005" s="209" t="s">
        <v>7727</v>
      </c>
      <c r="K1005" s="210">
        <v>2.1165321831380854E-2</v>
      </c>
      <c r="L1005" s="162">
        <f t="shared" si="198"/>
        <v>11.6</v>
      </c>
      <c r="M1005" s="162">
        <f t="shared" si="193"/>
        <v>10.724522312548558</v>
      </c>
      <c r="N1005" s="210">
        <f t="shared" si="199"/>
        <v>0.2273619545130719</v>
      </c>
      <c r="O1005" s="162">
        <f t="shared" si="200"/>
        <v>0</v>
      </c>
      <c r="P1005" s="162">
        <f t="shared" si="194"/>
        <v>0</v>
      </c>
      <c r="Q1005" s="210">
        <f t="shared" si="195"/>
        <v>5.3732468123861565E-3</v>
      </c>
      <c r="R1005" s="210">
        <f t="shared" si="201"/>
        <v>0.16672722090651451</v>
      </c>
    </row>
    <row r="1006" spans="1:18" x14ac:dyDescent="0.2">
      <c r="A1006" s="146">
        <v>1002</v>
      </c>
      <c r="B1006" s="146">
        <v>18</v>
      </c>
      <c r="C1006" s="146" t="s">
        <v>879</v>
      </c>
      <c r="D1006" s="162">
        <v>3</v>
      </c>
      <c r="E1006" s="162">
        <v>162.38044603799972</v>
      </c>
      <c r="F1006" s="208">
        <f t="shared" si="196"/>
        <v>160.43188068554372</v>
      </c>
      <c r="G1006" s="208">
        <f t="shared" si="192"/>
        <v>8.9448938946278506E-2</v>
      </c>
      <c r="H1006" s="162">
        <f t="shared" si="197"/>
        <v>3.0894489389462785</v>
      </c>
      <c r="I1006" s="209" t="str">
        <f t="shared" si="203"/>
        <v>W</v>
      </c>
      <c r="J1006" s="209" t="s">
        <v>7727</v>
      </c>
      <c r="K1006" s="210">
        <v>1.6666206847299248E-2</v>
      </c>
      <c r="L1006" s="162">
        <f t="shared" si="198"/>
        <v>12</v>
      </c>
      <c r="M1006" s="162">
        <f t="shared" si="193"/>
        <v>11.910551061053722</v>
      </c>
      <c r="N1006" s="210">
        <f t="shared" si="199"/>
        <v>0.24368679458609582</v>
      </c>
      <c r="O1006" s="162">
        <f t="shared" si="200"/>
        <v>0</v>
      </c>
      <c r="P1006" s="162">
        <f t="shared" si="194"/>
        <v>0</v>
      </c>
      <c r="Q1006" s="210">
        <f t="shared" si="195"/>
        <v>5.3732468123861565E-3</v>
      </c>
      <c r="R1006" s="210">
        <f t="shared" si="201"/>
        <v>0.18305206097953844</v>
      </c>
    </row>
    <row r="1007" spans="1:18" x14ac:dyDescent="0.2">
      <c r="A1007" s="146">
        <v>1003</v>
      </c>
      <c r="B1007" s="146">
        <v>19</v>
      </c>
      <c r="C1007" s="146" t="s">
        <v>879</v>
      </c>
      <c r="D1007" s="162">
        <v>2.4</v>
      </c>
      <c r="E1007" s="162">
        <v>0</v>
      </c>
      <c r="F1007" s="208">
        <f t="shared" si="196"/>
        <v>0</v>
      </c>
      <c r="G1007" s="208">
        <f t="shared" si="192"/>
        <v>0</v>
      </c>
      <c r="H1007" s="162">
        <f t="shared" si="197"/>
        <v>2.4</v>
      </c>
      <c r="I1007" s="209" t="str">
        <f t="shared" si="203"/>
        <v>W</v>
      </c>
      <c r="J1007" s="209" t="s">
        <v>7727</v>
      </c>
      <c r="K1007" s="210">
        <v>0.11526243564418323</v>
      </c>
      <c r="L1007" s="162">
        <f t="shared" si="198"/>
        <v>12.6</v>
      </c>
      <c r="M1007" s="162">
        <f t="shared" si="193"/>
        <v>12.6</v>
      </c>
      <c r="N1007" s="210">
        <f t="shared" si="199"/>
        <v>0.28445222530813313</v>
      </c>
      <c r="O1007" s="162">
        <f t="shared" si="200"/>
        <v>0</v>
      </c>
      <c r="P1007" s="162">
        <f t="shared" si="194"/>
        <v>0</v>
      </c>
      <c r="Q1007" s="210">
        <f t="shared" si="195"/>
        <v>5.3732468123861565E-3</v>
      </c>
      <c r="R1007" s="210">
        <f t="shared" si="201"/>
        <v>0.22381749170157575</v>
      </c>
    </row>
    <row r="1008" spans="1:18" x14ac:dyDescent="0.2">
      <c r="A1008" s="146">
        <v>1004</v>
      </c>
      <c r="B1008" s="146">
        <v>20</v>
      </c>
      <c r="C1008" s="146" t="s">
        <v>879</v>
      </c>
      <c r="D1008" s="162">
        <v>2.1</v>
      </c>
      <c r="E1008" s="162">
        <v>0</v>
      </c>
      <c r="F1008" s="208">
        <f t="shared" si="196"/>
        <v>0</v>
      </c>
      <c r="G1008" s="208">
        <f t="shared" si="192"/>
        <v>0</v>
      </c>
      <c r="H1008" s="162">
        <f t="shared" si="197"/>
        <v>2.1</v>
      </c>
      <c r="I1008" s="209" t="str">
        <f t="shared" si="203"/>
        <v>W</v>
      </c>
      <c r="J1008" s="209" t="s">
        <v>7727</v>
      </c>
      <c r="K1008" s="210">
        <v>7.2372553290384556E-2</v>
      </c>
      <c r="L1008" s="162">
        <f t="shared" si="198"/>
        <v>12.9</v>
      </c>
      <c r="M1008" s="162">
        <f t="shared" si="193"/>
        <v>12.9</v>
      </c>
      <c r="N1008" s="210">
        <f t="shared" si="199"/>
        <v>0.27567966380845171</v>
      </c>
      <c r="O1008" s="162">
        <f t="shared" si="200"/>
        <v>0</v>
      </c>
      <c r="P1008" s="162">
        <f t="shared" si="194"/>
        <v>0</v>
      </c>
      <c r="Q1008" s="210">
        <f t="shared" si="195"/>
        <v>5.3732468123861565E-3</v>
      </c>
      <c r="R1008" s="210">
        <f t="shared" si="201"/>
        <v>0.21504493020189433</v>
      </c>
    </row>
    <row r="1009" spans="1:18" x14ac:dyDescent="0.2">
      <c r="A1009" s="146">
        <v>1005</v>
      </c>
      <c r="B1009" s="146">
        <v>21</v>
      </c>
      <c r="C1009" s="146" t="s">
        <v>879</v>
      </c>
      <c r="D1009" s="162">
        <v>1.6</v>
      </c>
      <c r="E1009" s="162">
        <v>0</v>
      </c>
      <c r="F1009" s="208">
        <f t="shared" si="196"/>
        <v>0</v>
      </c>
      <c r="G1009" s="208">
        <f t="shared" si="192"/>
        <v>0</v>
      </c>
      <c r="H1009" s="162">
        <f t="shared" si="197"/>
        <v>1.6</v>
      </c>
      <c r="I1009" s="209" t="str">
        <f t="shared" si="203"/>
        <v>W</v>
      </c>
      <c r="J1009" s="209" t="s">
        <v>7727</v>
      </c>
      <c r="K1009" s="210">
        <v>7.3510318199877342E-2</v>
      </c>
      <c r="L1009" s="162">
        <f t="shared" si="198"/>
        <v>13.4</v>
      </c>
      <c r="M1009" s="162">
        <f t="shared" si="193"/>
        <v>13.4</v>
      </c>
      <c r="N1009" s="210">
        <f t="shared" si="199"/>
        <v>0.28349949946661018</v>
      </c>
      <c r="O1009" s="162">
        <f t="shared" si="200"/>
        <v>0</v>
      </c>
      <c r="P1009" s="162">
        <f t="shared" si="194"/>
        <v>0</v>
      </c>
      <c r="Q1009" s="210">
        <f t="shared" si="195"/>
        <v>5.3732468123861565E-3</v>
      </c>
      <c r="R1009" s="210">
        <f t="shared" si="201"/>
        <v>0.2228647658600528</v>
      </c>
    </row>
    <row r="1010" spans="1:18" x14ac:dyDescent="0.2">
      <c r="A1010" s="146">
        <v>1006</v>
      </c>
      <c r="B1010" s="146">
        <v>22</v>
      </c>
      <c r="C1010" s="146" t="s">
        <v>879</v>
      </c>
      <c r="D1010" s="162">
        <v>0.2</v>
      </c>
      <c r="E1010" s="162">
        <v>0</v>
      </c>
      <c r="F1010" s="208">
        <f t="shared" si="196"/>
        <v>0</v>
      </c>
      <c r="G1010" s="208">
        <f t="shared" si="192"/>
        <v>0</v>
      </c>
      <c r="H1010" s="162">
        <f t="shared" si="197"/>
        <v>0.2</v>
      </c>
      <c r="I1010" s="209" t="str">
        <f t="shared" si="203"/>
        <v>W</v>
      </c>
      <c r="J1010" s="209" t="s">
        <v>7727</v>
      </c>
      <c r="K1010" s="210">
        <v>1.5732842682087279E-2</v>
      </c>
      <c r="L1010" s="162">
        <f t="shared" si="198"/>
        <v>14.8</v>
      </c>
      <c r="M1010" s="162">
        <f t="shared" si="193"/>
        <v>14.8</v>
      </c>
      <c r="N1010" s="210">
        <f t="shared" si="199"/>
        <v>0.28655663897039357</v>
      </c>
      <c r="O1010" s="162">
        <f t="shared" si="200"/>
        <v>0</v>
      </c>
      <c r="P1010" s="162">
        <f t="shared" si="194"/>
        <v>0</v>
      </c>
      <c r="Q1010" s="210">
        <f t="shared" si="195"/>
        <v>5.3732468123861565E-3</v>
      </c>
      <c r="R1010" s="210">
        <f t="shared" si="201"/>
        <v>0.22592190536383619</v>
      </c>
    </row>
    <row r="1011" spans="1:18" x14ac:dyDescent="0.2">
      <c r="A1011" s="146">
        <v>1007</v>
      </c>
      <c r="B1011" s="146">
        <v>23</v>
      </c>
      <c r="C1011" s="146" t="s">
        <v>879</v>
      </c>
      <c r="D1011" s="162">
        <v>-0.2</v>
      </c>
      <c r="E1011" s="162">
        <v>0</v>
      </c>
      <c r="F1011" s="208">
        <f t="shared" si="196"/>
        <v>0</v>
      </c>
      <c r="G1011" s="208">
        <f t="shared" si="192"/>
        <v>0</v>
      </c>
      <c r="H1011" s="162">
        <f t="shared" si="197"/>
        <v>-0.2</v>
      </c>
      <c r="I1011" s="209" t="str">
        <f t="shared" si="203"/>
        <v>W</v>
      </c>
      <c r="J1011" s="209" t="s">
        <v>7727</v>
      </c>
      <c r="K1011" s="210">
        <v>2.7951090465916206E-2</v>
      </c>
      <c r="L1011" s="162">
        <f t="shared" si="198"/>
        <v>15.2</v>
      </c>
      <c r="M1011" s="162">
        <f t="shared" si="193"/>
        <v>15.2</v>
      </c>
      <c r="N1011" s="210">
        <f t="shared" si="199"/>
        <v>0.29630683269935187</v>
      </c>
      <c r="O1011" s="162">
        <f t="shared" si="200"/>
        <v>0</v>
      </c>
      <c r="P1011" s="162">
        <f t="shared" si="194"/>
        <v>0</v>
      </c>
      <c r="Q1011" s="210">
        <f t="shared" si="195"/>
        <v>5.3732468123861565E-3</v>
      </c>
      <c r="R1011" s="210">
        <f t="shared" si="201"/>
        <v>0.23567209909279449</v>
      </c>
    </row>
    <row r="1012" spans="1:18" x14ac:dyDescent="0.2">
      <c r="A1012" s="146">
        <v>1008</v>
      </c>
      <c r="B1012" s="146">
        <v>24</v>
      </c>
      <c r="C1012" s="146" t="s">
        <v>879</v>
      </c>
      <c r="D1012" s="162">
        <v>-0.3</v>
      </c>
      <c r="E1012" s="162">
        <v>0</v>
      </c>
      <c r="F1012" s="208">
        <f t="shared" si="196"/>
        <v>0</v>
      </c>
      <c r="G1012" s="208">
        <f t="shared" si="192"/>
        <v>0</v>
      </c>
      <c r="H1012" s="162">
        <f t="shared" si="197"/>
        <v>-0.3</v>
      </c>
      <c r="I1012" s="209" t="str">
        <f t="shared" si="203"/>
        <v>W</v>
      </c>
      <c r="J1012" s="209" t="s">
        <v>7727</v>
      </c>
      <c r="K1012" s="210">
        <v>3.4121726822701808E-2</v>
      </c>
      <c r="L1012" s="162">
        <f t="shared" si="198"/>
        <v>15.3</v>
      </c>
      <c r="M1012" s="162">
        <f t="shared" si="193"/>
        <v>15.3</v>
      </c>
      <c r="N1012" s="210">
        <f t="shared" si="199"/>
        <v>0.29970728728831419</v>
      </c>
      <c r="O1012" s="162">
        <f t="shared" si="200"/>
        <v>0</v>
      </c>
      <c r="P1012" s="162">
        <f t="shared" si="194"/>
        <v>0</v>
      </c>
      <c r="Q1012" s="210">
        <f t="shared" si="195"/>
        <v>5.3732468123861565E-3</v>
      </c>
      <c r="R1012" s="210">
        <f t="shared" si="201"/>
        <v>0.23907255368175681</v>
      </c>
    </row>
    <row r="1013" spans="1:18" x14ac:dyDescent="0.2">
      <c r="A1013" s="146">
        <v>1009</v>
      </c>
      <c r="B1013" s="146">
        <v>1</v>
      </c>
      <c r="C1013" s="146" t="s">
        <v>879</v>
      </c>
      <c r="D1013" s="162">
        <v>-2</v>
      </c>
      <c r="E1013" s="162">
        <v>0</v>
      </c>
      <c r="F1013" s="208">
        <f t="shared" si="196"/>
        <v>0</v>
      </c>
      <c r="G1013" s="208">
        <f t="shared" si="192"/>
        <v>0</v>
      </c>
      <c r="H1013" s="162">
        <f t="shared" si="197"/>
        <v>-2</v>
      </c>
      <c r="I1013" s="209" t="str">
        <f>IF(AVERAGE(H1013:H1036)&gt;15,"S",IF(AVERAGE(H1013:H1036)&lt;5,"W","Ü"))</f>
        <v>W</v>
      </c>
      <c r="J1013" s="209" t="s">
        <v>7727</v>
      </c>
      <c r="K1013" s="210">
        <v>4.2348908995747192E-3</v>
      </c>
      <c r="L1013" s="162">
        <f t="shared" si="198"/>
        <v>17</v>
      </c>
      <c r="M1013" s="162">
        <f t="shared" si="193"/>
        <v>17</v>
      </c>
      <c r="N1013" s="210">
        <f t="shared" si="199"/>
        <v>0.3158639361657502</v>
      </c>
      <c r="O1013" s="162">
        <f t="shared" si="200"/>
        <v>0</v>
      </c>
      <c r="P1013" s="162">
        <f t="shared" si="194"/>
        <v>0</v>
      </c>
      <c r="Q1013" s="210">
        <f t="shared" si="195"/>
        <v>5.3732468123861565E-3</v>
      </c>
      <c r="R1013" s="210">
        <f t="shared" si="201"/>
        <v>0.25522920255919285</v>
      </c>
    </row>
    <row r="1014" spans="1:18" x14ac:dyDescent="0.2">
      <c r="A1014" s="146">
        <v>1010</v>
      </c>
      <c r="B1014" s="146">
        <v>2</v>
      </c>
      <c r="C1014" s="146" t="s">
        <v>879</v>
      </c>
      <c r="D1014" s="162">
        <v>-2.7</v>
      </c>
      <c r="E1014" s="162">
        <v>0</v>
      </c>
      <c r="F1014" s="208">
        <f t="shared" si="196"/>
        <v>0</v>
      </c>
      <c r="G1014" s="208">
        <f t="shared" si="192"/>
        <v>0</v>
      </c>
      <c r="H1014" s="162">
        <f t="shared" si="197"/>
        <v>-2.7</v>
      </c>
      <c r="I1014" s="209" t="str">
        <f>IF(I1013="S","S",IF(I1013="W","W","Ü"))</f>
        <v>W</v>
      </c>
      <c r="J1014" s="209" t="s">
        <v>7727</v>
      </c>
      <c r="K1014" s="210">
        <v>0</v>
      </c>
      <c r="L1014" s="162">
        <f t="shared" si="198"/>
        <v>17.7</v>
      </c>
      <c r="M1014" s="162">
        <f t="shared" si="193"/>
        <v>17.7</v>
      </c>
      <c r="N1014" s="210">
        <f t="shared" si="199"/>
        <v>0.32501085445426359</v>
      </c>
      <c r="O1014" s="162">
        <f t="shared" si="200"/>
        <v>0</v>
      </c>
      <c r="P1014" s="162">
        <f t="shared" si="194"/>
        <v>0</v>
      </c>
      <c r="Q1014" s="210">
        <f t="shared" si="195"/>
        <v>5.3732468123861565E-3</v>
      </c>
      <c r="R1014" s="210">
        <f t="shared" si="201"/>
        <v>0.26437612084770623</v>
      </c>
    </row>
    <row r="1015" spans="1:18" x14ac:dyDescent="0.2">
      <c r="A1015" s="146">
        <v>1011</v>
      </c>
      <c r="B1015" s="146">
        <v>3</v>
      </c>
      <c r="C1015" s="146" t="s">
        <v>879</v>
      </c>
      <c r="D1015" s="162">
        <v>-4.3</v>
      </c>
      <c r="E1015" s="162">
        <v>0</v>
      </c>
      <c r="F1015" s="208">
        <f t="shared" si="196"/>
        <v>0</v>
      </c>
      <c r="G1015" s="208">
        <f t="shared" si="192"/>
        <v>0</v>
      </c>
      <c r="H1015" s="162">
        <f t="shared" si="197"/>
        <v>-4.3</v>
      </c>
      <c r="I1015" s="209" t="str">
        <f t="shared" ref="I1015:I1036" si="204">IF(I1014="S","S",IF(I1014="W","W","Ü"))</f>
        <v>W</v>
      </c>
      <c r="J1015" s="209" t="s">
        <v>7727</v>
      </c>
      <c r="K1015" s="210">
        <v>3.8795119999328761E-3</v>
      </c>
      <c r="L1015" s="162">
        <f t="shared" si="198"/>
        <v>19.3</v>
      </c>
      <c r="M1015" s="162">
        <f t="shared" si="193"/>
        <v>19.3</v>
      </c>
      <c r="N1015" s="210">
        <f t="shared" si="199"/>
        <v>0.35010807882544931</v>
      </c>
      <c r="O1015" s="162">
        <f t="shared" si="200"/>
        <v>0</v>
      </c>
      <c r="P1015" s="162">
        <f t="shared" si="194"/>
        <v>0</v>
      </c>
      <c r="Q1015" s="210">
        <f t="shared" si="195"/>
        <v>5.3732468123861565E-3</v>
      </c>
      <c r="R1015" s="210">
        <f t="shared" si="201"/>
        <v>0.28947334521889195</v>
      </c>
    </row>
    <row r="1016" spans="1:18" x14ac:dyDescent="0.2">
      <c r="A1016" s="146">
        <v>1012</v>
      </c>
      <c r="B1016" s="146">
        <v>4</v>
      </c>
      <c r="C1016" s="146" t="s">
        <v>879</v>
      </c>
      <c r="D1016" s="162">
        <v>-3.7</v>
      </c>
      <c r="E1016" s="162">
        <v>0</v>
      </c>
      <c r="F1016" s="208">
        <f t="shared" si="196"/>
        <v>0</v>
      </c>
      <c r="G1016" s="208">
        <f t="shared" si="192"/>
        <v>0</v>
      </c>
      <c r="H1016" s="162">
        <f t="shared" si="197"/>
        <v>-3.7</v>
      </c>
      <c r="I1016" s="209" t="str">
        <f t="shared" si="204"/>
        <v>W</v>
      </c>
      <c r="J1016" s="209" t="s">
        <v>7727</v>
      </c>
      <c r="K1016" s="210">
        <v>0</v>
      </c>
      <c r="L1016" s="162">
        <f t="shared" si="198"/>
        <v>18.7</v>
      </c>
      <c r="M1016" s="162">
        <f t="shared" si="193"/>
        <v>18.7</v>
      </c>
      <c r="N1016" s="210">
        <f t="shared" si="199"/>
        <v>0.33994735845695884</v>
      </c>
      <c r="O1016" s="162">
        <f t="shared" si="200"/>
        <v>0</v>
      </c>
      <c r="P1016" s="162">
        <f t="shared" si="194"/>
        <v>0</v>
      </c>
      <c r="Q1016" s="210">
        <f t="shared" si="195"/>
        <v>5.3732468123861565E-3</v>
      </c>
      <c r="R1016" s="210">
        <f t="shared" si="201"/>
        <v>0.27931262485040148</v>
      </c>
    </row>
    <row r="1017" spans="1:18" x14ac:dyDescent="0.2">
      <c r="A1017" s="146">
        <v>1013</v>
      </c>
      <c r="B1017" s="146">
        <v>5</v>
      </c>
      <c r="C1017" s="146" t="s">
        <v>879</v>
      </c>
      <c r="D1017" s="162">
        <v>-2.5</v>
      </c>
      <c r="E1017" s="162">
        <v>0</v>
      </c>
      <c r="F1017" s="208">
        <f t="shared" si="196"/>
        <v>0</v>
      </c>
      <c r="G1017" s="208">
        <f t="shared" si="192"/>
        <v>0</v>
      </c>
      <c r="H1017" s="162">
        <f t="shared" si="197"/>
        <v>-2.5</v>
      </c>
      <c r="I1017" s="209" t="str">
        <f t="shared" si="204"/>
        <v>W</v>
      </c>
      <c r="J1017" s="209" t="s">
        <v>7727</v>
      </c>
      <c r="K1017" s="210">
        <v>3.057276963791742E-3</v>
      </c>
      <c r="L1017" s="162">
        <f t="shared" si="198"/>
        <v>17.5</v>
      </c>
      <c r="M1017" s="162">
        <f t="shared" si="193"/>
        <v>17.5</v>
      </c>
      <c r="N1017" s="210">
        <f t="shared" si="199"/>
        <v>0.32296829066032862</v>
      </c>
      <c r="O1017" s="162">
        <f t="shared" si="200"/>
        <v>0</v>
      </c>
      <c r="P1017" s="162">
        <f t="shared" si="194"/>
        <v>0</v>
      </c>
      <c r="Q1017" s="210">
        <f t="shared" si="195"/>
        <v>5.3732468123861565E-3</v>
      </c>
      <c r="R1017" s="210">
        <f t="shared" si="201"/>
        <v>0.26233355705377126</v>
      </c>
    </row>
    <row r="1018" spans="1:18" x14ac:dyDescent="0.2">
      <c r="A1018" s="146">
        <v>1014</v>
      </c>
      <c r="B1018" s="146">
        <v>6</v>
      </c>
      <c r="C1018" s="146" t="s">
        <v>879</v>
      </c>
      <c r="D1018" s="162">
        <v>-1.1000000000000001</v>
      </c>
      <c r="E1018" s="162">
        <v>0</v>
      </c>
      <c r="F1018" s="208">
        <f t="shared" si="196"/>
        <v>0</v>
      </c>
      <c r="G1018" s="208">
        <f t="shared" si="192"/>
        <v>0</v>
      </c>
      <c r="H1018" s="162">
        <f t="shared" si="197"/>
        <v>-1.1000000000000001</v>
      </c>
      <c r="I1018" s="209" t="str">
        <f t="shared" si="204"/>
        <v>W</v>
      </c>
      <c r="J1018" s="209" t="s">
        <v>7727</v>
      </c>
      <c r="K1018" s="210">
        <v>3.4906145676433506E-2</v>
      </c>
      <c r="L1018" s="162">
        <f t="shared" si="198"/>
        <v>16.100000000000001</v>
      </c>
      <c r="M1018" s="162">
        <f t="shared" si="193"/>
        <v>16.100000000000001</v>
      </c>
      <c r="N1018" s="210">
        <f t="shared" si="199"/>
        <v>0.31189888577508967</v>
      </c>
      <c r="O1018" s="162">
        <f t="shared" si="200"/>
        <v>0</v>
      </c>
      <c r="P1018" s="162">
        <f t="shared" si="194"/>
        <v>0</v>
      </c>
      <c r="Q1018" s="210">
        <f t="shared" si="195"/>
        <v>5.3732468123861565E-3</v>
      </c>
      <c r="R1018" s="210">
        <f t="shared" si="201"/>
        <v>0.25126415216853232</v>
      </c>
    </row>
    <row r="1019" spans="1:18" x14ac:dyDescent="0.2">
      <c r="A1019" s="146">
        <v>1015</v>
      </c>
      <c r="B1019" s="146">
        <v>7</v>
      </c>
      <c r="C1019" s="146" t="s">
        <v>879</v>
      </c>
      <c r="D1019" s="162">
        <v>-0.7</v>
      </c>
      <c r="E1019" s="162">
        <v>0</v>
      </c>
      <c r="F1019" s="208">
        <f t="shared" si="196"/>
        <v>0</v>
      </c>
      <c r="G1019" s="208">
        <f t="shared" si="192"/>
        <v>0</v>
      </c>
      <c r="H1019" s="162">
        <f t="shared" si="197"/>
        <v>-0.7</v>
      </c>
      <c r="I1019" s="209" t="str">
        <f t="shared" si="204"/>
        <v>W</v>
      </c>
      <c r="J1019" s="209" t="s">
        <v>7727</v>
      </c>
      <c r="K1019" s="210">
        <v>0.1091895381546288</v>
      </c>
      <c r="L1019" s="162">
        <f t="shared" si="198"/>
        <v>15.7</v>
      </c>
      <c r="M1019" s="162">
        <f t="shared" si="193"/>
        <v>15.7</v>
      </c>
      <c r="N1019" s="210">
        <f t="shared" si="199"/>
        <v>0.32887878606618204</v>
      </c>
      <c r="O1019" s="162">
        <f t="shared" si="200"/>
        <v>0</v>
      </c>
      <c r="P1019" s="162">
        <f t="shared" si="194"/>
        <v>0</v>
      </c>
      <c r="Q1019" s="210">
        <f t="shared" si="195"/>
        <v>5.3732468123861565E-3</v>
      </c>
      <c r="R1019" s="210">
        <f t="shared" si="201"/>
        <v>0.26824405245962468</v>
      </c>
    </row>
    <row r="1020" spans="1:18" x14ac:dyDescent="0.2">
      <c r="A1020" s="146">
        <v>1016</v>
      </c>
      <c r="B1020" s="146">
        <v>8</v>
      </c>
      <c r="C1020" s="146" t="s">
        <v>879</v>
      </c>
      <c r="D1020" s="162">
        <v>-1.2</v>
      </c>
      <c r="E1020" s="162">
        <v>36.535600358549935</v>
      </c>
      <c r="F1020" s="208">
        <f t="shared" si="196"/>
        <v>36.710971240270972</v>
      </c>
      <c r="G1020" s="208">
        <f t="shared" si="192"/>
        <v>2.0468234936209154E-2</v>
      </c>
      <c r="H1020" s="162">
        <f t="shared" si="197"/>
        <v>-1.1795317650637909</v>
      </c>
      <c r="I1020" s="209" t="str">
        <f t="shared" si="204"/>
        <v>W</v>
      </c>
      <c r="J1020" s="209" t="s">
        <v>7727</v>
      </c>
      <c r="K1020" s="210">
        <v>6.5862843070682617E-2</v>
      </c>
      <c r="L1020" s="162">
        <f t="shared" si="198"/>
        <v>16.2</v>
      </c>
      <c r="M1020" s="162">
        <f t="shared" si="193"/>
        <v>16.179531765063793</v>
      </c>
      <c r="N1020" s="210">
        <f t="shared" si="199"/>
        <v>0.32265282087037528</v>
      </c>
      <c r="O1020" s="162">
        <f t="shared" si="200"/>
        <v>0</v>
      </c>
      <c r="P1020" s="162">
        <f t="shared" si="194"/>
        <v>0</v>
      </c>
      <c r="Q1020" s="210">
        <f t="shared" si="195"/>
        <v>5.3732468123861565E-3</v>
      </c>
      <c r="R1020" s="210">
        <f t="shared" si="201"/>
        <v>0.26201808726381792</v>
      </c>
    </row>
    <row r="1021" spans="1:18" x14ac:dyDescent="0.2">
      <c r="A1021" s="146">
        <v>1017</v>
      </c>
      <c r="B1021" s="146">
        <v>9</v>
      </c>
      <c r="C1021" s="146" t="s">
        <v>879</v>
      </c>
      <c r="D1021" s="162">
        <v>-0.6</v>
      </c>
      <c r="E1021" s="162">
        <v>744.51434508422869</v>
      </c>
      <c r="F1021" s="208">
        <f t="shared" si="196"/>
        <v>746.30117951243085</v>
      </c>
      <c r="G1021" s="208">
        <f t="shared" si="192"/>
        <v>0.41610089189559901</v>
      </c>
      <c r="H1021" s="162">
        <f t="shared" si="197"/>
        <v>-0.18389910810440097</v>
      </c>
      <c r="I1021" s="209" t="str">
        <f t="shared" si="204"/>
        <v>W</v>
      </c>
      <c r="J1021" s="209" t="s">
        <v>7727</v>
      </c>
      <c r="K1021" s="210">
        <v>9.157739200410181E-2</v>
      </c>
      <c r="L1021" s="162">
        <f t="shared" si="198"/>
        <v>15.6</v>
      </c>
      <c r="M1021" s="162">
        <f t="shared" si="193"/>
        <v>15.1838991081044</v>
      </c>
      <c r="N1021" s="210">
        <f t="shared" si="199"/>
        <v>0.31572766851323369</v>
      </c>
      <c r="O1021" s="162">
        <f t="shared" si="200"/>
        <v>0</v>
      </c>
      <c r="P1021" s="162">
        <f t="shared" si="194"/>
        <v>0</v>
      </c>
      <c r="Q1021" s="210">
        <f t="shared" si="195"/>
        <v>5.3732468123861565E-3</v>
      </c>
      <c r="R1021" s="210">
        <f t="shared" si="201"/>
        <v>0.25509293490667634</v>
      </c>
    </row>
    <row r="1022" spans="1:18" x14ac:dyDescent="0.2">
      <c r="A1022" s="146">
        <v>1018</v>
      </c>
      <c r="B1022" s="146">
        <v>10</v>
      </c>
      <c r="C1022" s="146" t="s">
        <v>879</v>
      </c>
      <c r="D1022" s="162">
        <v>1.8</v>
      </c>
      <c r="E1022" s="162">
        <v>2733.9454431264548</v>
      </c>
      <c r="F1022" s="208">
        <f t="shared" si="196"/>
        <v>2714.2610359359446</v>
      </c>
      <c r="G1022" s="208">
        <f t="shared" si="192"/>
        <v>1.5133386746464428</v>
      </c>
      <c r="H1022" s="162">
        <f t="shared" si="197"/>
        <v>3.3133386746464426</v>
      </c>
      <c r="I1022" s="209" t="str">
        <f t="shared" si="204"/>
        <v>W</v>
      </c>
      <c r="J1022" s="209" t="s">
        <v>7727</v>
      </c>
      <c r="K1022" s="210">
        <v>0.11223770588399543</v>
      </c>
      <c r="L1022" s="162">
        <f t="shared" si="198"/>
        <v>13.2</v>
      </c>
      <c r="M1022" s="162">
        <f t="shared" si="193"/>
        <v>11.686661325353558</v>
      </c>
      <c r="N1022" s="210">
        <f t="shared" si="199"/>
        <v>0.26987545902683291</v>
      </c>
      <c r="O1022" s="162">
        <f t="shared" si="200"/>
        <v>0</v>
      </c>
      <c r="P1022" s="162">
        <f t="shared" si="194"/>
        <v>0</v>
      </c>
      <c r="Q1022" s="210">
        <f t="shared" si="195"/>
        <v>5.3732468123861565E-3</v>
      </c>
      <c r="R1022" s="210">
        <f t="shared" si="201"/>
        <v>0.20924072542027553</v>
      </c>
    </row>
    <row r="1023" spans="1:18" x14ac:dyDescent="0.2">
      <c r="A1023" s="146">
        <v>1019</v>
      </c>
      <c r="B1023" s="146">
        <v>11</v>
      </c>
      <c r="C1023" s="146" t="s">
        <v>879</v>
      </c>
      <c r="D1023" s="162">
        <v>2.9</v>
      </c>
      <c r="E1023" s="162">
        <v>5074.9302068409506</v>
      </c>
      <c r="F1023" s="208">
        <f t="shared" si="196"/>
        <v>5016.0610164415957</v>
      </c>
      <c r="G1023" s="208">
        <f t="shared" si="192"/>
        <v>2.7967093179561662</v>
      </c>
      <c r="H1023" s="162">
        <f t="shared" si="197"/>
        <v>5.6967093179561665</v>
      </c>
      <c r="I1023" s="209" t="str">
        <f t="shared" si="204"/>
        <v>W</v>
      </c>
      <c r="J1023" s="209" t="s">
        <v>7727</v>
      </c>
      <c r="K1023" s="210">
        <v>5.1581158815786322E-2</v>
      </c>
      <c r="L1023" s="162">
        <f t="shared" si="198"/>
        <v>12.1</v>
      </c>
      <c r="M1023" s="162">
        <f t="shared" si="193"/>
        <v>9.3032906820438335</v>
      </c>
      <c r="N1023" s="210">
        <f t="shared" si="199"/>
        <v>0.21553259847900905</v>
      </c>
      <c r="O1023" s="162">
        <f t="shared" si="200"/>
        <v>0</v>
      </c>
      <c r="P1023" s="162">
        <f t="shared" si="194"/>
        <v>0</v>
      </c>
      <c r="Q1023" s="210">
        <f t="shared" si="195"/>
        <v>5.3732468123861565E-3</v>
      </c>
      <c r="R1023" s="210">
        <f t="shared" si="201"/>
        <v>0.15489786487245166</v>
      </c>
    </row>
    <row r="1024" spans="1:18" x14ac:dyDescent="0.2">
      <c r="A1024" s="146">
        <v>1020</v>
      </c>
      <c r="B1024" s="146">
        <v>12</v>
      </c>
      <c r="C1024" s="146" t="s">
        <v>879</v>
      </c>
      <c r="D1024" s="162">
        <v>3.8</v>
      </c>
      <c r="E1024" s="162">
        <v>6863.2801858727871</v>
      </c>
      <c r="F1024" s="208">
        <f t="shared" si="196"/>
        <v>6758.9583270475205</v>
      </c>
      <c r="G1024" s="208">
        <f t="shared" si="192"/>
        <v>3.7684632764576969</v>
      </c>
      <c r="H1024" s="162">
        <f t="shared" si="197"/>
        <v>7.5684632764576971</v>
      </c>
      <c r="I1024" s="209" t="str">
        <f t="shared" si="204"/>
        <v>W</v>
      </c>
      <c r="J1024" s="209" t="s">
        <v>7727</v>
      </c>
      <c r="K1024" s="210">
        <v>6.1320158135419627E-2</v>
      </c>
      <c r="L1024" s="162">
        <f t="shared" si="198"/>
        <v>11.2</v>
      </c>
      <c r="M1024" s="162">
        <f t="shared" si="193"/>
        <v>7.4315367235423029</v>
      </c>
      <c r="N1024" s="210">
        <f t="shared" si="199"/>
        <v>0.1905846111782806</v>
      </c>
      <c r="O1024" s="162">
        <f t="shared" si="200"/>
        <v>0</v>
      </c>
      <c r="P1024" s="162">
        <f t="shared" si="194"/>
        <v>0</v>
      </c>
      <c r="Q1024" s="210">
        <f t="shared" si="195"/>
        <v>5.3732468123861565E-3</v>
      </c>
      <c r="R1024" s="210">
        <f t="shared" si="201"/>
        <v>0.12994987757172322</v>
      </c>
    </row>
    <row r="1025" spans="1:18" x14ac:dyDescent="0.2">
      <c r="A1025" s="146">
        <v>1021</v>
      </c>
      <c r="B1025" s="146">
        <v>13</v>
      </c>
      <c r="C1025" s="146" t="s">
        <v>879</v>
      </c>
      <c r="D1025" s="162">
        <v>4.3</v>
      </c>
      <c r="E1025" s="162">
        <v>7817.8065744994956</v>
      </c>
      <c r="F1025" s="208">
        <f t="shared" si="196"/>
        <v>7683.340301418104</v>
      </c>
      <c r="G1025" s="208">
        <f t="shared" si="192"/>
        <v>4.283853275223481</v>
      </c>
      <c r="H1025" s="162">
        <f t="shared" si="197"/>
        <v>8.5838532752234808</v>
      </c>
      <c r="I1025" s="209" t="str">
        <f t="shared" si="204"/>
        <v>W</v>
      </c>
      <c r="J1025" s="209" t="s">
        <v>7727</v>
      </c>
      <c r="K1025" s="210">
        <v>7.4570827673373051E-3</v>
      </c>
      <c r="L1025" s="162">
        <f t="shared" si="198"/>
        <v>10.7</v>
      </c>
      <c r="M1025" s="162">
        <f t="shared" si="193"/>
        <v>6.4161467247765192</v>
      </c>
      <c r="N1025" s="210">
        <f t="shared" si="199"/>
        <v>0.15877386714106737</v>
      </c>
      <c r="O1025" s="162">
        <f t="shared" si="200"/>
        <v>0</v>
      </c>
      <c r="P1025" s="162">
        <f t="shared" si="194"/>
        <v>0</v>
      </c>
      <c r="Q1025" s="210">
        <f t="shared" si="195"/>
        <v>5.3732468123861565E-3</v>
      </c>
      <c r="R1025" s="210">
        <f t="shared" si="201"/>
        <v>9.8139133534509981E-2</v>
      </c>
    </row>
    <row r="1026" spans="1:18" x14ac:dyDescent="0.2">
      <c r="A1026" s="146">
        <v>1022</v>
      </c>
      <c r="B1026" s="146">
        <v>14</v>
      </c>
      <c r="C1026" s="146" t="s">
        <v>879</v>
      </c>
      <c r="D1026" s="162">
        <v>4.3</v>
      </c>
      <c r="E1026" s="162">
        <v>7749.336153086806</v>
      </c>
      <c r="F1026" s="208">
        <f t="shared" si="196"/>
        <v>7616.0475712537127</v>
      </c>
      <c r="G1026" s="208">
        <f t="shared" si="192"/>
        <v>4.2463341531744092</v>
      </c>
      <c r="H1026" s="162">
        <f t="shared" si="197"/>
        <v>8.5463341531744099</v>
      </c>
      <c r="I1026" s="209" t="str">
        <f t="shared" si="204"/>
        <v>W</v>
      </c>
      <c r="J1026" s="209" t="s">
        <v>7727</v>
      </c>
      <c r="K1026" s="210">
        <v>2.2366291899130926E-2</v>
      </c>
      <c r="L1026" s="162">
        <f t="shared" si="198"/>
        <v>10.7</v>
      </c>
      <c r="M1026" s="162">
        <f t="shared" si="193"/>
        <v>6.4536658468255901</v>
      </c>
      <c r="N1026" s="210">
        <f t="shared" si="199"/>
        <v>0.1639414046629579</v>
      </c>
      <c r="O1026" s="162">
        <f t="shared" si="200"/>
        <v>0</v>
      </c>
      <c r="P1026" s="162">
        <f t="shared" si="194"/>
        <v>0</v>
      </c>
      <c r="Q1026" s="210">
        <f t="shared" si="195"/>
        <v>5.3732468123861565E-3</v>
      </c>
      <c r="R1026" s="210">
        <f t="shared" si="201"/>
        <v>0.10330667105640051</v>
      </c>
    </row>
    <row r="1027" spans="1:18" x14ac:dyDescent="0.2">
      <c r="A1027" s="146">
        <v>1023</v>
      </c>
      <c r="B1027" s="146">
        <v>15</v>
      </c>
      <c r="C1027" s="146" t="s">
        <v>879</v>
      </c>
      <c r="D1027" s="162">
        <v>4.4000000000000004</v>
      </c>
      <c r="E1027" s="162">
        <v>6589.6691342987579</v>
      </c>
      <c r="F1027" s="208">
        <f t="shared" si="196"/>
        <v>6473.6909575351001</v>
      </c>
      <c r="G1027" s="208">
        <f t="shared" si="192"/>
        <v>3.6094121987676178</v>
      </c>
      <c r="H1027" s="162">
        <f t="shared" si="197"/>
        <v>8.0094121987676186</v>
      </c>
      <c r="I1027" s="209" t="str">
        <f t="shared" si="204"/>
        <v>W</v>
      </c>
      <c r="J1027" s="209" t="s">
        <v>7727</v>
      </c>
      <c r="K1027" s="210">
        <v>2.8854368604170809E-2</v>
      </c>
      <c r="L1027" s="162">
        <f t="shared" si="198"/>
        <v>10.6</v>
      </c>
      <c r="M1027" s="162">
        <f t="shared" si="193"/>
        <v>6.9905878012323814</v>
      </c>
      <c r="N1027" s="210">
        <f t="shared" si="199"/>
        <v>0.17396603883008069</v>
      </c>
      <c r="O1027" s="162">
        <f t="shared" si="200"/>
        <v>0</v>
      </c>
      <c r="P1027" s="162">
        <f t="shared" si="194"/>
        <v>0</v>
      </c>
      <c r="Q1027" s="210">
        <f t="shared" si="195"/>
        <v>5.3732468123861565E-3</v>
      </c>
      <c r="R1027" s="210">
        <f t="shared" si="201"/>
        <v>0.1133313052235233</v>
      </c>
    </row>
    <row r="1028" spans="1:18" x14ac:dyDescent="0.2">
      <c r="A1028" s="146">
        <v>1024</v>
      </c>
      <c r="B1028" s="146">
        <v>16</v>
      </c>
      <c r="C1028" s="146" t="s">
        <v>879</v>
      </c>
      <c r="D1028" s="162">
        <v>3.3</v>
      </c>
      <c r="E1028" s="162">
        <v>4456.2607074361722</v>
      </c>
      <c r="F1028" s="208">
        <f t="shared" si="196"/>
        <v>4397.438066098015</v>
      </c>
      <c r="G1028" s="208">
        <f t="shared" si="192"/>
        <v>2.451795537231312</v>
      </c>
      <c r="H1028" s="162">
        <f t="shared" si="197"/>
        <v>5.7517955372313114</v>
      </c>
      <c r="I1028" s="209" t="str">
        <f t="shared" si="204"/>
        <v>W</v>
      </c>
      <c r="J1028" s="209" t="s">
        <v>7727</v>
      </c>
      <c r="K1028" s="210">
        <v>2.6693139341183138E-2</v>
      </c>
      <c r="L1028" s="162">
        <f t="shared" si="198"/>
        <v>11.7</v>
      </c>
      <c r="M1028" s="162">
        <f t="shared" si="193"/>
        <v>9.2482044627686886</v>
      </c>
      <c r="N1028" s="210">
        <f t="shared" si="199"/>
        <v>0.20701909212641534</v>
      </c>
      <c r="O1028" s="162">
        <f t="shared" si="200"/>
        <v>0</v>
      </c>
      <c r="P1028" s="162">
        <f t="shared" si="194"/>
        <v>0</v>
      </c>
      <c r="Q1028" s="210">
        <f t="shared" si="195"/>
        <v>5.3732468123861565E-3</v>
      </c>
      <c r="R1028" s="210">
        <f t="shared" si="201"/>
        <v>0.14638435851985795</v>
      </c>
    </row>
    <row r="1029" spans="1:18" x14ac:dyDescent="0.2">
      <c r="A1029" s="146">
        <v>1025</v>
      </c>
      <c r="B1029" s="146">
        <v>17</v>
      </c>
      <c r="C1029" s="146" t="s">
        <v>879</v>
      </c>
      <c r="D1029" s="162">
        <v>1.7</v>
      </c>
      <c r="E1029" s="162">
        <v>1729.8930184581568</v>
      </c>
      <c r="F1029" s="208">
        <f t="shared" si="196"/>
        <v>1718.1297459326413</v>
      </c>
      <c r="G1029" s="208">
        <f t="shared" ref="G1029:G1092" si="205">$Y$27*F1029</f>
        <v>0.95794478060720112</v>
      </c>
      <c r="H1029" s="162">
        <f t="shared" si="197"/>
        <v>2.6579447806072012</v>
      </c>
      <c r="I1029" s="209" t="str">
        <f t="shared" si="204"/>
        <v>W</v>
      </c>
      <c r="J1029" s="209" t="s">
        <v>7727</v>
      </c>
      <c r="K1029" s="210">
        <v>2.1165321831380854E-2</v>
      </c>
      <c r="L1029" s="162">
        <f t="shared" si="198"/>
        <v>13.3</v>
      </c>
      <c r="M1029" s="162">
        <f t="shared" ref="M1029:M1092" si="206">IF(H1029&gt;=$U$7,0,$U$7-H1029)</f>
        <v>12.342055219392799</v>
      </c>
      <c r="N1029" s="210">
        <f t="shared" si="199"/>
        <v>0.25152224125064226</v>
      </c>
      <c r="O1029" s="162">
        <f t="shared" si="200"/>
        <v>0</v>
      </c>
      <c r="P1029" s="162">
        <f t="shared" ref="P1029:P1092" si="207">IF(H1029&lt;=$U$17,0,H1029-$U$17)</f>
        <v>0</v>
      </c>
      <c r="Q1029" s="210">
        <f t="shared" ref="Q1029:Q1092" si="208">$Y$17+P1029*$Y$18</f>
        <v>5.3732468123861565E-3</v>
      </c>
      <c r="R1029" s="210">
        <f t="shared" si="201"/>
        <v>0.19088750764408488</v>
      </c>
    </row>
    <row r="1030" spans="1:18" x14ac:dyDescent="0.2">
      <c r="A1030" s="146">
        <v>1026</v>
      </c>
      <c r="B1030" s="146">
        <v>18</v>
      </c>
      <c r="C1030" s="146" t="s">
        <v>879</v>
      </c>
      <c r="D1030" s="162">
        <v>0.3</v>
      </c>
      <c r="E1030" s="162">
        <v>142.35352435997973</v>
      </c>
      <c r="F1030" s="208">
        <f t="shared" ref="F1030:F1093" si="209">E1030*(1-0.004*D1030)</f>
        <v>142.18270013074775</v>
      </c>
      <c r="G1030" s="208">
        <f t="shared" si="205"/>
        <v>7.9274091962684881E-2</v>
      </c>
      <c r="H1030" s="162">
        <f t="shared" ref="H1030:H1093" si="210">D1030+G1030</f>
        <v>0.37927409196268486</v>
      </c>
      <c r="I1030" s="209" t="str">
        <f t="shared" si="204"/>
        <v>W</v>
      </c>
      <c r="J1030" s="209" t="s">
        <v>7727</v>
      </c>
      <c r="K1030" s="210">
        <v>1.6666206847299248E-2</v>
      </c>
      <c r="L1030" s="162">
        <f t="shared" ref="L1030:L1093" si="211">IF(D1030&gt;=$U$7,0,$U$7-D1030)</f>
        <v>14.7</v>
      </c>
      <c r="M1030" s="162">
        <f t="shared" si="206"/>
        <v>14.620725908037315</v>
      </c>
      <c r="N1030" s="210">
        <f t="shared" ref="N1030:N1093" si="212">$Y$7*M1030+$Y$8+K1030*$Y$9</f>
        <v>0.28416733203607031</v>
      </c>
      <c r="O1030" s="162">
        <f t="shared" ref="O1030:O1093" si="213">IF(D1030&lt;=$U$17,0,D1030-$U$17)</f>
        <v>0</v>
      </c>
      <c r="P1030" s="162">
        <f t="shared" si="207"/>
        <v>0</v>
      </c>
      <c r="Q1030" s="210">
        <f t="shared" si="208"/>
        <v>5.3732468123861565E-3</v>
      </c>
      <c r="R1030" s="210">
        <f t="shared" ref="R1030:R1093" si="214">N1030-$Y$8</f>
        <v>0.22353259842951292</v>
      </c>
    </row>
    <row r="1031" spans="1:18" x14ac:dyDescent="0.2">
      <c r="A1031" s="146">
        <v>1027</v>
      </c>
      <c r="B1031" s="146">
        <v>19</v>
      </c>
      <c r="C1031" s="146" t="s">
        <v>879</v>
      </c>
      <c r="D1031" s="162">
        <v>-0.1</v>
      </c>
      <c r="E1031" s="162">
        <v>0</v>
      </c>
      <c r="F1031" s="208">
        <f t="shared" si="209"/>
        <v>0</v>
      </c>
      <c r="G1031" s="208">
        <f t="shared" si="205"/>
        <v>0</v>
      </c>
      <c r="H1031" s="162">
        <f t="shared" si="210"/>
        <v>-0.1</v>
      </c>
      <c r="I1031" s="209" t="str">
        <f t="shared" si="204"/>
        <v>W</v>
      </c>
      <c r="J1031" s="209" t="s">
        <v>7727</v>
      </c>
      <c r="K1031" s="210">
        <v>0.11526243564418323</v>
      </c>
      <c r="L1031" s="162">
        <f t="shared" si="211"/>
        <v>15.1</v>
      </c>
      <c r="M1031" s="162">
        <f t="shared" si="206"/>
        <v>15.1</v>
      </c>
      <c r="N1031" s="210">
        <f t="shared" si="212"/>
        <v>0.32179348531487123</v>
      </c>
      <c r="O1031" s="162">
        <f t="shared" si="213"/>
        <v>0</v>
      </c>
      <c r="P1031" s="162">
        <f t="shared" si="207"/>
        <v>0</v>
      </c>
      <c r="Q1031" s="210">
        <f t="shared" si="208"/>
        <v>5.3732468123861565E-3</v>
      </c>
      <c r="R1031" s="210">
        <f t="shared" si="214"/>
        <v>0.26115875170831387</v>
      </c>
    </row>
    <row r="1032" spans="1:18" x14ac:dyDescent="0.2">
      <c r="A1032" s="146">
        <v>1028</v>
      </c>
      <c r="B1032" s="146">
        <v>20</v>
      </c>
      <c r="C1032" s="146" t="s">
        <v>879</v>
      </c>
      <c r="D1032" s="162">
        <v>-0.5</v>
      </c>
      <c r="E1032" s="162">
        <v>0</v>
      </c>
      <c r="F1032" s="208">
        <f t="shared" si="209"/>
        <v>0</v>
      </c>
      <c r="G1032" s="208">
        <f t="shared" si="205"/>
        <v>0</v>
      </c>
      <c r="H1032" s="162">
        <f t="shared" si="210"/>
        <v>-0.5</v>
      </c>
      <c r="I1032" s="209" t="str">
        <f t="shared" si="204"/>
        <v>W</v>
      </c>
      <c r="J1032" s="209" t="s">
        <v>7727</v>
      </c>
      <c r="K1032" s="210">
        <v>7.2372553290384556E-2</v>
      </c>
      <c r="L1032" s="162">
        <f t="shared" si="211"/>
        <v>15.5</v>
      </c>
      <c r="M1032" s="162">
        <f t="shared" si="206"/>
        <v>15.5</v>
      </c>
      <c r="N1032" s="210">
        <f t="shared" si="212"/>
        <v>0.31451457421545942</v>
      </c>
      <c r="O1032" s="162">
        <f t="shared" si="213"/>
        <v>0</v>
      </c>
      <c r="P1032" s="162">
        <f t="shared" si="207"/>
        <v>0</v>
      </c>
      <c r="Q1032" s="210">
        <f t="shared" si="208"/>
        <v>5.3732468123861565E-3</v>
      </c>
      <c r="R1032" s="210">
        <f t="shared" si="214"/>
        <v>0.25387984060890206</v>
      </c>
    </row>
    <row r="1033" spans="1:18" x14ac:dyDescent="0.2">
      <c r="A1033" s="146">
        <v>1029</v>
      </c>
      <c r="B1033" s="146">
        <v>21</v>
      </c>
      <c r="C1033" s="146" t="s">
        <v>879</v>
      </c>
      <c r="D1033" s="162">
        <v>-0.6</v>
      </c>
      <c r="E1033" s="162">
        <v>0</v>
      </c>
      <c r="F1033" s="208">
        <f t="shared" si="209"/>
        <v>0</v>
      </c>
      <c r="G1033" s="208">
        <f t="shared" si="205"/>
        <v>0</v>
      </c>
      <c r="H1033" s="162">
        <f t="shared" si="210"/>
        <v>-0.6</v>
      </c>
      <c r="I1033" s="209" t="str">
        <f t="shared" si="204"/>
        <v>W</v>
      </c>
      <c r="J1033" s="209" t="s">
        <v>7727</v>
      </c>
      <c r="K1033" s="210">
        <v>7.3510318199877342E-2</v>
      </c>
      <c r="L1033" s="162">
        <f t="shared" si="211"/>
        <v>15.6</v>
      </c>
      <c r="M1033" s="162">
        <f t="shared" si="206"/>
        <v>15.6</v>
      </c>
      <c r="N1033" s="210">
        <f t="shared" si="212"/>
        <v>0.31635980827253973</v>
      </c>
      <c r="O1033" s="162">
        <f t="shared" si="213"/>
        <v>0</v>
      </c>
      <c r="P1033" s="162">
        <f t="shared" si="207"/>
        <v>0</v>
      </c>
      <c r="Q1033" s="210">
        <f t="shared" si="208"/>
        <v>5.3732468123861565E-3</v>
      </c>
      <c r="R1033" s="210">
        <f t="shared" si="214"/>
        <v>0.25572507466598238</v>
      </c>
    </row>
    <row r="1034" spans="1:18" x14ac:dyDescent="0.2">
      <c r="A1034" s="146">
        <v>1030</v>
      </c>
      <c r="B1034" s="146">
        <v>22</v>
      </c>
      <c r="C1034" s="146" t="s">
        <v>879</v>
      </c>
      <c r="D1034" s="162">
        <v>-0.7</v>
      </c>
      <c r="E1034" s="162">
        <v>0</v>
      </c>
      <c r="F1034" s="208">
        <f t="shared" si="209"/>
        <v>0</v>
      </c>
      <c r="G1034" s="208">
        <f t="shared" si="205"/>
        <v>0</v>
      </c>
      <c r="H1034" s="162">
        <f t="shared" si="210"/>
        <v>-0.7</v>
      </c>
      <c r="I1034" s="209" t="str">
        <f t="shared" si="204"/>
        <v>W</v>
      </c>
      <c r="J1034" s="209" t="s">
        <v>7727</v>
      </c>
      <c r="K1034" s="210">
        <v>1.5732842682087279E-2</v>
      </c>
      <c r="L1034" s="162">
        <f t="shared" si="211"/>
        <v>15.7</v>
      </c>
      <c r="M1034" s="162">
        <f t="shared" si="206"/>
        <v>15.7</v>
      </c>
      <c r="N1034" s="210">
        <f t="shared" si="212"/>
        <v>0.29999949257281927</v>
      </c>
      <c r="O1034" s="162">
        <f t="shared" si="213"/>
        <v>0</v>
      </c>
      <c r="P1034" s="162">
        <f t="shared" si="207"/>
        <v>0</v>
      </c>
      <c r="Q1034" s="210">
        <f t="shared" si="208"/>
        <v>5.3732468123861565E-3</v>
      </c>
      <c r="R1034" s="210">
        <f t="shared" si="214"/>
        <v>0.23936475896626189</v>
      </c>
    </row>
    <row r="1035" spans="1:18" x14ac:dyDescent="0.2">
      <c r="A1035" s="146">
        <v>1031</v>
      </c>
      <c r="B1035" s="146">
        <v>23</v>
      </c>
      <c r="C1035" s="146" t="s">
        <v>879</v>
      </c>
      <c r="D1035" s="162">
        <v>-0.7</v>
      </c>
      <c r="E1035" s="162">
        <v>0</v>
      </c>
      <c r="F1035" s="208">
        <f t="shared" si="209"/>
        <v>0</v>
      </c>
      <c r="G1035" s="208">
        <f t="shared" si="205"/>
        <v>0</v>
      </c>
      <c r="H1035" s="162">
        <f t="shared" si="210"/>
        <v>-0.7</v>
      </c>
      <c r="I1035" s="209" t="str">
        <f t="shared" si="204"/>
        <v>W</v>
      </c>
      <c r="J1035" s="209" t="s">
        <v>7727</v>
      </c>
      <c r="K1035" s="210">
        <v>2.7951090465916206E-2</v>
      </c>
      <c r="L1035" s="162">
        <f t="shared" si="211"/>
        <v>15.7</v>
      </c>
      <c r="M1035" s="162">
        <f t="shared" si="206"/>
        <v>15.7</v>
      </c>
      <c r="N1035" s="210">
        <f t="shared" si="212"/>
        <v>0.30377508470069947</v>
      </c>
      <c r="O1035" s="162">
        <f t="shared" si="213"/>
        <v>0</v>
      </c>
      <c r="P1035" s="162">
        <f t="shared" si="207"/>
        <v>0</v>
      </c>
      <c r="Q1035" s="210">
        <f t="shared" si="208"/>
        <v>5.3732468123861565E-3</v>
      </c>
      <c r="R1035" s="210">
        <f t="shared" si="214"/>
        <v>0.24314035109414209</v>
      </c>
    </row>
    <row r="1036" spans="1:18" x14ac:dyDescent="0.2">
      <c r="A1036" s="146">
        <v>1032</v>
      </c>
      <c r="B1036" s="146">
        <v>24</v>
      </c>
      <c r="C1036" s="146" t="s">
        <v>879</v>
      </c>
      <c r="D1036" s="162">
        <v>-0.6</v>
      </c>
      <c r="E1036" s="162">
        <v>0</v>
      </c>
      <c r="F1036" s="208">
        <f t="shared" si="209"/>
        <v>0</v>
      </c>
      <c r="G1036" s="208">
        <f t="shared" si="205"/>
        <v>0</v>
      </c>
      <c r="H1036" s="162">
        <f t="shared" si="210"/>
        <v>-0.6</v>
      </c>
      <c r="I1036" s="209" t="str">
        <f t="shared" si="204"/>
        <v>W</v>
      </c>
      <c r="J1036" s="209" t="s">
        <v>7727</v>
      </c>
      <c r="K1036" s="210">
        <v>3.4121726822701808E-2</v>
      </c>
      <c r="L1036" s="162">
        <f t="shared" si="211"/>
        <v>15.6</v>
      </c>
      <c r="M1036" s="162">
        <f t="shared" si="206"/>
        <v>15.6</v>
      </c>
      <c r="N1036" s="210">
        <f t="shared" si="212"/>
        <v>0.30418823848912274</v>
      </c>
      <c r="O1036" s="162">
        <f t="shared" si="213"/>
        <v>0</v>
      </c>
      <c r="P1036" s="162">
        <f t="shared" si="207"/>
        <v>0</v>
      </c>
      <c r="Q1036" s="210">
        <f t="shared" si="208"/>
        <v>5.3732468123861565E-3</v>
      </c>
      <c r="R1036" s="210">
        <f t="shared" si="214"/>
        <v>0.24355350488256536</v>
      </c>
    </row>
    <row r="1037" spans="1:18" x14ac:dyDescent="0.2">
      <c r="A1037" s="146">
        <v>1033</v>
      </c>
      <c r="B1037" s="146">
        <v>1</v>
      </c>
      <c r="C1037" s="146" t="s">
        <v>879</v>
      </c>
      <c r="D1037" s="162">
        <v>-0.6</v>
      </c>
      <c r="E1037" s="162">
        <v>0</v>
      </c>
      <c r="F1037" s="208">
        <f t="shared" si="209"/>
        <v>0</v>
      </c>
      <c r="G1037" s="208">
        <f t="shared" si="205"/>
        <v>0</v>
      </c>
      <c r="H1037" s="162">
        <f t="shared" si="210"/>
        <v>-0.6</v>
      </c>
      <c r="I1037" s="209" t="str">
        <f>IF(AVERAGE(H1037:H1060)&gt;15,"S",IF(AVERAGE(H1037:H1060)&lt;5,"W","Ü"))</f>
        <v>W</v>
      </c>
      <c r="J1037" s="209" t="s">
        <v>7727</v>
      </c>
      <c r="K1037" s="210">
        <v>4.2348908995747192E-3</v>
      </c>
      <c r="L1037" s="162">
        <f t="shared" si="211"/>
        <v>15.6</v>
      </c>
      <c r="M1037" s="162">
        <f t="shared" si="206"/>
        <v>15.6</v>
      </c>
      <c r="N1037" s="210">
        <f t="shared" si="212"/>
        <v>0.29495283056197685</v>
      </c>
      <c r="O1037" s="162">
        <f t="shared" si="213"/>
        <v>0</v>
      </c>
      <c r="P1037" s="162">
        <f t="shared" si="207"/>
        <v>0</v>
      </c>
      <c r="Q1037" s="210">
        <f t="shared" si="208"/>
        <v>5.3732468123861565E-3</v>
      </c>
      <c r="R1037" s="210">
        <f t="shared" si="214"/>
        <v>0.23431809695541947</v>
      </c>
    </row>
    <row r="1038" spans="1:18" x14ac:dyDescent="0.2">
      <c r="A1038" s="146">
        <v>1034</v>
      </c>
      <c r="B1038" s="146">
        <v>2</v>
      </c>
      <c r="C1038" s="146" t="s">
        <v>879</v>
      </c>
      <c r="D1038" s="162">
        <v>-1.4</v>
      </c>
      <c r="E1038" s="162">
        <v>0</v>
      </c>
      <c r="F1038" s="208">
        <f t="shared" si="209"/>
        <v>0</v>
      </c>
      <c r="G1038" s="208">
        <f t="shared" si="205"/>
        <v>0</v>
      </c>
      <c r="H1038" s="162">
        <f t="shared" si="210"/>
        <v>-1.4</v>
      </c>
      <c r="I1038" s="209" t="str">
        <f>IF(I1037="S","S",IF(I1037="W","W","Ü"))</f>
        <v>W</v>
      </c>
      <c r="J1038" s="209" t="s">
        <v>7727</v>
      </c>
      <c r="K1038" s="210">
        <v>0</v>
      </c>
      <c r="L1038" s="162">
        <f t="shared" si="211"/>
        <v>16.399999999999999</v>
      </c>
      <c r="M1038" s="162">
        <f t="shared" si="206"/>
        <v>16.399999999999999</v>
      </c>
      <c r="N1038" s="210">
        <f t="shared" si="212"/>
        <v>0.30559339925075973</v>
      </c>
      <c r="O1038" s="162">
        <f t="shared" si="213"/>
        <v>0</v>
      </c>
      <c r="P1038" s="162">
        <f t="shared" si="207"/>
        <v>0</v>
      </c>
      <c r="Q1038" s="210">
        <f t="shared" si="208"/>
        <v>5.3732468123861565E-3</v>
      </c>
      <c r="R1038" s="210">
        <f t="shared" si="214"/>
        <v>0.24495866564420235</v>
      </c>
    </row>
    <row r="1039" spans="1:18" x14ac:dyDescent="0.2">
      <c r="A1039" s="146">
        <v>1035</v>
      </c>
      <c r="B1039" s="146">
        <v>3</v>
      </c>
      <c r="C1039" s="146" t="s">
        <v>879</v>
      </c>
      <c r="D1039" s="162">
        <v>-1</v>
      </c>
      <c r="E1039" s="162">
        <v>0</v>
      </c>
      <c r="F1039" s="208">
        <f t="shared" si="209"/>
        <v>0</v>
      </c>
      <c r="G1039" s="208">
        <f t="shared" si="205"/>
        <v>0</v>
      </c>
      <c r="H1039" s="162">
        <f t="shared" si="210"/>
        <v>-1</v>
      </c>
      <c r="I1039" s="209" t="str">
        <f t="shared" ref="I1039:I1060" si="215">IF(I1038="S","S",IF(I1038="W","W","Ü"))</f>
        <v>W</v>
      </c>
      <c r="J1039" s="209" t="s">
        <v>7727</v>
      </c>
      <c r="K1039" s="210">
        <v>3.8795119999328761E-3</v>
      </c>
      <c r="L1039" s="162">
        <f t="shared" si="211"/>
        <v>16</v>
      </c>
      <c r="M1039" s="162">
        <f t="shared" si="206"/>
        <v>16</v>
      </c>
      <c r="N1039" s="210">
        <f t="shared" si="212"/>
        <v>0.3008176156165549</v>
      </c>
      <c r="O1039" s="162">
        <f t="shared" si="213"/>
        <v>0</v>
      </c>
      <c r="P1039" s="162">
        <f t="shared" si="207"/>
        <v>0</v>
      </c>
      <c r="Q1039" s="210">
        <f t="shared" si="208"/>
        <v>5.3732468123861565E-3</v>
      </c>
      <c r="R1039" s="210">
        <f t="shared" si="214"/>
        <v>0.24018288200999752</v>
      </c>
    </row>
    <row r="1040" spans="1:18" x14ac:dyDescent="0.2">
      <c r="A1040" s="146">
        <v>1036</v>
      </c>
      <c r="B1040" s="146">
        <v>4</v>
      </c>
      <c r="C1040" s="146" t="s">
        <v>879</v>
      </c>
      <c r="D1040" s="162">
        <v>0.1</v>
      </c>
      <c r="E1040" s="162">
        <v>0</v>
      </c>
      <c r="F1040" s="208">
        <f t="shared" si="209"/>
        <v>0</v>
      </c>
      <c r="G1040" s="208">
        <f t="shared" si="205"/>
        <v>0</v>
      </c>
      <c r="H1040" s="162">
        <f t="shared" si="210"/>
        <v>0.1</v>
      </c>
      <c r="I1040" s="209" t="str">
        <f t="shared" si="215"/>
        <v>W</v>
      </c>
      <c r="J1040" s="209" t="s">
        <v>7727</v>
      </c>
      <c r="K1040" s="210">
        <v>0</v>
      </c>
      <c r="L1040" s="162">
        <f t="shared" si="211"/>
        <v>14.9</v>
      </c>
      <c r="M1040" s="162">
        <f t="shared" si="206"/>
        <v>14.9</v>
      </c>
      <c r="N1040" s="210">
        <f t="shared" si="212"/>
        <v>0.28318864324671689</v>
      </c>
      <c r="O1040" s="162">
        <f t="shared" si="213"/>
        <v>0</v>
      </c>
      <c r="P1040" s="162">
        <f t="shared" si="207"/>
        <v>0</v>
      </c>
      <c r="Q1040" s="210">
        <f t="shared" si="208"/>
        <v>5.3732468123861565E-3</v>
      </c>
      <c r="R1040" s="210">
        <f t="shared" si="214"/>
        <v>0.2225539096401595</v>
      </c>
    </row>
    <row r="1041" spans="1:18" x14ac:dyDescent="0.2">
      <c r="A1041" s="146">
        <v>1037</v>
      </c>
      <c r="B1041" s="146">
        <v>5</v>
      </c>
      <c r="C1041" s="146" t="s">
        <v>879</v>
      </c>
      <c r="D1041" s="162">
        <v>0.5</v>
      </c>
      <c r="E1041" s="162">
        <v>0</v>
      </c>
      <c r="F1041" s="208">
        <f t="shared" si="209"/>
        <v>0</v>
      </c>
      <c r="G1041" s="208">
        <f t="shared" si="205"/>
        <v>0</v>
      </c>
      <c r="H1041" s="162">
        <f t="shared" si="210"/>
        <v>0.5</v>
      </c>
      <c r="I1041" s="209" t="str">
        <f t="shared" si="215"/>
        <v>W</v>
      </c>
      <c r="J1041" s="209" t="s">
        <v>7727</v>
      </c>
      <c r="K1041" s="210">
        <v>3.057276963791742E-3</v>
      </c>
      <c r="L1041" s="162">
        <f t="shared" si="211"/>
        <v>14.5</v>
      </c>
      <c r="M1041" s="162">
        <f t="shared" si="206"/>
        <v>14.5</v>
      </c>
      <c r="N1041" s="210">
        <f t="shared" si="212"/>
        <v>0.27815877865224281</v>
      </c>
      <c r="O1041" s="162">
        <f t="shared" si="213"/>
        <v>0</v>
      </c>
      <c r="P1041" s="162">
        <f t="shared" si="207"/>
        <v>0</v>
      </c>
      <c r="Q1041" s="210">
        <f t="shared" si="208"/>
        <v>5.3732468123861565E-3</v>
      </c>
      <c r="R1041" s="210">
        <f t="shared" si="214"/>
        <v>0.21752404504568543</v>
      </c>
    </row>
    <row r="1042" spans="1:18" x14ac:dyDescent="0.2">
      <c r="A1042" s="146">
        <v>1038</v>
      </c>
      <c r="B1042" s="146">
        <v>6</v>
      </c>
      <c r="C1042" s="146" t="s">
        <v>879</v>
      </c>
      <c r="D1042" s="162">
        <v>0.1</v>
      </c>
      <c r="E1042" s="162">
        <v>0</v>
      </c>
      <c r="F1042" s="208">
        <f t="shared" si="209"/>
        <v>0</v>
      </c>
      <c r="G1042" s="208">
        <f t="shared" si="205"/>
        <v>0</v>
      </c>
      <c r="H1042" s="162">
        <f t="shared" si="210"/>
        <v>0.1</v>
      </c>
      <c r="I1042" s="209" t="str">
        <f t="shared" si="215"/>
        <v>W</v>
      </c>
      <c r="J1042" s="209" t="s">
        <v>7727</v>
      </c>
      <c r="K1042" s="210">
        <v>3.4906145676433506E-2</v>
      </c>
      <c r="L1042" s="162">
        <f t="shared" si="211"/>
        <v>14.9</v>
      </c>
      <c r="M1042" s="162">
        <f t="shared" si="206"/>
        <v>14.9</v>
      </c>
      <c r="N1042" s="210">
        <f t="shared" si="212"/>
        <v>0.29397508097185537</v>
      </c>
      <c r="O1042" s="162">
        <f t="shared" si="213"/>
        <v>0</v>
      </c>
      <c r="P1042" s="162">
        <f t="shared" si="207"/>
        <v>0</v>
      </c>
      <c r="Q1042" s="210">
        <f t="shared" si="208"/>
        <v>5.3732468123861565E-3</v>
      </c>
      <c r="R1042" s="210">
        <f t="shared" si="214"/>
        <v>0.23334034736529799</v>
      </c>
    </row>
    <row r="1043" spans="1:18" x14ac:dyDescent="0.2">
      <c r="A1043" s="146">
        <v>1039</v>
      </c>
      <c r="B1043" s="146">
        <v>7</v>
      </c>
      <c r="C1043" s="146" t="s">
        <v>879</v>
      </c>
      <c r="D1043" s="162">
        <v>0.3</v>
      </c>
      <c r="E1043" s="162">
        <v>0</v>
      </c>
      <c r="F1043" s="208">
        <f t="shared" si="209"/>
        <v>0</v>
      </c>
      <c r="G1043" s="208">
        <f t="shared" si="205"/>
        <v>0</v>
      </c>
      <c r="H1043" s="162">
        <f t="shared" si="210"/>
        <v>0.3</v>
      </c>
      <c r="I1043" s="209" t="str">
        <f t="shared" si="215"/>
        <v>W</v>
      </c>
      <c r="J1043" s="209" t="s">
        <v>7727</v>
      </c>
      <c r="K1043" s="210">
        <v>0.1091895381546288</v>
      </c>
      <c r="L1043" s="162">
        <f t="shared" si="211"/>
        <v>14.7</v>
      </c>
      <c r="M1043" s="162">
        <f t="shared" si="206"/>
        <v>14.7</v>
      </c>
      <c r="N1043" s="210">
        <f t="shared" si="212"/>
        <v>0.31394228206348679</v>
      </c>
      <c r="O1043" s="162">
        <f t="shared" si="213"/>
        <v>0</v>
      </c>
      <c r="P1043" s="162">
        <f t="shared" si="207"/>
        <v>0</v>
      </c>
      <c r="Q1043" s="210">
        <f t="shared" si="208"/>
        <v>5.3732468123861565E-3</v>
      </c>
      <c r="R1043" s="210">
        <f t="shared" si="214"/>
        <v>0.25330754845692943</v>
      </c>
    </row>
    <row r="1044" spans="1:18" x14ac:dyDescent="0.2">
      <c r="A1044" s="146">
        <v>1040</v>
      </c>
      <c r="B1044" s="146">
        <v>8</v>
      </c>
      <c r="C1044" s="146" t="s">
        <v>879</v>
      </c>
      <c r="D1044" s="162">
        <v>0.6</v>
      </c>
      <c r="E1044" s="162">
        <v>60.622033187519889</v>
      </c>
      <c r="F1044" s="208">
        <f t="shared" si="209"/>
        <v>60.476540307869847</v>
      </c>
      <c r="G1044" s="208">
        <f t="shared" si="205"/>
        <v>3.3718749282032501E-2</v>
      </c>
      <c r="H1044" s="162">
        <f t="shared" si="210"/>
        <v>0.63371874928203242</v>
      </c>
      <c r="I1044" s="209" t="str">
        <f t="shared" si="215"/>
        <v>W</v>
      </c>
      <c r="J1044" s="209" t="s">
        <v>7727</v>
      </c>
      <c r="K1044" s="210">
        <v>6.5862843070682617E-2</v>
      </c>
      <c r="L1044" s="162">
        <f t="shared" si="211"/>
        <v>14.4</v>
      </c>
      <c r="M1044" s="162">
        <f t="shared" si="206"/>
        <v>14.366281250717968</v>
      </c>
      <c r="N1044" s="210">
        <f t="shared" si="212"/>
        <v>0.29556919730495962</v>
      </c>
      <c r="O1044" s="162">
        <f t="shared" si="213"/>
        <v>0</v>
      </c>
      <c r="P1044" s="162">
        <f t="shared" si="207"/>
        <v>0</v>
      </c>
      <c r="Q1044" s="210">
        <f t="shared" si="208"/>
        <v>5.3732468123861565E-3</v>
      </c>
      <c r="R1044" s="210">
        <f t="shared" si="214"/>
        <v>0.23493446369840223</v>
      </c>
    </row>
    <row r="1045" spans="1:18" x14ac:dyDescent="0.2">
      <c r="A1045" s="146">
        <v>1041</v>
      </c>
      <c r="B1045" s="146">
        <v>9</v>
      </c>
      <c r="C1045" s="146" t="s">
        <v>879</v>
      </c>
      <c r="D1045" s="162">
        <v>1.5</v>
      </c>
      <c r="E1045" s="162">
        <v>1203.2391051415777</v>
      </c>
      <c r="F1045" s="208">
        <f t="shared" si="209"/>
        <v>1196.0196705107282</v>
      </c>
      <c r="G1045" s="208">
        <f t="shared" si="205"/>
        <v>0.66684183984450618</v>
      </c>
      <c r="H1045" s="162">
        <f t="shared" si="210"/>
        <v>2.1668418398445062</v>
      </c>
      <c r="I1045" s="209" t="str">
        <f t="shared" si="215"/>
        <v>W</v>
      </c>
      <c r="J1045" s="209" t="s">
        <v>7727</v>
      </c>
      <c r="K1045" s="210">
        <v>9.157739200410181E-2</v>
      </c>
      <c r="L1045" s="162">
        <f t="shared" si="211"/>
        <v>13.5</v>
      </c>
      <c r="M1045" s="162">
        <f t="shared" si="206"/>
        <v>12.833158160155493</v>
      </c>
      <c r="N1045" s="210">
        <f t="shared" si="212"/>
        <v>0.28061581693489518</v>
      </c>
      <c r="O1045" s="162">
        <f t="shared" si="213"/>
        <v>0</v>
      </c>
      <c r="P1045" s="162">
        <f t="shared" si="207"/>
        <v>0</v>
      </c>
      <c r="Q1045" s="210">
        <f t="shared" si="208"/>
        <v>5.3732468123861565E-3</v>
      </c>
      <c r="R1045" s="210">
        <f t="shared" si="214"/>
        <v>0.2199810833283378</v>
      </c>
    </row>
    <row r="1046" spans="1:18" x14ac:dyDescent="0.2">
      <c r="A1046" s="146">
        <v>1042</v>
      </c>
      <c r="B1046" s="146">
        <v>10</v>
      </c>
      <c r="C1046" s="146" t="s">
        <v>879</v>
      </c>
      <c r="D1046" s="162">
        <v>2.8</v>
      </c>
      <c r="E1046" s="162">
        <v>4427.5734953027923</v>
      </c>
      <c r="F1046" s="208">
        <f t="shared" si="209"/>
        <v>4377.9846721554013</v>
      </c>
      <c r="G1046" s="208">
        <f t="shared" si="205"/>
        <v>2.4409492799934416</v>
      </c>
      <c r="H1046" s="162">
        <f t="shared" si="210"/>
        <v>5.2409492799934414</v>
      </c>
      <c r="I1046" s="209" t="str">
        <f t="shared" si="215"/>
        <v>W</v>
      </c>
      <c r="J1046" s="209" t="s">
        <v>7727</v>
      </c>
      <c r="K1046" s="210">
        <v>0.11223770588399543</v>
      </c>
      <c r="L1046" s="162">
        <f t="shared" si="211"/>
        <v>12.2</v>
      </c>
      <c r="M1046" s="162">
        <f t="shared" si="206"/>
        <v>9.7590507200065595</v>
      </c>
      <c r="N1046" s="210">
        <f t="shared" si="212"/>
        <v>0.24108369550442957</v>
      </c>
      <c r="O1046" s="162">
        <f t="shared" si="213"/>
        <v>0</v>
      </c>
      <c r="P1046" s="162">
        <f t="shared" si="207"/>
        <v>0</v>
      </c>
      <c r="Q1046" s="210">
        <f t="shared" si="208"/>
        <v>5.3732468123861565E-3</v>
      </c>
      <c r="R1046" s="210">
        <f t="shared" si="214"/>
        <v>0.18044896189787218</v>
      </c>
    </row>
    <row r="1047" spans="1:18" x14ac:dyDescent="0.2">
      <c r="A1047" s="146">
        <v>1043</v>
      </c>
      <c r="B1047" s="146">
        <v>11</v>
      </c>
      <c r="C1047" s="146" t="s">
        <v>879</v>
      </c>
      <c r="D1047" s="162">
        <v>3.6</v>
      </c>
      <c r="E1047" s="162">
        <v>8130.3889331226455</v>
      </c>
      <c r="F1047" s="208">
        <f t="shared" si="209"/>
        <v>8013.3113324856795</v>
      </c>
      <c r="G1047" s="208">
        <f t="shared" si="205"/>
        <v>4.4678289195024155</v>
      </c>
      <c r="H1047" s="162">
        <f t="shared" si="210"/>
        <v>8.067828919502416</v>
      </c>
      <c r="I1047" s="209" t="str">
        <f t="shared" si="215"/>
        <v>W</v>
      </c>
      <c r="J1047" s="209" t="s">
        <v>7727</v>
      </c>
      <c r="K1047" s="210">
        <v>5.1581158815786322E-2</v>
      </c>
      <c r="L1047" s="162">
        <f t="shared" si="211"/>
        <v>11.4</v>
      </c>
      <c r="M1047" s="162">
        <f t="shared" si="206"/>
        <v>6.932171080497584</v>
      </c>
      <c r="N1047" s="210">
        <f t="shared" si="212"/>
        <v>0.18011636105964429</v>
      </c>
      <c r="O1047" s="162">
        <f t="shared" si="213"/>
        <v>0</v>
      </c>
      <c r="P1047" s="162">
        <f t="shared" si="207"/>
        <v>0</v>
      </c>
      <c r="Q1047" s="210">
        <f t="shared" si="208"/>
        <v>5.3732468123861565E-3</v>
      </c>
      <c r="R1047" s="210">
        <f t="shared" si="214"/>
        <v>0.11948162745308691</v>
      </c>
    </row>
    <row r="1048" spans="1:18" x14ac:dyDescent="0.2">
      <c r="A1048" s="146">
        <v>1044</v>
      </c>
      <c r="B1048" s="146">
        <v>12</v>
      </c>
      <c r="C1048" s="146" t="s">
        <v>879</v>
      </c>
      <c r="D1048" s="162">
        <v>4.3</v>
      </c>
      <c r="E1048" s="162">
        <v>10871.64149632081</v>
      </c>
      <c r="F1048" s="208">
        <f t="shared" si="209"/>
        <v>10684.649262584093</v>
      </c>
      <c r="G1048" s="208">
        <f t="shared" si="205"/>
        <v>5.9572357779971084</v>
      </c>
      <c r="H1048" s="162">
        <f t="shared" si="210"/>
        <v>10.257235777997108</v>
      </c>
      <c r="I1048" s="209" t="str">
        <f t="shared" si="215"/>
        <v>W</v>
      </c>
      <c r="J1048" s="209" t="s">
        <v>7727</v>
      </c>
      <c r="K1048" s="210">
        <v>6.1320158135419627E-2</v>
      </c>
      <c r="L1048" s="162">
        <f t="shared" si="211"/>
        <v>10.7</v>
      </c>
      <c r="M1048" s="162">
        <f t="shared" si="206"/>
        <v>4.7427642220028918</v>
      </c>
      <c r="N1048" s="210">
        <f t="shared" si="212"/>
        <v>0.15042374994670021</v>
      </c>
      <c r="O1048" s="162">
        <f t="shared" si="213"/>
        <v>0</v>
      </c>
      <c r="P1048" s="162">
        <f t="shared" si="207"/>
        <v>0</v>
      </c>
      <c r="Q1048" s="210">
        <f t="shared" si="208"/>
        <v>5.3732468123861565E-3</v>
      </c>
      <c r="R1048" s="210">
        <f t="shared" si="214"/>
        <v>8.978901634014283E-2</v>
      </c>
    </row>
    <row r="1049" spans="1:18" x14ac:dyDescent="0.2">
      <c r="A1049" s="146">
        <v>1045</v>
      </c>
      <c r="B1049" s="146">
        <v>13</v>
      </c>
      <c r="C1049" s="146" t="s">
        <v>879</v>
      </c>
      <c r="D1049" s="162">
        <v>4.7</v>
      </c>
      <c r="E1049" s="162">
        <v>12281.915670160837</v>
      </c>
      <c r="F1049" s="208">
        <f t="shared" si="209"/>
        <v>12051.015655561812</v>
      </c>
      <c r="G1049" s="208">
        <f t="shared" si="205"/>
        <v>6.7190545857144439</v>
      </c>
      <c r="H1049" s="162">
        <f t="shared" si="210"/>
        <v>11.419054585714445</v>
      </c>
      <c r="I1049" s="209" t="str">
        <f t="shared" si="215"/>
        <v>W</v>
      </c>
      <c r="J1049" s="209" t="s">
        <v>7727</v>
      </c>
      <c r="K1049" s="210">
        <v>7.4570827673373051E-3</v>
      </c>
      <c r="L1049" s="162">
        <f t="shared" si="211"/>
        <v>10.3</v>
      </c>
      <c r="M1049" s="162">
        <f t="shared" si="206"/>
        <v>3.580945414285555</v>
      </c>
      <c r="N1049" s="210">
        <f t="shared" si="212"/>
        <v>0.11642587141847222</v>
      </c>
      <c r="O1049" s="162">
        <f t="shared" si="213"/>
        <v>0</v>
      </c>
      <c r="P1049" s="162">
        <f t="shared" si="207"/>
        <v>0</v>
      </c>
      <c r="Q1049" s="210">
        <f t="shared" si="208"/>
        <v>5.3732468123861565E-3</v>
      </c>
      <c r="R1049" s="210">
        <f t="shared" si="214"/>
        <v>5.5791137811914839E-2</v>
      </c>
    </row>
    <row r="1050" spans="1:18" x14ac:dyDescent="0.2">
      <c r="A1050" s="146">
        <v>1046</v>
      </c>
      <c r="B1050" s="146">
        <v>14</v>
      </c>
      <c r="C1050" s="146" t="s">
        <v>879</v>
      </c>
      <c r="D1050" s="162">
        <v>5.2</v>
      </c>
      <c r="E1050" s="162">
        <v>12333.606778816267</v>
      </c>
      <c r="F1050" s="208">
        <f t="shared" si="209"/>
        <v>12077.067757816889</v>
      </c>
      <c r="G1050" s="208">
        <f t="shared" si="205"/>
        <v>6.7335799586894334</v>
      </c>
      <c r="H1050" s="162">
        <f t="shared" si="210"/>
        <v>11.933579958689434</v>
      </c>
      <c r="I1050" s="209" t="str">
        <f t="shared" si="215"/>
        <v>W</v>
      </c>
      <c r="J1050" s="209" t="s">
        <v>7727</v>
      </c>
      <c r="K1050" s="210">
        <v>2.2366291899130926E-2</v>
      </c>
      <c r="L1050" s="162">
        <f t="shared" si="211"/>
        <v>9.8000000000000007</v>
      </c>
      <c r="M1050" s="162">
        <f t="shared" si="206"/>
        <v>3.0664200413105664</v>
      </c>
      <c r="N1050" s="210">
        <f t="shared" si="212"/>
        <v>0.11334779413077002</v>
      </c>
      <c r="O1050" s="162">
        <f t="shared" si="213"/>
        <v>0</v>
      </c>
      <c r="P1050" s="162">
        <f t="shared" si="207"/>
        <v>0</v>
      </c>
      <c r="Q1050" s="210">
        <f t="shared" si="208"/>
        <v>5.3732468123861565E-3</v>
      </c>
      <c r="R1050" s="210">
        <f t="shared" si="214"/>
        <v>5.2713060524212645E-2</v>
      </c>
    </row>
    <row r="1051" spans="1:18" x14ac:dyDescent="0.2">
      <c r="A1051" s="146">
        <v>1047</v>
      </c>
      <c r="B1051" s="146">
        <v>15</v>
      </c>
      <c r="C1051" s="146" t="s">
        <v>879</v>
      </c>
      <c r="D1051" s="162">
        <v>5.0999999999999996</v>
      </c>
      <c r="E1051" s="162">
        <v>10575.838450454921</v>
      </c>
      <c r="F1051" s="208">
        <f t="shared" si="209"/>
        <v>10360.091346065641</v>
      </c>
      <c r="G1051" s="208">
        <f t="shared" si="205"/>
        <v>5.776278220589341</v>
      </c>
      <c r="H1051" s="162">
        <f t="shared" si="210"/>
        <v>10.876278220589342</v>
      </c>
      <c r="I1051" s="209" t="str">
        <f t="shared" si="215"/>
        <v>W</v>
      </c>
      <c r="J1051" s="209" t="s">
        <v>7727</v>
      </c>
      <c r="K1051" s="210">
        <v>2.8854368604170809E-2</v>
      </c>
      <c r="L1051" s="162">
        <f t="shared" si="211"/>
        <v>9.9</v>
      </c>
      <c r="M1051" s="162">
        <f t="shared" si="206"/>
        <v>4.1237217794106584</v>
      </c>
      <c r="N1051" s="210">
        <f t="shared" si="212"/>
        <v>0.13114508301994948</v>
      </c>
      <c r="O1051" s="162">
        <f t="shared" si="213"/>
        <v>0</v>
      </c>
      <c r="P1051" s="162">
        <f t="shared" si="207"/>
        <v>0</v>
      </c>
      <c r="Q1051" s="210">
        <f t="shared" si="208"/>
        <v>5.3732468123861565E-3</v>
      </c>
      <c r="R1051" s="210">
        <f t="shared" si="214"/>
        <v>7.0510349413392098E-2</v>
      </c>
    </row>
    <row r="1052" spans="1:18" x14ac:dyDescent="0.2">
      <c r="A1052" s="146">
        <v>1048</v>
      </c>
      <c r="B1052" s="146">
        <v>16</v>
      </c>
      <c r="C1052" s="146" t="s">
        <v>879</v>
      </c>
      <c r="D1052" s="162">
        <v>3.8</v>
      </c>
      <c r="E1052" s="162">
        <v>7015.6471710717769</v>
      </c>
      <c r="F1052" s="208">
        <f t="shared" si="209"/>
        <v>6909.0093340714857</v>
      </c>
      <c r="G1052" s="208">
        <f t="shared" si="205"/>
        <v>3.8521243499847353</v>
      </c>
      <c r="H1052" s="162">
        <f t="shared" si="210"/>
        <v>7.6521243499847351</v>
      </c>
      <c r="I1052" s="209" t="str">
        <f t="shared" si="215"/>
        <v>W</v>
      </c>
      <c r="J1052" s="209" t="s">
        <v>7727</v>
      </c>
      <c r="K1052" s="210">
        <v>2.6693139341183138E-2</v>
      </c>
      <c r="L1052" s="162">
        <f t="shared" si="211"/>
        <v>11.2</v>
      </c>
      <c r="M1052" s="162">
        <f t="shared" si="206"/>
        <v>7.3478756500152649</v>
      </c>
      <c r="N1052" s="210">
        <f t="shared" si="212"/>
        <v>0.17863482320828669</v>
      </c>
      <c r="O1052" s="162">
        <f t="shared" si="213"/>
        <v>0</v>
      </c>
      <c r="P1052" s="162">
        <f t="shared" si="207"/>
        <v>0</v>
      </c>
      <c r="Q1052" s="210">
        <f t="shared" si="208"/>
        <v>5.3732468123861565E-3</v>
      </c>
      <c r="R1052" s="210">
        <f t="shared" si="214"/>
        <v>0.11800008960172931</v>
      </c>
    </row>
    <row r="1053" spans="1:18" x14ac:dyDescent="0.2">
      <c r="A1053" s="146">
        <v>1049</v>
      </c>
      <c r="B1053" s="146">
        <v>17</v>
      </c>
      <c r="C1053" s="146" t="s">
        <v>879</v>
      </c>
      <c r="D1053" s="162">
        <v>2.1</v>
      </c>
      <c r="E1053" s="162">
        <v>2716.354228139005</v>
      </c>
      <c r="F1053" s="208">
        <f t="shared" si="209"/>
        <v>2693.5368526226375</v>
      </c>
      <c r="G1053" s="208">
        <f t="shared" si="205"/>
        <v>1.50178388765534</v>
      </c>
      <c r="H1053" s="162">
        <f t="shared" si="210"/>
        <v>3.6017838876553401</v>
      </c>
      <c r="I1053" s="209" t="str">
        <f t="shared" si="215"/>
        <v>W</v>
      </c>
      <c r="J1053" s="209" t="s">
        <v>7727</v>
      </c>
      <c r="K1053" s="210">
        <v>2.1165321831380854E-2</v>
      </c>
      <c r="L1053" s="162">
        <f t="shared" si="211"/>
        <v>12.9</v>
      </c>
      <c r="M1053" s="162">
        <f t="shared" si="206"/>
        <v>11.398216112344659</v>
      </c>
      <c r="N1053" s="210">
        <f t="shared" si="212"/>
        <v>0.23742458465031735</v>
      </c>
      <c r="O1053" s="162">
        <f t="shared" si="213"/>
        <v>0</v>
      </c>
      <c r="P1053" s="162">
        <f t="shared" si="207"/>
        <v>0</v>
      </c>
      <c r="Q1053" s="210">
        <f t="shared" si="208"/>
        <v>5.3732468123861565E-3</v>
      </c>
      <c r="R1053" s="210">
        <f t="shared" si="214"/>
        <v>0.17678985104375997</v>
      </c>
    </row>
    <row r="1054" spans="1:18" x14ac:dyDescent="0.2">
      <c r="A1054" s="146">
        <v>1050</v>
      </c>
      <c r="B1054" s="146">
        <v>18</v>
      </c>
      <c r="C1054" s="146" t="s">
        <v>879</v>
      </c>
      <c r="D1054" s="162">
        <v>0.9</v>
      </c>
      <c r="E1054" s="162">
        <v>240.86432828969956</v>
      </c>
      <c r="F1054" s="208">
        <f t="shared" si="209"/>
        <v>239.99721670785664</v>
      </c>
      <c r="G1054" s="208">
        <f t="shared" si="205"/>
        <v>0.13381066339710526</v>
      </c>
      <c r="H1054" s="162">
        <f t="shared" si="210"/>
        <v>1.0338106633971054</v>
      </c>
      <c r="I1054" s="209" t="str">
        <f t="shared" si="215"/>
        <v>W</v>
      </c>
      <c r="J1054" s="209" t="s">
        <v>7727</v>
      </c>
      <c r="K1054" s="210">
        <v>1.6666206847299248E-2</v>
      </c>
      <c r="L1054" s="162">
        <f t="shared" si="211"/>
        <v>14.1</v>
      </c>
      <c r="M1054" s="162">
        <f t="shared" si="206"/>
        <v>13.966189336602895</v>
      </c>
      <c r="N1054" s="210">
        <f t="shared" si="212"/>
        <v>0.27439084391692964</v>
      </c>
      <c r="O1054" s="162">
        <f t="shared" si="213"/>
        <v>0</v>
      </c>
      <c r="P1054" s="162">
        <f t="shared" si="207"/>
        <v>0</v>
      </c>
      <c r="Q1054" s="210">
        <f t="shared" si="208"/>
        <v>5.3732468123861565E-3</v>
      </c>
      <c r="R1054" s="210">
        <f t="shared" si="214"/>
        <v>0.21375611031037225</v>
      </c>
    </row>
    <row r="1055" spans="1:18" x14ac:dyDescent="0.2">
      <c r="A1055" s="146">
        <v>1051</v>
      </c>
      <c r="B1055" s="146">
        <v>19</v>
      </c>
      <c r="C1055" s="146" t="s">
        <v>879</v>
      </c>
      <c r="D1055" s="162">
        <v>0.4</v>
      </c>
      <c r="E1055" s="162">
        <v>0</v>
      </c>
      <c r="F1055" s="208">
        <f t="shared" si="209"/>
        <v>0</v>
      </c>
      <c r="G1055" s="208">
        <f t="shared" si="205"/>
        <v>0</v>
      </c>
      <c r="H1055" s="162">
        <f t="shared" si="210"/>
        <v>0.4</v>
      </c>
      <c r="I1055" s="209" t="str">
        <f t="shared" si="215"/>
        <v>W</v>
      </c>
      <c r="J1055" s="209" t="s">
        <v>7727</v>
      </c>
      <c r="K1055" s="210">
        <v>0.11526243564418323</v>
      </c>
      <c r="L1055" s="162">
        <f t="shared" si="211"/>
        <v>14.6</v>
      </c>
      <c r="M1055" s="162">
        <f t="shared" si="206"/>
        <v>14.6</v>
      </c>
      <c r="N1055" s="210">
        <f t="shared" si="212"/>
        <v>0.31432523331352363</v>
      </c>
      <c r="O1055" s="162">
        <f t="shared" si="213"/>
        <v>0</v>
      </c>
      <c r="P1055" s="162">
        <f t="shared" si="207"/>
        <v>0</v>
      </c>
      <c r="Q1055" s="210">
        <f t="shared" si="208"/>
        <v>5.3732468123861565E-3</v>
      </c>
      <c r="R1055" s="210">
        <f t="shared" si="214"/>
        <v>0.25369049970696628</v>
      </c>
    </row>
    <row r="1056" spans="1:18" x14ac:dyDescent="0.2">
      <c r="A1056" s="146">
        <v>1052</v>
      </c>
      <c r="B1056" s="146">
        <v>20</v>
      </c>
      <c r="C1056" s="146" t="s">
        <v>879</v>
      </c>
      <c r="D1056" s="162">
        <v>0.2</v>
      </c>
      <c r="E1056" s="162">
        <v>0</v>
      </c>
      <c r="F1056" s="208">
        <f t="shared" si="209"/>
        <v>0</v>
      </c>
      <c r="G1056" s="208">
        <f t="shared" si="205"/>
        <v>0</v>
      </c>
      <c r="H1056" s="162">
        <f t="shared" si="210"/>
        <v>0.2</v>
      </c>
      <c r="I1056" s="209" t="str">
        <f t="shared" si="215"/>
        <v>W</v>
      </c>
      <c r="J1056" s="209" t="s">
        <v>7727</v>
      </c>
      <c r="K1056" s="210">
        <v>7.2372553290384556E-2</v>
      </c>
      <c r="L1056" s="162">
        <f t="shared" si="211"/>
        <v>14.8</v>
      </c>
      <c r="M1056" s="162">
        <f t="shared" si="206"/>
        <v>14.8</v>
      </c>
      <c r="N1056" s="210">
        <f t="shared" si="212"/>
        <v>0.30405902141357272</v>
      </c>
      <c r="O1056" s="162">
        <f t="shared" si="213"/>
        <v>0</v>
      </c>
      <c r="P1056" s="162">
        <f t="shared" si="207"/>
        <v>0</v>
      </c>
      <c r="Q1056" s="210">
        <f t="shared" si="208"/>
        <v>5.3732468123861565E-3</v>
      </c>
      <c r="R1056" s="210">
        <f t="shared" si="214"/>
        <v>0.24342428780701533</v>
      </c>
    </row>
    <row r="1057" spans="1:18" x14ac:dyDescent="0.2">
      <c r="A1057" s="146">
        <v>1053</v>
      </c>
      <c r="B1057" s="146">
        <v>21</v>
      </c>
      <c r="C1057" s="146" t="s">
        <v>879</v>
      </c>
      <c r="D1057" s="162">
        <v>-0.1</v>
      </c>
      <c r="E1057" s="162">
        <v>0</v>
      </c>
      <c r="F1057" s="208">
        <f t="shared" si="209"/>
        <v>0</v>
      </c>
      <c r="G1057" s="208">
        <f t="shared" si="205"/>
        <v>0</v>
      </c>
      <c r="H1057" s="162">
        <f t="shared" si="210"/>
        <v>-0.1</v>
      </c>
      <c r="I1057" s="209" t="str">
        <f t="shared" si="215"/>
        <v>W</v>
      </c>
      <c r="J1057" s="209" t="s">
        <v>7727</v>
      </c>
      <c r="K1057" s="210">
        <v>7.3510318199877342E-2</v>
      </c>
      <c r="L1057" s="162">
        <f t="shared" si="211"/>
        <v>15.1</v>
      </c>
      <c r="M1057" s="162">
        <f t="shared" si="206"/>
        <v>15.1</v>
      </c>
      <c r="N1057" s="210">
        <f t="shared" si="212"/>
        <v>0.30889155627119208</v>
      </c>
      <c r="O1057" s="162">
        <f t="shared" si="213"/>
        <v>0</v>
      </c>
      <c r="P1057" s="162">
        <f t="shared" si="207"/>
        <v>0</v>
      </c>
      <c r="Q1057" s="210">
        <f t="shared" si="208"/>
        <v>5.3732468123861565E-3</v>
      </c>
      <c r="R1057" s="210">
        <f t="shared" si="214"/>
        <v>0.2482568226646347</v>
      </c>
    </row>
    <row r="1058" spans="1:18" x14ac:dyDescent="0.2">
      <c r="A1058" s="146">
        <v>1054</v>
      </c>
      <c r="B1058" s="146">
        <v>22</v>
      </c>
      <c r="C1058" s="146" t="s">
        <v>879</v>
      </c>
      <c r="D1058" s="162">
        <v>-0.3</v>
      </c>
      <c r="E1058" s="162">
        <v>0</v>
      </c>
      <c r="F1058" s="208">
        <f t="shared" si="209"/>
        <v>0</v>
      </c>
      <c r="G1058" s="208">
        <f t="shared" si="205"/>
        <v>0</v>
      </c>
      <c r="H1058" s="162">
        <f t="shared" si="210"/>
        <v>-0.3</v>
      </c>
      <c r="I1058" s="209" t="str">
        <f t="shared" si="215"/>
        <v>W</v>
      </c>
      <c r="J1058" s="209" t="s">
        <v>7727</v>
      </c>
      <c r="K1058" s="210">
        <v>1.5732842682087279E-2</v>
      </c>
      <c r="L1058" s="162">
        <f t="shared" si="211"/>
        <v>15.3</v>
      </c>
      <c r="M1058" s="162">
        <f t="shared" si="206"/>
        <v>15.3</v>
      </c>
      <c r="N1058" s="210">
        <f t="shared" si="212"/>
        <v>0.29402489097174123</v>
      </c>
      <c r="O1058" s="162">
        <f t="shared" si="213"/>
        <v>0</v>
      </c>
      <c r="P1058" s="162">
        <f t="shared" si="207"/>
        <v>0</v>
      </c>
      <c r="Q1058" s="210">
        <f t="shared" si="208"/>
        <v>5.3732468123861565E-3</v>
      </c>
      <c r="R1058" s="210">
        <f t="shared" si="214"/>
        <v>0.23339015736518384</v>
      </c>
    </row>
    <row r="1059" spans="1:18" x14ac:dyDescent="0.2">
      <c r="A1059" s="146">
        <v>1055</v>
      </c>
      <c r="B1059" s="146">
        <v>23</v>
      </c>
      <c r="C1059" s="146" t="s">
        <v>879</v>
      </c>
      <c r="D1059" s="162">
        <v>-0.4</v>
      </c>
      <c r="E1059" s="162">
        <v>0</v>
      </c>
      <c r="F1059" s="208">
        <f t="shared" si="209"/>
        <v>0</v>
      </c>
      <c r="G1059" s="208">
        <f t="shared" si="205"/>
        <v>0</v>
      </c>
      <c r="H1059" s="162">
        <f t="shared" si="210"/>
        <v>-0.4</v>
      </c>
      <c r="I1059" s="209" t="str">
        <f t="shared" si="215"/>
        <v>W</v>
      </c>
      <c r="J1059" s="209" t="s">
        <v>7727</v>
      </c>
      <c r="K1059" s="210">
        <v>2.7951090465916206E-2</v>
      </c>
      <c r="L1059" s="162">
        <f t="shared" si="211"/>
        <v>15.4</v>
      </c>
      <c r="M1059" s="162">
        <f t="shared" si="206"/>
        <v>15.4</v>
      </c>
      <c r="N1059" s="210">
        <f t="shared" si="212"/>
        <v>0.29929413349989092</v>
      </c>
      <c r="O1059" s="162">
        <f t="shared" si="213"/>
        <v>0</v>
      </c>
      <c r="P1059" s="162">
        <f t="shared" si="207"/>
        <v>0</v>
      </c>
      <c r="Q1059" s="210">
        <f t="shared" si="208"/>
        <v>5.3732468123861565E-3</v>
      </c>
      <c r="R1059" s="210">
        <f t="shared" si="214"/>
        <v>0.23865939989333354</v>
      </c>
    </row>
    <row r="1060" spans="1:18" x14ac:dyDescent="0.2">
      <c r="A1060" s="146">
        <v>1056</v>
      </c>
      <c r="B1060" s="146">
        <v>24</v>
      </c>
      <c r="C1060" s="146" t="s">
        <v>879</v>
      </c>
      <c r="D1060" s="162">
        <v>-0.5</v>
      </c>
      <c r="E1060" s="162">
        <v>0</v>
      </c>
      <c r="F1060" s="208">
        <f t="shared" si="209"/>
        <v>0</v>
      </c>
      <c r="G1060" s="208">
        <f t="shared" si="205"/>
        <v>0</v>
      </c>
      <c r="H1060" s="162">
        <f t="shared" si="210"/>
        <v>-0.5</v>
      </c>
      <c r="I1060" s="209" t="str">
        <f t="shared" si="215"/>
        <v>W</v>
      </c>
      <c r="J1060" s="209" t="s">
        <v>7727</v>
      </c>
      <c r="K1060" s="210">
        <v>3.4121726822701808E-2</v>
      </c>
      <c r="L1060" s="162">
        <f t="shared" si="211"/>
        <v>15.5</v>
      </c>
      <c r="M1060" s="162">
        <f t="shared" si="206"/>
        <v>15.5</v>
      </c>
      <c r="N1060" s="210">
        <f t="shared" si="212"/>
        <v>0.30269458808885324</v>
      </c>
      <c r="O1060" s="162">
        <f t="shared" si="213"/>
        <v>0</v>
      </c>
      <c r="P1060" s="162">
        <f t="shared" si="207"/>
        <v>0</v>
      </c>
      <c r="Q1060" s="210">
        <f t="shared" si="208"/>
        <v>5.3732468123861565E-3</v>
      </c>
      <c r="R1060" s="210">
        <f t="shared" si="214"/>
        <v>0.24205985448229586</v>
      </c>
    </row>
    <row r="1061" spans="1:18" x14ac:dyDescent="0.2">
      <c r="A1061" s="146">
        <v>1057</v>
      </c>
      <c r="B1061" s="146">
        <v>1</v>
      </c>
      <c r="C1061" s="146" t="s">
        <v>818</v>
      </c>
      <c r="D1061" s="162">
        <v>-0.7</v>
      </c>
      <c r="E1061" s="162">
        <v>0</v>
      </c>
      <c r="F1061" s="208">
        <f t="shared" si="209"/>
        <v>0</v>
      </c>
      <c r="G1061" s="208">
        <f t="shared" si="205"/>
        <v>0</v>
      </c>
      <c r="H1061" s="162">
        <f t="shared" si="210"/>
        <v>-0.7</v>
      </c>
      <c r="I1061" s="209" t="str">
        <f>IF(AVERAGE(H1061:H1084)&gt;15,"S",IF(AVERAGE(H1061:H1084)&lt;5,"W","Ü"))</f>
        <v>W</v>
      </c>
      <c r="J1061" s="209" t="s">
        <v>22</v>
      </c>
      <c r="K1061" s="210">
        <v>3.1547979228731E-3</v>
      </c>
      <c r="L1061" s="162">
        <f t="shared" si="211"/>
        <v>15.7</v>
      </c>
      <c r="M1061" s="162">
        <f t="shared" si="206"/>
        <v>15.7</v>
      </c>
      <c r="N1061" s="210">
        <f t="shared" si="212"/>
        <v>0.29611271865750649</v>
      </c>
      <c r="O1061" s="162">
        <f t="shared" si="213"/>
        <v>0</v>
      </c>
      <c r="P1061" s="162">
        <f t="shared" si="207"/>
        <v>0</v>
      </c>
      <c r="Q1061" s="210">
        <f t="shared" si="208"/>
        <v>5.3732468123861565E-3</v>
      </c>
      <c r="R1061" s="210">
        <f t="shared" si="214"/>
        <v>0.23547798505094911</v>
      </c>
    </row>
    <row r="1062" spans="1:18" x14ac:dyDescent="0.2">
      <c r="A1062" s="146">
        <v>1058</v>
      </c>
      <c r="B1062" s="146">
        <v>2</v>
      </c>
      <c r="C1062" s="146" t="s">
        <v>818</v>
      </c>
      <c r="D1062" s="162">
        <v>-0.7</v>
      </c>
      <c r="E1062" s="162">
        <v>0</v>
      </c>
      <c r="F1062" s="208">
        <f t="shared" si="209"/>
        <v>0</v>
      </c>
      <c r="G1062" s="208">
        <f t="shared" si="205"/>
        <v>0</v>
      </c>
      <c r="H1062" s="162">
        <f t="shared" si="210"/>
        <v>-0.7</v>
      </c>
      <c r="I1062" s="209" t="str">
        <f>IF(I1061="S","S",IF(I1061="W","W","Ü"))</f>
        <v>W</v>
      </c>
      <c r="J1062" s="209" t="s">
        <v>22</v>
      </c>
      <c r="K1062" s="210">
        <v>1.0751320544436077E-3</v>
      </c>
      <c r="L1062" s="162">
        <f t="shared" si="211"/>
        <v>15.7</v>
      </c>
      <c r="M1062" s="162">
        <f t="shared" si="206"/>
        <v>15.7</v>
      </c>
      <c r="N1062" s="210">
        <f t="shared" si="212"/>
        <v>0.29547007576628476</v>
      </c>
      <c r="O1062" s="162">
        <f t="shared" si="213"/>
        <v>0</v>
      </c>
      <c r="P1062" s="162">
        <f t="shared" si="207"/>
        <v>0</v>
      </c>
      <c r="Q1062" s="210">
        <f t="shared" si="208"/>
        <v>5.3732468123861565E-3</v>
      </c>
      <c r="R1062" s="210">
        <f t="shared" si="214"/>
        <v>0.23483534215972737</v>
      </c>
    </row>
    <row r="1063" spans="1:18" x14ac:dyDescent="0.2">
      <c r="A1063" s="146">
        <v>1059</v>
      </c>
      <c r="B1063" s="146">
        <v>3</v>
      </c>
      <c r="C1063" s="146" t="s">
        <v>818</v>
      </c>
      <c r="D1063" s="162">
        <v>-0.6</v>
      </c>
      <c r="E1063" s="162">
        <v>0</v>
      </c>
      <c r="F1063" s="208">
        <f t="shared" si="209"/>
        <v>0</v>
      </c>
      <c r="G1063" s="208">
        <f t="shared" si="205"/>
        <v>0</v>
      </c>
      <c r="H1063" s="162">
        <f t="shared" si="210"/>
        <v>-0.6</v>
      </c>
      <c r="I1063" s="209" t="str">
        <f t="shared" ref="I1063:I1084" si="216">IF(I1062="S","S",IF(I1062="W","W","Ü"))</f>
        <v>W</v>
      </c>
      <c r="J1063" s="209" t="s">
        <v>22</v>
      </c>
      <c r="K1063" s="210">
        <v>2.5474719008975024E-3</v>
      </c>
      <c r="L1063" s="162">
        <f t="shared" si="211"/>
        <v>15.6</v>
      </c>
      <c r="M1063" s="162">
        <f t="shared" si="206"/>
        <v>15.6</v>
      </c>
      <c r="N1063" s="210">
        <f t="shared" si="212"/>
        <v>0.29443139688338726</v>
      </c>
      <c r="O1063" s="162">
        <f t="shared" si="213"/>
        <v>0</v>
      </c>
      <c r="P1063" s="162">
        <f t="shared" si="207"/>
        <v>0</v>
      </c>
      <c r="Q1063" s="210">
        <f t="shared" si="208"/>
        <v>5.3732468123861565E-3</v>
      </c>
      <c r="R1063" s="210">
        <f t="shared" si="214"/>
        <v>0.23379666327682988</v>
      </c>
    </row>
    <row r="1064" spans="1:18" x14ac:dyDescent="0.2">
      <c r="A1064" s="146">
        <v>1060</v>
      </c>
      <c r="B1064" s="146">
        <v>4</v>
      </c>
      <c r="C1064" s="146" t="s">
        <v>818</v>
      </c>
      <c r="D1064" s="162">
        <v>-0.5</v>
      </c>
      <c r="E1064" s="162">
        <v>0</v>
      </c>
      <c r="F1064" s="208">
        <f t="shared" si="209"/>
        <v>0</v>
      </c>
      <c r="G1064" s="208">
        <f t="shared" si="205"/>
        <v>0</v>
      </c>
      <c r="H1064" s="162">
        <f t="shared" si="210"/>
        <v>-0.5</v>
      </c>
      <c r="I1064" s="209" t="str">
        <f t="shared" si="216"/>
        <v>W</v>
      </c>
      <c r="J1064" s="209" t="s">
        <v>22</v>
      </c>
      <c r="K1064" s="210">
        <v>5.5200649017179125E-6</v>
      </c>
      <c r="L1064" s="162">
        <f t="shared" si="211"/>
        <v>15.5</v>
      </c>
      <c r="M1064" s="162">
        <f t="shared" si="206"/>
        <v>15.5</v>
      </c>
      <c r="N1064" s="210">
        <f t="shared" si="212"/>
        <v>0.29215225141776652</v>
      </c>
      <c r="O1064" s="162">
        <f t="shared" si="213"/>
        <v>0</v>
      </c>
      <c r="P1064" s="162">
        <f t="shared" si="207"/>
        <v>0</v>
      </c>
      <c r="Q1064" s="210">
        <f t="shared" si="208"/>
        <v>5.3732468123861565E-3</v>
      </c>
      <c r="R1064" s="210">
        <f t="shared" si="214"/>
        <v>0.23151751781120913</v>
      </c>
    </row>
    <row r="1065" spans="1:18" x14ac:dyDescent="0.2">
      <c r="A1065" s="146">
        <v>1061</v>
      </c>
      <c r="B1065" s="146">
        <v>5</v>
      </c>
      <c r="C1065" s="146" t="s">
        <v>818</v>
      </c>
      <c r="D1065" s="162">
        <v>-0.6</v>
      </c>
      <c r="E1065" s="162">
        <v>0</v>
      </c>
      <c r="F1065" s="208">
        <f t="shared" si="209"/>
        <v>0</v>
      </c>
      <c r="G1065" s="208">
        <f t="shared" si="205"/>
        <v>0</v>
      </c>
      <c r="H1065" s="162">
        <f t="shared" si="210"/>
        <v>-0.6</v>
      </c>
      <c r="I1065" s="209" t="str">
        <f t="shared" si="216"/>
        <v>W</v>
      </c>
      <c r="J1065" s="209" t="s">
        <v>22</v>
      </c>
      <c r="K1065" s="210">
        <v>1.528638481895871E-3</v>
      </c>
      <c r="L1065" s="162">
        <f t="shared" si="211"/>
        <v>15.6</v>
      </c>
      <c r="M1065" s="162">
        <f t="shared" si="206"/>
        <v>15.6</v>
      </c>
      <c r="N1065" s="210">
        <f t="shared" si="212"/>
        <v>0.2941165645519056</v>
      </c>
      <c r="O1065" s="162">
        <f t="shared" si="213"/>
        <v>0</v>
      </c>
      <c r="P1065" s="162">
        <f t="shared" si="207"/>
        <v>0</v>
      </c>
      <c r="Q1065" s="210">
        <f t="shared" si="208"/>
        <v>5.3732468123861565E-3</v>
      </c>
      <c r="R1065" s="210">
        <f t="shared" si="214"/>
        <v>0.23348183094534822</v>
      </c>
    </row>
    <row r="1066" spans="1:18" x14ac:dyDescent="0.2">
      <c r="A1066" s="146">
        <v>1062</v>
      </c>
      <c r="B1066" s="146">
        <v>6</v>
      </c>
      <c r="C1066" s="146" t="s">
        <v>818</v>
      </c>
      <c r="D1066" s="162">
        <v>-0.6</v>
      </c>
      <c r="E1066" s="162">
        <v>0</v>
      </c>
      <c r="F1066" s="208">
        <f t="shared" si="209"/>
        <v>0</v>
      </c>
      <c r="G1066" s="208">
        <f t="shared" si="205"/>
        <v>0</v>
      </c>
      <c r="H1066" s="162">
        <f t="shared" si="210"/>
        <v>-0.6</v>
      </c>
      <c r="I1066" s="209" t="str">
        <f t="shared" si="216"/>
        <v>W</v>
      </c>
      <c r="J1066" s="209" t="s">
        <v>22</v>
      </c>
      <c r="K1066" s="210">
        <v>2.0874845473618737E-2</v>
      </c>
      <c r="L1066" s="162">
        <f t="shared" si="211"/>
        <v>15.6</v>
      </c>
      <c r="M1066" s="162">
        <f t="shared" si="206"/>
        <v>15.6</v>
      </c>
      <c r="N1066" s="210">
        <f t="shared" si="212"/>
        <v>0.30009478566139758</v>
      </c>
      <c r="O1066" s="162">
        <f t="shared" si="213"/>
        <v>0</v>
      </c>
      <c r="P1066" s="162">
        <f t="shared" si="207"/>
        <v>0</v>
      </c>
      <c r="Q1066" s="210">
        <f t="shared" si="208"/>
        <v>5.3732468123861565E-3</v>
      </c>
      <c r="R1066" s="210">
        <f t="shared" si="214"/>
        <v>0.23946005205484019</v>
      </c>
    </row>
    <row r="1067" spans="1:18" x14ac:dyDescent="0.2">
      <c r="A1067" s="146">
        <v>1063</v>
      </c>
      <c r="B1067" s="146">
        <v>7</v>
      </c>
      <c r="C1067" s="146" t="s">
        <v>818</v>
      </c>
      <c r="D1067" s="162">
        <v>-0.8</v>
      </c>
      <c r="E1067" s="162">
        <v>0</v>
      </c>
      <c r="F1067" s="208">
        <f t="shared" si="209"/>
        <v>0</v>
      </c>
      <c r="G1067" s="208">
        <f t="shared" si="205"/>
        <v>0</v>
      </c>
      <c r="H1067" s="162">
        <f t="shared" si="210"/>
        <v>-0.8</v>
      </c>
      <c r="I1067" s="209" t="str">
        <f t="shared" si="216"/>
        <v>W</v>
      </c>
      <c r="J1067" s="209" t="s">
        <v>22</v>
      </c>
      <c r="K1067" s="210">
        <v>5.4594769077314399E-2</v>
      </c>
      <c r="L1067" s="162">
        <f t="shared" si="211"/>
        <v>15.8</v>
      </c>
      <c r="M1067" s="162">
        <f t="shared" si="206"/>
        <v>15.8</v>
      </c>
      <c r="N1067" s="210">
        <f t="shared" si="212"/>
        <v>0.31350196665779712</v>
      </c>
      <c r="O1067" s="162">
        <f t="shared" si="213"/>
        <v>0</v>
      </c>
      <c r="P1067" s="162">
        <f t="shared" si="207"/>
        <v>0</v>
      </c>
      <c r="Q1067" s="210">
        <f t="shared" si="208"/>
        <v>5.3732468123861565E-3</v>
      </c>
      <c r="R1067" s="210">
        <f t="shared" si="214"/>
        <v>0.25286723305123976</v>
      </c>
    </row>
    <row r="1068" spans="1:18" x14ac:dyDescent="0.2">
      <c r="A1068" s="146">
        <v>1064</v>
      </c>
      <c r="B1068" s="146">
        <v>8</v>
      </c>
      <c r="C1068" s="146" t="s">
        <v>818</v>
      </c>
      <c r="D1068" s="162">
        <v>-0.3</v>
      </c>
      <c r="E1068" s="162">
        <v>83.896563786299851</v>
      </c>
      <c r="F1068" s="208">
        <f t="shared" si="209"/>
        <v>83.997239662843413</v>
      </c>
      <c r="G1068" s="208">
        <f t="shared" si="205"/>
        <v>4.6832736299990477E-2</v>
      </c>
      <c r="H1068" s="162">
        <f t="shared" si="210"/>
        <v>-0.25316726370000953</v>
      </c>
      <c r="I1068" s="209" t="str">
        <f t="shared" si="216"/>
        <v>W</v>
      </c>
      <c r="J1068" s="209" t="s">
        <v>22</v>
      </c>
      <c r="K1068" s="210">
        <v>4.2611794584381399E-2</v>
      </c>
      <c r="L1068" s="162">
        <f t="shared" si="211"/>
        <v>15.3</v>
      </c>
      <c r="M1068" s="162">
        <f t="shared" si="206"/>
        <v>15.253167263700009</v>
      </c>
      <c r="N1068" s="210">
        <f t="shared" si="212"/>
        <v>0.30163130757924084</v>
      </c>
      <c r="O1068" s="162">
        <f t="shared" si="213"/>
        <v>0</v>
      </c>
      <c r="P1068" s="162">
        <f t="shared" si="207"/>
        <v>0</v>
      </c>
      <c r="Q1068" s="210">
        <f t="shared" si="208"/>
        <v>5.3732468123861565E-3</v>
      </c>
      <c r="R1068" s="210">
        <f t="shared" si="214"/>
        <v>0.24099657397268345</v>
      </c>
    </row>
    <row r="1069" spans="1:18" x14ac:dyDescent="0.2">
      <c r="A1069" s="146">
        <v>1065</v>
      </c>
      <c r="B1069" s="146">
        <v>9</v>
      </c>
      <c r="C1069" s="146" t="s">
        <v>818</v>
      </c>
      <c r="D1069" s="162">
        <v>0.7</v>
      </c>
      <c r="E1069" s="162">
        <v>1810.2713392469666</v>
      </c>
      <c r="F1069" s="208">
        <f t="shared" si="209"/>
        <v>1805.202579497075</v>
      </c>
      <c r="G1069" s="208">
        <f t="shared" si="205"/>
        <v>1.006492317045115</v>
      </c>
      <c r="H1069" s="162">
        <f t="shared" si="210"/>
        <v>1.7064923170451149</v>
      </c>
      <c r="I1069" s="209" t="str">
        <f t="shared" si="216"/>
        <v>W</v>
      </c>
      <c r="J1069" s="209" t="s">
        <v>22</v>
      </c>
      <c r="K1069" s="210">
        <v>8.7745548832141307E-2</v>
      </c>
      <c r="L1069" s="162">
        <f t="shared" si="211"/>
        <v>14.3</v>
      </c>
      <c r="M1069" s="162">
        <f t="shared" si="206"/>
        <v>13.293507682954885</v>
      </c>
      <c r="N1069" s="210">
        <f t="shared" si="212"/>
        <v>0.2863077417249138</v>
      </c>
      <c r="O1069" s="162">
        <f t="shared" si="213"/>
        <v>0</v>
      </c>
      <c r="P1069" s="162">
        <f t="shared" si="207"/>
        <v>0</v>
      </c>
      <c r="Q1069" s="210">
        <f t="shared" si="208"/>
        <v>5.3732468123861565E-3</v>
      </c>
      <c r="R1069" s="210">
        <f t="shared" si="214"/>
        <v>0.22567300811835642</v>
      </c>
    </row>
    <row r="1070" spans="1:18" x14ac:dyDescent="0.2">
      <c r="A1070" s="146">
        <v>1066</v>
      </c>
      <c r="B1070" s="146">
        <v>10</v>
      </c>
      <c r="C1070" s="146" t="s">
        <v>818</v>
      </c>
      <c r="D1070" s="162">
        <v>1.5</v>
      </c>
      <c r="E1070" s="162">
        <v>5344.4817472640307</v>
      </c>
      <c r="F1070" s="208">
        <f t="shared" si="209"/>
        <v>5312.4148567804468</v>
      </c>
      <c r="G1070" s="208">
        <f t="shared" si="205"/>
        <v>2.9619416673975061</v>
      </c>
      <c r="H1070" s="162">
        <f t="shared" si="210"/>
        <v>4.4619416673975056</v>
      </c>
      <c r="I1070" s="209" t="str">
        <f t="shared" si="216"/>
        <v>W</v>
      </c>
      <c r="J1070" s="209" t="s">
        <v>22</v>
      </c>
      <c r="K1070" s="210">
        <v>0.1431178392279685</v>
      </c>
      <c r="L1070" s="162">
        <f t="shared" si="211"/>
        <v>13.5</v>
      </c>
      <c r="M1070" s="162">
        <f t="shared" si="206"/>
        <v>10.538058332602494</v>
      </c>
      <c r="N1070" s="210">
        <f t="shared" si="212"/>
        <v>0.26226169514235209</v>
      </c>
      <c r="O1070" s="162">
        <f t="shared" si="213"/>
        <v>0</v>
      </c>
      <c r="P1070" s="162">
        <f t="shared" si="207"/>
        <v>0</v>
      </c>
      <c r="Q1070" s="210">
        <f t="shared" si="208"/>
        <v>5.3732468123861565E-3</v>
      </c>
      <c r="R1070" s="210">
        <f t="shared" si="214"/>
        <v>0.20162696153579471</v>
      </c>
    </row>
    <row r="1071" spans="1:18" x14ac:dyDescent="0.2">
      <c r="A1071" s="146">
        <v>1067</v>
      </c>
      <c r="B1071" s="146">
        <v>11</v>
      </c>
      <c r="C1071" s="146" t="s">
        <v>818</v>
      </c>
      <c r="D1071" s="162">
        <v>2.5</v>
      </c>
      <c r="E1071" s="162">
        <v>9022.9401181781832</v>
      </c>
      <c r="F1071" s="208">
        <f t="shared" si="209"/>
        <v>8932.710716996402</v>
      </c>
      <c r="G1071" s="208">
        <f t="shared" si="205"/>
        <v>4.9804408708236103</v>
      </c>
      <c r="H1071" s="162">
        <f t="shared" si="210"/>
        <v>7.4804408708236103</v>
      </c>
      <c r="I1071" s="209" t="str">
        <f t="shared" si="216"/>
        <v>W</v>
      </c>
      <c r="J1071" s="209" t="s">
        <v>22</v>
      </c>
      <c r="K1071" s="210">
        <v>5.8428768302195636E-2</v>
      </c>
      <c r="L1071" s="162">
        <f t="shared" si="211"/>
        <v>12.5</v>
      </c>
      <c r="M1071" s="162">
        <f t="shared" si="206"/>
        <v>7.5195591291763897</v>
      </c>
      <c r="N1071" s="210">
        <f t="shared" si="212"/>
        <v>0.19100588239402258</v>
      </c>
      <c r="O1071" s="162">
        <f t="shared" si="213"/>
        <v>0</v>
      </c>
      <c r="P1071" s="162">
        <f t="shared" si="207"/>
        <v>0</v>
      </c>
      <c r="Q1071" s="210">
        <f t="shared" si="208"/>
        <v>5.3732468123861565E-3</v>
      </c>
      <c r="R1071" s="210">
        <f t="shared" si="214"/>
        <v>0.1303711487874652</v>
      </c>
    </row>
    <row r="1072" spans="1:18" x14ac:dyDescent="0.2">
      <c r="A1072" s="146">
        <v>1068</v>
      </c>
      <c r="B1072" s="146">
        <v>12</v>
      </c>
      <c r="C1072" s="146" t="s">
        <v>818</v>
      </c>
      <c r="D1072" s="162">
        <v>2.6</v>
      </c>
      <c r="E1072" s="162">
        <v>11681.378653896969</v>
      </c>
      <c r="F1072" s="208">
        <f t="shared" si="209"/>
        <v>11559.892315896441</v>
      </c>
      <c r="G1072" s="208">
        <f t="shared" si="205"/>
        <v>6.4452283272606978</v>
      </c>
      <c r="H1072" s="162">
        <f t="shared" si="210"/>
        <v>9.0452283272606984</v>
      </c>
      <c r="I1072" s="209" t="str">
        <f t="shared" si="216"/>
        <v>W</v>
      </c>
      <c r="J1072" s="209" t="s">
        <v>22</v>
      </c>
      <c r="K1072" s="210">
        <v>6.0030986523486055E-2</v>
      </c>
      <c r="L1072" s="162">
        <f t="shared" si="211"/>
        <v>12.4</v>
      </c>
      <c r="M1072" s="162">
        <f t="shared" si="206"/>
        <v>5.9547716727393016</v>
      </c>
      <c r="N1072" s="210">
        <f t="shared" si="212"/>
        <v>0.1681285338551303</v>
      </c>
      <c r="O1072" s="162">
        <f t="shared" si="213"/>
        <v>0</v>
      </c>
      <c r="P1072" s="162">
        <f t="shared" si="207"/>
        <v>0</v>
      </c>
      <c r="Q1072" s="210">
        <f t="shared" si="208"/>
        <v>5.3732468123861565E-3</v>
      </c>
      <c r="R1072" s="210">
        <f t="shared" si="214"/>
        <v>0.10749380024857291</v>
      </c>
    </row>
    <row r="1073" spans="1:18" x14ac:dyDescent="0.2">
      <c r="A1073" s="146">
        <v>1069</v>
      </c>
      <c r="B1073" s="146">
        <v>13</v>
      </c>
      <c r="C1073" s="146" t="s">
        <v>818</v>
      </c>
      <c r="D1073" s="162">
        <v>3.3</v>
      </c>
      <c r="E1073" s="162">
        <v>12535.229165980118</v>
      </c>
      <c r="F1073" s="208">
        <f t="shared" si="209"/>
        <v>12369.76414098918</v>
      </c>
      <c r="G1073" s="208">
        <f t="shared" si="205"/>
        <v>6.8967730896076702</v>
      </c>
      <c r="H1073" s="162">
        <f t="shared" si="210"/>
        <v>10.196773089607671</v>
      </c>
      <c r="I1073" s="209" t="str">
        <f t="shared" si="216"/>
        <v>W</v>
      </c>
      <c r="J1073" s="209" t="s">
        <v>22</v>
      </c>
      <c r="K1073" s="210">
        <v>1.4473860935810516E-2</v>
      </c>
      <c r="L1073" s="162">
        <f t="shared" si="211"/>
        <v>11.7</v>
      </c>
      <c r="M1073" s="162">
        <f t="shared" si="206"/>
        <v>4.8032269103923291</v>
      </c>
      <c r="N1073" s="210">
        <f t="shared" si="212"/>
        <v>0.13685075652056486</v>
      </c>
      <c r="O1073" s="162">
        <f t="shared" si="213"/>
        <v>0</v>
      </c>
      <c r="P1073" s="162">
        <f t="shared" si="207"/>
        <v>0</v>
      </c>
      <c r="Q1073" s="210">
        <f t="shared" si="208"/>
        <v>5.3732468123861565E-3</v>
      </c>
      <c r="R1073" s="210">
        <f t="shared" si="214"/>
        <v>7.6216022914007475E-2</v>
      </c>
    </row>
    <row r="1074" spans="1:18" x14ac:dyDescent="0.2">
      <c r="A1074" s="146">
        <v>1070</v>
      </c>
      <c r="B1074" s="146">
        <v>14</v>
      </c>
      <c r="C1074" s="146" t="s">
        <v>818</v>
      </c>
      <c r="D1074" s="162">
        <v>3.4</v>
      </c>
      <c r="E1074" s="162">
        <v>12028.602174341559</v>
      </c>
      <c r="F1074" s="208">
        <f t="shared" si="209"/>
        <v>11865.013184770514</v>
      </c>
      <c r="G1074" s="208">
        <f t="shared" si="205"/>
        <v>6.6153487413238352</v>
      </c>
      <c r="H1074" s="162">
        <f t="shared" si="210"/>
        <v>10.015348741323836</v>
      </c>
      <c r="I1074" s="209" t="str">
        <f t="shared" si="216"/>
        <v>W</v>
      </c>
      <c r="J1074" s="209" t="s">
        <v>22</v>
      </c>
      <c r="K1074" s="210">
        <v>3.063140741368205E-2</v>
      </c>
      <c r="L1074" s="162">
        <f t="shared" si="211"/>
        <v>11.6</v>
      </c>
      <c r="M1074" s="162">
        <f t="shared" si="206"/>
        <v>4.9846512586761644</v>
      </c>
      <c r="N1074" s="210">
        <f t="shared" si="212"/>
        <v>0.14455348695954359</v>
      </c>
      <c r="O1074" s="162">
        <f t="shared" si="213"/>
        <v>0</v>
      </c>
      <c r="P1074" s="162">
        <f t="shared" si="207"/>
        <v>0</v>
      </c>
      <c r="Q1074" s="210">
        <f t="shared" si="208"/>
        <v>5.3732468123861565E-3</v>
      </c>
      <c r="R1074" s="210">
        <f t="shared" si="214"/>
        <v>8.3918753352986208E-2</v>
      </c>
    </row>
    <row r="1075" spans="1:18" x14ac:dyDescent="0.2">
      <c r="A1075" s="146">
        <v>1071</v>
      </c>
      <c r="B1075" s="146">
        <v>15</v>
      </c>
      <c r="C1075" s="146" t="s">
        <v>818</v>
      </c>
      <c r="D1075" s="162">
        <v>3.1</v>
      </c>
      <c r="E1075" s="162">
        <v>10385.041426360271</v>
      </c>
      <c r="F1075" s="208">
        <f t="shared" si="209"/>
        <v>10256.266912673404</v>
      </c>
      <c r="G1075" s="208">
        <f t="shared" si="205"/>
        <v>5.718390814645149</v>
      </c>
      <c r="H1075" s="162">
        <f t="shared" si="210"/>
        <v>8.8183908146451486</v>
      </c>
      <c r="I1075" s="209" t="str">
        <f t="shared" si="216"/>
        <v>W</v>
      </c>
      <c r="J1075" s="209" t="s">
        <v>22</v>
      </c>
      <c r="K1075" s="210">
        <v>4.1650482763357671E-2</v>
      </c>
      <c r="L1075" s="162">
        <f t="shared" si="211"/>
        <v>11.9</v>
      </c>
      <c r="M1075" s="162">
        <f t="shared" si="206"/>
        <v>6.1816091853548514</v>
      </c>
      <c r="N1075" s="210">
        <f t="shared" si="212"/>
        <v>0.16583688659659834</v>
      </c>
      <c r="O1075" s="162">
        <f t="shared" si="213"/>
        <v>0</v>
      </c>
      <c r="P1075" s="162">
        <f t="shared" si="207"/>
        <v>0</v>
      </c>
      <c r="Q1075" s="210">
        <f t="shared" si="208"/>
        <v>5.3732468123861565E-3</v>
      </c>
      <c r="R1075" s="210">
        <f t="shared" si="214"/>
        <v>0.10520215299004096</v>
      </c>
    </row>
    <row r="1076" spans="1:18" x14ac:dyDescent="0.2">
      <c r="A1076" s="146">
        <v>1072</v>
      </c>
      <c r="B1076" s="146">
        <v>16</v>
      </c>
      <c r="C1076" s="146" t="s">
        <v>818</v>
      </c>
      <c r="D1076" s="162">
        <v>2.1</v>
      </c>
      <c r="E1076" s="162">
        <v>6884.9309120111875</v>
      </c>
      <c r="F1076" s="208">
        <f t="shared" si="209"/>
        <v>6827.0974923502936</v>
      </c>
      <c r="G1076" s="208">
        <f t="shared" si="205"/>
        <v>3.806454329177229</v>
      </c>
      <c r="H1076" s="162">
        <f t="shared" si="210"/>
        <v>5.9064543291772296</v>
      </c>
      <c r="I1076" s="209" t="str">
        <f t="shared" si="216"/>
        <v>W</v>
      </c>
      <c r="J1076" s="209" t="s">
        <v>22</v>
      </c>
      <c r="K1076" s="210">
        <v>4.6036469194811913E-2</v>
      </c>
      <c r="L1076" s="162">
        <f t="shared" si="211"/>
        <v>12.9</v>
      </c>
      <c r="M1076" s="162">
        <f t="shared" si="206"/>
        <v>9.0935456708227704</v>
      </c>
      <c r="N1076" s="210">
        <f t="shared" si="212"/>
        <v>0.21068636249912329</v>
      </c>
      <c r="O1076" s="162">
        <f t="shared" si="213"/>
        <v>0</v>
      </c>
      <c r="P1076" s="162">
        <f t="shared" si="207"/>
        <v>0</v>
      </c>
      <c r="Q1076" s="210">
        <f t="shared" si="208"/>
        <v>5.3732468123861565E-3</v>
      </c>
      <c r="R1076" s="210">
        <f t="shared" si="214"/>
        <v>0.1500516288925659</v>
      </c>
    </row>
    <row r="1077" spans="1:18" x14ac:dyDescent="0.2">
      <c r="A1077" s="146">
        <v>1073</v>
      </c>
      <c r="B1077" s="146">
        <v>17</v>
      </c>
      <c r="C1077" s="146" t="s">
        <v>818</v>
      </c>
      <c r="D1077" s="162">
        <v>0.9</v>
      </c>
      <c r="E1077" s="162">
        <v>2697.409842767905</v>
      </c>
      <c r="F1077" s="208">
        <f t="shared" si="209"/>
        <v>2687.6991673339403</v>
      </c>
      <c r="G1077" s="208">
        <f t="shared" si="205"/>
        <v>1.498529080987582</v>
      </c>
      <c r="H1077" s="162">
        <f t="shared" si="210"/>
        <v>2.3985290809875819</v>
      </c>
      <c r="I1077" s="209" t="str">
        <f t="shared" si="216"/>
        <v>W</v>
      </c>
      <c r="J1077" s="209" t="s">
        <v>22</v>
      </c>
      <c r="K1077" s="210">
        <v>4.5733472049185549E-2</v>
      </c>
      <c r="L1077" s="162">
        <f t="shared" si="211"/>
        <v>14.1</v>
      </c>
      <c r="M1077" s="162">
        <f t="shared" si="206"/>
        <v>12.601470919012417</v>
      </c>
      <c r="N1077" s="210">
        <f t="shared" si="212"/>
        <v>0.26298887208370436</v>
      </c>
      <c r="O1077" s="162">
        <f t="shared" si="213"/>
        <v>0</v>
      </c>
      <c r="P1077" s="162">
        <f t="shared" si="207"/>
        <v>0</v>
      </c>
      <c r="Q1077" s="210">
        <f t="shared" si="208"/>
        <v>5.3732468123861565E-3</v>
      </c>
      <c r="R1077" s="210">
        <f t="shared" si="214"/>
        <v>0.20235413847714698</v>
      </c>
    </row>
    <row r="1078" spans="1:18" x14ac:dyDescent="0.2">
      <c r="A1078" s="146">
        <v>1074</v>
      </c>
      <c r="B1078" s="146">
        <v>18</v>
      </c>
      <c r="C1078" s="146" t="s">
        <v>818</v>
      </c>
      <c r="D1078" s="162">
        <v>-0.1</v>
      </c>
      <c r="E1078" s="162">
        <v>256.56110474003953</v>
      </c>
      <c r="F1078" s="208">
        <f t="shared" si="209"/>
        <v>256.66372918193554</v>
      </c>
      <c r="G1078" s="208">
        <f t="shared" si="205"/>
        <v>0.14310309237301019</v>
      </c>
      <c r="H1078" s="162">
        <f t="shared" si="210"/>
        <v>4.3103092373010188E-2</v>
      </c>
      <c r="I1078" s="209" t="str">
        <f t="shared" si="216"/>
        <v>W</v>
      </c>
      <c r="J1078" s="209" t="s">
        <v>22</v>
      </c>
      <c r="K1078" s="210">
        <v>6.2335041281086773E-2</v>
      </c>
      <c r="L1078" s="162">
        <f t="shared" si="211"/>
        <v>15.1</v>
      </c>
      <c r="M1078" s="162">
        <f t="shared" si="206"/>
        <v>14.956896907626989</v>
      </c>
      <c r="N1078" s="210">
        <f t="shared" si="212"/>
        <v>0.3033007953369582</v>
      </c>
      <c r="O1078" s="162">
        <f t="shared" si="213"/>
        <v>0</v>
      </c>
      <c r="P1078" s="162">
        <f t="shared" si="207"/>
        <v>0</v>
      </c>
      <c r="Q1078" s="210">
        <f t="shared" si="208"/>
        <v>5.3732468123861565E-3</v>
      </c>
      <c r="R1078" s="210">
        <f t="shared" si="214"/>
        <v>0.24266606173040081</v>
      </c>
    </row>
    <row r="1079" spans="1:18" x14ac:dyDescent="0.2">
      <c r="A1079" s="146">
        <v>1075</v>
      </c>
      <c r="B1079" s="146">
        <v>19</v>
      </c>
      <c r="C1079" s="146" t="s">
        <v>818</v>
      </c>
      <c r="D1079" s="162">
        <v>-0.6</v>
      </c>
      <c r="E1079" s="162">
        <v>0</v>
      </c>
      <c r="F1079" s="208">
        <f t="shared" si="209"/>
        <v>0</v>
      </c>
      <c r="G1079" s="208">
        <f t="shared" si="205"/>
        <v>0</v>
      </c>
      <c r="H1079" s="162">
        <f t="shared" si="210"/>
        <v>-0.6</v>
      </c>
      <c r="I1079" s="209" t="str">
        <f t="shared" si="216"/>
        <v>W</v>
      </c>
      <c r="J1079" s="209" t="s">
        <v>22</v>
      </c>
      <c r="K1079" s="210">
        <v>7.1480363100496033E-2</v>
      </c>
      <c r="L1079" s="162">
        <f t="shared" si="211"/>
        <v>15.6</v>
      </c>
      <c r="M1079" s="162">
        <f t="shared" si="206"/>
        <v>15.6</v>
      </c>
      <c r="N1079" s="210">
        <f t="shared" si="212"/>
        <v>0.31573252663373402</v>
      </c>
      <c r="O1079" s="162">
        <f t="shared" si="213"/>
        <v>0</v>
      </c>
      <c r="P1079" s="162">
        <f t="shared" si="207"/>
        <v>0</v>
      </c>
      <c r="Q1079" s="210">
        <f t="shared" si="208"/>
        <v>5.3732468123861565E-3</v>
      </c>
      <c r="R1079" s="210">
        <f t="shared" si="214"/>
        <v>0.25509779302717667</v>
      </c>
    </row>
    <row r="1080" spans="1:18" x14ac:dyDescent="0.2">
      <c r="A1080" s="146">
        <v>1076</v>
      </c>
      <c r="B1080" s="146">
        <v>20</v>
      </c>
      <c r="C1080" s="146" t="s">
        <v>818</v>
      </c>
      <c r="D1080" s="162">
        <v>-0.7</v>
      </c>
      <c r="E1080" s="162">
        <v>0</v>
      </c>
      <c r="F1080" s="208">
        <f t="shared" si="209"/>
        <v>0</v>
      </c>
      <c r="G1080" s="208">
        <f t="shared" si="205"/>
        <v>0</v>
      </c>
      <c r="H1080" s="162">
        <f t="shared" si="210"/>
        <v>-0.7</v>
      </c>
      <c r="I1080" s="209" t="str">
        <f t="shared" si="216"/>
        <v>W</v>
      </c>
      <c r="J1080" s="209" t="s">
        <v>22</v>
      </c>
      <c r="K1080" s="210">
        <v>5.8742057483598384E-2</v>
      </c>
      <c r="L1080" s="162">
        <f t="shared" si="211"/>
        <v>15.7</v>
      </c>
      <c r="M1080" s="162">
        <f t="shared" si="206"/>
        <v>15.7</v>
      </c>
      <c r="N1080" s="210">
        <f t="shared" si="212"/>
        <v>0.31328988049945911</v>
      </c>
      <c r="O1080" s="162">
        <f t="shared" si="213"/>
        <v>0</v>
      </c>
      <c r="P1080" s="162">
        <f t="shared" si="207"/>
        <v>0</v>
      </c>
      <c r="Q1080" s="210">
        <f t="shared" si="208"/>
        <v>5.3732468123861565E-3</v>
      </c>
      <c r="R1080" s="210">
        <f t="shared" si="214"/>
        <v>0.25265514689290175</v>
      </c>
    </row>
    <row r="1081" spans="1:18" x14ac:dyDescent="0.2">
      <c r="A1081" s="146">
        <v>1077</v>
      </c>
      <c r="B1081" s="146">
        <v>21</v>
      </c>
      <c r="C1081" s="146" t="s">
        <v>818</v>
      </c>
      <c r="D1081" s="162">
        <v>0.1</v>
      </c>
      <c r="E1081" s="162">
        <v>0</v>
      </c>
      <c r="F1081" s="208">
        <f t="shared" si="209"/>
        <v>0</v>
      </c>
      <c r="G1081" s="208">
        <f t="shared" si="205"/>
        <v>0</v>
      </c>
      <c r="H1081" s="162">
        <f t="shared" si="210"/>
        <v>0.1</v>
      </c>
      <c r="I1081" s="209" t="str">
        <f t="shared" si="216"/>
        <v>W</v>
      </c>
      <c r="J1081" s="209" t="s">
        <v>22</v>
      </c>
      <c r="K1081" s="210">
        <v>4.0442524297155578E-2</v>
      </c>
      <c r="L1081" s="162">
        <f t="shared" si="211"/>
        <v>14.9</v>
      </c>
      <c r="M1081" s="162">
        <f t="shared" si="206"/>
        <v>14.9</v>
      </c>
      <c r="N1081" s="210">
        <f t="shared" si="212"/>
        <v>0.29568589154855918</v>
      </c>
      <c r="O1081" s="162">
        <f t="shared" si="213"/>
        <v>0</v>
      </c>
      <c r="P1081" s="162">
        <f t="shared" si="207"/>
        <v>0</v>
      </c>
      <c r="Q1081" s="210">
        <f t="shared" si="208"/>
        <v>5.3732468123861565E-3</v>
      </c>
      <c r="R1081" s="210">
        <f t="shared" si="214"/>
        <v>0.23505115794200179</v>
      </c>
    </row>
    <row r="1082" spans="1:18" x14ac:dyDescent="0.2">
      <c r="A1082" s="146">
        <v>1078</v>
      </c>
      <c r="B1082" s="146">
        <v>22</v>
      </c>
      <c r="C1082" s="146" t="s">
        <v>818</v>
      </c>
      <c r="D1082" s="162">
        <v>0.4</v>
      </c>
      <c r="E1082" s="162">
        <v>0</v>
      </c>
      <c r="F1082" s="208">
        <f t="shared" si="209"/>
        <v>0</v>
      </c>
      <c r="G1082" s="208">
        <f t="shared" si="205"/>
        <v>0</v>
      </c>
      <c r="H1082" s="162">
        <f t="shared" si="210"/>
        <v>0.4</v>
      </c>
      <c r="I1082" s="209" t="str">
        <f t="shared" si="216"/>
        <v>W</v>
      </c>
      <c r="J1082" s="209" t="s">
        <v>22</v>
      </c>
      <c r="K1082" s="210">
        <v>7.9169041430150758E-2</v>
      </c>
      <c r="L1082" s="162">
        <f t="shared" si="211"/>
        <v>14.6</v>
      </c>
      <c r="M1082" s="162">
        <f t="shared" si="206"/>
        <v>14.6</v>
      </c>
      <c r="N1082" s="210">
        <f t="shared" si="212"/>
        <v>0.30317192086856415</v>
      </c>
      <c r="O1082" s="162">
        <f t="shared" si="213"/>
        <v>0</v>
      </c>
      <c r="P1082" s="162">
        <f t="shared" si="207"/>
        <v>0</v>
      </c>
      <c r="Q1082" s="210">
        <f t="shared" si="208"/>
        <v>5.3732468123861565E-3</v>
      </c>
      <c r="R1082" s="210">
        <f t="shared" si="214"/>
        <v>0.24253718726200676</v>
      </c>
    </row>
    <row r="1083" spans="1:18" x14ac:dyDescent="0.2">
      <c r="A1083" s="146">
        <v>1079</v>
      </c>
      <c r="B1083" s="146">
        <v>23</v>
      </c>
      <c r="C1083" s="146" t="s">
        <v>818</v>
      </c>
      <c r="D1083" s="162">
        <v>0.2</v>
      </c>
      <c r="E1083" s="162">
        <v>0</v>
      </c>
      <c r="F1083" s="208">
        <f t="shared" si="209"/>
        <v>0</v>
      </c>
      <c r="G1083" s="208">
        <f t="shared" si="205"/>
        <v>0</v>
      </c>
      <c r="H1083" s="162">
        <f t="shared" si="210"/>
        <v>0.2</v>
      </c>
      <c r="I1083" s="209" t="str">
        <f t="shared" si="216"/>
        <v>W</v>
      </c>
      <c r="J1083" s="209" t="s">
        <v>22</v>
      </c>
      <c r="K1083" s="210">
        <v>1.529317059287133E-2</v>
      </c>
      <c r="L1083" s="162">
        <f t="shared" si="211"/>
        <v>14.8</v>
      </c>
      <c r="M1083" s="162">
        <f t="shared" si="206"/>
        <v>14.8</v>
      </c>
      <c r="N1083" s="210">
        <f t="shared" si="212"/>
        <v>0.28642077476889244</v>
      </c>
      <c r="O1083" s="162">
        <f t="shared" si="213"/>
        <v>0</v>
      </c>
      <c r="P1083" s="162">
        <f t="shared" si="207"/>
        <v>0</v>
      </c>
      <c r="Q1083" s="210">
        <f t="shared" si="208"/>
        <v>5.3732468123861565E-3</v>
      </c>
      <c r="R1083" s="210">
        <f t="shared" si="214"/>
        <v>0.22578604116233505</v>
      </c>
    </row>
    <row r="1084" spans="1:18" x14ac:dyDescent="0.2">
      <c r="A1084" s="146">
        <v>1080</v>
      </c>
      <c r="B1084" s="146">
        <v>24</v>
      </c>
      <c r="C1084" s="146" t="s">
        <v>818</v>
      </c>
      <c r="D1084" s="162">
        <v>0.2</v>
      </c>
      <c r="E1084" s="162">
        <v>0</v>
      </c>
      <c r="F1084" s="208">
        <f t="shared" si="209"/>
        <v>0</v>
      </c>
      <c r="G1084" s="208">
        <f t="shared" si="205"/>
        <v>0</v>
      </c>
      <c r="H1084" s="162">
        <f t="shared" si="210"/>
        <v>0.2</v>
      </c>
      <c r="I1084" s="209" t="str">
        <f t="shared" si="216"/>
        <v>W</v>
      </c>
      <c r="J1084" s="209" t="s">
        <v>22</v>
      </c>
      <c r="K1084" s="210">
        <v>1.8295997011675617E-2</v>
      </c>
      <c r="L1084" s="162">
        <f t="shared" si="211"/>
        <v>14.8</v>
      </c>
      <c r="M1084" s="162">
        <f t="shared" si="206"/>
        <v>14.8</v>
      </c>
      <c r="N1084" s="210">
        <f t="shared" si="212"/>
        <v>0.28734868587274431</v>
      </c>
      <c r="O1084" s="162">
        <f t="shared" si="213"/>
        <v>0</v>
      </c>
      <c r="P1084" s="162">
        <f t="shared" si="207"/>
        <v>0</v>
      </c>
      <c r="Q1084" s="210">
        <f t="shared" si="208"/>
        <v>5.3732468123861565E-3</v>
      </c>
      <c r="R1084" s="210">
        <f t="shared" si="214"/>
        <v>0.22671395226618693</v>
      </c>
    </row>
    <row r="1085" spans="1:18" x14ac:dyDescent="0.2">
      <c r="A1085" s="146">
        <v>1081</v>
      </c>
      <c r="B1085" s="146">
        <v>1</v>
      </c>
      <c r="C1085" s="146" t="s">
        <v>651</v>
      </c>
      <c r="D1085" s="162">
        <v>-0.3</v>
      </c>
      <c r="E1085" s="162">
        <v>0</v>
      </c>
      <c r="F1085" s="208">
        <f t="shared" si="209"/>
        <v>0</v>
      </c>
      <c r="G1085" s="208">
        <f t="shared" si="205"/>
        <v>0</v>
      </c>
      <c r="H1085" s="162">
        <f t="shared" si="210"/>
        <v>-0.3</v>
      </c>
      <c r="I1085" s="209" t="str">
        <f>IF(AVERAGE(H1085:H1108)&gt;15,"S",IF(AVERAGE(H1085:H1108)&lt;5,"W","Ü"))</f>
        <v>W</v>
      </c>
      <c r="J1085" s="209" t="s">
        <v>7726</v>
      </c>
      <c r="K1085" s="210">
        <v>2.0747049461714807E-3</v>
      </c>
      <c r="L1085" s="162">
        <f t="shared" si="211"/>
        <v>15.3</v>
      </c>
      <c r="M1085" s="162">
        <f t="shared" si="206"/>
        <v>15.3</v>
      </c>
      <c r="N1085" s="210">
        <f t="shared" si="212"/>
        <v>0.28980435475168864</v>
      </c>
      <c r="O1085" s="162">
        <f t="shared" si="213"/>
        <v>0</v>
      </c>
      <c r="P1085" s="162">
        <f t="shared" si="207"/>
        <v>0</v>
      </c>
      <c r="Q1085" s="210">
        <f t="shared" si="208"/>
        <v>5.3732468123861565E-3</v>
      </c>
      <c r="R1085" s="210">
        <f t="shared" si="214"/>
        <v>0.22916962114513126</v>
      </c>
    </row>
    <row r="1086" spans="1:18" x14ac:dyDescent="0.2">
      <c r="A1086" s="146">
        <v>1082</v>
      </c>
      <c r="B1086" s="146">
        <v>2</v>
      </c>
      <c r="C1086" s="146" t="s">
        <v>651</v>
      </c>
      <c r="D1086" s="162">
        <v>0</v>
      </c>
      <c r="E1086" s="162">
        <v>0</v>
      </c>
      <c r="F1086" s="208">
        <f t="shared" si="209"/>
        <v>0</v>
      </c>
      <c r="G1086" s="208">
        <f t="shared" si="205"/>
        <v>0</v>
      </c>
      <c r="H1086" s="162">
        <f t="shared" si="210"/>
        <v>0</v>
      </c>
      <c r="I1086" s="209" t="str">
        <f>IF(I1085="S","S",IF(I1085="W","W","Ü"))</f>
        <v>W</v>
      </c>
      <c r="J1086" s="209" t="s">
        <v>7726</v>
      </c>
      <c r="K1086" s="210">
        <v>2.1502641088872155E-3</v>
      </c>
      <c r="L1086" s="162">
        <f t="shared" si="211"/>
        <v>15</v>
      </c>
      <c r="M1086" s="162">
        <f t="shared" si="206"/>
        <v>15</v>
      </c>
      <c r="N1086" s="210">
        <f t="shared" si="212"/>
        <v>0.28534675228180983</v>
      </c>
      <c r="O1086" s="162">
        <f t="shared" si="213"/>
        <v>0</v>
      </c>
      <c r="P1086" s="162">
        <f t="shared" si="207"/>
        <v>0</v>
      </c>
      <c r="Q1086" s="210">
        <f t="shared" si="208"/>
        <v>5.3732468123861565E-3</v>
      </c>
      <c r="R1086" s="210">
        <f t="shared" si="214"/>
        <v>0.22471201867525245</v>
      </c>
    </row>
    <row r="1087" spans="1:18" x14ac:dyDescent="0.2">
      <c r="A1087" s="146">
        <v>1083</v>
      </c>
      <c r="B1087" s="146">
        <v>3</v>
      </c>
      <c r="C1087" s="146" t="s">
        <v>651</v>
      </c>
      <c r="D1087" s="162">
        <v>0.8</v>
      </c>
      <c r="E1087" s="162">
        <v>0</v>
      </c>
      <c r="F1087" s="208">
        <f t="shared" si="209"/>
        <v>0</v>
      </c>
      <c r="G1087" s="208">
        <f t="shared" si="205"/>
        <v>0</v>
      </c>
      <c r="H1087" s="162">
        <f t="shared" si="210"/>
        <v>0.8</v>
      </c>
      <c r="I1087" s="209" t="str">
        <f t="shared" ref="I1087:I1108" si="217">IF(I1086="S","S",IF(I1086="W","W","Ü"))</f>
        <v>W</v>
      </c>
      <c r="J1087" s="209" t="s">
        <v>7726</v>
      </c>
      <c r="K1087" s="210">
        <v>1.2154318018621282E-3</v>
      </c>
      <c r="L1087" s="162">
        <f t="shared" si="211"/>
        <v>14.2</v>
      </c>
      <c r="M1087" s="162">
        <f t="shared" si="206"/>
        <v>14.2</v>
      </c>
      <c r="N1087" s="210">
        <f t="shared" si="212"/>
        <v>0.27310867414752432</v>
      </c>
      <c r="O1087" s="162">
        <f t="shared" si="213"/>
        <v>0</v>
      </c>
      <c r="P1087" s="162">
        <f t="shared" si="207"/>
        <v>0</v>
      </c>
      <c r="Q1087" s="210">
        <f t="shared" si="208"/>
        <v>5.3732468123861565E-3</v>
      </c>
      <c r="R1087" s="210">
        <f t="shared" si="214"/>
        <v>0.21247394054096694</v>
      </c>
    </row>
    <row r="1088" spans="1:18" x14ac:dyDescent="0.2">
      <c r="A1088" s="146">
        <v>1084</v>
      </c>
      <c r="B1088" s="146">
        <v>4</v>
      </c>
      <c r="C1088" s="146" t="s">
        <v>651</v>
      </c>
      <c r="D1088" s="162">
        <v>-0.4</v>
      </c>
      <c r="E1088" s="162">
        <v>0</v>
      </c>
      <c r="F1088" s="208">
        <f t="shared" si="209"/>
        <v>0</v>
      </c>
      <c r="G1088" s="208">
        <f t="shared" si="205"/>
        <v>0</v>
      </c>
      <c r="H1088" s="162">
        <f t="shared" si="210"/>
        <v>-0.4</v>
      </c>
      <c r="I1088" s="209" t="str">
        <f t="shared" si="217"/>
        <v>W</v>
      </c>
      <c r="J1088" s="209" t="s">
        <v>7726</v>
      </c>
      <c r="K1088" s="210">
        <v>1.1040129803435825E-5</v>
      </c>
      <c r="L1088" s="162">
        <f t="shared" si="211"/>
        <v>15.4</v>
      </c>
      <c r="M1088" s="162">
        <f t="shared" si="206"/>
        <v>15.4</v>
      </c>
      <c r="N1088" s="210">
        <f t="shared" si="212"/>
        <v>0.2906603067869295</v>
      </c>
      <c r="O1088" s="162">
        <f t="shared" si="213"/>
        <v>0</v>
      </c>
      <c r="P1088" s="162">
        <f t="shared" si="207"/>
        <v>0</v>
      </c>
      <c r="Q1088" s="210">
        <f t="shared" si="208"/>
        <v>5.3732468123861565E-3</v>
      </c>
      <c r="R1088" s="210">
        <f t="shared" si="214"/>
        <v>0.23002557318037212</v>
      </c>
    </row>
    <row r="1089" spans="1:18" x14ac:dyDescent="0.2">
      <c r="A1089" s="146">
        <v>1085</v>
      </c>
      <c r="B1089" s="146">
        <v>5</v>
      </c>
      <c r="C1089" s="146" t="s">
        <v>651</v>
      </c>
      <c r="D1089" s="162">
        <v>-1.3</v>
      </c>
      <c r="E1089" s="162">
        <v>0</v>
      </c>
      <c r="F1089" s="208">
        <f t="shared" si="209"/>
        <v>0</v>
      </c>
      <c r="G1089" s="208">
        <f t="shared" si="205"/>
        <v>0</v>
      </c>
      <c r="H1089" s="162">
        <f t="shared" si="210"/>
        <v>-1.3</v>
      </c>
      <c r="I1089" s="209" t="str">
        <f t="shared" si="217"/>
        <v>W</v>
      </c>
      <c r="J1089" s="209" t="s">
        <v>7726</v>
      </c>
      <c r="K1089" s="210">
        <v>0</v>
      </c>
      <c r="L1089" s="162">
        <f t="shared" si="211"/>
        <v>16.3</v>
      </c>
      <c r="M1089" s="162">
        <f t="shared" si="206"/>
        <v>16.3</v>
      </c>
      <c r="N1089" s="210">
        <f t="shared" si="212"/>
        <v>0.30409974885049024</v>
      </c>
      <c r="O1089" s="162">
        <f t="shared" si="213"/>
        <v>0</v>
      </c>
      <c r="P1089" s="162">
        <f t="shared" si="207"/>
        <v>0</v>
      </c>
      <c r="Q1089" s="210">
        <f t="shared" si="208"/>
        <v>5.3732468123861565E-3</v>
      </c>
      <c r="R1089" s="210">
        <f t="shared" si="214"/>
        <v>0.24346501524393285</v>
      </c>
    </row>
    <row r="1090" spans="1:18" x14ac:dyDescent="0.2">
      <c r="A1090" s="146">
        <v>1086</v>
      </c>
      <c r="B1090" s="146">
        <v>6</v>
      </c>
      <c r="C1090" s="146" t="s">
        <v>651</v>
      </c>
      <c r="D1090" s="162">
        <v>-0.9</v>
      </c>
      <c r="E1090" s="162">
        <v>0</v>
      </c>
      <c r="F1090" s="208">
        <f t="shared" si="209"/>
        <v>0</v>
      </c>
      <c r="G1090" s="208">
        <f t="shared" si="205"/>
        <v>0</v>
      </c>
      <c r="H1090" s="162">
        <f t="shared" si="210"/>
        <v>-0.9</v>
      </c>
      <c r="I1090" s="209" t="str">
        <f t="shared" si="217"/>
        <v>W</v>
      </c>
      <c r="J1090" s="209" t="s">
        <v>7726</v>
      </c>
      <c r="K1090" s="210">
        <v>6.8435452708039725E-3</v>
      </c>
      <c r="L1090" s="162">
        <f t="shared" si="211"/>
        <v>15.9</v>
      </c>
      <c r="M1090" s="162">
        <f t="shared" si="206"/>
        <v>15.9</v>
      </c>
      <c r="N1090" s="210">
        <f t="shared" si="212"/>
        <v>0.30023988874986174</v>
      </c>
      <c r="O1090" s="162">
        <f t="shared" si="213"/>
        <v>0</v>
      </c>
      <c r="P1090" s="162">
        <f t="shared" si="207"/>
        <v>0</v>
      </c>
      <c r="Q1090" s="210">
        <f t="shared" si="208"/>
        <v>5.3732468123861565E-3</v>
      </c>
      <c r="R1090" s="210">
        <f t="shared" si="214"/>
        <v>0.23960515514330435</v>
      </c>
    </row>
    <row r="1091" spans="1:18" x14ac:dyDescent="0.2">
      <c r="A1091" s="146">
        <v>1087</v>
      </c>
      <c r="B1091" s="146">
        <v>7</v>
      </c>
      <c r="C1091" s="146" t="s">
        <v>651</v>
      </c>
      <c r="D1091" s="162">
        <v>-0.8</v>
      </c>
      <c r="E1091" s="162">
        <v>0</v>
      </c>
      <c r="F1091" s="208">
        <f t="shared" si="209"/>
        <v>0</v>
      </c>
      <c r="G1091" s="208">
        <f t="shared" si="205"/>
        <v>0</v>
      </c>
      <c r="H1091" s="162">
        <f t="shared" si="210"/>
        <v>-0.8</v>
      </c>
      <c r="I1091" s="209" t="str">
        <f t="shared" si="217"/>
        <v>W</v>
      </c>
      <c r="J1091" s="209" t="s">
        <v>7726</v>
      </c>
      <c r="K1091" s="210">
        <v>0</v>
      </c>
      <c r="L1091" s="162">
        <f t="shared" si="211"/>
        <v>15.8</v>
      </c>
      <c r="M1091" s="162">
        <f t="shared" si="206"/>
        <v>15.8</v>
      </c>
      <c r="N1091" s="210">
        <f t="shared" si="212"/>
        <v>0.29663149684914258</v>
      </c>
      <c r="O1091" s="162">
        <f t="shared" si="213"/>
        <v>0</v>
      </c>
      <c r="P1091" s="162">
        <f t="shared" si="207"/>
        <v>0</v>
      </c>
      <c r="Q1091" s="210">
        <f t="shared" si="208"/>
        <v>5.3732468123861565E-3</v>
      </c>
      <c r="R1091" s="210">
        <f t="shared" si="214"/>
        <v>0.2359967632425852</v>
      </c>
    </row>
    <row r="1092" spans="1:18" x14ac:dyDescent="0.2">
      <c r="A1092" s="146">
        <v>1088</v>
      </c>
      <c r="B1092" s="146">
        <v>8</v>
      </c>
      <c r="C1092" s="146" t="s">
        <v>651</v>
      </c>
      <c r="D1092" s="162">
        <v>0.9</v>
      </c>
      <c r="E1092" s="162">
        <v>90.933049781279834</v>
      </c>
      <c r="F1092" s="208">
        <f t="shared" si="209"/>
        <v>90.605690802067215</v>
      </c>
      <c r="G1092" s="208">
        <f t="shared" si="205"/>
        <v>5.0517284158907147E-2</v>
      </c>
      <c r="H1092" s="162">
        <f t="shared" si="210"/>
        <v>0.95051728415890713</v>
      </c>
      <c r="I1092" s="209" t="str">
        <f t="shared" si="217"/>
        <v>W</v>
      </c>
      <c r="J1092" s="209" t="s">
        <v>7726</v>
      </c>
      <c r="K1092" s="210">
        <v>1.9360746098080184E-2</v>
      </c>
      <c r="L1092" s="162">
        <f t="shared" si="211"/>
        <v>14.1</v>
      </c>
      <c r="M1092" s="162">
        <f t="shared" si="206"/>
        <v>14.049482715841092</v>
      </c>
      <c r="N1092" s="210">
        <f t="shared" si="212"/>
        <v>0.27646760230360418</v>
      </c>
      <c r="O1092" s="162">
        <f t="shared" si="213"/>
        <v>0</v>
      </c>
      <c r="P1092" s="162">
        <f t="shared" si="207"/>
        <v>0</v>
      </c>
      <c r="Q1092" s="210">
        <f t="shared" si="208"/>
        <v>5.3732468123861565E-3</v>
      </c>
      <c r="R1092" s="210">
        <f t="shared" si="214"/>
        <v>0.21583286869704679</v>
      </c>
    </row>
    <row r="1093" spans="1:18" x14ac:dyDescent="0.2">
      <c r="A1093" s="146">
        <v>1089</v>
      </c>
      <c r="B1093" s="146">
        <v>9</v>
      </c>
      <c r="C1093" s="146" t="s">
        <v>651</v>
      </c>
      <c r="D1093" s="162">
        <v>1.8</v>
      </c>
      <c r="E1093" s="162">
        <v>1743.6953563713869</v>
      </c>
      <c r="F1093" s="208">
        <f t="shared" si="209"/>
        <v>1731.140749805513</v>
      </c>
      <c r="G1093" s="208">
        <f t="shared" ref="G1093:G1156" si="218">$Y$27*F1093</f>
        <v>0.96519907748436262</v>
      </c>
      <c r="H1093" s="162">
        <f t="shared" si="210"/>
        <v>2.7651990774843629</v>
      </c>
      <c r="I1093" s="209" t="str">
        <f t="shared" si="217"/>
        <v>W</v>
      </c>
      <c r="J1093" s="209" t="s">
        <v>7726</v>
      </c>
      <c r="K1093" s="210">
        <v>8.3913705660180804E-2</v>
      </c>
      <c r="L1093" s="162">
        <f t="shared" si="211"/>
        <v>13.2</v>
      </c>
      <c r="M1093" s="162">
        <f t="shared" ref="M1093:M1156" si="219">IF(H1093&gt;=$U$7,0,$U$7-H1093)</f>
        <v>12.234800922515637</v>
      </c>
      <c r="N1093" s="210">
        <f t="shared" si="212"/>
        <v>0.26931027626001908</v>
      </c>
      <c r="O1093" s="162">
        <f t="shared" si="213"/>
        <v>0</v>
      </c>
      <c r="P1093" s="162">
        <f t="shared" ref="P1093:P1156" si="220">IF(H1093&lt;=$U$17,0,H1093-$U$17)</f>
        <v>0</v>
      </c>
      <c r="Q1093" s="210">
        <f t="shared" ref="Q1093:Q1156" si="221">$Y$17+P1093*$Y$18</f>
        <v>5.3732468123861565E-3</v>
      </c>
      <c r="R1093" s="210">
        <f t="shared" si="214"/>
        <v>0.20867554265346169</v>
      </c>
    </row>
    <row r="1094" spans="1:18" x14ac:dyDescent="0.2">
      <c r="A1094" s="146">
        <v>1090</v>
      </c>
      <c r="B1094" s="146">
        <v>10</v>
      </c>
      <c r="C1094" s="146" t="s">
        <v>651</v>
      </c>
      <c r="D1094" s="162">
        <v>4.0999999999999996</v>
      </c>
      <c r="E1094" s="162">
        <v>4931.4941461740509</v>
      </c>
      <c r="F1094" s="208">
        <f t="shared" ref="F1094:F1157" si="222">E1094*(1-0.004*D1094)</f>
        <v>4850.6176421767968</v>
      </c>
      <c r="G1094" s="208">
        <f t="shared" si="218"/>
        <v>2.7044662162706308</v>
      </c>
      <c r="H1094" s="162">
        <f t="shared" ref="H1094:H1157" si="223">D1094+G1094</f>
        <v>6.8044662162706304</v>
      </c>
      <c r="I1094" s="209" t="str">
        <f t="shared" si="217"/>
        <v>W</v>
      </c>
      <c r="J1094" s="209" t="s">
        <v>7726</v>
      </c>
      <c r="K1094" s="210">
        <v>0.17399797257194158</v>
      </c>
      <c r="L1094" s="162">
        <f t="shared" ref="L1094:L1157" si="224">IF(D1094&gt;=$U$7,0,$U$7-D1094)</f>
        <v>10.9</v>
      </c>
      <c r="M1094" s="162">
        <f t="shared" si="219"/>
        <v>8.1955337837293705</v>
      </c>
      <c r="N1094" s="210">
        <f t="shared" ref="N1094:N1157" si="225">$Y$7*M1094+$Y$8+K1094*$Y$9</f>
        <v>0.23681491715594993</v>
      </c>
      <c r="O1094" s="162">
        <f t="shared" ref="O1094:O1157" si="226">IF(D1094&lt;=$U$17,0,D1094-$U$17)</f>
        <v>0</v>
      </c>
      <c r="P1094" s="162">
        <f t="shared" si="220"/>
        <v>0</v>
      </c>
      <c r="Q1094" s="210">
        <f t="shared" si="221"/>
        <v>5.3732468123861565E-3</v>
      </c>
      <c r="R1094" s="210">
        <f t="shared" ref="R1094:R1157" si="227">N1094-$Y$8</f>
        <v>0.17618018354939255</v>
      </c>
    </row>
    <row r="1095" spans="1:18" x14ac:dyDescent="0.2">
      <c r="A1095" s="146">
        <v>1091</v>
      </c>
      <c r="B1095" s="146">
        <v>11</v>
      </c>
      <c r="C1095" s="146" t="s">
        <v>651</v>
      </c>
      <c r="D1095" s="162">
        <v>5.0999999999999996</v>
      </c>
      <c r="E1095" s="162">
        <v>7963.1370737035058</v>
      </c>
      <c r="F1095" s="208">
        <f t="shared" si="222"/>
        <v>7800.6890773999548</v>
      </c>
      <c r="G1095" s="208">
        <f t="shared" si="218"/>
        <v>4.3492811905066988</v>
      </c>
      <c r="H1095" s="162">
        <f t="shared" si="223"/>
        <v>9.4492811905066993</v>
      </c>
      <c r="I1095" s="209" t="str">
        <f t="shared" si="217"/>
        <v>W</v>
      </c>
      <c r="J1095" s="209" t="s">
        <v>7726</v>
      </c>
      <c r="K1095" s="210">
        <v>6.5276377788604956E-2</v>
      </c>
      <c r="L1095" s="162">
        <f t="shared" si="224"/>
        <v>9.9</v>
      </c>
      <c r="M1095" s="162">
        <f t="shared" si="219"/>
        <v>5.5507188094933007</v>
      </c>
      <c r="N1095" s="210">
        <f t="shared" si="225"/>
        <v>0.16371428847256023</v>
      </c>
      <c r="O1095" s="162">
        <f t="shared" si="226"/>
        <v>0</v>
      </c>
      <c r="P1095" s="162">
        <f t="shared" si="220"/>
        <v>0</v>
      </c>
      <c r="Q1095" s="210">
        <f t="shared" si="221"/>
        <v>5.3732468123861565E-3</v>
      </c>
      <c r="R1095" s="210">
        <f t="shared" si="227"/>
        <v>0.10307955486600284</v>
      </c>
    </row>
    <row r="1096" spans="1:18" x14ac:dyDescent="0.2">
      <c r="A1096" s="146">
        <v>1092</v>
      </c>
      <c r="B1096" s="146">
        <v>12</v>
      </c>
      <c r="C1096" s="146" t="s">
        <v>651</v>
      </c>
      <c r="D1096" s="162">
        <v>6.3</v>
      </c>
      <c r="E1096" s="162">
        <v>10238.357756772612</v>
      </c>
      <c r="F1096" s="208">
        <f t="shared" si="222"/>
        <v>9980.3511413019423</v>
      </c>
      <c r="G1096" s="208">
        <f t="shared" si="218"/>
        <v>5.5645537288847677</v>
      </c>
      <c r="H1096" s="162">
        <f t="shared" si="223"/>
        <v>11.864553728884768</v>
      </c>
      <c r="I1096" s="209" t="str">
        <f t="shared" si="217"/>
        <v>W</v>
      </c>
      <c r="J1096" s="209" t="s">
        <v>7726</v>
      </c>
      <c r="K1096" s="210">
        <v>5.874181491155249E-2</v>
      </c>
      <c r="L1096" s="162">
        <f t="shared" si="224"/>
        <v>8.6999999999999993</v>
      </c>
      <c r="M1096" s="162">
        <f t="shared" si="219"/>
        <v>3.1354462711152316</v>
      </c>
      <c r="N1096" s="210">
        <f t="shared" si="225"/>
        <v>0.12561929847808115</v>
      </c>
      <c r="O1096" s="162">
        <f t="shared" si="226"/>
        <v>0</v>
      </c>
      <c r="P1096" s="162">
        <f t="shared" si="220"/>
        <v>0</v>
      </c>
      <c r="Q1096" s="210">
        <f t="shared" si="221"/>
        <v>5.3732468123861565E-3</v>
      </c>
      <c r="R1096" s="210">
        <f t="shared" si="227"/>
        <v>6.4984564871523764E-2</v>
      </c>
    </row>
    <row r="1097" spans="1:18" x14ac:dyDescent="0.2">
      <c r="A1097" s="146">
        <v>1093</v>
      </c>
      <c r="B1097" s="146">
        <v>13</v>
      </c>
      <c r="C1097" s="146" t="s">
        <v>651</v>
      </c>
      <c r="D1097" s="162">
        <v>7.1</v>
      </c>
      <c r="E1097" s="162">
        <v>11336.861474219679</v>
      </c>
      <c r="F1097" s="208">
        <f t="shared" si="222"/>
        <v>11014.89460835184</v>
      </c>
      <c r="G1097" s="208">
        <f t="shared" si="218"/>
        <v>6.1413643666831206</v>
      </c>
      <c r="H1097" s="162">
        <f t="shared" si="223"/>
        <v>13.24136436668312</v>
      </c>
      <c r="I1097" s="209" t="str">
        <f t="shared" si="217"/>
        <v>W</v>
      </c>
      <c r="J1097" s="209" t="s">
        <v>7726</v>
      </c>
      <c r="K1097" s="210">
        <v>2.1490639104283726E-2</v>
      </c>
      <c r="L1097" s="162">
        <f t="shared" si="224"/>
        <v>7.9</v>
      </c>
      <c r="M1097" s="162">
        <f t="shared" si="219"/>
        <v>1.7586356333168798</v>
      </c>
      <c r="N1097" s="210">
        <f t="shared" si="225"/>
        <v>9.354347936702978E-2</v>
      </c>
      <c r="O1097" s="162">
        <f t="shared" si="226"/>
        <v>0</v>
      </c>
      <c r="P1097" s="162">
        <f t="shared" si="220"/>
        <v>0</v>
      </c>
      <c r="Q1097" s="210">
        <f t="shared" si="221"/>
        <v>5.3732468123861565E-3</v>
      </c>
      <c r="R1097" s="210">
        <f t="shared" si="227"/>
        <v>3.2908745760472403E-2</v>
      </c>
    </row>
    <row r="1098" spans="1:18" x14ac:dyDescent="0.2">
      <c r="A1098" s="146">
        <v>1094</v>
      </c>
      <c r="B1098" s="146">
        <v>14</v>
      </c>
      <c r="C1098" s="146" t="s">
        <v>651</v>
      </c>
      <c r="D1098" s="162">
        <v>7.2</v>
      </c>
      <c r="E1098" s="162">
        <v>11302.490946474969</v>
      </c>
      <c r="F1098" s="208">
        <f t="shared" si="222"/>
        <v>10976.979207216489</v>
      </c>
      <c r="G1098" s="208">
        <f t="shared" si="218"/>
        <v>6.1202246007788164</v>
      </c>
      <c r="H1098" s="162">
        <f t="shared" si="223"/>
        <v>13.320224600778817</v>
      </c>
      <c r="I1098" s="209" t="str">
        <f t="shared" si="217"/>
        <v>W</v>
      </c>
      <c r="J1098" s="209" t="s">
        <v>7726</v>
      </c>
      <c r="K1098" s="210">
        <v>3.8896522928233174E-2</v>
      </c>
      <c r="L1098" s="162">
        <f t="shared" si="224"/>
        <v>7.8</v>
      </c>
      <c r="M1098" s="162">
        <f t="shared" si="219"/>
        <v>1.6797753992211835</v>
      </c>
      <c r="N1098" s="210">
        <f t="shared" si="225"/>
        <v>9.7744220028880585E-2</v>
      </c>
      <c r="O1098" s="162">
        <f t="shared" si="226"/>
        <v>0</v>
      </c>
      <c r="P1098" s="162">
        <f t="shared" si="220"/>
        <v>0</v>
      </c>
      <c r="Q1098" s="210">
        <f t="shared" si="221"/>
        <v>5.3732468123861565E-3</v>
      </c>
      <c r="R1098" s="210">
        <f t="shared" si="227"/>
        <v>3.7109486422323208E-2</v>
      </c>
    </row>
    <row r="1099" spans="1:18" x14ac:dyDescent="0.2">
      <c r="A1099" s="146">
        <v>1095</v>
      </c>
      <c r="B1099" s="146">
        <v>15</v>
      </c>
      <c r="C1099" s="146" t="s">
        <v>651</v>
      </c>
      <c r="D1099" s="162">
        <v>7.2</v>
      </c>
      <c r="E1099" s="162">
        <v>9644.8572265037219</v>
      </c>
      <c r="F1099" s="208">
        <f t="shared" si="222"/>
        <v>9367.0853383804151</v>
      </c>
      <c r="G1099" s="208">
        <f t="shared" si="218"/>
        <v>5.2226268305091939</v>
      </c>
      <c r="H1099" s="162">
        <f t="shared" si="223"/>
        <v>12.422626830509195</v>
      </c>
      <c r="I1099" s="209" t="str">
        <f t="shared" si="217"/>
        <v>W</v>
      </c>
      <c r="J1099" s="209" t="s">
        <v>7726</v>
      </c>
      <c r="K1099" s="210">
        <v>5.4446596922544541E-2</v>
      </c>
      <c r="L1099" s="162">
        <f t="shared" si="224"/>
        <v>7.8</v>
      </c>
      <c r="M1099" s="162">
        <f t="shared" si="219"/>
        <v>2.5773731694908051</v>
      </c>
      <c r="N1099" s="210">
        <f t="shared" si="225"/>
        <v>0.11595636101965381</v>
      </c>
      <c r="O1099" s="162">
        <f t="shared" si="226"/>
        <v>0</v>
      </c>
      <c r="P1099" s="162">
        <f t="shared" si="220"/>
        <v>0</v>
      </c>
      <c r="Q1099" s="210">
        <f t="shared" si="221"/>
        <v>5.3732468123861565E-3</v>
      </c>
      <c r="R1099" s="210">
        <f t="shared" si="227"/>
        <v>5.5321627413096437E-2</v>
      </c>
    </row>
    <row r="1100" spans="1:18" x14ac:dyDescent="0.2">
      <c r="A1100" s="146">
        <v>1096</v>
      </c>
      <c r="B1100" s="146">
        <v>16</v>
      </c>
      <c r="C1100" s="146" t="s">
        <v>651</v>
      </c>
      <c r="D1100" s="162">
        <v>7.1</v>
      </c>
      <c r="E1100" s="162">
        <v>6227.0194714805584</v>
      </c>
      <c r="F1100" s="208">
        <f t="shared" si="222"/>
        <v>6050.1721184905109</v>
      </c>
      <c r="G1100" s="208">
        <f t="shared" si="218"/>
        <v>3.3732788902604898</v>
      </c>
      <c r="H1100" s="162">
        <f t="shared" si="223"/>
        <v>10.47327889026049</v>
      </c>
      <c r="I1100" s="209" t="str">
        <f t="shared" si="217"/>
        <v>W</v>
      </c>
      <c r="J1100" s="209" t="s">
        <v>7726</v>
      </c>
      <c r="K1100" s="210">
        <v>6.5379799048440684E-2</v>
      </c>
      <c r="L1100" s="162">
        <f t="shared" si="224"/>
        <v>7.9</v>
      </c>
      <c r="M1100" s="162">
        <f t="shared" si="219"/>
        <v>4.5267211097395101</v>
      </c>
      <c r="N1100" s="210">
        <f t="shared" si="225"/>
        <v>0.14845130120055627</v>
      </c>
      <c r="O1100" s="162">
        <f t="shared" si="226"/>
        <v>0</v>
      </c>
      <c r="P1100" s="162">
        <f t="shared" si="220"/>
        <v>0</v>
      </c>
      <c r="Q1100" s="210">
        <f t="shared" si="221"/>
        <v>5.3732468123861565E-3</v>
      </c>
      <c r="R1100" s="210">
        <f t="shared" si="227"/>
        <v>8.781656759399889E-2</v>
      </c>
    </row>
    <row r="1101" spans="1:18" x14ac:dyDescent="0.2">
      <c r="A1101" s="146">
        <v>1097</v>
      </c>
      <c r="B1101" s="146">
        <v>17</v>
      </c>
      <c r="C1101" s="146" t="s">
        <v>651</v>
      </c>
      <c r="D1101" s="162">
        <v>6.6</v>
      </c>
      <c r="E1101" s="162">
        <v>2302.8253588955658</v>
      </c>
      <c r="F1101" s="208">
        <f t="shared" si="222"/>
        <v>2242.0307694207231</v>
      </c>
      <c r="G1101" s="208">
        <f t="shared" si="218"/>
        <v>1.250046266070252</v>
      </c>
      <c r="H1101" s="162">
        <f t="shared" si="223"/>
        <v>7.8500462660702519</v>
      </c>
      <c r="I1101" s="209" t="str">
        <f t="shared" si="217"/>
        <v>W</v>
      </c>
      <c r="J1101" s="209" t="s">
        <v>7726</v>
      </c>
      <c r="K1101" s="210">
        <v>7.0301622266990244E-2</v>
      </c>
      <c r="L1101" s="162">
        <f t="shared" si="224"/>
        <v>8.4</v>
      </c>
      <c r="M1101" s="162">
        <f t="shared" si="219"/>
        <v>7.1499537339297481</v>
      </c>
      <c r="N1101" s="210">
        <f t="shared" si="225"/>
        <v>0.18915413102528672</v>
      </c>
      <c r="O1101" s="162">
        <f t="shared" si="226"/>
        <v>0</v>
      </c>
      <c r="P1101" s="162">
        <f t="shared" si="220"/>
        <v>0</v>
      </c>
      <c r="Q1101" s="210">
        <f t="shared" si="221"/>
        <v>5.3732468123861565E-3</v>
      </c>
      <c r="R1101" s="210">
        <f t="shared" si="227"/>
        <v>0.12851939741872934</v>
      </c>
    </row>
    <row r="1102" spans="1:18" x14ac:dyDescent="0.2">
      <c r="A1102" s="146">
        <v>1098</v>
      </c>
      <c r="B1102" s="146">
        <v>18</v>
      </c>
      <c r="C1102" s="146" t="s">
        <v>651</v>
      </c>
      <c r="D1102" s="162">
        <v>5.6</v>
      </c>
      <c r="E1102" s="162">
        <v>187.82004925061966</v>
      </c>
      <c r="F1102" s="208">
        <f t="shared" si="222"/>
        <v>183.61288014740578</v>
      </c>
      <c r="G1102" s="208">
        <f t="shared" si="218"/>
        <v>0.10237352598420044</v>
      </c>
      <c r="H1102" s="162">
        <f t="shared" si="223"/>
        <v>5.7023735259841999</v>
      </c>
      <c r="I1102" s="209" t="str">
        <f t="shared" si="217"/>
        <v>W</v>
      </c>
      <c r="J1102" s="209" t="s">
        <v>7726</v>
      </c>
      <c r="K1102" s="210">
        <v>0.1080038757148743</v>
      </c>
      <c r="L1102" s="162">
        <f t="shared" si="224"/>
        <v>9.4</v>
      </c>
      <c r="M1102" s="162">
        <f t="shared" si="219"/>
        <v>9.2976264740158001</v>
      </c>
      <c r="N1102" s="210">
        <f t="shared" si="225"/>
        <v>0.23288332367291636</v>
      </c>
      <c r="O1102" s="162">
        <f t="shared" si="226"/>
        <v>0</v>
      </c>
      <c r="P1102" s="162">
        <f t="shared" si="220"/>
        <v>0</v>
      </c>
      <c r="Q1102" s="210">
        <f t="shared" si="221"/>
        <v>5.3732468123861565E-3</v>
      </c>
      <c r="R1102" s="210">
        <f t="shared" si="227"/>
        <v>0.17224859006635898</v>
      </c>
    </row>
    <row r="1103" spans="1:18" x14ac:dyDescent="0.2">
      <c r="A1103" s="146">
        <v>1099</v>
      </c>
      <c r="B1103" s="146">
        <v>19</v>
      </c>
      <c r="C1103" s="146" t="s">
        <v>651</v>
      </c>
      <c r="D1103" s="162">
        <v>6.2</v>
      </c>
      <c r="E1103" s="162">
        <v>0</v>
      </c>
      <c r="F1103" s="208">
        <f t="shared" si="222"/>
        <v>0</v>
      </c>
      <c r="G1103" s="208">
        <f t="shared" si="218"/>
        <v>0</v>
      </c>
      <c r="H1103" s="162">
        <f t="shared" si="223"/>
        <v>6.2</v>
      </c>
      <c r="I1103" s="209" t="str">
        <f t="shared" si="217"/>
        <v>W</v>
      </c>
      <c r="J1103" s="209" t="s">
        <v>7726</v>
      </c>
      <c r="K1103" s="210">
        <v>2.7698290556808825E-2</v>
      </c>
      <c r="L1103" s="162">
        <f t="shared" si="224"/>
        <v>8.8000000000000007</v>
      </c>
      <c r="M1103" s="162">
        <f t="shared" si="219"/>
        <v>8.8000000000000007</v>
      </c>
      <c r="N1103" s="210">
        <f t="shared" si="225"/>
        <v>0.20063508873292138</v>
      </c>
      <c r="O1103" s="162">
        <f t="shared" si="226"/>
        <v>0</v>
      </c>
      <c r="P1103" s="162">
        <f t="shared" si="220"/>
        <v>0</v>
      </c>
      <c r="Q1103" s="210">
        <f t="shared" si="221"/>
        <v>5.3732468123861565E-3</v>
      </c>
      <c r="R1103" s="210">
        <f t="shared" si="227"/>
        <v>0.140000355126364</v>
      </c>
    </row>
    <row r="1104" spans="1:18" x14ac:dyDescent="0.2">
      <c r="A1104" s="146">
        <v>1100</v>
      </c>
      <c r="B1104" s="146">
        <v>20</v>
      </c>
      <c r="C1104" s="146" t="s">
        <v>651</v>
      </c>
      <c r="D1104" s="162">
        <v>5.9</v>
      </c>
      <c r="E1104" s="162">
        <v>0</v>
      </c>
      <c r="F1104" s="208">
        <f t="shared" si="222"/>
        <v>0</v>
      </c>
      <c r="G1104" s="208">
        <f t="shared" si="218"/>
        <v>0</v>
      </c>
      <c r="H1104" s="162">
        <f t="shared" si="223"/>
        <v>5.9</v>
      </c>
      <c r="I1104" s="209" t="str">
        <f t="shared" si="217"/>
        <v>W</v>
      </c>
      <c r="J1104" s="209" t="s">
        <v>7726</v>
      </c>
      <c r="K1104" s="210">
        <v>4.5111561676812212E-2</v>
      </c>
      <c r="L1104" s="162">
        <f t="shared" si="224"/>
        <v>9.1</v>
      </c>
      <c r="M1104" s="162">
        <f t="shared" si="219"/>
        <v>9.1</v>
      </c>
      <c r="N1104" s="210">
        <f t="shared" si="225"/>
        <v>0.21049695956513106</v>
      </c>
      <c r="O1104" s="162">
        <f t="shared" si="226"/>
        <v>0</v>
      </c>
      <c r="P1104" s="162">
        <f t="shared" si="220"/>
        <v>0</v>
      </c>
      <c r="Q1104" s="210">
        <f t="shared" si="221"/>
        <v>5.3732468123861565E-3</v>
      </c>
      <c r="R1104" s="210">
        <f t="shared" si="227"/>
        <v>0.14986222595857368</v>
      </c>
    </row>
    <row r="1105" spans="1:18" x14ac:dyDescent="0.2">
      <c r="A1105" s="146">
        <v>1101</v>
      </c>
      <c r="B1105" s="146">
        <v>21</v>
      </c>
      <c r="C1105" s="146" t="s">
        <v>651</v>
      </c>
      <c r="D1105" s="162">
        <v>5.2</v>
      </c>
      <c r="E1105" s="162">
        <v>0</v>
      </c>
      <c r="F1105" s="208">
        <f t="shared" si="222"/>
        <v>0</v>
      </c>
      <c r="G1105" s="208">
        <f t="shared" si="218"/>
        <v>0</v>
      </c>
      <c r="H1105" s="162">
        <f t="shared" si="223"/>
        <v>5.2</v>
      </c>
      <c r="I1105" s="209" t="str">
        <f t="shared" si="217"/>
        <v>W</v>
      </c>
      <c r="J1105" s="209" t="s">
        <v>7726</v>
      </c>
      <c r="K1105" s="210">
        <v>7.3747303944338184E-3</v>
      </c>
      <c r="L1105" s="162">
        <f t="shared" si="224"/>
        <v>9.8000000000000007</v>
      </c>
      <c r="M1105" s="162">
        <f t="shared" si="219"/>
        <v>9.8000000000000007</v>
      </c>
      <c r="N1105" s="210">
        <f t="shared" si="225"/>
        <v>0.20929135721271944</v>
      </c>
      <c r="O1105" s="162">
        <f t="shared" si="226"/>
        <v>0</v>
      </c>
      <c r="P1105" s="162">
        <f t="shared" si="220"/>
        <v>0</v>
      </c>
      <c r="Q1105" s="210">
        <f t="shared" si="221"/>
        <v>5.3732468123861565E-3</v>
      </c>
      <c r="R1105" s="210">
        <f t="shared" si="227"/>
        <v>0.14865662360616205</v>
      </c>
    </row>
    <row r="1106" spans="1:18" x14ac:dyDescent="0.2">
      <c r="A1106" s="146">
        <v>1102</v>
      </c>
      <c r="B1106" s="146">
        <v>22</v>
      </c>
      <c r="C1106" s="146" t="s">
        <v>651</v>
      </c>
      <c r="D1106" s="162">
        <v>4.3</v>
      </c>
      <c r="E1106" s="162">
        <v>0</v>
      </c>
      <c r="F1106" s="208">
        <f t="shared" si="222"/>
        <v>0</v>
      </c>
      <c r="G1106" s="208">
        <f t="shared" si="218"/>
        <v>0</v>
      </c>
      <c r="H1106" s="162">
        <f t="shared" si="223"/>
        <v>4.3</v>
      </c>
      <c r="I1106" s="209" t="str">
        <f t="shared" si="217"/>
        <v>W</v>
      </c>
      <c r="J1106" s="209" t="s">
        <v>7726</v>
      </c>
      <c r="K1106" s="210">
        <v>0.14260524017821424</v>
      </c>
      <c r="L1106" s="162">
        <f t="shared" si="224"/>
        <v>10.7</v>
      </c>
      <c r="M1106" s="162">
        <f t="shared" si="219"/>
        <v>10.7</v>
      </c>
      <c r="N1106" s="210">
        <f t="shared" si="225"/>
        <v>0.26452213795676227</v>
      </c>
      <c r="O1106" s="162">
        <f t="shared" si="226"/>
        <v>0</v>
      </c>
      <c r="P1106" s="162">
        <f t="shared" si="220"/>
        <v>0</v>
      </c>
      <c r="Q1106" s="210">
        <f t="shared" si="221"/>
        <v>5.3732468123861565E-3</v>
      </c>
      <c r="R1106" s="210">
        <f t="shared" si="227"/>
        <v>0.20388740435020489</v>
      </c>
    </row>
    <row r="1107" spans="1:18" x14ac:dyDescent="0.2">
      <c r="A1107" s="146">
        <v>1103</v>
      </c>
      <c r="B1107" s="146">
        <v>23</v>
      </c>
      <c r="C1107" s="146" t="s">
        <v>651</v>
      </c>
      <c r="D1107" s="162">
        <v>3.3</v>
      </c>
      <c r="E1107" s="162">
        <v>0</v>
      </c>
      <c r="F1107" s="208">
        <f t="shared" si="222"/>
        <v>0</v>
      </c>
      <c r="G1107" s="208">
        <f t="shared" si="218"/>
        <v>0</v>
      </c>
      <c r="H1107" s="162">
        <f t="shared" si="223"/>
        <v>3.3</v>
      </c>
      <c r="I1107" s="209" t="str">
        <f t="shared" si="217"/>
        <v>W</v>
      </c>
      <c r="J1107" s="209" t="s">
        <v>7726</v>
      </c>
      <c r="K1107" s="210">
        <v>2.6352507198264558E-3</v>
      </c>
      <c r="L1107" s="162">
        <f t="shared" si="224"/>
        <v>11.7</v>
      </c>
      <c r="M1107" s="162">
        <f t="shared" si="219"/>
        <v>11.7</v>
      </c>
      <c r="N1107" s="210">
        <f t="shared" si="225"/>
        <v>0.23620615603115583</v>
      </c>
      <c r="O1107" s="162">
        <f t="shared" si="226"/>
        <v>0</v>
      </c>
      <c r="P1107" s="162">
        <f t="shared" si="220"/>
        <v>0</v>
      </c>
      <c r="Q1107" s="210">
        <f t="shared" si="221"/>
        <v>5.3732468123861565E-3</v>
      </c>
      <c r="R1107" s="210">
        <f t="shared" si="227"/>
        <v>0.17557142242459844</v>
      </c>
    </row>
    <row r="1108" spans="1:18" x14ac:dyDescent="0.2">
      <c r="A1108" s="146">
        <v>1104</v>
      </c>
      <c r="B1108" s="146">
        <v>24</v>
      </c>
      <c r="C1108" s="146" t="s">
        <v>651</v>
      </c>
      <c r="D1108" s="162">
        <v>2.9</v>
      </c>
      <c r="E1108" s="162">
        <v>0</v>
      </c>
      <c r="F1108" s="208">
        <f t="shared" si="222"/>
        <v>0</v>
      </c>
      <c r="G1108" s="208">
        <f t="shared" si="218"/>
        <v>0</v>
      </c>
      <c r="H1108" s="162">
        <f t="shared" si="223"/>
        <v>2.9</v>
      </c>
      <c r="I1108" s="209" t="str">
        <f t="shared" si="217"/>
        <v>W</v>
      </c>
      <c r="J1108" s="209" t="s">
        <v>7726</v>
      </c>
      <c r="K1108" s="210">
        <v>2.4702672006494232E-3</v>
      </c>
      <c r="L1108" s="162">
        <f t="shared" si="224"/>
        <v>12.1</v>
      </c>
      <c r="M1108" s="162">
        <f t="shared" si="219"/>
        <v>12.1</v>
      </c>
      <c r="N1108" s="210">
        <f t="shared" si="225"/>
        <v>0.24212977565124488</v>
      </c>
      <c r="O1108" s="162">
        <f t="shared" si="226"/>
        <v>0</v>
      </c>
      <c r="P1108" s="162">
        <f t="shared" si="220"/>
        <v>0</v>
      </c>
      <c r="Q1108" s="210">
        <f t="shared" si="221"/>
        <v>5.3732468123861565E-3</v>
      </c>
      <c r="R1108" s="210">
        <f t="shared" si="227"/>
        <v>0.1814950420446875</v>
      </c>
    </row>
    <row r="1109" spans="1:18" x14ac:dyDescent="0.2">
      <c r="A1109" s="146">
        <v>1105</v>
      </c>
      <c r="B1109" s="146">
        <v>1</v>
      </c>
      <c r="C1109" s="146" t="s">
        <v>879</v>
      </c>
      <c r="D1109" s="162">
        <v>1.7</v>
      </c>
      <c r="E1109" s="162">
        <v>0</v>
      </c>
      <c r="F1109" s="208">
        <f t="shared" si="222"/>
        <v>0</v>
      </c>
      <c r="G1109" s="208">
        <f t="shared" si="218"/>
        <v>0</v>
      </c>
      <c r="H1109" s="162">
        <f t="shared" si="223"/>
        <v>1.7</v>
      </c>
      <c r="I1109" s="209" t="str">
        <f>IF(AVERAGE(H1109:H1132)&gt;15,"S",IF(AVERAGE(H1109:H1132)&lt;5,"W","Ü"))</f>
        <v>W</v>
      </c>
      <c r="J1109" s="209" t="s">
        <v>7727</v>
      </c>
      <c r="K1109" s="210">
        <v>4.2348908995747192E-3</v>
      </c>
      <c r="L1109" s="162">
        <f t="shared" si="224"/>
        <v>13.3</v>
      </c>
      <c r="M1109" s="162">
        <f t="shared" si="219"/>
        <v>13.3</v>
      </c>
      <c r="N1109" s="210">
        <f t="shared" si="225"/>
        <v>0.26059887135577775</v>
      </c>
      <c r="O1109" s="162">
        <f t="shared" si="226"/>
        <v>0</v>
      </c>
      <c r="P1109" s="162">
        <f t="shared" si="220"/>
        <v>0</v>
      </c>
      <c r="Q1109" s="210">
        <f t="shared" si="221"/>
        <v>5.3732468123861565E-3</v>
      </c>
      <c r="R1109" s="210">
        <f t="shared" si="227"/>
        <v>0.19996413774922037</v>
      </c>
    </row>
    <row r="1110" spans="1:18" x14ac:dyDescent="0.2">
      <c r="A1110" s="146">
        <v>1106</v>
      </c>
      <c r="B1110" s="146">
        <v>2</v>
      </c>
      <c r="C1110" s="146" t="s">
        <v>879</v>
      </c>
      <c r="D1110" s="162">
        <v>1.2</v>
      </c>
      <c r="E1110" s="162">
        <v>0</v>
      </c>
      <c r="F1110" s="208">
        <f t="shared" si="222"/>
        <v>0</v>
      </c>
      <c r="G1110" s="208">
        <f t="shared" si="218"/>
        <v>0</v>
      </c>
      <c r="H1110" s="162">
        <f t="shared" si="223"/>
        <v>1.2</v>
      </c>
      <c r="I1110" s="209" t="str">
        <f>IF(I1109="S","S",IF(I1109="W","W","Ü"))</f>
        <v>W</v>
      </c>
      <c r="J1110" s="209" t="s">
        <v>7727</v>
      </c>
      <c r="K1110" s="210">
        <v>0</v>
      </c>
      <c r="L1110" s="162">
        <f t="shared" si="224"/>
        <v>13.8</v>
      </c>
      <c r="M1110" s="162">
        <f t="shared" si="219"/>
        <v>13.8</v>
      </c>
      <c r="N1110" s="210">
        <f t="shared" si="225"/>
        <v>0.26675848884375208</v>
      </c>
      <c r="O1110" s="162">
        <f t="shared" si="226"/>
        <v>0</v>
      </c>
      <c r="P1110" s="162">
        <f t="shared" si="220"/>
        <v>0</v>
      </c>
      <c r="Q1110" s="210">
        <f t="shared" si="221"/>
        <v>5.3732468123861565E-3</v>
      </c>
      <c r="R1110" s="210">
        <f t="shared" si="227"/>
        <v>0.2061237552371947</v>
      </c>
    </row>
    <row r="1111" spans="1:18" x14ac:dyDescent="0.2">
      <c r="A1111" s="146">
        <v>1107</v>
      </c>
      <c r="B1111" s="146">
        <v>3</v>
      </c>
      <c r="C1111" s="146" t="s">
        <v>879</v>
      </c>
      <c r="D1111" s="162">
        <v>1</v>
      </c>
      <c r="E1111" s="162">
        <v>0</v>
      </c>
      <c r="F1111" s="208">
        <f t="shared" si="222"/>
        <v>0</v>
      </c>
      <c r="G1111" s="208">
        <f t="shared" si="218"/>
        <v>0</v>
      </c>
      <c r="H1111" s="162">
        <f t="shared" si="223"/>
        <v>1</v>
      </c>
      <c r="I1111" s="209" t="str">
        <f t="shared" ref="I1111:I1132" si="228">IF(I1110="S","S",IF(I1110="W","W","Ü"))</f>
        <v>W</v>
      </c>
      <c r="J1111" s="209" t="s">
        <v>7727</v>
      </c>
      <c r="K1111" s="210">
        <v>3.8795119999328761E-3</v>
      </c>
      <c r="L1111" s="162">
        <f t="shared" si="224"/>
        <v>14</v>
      </c>
      <c r="M1111" s="162">
        <f t="shared" si="219"/>
        <v>14</v>
      </c>
      <c r="N1111" s="210">
        <f t="shared" si="225"/>
        <v>0.2709446076111644</v>
      </c>
      <c r="O1111" s="162">
        <f t="shared" si="226"/>
        <v>0</v>
      </c>
      <c r="P1111" s="162">
        <f t="shared" si="220"/>
        <v>0</v>
      </c>
      <c r="Q1111" s="210">
        <f t="shared" si="221"/>
        <v>5.3732468123861565E-3</v>
      </c>
      <c r="R1111" s="210">
        <f t="shared" si="227"/>
        <v>0.21030987400460702</v>
      </c>
    </row>
    <row r="1112" spans="1:18" x14ac:dyDescent="0.2">
      <c r="A1112" s="146">
        <v>1108</v>
      </c>
      <c r="B1112" s="146">
        <v>4</v>
      </c>
      <c r="C1112" s="146" t="s">
        <v>879</v>
      </c>
      <c r="D1112" s="162">
        <v>-0.3</v>
      </c>
      <c r="E1112" s="162">
        <v>0</v>
      </c>
      <c r="F1112" s="208">
        <f t="shared" si="222"/>
        <v>0</v>
      </c>
      <c r="G1112" s="208">
        <f t="shared" si="218"/>
        <v>0</v>
      </c>
      <c r="H1112" s="162">
        <f t="shared" si="223"/>
        <v>-0.3</v>
      </c>
      <c r="I1112" s="209" t="str">
        <f t="shared" si="228"/>
        <v>W</v>
      </c>
      <c r="J1112" s="209" t="s">
        <v>7727</v>
      </c>
      <c r="K1112" s="210">
        <v>0</v>
      </c>
      <c r="L1112" s="162">
        <f t="shared" si="224"/>
        <v>15.3</v>
      </c>
      <c r="M1112" s="162">
        <f t="shared" si="219"/>
        <v>15.3</v>
      </c>
      <c r="N1112" s="210">
        <f t="shared" si="225"/>
        <v>0.28916324484779499</v>
      </c>
      <c r="O1112" s="162">
        <f t="shared" si="226"/>
        <v>0</v>
      </c>
      <c r="P1112" s="162">
        <f t="shared" si="220"/>
        <v>0</v>
      </c>
      <c r="Q1112" s="210">
        <f t="shared" si="221"/>
        <v>5.3732468123861565E-3</v>
      </c>
      <c r="R1112" s="210">
        <f t="shared" si="227"/>
        <v>0.2285285112412376</v>
      </c>
    </row>
    <row r="1113" spans="1:18" x14ac:dyDescent="0.2">
      <c r="A1113" s="146">
        <v>1109</v>
      </c>
      <c r="B1113" s="146">
        <v>5</v>
      </c>
      <c r="C1113" s="146" t="s">
        <v>879</v>
      </c>
      <c r="D1113" s="162">
        <v>-0.4</v>
      </c>
      <c r="E1113" s="162">
        <v>0</v>
      </c>
      <c r="F1113" s="208">
        <f t="shared" si="222"/>
        <v>0</v>
      </c>
      <c r="G1113" s="208">
        <f t="shared" si="218"/>
        <v>0</v>
      </c>
      <c r="H1113" s="162">
        <f t="shared" si="223"/>
        <v>-0.4</v>
      </c>
      <c r="I1113" s="209" t="str">
        <f t="shared" si="228"/>
        <v>W</v>
      </c>
      <c r="J1113" s="209" t="s">
        <v>7727</v>
      </c>
      <c r="K1113" s="210">
        <v>3.057276963791742E-3</v>
      </c>
      <c r="L1113" s="162">
        <f t="shared" si="224"/>
        <v>15.4</v>
      </c>
      <c r="M1113" s="162">
        <f t="shared" si="219"/>
        <v>15.4</v>
      </c>
      <c r="N1113" s="210">
        <f t="shared" si="225"/>
        <v>0.29160163225466856</v>
      </c>
      <c r="O1113" s="162">
        <f t="shared" si="226"/>
        <v>0</v>
      </c>
      <c r="P1113" s="162">
        <f t="shared" si="220"/>
        <v>0</v>
      </c>
      <c r="Q1113" s="210">
        <f t="shared" si="221"/>
        <v>5.3732468123861565E-3</v>
      </c>
      <c r="R1113" s="210">
        <f t="shared" si="227"/>
        <v>0.23096689864811118</v>
      </c>
    </row>
    <row r="1114" spans="1:18" x14ac:dyDescent="0.2">
      <c r="A1114" s="146">
        <v>1110</v>
      </c>
      <c r="B1114" s="146">
        <v>6</v>
      </c>
      <c r="C1114" s="146" t="s">
        <v>879</v>
      </c>
      <c r="D1114" s="162">
        <v>-1</v>
      </c>
      <c r="E1114" s="162">
        <v>0</v>
      </c>
      <c r="F1114" s="208">
        <f t="shared" si="222"/>
        <v>0</v>
      </c>
      <c r="G1114" s="208">
        <f t="shared" si="218"/>
        <v>0</v>
      </c>
      <c r="H1114" s="162">
        <f t="shared" si="223"/>
        <v>-1</v>
      </c>
      <c r="I1114" s="209" t="str">
        <f t="shared" si="228"/>
        <v>W</v>
      </c>
      <c r="J1114" s="209" t="s">
        <v>7727</v>
      </c>
      <c r="K1114" s="210">
        <v>3.4906145676433506E-2</v>
      </c>
      <c r="L1114" s="162">
        <f t="shared" si="224"/>
        <v>16</v>
      </c>
      <c r="M1114" s="162">
        <f t="shared" si="219"/>
        <v>16</v>
      </c>
      <c r="N1114" s="210">
        <f t="shared" si="225"/>
        <v>0.31040523537482012</v>
      </c>
      <c r="O1114" s="162">
        <f t="shared" si="226"/>
        <v>0</v>
      </c>
      <c r="P1114" s="162">
        <f t="shared" si="220"/>
        <v>0</v>
      </c>
      <c r="Q1114" s="210">
        <f t="shared" si="221"/>
        <v>5.3732468123861565E-3</v>
      </c>
      <c r="R1114" s="210">
        <f t="shared" si="227"/>
        <v>0.24977050176826274</v>
      </c>
    </row>
    <row r="1115" spans="1:18" x14ac:dyDescent="0.2">
      <c r="A1115" s="146">
        <v>1111</v>
      </c>
      <c r="B1115" s="146">
        <v>7</v>
      </c>
      <c r="C1115" s="146" t="s">
        <v>879</v>
      </c>
      <c r="D1115" s="162">
        <v>-1.2</v>
      </c>
      <c r="E1115" s="162">
        <v>0</v>
      </c>
      <c r="F1115" s="208">
        <f t="shared" si="222"/>
        <v>0</v>
      </c>
      <c r="G1115" s="208">
        <f t="shared" si="218"/>
        <v>0</v>
      </c>
      <c r="H1115" s="162">
        <f t="shared" si="223"/>
        <v>-1.2</v>
      </c>
      <c r="I1115" s="209" t="str">
        <f t="shared" si="228"/>
        <v>W</v>
      </c>
      <c r="J1115" s="209" t="s">
        <v>7727</v>
      </c>
      <c r="K1115" s="210">
        <v>0.1091895381546288</v>
      </c>
      <c r="L1115" s="162">
        <f t="shared" si="224"/>
        <v>16.2</v>
      </c>
      <c r="M1115" s="162">
        <f t="shared" si="219"/>
        <v>16.2</v>
      </c>
      <c r="N1115" s="210">
        <f t="shared" si="225"/>
        <v>0.33634703806752969</v>
      </c>
      <c r="O1115" s="162">
        <f t="shared" si="226"/>
        <v>0</v>
      </c>
      <c r="P1115" s="162">
        <f t="shared" si="220"/>
        <v>0</v>
      </c>
      <c r="Q1115" s="210">
        <f t="shared" si="221"/>
        <v>5.3732468123861565E-3</v>
      </c>
      <c r="R1115" s="210">
        <f t="shared" si="227"/>
        <v>0.27571230446097234</v>
      </c>
    </row>
    <row r="1116" spans="1:18" x14ac:dyDescent="0.2">
      <c r="A1116" s="146">
        <v>1112</v>
      </c>
      <c r="B1116" s="146">
        <v>8</v>
      </c>
      <c r="C1116" s="146" t="s">
        <v>879</v>
      </c>
      <c r="D1116" s="162">
        <v>-1.1000000000000001</v>
      </c>
      <c r="E1116" s="162">
        <v>103.38221731085982</v>
      </c>
      <c r="F1116" s="208">
        <f t="shared" si="222"/>
        <v>103.83709906702759</v>
      </c>
      <c r="G1116" s="208">
        <f t="shared" si="218"/>
        <v>5.7894467702529172E-2</v>
      </c>
      <c r="H1116" s="162">
        <f t="shared" si="223"/>
        <v>-1.0421055322974708</v>
      </c>
      <c r="I1116" s="209" t="str">
        <f t="shared" si="228"/>
        <v>W</v>
      </c>
      <c r="J1116" s="209" t="s">
        <v>7727</v>
      </c>
      <c r="K1116" s="210">
        <v>6.5862843070682617E-2</v>
      </c>
      <c r="L1116" s="162">
        <f t="shared" si="224"/>
        <v>16.100000000000001</v>
      </c>
      <c r="M1116" s="162">
        <f t="shared" si="219"/>
        <v>16.042105532297469</v>
      </c>
      <c r="N1116" s="210">
        <f t="shared" si="225"/>
        <v>0.32060015339458581</v>
      </c>
      <c r="O1116" s="162">
        <f t="shared" si="226"/>
        <v>0</v>
      </c>
      <c r="P1116" s="162">
        <f t="shared" si="220"/>
        <v>0</v>
      </c>
      <c r="Q1116" s="210">
        <f t="shared" si="221"/>
        <v>5.3732468123861565E-3</v>
      </c>
      <c r="R1116" s="210">
        <f t="shared" si="227"/>
        <v>0.25996541978802845</v>
      </c>
    </row>
    <row r="1117" spans="1:18" x14ac:dyDescent="0.2">
      <c r="A1117" s="146">
        <v>1113</v>
      </c>
      <c r="B1117" s="146">
        <v>9</v>
      </c>
      <c r="C1117" s="146" t="s">
        <v>879</v>
      </c>
      <c r="D1117" s="162">
        <v>-0.2</v>
      </c>
      <c r="E1117" s="162">
        <v>1415.6868553746274</v>
      </c>
      <c r="F1117" s="208">
        <f t="shared" si="222"/>
        <v>1416.8194048589269</v>
      </c>
      <c r="G1117" s="208">
        <f t="shared" si="218"/>
        <v>0.78994892973631103</v>
      </c>
      <c r="H1117" s="162">
        <f t="shared" si="223"/>
        <v>0.58994892973631097</v>
      </c>
      <c r="I1117" s="209" t="str">
        <f t="shared" si="228"/>
        <v>W</v>
      </c>
      <c r="J1117" s="209" t="s">
        <v>7727</v>
      </c>
      <c r="K1117" s="210">
        <v>9.157739200410181E-2</v>
      </c>
      <c r="L1117" s="162">
        <f t="shared" si="224"/>
        <v>15.2</v>
      </c>
      <c r="M1117" s="162">
        <f t="shared" si="219"/>
        <v>14.410051070263689</v>
      </c>
      <c r="N1117" s="210">
        <f t="shared" si="225"/>
        <v>0.30416908419854805</v>
      </c>
      <c r="O1117" s="162">
        <f t="shared" si="226"/>
        <v>0</v>
      </c>
      <c r="P1117" s="162">
        <f t="shared" si="220"/>
        <v>0</v>
      </c>
      <c r="Q1117" s="210">
        <f t="shared" si="221"/>
        <v>5.3732468123861565E-3</v>
      </c>
      <c r="R1117" s="210">
        <f t="shared" si="227"/>
        <v>0.24353435059199066</v>
      </c>
    </row>
    <row r="1118" spans="1:18" x14ac:dyDescent="0.2">
      <c r="A1118" s="146">
        <v>1114</v>
      </c>
      <c r="B1118" s="146">
        <v>10</v>
      </c>
      <c r="C1118" s="146" t="s">
        <v>879</v>
      </c>
      <c r="D1118" s="162">
        <v>1.2</v>
      </c>
      <c r="E1118" s="162">
        <v>4360.4562442737524</v>
      </c>
      <c r="F1118" s="208">
        <f t="shared" si="222"/>
        <v>4339.5260543012382</v>
      </c>
      <c r="G1118" s="208">
        <f t="shared" si="218"/>
        <v>2.4195066431204246</v>
      </c>
      <c r="H1118" s="162">
        <f t="shared" si="223"/>
        <v>3.6195066431204248</v>
      </c>
      <c r="I1118" s="209" t="str">
        <f t="shared" si="228"/>
        <v>W</v>
      </c>
      <c r="J1118" s="209" t="s">
        <v>7727</v>
      </c>
      <c r="K1118" s="210">
        <v>0.11223770588399543</v>
      </c>
      <c r="L1118" s="162">
        <f t="shared" si="224"/>
        <v>13.8</v>
      </c>
      <c r="M1118" s="162">
        <f t="shared" si="219"/>
        <v>11.380493356879576</v>
      </c>
      <c r="N1118" s="210">
        <f t="shared" si="225"/>
        <v>0.26530237994022415</v>
      </c>
      <c r="O1118" s="162">
        <f t="shared" si="226"/>
        <v>0</v>
      </c>
      <c r="P1118" s="162">
        <f t="shared" si="220"/>
        <v>0</v>
      </c>
      <c r="Q1118" s="210">
        <f t="shared" si="221"/>
        <v>5.3732468123861565E-3</v>
      </c>
      <c r="R1118" s="210">
        <f t="shared" si="227"/>
        <v>0.20466764633366677</v>
      </c>
    </row>
    <row r="1119" spans="1:18" x14ac:dyDescent="0.2">
      <c r="A1119" s="146">
        <v>1115</v>
      </c>
      <c r="B1119" s="146">
        <v>11</v>
      </c>
      <c r="C1119" s="146" t="s">
        <v>879</v>
      </c>
      <c r="D1119" s="162">
        <v>2.5</v>
      </c>
      <c r="E1119" s="162">
        <v>7625.3857459444662</v>
      </c>
      <c r="F1119" s="208">
        <f t="shared" si="222"/>
        <v>7549.1318884850216</v>
      </c>
      <c r="G1119" s="208">
        <f t="shared" si="218"/>
        <v>4.2090252542389335</v>
      </c>
      <c r="H1119" s="162">
        <f t="shared" si="223"/>
        <v>6.7090252542389335</v>
      </c>
      <c r="I1119" s="209" t="str">
        <f t="shared" si="228"/>
        <v>W</v>
      </c>
      <c r="J1119" s="209" t="s">
        <v>7727</v>
      </c>
      <c r="K1119" s="210">
        <v>5.1581158815786322E-2</v>
      </c>
      <c r="L1119" s="162">
        <f t="shared" si="224"/>
        <v>12.5</v>
      </c>
      <c r="M1119" s="162">
        <f t="shared" si="219"/>
        <v>8.2909747457610656</v>
      </c>
      <c r="N1119" s="210">
        <f t="shared" si="225"/>
        <v>0.20041213744472927</v>
      </c>
      <c r="O1119" s="162">
        <f t="shared" si="226"/>
        <v>0</v>
      </c>
      <c r="P1119" s="162">
        <f t="shared" si="220"/>
        <v>0</v>
      </c>
      <c r="Q1119" s="210">
        <f t="shared" si="221"/>
        <v>5.3732468123861565E-3</v>
      </c>
      <c r="R1119" s="210">
        <f t="shared" si="227"/>
        <v>0.13977740383817189</v>
      </c>
    </row>
    <row r="1120" spans="1:18" x14ac:dyDescent="0.2">
      <c r="A1120" s="146">
        <v>1116</v>
      </c>
      <c r="B1120" s="146">
        <v>12</v>
      </c>
      <c r="C1120" s="146" t="s">
        <v>879</v>
      </c>
      <c r="D1120" s="162">
        <v>3.4</v>
      </c>
      <c r="E1120" s="162">
        <v>9800.471820623472</v>
      </c>
      <c r="F1120" s="208">
        <f t="shared" si="222"/>
        <v>9667.1854038629936</v>
      </c>
      <c r="G1120" s="208">
        <f t="shared" si="218"/>
        <v>5.3899478911389105</v>
      </c>
      <c r="H1120" s="162">
        <f t="shared" si="223"/>
        <v>8.78994789113891</v>
      </c>
      <c r="I1120" s="209" t="str">
        <f t="shared" si="228"/>
        <v>W</v>
      </c>
      <c r="J1120" s="209" t="s">
        <v>7727</v>
      </c>
      <c r="K1120" s="210">
        <v>6.1320158135419627E-2</v>
      </c>
      <c r="L1120" s="162">
        <f t="shared" si="224"/>
        <v>11.6</v>
      </c>
      <c r="M1120" s="162">
        <f t="shared" si="219"/>
        <v>6.21005210886109</v>
      </c>
      <c r="N1120" s="210">
        <f t="shared" si="225"/>
        <v>0.17233990134186397</v>
      </c>
      <c r="O1120" s="162">
        <f t="shared" si="226"/>
        <v>0</v>
      </c>
      <c r="P1120" s="162">
        <f t="shared" si="220"/>
        <v>0</v>
      </c>
      <c r="Q1120" s="210">
        <f t="shared" si="221"/>
        <v>5.3732468123861565E-3</v>
      </c>
      <c r="R1120" s="210">
        <f t="shared" si="227"/>
        <v>0.11170516773530659</v>
      </c>
    </row>
    <row r="1121" spans="1:18" x14ac:dyDescent="0.2">
      <c r="A1121" s="146">
        <v>1117</v>
      </c>
      <c r="B1121" s="146">
        <v>13</v>
      </c>
      <c r="C1121" s="146" t="s">
        <v>879</v>
      </c>
      <c r="D1121" s="162">
        <v>4.9000000000000004</v>
      </c>
      <c r="E1121" s="162">
        <v>11193.69604762951</v>
      </c>
      <c r="F1121" s="208">
        <f t="shared" si="222"/>
        <v>10974.299605095972</v>
      </c>
      <c r="G1121" s="208">
        <f t="shared" si="218"/>
        <v>6.1187305862135419</v>
      </c>
      <c r="H1121" s="162">
        <f t="shared" si="223"/>
        <v>11.018730586213543</v>
      </c>
      <c r="I1121" s="209" t="str">
        <f t="shared" si="228"/>
        <v>W</v>
      </c>
      <c r="J1121" s="209" t="s">
        <v>7727</v>
      </c>
      <c r="K1121" s="210">
        <v>7.4570827673373051E-3</v>
      </c>
      <c r="L1121" s="162">
        <f t="shared" si="224"/>
        <v>10.1</v>
      </c>
      <c r="M1121" s="162">
        <f t="shared" si="219"/>
        <v>3.9812694137864568</v>
      </c>
      <c r="N1121" s="210">
        <f t="shared" si="225"/>
        <v>0.12240531243939243</v>
      </c>
      <c r="O1121" s="162">
        <f t="shared" si="226"/>
        <v>0</v>
      </c>
      <c r="P1121" s="162">
        <f t="shared" si="220"/>
        <v>0</v>
      </c>
      <c r="Q1121" s="210">
        <f t="shared" si="221"/>
        <v>5.3732468123861565E-3</v>
      </c>
      <c r="R1121" s="210">
        <f t="shared" si="227"/>
        <v>6.1770578832835051E-2</v>
      </c>
    </row>
    <row r="1122" spans="1:18" x14ac:dyDescent="0.2">
      <c r="A1122" s="146">
        <v>1118</v>
      </c>
      <c r="B1122" s="146">
        <v>14</v>
      </c>
      <c r="C1122" s="146" t="s">
        <v>879</v>
      </c>
      <c r="D1122" s="162">
        <v>5</v>
      </c>
      <c r="E1122" s="162">
        <v>11563.652830519419</v>
      </c>
      <c r="F1122" s="208">
        <f t="shared" si="222"/>
        <v>11332.37977390903</v>
      </c>
      <c r="G1122" s="208">
        <f t="shared" si="218"/>
        <v>6.3183785054498243</v>
      </c>
      <c r="H1122" s="162">
        <f t="shared" si="223"/>
        <v>11.318378505449825</v>
      </c>
      <c r="I1122" s="209" t="str">
        <f t="shared" si="228"/>
        <v>W</v>
      </c>
      <c r="J1122" s="209" t="s">
        <v>7727</v>
      </c>
      <c r="K1122" s="210">
        <v>2.2366291899130926E-2</v>
      </c>
      <c r="L1122" s="162">
        <f t="shared" si="224"/>
        <v>10</v>
      </c>
      <c r="M1122" s="162">
        <f t="shared" si="219"/>
        <v>3.6816214945501748</v>
      </c>
      <c r="N1122" s="210">
        <f t="shared" si="225"/>
        <v>0.12253675309954737</v>
      </c>
      <c r="O1122" s="162">
        <f t="shared" si="226"/>
        <v>0</v>
      </c>
      <c r="P1122" s="162">
        <f t="shared" si="220"/>
        <v>0</v>
      </c>
      <c r="Q1122" s="210">
        <f t="shared" si="221"/>
        <v>5.3732468123861565E-3</v>
      </c>
      <c r="R1122" s="210">
        <f t="shared" si="227"/>
        <v>6.1902019492989992E-2</v>
      </c>
    </row>
    <row r="1123" spans="1:18" x14ac:dyDescent="0.2">
      <c r="A1123" s="146">
        <v>1119</v>
      </c>
      <c r="B1123" s="146">
        <v>15</v>
      </c>
      <c r="C1123" s="146" t="s">
        <v>879</v>
      </c>
      <c r="D1123" s="162">
        <v>5.2</v>
      </c>
      <c r="E1123" s="162">
        <v>10044.042489680472</v>
      </c>
      <c r="F1123" s="208">
        <f t="shared" si="222"/>
        <v>9835.1264058951183</v>
      </c>
      <c r="G1123" s="208">
        <f t="shared" si="218"/>
        <v>5.4835835474259094</v>
      </c>
      <c r="H1123" s="162">
        <f t="shared" si="223"/>
        <v>10.68358354742591</v>
      </c>
      <c r="I1123" s="209" t="str">
        <f t="shared" si="228"/>
        <v>W</v>
      </c>
      <c r="J1123" s="209" t="s">
        <v>7727</v>
      </c>
      <c r="K1123" s="210">
        <v>2.8854368604170809E-2</v>
      </c>
      <c r="L1123" s="162">
        <f t="shared" si="224"/>
        <v>9.8000000000000007</v>
      </c>
      <c r="M1123" s="162">
        <f t="shared" si="219"/>
        <v>4.3164164525740905</v>
      </c>
      <c r="N1123" s="210">
        <f t="shared" si="225"/>
        <v>0.13402326777695314</v>
      </c>
      <c r="O1123" s="162">
        <f t="shared" si="226"/>
        <v>0</v>
      </c>
      <c r="P1123" s="162">
        <f t="shared" si="220"/>
        <v>0</v>
      </c>
      <c r="Q1123" s="210">
        <f t="shared" si="221"/>
        <v>5.3732468123861565E-3</v>
      </c>
      <c r="R1123" s="210">
        <f t="shared" si="227"/>
        <v>7.3388534170395758E-2</v>
      </c>
    </row>
    <row r="1124" spans="1:18" x14ac:dyDescent="0.2">
      <c r="A1124" s="146">
        <v>1120</v>
      </c>
      <c r="B1124" s="146">
        <v>16</v>
      </c>
      <c r="C1124" s="146" t="s">
        <v>879</v>
      </c>
      <c r="D1124" s="162">
        <v>4.3</v>
      </c>
      <c r="E1124" s="162">
        <v>6772.3471360915073</v>
      </c>
      <c r="F1124" s="208">
        <f t="shared" si="222"/>
        <v>6655.8627653507338</v>
      </c>
      <c r="G1124" s="208">
        <f t="shared" si="218"/>
        <v>3.7109822535809323</v>
      </c>
      <c r="H1124" s="162">
        <f t="shared" si="223"/>
        <v>8.0109822535809325</v>
      </c>
      <c r="I1124" s="209" t="str">
        <f t="shared" si="228"/>
        <v>W</v>
      </c>
      <c r="J1124" s="209" t="s">
        <v>7727</v>
      </c>
      <c r="K1124" s="210">
        <v>2.6693139341183138E-2</v>
      </c>
      <c r="L1124" s="162">
        <f t="shared" si="224"/>
        <v>10.7</v>
      </c>
      <c r="M1124" s="162">
        <f t="shared" si="219"/>
        <v>6.9890177464190675</v>
      </c>
      <c r="N1124" s="210">
        <f t="shared" si="225"/>
        <v>0.17327474069482324</v>
      </c>
      <c r="O1124" s="162">
        <f t="shared" si="226"/>
        <v>0</v>
      </c>
      <c r="P1124" s="162">
        <f t="shared" si="220"/>
        <v>0</v>
      </c>
      <c r="Q1124" s="210">
        <f t="shared" si="221"/>
        <v>5.3732468123861565E-3</v>
      </c>
      <c r="R1124" s="210">
        <f t="shared" si="227"/>
        <v>0.11264000708826585</v>
      </c>
    </row>
    <row r="1125" spans="1:18" x14ac:dyDescent="0.2">
      <c r="A1125" s="146">
        <v>1121</v>
      </c>
      <c r="B1125" s="146">
        <v>17</v>
      </c>
      <c r="C1125" s="146" t="s">
        <v>879</v>
      </c>
      <c r="D1125" s="162">
        <v>2.8</v>
      </c>
      <c r="E1125" s="162">
        <v>2738.2755883541349</v>
      </c>
      <c r="F1125" s="208">
        <f t="shared" si="222"/>
        <v>2707.6069017645686</v>
      </c>
      <c r="G1125" s="208">
        <f t="shared" si="218"/>
        <v>1.5096286561719827</v>
      </c>
      <c r="H1125" s="162">
        <f t="shared" si="223"/>
        <v>4.3096286561719825</v>
      </c>
      <c r="I1125" s="209" t="str">
        <f t="shared" si="228"/>
        <v>W</v>
      </c>
      <c r="J1125" s="209" t="s">
        <v>7727</v>
      </c>
      <c r="K1125" s="210">
        <v>2.1165321831380854E-2</v>
      </c>
      <c r="L1125" s="162">
        <f t="shared" si="224"/>
        <v>12.2</v>
      </c>
      <c r="M1125" s="162">
        <f t="shared" si="219"/>
        <v>10.690371343828017</v>
      </c>
      <c r="N1125" s="210">
        <f t="shared" si="225"/>
        <v>0.22685185843208164</v>
      </c>
      <c r="O1125" s="162">
        <f t="shared" si="226"/>
        <v>0</v>
      </c>
      <c r="P1125" s="162">
        <f t="shared" si="220"/>
        <v>0</v>
      </c>
      <c r="Q1125" s="210">
        <f t="shared" si="221"/>
        <v>5.3732468123861565E-3</v>
      </c>
      <c r="R1125" s="210">
        <f t="shared" si="227"/>
        <v>0.16621712482552425</v>
      </c>
    </row>
    <row r="1126" spans="1:18" x14ac:dyDescent="0.2">
      <c r="A1126" s="146">
        <v>1122</v>
      </c>
      <c r="B1126" s="146">
        <v>18</v>
      </c>
      <c r="C1126" s="146" t="s">
        <v>879</v>
      </c>
      <c r="D1126" s="162">
        <v>1.2</v>
      </c>
      <c r="E1126" s="162">
        <v>268.19837003942951</v>
      </c>
      <c r="F1126" s="208">
        <f t="shared" si="222"/>
        <v>266.91101786324026</v>
      </c>
      <c r="G1126" s="208">
        <f t="shared" si="218"/>
        <v>0.14881647736670436</v>
      </c>
      <c r="H1126" s="162">
        <f t="shared" si="223"/>
        <v>1.3488164773667044</v>
      </c>
      <c r="I1126" s="209" t="str">
        <f t="shared" si="228"/>
        <v>W</v>
      </c>
      <c r="J1126" s="209" t="s">
        <v>7727</v>
      </c>
      <c r="K1126" s="210">
        <v>1.6666206847299248E-2</v>
      </c>
      <c r="L1126" s="162">
        <f t="shared" si="224"/>
        <v>13.8</v>
      </c>
      <c r="M1126" s="162">
        <f t="shared" si="219"/>
        <v>13.651183522633296</v>
      </c>
      <c r="N1126" s="210">
        <f t="shared" si="225"/>
        <v>0.26968575831570046</v>
      </c>
      <c r="O1126" s="162">
        <f t="shared" si="226"/>
        <v>0</v>
      </c>
      <c r="P1126" s="162">
        <f t="shared" si="220"/>
        <v>0</v>
      </c>
      <c r="Q1126" s="210">
        <f t="shared" si="221"/>
        <v>5.3732468123861565E-3</v>
      </c>
      <c r="R1126" s="210">
        <f t="shared" si="227"/>
        <v>0.20905102470914308</v>
      </c>
    </row>
    <row r="1127" spans="1:18" x14ac:dyDescent="0.2">
      <c r="A1127" s="146">
        <v>1123</v>
      </c>
      <c r="B1127" s="146">
        <v>19</v>
      </c>
      <c r="C1127" s="146" t="s">
        <v>879</v>
      </c>
      <c r="D1127" s="162">
        <v>0.1</v>
      </c>
      <c r="E1127" s="162">
        <v>0</v>
      </c>
      <c r="F1127" s="208">
        <f t="shared" si="222"/>
        <v>0</v>
      </c>
      <c r="G1127" s="208">
        <f t="shared" si="218"/>
        <v>0</v>
      </c>
      <c r="H1127" s="162">
        <f t="shared" si="223"/>
        <v>0.1</v>
      </c>
      <c r="I1127" s="209" t="str">
        <f t="shared" si="228"/>
        <v>W</v>
      </c>
      <c r="J1127" s="209" t="s">
        <v>7727</v>
      </c>
      <c r="K1127" s="210">
        <v>0.11526243564418323</v>
      </c>
      <c r="L1127" s="162">
        <f t="shared" si="224"/>
        <v>14.9</v>
      </c>
      <c r="M1127" s="162">
        <f t="shared" si="219"/>
        <v>14.9</v>
      </c>
      <c r="N1127" s="210">
        <f t="shared" si="225"/>
        <v>0.31880618451433224</v>
      </c>
      <c r="O1127" s="162">
        <f t="shared" si="226"/>
        <v>0</v>
      </c>
      <c r="P1127" s="162">
        <f t="shared" si="220"/>
        <v>0</v>
      </c>
      <c r="Q1127" s="210">
        <f t="shared" si="221"/>
        <v>5.3732468123861565E-3</v>
      </c>
      <c r="R1127" s="210">
        <f t="shared" si="227"/>
        <v>0.25817145090777488</v>
      </c>
    </row>
    <row r="1128" spans="1:18" x14ac:dyDescent="0.2">
      <c r="A1128" s="146">
        <v>1124</v>
      </c>
      <c r="B1128" s="146">
        <v>20</v>
      </c>
      <c r="C1128" s="146" t="s">
        <v>879</v>
      </c>
      <c r="D1128" s="162">
        <v>-0.7</v>
      </c>
      <c r="E1128" s="162">
        <v>0</v>
      </c>
      <c r="F1128" s="208">
        <f t="shared" si="222"/>
        <v>0</v>
      </c>
      <c r="G1128" s="208">
        <f t="shared" si="218"/>
        <v>0</v>
      </c>
      <c r="H1128" s="162">
        <f t="shared" si="223"/>
        <v>-0.7</v>
      </c>
      <c r="I1128" s="209" t="str">
        <f t="shared" si="228"/>
        <v>W</v>
      </c>
      <c r="J1128" s="209" t="s">
        <v>7727</v>
      </c>
      <c r="K1128" s="210">
        <v>7.2372553290384556E-2</v>
      </c>
      <c r="L1128" s="162">
        <f t="shared" si="224"/>
        <v>15.7</v>
      </c>
      <c r="M1128" s="162">
        <f t="shared" si="219"/>
        <v>15.7</v>
      </c>
      <c r="N1128" s="210">
        <f t="shared" si="225"/>
        <v>0.31750187501599841</v>
      </c>
      <c r="O1128" s="162">
        <f t="shared" si="226"/>
        <v>0</v>
      </c>
      <c r="P1128" s="162">
        <f t="shared" si="220"/>
        <v>0</v>
      </c>
      <c r="Q1128" s="210">
        <f t="shared" si="221"/>
        <v>5.3732468123861565E-3</v>
      </c>
      <c r="R1128" s="210">
        <f t="shared" si="227"/>
        <v>0.25686714140944106</v>
      </c>
    </row>
    <row r="1129" spans="1:18" x14ac:dyDescent="0.2">
      <c r="A1129" s="146">
        <v>1125</v>
      </c>
      <c r="B1129" s="146">
        <v>21</v>
      </c>
      <c r="C1129" s="146" t="s">
        <v>879</v>
      </c>
      <c r="D1129" s="162">
        <v>0</v>
      </c>
      <c r="E1129" s="162">
        <v>0</v>
      </c>
      <c r="F1129" s="208">
        <f t="shared" si="222"/>
        <v>0</v>
      </c>
      <c r="G1129" s="208">
        <f t="shared" si="218"/>
        <v>0</v>
      </c>
      <c r="H1129" s="162">
        <f t="shared" si="223"/>
        <v>0</v>
      </c>
      <c r="I1129" s="209" t="str">
        <f t="shared" si="228"/>
        <v>W</v>
      </c>
      <c r="J1129" s="209" t="s">
        <v>7727</v>
      </c>
      <c r="K1129" s="210">
        <v>7.3510318199877342E-2</v>
      </c>
      <c r="L1129" s="162">
        <f t="shared" si="224"/>
        <v>15</v>
      </c>
      <c r="M1129" s="162">
        <f t="shared" si="219"/>
        <v>15</v>
      </c>
      <c r="N1129" s="210">
        <f t="shared" si="225"/>
        <v>0.30739790587092258</v>
      </c>
      <c r="O1129" s="162">
        <f t="shared" si="226"/>
        <v>0</v>
      </c>
      <c r="P1129" s="162">
        <f t="shared" si="220"/>
        <v>0</v>
      </c>
      <c r="Q1129" s="210">
        <f t="shared" si="221"/>
        <v>5.3732468123861565E-3</v>
      </c>
      <c r="R1129" s="210">
        <f t="shared" si="227"/>
        <v>0.2467631722643652</v>
      </c>
    </row>
    <row r="1130" spans="1:18" x14ac:dyDescent="0.2">
      <c r="A1130" s="146">
        <v>1126</v>
      </c>
      <c r="B1130" s="146">
        <v>22</v>
      </c>
      <c r="C1130" s="146" t="s">
        <v>879</v>
      </c>
      <c r="D1130" s="162">
        <v>1.2</v>
      </c>
      <c r="E1130" s="162">
        <v>0</v>
      </c>
      <c r="F1130" s="208">
        <f t="shared" si="222"/>
        <v>0</v>
      </c>
      <c r="G1130" s="208">
        <f t="shared" si="218"/>
        <v>0</v>
      </c>
      <c r="H1130" s="162">
        <f t="shared" si="223"/>
        <v>1.2</v>
      </c>
      <c r="I1130" s="209" t="str">
        <f t="shared" si="228"/>
        <v>W</v>
      </c>
      <c r="J1130" s="209" t="s">
        <v>7727</v>
      </c>
      <c r="K1130" s="210">
        <v>1.5732842682087279E-2</v>
      </c>
      <c r="L1130" s="162">
        <f t="shared" si="224"/>
        <v>13.8</v>
      </c>
      <c r="M1130" s="162">
        <f t="shared" si="219"/>
        <v>13.8</v>
      </c>
      <c r="N1130" s="210">
        <f t="shared" si="225"/>
        <v>0.27162013496769832</v>
      </c>
      <c r="O1130" s="162">
        <f t="shared" si="226"/>
        <v>0</v>
      </c>
      <c r="P1130" s="162">
        <f t="shared" si="220"/>
        <v>0</v>
      </c>
      <c r="Q1130" s="210">
        <f t="shared" si="221"/>
        <v>5.3732468123861565E-3</v>
      </c>
      <c r="R1130" s="210">
        <f t="shared" si="227"/>
        <v>0.21098540136114094</v>
      </c>
    </row>
    <row r="1131" spans="1:18" x14ac:dyDescent="0.2">
      <c r="A1131" s="146">
        <v>1127</v>
      </c>
      <c r="B1131" s="146">
        <v>23</v>
      </c>
      <c r="C1131" s="146" t="s">
        <v>879</v>
      </c>
      <c r="D1131" s="162">
        <v>1.2</v>
      </c>
      <c r="E1131" s="162">
        <v>0</v>
      </c>
      <c r="F1131" s="208">
        <f t="shared" si="222"/>
        <v>0</v>
      </c>
      <c r="G1131" s="208">
        <f t="shared" si="218"/>
        <v>0</v>
      </c>
      <c r="H1131" s="162">
        <f t="shared" si="223"/>
        <v>1.2</v>
      </c>
      <c r="I1131" s="209" t="str">
        <f t="shared" si="228"/>
        <v>W</v>
      </c>
      <c r="J1131" s="209" t="s">
        <v>7727</v>
      </c>
      <c r="K1131" s="210">
        <v>2.7951090465916206E-2</v>
      </c>
      <c r="L1131" s="162">
        <f t="shared" si="224"/>
        <v>13.8</v>
      </c>
      <c r="M1131" s="162">
        <f t="shared" si="219"/>
        <v>13.8</v>
      </c>
      <c r="N1131" s="210">
        <f t="shared" si="225"/>
        <v>0.27539572709557852</v>
      </c>
      <c r="O1131" s="162">
        <f t="shared" si="226"/>
        <v>0</v>
      </c>
      <c r="P1131" s="162">
        <f t="shared" si="220"/>
        <v>0</v>
      </c>
      <c r="Q1131" s="210">
        <f t="shared" si="221"/>
        <v>5.3732468123861565E-3</v>
      </c>
      <c r="R1131" s="210">
        <f t="shared" si="227"/>
        <v>0.21476099348902114</v>
      </c>
    </row>
    <row r="1132" spans="1:18" x14ac:dyDescent="0.2">
      <c r="A1132" s="146">
        <v>1128</v>
      </c>
      <c r="B1132" s="146">
        <v>24</v>
      </c>
      <c r="C1132" s="146" t="s">
        <v>879</v>
      </c>
      <c r="D1132" s="162">
        <v>1.5</v>
      </c>
      <c r="E1132" s="162">
        <v>0</v>
      </c>
      <c r="F1132" s="208">
        <f t="shared" si="222"/>
        <v>0</v>
      </c>
      <c r="G1132" s="208">
        <f t="shared" si="218"/>
        <v>0</v>
      </c>
      <c r="H1132" s="162">
        <f t="shared" si="223"/>
        <v>1.5</v>
      </c>
      <c r="I1132" s="209" t="str">
        <f t="shared" si="228"/>
        <v>W</v>
      </c>
      <c r="J1132" s="209" t="s">
        <v>7727</v>
      </c>
      <c r="K1132" s="210">
        <v>3.4121726822701808E-2</v>
      </c>
      <c r="L1132" s="162">
        <f t="shared" si="224"/>
        <v>13.5</v>
      </c>
      <c r="M1132" s="162">
        <f t="shared" si="219"/>
        <v>13.5</v>
      </c>
      <c r="N1132" s="210">
        <f t="shared" si="225"/>
        <v>0.27282158008346269</v>
      </c>
      <c r="O1132" s="162">
        <f t="shared" si="226"/>
        <v>0</v>
      </c>
      <c r="P1132" s="162">
        <f t="shared" si="220"/>
        <v>0</v>
      </c>
      <c r="Q1132" s="210">
        <f t="shared" si="221"/>
        <v>5.3732468123861565E-3</v>
      </c>
      <c r="R1132" s="210">
        <f t="shared" si="227"/>
        <v>0.21218684647690531</v>
      </c>
    </row>
    <row r="1133" spans="1:18" x14ac:dyDescent="0.2">
      <c r="A1133" s="146">
        <v>1129</v>
      </c>
      <c r="B1133" s="146">
        <v>1</v>
      </c>
      <c r="C1133" s="146" t="s">
        <v>879</v>
      </c>
      <c r="D1133" s="162">
        <v>1.9</v>
      </c>
      <c r="E1133" s="162">
        <v>0</v>
      </c>
      <c r="F1133" s="208">
        <f t="shared" si="222"/>
        <v>0</v>
      </c>
      <c r="G1133" s="208">
        <f t="shared" si="218"/>
        <v>0</v>
      </c>
      <c r="H1133" s="162">
        <f t="shared" si="223"/>
        <v>1.9</v>
      </c>
      <c r="I1133" s="209" t="str">
        <f>IF(AVERAGE(H1133:H1156)&gt;15,"S",IF(AVERAGE(H1133:H1156)&lt;5,"W","Ü"))</f>
        <v>W</v>
      </c>
      <c r="J1133" s="209" t="s">
        <v>7727</v>
      </c>
      <c r="K1133" s="210">
        <v>4.2348908995747192E-3</v>
      </c>
      <c r="L1133" s="162">
        <f t="shared" si="224"/>
        <v>13.1</v>
      </c>
      <c r="M1133" s="162">
        <f t="shared" si="219"/>
        <v>13.1</v>
      </c>
      <c r="N1133" s="210">
        <f t="shared" si="225"/>
        <v>0.2576115705552387</v>
      </c>
      <c r="O1133" s="162">
        <f t="shared" si="226"/>
        <v>0</v>
      </c>
      <c r="P1133" s="162">
        <f t="shared" si="220"/>
        <v>0</v>
      </c>
      <c r="Q1133" s="210">
        <f t="shared" si="221"/>
        <v>5.3732468123861565E-3</v>
      </c>
      <c r="R1133" s="210">
        <f t="shared" si="227"/>
        <v>0.19697683694868132</v>
      </c>
    </row>
    <row r="1134" spans="1:18" x14ac:dyDescent="0.2">
      <c r="A1134" s="146">
        <v>1130</v>
      </c>
      <c r="B1134" s="146">
        <v>2</v>
      </c>
      <c r="C1134" s="146" t="s">
        <v>879</v>
      </c>
      <c r="D1134" s="162">
        <v>1.9</v>
      </c>
      <c r="E1134" s="162">
        <v>0</v>
      </c>
      <c r="F1134" s="208">
        <f t="shared" si="222"/>
        <v>0</v>
      </c>
      <c r="G1134" s="208">
        <f t="shared" si="218"/>
        <v>0</v>
      </c>
      <c r="H1134" s="162">
        <f t="shared" si="223"/>
        <v>1.9</v>
      </c>
      <c r="I1134" s="209" t="str">
        <f>IF(I1133="S","S",IF(I1133="W","W","Ü"))</f>
        <v>W</v>
      </c>
      <c r="J1134" s="209" t="s">
        <v>7727</v>
      </c>
      <c r="K1134" s="210">
        <v>0</v>
      </c>
      <c r="L1134" s="162">
        <f t="shared" si="224"/>
        <v>13.1</v>
      </c>
      <c r="M1134" s="162">
        <f t="shared" si="219"/>
        <v>13.1</v>
      </c>
      <c r="N1134" s="210">
        <f t="shared" si="225"/>
        <v>0.25630293604186538</v>
      </c>
      <c r="O1134" s="162">
        <f t="shared" si="226"/>
        <v>0</v>
      </c>
      <c r="P1134" s="162">
        <f t="shared" si="220"/>
        <v>0</v>
      </c>
      <c r="Q1134" s="210">
        <f t="shared" si="221"/>
        <v>5.3732468123861565E-3</v>
      </c>
      <c r="R1134" s="210">
        <f t="shared" si="227"/>
        <v>0.195668202435308</v>
      </c>
    </row>
    <row r="1135" spans="1:18" x14ac:dyDescent="0.2">
      <c r="A1135" s="146">
        <v>1131</v>
      </c>
      <c r="B1135" s="146">
        <v>3</v>
      </c>
      <c r="C1135" s="146" t="s">
        <v>879</v>
      </c>
      <c r="D1135" s="162">
        <v>1.4</v>
      </c>
      <c r="E1135" s="162">
        <v>0</v>
      </c>
      <c r="F1135" s="208">
        <f t="shared" si="222"/>
        <v>0</v>
      </c>
      <c r="G1135" s="208">
        <f t="shared" si="218"/>
        <v>0</v>
      </c>
      <c r="H1135" s="162">
        <f t="shared" si="223"/>
        <v>1.4</v>
      </c>
      <c r="I1135" s="209" t="str">
        <f t="shared" ref="I1135:I1156" si="229">IF(I1134="S","S",IF(I1134="W","W","Ü"))</f>
        <v>W</v>
      </c>
      <c r="J1135" s="209" t="s">
        <v>7727</v>
      </c>
      <c r="K1135" s="210">
        <v>3.8795119999328761E-3</v>
      </c>
      <c r="L1135" s="162">
        <f t="shared" si="224"/>
        <v>13.6</v>
      </c>
      <c r="M1135" s="162">
        <f t="shared" si="219"/>
        <v>13.6</v>
      </c>
      <c r="N1135" s="210">
        <f t="shared" si="225"/>
        <v>0.26497000601008625</v>
      </c>
      <c r="O1135" s="162">
        <f t="shared" si="226"/>
        <v>0</v>
      </c>
      <c r="P1135" s="162">
        <f t="shared" si="220"/>
        <v>0</v>
      </c>
      <c r="Q1135" s="210">
        <f t="shared" si="221"/>
        <v>5.3732468123861565E-3</v>
      </c>
      <c r="R1135" s="210">
        <f t="shared" si="227"/>
        <v>0.20433527240352886</v>
      </c>
    </row>
    <row r="1136" spans="1:18" x14ac:dyDescent="0.2">
      <c r="A1136" s="146">
        <v>1132</v>
      </c>
      <c r="B1136" s="146">
        <v>4</v>
      </c>
      <c r="C1136" s="146" t="s">
        <v>879</v>
      </c>
      <c r="D1136" s="162">
        <v>1.3</v>
      </c>
      <c r="E1136" s="162">
        <v>0</v>
      </c>
      <c r="F1136" s="208">
        <f t="shared" si="222"/>
        <v>0</v>
      </c>
      <c r="G1136" s="208">
        <f t="shared" si="218"/>
        <v>0</v>
      </c>
      <c r="H1136" s="162">
        <f t="shared" si="223"/>
        <v>1.3</v>
      </c>
      <c r="I1136" s="209" t="str">
        <f t="shared" si="229"/>
        <v>W</v>
      </c>
      <c r="J1136" s="209" t="s">
        <v>7727</v>
      </c>
      <c r="K1136" s="210">
        <v>0</v>
      </c>
      <c r="L1136" s="162">
        <f t="shared" si="224"/>
        <v>13.7</v>
      </c>
      <c r="M1136" s="162">
        <f t="shared" si="219"/>
        <v>13.7</v>
      </c>
      <c r="N1136" s="210">
        <f t="shared" si="225"/>
        <v>0.26526483844348253</v>
      </c>
      <c r="O1136" s="162">
        <f t="shared" si="226"/>
        <v>0</v>
      </c>
      <c r="P1136" s="162">
        <f t="shared" si="220"/>
        <v>0</v>
      </c>
      <c r="Q1136" s="210">
        <f t="shared" si="221"/>
        <v>5.3732468123861565E-3</v>
      </c>
      <c r="R1136" s="210">
        <f t="shared" si="227"/>
        <v>0.20463010483692515</v>
      </c>
    </row>
    <row r="1137" spans="1:18" x14ac:dyDescent="0.2">
      <c r="A1137" s="146">
        <v>1133</v>
      </c>
      <c r="B1137" s="146">
        <v>5</v>
      </c>
      <c r="C1137" s="146" t="s">
        <v>879</v>
      </c>
      <c r="D1137" s="162">
        <v>0.8</v>
      </c>
      <c r="E1137" s="162">
        <v>0</v>
      </c>
      <c r="F1137" s="208">
        <f t="shared" si="222"/>
        <v>0</v>
      </c>
      <c r="G1137" s="208">
        <f t="shared" si="218"/>
        <v>0</v>
      </c>
      <c r="H1137" s="162">
        <f t="shared" si="223"/>
        <v>0.8</v>
      </c>
      <c r="I1137" s="209" t="str">
        <f t="shared" si="229"/>
        <v>W</v>
      </c>
      <c r="J1137" s="209" t="s">
        <v>7727</v>
      </c>
      <c r="K1137" s="210">
        <v>3.057276963791742E-3</v>
      </c>
      <c r="L1137" s="162">
        <f t="shared" si="224"/>
        <v>14.2</v>
      </c>
      <c r="M1137" s="162">
        <f t="shared" si="219"/>
        <v>14.2</v>
      </c>
      <c r="N1137" s="210">
        <f t="shared" si="225"/>
        <v>0.27367782745143421</v>
      </c>
      <c r="O1137" s="162">
        <f t="shared" si="226"/>
        <v>0</v>
      </c>
      <c r="P1137" s="162">
        <f t="shared" si="220"/>
        <v>0</v>
      </c>
      <c r="Q1137" s="210">
        <f t="shared" si="221"/>
        <v>5.3732468123861565E-3</v>
      </c>
      <c r="R1137" s="210">
        <f t="shared" si="227"/>
        <v>0.21304309384487682</v>
      </c>
    </row>
    <row r="1138" spans="1:18" x14ac:dyDescent="0.2">
      <c r="A1138" s="146">
        <v>1134</v>
      </c>
      <c r="B1138" s="146">
        <v>6</v>
      </c>
      <c r="C1138" s="146" t="s">
        <v>879</v>
      </c>
      <c r="D1138" s="162">
        <v>0.8</v>
      </c>
      <c r="E1138" s="162">
        <v>0</v>
      </c>
      <c r="F1138" s="208">
        <f t="shared" si="222"/>
        <v>0</v>
      </c>
      <c r="G1138" s="208">
        <f t="shared" si="218"/>
        <v>0</v>
      </c>
      <c r="H1138" s="162">
        <f t="shared" si="223"/>
        <v>0.8</v>
      </c>
      <c r="I1138" s="209" t="str">
        <f t="shared" si="229"/>
        <v>W</v>
      </c>
      <c r="J1138" s="209" t="s">
        <v>7727</v>
      </c>
      <c r="K1138" s="210">
        <v>3.4906145676433506E-2</v>
      </c>
      <c r="L1138" s="162">
        <f t="shared" si="224"/>
        <v>14.2</v>
      </c>
      <c r="M1138" s="162">
        <f t="shared" si="219"/>
        <v>14.2</v>
      </c>
      <c r="N1138" s="210">
        <f t="shared" si="225"/>
        <v>0.28351952816996862</v>
      </c>
      <c r="O1138" s="162">
        <f t="shared" si="226"/>
        <v>0</v>
      </c>
      <c r="P1138" s="162">
        <f t="shared" si="220"/>
        <v>0</v>
      </c>
      <c r="Q1138" s="210">
        <f t="shared" si="221"/>
        <v>5.3732468123861565E-3</v>
      </c>
      <c r="R1138" s="210">
        <f t="shared" si="227"/>
        <v>0.22288479456341123</v>
      </c>
    </row>
    <row r="1139" spans="1:18" x14ac:dyDescent="0.2">
      <c r="A1139" s="146">
        <v>1135</v>
      </c>
      <c r="B1139" s="146">
        <v>7</v>
      </c>
      <c r="C1139" s="146" t="s">
        <v>879</v>
      </c>
      <c r="D1139" s="162">
        <v>0.6</v>
      </c>
      <c r="E1139" s="162">
        <v>0</v>
      </c>
      <c r="F1139" s="208">
        <f t="shared" si="222"/>
        <v>0</v>
      </c>
      <c r="G1139" s="208">
        <f t="shared" si="218"/>
        <v>0</v>
      </c>
      <c r="H1139" s="162">
        <f t="shared" si="223"/>
        <v>0.6</v>
      </c>
      <c r="I1139" s="209" t="str">
        <f t="shared" si="229"/>
        <v>W</v>
      </c>
      <c r="J1139" s="209" t="s">
        <v>7727</v>
      </c>
      <c r="K1139" s="210">
        <v>0.1091895381546288</v>
      </c>
      <c r="L1139" s="162">
        <f t="shared" si="224"/>
        <v>14.4</v>
      </c>
      <c r="M1139" s="162">
        <f t="shared" si="219"/>
        <v>14.4</v>
      </c>
      <c r="N1139" s="210">
        <f t="shared" si="225"/>
        <v>0.30946133086267824</v>
      </c>
      <c r="O1139" s="162">
        <f t="shared" si="226"/>
        <v>0</v>
      </c>
      <c r="P1139" s="162">
        <f t="shared" si="220"/>
        <v>0</v>
      </c>
      <c r="Q1139" s="210">
        <f t="shared" si="221"/>
        <v>5.3732468123861565E-3</v>
      </c>
      <c r="R1139" s="210">
        <f t="shared" si="227"/>
        <v>0.24882659725612086</v>
      </c>
    </row>
    <row r="1140" spans="1:18" x14ac:dyDescent="0.2">
      <c r="A1140" s="146">
        <v>1136</v>
      </c>
      <c r="B1140" s="146">
        <v>8</v>
      </c>
      <c r="C1140" s="146" t="s">
        <v>879</v>
      </c>
      <c r="D1140" s="162">
        <v>0.7</v>
      </c>
      <c r="E1140" s="162">
        <v>143.70669474362973</v>
      </c>
      <c r="F1140" s="208">
        <f t="shared" si="222"/>
        <v>143.30431599834756</v>
      </c>
      <c r="G1140" s="208">
        <f t="shared" si="218"/>
        <v>7.989944989549351E-2</v>
      </c>
      <c r="H1140" s="162">
        <f t="shared" si="223"/>
        <v>0.77989944989549342</v>
      </c>
      <c r="I1140" s="209" t="str">
        <f t="shared" si="229"/>
        <v>W</v>
      </c>
      <c r="J1140" s="209" t="s">
        <v>7727</v>
      </c>
      <c r="K1140" s="210">
        <v>6.5862843070682617E-2</v>
      </c>
      <c r="L1140" s="162">
        <f t="shared" si="224"/>
        <v>14.3</v>
      </c>
      <c r="M1140" s="162">
        <f t="shared" si="219"/>
        <v>14.220100550104506</v>
      </c>
      <c r="N1140" s="210">
        <f t="shared" si="225"/>
        <v>0.29338576868512989</v>
      </c>
      <c r="O1140" s="162">
        <f t="shared" si="226"/>
        <v>0</v>
      </c>
      <c r="P1140" s="162">
        <f t="shared" si="220"/>
        <v>0</v>
      </c>
      <c r="Q1140" s="210">
        <f t="shared" si="221"/>
        <v>5.3732468123861565E-3</v>
      </c>
      <c r="R1140" s="210">
        <f t="shared" si="227"/>
        <v>0.2327510350785725</v>
      </c>
    </row>
    <row r="1141" spans="1:18" x14ac:dyDescent="0.2">
      <c r="A1141" s="146">
        <v>1137</v>
      </c>
      <c r="B1141" s="146">
        <v>9</v>
      </c>
      <c r="C1141" s="146" t="s">
        <v>879</v>
      </c>
      <c r="D1141" s="162">
        <v>2.1</v>
      </c>
      <c r="E1141" s="162">
        <v>1691.4629795624969</v>
      </c>
      <c r="F1141" s="208">
        <f t="shared" si="222"/>
        <v>1677.2546905341719</v>
      </c>
      <c r="G1141" s="208">
        <f t="shared" si="218"/>
        <v>0.93515485681437416</v>
      </c>
      <c r="H1141" s="162">
        <f t="shared" si="223"/>
        <v>3.0351548568143745</v>
      </c>
      <c r="I1141" s="209" t="str">
        <f t="shared" si="229"/>
        <v>W</v>
      </c>
      <c r="J1141" s="209" t="s">
        <v>7727</v>
      </c>
      <c r="K1141" s="210">
        <v>9.157739200410181E-2</v>
      </c>
      <c r="L1141" s="162">
        <f t="shared" si="224"/>
        <v>12.9</v>
      </c>
      <c r="M1141" s="162">
        <f t="shared" si="219"/>
        <v>11.964845143185626</v>
      </c>
      <c r="N1141" s="210">
        <f t="shared" si="225"/>
        <v>0.26764625608133236</v>
      </c>
      <c r="O1141" s="162">
        <f t="shared" si="226"/>
        <v>0</v>
      </c>
      <c r="P1141" s="162">
        <f t="shared" si="220"/>
        <v>0</v>
      </c>
      <c r="Q1141" s="210">
        <f t="shared" si="221"/>
        <v>5.3732468123861565E-3</v>
      </c>
      <c r="R1141" s="210">
        <f t="shared" si="227"/>
        <v>0.20701152247477497</v>
      </c>
    </row>
    <row r="1142" spans="1:18" x14ac:dyDescent="0.2">
      <c r="A1142" s="146">
        <v>1138</v>
      </c>
      <c r="B1142" s="146">
        <v>10</v>
      </c>
      <c r="C1142" s="146" t="s">
        <v>879</v>
      </c>
      <c r="D1142" s="162">
        <v>3.4</v>
      </c>
      <c r="E1142" s="162">
        <v>4225.139205908752</v>
      </c>
      <c r="F1142" s="208">
        <f t="shared" si="222"/>
        <v>4167.6773127083934</v>
      </c>
      <c r="G1142" s="208">
        <f t="shared" si="218"/>
        <v>2.3236922231370136</v>
      </c>
      <c r="H1142" s="162">
        <f t="shared" si="223"/>
        <v>5.7236922231370135</v>
      </c>
      <c r="I1142" s="209" t="str">
        <f t="shared" si="229"/>
        <v>W</v>
      </c>
      <c r="J1142" s="209" t="s">
        <v>7727</v>
      </c>
      <c r="K1142" s="210">
        <v>0.11223770588399543</v>
      </c>
      <c r="L1142" s="162">
        <f t="shared" si="224"/>
        <v>11.6</v>
      </c>
      <c r="M1142" s="162">
        <f t="shared" si="219"/>
        <v>9.2763077768629856</v>
      </c>
      <c r="N1142" s="210">
        <f t="shared" si="225"/>
        <v>0.2338732036018927</v>
      </c>
      <c r="O1142" s="162">
        <f t="shared" si="226"/>
        <v>0</v>
      </c>
      <c r="P1142" s="162">
        <f t="shared" si="220"/>
        <v>0</v>
      </c>
      <c r="Q1142" s="210">
        <f t="shared" si="221"/>
        <v>5.3732468123861565E-3</v>
      </c>
      <c r="R1142" s="210">
        <f t="shared" si="227"/>
        <v>0.17323846999533532</v>
      </c>
    </row>
    <row r="1143" spans="1:18" x14ac:dyDescent="0.2">
      <c r="A1143" s="146">
        <v>1139</v>
      </c>
      <c r="B1143" s="146">
        <v>11</v>
      </c>
      <c r="C1143" s="146" t="s">
        <v>879</v>
      </c>
      <c r="D1143" s="162">
        <v>4.7</v>
      </c>
      <c r="E1143" s="162">
        <v>6360.1714372317183</v>
      </c>
      <c r="F1143" s="208">
        <f t="shared" si="222"/>
        <v>6240.6002142117613</v>
      </c>
      <c r="G1143" s="208">
        <f t="shared" si="218"/>
        <v>3.4794522457995494</v>
      </c>
      <c r="H1143" s="162">
        <f t="shared" si="223"/>
        <v>8.1794522457995491</v>
      </c>
      <c r="I1143" s="209" t="str">
        <f t="shared" si="229"/>
        <v>W</v>
      </c>
      <c r="J1143" s="209" t="s">
        <v>7727</v>
      </c>
      <c r="K1143" s="210">
        <v>5.1581158815786322E-2</v>
      </c>
      <c r="L1143" s="162">
        <f t="shared" si="224"/>
        <v>10.3</v>
      </c>
      <c r="M1143" s="162">
        <f t="shared" si="219"/>
        <v>6.8205477542004509</v>
      </c>
      <c r="N1143" s="210">
        <f t="shared" si="225"/>
        <v>0.17844909879961299</v>
      </c>
      <c r="O1143" s="162">
        <f t="shared" si="226"/>
        <v>0</v>
      </c>
      <c r="P1143" s="162">
        <f t="shared" si="220"/>
        <v>0</v>
      </c>
      <c r="Q1143" s="210">
        <f t="shared" si="221"/>
        <v>5.3732468123861565E-3</v>
      </c>
      <c r="R1143" s="210">
        <f t="shared" si="227"/>
        <v>0.1178143651930556</v>
      </c>
    </row>
    <row r="1144" spans="1:18" x14ac:dyDescent="0.2">
      <c r="A1144" s="146">
        <v>1140</v>
      </c>
      <c r="B1144" s="146">
        <v>12</v>
      </c>
      <c r="C1144" s="146" t="s">
        <v>879</v>
      </c>
      <c r="D1144" s="162">
        <v>6</v>
      </c>
      <c r="E1144" s="162">
        <v>7517.1321152524661</v>
      </c>
      <c r="F1144" s="208">
        <f t="shared" si="222"/>
        <v>7336.7209444864066</v>
      </c>
      <c r="G1144" s="208">
        <f t="shared" si="218"/>
        <v>4.0905953419293315</v>
      </c>
      <c r="H1144" s="162">
        <f t="shared" si="223"/>
        <v>10.090595341929331</v>
      </c>
      <c r="I1144" s="209" t="str">
        <f t="shared" si="229"/>
        <v>W</v>
      </c>
      <c r="J1144" s="209" t="s">
        <v>7727</v>
      </c>
      <c r="K1144" s="210">
        <v>6.1320158135419627E-2</v>
      </c>
      <c r="L1144" s="162">
        <f t="shared" si="224"/>
        <v>9</v>
      </c>
      <c r="M1144" s="162">
        <f t="shared" si="219"/>
        <v>4.9094046580706685</v>
      </c>
      <c r="N1144" s="210">
        <f t="shared" si="225"/>
        <v>0.15291277548703744</v>
      </c>
      <c r="O1144" s="162">
        <f t="shared" si="226"/>
        <v>0</v>
      </c>
      <c r="P1144" s="162">
        <f t="shared" si="220"/>
        <v>0</v>
      </c>
      <c r="Q1144" s="210">
        <f t="shared" si="221"/>
        <v>5.3732468123861565E-3</v>
      </c>
      <c r="R1144" s="210">
        <f t="shared" si="227"/>
        <v>9.2278041880480055E-2</v>
      </c>
    </row>
    <row r="1145" spans="1:18" x14ac:dyDescent="0.2">
      <c r="A1145" s="146">
        <v>1141</v>
      </c>
      <c r="B1145" s="146">
        <v>13</v>
      </c>
      <c r="C1145" s="146" t="s">
        <v>879</v>
      </c>
      <c r="D1145" s="162">
        <v>7.1</v>
      </c>
      <c r="E1145" s="162">
        <v>7547.4431318462266</v>
      </c>
      <c r="F1145" s="208">
        <f t="shared" si="222"/>
        <v>7333.095746901794</v>
      </c>
      <c r="G1145" s="208">
        <f t="shared" si="218"/>
        <v>4.0885741097650721</v>
      </c>
      <c r="H1145" s="162">
        <f t="shared" si="223"/>
        <v>11.188574109765071</v>
      </c>
      <c r="I1145" s="209" t="str">
        <f t="shared" si="229"/>
        <v>W</v>
      </c>
      <c r="J1145" s="209" t="s">
        <v>7727</v>
      </c>
      <c r="K1145" s="210">
        <v>7.4570827673373051E-3</v>
      </c>
      <c r="L1145" s="162">
        <f t="shared" si="224"/>
        <v>7.9</v>
      </c>
      <c r="M1145" s="162">
        <f t="shared" si="219"/>
        <v>3.8114258902349292</v>
      </c>
      <c r="N1145" s="210">
        <f t="shared" si="225"/>
        <v>0.11986844397003316</v>
      </c>
      <c r="O1145" s="162">
        <f t="shared" si="226"/>
        <v>0</v>
      </c>
      <c r="P1145" s="162">
        <f t="shared" si="220"/>
        <v>0</v>
      </c>
      <c r="Q1145" s="210">
        <f t="shared" si="221"/>
        <v>5.3732468123861565E-3</v>
      </c>
      <c r="R1145" s="210">
        <f t="shared" si="227"/>
        <v>5.9233710363475779E-2</v>
      </c>
    </row>
    <row r="1146" spans="1:18" x14ac:dyDescent="0.2">
      <c r="A1146" s="146">
        <v>1142</v>
      </c>
      <c r="B1146" s="146">
        <v>14</v>
      </c>
      <c r="C1146" s="146" t="s">
        <v>879</v>
      </c>
      <c r="D1146" s="162">
        <v>7</v>
      </c>
      <c r="E1146" s="162">
        <v>6744.4718261883181</v>
      </c>
      <c r="F1146" s="208">
        <f t="shared" si="222"/>
        <v>6555.6266150550455</v>
      </c>
      <c r="G1146" s="208">
        <f t="shared" si="218"/>
        <v>3.6550954980950761</v>
      </c>
      <c r="H1146" s="162">
        <f t="shared" si="223"/>
        <v>10.655095498095076</v>
      </c>
      <c r="I1146" s="209" t="str">
        <f t="shared" si="229"/>
        <v>W</v>
      </c>
      <c r="J1146" s="209" t="s">
        <v>7727</v>
      </c>
      <c r="K1146" s="210">
        <v>2.2366291899130926E-2</v>
      </c>
      <c r="L1146" s="162">
        <f t="shared" si="224"/>
        <v>8</v>
      </c>
      <c r="M1146" s="162">
        <f t="shared" si="219"/>
        <v>4.3449045019049244</v>
      </c>
      <c r="N1146" s="210">
        <f t="shared" si="225"/>
        <v>0.13244388239382132</v>
      </c>
      <c r="O1146" s="162">
        <f t="shared" si="226"/>
        <v>0</v>
      </c>
      <c r="P1146" s="162">
        <f t="shared" si="220"/>
        <v>0</v>
      </c>
      <c r="Q1146" s="210">
        <f t="shared" si="221"/>
        <v>5.3732468123861565E-3</v>
      </c>
      <c r="R1146" s="210">
        <f t="shared" si="227"/>
        <v>7.1809148787263938E-2</v>
      </c>
    </row>
    <row r="1147" spans="1:18" x14ac:dyDescent="0.2">
      <c r="A1147" s="146">
        <v>1143</v>
      </c>
      <c r="B1147" s="146">
        <v>15</v>
      </c>
      <c r="C1147" s="146" t="s">
        <v>879</v>
      </c>
      <c r="D1147" s="162">
        <v>6.5</v>
      </c>
      <c r="E1147" s="162">
        <v>5196.7155413694509</v>
      </c>
      <c r="F1147" s="208">
        <f t="shared" si="222"/>
        <v>5061.6009372938452</v>
      </c>
      <c r="G1147" s="208">
        <f t="shared" si="218"/>
        <v>2.8221001416660467</v>
      </c>
      <c r="H1147" s="162">
        <f t="shared" si="223"/>
        <v>9.3221001416660467</v>
      </c>
      <c r="I1147" s="209" t="str">
        <f t="shared" si="229"/>
        <v>W</v>
      </c>
      <c r="J1147" s="209" t="s">
        <v>7727</v>
      </c>
      <c r="K1147" s="210">
        <v>2.8854368604170809E-2</v>
      </c>
      <c r="L1147" s="162">
        <f t="shared" si="224"/>
        <v>8.5</v>
      </c>
      <c r="M1147" s="162">
        <f t="shared" si="219"/>
        <v>5.6778998583339533</v>
      </c>
      <c r="N1147" s="210">
        <f t="shared" si="225"/>
        <v>0.15435907011668851</v>
      </c>
      <c r="O1147" s="162">
        <f t="shared" si="226"/>
        <v>0</v>
      </c>
      <c r="P1147" s="162">
        <f t="shared" si="220"/>
        <v>0</v>
      </c>
      <c r="Q1147" s="210">
        <f t="shared" si="221"/>
        <v>5.3732468123861565E-3</v>
      </c>
      <c r="R1147" s="210">
        <f t="shared" si="227"/>
        <v>9.3724336510131123E-2</v>
      </c>
    </row>
    <row r="1148" spans="1:18" x14ac:dyDescent="0.2">
      <c r="A1148" s="146">
        <v>1144</v>
      </c>
      <c r="B1148" s="146">
        <v>16</v>
      </c>
      <c r="C1148" s="146" t="s">
        <v>879</v>
      </c>
      <c r="D1148" s="162">
        <v>4.4000000000000004</v>
      </c>
      <c r="E1148" s="162">
        <v>3074.9443798062543</v>
      </c>
      <c r="F1148" s="208">
        <f t="shared" si="222"/>
        <v>3020.8253587216645</v>
      </c>
      <c r="G1148" s="208">
        <f t="shared" si="218"/>
        <v>1.6842638877324603</v>
      </c>
      <c r="H1148" s="162">
        <f t="shared" si="223"/>
        <v>6.0842638877324609</v>
      </c>
      <c r="I1148" s="209" t="str">
        <f t="shared" si="229"/>
        <v>W</v>
      </c>
      <c r="J1148" s="209" t="s">
        <v>7727</v>
      </c>
      <c r="K1148" s="210">
        <v>2.6693139341183138E-2</v>
      </c>
      <c r="L1148" s="162">
        <f t="shared" si="224"/>
        <v>10.6</v>
      </c>
      <c r="M1148" s="162">
        <f t="shared" si="219"/>
        <v>8.9157361122675383</v>
      </c>
      <c r="N1148" s="210">
        <f t="shared" si="225"/>
        <v>0.20205317727838543</v>
      </c>
      <c r="O1148" s="162">
        <f t="shared" si="226"/>
        <v>0</v>
      </c>
      <c r="P1148" s="162">
        <f t="shared" si="220"/>
        <v>0</v>
      </c>
      <c r="Q1148" s="210">
        <f t="shared" si="221"/>
        <v>5.3732468123861565E-3</v>
      </c>
      <c r="R1148" s="210">
        <f t="shared" si="227"/>
        <v>0.14141844367182804</v>
      </c>
    </row>
    <row r="1149" spans="1:18" x14ac:dyDescent="0.2">
      <c r="A1149" s="146">
        <v>1145</v>
      </c>
      <c r="B1149" s="146">
        <v>17</v>
      </c>
      <c r="C1149" s="146" t="s">
        <v>879</v>
      </c>
      <c r="D1149" s="162">
        <v>0.4</v>
      </c>
      <c r="E1149" s="162">
        <v>1043.0237317174181</v>
      </c>
      <c r="F1149" s="208">
        <f t="shared" si="222"/>
        <v>1041.3548937466701</v>
      </c>
      <c r="G1149" s="208">
        <f t="shared" si="218"/>
        <v>0.58060835486140183</v>
      </c>
      <c r="H1149" s="162">
        <f t="shared" si="223"/>
        <v>0.98060835486140185</v>
      </c>
      <c r="I1149" s="209" t="str">
        <f t="shared" si="229"/>
        <v>W</v>
      </c>
      <c r="J1149" s="209" t="s">
        <v>7727</v>
      </c>
      <c r="K1149" s="210">
        <v>2.1165321831380854E-2</v>
      </c>
      <c r="L1149" s="162">
        <f t="shared" si="224"/>
        <v>14.6</v>
      </c>
      <c r="M1149" s="162">
        <f t="shared" si="219"/>
        <v>14.019391645138597</v>
      </c>
      <c r="N1149" s="210">
        <f t="shared" si="225"/>
        <v>0.27657578348766088</v>
      </c>
      <c r="O1149" s="162">
        <f t="shared" si="226"/>
        <v>0</v>
      </c>
      <c r="P1149" s="162">
        <f t="shared" si="220"/>
        <v>0</v>
      </c>
      <c r="Q1149" s="210">
        <f t="shared" si="221"/>
        <v>5.3732468123861565E-3</v>
      </c>
      <c r="R1149" s="210">
        <f t="shared" si="227"/>
        <v>0.21594104988110349</v>
      </c>
    </row>
    <row r="1150" spans="1:18" x14ac:dyDescent="0.2">
      <c r="A1150" s="146">
        <v>1146</v>
      </c>
      <c r="B1150" s="146">
        <v>18</v>
      </c>
      <c r="C1150" s="146" t="s">
        <v>879</v>
      </c>
      <c r="D1150" s="162">
        <v>0.3</v>
      </c>
      <c r="E1150" s="162">
        <v>93.368756471849835</v>
      </c>
      <c r="F1150" s="208">
        <f t="shared" si="222"/>
        <v>93.256713964083616</v>
      </c>
      <c r="G1150" s="208">
        <f t="shared" si="218"/>
        <v>5.1995364500240095E-2</v>
      </c>
      <c r="H1150" s="162">
        <f t="shared" si="223"/>
        <v>0.3519953645002401</v>
      </c>
      <c r="I1150" s="209" t="str">
        <f t="shared" si="229"/>
        <v>W</v>
      </c>
      <c r="J1150" s="209" t="s">
        <v>7727</v>
      </c>
      <c r="K1150" s="210">
        <v>1.6666206847299248E-2</v>
      </c>
      <c r="L1150" s="162">
        <f t="shared" si="224"/>
        <v>14.7</v>
      </c>
      <c r="M1150" s="162">
        <f t="shared" si="219"/>
        <v>14.64800463549976</v>
      </c>
      <c r="N1150" s="210">
        <f t="shared" si="225"/>
        <v>0.28457478085800153</v>
      </c>
      <c r="O1150" s="162">
        <f t="shared" si="226"/>
        <v>0</v>
      </c>
      <c r="P1150" s="162">
        <f t="shared" si="220"/>
        <v>0</v>
      </c>
      <c r="Q1150" s="210">
        <f t="shared" si="221"/>
        <v>5.3732468123861565E-3</v>
      </c>
      <c r="R1150" s="210">
        <f t="shared" si="227"/>
        <v>0.22394004725144415</v>
      </c>
    </row>
    <row r="1151" spans="1:18" x14ac:dyDescent="0.2">
      <c r="A1151" s="146">
        <v>1147</v>
      </c>
      <c r="B1151" s="146">
        <v>19</v>
      </c>
      <c r="C1151" s="146" t="s">
        <v>879</v>
      </c>
      <c r="D1151" s="162">
        <v>0.8</v>
      </c>
      <c r="E1151" s="162">
        <v>0</v>
      </c>
      <c r="F1151" s="208">
        <f t="shared" si="222"/>
        <v>0</v>
      </c>
      <c r="G1151" s="208">
        <f t="shared" si="218"/>
        <v>0</v>
      </c>
      <c r="H1151" s="162">
        <f t="shared" si="223"/>
        <v>0.8</v>
      </c>
      <c r="I1151" s="209" t="str">
        <f t="shared" si="229"/>
        <v>W</v>
      </c>
      <c r="J1151" s="209" t="s">
        <v>7727</v>
      </c>
      <c r="K1151" s="210">
        <v>0.11526243564418323</v>
      </c>
      <c r="L1151" s="162">
        <f t="shared" si="224"/>
        <v>14.2</v>
      </c>
      <c r="M1151" s="162">
        <f t="shared" si="219"/>
        <v>14.2</v>
      </c>
      <c r="N1151" s="210">
        <f t="shared" si="225"/>
        <v>0.30835063171244548</v>
      </c>
      <c r="O1151" s="162">
        <f t="shared" si="226"/>
        <v>0</v>
      </c>
      <c r="P1151" s="162">
        <f t="shared" si="220"/>
        <v>0</v>
      </c>
      <c r="Q1151" s="210">
        <f t="shared" si="221"/>
        <v>5.3732468123861565E-3</v>
      </c>
      <c r="R1151" s="210">
        <f t="shared" si="227"/>
        <v>0.24771589810588809</v>
      </c>
    </row>
    <row r="1152" spans="1:18" x14ac:dyDescent="0.2">
      <c r="A1152" s="146">
        <v>1148</v>
      </c>
      <c r="B1152" s="146">
        <v>20</v>
      </c>
      <c r="C1152" s="146" t="s">
        <v>879</v>
      </c>
      <c r="D1152" s="162">
        <v>0.9</v>
      </c>
      <c r="E1152" s="162">
        <v>0</v>
      </c>
      <c r="F1152" s="208">
        <f t="shared" si="222"/>
        <v>0</v>
      </c>
      <c r="G1152" s="208">
        <f t="shared" si="218"/>
        <v>0</v>
      </c>
      <c r="H1152" s="162">
        <f t="shared" si="223"/>
        <v>0.9</v>
      </c>
      <c r="I1152" s="209" t="str">
        <f t="shared" si="229"/>
        <v>W</v>
      </c>
      <c r="J1152" s="209" t="s">
        <v>7727</v>
      </c>
      <c r="K1152" s="210">
        <v>7.2372553290384556E-2</v>
      </c>
      <c r="L1152" s="162">
        <f t="shared" si="224"/>
        <v>14.1</v>
      </c>
      <c r="M1152" s="162">
        <f t="shared" si="219"/>
        <v>14.1</v>
      </c>
      <c r="N1152" s="210">
        <f t="shared" si="225"/>
        <v>0.29360346861168601</v>
      </c>
      <c r="O1152" s="162">
        <f t="shared" si="226"/>
        <v>0</v>
      </c>
      <c r="P1152" s="162">
        <f t="shared" si="220"/>
        <v>0</v>
      </c>
      <c r="Q1152" s="210">
        <f t="shared" si="221"/>
        <v>5.3732468123861565E-3</v>
      </c>
      <c r="R1152" s="210">
        <f t="shared" si="227"/>
        <v>0.23296873500512863</v>
      </c>
    </row>
    <row r="1153" spans="1:18" x14ac:dyDescent="0.2">
      <c r="A1153" s="146">
        <v>1149</v>
      </c>
      <c r="B1153" s="146">
        <v>21</v>
      </c>
      <c r="C1153" s="146" t="s">
        <v>879</v>
      </c>
      <c r="D1153" s="162">
        <v>1.3</v>
      </c>
      <c r="E1153" s="162">
        <v>0</v>
      </c>
      <c r="F1153" s="208">
        <f t="shared" si="222"/>
        <v>0</v>
      </c>
      <c r="G1153" s="208">
        <f t="shared" si="218"/>
        <v>0</v>
      </c>
      <c r="H1153" s="162">
        <f t="shared" si="223"/>
        <v>1.3</v>
      </c>
      <c r="I1153" s="209" t="str">
        <f t="shared" si="229"/>
        <v>W</v>
      </c>
      <c r="J1153" s="209" t="s">
        <v>7727</v>
      </c>
      <c r="K1153" s="210">
        <v>7.3510318199877342E-2</v>
      </c>
      <c r="L1153" s="162">
        <f t="shared" si="224"/>
        <v>13.7</v>
      </c>
      <c r="M1153" s="162">
        <f t="shared" si="219"/>
        <v>13.7</v>
      </c>
      <c r="N1153" s="210">
        <f t="shared" si="225"/>
        <v>0.28798045066741873</v>
      </c>
      <c r="O1153" s="162">
        <f t="shared" si="226"/>
        <v>0</v>
      </c>
      <c r="P1153" s="162">
        <f t="shared" si="220"/>
        <v>0</v>
      </c>
      <c r="Q1153" s="210">
        <f t="shared" si="221"/>
        <v>5.3732468123861565E-3</v>
      </c>
      <c r="R1153" s="210">
        <f t="shared" si="227"/>
        <v>0.22734571706086135</v>
      </c>
    </row>
    <row r="1154" spans="1:18" x14ac:dyDescent="0.2">
      <c r="A1154" s="146">
        <v>1150</v>
      </c>
      <c r="B1154" s="146">
        <v>22</v>
      </c>
      <c r="C1154" s="146" t="s">
        <v>879</v>
      </c>
      <c r="D1154" s="162">
        <v>1.6</v>
      </c>
      <c r="E1154" s="162">
        <v>0</v>
      </c>
      <c r="F1154" s="208">
        <f t="shared" si="222"/>
        <v>0</v>
      </c>
      <c r="G1154" s="208">
        <f t="shared" si="218"/>
        <v>0</v>
      </c>
      <c r="H1154" s="162">
        <f t="shared" si="223"/>
        <v>1.6</v>
      </c>
      <c r="I1154" s="209" t="str">
        <f t="shared" si="229"/>
        <v>W</v>
      </c>
      <c r="J1154" s="209" t="s">
        <v>7727</v>
      </c>
      <c r="K1154" s="210">
        <v>1.5732842682087279E-2</v>
      </c>
      <c r="L1154" s="162">
        <f t="shared" si="224"/>
        <v>13.4</v>
      </c>
      <c r="M1154" s="162">
        <f t="shared" si="219"/>
        <v>13.4</v>
      </c>
      <c r="N1154" s="210">
        <f t="shared" si="225"/>
        <v>0.26564553336662022</v>
      </c>
      <c r="O1154" s="162">
        <f t="shared" si="226"/>
        <v>0</v>
      </c>
      <c r="P1154" s="162">
        <f t="shared" si="220"/>
        <v>0</v>
      </c>
      <c r="Q1154" s="210">
        <f t="shared" si="221"/>
        <v>5.3732468123861565E-3</v>
      </c>
      <c r="R1154" s="210">
        <f t="shared" si="227"/>
        <v>0.20501079976006284</v>
      </c>
    </row>
    <row r="1155" spans="1:18" x14ac:dyDescent="0.2">
      <c r="A1155" s="146">
        <v>1151</v>
      </c>
      <c r="B1155" s="146">
        <v>23</v>
      </c>
      <c r="C1155" s="146" t="s">
        <v>879</v>
      </c>
      <c r="D1155" s="162">
        <v>1.8</v>
      </c>
      <c r="E1155" s="162">
        <v>0</v>
      </c>
      <c r="F1155" s="208">
        <f t="shared" si="222"/>
        <v>0</v>
      </c>
      <c r="G1155" s="208">
        <f t="shared" si="218"/>
        <v>0</v>
      </c>
      <c r="H1155" s="162">
        <f t="shared" si="223"/>
        <v>1.8</v>
      </c>
      <c r="I1155" s="209" t="str">
        <f t="shared" si="229"/>
        <v>W</v>
      </c>
      <c r="J1155" s="209" t="s">
        <v>7727</v>
      </c>
      <c r="K1155" s="210">
        <v>2.7951090465916206E-2</v>
      </c>
      <c r="L1155" s="162">
        <f t="shared" si="224"/>
        <v>13.2</v>
      </c>
      <c r="M1155" s="162">
        <f t="shared" si="219"/>
        <v>13.2</v>
      </c>
      <c r="N1155" s="210">
        <f t="shared" si="225"/>
        <v>0.26643382469396132</v>
      </c>
      <c r="O1155" s="162">
        <f t="shared" si="226"/>
        <v>0</v>
      </c>
      <c r="P1155" s="162">
        <f t="shared" si="220"/>
        <v>0</v>
      </c>
      <c r="Q1155" s="210">
        <f t="shared" si="221"/>
        <v>5.3732468123861565E-3</v>
      </c>
      <c r="R1155" s="210">
        <f t="shared" si="227"/>
        <v>0.20579909108740393</v>
      </c>
    </row>
    <row r="1156" spans="1:18" x14ac:dyDescent="0.2">
      <c r="A1156" s="146">
        <v>1152</v>
      </c>
      <c r="B1156" s="146">
        <v>24</v>
      </c>
      <c r="C1156" s="146" t="s">
        <v>879</v>
      </c>
      <c r="D1156" s="162">
        <v>1.9</v>
      </c>
      <c r="E1156" s="162">
        <v>0</v>
      </c>
      <c r="F1156" s="208">
        <f t="shared" si="222"/>
        <v>0</v>
      </c>
      <c r="G1156" s="208">
        <f t="shared" si="218"/>
        <v>0</v>
      </c>
      <c r="H1156" s="162">
        <f t="shared" si="223"/>
        <v>1.9</v>
      </c>
      <c r="I1156" s="209" t="str">
        <f t="shared" si="229"/>
        <v>W</v>
      </c>
      <c r="J1156" s="209" t="s">
        <v>7727</v>
      </c>
      <c r="K1156" s="210">
        <v>3.4121726822701808E-2</v>
      </c>
      <c r="L1156" s="162">
        <f t="shared" si="224"/>
        <v>13.1</v>
      </c>
      <c r="M1156" s="162">
        <f t="shared" si="219"/>
        <v>13.1</v>
      </c>
      <c r="N1156" s="210">
        <f t="shared" si="225"/>
        <v>0.26684697848238459</v>
      </c>
      <c r="O1156" s="162">
        <f t="shared" si="226"/>
        <v>0</v>
      </c>
      <c r="P1156" s="162">
        <f t="shared" si="220"/>
        <v>0</v>
      </c>
      <c r="Q1156" s="210">
        <f t="shared" si="221"/>
        <v>5.3732468123861565E-3</v>
      </c>
      <c r="R1156" s="210">
        <f t="shared" si="227"/>
        <v>0.20621224487582721</v>
      </c>
    </row>
    <row r="1157" spans="1:18" x14ac:dyDescent="0.2">
      <c r="A1157" s="146">
        <v>1153</v>
      </c>
      <c r="B1157" s="146">
        <v>1</v>
      </c>
      <c r="C1157" s="146" t="s">
        <v>879</v>
      </c>
      <c r="D1157" s="162">
        <v>1.9</v>
      </c>
      <c r="E1157" s="162">
        <v>0</v>
      </c>
      <c r="F1157" s="208">
        <f t="shared" si="222"/>
        <v>0</v>
      </c>
      <c r="G1157" s="208">
        <f t="shared" ref="G1157:G1220" si="230">$Y$27*F1157</f>
        <v>0</v>
      </c>
      <c r="H1157" s="162">
        <f t="shared" si="223"/>
        <v>1.9</v>
      </c>
      <c r="I1157" s="209" t="str">
        <f>IF(AVERAGE(H1157:H1180)&gt;15,"S",IF(AVERAGE(H1157:H1180)&lt;5,"W","Ü"))</f>
        <v>W</v>
      </c>
      <c r="J1157" s="209" t="s">
        <v>7727</v>
      </c>
      <c r="K1157" s="210">
        <v>4.2348908995747192E-3</v>
      </c>
      <c r="L1157" s="162">
        <f t="shared" si="224"/>
        <v>13.1</v>
      </c>
      <c r="M1157" s="162">
        <f t="shared" ref="M1157:M1220" si="231">IF(H1157&gt;=$U$7,0,$U$7-H1157)</f>
        <v>13.1</v>
      </c>
      <c r="N1157" s="210">
        <f t="shared" si="225"/>
        <v>0.2576115705552387</v>
      </c>
      <c r="O1157" s="162">
        <f t="shared" si="226"/>
        <v>0</v>
      </c>
      <c r="P1157" s="162">
        <f t="shared" ref="P1157:P1220" si="232">IF(H1157&lt;=$U$17,0,H1157-$U$17)</f>
        <v>0</v>
      </c>
      <c r="Q1157" s="210">
        <f t="shared" ref="Q1157:Q1220" si="233">$Y$17+P1157*$Y$18</f>
        <v>5.3732468123861565E-3</v>
      </c>
      <c r="R1157" s="210">
        <f t="shared" si="227"/>
        <v>0.19697683694868132</v>
      </c>
    </row>
    <row r="1158" spans="1:18" x14ac:dyDescent="0.2">
      <c r="A1158" s="146">
        <v>1154</v>
      </c>
      <c r="B1158" s="146">
        <v>2</v>
      </c>
      <c r="C1158" s="146" t="s">
        <v>879</v>
      </c>
      <c r="D1158" s="162">
        <v>1.9</v>
      </c>
      <c r="E1158" s="162">
        <v>0</v>
      </c>
      <c r="F1158" s="208">
        <f t="shared" ref="F1158:F1221" si="234">E1158*(1-0.004*D1158)</f>
        <v>0</v>
      </c>
      <c r="G1158" s="208">
        <f t="shared" si="230"/>
        <v>0</v>
      </c>
      <c r="H1158" s="162">
        <f t="shared" ref="H1158:H1221" si="235">D1158+G1158</f>
        <v>1.9</v>
      </c>
      <c r="I1158" s="209" t="str">
        <f>IF(I1157="S","S",IF(I1157="W","W","Ü"))</f>
        <v>W</v>
      </c>
      <c r="J1158" s="209" t="s">
        <v>7727</v>
      </c>
      <c r="K1158" s="210">
        <v>0</v>
      </c>
      <c r="L1158" s="162">
        <f t="shared" ref="L1158:L1221" si="236">IF(D1158&gt;=$U$7,0,$U$7-D1158)</f>
        <v>13.1</v>
      </c>
      <c r="M1158" s="162">
        <f t="shared" si="231"/>
        <v>13.1</v>
      </c>
      <c r="N1158" s="210">
        <f t="shared" ref="N1158:N1221" si="237">$Y$7*M1158+$Y$8+K1158*$Y$9</f>
        <v>0.25630293604186538</v>
      </c>
      <c r="O1158" s="162">
        <f t="shared" ref="O1158:O1221" si="238">IF(D1158&lt;=$U$17,0,D1158-$U$17)</f>
        <v>0</v>
      </c>
      <c r="P1158" s="162">
        <f t="shared" si="232"/>
        <v>0</v>
      </c>
      <c r="Q1158" s="210">
        <f t="shared" si="233"/>
        <v>5.3732468123861565E-3</v>
      </c>
      <c r="R1158" s="210">
        <f t="shared" ref="R1158:R1221" si="239">N1158-$Y$8</f>
        <v>0.195668202435308</v>
      </c>
    </row>
    <row r="1159" spans="1:18" x14ac:dyDescent="0.2">
      <c r="A1159" s="146">
        <v>1155</v>
      </c>
      <c r="B1159" s="146">
        <v>3</v>
      </c>
      <c r="C1159" s="146" t="s">
        <v>879</v>
      </c>
      <c r="D1159" s="162">
        <v>1.8</v>
      </c>
      <c r="E1159" s="162">
        <v>0</v>
      </c>
      <c r="F1159" s="208">
        <f t="shared" si="234"/>
        <v>0</v>
      </c>
      <c r="G1159" s="208">
        <f t="shared" si="230"/>
        <v>0</v>
      </c>
      <c r="H1159" s="162">
        <f t="shared" si="235"/>
        <v>1.8</v>
      </c>
      <c r="I1159" s="209" t="str">
        <f t="shared" ref="I1159:I1180" si="240">IF(I1158="S","S",IF(I1158="W","W","Ü"))</f>
        <v>W</v>
      </c>
      <c r="J1159" s="209" t="s">
        <v>7727</v>
      </c>
      <c r="K1159" s="210">
        <v>3.8795119999328761E-3</v>
      </c>
      <c r="L1159" s="162">
        <f t="shared" si="236"/>
        <v>13.2</v>
      </c>
      <c r="M1159" s="162">
        <f t="shared" si="231"/>
        <v>13.2</v>
      </c>
      <c r="N1159" s="210">
        <f t="shared" si="237"/>
        <v>0.25899540440900815</v>
      </c>
      <c r="O1159" s="162">
        <f t="shared" si="238"/>
        <v>0</v>
      </c>
      <c r="P1159" s="162">
        <f t="shared" si="232"/>
        <v>0</v>
      </c>
      <c r="Q1159" s="210">
        <f t="shared" si="233"/>
        <v>5.3732468123861565E-3</v>
      </c>
      <c r="R1159" s="210">
        <f t="shared" si="239"/>
        <v>0.19836067080245076</v>
      </c>
    </row>
    <row r="1160" spans="1:18" x14ac:dyDescent="0.2">
      <c r="A1160" s="146">
        <v>1156</v>
      </c>
      <c r="B1160" s="146">
        <v>4</v>
      </c>
      <c r="C1160" s="146" t="s">
        <v>879</v>
      </c>
      <c r="D1160" s="162">
        <v>1.7</v>
      </c>
      <c r="E1160" s="162">
        <v>0</v>
      </c>
      <c r="F1160" s="208">
        <f t="shared" si="234"/>
        <v>0</v>
      </c>
      <c r="G1160" s="208">
        <f t="shared" si="230"/>
        <v>0</v>
      </c>
      <c r="H1160" s="162">
        <f t="shared" si="235"/>
        <v>1.7</v>
      </c>
      <c r="I1160" s="209" t="str">
        <f t="shared" si="240"/>
        <v>W</v>
      </c>
      <c r="J1160" s="209" t="s">
        <v>7727</v>
      </c>
      <c r="K1160" s="210">
        <v>0</v>
      </c>
      <c r="L1160" s="162">
        <f t="shared" si="236"/>
        <v>13.3</v>
      </c>
      <c r="M1160" s="162">
        <f t="shared" si="231"/>
        <v>13.3</v>
      </c>
      <c r="N1160" s="210">
        <f t="shared" si="237"/>
        <v>0.25929023684240443</v>
      </c>
      <c r="O1160" s="162">
        <f t="shared" si="238"/>
        <v>0</v>
      </c>
      <c r="P1160" s="162">
        <f t="shared" si="232"/>
        <v>0</v>
      </c>
      <c r="Q1160" s="210">
        <f t="shared" si="233"/>
        <v>5.3732468123861565E-3</v>
      </c>
      <c r="R1160" s="210">
        <f t="shared" si="239"/>
        <v>0.19865550323584705</v>
      </c>
    </row>
    <row r="1161" spans="1:18" x14ac:dyDescent="0.2">
      <c r="A1161" s="146">
        <v>1157</v>
      </c>
      <c r="B1161" s="146">
        <v>5</v>
      </c>
      <c r="C1161" s="146" t="s">
        <v>879</v>
      </c>
      <c r="D1161" s="162">
        <v>1.6</v>
      </c>
      <c r="E1161" s="162">
        <v>0</v>
      </c>
      <c r="F1161" s="208">
        <f t="shared" si="234"/>
        <v>0</v>
      </c>
      <c r="G1161" s="208">
        <f t="shared" si="230"/>
        <v>0</v>
      </c>
      <c r="H1161" s="162">
        <f t="shared" si="235"/>
        <v>1.6</v>
      </c>
      <c r="I1161" s="209" t="str">
        <f t="shared" si="240"/>
        <v>W</v>
      </c>
      <c r="J1161" s="209" t="s">
        <v>7727</v>
      </c>
      <c r="K1161" s="210">
        <v>3.057276963791742E-3</v>
      </c>
      <c r="L1161" s="162">
        <f t="shared" si="236"/>
        <v>13.4</v>
      </c>
      <c r="M1161" s="162">
        <f t="shared" si="231"/>
        <v>13.4</v>
      </c>
      <c r="N1161" s="210">
        <f t="shared" si="237"/>
        <v>0.26172862424927806</v>
      </c>
      <c r="O1161" s="162">
        <f t="shared" si="238"/>
        <v>0</v>
      </c>
      <c r="P1161" s="162">
        <f t="shared" si="232"/>
        <v>0</v>
      </c>
      <c r="Q1161" s="210">
        <f t="shared" si="233"/>
        <v>5.3732468123861565E-3</v>
      </c>
      <c r="R1161" s="210">
        <f t="shared" si="239"/>
        <v>0.20109389064272068</v>
      </c>
    </row>
    <row r="1162" spans="1:18" x14ac:dyDescent="0.2">
      <c r="A1162" s="146">
        <v>1158</v>
      </c>
      <c r="B1162" s="146">
        <v>6</v>
      </c>
      <c r="C1162" s="146" t="s">
        <v>879</v>
      </c>
      <c r="D1162" s="162">
        <v>1.5</v>
      </c>
      <c r="E1162" s="162">
        <v>0</v>
      </c>
      <c r="F1162" s="208">
        <f t="shared" si="234"/>
        <v>0</v>
      </c>
      <c r="G1162" s="208">
        <f t="shared" si="230"/>
        <v>0</v>
      </c>
      <c r="H1162" s="162">
        <f t="shared" si="235"/>
        <v>1.5</v>
      </c>
      <c r="I1162" s="209" t="str">
        <f t="shared" si="240"/>
        <v>W</v>
      </c>
      <c r="J1162" s="209" t="s">
        <v>7727</v>
      </c>
      <c r="K1162" s="210">
        <v>3.4906145676433506E-2</v>
      </c>
      <c r="L1162" s="162">
        <f t="shared" si="236"/>
        <v>13.5</v>
      </c>
      <c r="M1162" s="162">
        <f t="shared" si="231"/>
        <v>13.5</v>
      </c>
      <c r="N1162" s="210">
        <f t="shared" si="237"/>
        <v>0.27306397536808197</v>
      </c>
      <c r="O1162" s="162">
        <f t="shared" si="238"/>
        <v>0</v>
      </c>
      <c r="P1162" s="162">
        <f t="shared" si="232"/>
        <v>0</v>
      </c>
      <c r="Q1162" s="210">
        <f t="shared" si="233"/>
        <v>5.3732468123861565E-3</v>
      </c>
      <c r="R1162" s="210">
        <f t="shared" si="239"/>
        <v>0.21242924176152458</v>
      </c>
    </row>
    <row r="1163" spans="1:18" x14ac:dyDescent="0.2">
      <c r="A1163" s="146">
        <v>1159</v>
      </c>
      <c r="B1163" s="146">
        <v>7</v>
      </c>
      <c r="C1163" s="146" t="s">
        <v>879</v>
      </c>
      <c r="D1163" s="162">
        <v>1.5</v>
      </c>
      <c r="E1163" s="162">
        <v>0</v>
      </c>
      <c r="F1163" s="208">
        <f t="shared" si="234"/>
        <v>0</v>
      </c>
      <c r="G1163" s="208">
        <f t="shared" si="230"/>
        <v>0</v>
      </c>
      <c r="H1163" s="162">
        <f t="shared" si="235"/>
        <v>1.5</v>
      </c>
      <c r="I1163" s="209" t="str">
        <f t="shared" si="240"/>
        <v>W</v>
      </c>
      <c r="J1163" s="209" t="s">
        <v>7727</v>
      </c>
      <c r="K1163" s="210">
        <v>0.1091895381546288</v>
      </c>
      <c r="L1163" s="162">
        <f t="shared" si="236"/>
        <v>13.5</v>
      </c>
      <c r="M1163" s="162">
        <f t="shared" si="231"/>
        <v>13.5</v>
      </c>
      <c r="N1163" s="210">
        <f t="shared" si="237"/>
        <v>0.29601847726025249</v>
      </c>
      <c r="O1163" s="162">
        <f t="shared" si="238"/>
        <v>0</v>
      </c>
      <c r="P1163" s="162">
        <f t="shared" si="232"/>
        <v>0</v>
      </c>
      <c r="Q1163" s="210">
        <f t="shared" si="233"/>
        <v>5.3732468123861565E-3</v>
      </c>
      <c r="R1163" s="210">
        <f t="shared" si="239"/>
        <v>0.2353837436536951</v>
      </c>
    </row>
    <row r="1164" spans="1:18" x14ac:dyDescent="0.2">
      <c r="A1164" s="146">
        <v>1160</v>
      </c>
      <c r="B1164" s="146">
        <v>8</v>
      </c>
      <c r="C1164" s="146" t="s">
        <v>879</v>
      </c>
      <c r="D1164" s="162">
        <v>1.6</v>
      </c>
      <c r="E1164" s="162">
        <v>59.810130957329889</v>
      </c>
      <c r="F1164" s="208">
        <f t="shared" si="234"/>
        <v>59.42734611920298</v>
      </c>
      <c r="G1164" s="208">
        <f t="shared" si="230"/>
        <v>3.3133770121258323E-2</v>
      </c>
      <c r="H1164" s="162">
        <f t="shared" si="235"/>
        <v>1.6331337701212585</v>
      </c>
      <c r="I1164" s="209" t="str">
        <f t="shared" si="240"/>
        <v>W</v>
      </c>
      <c r="J1164" s="209" t="s">
        <v>7727</v>
      </c>
      <c r="K1164" s="210">
        <v>6.5862843070682617E-2</v>
      </c>
      <c r="L1164" s="162">
        <f t="shared" si="236"/>
        <v>13.4</v>
      </c>
      <c r="M1164" s="162">
        <f t="shared" si="231"/>
        <v>13.366866229878742</v>
      </c>
      <c r="N1164" s="210">
        <f t="shared" si="237"/>
        <v>0.28064143084584076</v>
      </c>
      <c r="O1164" s="162">
        <f t="shared" si="238"/>
        <v>0</v>
      </c>
      <c r="P1164" s="162">
        <f t="shared" si="232"/>
        <v>0</v>
      </c>
      <c r="Q1164" s="210">
        <f t="shared" si="233"/>
        <v>5.3732468123861565E-3</v>
      </c>
      <c r="R1164" s="210">
        <f t="shared" si="239"/>
        <v>0.22000669723928337</v>
      </c>
    </row>
    <row r="1165" spans="1:18" x14ac:dyDescent="0.2">
      <c r="A1165" s="146">
        <v>1161</v>
      </c>
      <c r="B1165" s="146">
        <v>9</v>
      </c>
      <c r="C1165" s="146" t="s">
        <v>879</v>
      </c>
      <c r="D1165" s="162">
        <v>2.1</v>
      </c>
      <c r="E1165" s="162">
        <v>634.63690993184889</v>
      </c>
      <c r="F1165" s="208">
        <f t="shared" si="234"/>
        <v>629.3059598884214</v>
      </c>
      <c r="G1165" s="208">
        <f t="shared" si="230"/>
        <v>0.35087010227675325</v>
      </c>
      <c r="H1165" s="162">
        <f t="shared" si="235"/>
        <v>2.4508701022767534</v>
      </c>
      <c r="I1165" s="209" t="str">
        <f t="shared" si="240"/>
        <v>W</v>
      </c>
      <c r="J1165" s="209" t="s">
        <v>7727</v>
      </c>
      <c r="K1165" s="210">
        <v>9.157739200410181E-2</v>
      </c>
      <c r="L1165" s="162">
        <f t="shared" si="236"/>
        <v>12.9</v>
      </c>
      <c r="M1165" s="162">
        <f t="shared" si="231"/>
        <v>12.549129897723247</v>
      </c>
      <c r="N1165" s="210">
        <f t="shared" si="237"/>
        <v>0.27637342765619738</v>
      </c>
      <c r="O1165" s="162">
        <f t="shared" si="238"/>
        <v>0</v>
      </c>
      <c r="P1165" s="162">
        <f t="shared" si="232"/>
        <v>0</v>
      </c>
      <c r="Q1165" s="210">
        <f t="shared" si="233"/>
        <v>5.3732468123861565E-3</v>
      </c>
      <c r="R1165" s="210">
        <f t="shared" si="239"/>
        <v>0.21573869404964</v>
      </c>
    </row>
    <row r="1166" spans="1:18" x14ac:dyDescent="0.2">
      <c r="A1166" s="146">
        <v>1162</v>
      </c>
      <c r="B1166" s="146">
        <v>10</v>
      </c>
      <c r="C1166" s="146" t="s">
        <v>879</v>
      </c>
      <c r="D1166" s="162">
        <v>2.7</v>
      </c>
      <c r="E1166" s="162">
        <v>1974.5462238220764</v>
      </c>
      <c r="F1166" s="208">
        <f t="shared" si="234"/>
        <v>1953.221124604798</v>
      </c>
      <c r="G1166" s="208">
        <f t="shared" si="230"/>
        <v>1.0890201896081071</v>
      </c>
      <c r="H1166" s="162">
        <f t="shared" si="235"/>
        <v>3.7890201896081073</v>
      </c>
      <c r="I1166" s="209" t="str">
        <f t="shared" si="240"/>
        <v>W</v>
      </c>
      <c r="J1166" s="209" t="s">
        <v>7727</v>
      </c>
      <c r="K1166" s="210">
        <v>0.11223770588399543</v>
      </c>
      <c r="L1166" s="162">
        <f t="shared" si="236"/>
        <v>12.3</v>
      </c>
      <c r="M1166" s="162">
        <f t="shared" si="231"/>
        <v>11.210979810391892</v>
      </c>
      <c r="N1166" s="210">
        <f t="shared" si="237"/>
        <v>0.26277044017459983</v>
      </c>
      <c r="O1166" s="162">
        <f t="shared" si="238"/>
        <v>0</v>
      </c>
      <c r="P1166" s="162">
        <f t="shared" si="232"/>
        <v>0</v>
      </c>
      <c r="Q1166" s="210">
        <f t="shared" si="233"/>
        <v>5.3732468123861565E-3</v>
      </c>
      <c r="R1166" s="210">
        <f t="shared" si="239"/>
        <v>0.20213570656804244</v>
      </c>
    </row>
    <row r="1167" spans="1:18" x14ac:dyDescent="0.2">
      <c r="A1167" s="146">
        <v>1163</v>
      </c>
      <c r="B1167" s="146">
        <v>11</v>
      </c>
      <c r="C1167" s="146" t="s">
        <v>879</v>
      </c>
      <c r="D1167" s="162">
        <v>2.9</v>
      </c>
      <c r="E1167" s="162">
        <v>3884.6815373824129</v>
      </c>
      <c r="F1167" s="208">
        <f t="shared" si="234"/>
        <v>3839.6192315487765</v>
      </c>
      <c r="G1167" s="208">
        <f t="shared" si="230"/>
        <v>2.1407831457947317</v>
      </c>
      <c r="H1167" s="162">
        <f t="shared" si="235"/>
        <v>5.0407831457947321</v>
      </c>
      <c r="I1167" s="209" t="str">
        <f t="shared" si="240"/>
        <v>W</v>
      </c>
      <c r="J1167" s="209" t="s">
        <v>7727</v>
      </c>
      <c r="K1167" s="210">
        <v>5.1581158815786322E-2</v>
      </c>
      <c r="L1167" s="162">
        <f t="shared" si="236"/>
        <v>12.1</v>
      </c>
      <c r="M1167" s="162">
        <f t="shared" si="231"/>
        <v>9.9592168542052679</v>
      </c>
      <c r="N1167" s="210">
        <f t="shared" si="237"/>
        <v>0.22532984237497092</v>
      </c>
      <c r="O1167" s="162">
        <f t="shared" si="238"/>
        <v>0</v>
      </c>
      <c r="P1167" s="162">
        <f t="shared" si="232"/>
        <v>0</v>
      </c>
      <c r="Q1167" s="210">
        <f t="shared" si="233"/>
        <v>5.3732468123861565E-3</v>
      </c>
      <c r="R1167" s="210">
        <f t="shared" si="239"/>
        <v>0.16469510876841353</v>
      </c>
    </row>
    <row r="1168" spans="1:18" x14ac:dyDescent="0.2">
      <c r="A1168" s="146">
        <v>1164</v>
      </c>
      <c r="B1168" s="146">
        <v>12</v>
      </c>
      <c r="C1168" s="146" t="s">
        <v>879</v>
      </c>
      <c r="D1168" s="162">
        <v>3</v>
      </c>
      <c r="E1168" s="162">
        <v>6038.1168859230193</v>
      </c>
      <c r="F1168" s="208">
        <f t="shared" si="234"/>
        <v>5965.6594832919427</v>
      </c>
      <c r="G1168" s="208">
        <f t="shared" si="230"/>
        <v>3.3261587947173661</v>
      </c>
      <c r="H1168" s="162">
        <f t="shared" si="235"/>
        <v>6.3261587947173661</v>
      </c>
      <c r="I1168" s="209" t="str">
        <f t="shared" si="240"/>
        <v>W</v>
      </c>
      <c r="J1168" s="209" t="s">
        <v>7727</v>
      </c>
      <c r="K1168" s="210">
        <v>6.1320158135419627E-2</v>
      </c>
      <c r="L1168" s="162">
        <f t="shared" si="236"/>
        <v>12</v>
      </c>
      <c r="M1168" s="162">
        <f t="shared" si="231"/>
        <v>8.6738412052826348</v>
      </c>
      <c r="N1168" s="210">
        <f t="shared" si="237"/>
        <v>0.20914029704236134</v>
      </c>
      <c r="O1168" s="162">
        <f t="shared" si="238"/>
        <v>0</v>
      </c>
      <c r="P1168" s="162">
        <f t="shared" si="232"/>
        <v>0</v>
      </c>
      <c r="Q1168" s="210">
        <f t="shared" si="233"/>
        <v>5.3732468123861565E-3</v>
      </c>
      <c r="R1168" s="210">
        <f t="shared" si="239"/>
        <v>0.14850556343580396</v>
      </c>
    </row>
    <row r="1169" spans="1:18" x14ac:dyDescent="0.2">
      <c r="A1169" s="146">
        <v>1165</v>
      </c>
      <c r="B1169" s="146">
        <v>13</v>
      </c>
      <c r="C1169" s="146" t="s">
        <v>879</v>
      </c>
      <c r="D1169" s="162">
        <v>2.9</v>
      </c>
      <c r="E1169" s="162">
        <v>7682.4895361344961</v>
      </c>
      <c r="F1169" s="208">
        <f t="shared" si="234"/>
        <v>7593.372657515336</v>
      </c>
      <c r="G1169" s="208">
        <f t="shared" si="230"/>
        <v>4.2336917346854577</v>
      </c>
      <c r="H1169" s="162">
        <f t="shared" si="235"/>
        <v>7.133691734685458</v>
      </c>
      <c r="I1169" s="209" t="str">
        <f t="shared" si="240"/>
        <v>W</v>
      </c>
      <c r="J1169" s="209" t="s">
        <v>7727</v>
      </c>
      <c r="K1169" s="210">
        <v>7.4570827673373051E-3</v>
      </c>
      <c r="L1169" s="162">
        <f t="shared" si="236"/>
        <v>12.1</v>
      </c>
      <c r="M1169" s="162">
        <f t="shared" si="231"/>
        <v>7.866308265314542</v>
      </c>
      <c r="N1169" s="210">
        <f t="shared" si="237"/>
        <v>0.1804342107958683</v>
      </c>
      <c r="O1169" s="162">
        <f t="shared" si="238"/>
        <v>0</v>
      </c>
      <c r="P1169" s="162">
        <f t="shared" si="232"/>
        <v>0</v>
      </c>
      <c r="Q1169" s="210">
        <f t="shared" si="233"/>
        <v>5.3732468123861565E-3</v>
      </c>
      <c r="R1169" s="210">
        <f t="shared" si="239"/>
        <v>0.11979947718931092</v>
      </c>
    </row>
    <row r="1170" spans="1:18" x14ac:dyDescent="0.2">
      <c r="A1170" s="146">
        <v>1166</v>
      </c>
      <c r="B1170" s="146">
        <v>14</v>
      </c>
      <c r="C1170" s="146" t="s">
        <v>879</v>
      </c>
      <c r="D1170" s="162">
        <v>3.5</v>
      </c>
      <c r="E1170" s="162">
        <v>8244.8671475794345</v>
      </c>
      <c r="F1170" s="208">
        <f t="shared" si="234"/>
        <v>8129.4390075133224</v>
      </c>
      <c r="G1170" s="208">
        <f t="shared" si="230"/>
        <v>4.5325760088535718</v>
      </c>
      <c r="H1170" s="162">
        <f t="shared" si="235"/>
        <v>8.0325760088535709</v>
      </c>
      <c r="I1170" s="209" t="str">
        <f t="shared" si="240"/>
        <v>W</v>
      </c>
      <c r="J1170" s="209" t="s">
        <v>7727</v>
      </c>
      <c r="K1170" s="210">
        <v>2.2366291899130926E-2</v>
      </c>
      <c r="L1170" s="162">
        <f t="shared" si="236"/>
        <v>11.5</v>
      </c>
      <c r="M1170" s="162">
        <f t="shared" si="231"/>
        <v>6.9674239911464291</v>
      </c>
      <c r="N1170" s="210">
        <f t="shared" si="237"/>
        <v>0.17161515524202342</v>
      </c>
      <c r="O1170" s="162">
        <f t="shared" si="238"/>
        <v>0</v>
      </c>
      <c r="P1170" s="162">
        <f t="shared" si="232"/>
        <v>0</v>
      </c>
      <c r="Q1170" s="210">
        <f t="shared" si="233"/>
        <v>5.3732468123861565E-3</v>
      </c>
      <c r="R1170" s="210">
        <f t="shared" si="239"/>
        <v>0.11098042163546604</v>
      </c>
    </row>
    <row r="1171" spans="1:18" x14ac:dyDescent="0.2">
      <c r="A1171" s="146">
        <v>1167</v>
      </c>
      <c r="B1171" s="146">
        <v>15</v>
      </c>
      <c r="C1171" s="146" t="s">
        <v>879</v>
      </c>
      <c r="D1171" s="162">
        <v>3.7</v>
      </c>
      <c r="E1171" s="162">
        <v>7395.8880488774266</v>
      </c>
      <c r="F1171" s="208">
        <f t="shared" si="234"/>
        <v>7286.4289057540409</v>
      </c>
      <c r="G1171" s="208">
        <f t="shared" si="230"/>
        <v>4.0625549706338484</v>
      </c>
      <c r="H1171" s="162">
        <f t="shared" si="235"/>
        <v>7.7625549706338486</v>
      </c>
      <c r="I1171" s="209" t="str">
        <f t="shared" si="240"/>
        <v>W</v>
      </c>
      <c r="J1171" s="209" t="s">
        <v>7727</v>
      </c>
      <c r="K1171" s="210">
        <v>2.8854368604170809E-2</v>
      </c>
      <c r="L1171" s="162">
        <f t="shared" si="236"/>
        <v>11.3</v>
      </c>
      <c r="M1171" s="162">
        <f t="shared" si="231"/>
        <v>7.2374450293661514</v>
      </c>
      <c r="N1171" s="210">
        <f t="shared" si="237"/>
        <v>0.17765322280619503</v>
      </c>
      <c r="O1171" s="162">
        <f t="shared" si="238"/>
        <v>0</v>
      </c>
      <c r="P1171" s="162">
        <f t="shared" si="232"/>
        <v>0</v>
      </c>
      <c r="Q1171" s="210">
        <f t="shared" si="233"/>
        <v>5.3732468123861565E-3</v>
      </c>
      <c r="R1171" s="210">
        <f t="shared" si="239"/>
        <v>0.11701848919963764</v>
      </c>
    </row>
    <row r="1172" spans="1:18" x14ac:dyDescent="0.2">
      <c r="A1172" s="146">
        <v>1168</v>
      </c>
      <c r="B1172" s="146">
        <v>16</v>
      </c>
      <c r="C1172" s="146" t="s">
        <v>879</v>
      </c>
      <c r="D1172" s="162">
        <v>3.9</v>
      </c>
      <c r="E1172" s="162">
        <v>5061.1278689277206</v>
      </c>
      <c r="F1172" s="208">
        <f t="shared" si="234"/>
        <v>4982.1742741724483</v>
      </c>
      <c r="G1172" s="208">
        <f t="shared" si="230"/>
        <v>2.777815734415483</v>
      </c>
      <c r="H1172" s="162">
        <f t="shared" si="235"/>
        <v>6.6778157344154829</v>
      </c>
      <c r="I1172" s="209" t="str">
        <f t="shared" si="240"/>
        <v>W</v>
      </c>
      <c r="J1172" s="209" t="s">
        <v>7727</v>
      </c>
      <c r="K1172" s="210">
        <v>2.6693139341183138E-2</v>
      </c>
      <c r="L1172" s="162">
        <f t="shared" si="236"/>
        <v>11.1</v>
      </c>
      <c r="M1172" s="162">
        <f t="shared" si="231"/>
        <v>8.322184265584518</v>
      </c>
      <c r="N1172" s="210">
        <f t="shared" si="237"/>
        <v>0.19318758774459732</v>
      </c>
      <c r="O1172" s="162">
        <f t="shared" si="238"/>
        <v>0</v>
      </c>
      <c r="P1172" s="162">
        <f t="shared" si="232"/>
        <v>0</v>
      </c>
      <c r="Q1172" s="210">
        <f t="shared" si="233"/>
        <v>5.3732468123861565E-3</v>
      </c>
      <c r="R1172" s="210">
        <f t="shared" si="239"/>
        <v>0.13255285413803994</v>
      </c>
    </row>
    <row r="1173" spans="1:18" x14ac:dyDescent="0.2">
      <c r="A1173" s="146">
        <v>1169</v>
      </c>
      <c r="B1173" s="146">
        <v>17</v>
      </c>
      <c r="C1173" s="146" t="s">
        <v>879</v>
      </c>
      <c r="D1173" s="162">
        <v>3.6</v>
      </c>
      <c r="E1173" s="162">
        <v>2151.8115440802262</v>
      </c>
      <c r="F1173" s="208">
        <f t="shared" si="234"/>
        <v>2120.8254578454712</v>
      </c>
      <c r="G1173" s="208">
        <f t="shared" si="230"/>
        <v>1.1824681359085185</v>
      </c>
      <c r="H1173" s="162">
        <f t="shared" si="235"/>
        <v>4.7824681359085188</v>
      </c>
      <c r="I1173" s="209" t="str">
        <f t="shared" si="240"/>
        <v>W</v>
      </c>
      <c r="J1173" s="209" t="s">
        <v>7727</v>
      </c>
      <c r="K1173" s="210">
        <v>2.1165321831380854E-2</v>
      </c>
      <c r="L1173" s="162">
        <f t="shared" si="236"/>
        <v>11.4</v>
      </c>
      <c r="M1173" s="162">
        <f t="shared" si="231"/>
        <v>10.21753186409148</v>
      </c>
      <c r="N1173" s="210">
        <f t="shared" si="237"/>
        <v>0.21978928965036448</v>
      </c>
      <c r="O1173" s="162">
        <f t="shared" si="238"/>
        <v>0</v>
      </c>
      <c r="P1173" s="162">
        <f t="shared" si="232"/>
        <v>0</v>
      </c>
      <c r="Q1173" s="210">
        <f t="shared" si="233"/>
        <v>5.3732468123861565E-3</v>
      </c>
      <c r="R1173" s="210">
        <f t="shared" si="239"/>
        <v>0.1591545560438071</v>
      </c>
    </row>
    <row r="1174" spans="1:18" x14ac:dyDescent="0.2">
      <c r="A1174" s="146">
        <v>1170</v>
      </c>
      <c r="B1174" s="146">
        <v>18</v>
      </c>
      <c r="C1174" s="146" t="s">
        <v>879</v>
      </c>
      <c r="D1174" s="162">
        <v>2.9</v>
      </c>
      <c r="E1174" s="162">
        <v>263.05632258155953</v>
      </c>
      <c r="F1174" s="208">
        <f t="shared" si="234"/>
        <v>260.00486923961341</v>
      </c>
      <c r="G1174" s="208">
        <f t="shared" si="230"/>
        <v>0.14496594800839344</v>
      </c>
      <c r="H1174" s="162">
        <f t="shared" si="235"/>
        <v>3.0449659480083935</v>
      </c>
      <c r="I1174" s="209" t="str">
        <f t="shared" si="240"/>
        <v>W</v>
      </c>
      <c r="J1174" s="209" t="s">
        <v>7727</v>
      </c>
      <c r="K1174" s="210">
        <v>1.6666206847299248E-2</v>
      </c>
      <c r="L1174" s="162">
        <f t="shared" si="236"/>
        <v>12.1</v>
      </c>
      <c r="M1174" s="162">
        <f t="shared" si="231"/>
        <v>11.955034051991607</v>
      </c>
      <c r="N1174" s="210">
        <f t="shared" si="237"/>
        <v>0.2443512149582914</v>
      </c>
      <c r="O1174" s="162">
        <f t="shared" si="238"/>
        <v>0</v>
      </c>
      <c r="P1174" s="162">
        <f t="shared" si="232"/>
        <v>0</v>
      </c>
      <c r="Q1174" s="210">
        <f t="shared" si="233"/>
        <v>5.3732468123861565E-3</v>
      </c>
      <c r="R1174" s="210">
        <f t="shared" si="239"/>
        <v>0.18371648135173402</v>
      </c>
    </row>
    <row r="1175" spans="1:18" x14ac:dyDescent="0.2">
      <c r="A1175" s="146">
        <v>1171</v>
      </c>
      <c r="B1175" s="146">
        <v>19</v>
      </c>
      <c r="C1175" s="146" t="s">
        <v>879</v>
      </c>
      <c r="D1175" s="162">
        <v>1.8</v>
      </c>
      <c r="E1175" s="162">
        <v>0.27063407672999951</v>
      </c>
      <c r="F1175" s="208">
        <f t="shared" si="234"/>
        <v>0.26868551137754354</v>
      </c>
      <c r="G1175" s="208">
        <f t="shared" si="230"/>
        <v>1.4980584781691179E-4</v>
      </c>
      <c r="H1175" s="162">
        <f t="shared" si="235"/>
        <v>1.8001498058478169</v>
      </c>
      <c r="I1175" s="209" t="str">
        <f t="shared" si="240"/>
        <v>W</v>
      </c>
      <c r="J1175" s="209" t="s">
        <v>7727</v>
      </c>
      <c r="K1175" s="210">
        <v>0.11526243564418323</v>
      </c>
      <c r="L1175" s="162">
        <f t="shared" si="236"/>
        <v>13.2</v>
      </c>
      <c r="M1175" s="162">
        <f t="shared" si="231"/>
        <v>13.199850194152184</v>
      </c>
      <c r="N1175" s="210">
        <f t="shared" si="237"/>
        <v>0.29341189013410474</v>
      </c>
      <c r="O1175" s="162">
        <f t="shared" si="238"/>
        <v>0</v>
      </c>
      <c r="P1175" s="162">
        <f t="shared" si="232"/>
        <v>0</v>
      </c>
      <c r="Q1175" s="210">
        <f t="shared" si="233"/>
        <v>5.3732468123861565E-3</v>
      </c>
      <c r="R1175" s="210">
        <f t="shared" si="239"/>
        <v>0.23277715652754735</v>
      </c>
    </row>
    <row r="1176" spans="1:18" x14ac:dyDescent="0.2">
      <c r="A1176" s="146">
        <v>1172</v>
      </c>
      <c r="B1176" s="146">
        <v>20</v>
      </c>
      <c r="C1176" s="146" t="s">
        <v>879</v>
      </c>
      <c r="D1176" s="162">
        <v>1.1000000000000001</v>
      </c>
      <c r="E1176" s="162">
        <v>0</v>
      </c>
      <c r="F1176" s="208">
        <f t="shared" si="234"/>
        <v>0</v>
      </c>
      <c r="G1176" s="208">
        <f t="shared" si="230"/>
        <v>0</v>
      </c>
      <c r="H1176" s="162">
        <f t="shared" si="235"/>
        <v>1.1000000000000001</v>
      </c>
      <c r="I1176" s="209" t="str">
        <f t="shared" si="240"/>
        <v>W</v>
      </c>
      <c r="J1176" s="209" t="s">
        <v>7727</v>
      </c>
      <c r="K1176" s="210">
        <v>7.2372553290384556E-2</v>
      </c>
      <c r="L1176" s="162">
        <f t="shared" si="236"/>
        <v>13.9</v>
      </c>
      <c r="M1176" s="162">
        <f t="shared" si="231"/>
        <v>13.9</v>
      </c>
      <c r="N1176" s="210">
        <f t="shared" si="237"/>
        <v>0.29061616781114696</v>
      </c>
      <c r="O1176" s="162">
        <f t="shared" si="238"/>
        <v>0</v>
      </c>
      <c r="P1176" s="162">
        <f t="shared" si="232"/>
        <v>0</v>
      </c>
      <c r="Q1176" s="210">
        <f t="shared" si="233"/>
        <v>5.3732468123861565E-3</v>
      </c>
      <c r="R1176" s="210">
        <f t="shared" si="239"/>
        <v>0.22998143420458958</v>
      </c>
    </row>
    <row r="1177" spans="1:18" x14ac:dyDescent="0.2">
      <c r="A1177" s="146">
        <v>1173</v>
      </c>
      <c r="B1177" s="146">
        <v>21</v>
      </c>
      <c r="C1177" s="146" t="s">
        <v>879</v>
      </c>
      <c r="D1177" s="162">
        <v>1.2</v>
      </c>
      <c r="E1177" s="162">
        <v>0</v>
      </c>
      <c r="F1177" s="208">
        <f t="shared" si="234"/>
        <v>0</v>
      </c>
      <c r="G1177" s="208">
        <f t="shared" si="230"/>
        <v>0</v>
      </c>
      <c r="H1177" s="162">
        <f t="shared" si="235"/>
        <v>1.2</v>
      </c>
      <c r="I1177" s="209" t="str">
        <f t="shared" si="240"/>
        <v>W</v>
      </c>
      <c r="J1177" s="209" t="s">
        <v>7727</v>
      </c>
      <c r="K1177" s="210">
        <v>7.3510318199877342E-2</v>
      </c>
      <c r="L1177" s="162">
        <f t="shared" si="236"/>
        <v>13.8</v>
      </c>
      <c r="M1177" s="162">
        <f t="shared" si="231"/>
        <v>13.8</v>
      </c>
      <c r="N1177" s="210">
        <f t="shared" si="237"/>
        <v>0.28947410106768828</v>
      </c>
      <c r="O1177" s="162">
        <f t="shared" si="238"/>
        <v>0</v>
      </c>
      <c r="P1177" s="162">
        <f t="shared" si="232"/>
        <v>0</v>
      </c>
      <c r="Q1177" s="210">
        <f t="shared" si="233"/>
        <v>5.3732468123861565E-3</v>
      </c>
      <c r="R1177" s="210">
        <f t="shared" si="239"/>
        <v>0.2288393674611309</v>
      </c>
    </row>
    <row r="1178" spans="1:18" x14ac:dyDescent="0.2">
      <c r="A1178" s="146">
        <v>1174</v>
      </c>
      <c r="B1178" s="146">
        <v>22</v>
      </c>
      <c r="C1178" s="146" t="s">
        <v>879</v>
      </c>
      <c r="D1178" s="162">
        <v>0.5</v>
      </c>
      <c r="E1178" s="162">
        <v>0</v>
      </c>
      <c r="F1178" s="208">
        <f t="shared" si="234"/>
        <v>0</v>
      </c>
      <c r="G1178" s="208">
        <f t="shared" si="230"/>
        <v>0</v>
      </c>
      <c r="H1178" s="162">
        <f t="shared" si="235"/>
        <v>0.5</v>
      </c>
      <c r="I1178" s="209" t="str">
        <f t="shared" si="240"/>
        <v>W</v>
      </c>
      <c r="J1178" s="209" t="s">
        <v>7727</v>
      </c>
      <c r="K1178" s="210">
        <v>1.5732842682087279E-2</v>
      </c>
      <c r="L1178" s="162">
        <f t="shared" si="236"/>
        <v>14.5</v>
      </c>
      <c r="M1178" s="162">
        <f t="shared" si="231"/>
        <v>14.5</v>
      </c>
      <c r="N1178" s="210">
        <f t="shared" si="237"/>
        <v>0.28207568776958497</v>
      </c>
      <c r="O1178" s="162">
        <f t="shared" si="238"/>
        <v>0</v>
      </c>
      <c r="P1178" s="162">
        <f t="shared" si="232"/>
        <v>0</v>
      </c>
      <c r="Q1178" s="210">
        <f t="shared" si="233"/>
        <v>5.3732468123861565E-3</v>
      </c>
      <c r="R1178" s="210">
        <f t="shared" si="239"/>
        <v>0.22144095416302759</v>
      </c>
    </row>
    <row r="1179" spans="1:18" x14ac:dyDescent="0.2">
      <c r="A1179" s="146">
        <v>1175</v>
      </c>
      <c r="B1179" s="146">
        <v>23</v>
      </c>
      <c r="C1179" s="146" t="s">
        <v>879</v>
      </c>
      <c r="D1179" s="162">
        <v>0.3</v>
      </c>
      <c r="E1179" s="162">
        <v>0</v>
      </c>
      <c r="F1179" s="208">
        <f t="shared" si="234"/>
        <v>0</v>
      </c>
      <c r="G1179" s="208">
        <f t="shared" si="230"/>
        <v>0</v>
      </c>
      <c r="H1179" s="162">
        <f t="shared" si="235"/>
        <v>0.3</v>
      </c>
      <c r="I1179" s="209" t="str">
        <f t="shared" si="240"/>
        <v>W</v>
      </c>
      <c r="J1179" s="209" t="s">
        <v>7727</v>
      </c>
      <c r="K1179" s="210">
        <v>2.7951090465916206E-2</v>
      </c>
      <c r="L1179" s="162">
        <f t="shared" si="236"/>
        <v>14.7</v>
      </c>
      <c r="M1179" s="162">
        <f t="shared" si="231"/>
        <v>14.7</v>
      </c>
      <c r="N1179" s="210">
        <f t="shared" si="237"/>
        <v>0.28883858069800422</v>
      </c>
      <c r="O1179" s="162">
        <f t="shared" si="238"/>
        <v>0</v>
      </c>
      <c r="P1179" s="162">
        <f t="shared" si="232"/>
        <v>0</v>
      </c>
      <c r="Q1179" s="210">
        <f t="shared" si="233"/>
        <v>5.3732468123861565E-3</v>
      </c>
      <c r="R1179" s="210">
        <f t="shared" si="239"/>
        <v>0.22820384709144684</v>
      </c>
    </row>
    <row r="1180" spans="1:18" x14ac:dyDescent="0.2">
      <c r="A1180" s="146">
        <v>1176</v>
      </c>
      <c r="B1180" s="146">
        <v>24</v>
      </c>
      <c r="C1180" s="146" t="s">
        <v>879</v>
      </c>
      <c r="D1180" s="162">
        <v>-1.3</v>
      </c>
      <c r="E1180" s="162">
        <v>0</v>
      </c>
      <c r="F1180" s="208">
        <f t="shared" si="234"/>
        <v>0</v>
      </c>
      <c r="G1180" s="208">
        <f t="shared" si="230"/>
        <v>0</v>
      </c>
      <c r="H1180" s="162">
        <f t="shared" si="235"/>
        <v>-1.3</v>
      </c>
      <c r="I1180" s="209" t="str">
        <f t="shared" si="240"/>
        <v>W</v>
      </c>
      <c r="J1180" s="209" t="s">
        <v>7727</v>
      </c>
      <c r="K1180" s="210">
        <v>3.4121726822701808E-2</v>
      </c>
      <c r="L1180" s="162">
        <f t="shared" si="236"/>
        <v>16.3</v>
      </c>
      <c r="M1180" s="162">
        <f t="shared" si="231"/>
        <v>16.3</v>
      </c>
      <c r="N1180" s="210">
        <f t="shared" si="237"/>
        <v>0.31464379129100944</v>
      </c>
      <c r="O1180" s="162">
        <f t="shared" si="238"/>
        <v>0</v>
      </c>
      <c r="P1180" s="162">
        <f t="shared" si="232"/>
        <v>0</v>
      </c>
      <c r="Q1180" s="210">
        <f t="shared" si="233"/>
        <v>5.3732468123861565E-3</v>
      </c>
      <c r="R1180" s="210">
        <f t="shared" si="239"/>
        <v>0.25400905768445209</v>
      </c>
    </row>
    <row r="1181" spans="1:18" x14ac:dyDescent="0.2">
      <c r="A1181" s="146">
        <v>1177</v>
      </c>
      <c r="B1181" s="146">
        <v>1</v>
      </c>
      <c r="C1181" s="146" t="s">
        <v>879</v>
      </c>
      <c r="D1181" s="162">
        <v>-2.2999999999999998</v>
      </c>
      <c r="E1181" s="162">
        <v>0</v>
      </c>
      <c r="F1181" s="208">
        <f t="shared" si="234"/>
        <v>0</v>
      </c>
      <c r="G1181" s="208">
        <f t="shared" si="230"/>
        <v>0</v>
      </c>
      <c r="H1181" s="162">
        <f t="shared" si="235"/>
        <v>-2.2999999999999998</v>
      </c>
      <c r="I1181" s="209" t="str">
        <f>IF(AVERAGE(H1181:H1204)&gt;15,"S",IF(AVERAGE(H1181:H1204)&lt;5,"W","Ü"))</f>
        <v>W</v>
      </c>
      <c r="J1181" s="209" t="s">
        <v>7727</v>
      </c>
      <c r="K1181" s="210">
        <v>4.2348908995747192E-3</v>
      </c>
      <c r="L1181" s="162">
        <f t="shared" si="236"/>
        <v>17.3</v>
      </c>
      <c r="M1181" s="162">
        <f t="shared" si="231"/>
        <v>17.3</v>
      </c>
      <c r="N1181" s="210">
        <f t="shared" si="237"/>
        <v>0.32034488736655881</v>
      </c>
      <c r="O1181" s="162">
        <f t="shared" si="238"/>
        <v>0</v>
      </c>
      <c r="P1181" s="162">
        <f t="shared" si="232"/>
        <v>0</v>
      </c>
      <c r="Q1181" s="210">
        <f t="shared" si="233"/>
        <v>5.3732468123861565E-3</v>
      </c>
      <c r="R1181" s="210">
        <f t="shared" si="239"/>
        <v>0.25971015376000145</v>
      </c>
    </row>
    <row r="1182" spans="1:18" x14ac:dyDescent="0.2">
      <c r="A1182" s="146">
        <v>1178</v>
      </c>
      <c r="B1182" s="146">
        <v>2</v>
      </c>
      <c r="C1182" s="146" t="s">
        <v>879</v>
      </c>
      <c r="D1182" s="162">
        <v>-2.7</v>
      </c>
      <c r="E1182" s="162">
        <v>0</v>
      </c>
      <c r="F1182" s="208">
        <f t="shared" si="234"/>
        <v>0</v>
      </c>
      <c r="G1182" s="208">
        <f t="shared" si="230"/>
        <v>0</v>
      </c>
      <c r="H1182" s="162">
        <f t="shared" si="235"/>
        <v>-2.7</v>
      </c>
      <c r="I1182" s="209" t="str">
        <f>IF(I1181="S","S",IF(I1181="W","W","Ü"))</f>
        <v>W</v>
      </c>
      <c r="J1182" s="209" t="s">
        <v>7727</v>
      </c>
      <c r="K1182" s="210">
        <v>0</v>
      </c>
      <c r="L1182" s="162">
        <f t="shared" si="236"/>
        <v>17.7</v>
      </c>
      <c r="M1182" s="162">
        <f t="shared" si="231"/>
        <v>17.7</v>
      </c>
      <c r="N1182" s="210">
        <f t="shared" si="237"/>
        <v>0.32501085445426359</v>
      </c>
      <c r="O1182" s="162">
        <f t="shared" si="238"/>
        <v>0</v>
      </c>
      <c r="P1182" s="162">
        <f t="shared" si="232"/>
        <v>0</v>
      </c>
      <c r="Q1182" s="210">
        <f t="shared" si="233"/>
        <v>5.3732468123861565E-3</v>
      </c>
      <c r="R1182" s="210">
        <f t="shared" si="239"/>
        <v>0.26437612084770623</v>
      </c>
    </row>
    <row r="1183" spans="1:18" x14ac:dyDescent="0.2">
      <c r="A1183" s="146">
        <v>1179</v>
      </c>
      <c r="B1183" s="146">
        <v>3</v>
      </c>
      <c r="C1183" s="146" t="s">
        <v>879</v>
      </c>
      <c r="D1183" s="162">
        <v>-2.8</v>
      </c>
      <c r="E1183" s="162">
        <v>0</v>
      </c>
      <c r="F1183" s="208">
        <f t="shared" si="234"/>
        <v>0</v>
      </c>
      <c r="G1183" s="208">
        <f t="shared" si="230"/>
        <v>0</v>
      </c>
      <c r="H1183" s="162">
        <f t="shared" si="235"/>
        <v>-2.8</v>
      </c>
      <c r="I1183" s="209" t="str">
        <f t="shared" ref="I1183:I1204" si="241">IF(I1182="S","S",IF(I1182="W","W","Ü"))</f>
        <v>W</v>
      </c>
      <c r="J1183" s="209" t="s">
        <v>7727</v>
      </c>
      <c r="K1183" s="210">
        <v>3.8795119999328761E-3</v>
      </c>
      <c r="L1183" s="162">
        <f t="shared" si="236"/>
        <v>17.8</v>
      </c>
      <c r="M1183" s="162">
        <f t="shared" si="231"/>
        <v>17.8</v>
      </c>
      <c r="N1183" s="210">
        <f t="shared" si="237"/>
        <v>0.32770332282140641</v>
      </c>
      <c r="O1183" s="162">
        <f t="shared" si="238"/>
        <v>0</v>
      </c>
      <c r="P1183" s="162">
        <f t="shared" si="232"/>
        <v>0</v>
      </c>
      <c r="Q1183" s="210">
        <f t="shared" si="233"/>
        <v>5.3732468123861565E-3</v>
      </c>
      <c r="R1183" s="210">
        <f t="shared" si="239"/>
        <v>0.26706858921484905</v>
      </c>
    </row>
    <row r="1184" spans="1:18" x14ac:dyDescent="0.2">
      <c r="A1184" s="146">
        <v>1180</v>
      </c>
      <c r="B1184" s="146">
        <v>4</v>
      </c>
      <c r="C1184" s="146" t="s">
        <v>879</v>
      </c>
      <c r="D1184" s="162">
        <v>-2.8</v>
      </c>
      <c r="E1184" s="162">
        <v>0</v>
      </c>
      <c r="F1184" s="208">
        <f t="shared" si="234"/>
        <v>0</v>
      </c>
      <c r="G1184" s="208">
        <f t="shared" si="230"/>
        <v>0</v>
      </c>
      <c r="H1184" s="162">
        <f t="shared" si="235"/>
        <v>-2.8</v>
      </c>
      <c r="I1184" s="209" t="str">
        <f t="shared" si="241"/>
        <v>W</v>
      </c>
      <c r="J1184" s="209" t="s">
        <v>7727</v>
      </c>
      <c r="K1184" s="210">
        <v>0</v>
      </c>
      <c r="L1184" s="162">
        <f t="shared" si="236"/>
        <v>17.8</v>
      </c>
      <c r="M1184" s="162">
        <f t="shared" si="231"/>
        <v>17.8</v>
      </c>
      <c r="N1184" s="210">
        <f t="shared" si="237"/>
        <v>0.32650450485453314</v>
      </c>
      <c r="O1184" s="162">
        <f t="shared" si="238"/>
        <v>0</v>
      </c>
      <c r="P1184" s="162">
        <f t="shared" si="232"/>
        <v>0</v>
      </c>
      <c r="Q1184" s="210">
        <f t="shared" si="233"/>
        <v>5.3732468123861565E-3</v>
      </c>
      <c r="R1184" s="210">
        <f t="shared" si="239"/>
        <v>0.26586977124797578</v>
      </c>
    </row>
    <row r="1185" spans="1:18" x14ac:dyDescent="0.2">
      <c r="A1185" s="146">
        <v>1181</v>
      </c>
      <c r="B1185" s="146">
        <v>5</v>
      </c>
      <c r="C1185" s="146" t="s">
        <v>879</v>
      </c>
      <c r="D1185" s="162">
        <v>-1.7</v>
      </c>
      <c r="E1185" s="162">
        <v>0</v>
      </c>
      <c r="F1185" s="208">
        <f t="shared" si="234"/>
        <v>0</v>
      </c>
      <c r="G1185" s="208">
        <f t="shared" si="230"/>
        <v>0</v>
      </c>
      <c r="H1185" s="162">
        <f t="shared" si="235"/>
        <v>-1.7</v>
      </c>
      <c r="I1185" s="209" t="str">
        <f t="shared" si="241"/>
        <v>W</v>
      </c>
      <c r="J1185" s="209" t="s">
        <v>7727</v>
      </c>
      <c r="K1185" s="210">
        <v>3.057276963791742E-3</v>
      </c>
      <c r="L1185" s="162">
        <f t="shared" si="236"/>
        <v>16.7</v>
      </c>
      <c r="M1185" s="162">
        <f t="shared" si="231"/>
        <v>16.7</v>
      </c>
      <c r="N1185" s="210">
        <f t="shared" si="237"/>
        <v>0.31101908745817242</v>
      </c>
      <c r="O1185" s="162">
        <f t="shared" si="238"/>
        <v>0</v>
      </c>
      <c r="P1185" s="162">
        <f t="shared" si="232"/>
        <v>0</v>
      </c>
      <c r="Q1185" s="210">
        <f t="shared" si="233"/>
        <v>5.3732468123861565E-3</v>
      </c>
      <c r="R1185" s="210">
        <f t="shared" si="239"/>
        <v>0.25038435385161506</v>
      </c>
    </row>
    <row r="1186" spans="1:18" x14ac:dyDescent="0.2">
      <c r="A1186" s="146">
        <v>1182</v>
      </c>
      <c r="B1186" s="146">
        <v>6</v>
      </c>
      <c r="C1186" s="146" t="s">
        <v>879</v>
      </c>
      <c r="D1186" s="162">
        <v>-3.1</v>
      </c>
      <c r="E1186" s="162">
        <v>0</v>
      </c>
      <c r="F1186" s="208">
        <f t="shared" si="234"/>
        <v>0</v>
      </c>
      <c r="G1186" s="208">
        <f t="shared" si="230"/>
        <v>0</v>
      </c>
      <c r="H1186" s="162">
        <f t="shared" si="235"/>
        <v>-3.1</v>
      </c>
      <c r="I1186" s="209" t="str">
        <f t="shared" si="241"/>
        <v>W</v>
      </c>
      <c r="J1186" s="209" t="s">
        <v>7727</v>
      </c>
      <c r="K1186" s="210">
        <v>3.4906145676433506E-2</v>
      </c>
      <c r="L1186" s="162">
        <f t="shared" si="236"/>
        <v>18.100000000000001</v>
      </c>
      <c r="M1186" s="162">
        <f t="shared" si="231"/>
        <v>18.100000000000001</v>
      </c>
      <c r="N1186" s="210">
        <f t="shared" si="237"/>
        <v>0.34177189378048023</v>
      </c>
      <c r="O1186" s="162">
        <f t="shared" si="238"/>
        <v>0</v>
      </c>
      <c r="P1186" s="162">
        <f t="shared" si="232"/>
        <v>0</v>
      </c>
      <c r="Q1186" s="210">
        <f t="shared" si="233"/>
        <v>5.3732468123861565E-3</v>
      </c>
      <c r="R1186" s="210">
        <f t="shared" si="239"/>
        <v>0.28113716017392287</v>
      </c>
    </row>
    <row r="1187" spans="1:18" x14ac:dyDescent="0.2">
      <c r="A1187" s="146">
        <v>1183</v>
      </c>
      <c r="B1187" s="146">
        <v>7</v>
      </c>
      <c r="C1187" s="146" t="s">
        <v>879</v>
      </c>
      <c r="D1187" s="162">
        <v>-2.9</v>
      </c>
      <c r="E1187" s="162">
        <v>0</v>
      </c>
      <c r="F1187" s="208">
        <f t="shared" si="234"/>
        <v>0</v>
      </c>
      <c r="G1187" s="208">
        <f t="shared" si="230"/>
        <v>0</v>
      </c>
      <c r="H1187" s="162">
        <f t="shared" si="235"/>
        <v>-2.9</v>
      </c>
      <c r="I1187" s="209" t="str">
        <f t="shared" si="241"/>
        <v>W</v>
      </c>
      <c r="J1187" s="209" t="s">
        <v>7727</v>
      </c>
      <c r="K1187" s="210">
        <v>0.1091895381546288</v>
      </c>
      <c r="L1187" s="162">
        <f t="shared" si="236"/>
        <v>17.899999999999999</v>
      </c>
      <c r="M1187" s="162">
        <f t="shared" si="231"/>
        <v>17.899999999999999</v>
      </c>
      <c r="N1187" s="210">
        <f t="shared" si="237"/>
        <v>0.36173909487211164</v>
      </c>
      <c r="O1187" s="162">
        <f t="shared" si="238"/>
        <v>0</v>
      </c>
      <c r="P1187" s="162">
        <f t="shared" si="232"/>
        <v>0</v>
      </c>
      <c r="Q1187" s="210">
        <f t="shared" si="233"/>
        <v>5.3732468123861565E-3</v>
      </c>
      <c r="R1187" s="210">
        <f t="shared" si="239"/>
        <v>0.30110436126555429</v>
      </c>
    </row>
    <row r="1188" spans="1:18" x14ac:dyDescent="0.2">
      <c r="A1188" s="146">
        <v>1184</v>
      </c>
      <c r="B1188" s="146">
        <v>8</v>
      </c>
      <c r="C1188" s="146" t="s">
        <v>879</v>
      </c>
      <c r="D1188" s="162">
        <v>-2.4</v>
      </c>
      <c r="E1188" s="162">
        <v>123.40913898887977</v>
      </c>
      <c r="F1188" s="208">
        <f t="shared" si="234"/>
        <v>124.59386672317302</v>
      </c>
      <c r="G1188" s="208">
        <f t="shared" si="230"/>
        <v>6.9467422123202144E-2</v>
      </c>
      <c r="H1188" s="162">
        <f t="shared" si="235"/>
        <v>-2.3305325778767978</v>
      </c>
      <c r="I1188" s="209" t="str">
        <f t="shared" si="241"/>
        <v>W</v>
      </c>
      <c r="J1188" s="209" t="s">
        <v>7727</v>
      </c>
      <c r="K1188" s="210">
        <v>6.5862843070682617E-2</v>
      </c>
      <c r="L1188" s="162">
        <f t="shared" si="236"/>
        <v>17.399999999999999</v>
      </c>
      <c r="M1188" s="162">
        <f t="shared" si="231"/>
        <v>17.330532577876799</v>
      </c>
      <c r="N1188" s="210">
        <f t="shared" si="237"/>
        <v>0.33984474911806228</v>
      </c>
      <c r="O1188" s="162">
        <f t="shared" si="238"/>
        <v>0</v>
      </c>
      <c r="P1188" s="162">
        <f t="shared" si="232"/>
        <v>0</v>
      </c>
      <c r="Q1188" s="210">
        <f t="shared" si="233"/>
        <v>5.3732468123861565E-3</v>
      </c>
      <c r="R1188" s="210">
        <f t="shared" si="239"/>
        <v>0.27921001551150493</v>
      </c>
    </row>
    <row r="1189" spans="1:18" x14ac:dyDescent="0.2">
      <c r="A1189" s="146">
        <v>1185</v>
      </c>
      <c r="B1189" s="146">
        <v>9</v>
      </c>
      <c r="C1189" s="146" t="s">
        <v>879</v>
      </c>
      <c r="D1189" s="162">
        <v>-1.4</v>
      </c>
      <c r="E1189" s="162">
        <v>1467.3779640300572</v>
      </c>
      <c r="F1189" s="208">
        <f t="shared" si="234"/>
        <v>1475.5952806286257</v>
      </c>
      <c r="G1189" s="208">
        <f t="shared" si="230"/>
        <v>0.82271947197998607</v>
      </c>
      <c r="H1189" s="162">
        <f t="shared" si="235"/>
        <v>-0.57728052802001384</v>
      </c>
      <c r="I1189" s="209" t="str">
        <f t="shared" si="241"/>
        <v>W</v>
      </c>
      <c r="J1189" s="209" t="s">
        <v>7727</v>
      </c>
      <c r="K1189" s="210">
        <v>9.157739200410181E-2</v>
      </c>
      <c r="L1189" s="162">
        <f t="shared" si="236"/>
        <v>16.399999999999999</v>
      </c>
      <c r="M1189" s="162">
        <f t="shared" si="231"/>
        <v>15.577280528020014</v>
      </c>
      <c r="N1189" s="210">
        <f t="shared" si="237"/>
        <v>0.32160341166638917</v>
      </c>
      <c r="O1189" s="162">
        <f t="shared" si="238"/>
        <v>0</v>
      </c>
      <c r="P1189" s="162">
        <f t="shared" si="232"/>
        <v>0</v>
      </c>
      <c r="Q1189" s="210">
        <f t="shared" si="233"/>
        <v>5.3732468123861565E-3</v>
      </c>
      <c r="R1189" s="210">
        <f t="shared" si="239"/>
        <v>0.26096867805983182</v>
      </c>
    </row>
    <row r="1190" spans="1:18" x14ac:dyDescent="0.2">
      <c r="A1190" s="146">
        <v>1186</v>
      </c>
      <c r="B1190" s="146">
        <v>10</v>
      </c>
      <c r="C1190" s="146" t="s">
        <v>879</v>
      </c>
      <c r="D1190" s="162">
        <v>0.9</v>
      </c>
      <c r="E1190" s="162">
        <v>4336.3698114447825</v>
      </c>
      <c r="F1190" s="208">
        <f t="shared" si="234"/>
        <v>4320.7588801235806</v>
      </c>
      <c r="G1190" s="208">
        <f t="shared" si="230"/>
        <v>2.4090429883278848</v>
      </c>
      <c r="H1190" s="162">
        <f t="shared" si="235"/>
        <v>3.3090429883278847</v>
      </c>
      <c r="I1190" s="209" t="str">
        <f t="shared" si="241"/>
        <v>W</v>
      </c>
      <c r="J1190" s="209" t="s">
        <v>7727</v>
      </c>
      <c r="K1190" s="210">
        <v>0.11223770588399543</v>
      </c>
      <c r="L1190" s="162">
        <f t="shared" si="236"/>
        <v>14.1</v>
      </c>
      <c r="M1190" s="162">
        <f t="shared" si="231"/>
        <v>11.690957011672115</v>
      </c>
      <c r="N1190" s="210">
        <f t="shared" si="237"/>
        <v>0.26993962156272433</v>
      </c>
      <c r="O1190" s="162">
        <f t="shared" si="238"/>
        <v>0</v>
      </c>
      <c r="P1190" s="162">
        <f t="shared" si="232"/>
        <v>0</v>
      </c>
      <c r="Q1190" s="210">
        <f t="shared" si="233"/>
        <v>5.3732468123861565E-3</v>
      </c>
      <c r="R1190" s="210">
        <f t="shared" si="239"/>
        <v>0.20930488795616695</v>
      </c>
    </row>
    <row r="1191" spans="1:18" x14ac:dyDescent="0.2">
      <c r="A1191" s="146">
        <v>1187</v>
      </c>
      <c r="B1191" s="146">
        <v>11</v>
      </c>
      <c r="C1191" s="146" t="s">
        <v>879</v>
      </c>
      <c r="D1191" s="162">
        <v>3.2</v>
      </c>
      <c r="E1191" s="162">
        <v>7227.5536531513671</v>
      </c>
      <c r="F1191" s="208">
        <f t="shared" si="234"/>
        <v>7135.0409663910295</v>
      </c>
      <c r="G1191" s="208">
        <f t="shared" si="230"/>
        <v>3.9781484892822583</v>
      </c>
      <c r="H1191" s="162">
        <f t="shared" si="235"/>
        <v>7.1781484892822585</v>
      </c>
      <c r="I1191" s="209" t="str">
        <f t="shared" si="241"/>
        <v>W</v>
      </c>
      <c r="J1191" s="209" t="s">
        <v>7727</v>
      </c>
      <c r="K1191" s="210">
        <v>5.1581158815786322E-2</v>
      </c>
      <c r="L1191" s="162">
        <f t="shared" si="236"/>
        <v>11.8</v>
      </c>
      <c r="M1191" s="162">
        <f t="shared" si="231"/>
        <v>7.8218515107177415</v>
      </c>
      <c r="N1191" s="210">
        <f t="shared" si="237"/>
        <v>0.19340507636674731</v>
      </c>
      <c r="O1191" s="162">
        <f t="shared" si="238"/>
        <v>0</v>
      </c>
      <c r="P1191" s="162">
        <f t="shared" si="232"/>
        <v>0</v>
      </c>
      <c r="Q1191" s="210">
        <f t="shared" si="233"/>
        <v>5.3732468123861565E-3</v>
      </c>
      <c r="R1191" s="210">
        <f t="shared" si="239"/>
        <v>0.13277034276018992</v>
      </c>
    </row>
    <row r="1192" spans="1:18" x14ac:dyDescent="0.2">
      <c r="A1192" s="146">
        <v>1188</v>
      </c>
      <c r="B1192" s="146">
        <v>12</v>
      </c>
      <c r="C1192" s="146" t="s">
        <v>879</v>
      </c>
      <c r="D1192" s="162">
        <v>5.2</v>
      </c>
      <c r="E1192" s="162">
        <v>9526.8607690494428</v>
      </c>
      <c r="F1192" s="208">
        <f t="shared" si="234"/>
        <v>9328.702065053214</v>
      </c>
      <c r="G1192" s="208">
        <f t="shared" si="230"/>
        <v>5.2012262020447508</v>
      </c>
      <c r="H1192" s="162">
        <f t="shared" si="235"/>
        <v>10.40122620204475</v>
      </c>
      <c r="I1192" s="209" t="str">
        <f t="shared" si="241"/>
        <v>W</v>
      </c>
      <c r="J1192" s="209" t="s">
        <v>7727</v>
      </c>
      <c r="K1192" s="210">
        <v>6.1320158135419627E-2</v>
      </c>
      <c r="L1192" s="162">
        <f t="shared" si="236"/>
        <v>9.8000000000000007</v>
      </c>
      <c r="M1192" s="162">
        <f t="shared" si="231"/>
        <v>4.5987737979552499</v>
      </c>
      <c r="N1192" s="210">
        <f t="shared" si="237"/>
        <v>0.14827303640156284</v>
      </c>
      <c r="O1192" s="162">
        <f t="shared" si="238"/>
        <v>0</v>
      </c>
      <c r="P1192" s="162">
        <f t="shared" si="232"/>
        <v>0</v>
      </c>
      <c r="Q1192" s="210">
        <f t="shared" si="233"/>
        <v>5.3732468123861565E-3</v>
      </c>
      <c r="R1192" s="210">
        <f t="shared" si="239"/>
        <v>8.7638302795005452E-2</v>
      </c>
    </row>
    <row r="1193" spans="1:18" x14ac:dyDescent="0.2">
      <c r="A1193" s="146">
        <v>1189</v>
      </c>
      <c r="B1193" s="146">
        <v>13</v>
      </c>
      <c r="C1193" s="146" t="s">
        <v>879</v>
      </c>
      <c r="D1193" s="162">
        <v>6.3</v>
      </c>
      <c r="E1193" s="162">
        <v>11248.90539928243</v>
      </c>
      <c r="F1193" s="208">
        <f t="shared" si="234"/>
        <v>10965.432983220513</v>
      </c>
      <c r="G1193" s="208">
        <f t="shared" si="230"/>
        <v>6.1137869932355837</v>
      </c>
      <c r="H1193" s="162">
        <f t="shared" si="235"/>
        <v>12.413786993235583</v>
      </c>
      <c r="I1193" s="209" t="str">
        <f t="shared" si="241"/>
        <v>W</v>
      </c>
      <c r="J1193" s="209" t="s">
        <v>7727</v>
      </c>
      <c r="K1193" s="210">
        <v>7.4570827673373051E-3</v>
      </c>
      <c r="L1193" s="162">
        <f t="shared" si="236"/>
        <v>8.6999999999999993</v>
      </c>
      <c r="M1193" s="162">
        <f t="shared" si="231"/>
        <v>2.5862130067644173</v>
      </c>
      <c r="N1193" s="210">
        <f t="shared" si="237"/>
        <v>0.10156804683192205</v>
      </c>
      <c r="O1193" s="162">
        <f t="shared" si="238"/>
        <v>0</v>
      </c>
      <c r="P1193" s="162">
        <f t="shared" si="232"/>
        <v>0</v>
      </c>
      <c r="Q1193" s="210">
        <f t="shared" si="233"/>
        <v>5.3732468123861565E-3</v>
      </c>
      <c r="R1193" s="210">
        <f t="shared" si="239"/>
        <v>4.0933313225364677E-2</v>
      </c>
    </row>
    <row r="1194" spans="1:18" x14ac:dyDescent="0.2">
      <c r="A1194" s="146">
        <v>1190</v>
      </c>
      <c r="B1194" s="146">
        <v>14</v>
      </c>
      <c r="C1194" s="146" t="s">
        <v>879</v>
      </c>
      <c r="D1194" s="162">
        <v>7.7</v>
      </c>
      <c r="E1194" s="162">
        <v>11986.653892448408</v>
      </c>
      <c r="F1194" s="208">
        <f t="shared" si="234"/>
        <v>11617.464952560997</v>
      </c>
      <c r="G1194" s="208">
        <f t="shared" si="230"/>
        <v>6.4773280024622748</v>
      </c>
      <c r="H1194" s="162">
        <f t="shared" si="235"/>
        <v>14.177328002462275</v>
      </c>
      <c r="I1194" s="209" t="str">
        <f t="shared" si="241"/>
        <v>W</v>
      </c>
      <c r="J1194" s="209" t="s">
        <v>7727</v>
      </c>
      <c r="K1194" s="210">
        <v>2.2366291899130926E-2</v>
      </c>
      <c r="L1194" s="162">
        <f t="shared" si="236"/>
        <v>7.3</v>
      </c>
      <c r="M1194" s="162">
        <f t="shared" si="231"/>
        <v>0.82267199753772502</v>
      </c>
      <c r="N1194" s="210">
        <f t="shared" si="237"/>
        <v>7.983404249391729E-2</v>
      </c>
      <c r="O1194" s="162">
        <f t="shared" si="238"/>
        <v>0</v>
      </c>
      <c r="P1194" s="162">
        <f t="shared" si="232"/>
        <v>0</v>
      </c>
      <c r="Q1194" s="210">
        <f t="shared" si="233"/>
        <v>5.3732468123861565E-3</v>
      </c>
      <c r="R1194" s="210">
        <f t="shared" si="239"/>
        <v>1.9199308887359913E-2</v>
      </c>
    </row>
    <row r="1195" spans="1:18" x14ac:dyDescent="0.2">
      <c r="A1195" s="146">
        <v>1191</v>
      </c>
      <c r="B1195" s="146">
        <v>15</v>
      </c>
      <c r="C1195" s="146" t="s">
        <v>879</v>
      </c>
      <c r="D1195" s="162">
        <v>8.6</v>
      </c>
      <c r="E1195" s="162">
        <v>10887.06763869442</v>
      </c>
      <c r="F1195" s="208">
        <f t="shared" si="234"/>
        <v>10512.552511923332</v>
      </c>
      <c r="G1195" s="208">
        <f t="shared" si="230"/>
        <v>5.8612830803354736</v>
      </c>
      <c r="H1195" s="162">
        <f t="shared" si="235"/>
        <v>14.461283080335473</v>
      </c>
      <c r="I1195" s="209" t="str">
        <f t="shared" si="241"/>
        <v>W</v>
      </c>
      <c r="J1195" s="209" t="s">
        <v>7727</v>
      </c>
      <c r="K1195" s="210">
        <v>2.8854368604170809E-2</v>
      </c>
      <c r="L1195" s="162">
        <f t="shared" si="236"/>
        <v>6.4</v>
      </c>
      <c r="M1195" s="162">
        <f t="shared" si="231"/>
        <v>0.53871691966452673</v>
      </c>
      <c r="N1195" s="210">
        <f t="shared" si="237"/>
        <v>7.7597643582669393E-2</v>
      </c>
      <c r="O1195" s="162">
        <f t="shared" si="238"/>
        <v>0</v>
      </c>
      <c r="P1195" s="162">
        <f t="shared" si="232"/>
        <v>0</v>
      </c>
      <c r="Q1195" s="210">
        <f t="shared" si="233"/>
        <v>5.3732468123861565E-3</v>
      </c>
      <c r="R1195" s="210">
        <f t="shared" si="239"/>
        <v>1.6962909976112016E-2</v>
      </c>
    </row>
    <row r="1196" spans="1:18" x14ac:dyDescent="0.2">
      <c r="A1196" s="146">
        <v>1192</v>
      </c>
      <c r="B1196" s="146">
        <v>16</v>
      </c>
      <c r="C1196" s="146" t="s">
        <v>879</v>
      </c>
      <c r="D1196" s="162">
        <v>7.3</v>
      </c>
      <c r="E1196" s="162">
        <v>7634.0460363998263</v>
      </c>
      <c r="F1196" s="208">
        <f t="shared" si="234"/>
        <v>7411.1318921369511</v>
      </c>
      <c r="G1196" s="208">
        <f t="shared" si="230"/>
        <v>4.1320832325211923</v>
      </c>
      <c r="H1196" s="162">
        <f t="shared" si="235"/>
        <v>11.432083232521192</v>
      </c>
      <c r="I1196" s="209" t="str">
        <f t="shared" si="241"/>
        <v>W</v>
      </c>
      <c r="J1196" s="209" t="s">
        <v>7727</v>
      </c>
      <c r="K1196" s="210">
        <v>2.6693139341183138E-2</v>
      </c>
      <c r="L1196" s="162">
        <f t="shared" si="236"/>
        <v>7.7</v>
      </c>
      <c r="M1196" s="162">
        <f t="shared" si="231"/>
        <v>3.5679167674788079</v>
      </c>
      <c r="N1196" s="210">
        <f t="shared" si="237"/>
        <v>0.12217545222925737</v>
      </c>
      <c r="O1196" s="162">
        <f t="shared" si="238"/>
        <v>0</v>
      </c>
      <c r="P1196" s="162">
        <f t="shared" si="232"/>
        <v>0</v>
      </c>
      <c r="Q1196" s="210">
        <f t="shared" si="233"/>
        <v>5.3732468123861565E-3</v>
      </c>
      <c r="R1196" s="210">
        <f t="shared" si="239"/>
        <v>6.154071862269999E-2</v>
      </c>
    </row>
    <row r="1197" spans="1:18" x14ac:dyDescent="0.2">
      <c r="A1197" s="146">
        <v>1193</v>
      </c>
      <c r="B1197" s="146">
        <v>17</v>
      </c>
      <c r="C1197" s="146" t="s">
        <v>879</v>
      </c>
      <c r="D1197" s="162">
        <v>5</v>
      </c>
      <c r="E1197" s="162">
        <v>3261.6818927499539</v>
      </c>
      <c r="F1197" s="208">
        <f t="shared" si="234"/>
        <v>3196.448254894955</v>
      </c>
      <c r="G1197" s="208">
        <f t="shared" si="230"/>
        <v>1.7821825909867368</v>
      </c>
      <c r="H1197" s="162">
        <f t="shared" si="235"/>
        <v>6.7821825909867366</v>
      </c>
      <c r="I1197" s="209" t="str">
        <f t="shared" si="241"/>
        <v>W</v>
      </c>
      <c r="J1197" s="209" t="s">
        <v>7727</v>
      </c>
      <c r="K1197" s="210">
        <v>2.1165321831380854E-2</v>
      </c>
      <c r="L1197" s="162">
        <f t="shared" si="236"/>
        <v>10</v>
      </c>
      <c r="M1197" s="162">
        <f t="shared" si="231"/>
        <v>8.2178174090132643</v>
      </c>
      <c r="N1197" s="210">
        <f t="shared" si="237"/>
        <v>0.18992054668784114</v>
      </c>
      <c r="O1197" s="162">
        <f t="shared" si="238"/>
        <v>0</v>
      </c>
      <c r="P1197" s="162">
        <f t="shared" si="232"/>
        <v>0</v>
      </c>
      <c r="Q1197" s="210">
        <f t="shared" si="233"/>
        <v>5.3732468123861565E-3</v>
      </c>
      <c r="R1197" s="210">
        <f t="shared" si="239"/>
        <v>0.12928581308128376</v>
      </c>
    </row>
    <row r="1198" spans="1:18" x14ac:dyDescent="0.2">
      <c r="A1198" s="146">
        <v>1194</v>
      </c>
      <c r="B1198" s="146">
        <v>18</v>
      </c>
      <c r="C1198" s="146" t="s">
        <v>879</v>
      </c>
      <c r="D1198" s="162">
        <v>2.6</v>
      </c>
      <c r="E1198" s="162">
        <v>427.33120715666922</v>
      </c>
      <c r="F1198" s="208">
        <f t="shared" si="234"/>
        <v>422.88696260223986</v>
      </c>
      <c r="G1198" s="208">
        <f t="shared" si="230"/>
        <v>0.23578100523004986</v>
      </c>
      <c r="H1198" s="162">
        <f t="shared" si="235"/>
        <v>2.8357810052300501</v>
      </c>
      <c r="I1198" s="209" t="str">
        <f t="shared" si="241"/>
        <v>W</v>
      </c>
      <c r="J1198" s="209" t="s">
        <v>7727</v>
      </c>
      <c r="K1198" s="210">
        <v>1.6666206847299248E-2</v>
      </c>
      <c r="L1198" s="162">
        <f t="shared" si="236"/>
        <v>12.4</v>
      </c>
      <c r="M1198" s="162">
        <f t="shared" si="231"/>
        <v>12.16421899476995</v>
      </c>
      <c r="N1198" s="210">
        <f t="shared" si="237"/>
        <v>0.24747570669340369</v>
      </c>
      <c r="O1198" s="162">
        <f t="shared" si="238"/>
        <v>0</v>
      </c>
      <c r="P1198" s="162">
        <f t="shared" si="232"/>
        <v>0</v>
      </c>
      <c r="Q1198" s="210">
        <f t="shared" si="233"/>
        <v>5.3732468123861565E-3</v>
      </c>
      <c r="R1198" s="210">
        <f t="shared" si="239"/>
        <v>0.1868409730868463</v>
      </c>
    </row>
    <row r="1199" spans="1:18" x14ac:dyDescent="0.2">
      <c r="A1199" s="146">
        <v>1195</v>
      </c>
      <c r="B1199" s="146">
        <v>19</v>
      </c>
      <c r="C1199" s="146" t="s">
        <v>879</v>
      </c>
      <c r="D1199" s="162">
        <v>1.2</v>
      </c>
      <c r="E1199" s="162">
        <v>4.0595111509499926</v>
      </c>
      <c r="F1199" s="208">
        <f t="shared" si="234"/>
        <v>4.0400254974254324</v>
      </c>
      <c r="G1199" s="208">
        <f t="shared" si="230"/>
        <v>2.2525198390520333E-3</v>
      </c>
      <c r="H1199" s="162">
        <f t="shared" si="235"/>
        <v>1.2022525198390519</v>
      </c>
      <c r="I1199" s="209" t="str">
        <f t="shared" si="241"/>
        <v>W</v>
      </c>
      <c r="J1199" s="209" t="s">
        <v>7727</v>
      </c>
      <c r="K1199" s="210">
        <v>0.11526243564418323</v>
      </c>
      <c r="L1199" s="162">
        <f t="shared" si="236"/>
        <v>13.8</v>
      </c>
      <c r="M1199" s="162">
        <f t="shared" si="231"/>
        <v>13.797747480160949</v>
      </c>
      <c r="N1199" s="210">
        <f t="shared" si="237"/>
        <v>0.30234238533977525</v>
      </c>
      <c r="O1199" s="162">
        <f t="shared" si="238"/>
        <v>0</v>
      </c>
      <c r="P1199" s="162">
        <f t="shared" si="232"/>
        <v>0</v>
      </c>
      <c r="Q1199" s="210">
        <f t="shared" si="233"/>
        <v>5.3732468123861565E-3</v>
      </c>
      <c r="R1199" s="210">
        <f t="shared" si="239"/>
        <v>0.24170765173321787</v>
      </c>
    </row>
    <row r="1200" spans="1:18" x14ac:dyDescent="0.2">
      <c r="A1200" s="146">
        <v>1196</v>
      </c>
      <c r="B1200" s="146">
        <v>20</v>
      </c>
      <c r="C1200" s="146" t="s">
        <v>879</v>
      </c>
      <c r="D1200" s="162">
        <v>0.4</v>
      </c>
      <c r="E1200" s="162">
        <v>0</v>
      </c>
      <c r="F1200" s="208">
        <f t="shared" si="234"/>
        <v>0</v>
      </c>
      <c r="G1200" s="208">
        <f t="shared" si="230"/>
        <v>0</v>
      </c>
      <c r="H1200" s="162">
        <f t="shared" si="235"/>
        <v>0.4</v>
      </c>
      <c r="I1200" s="209" t="str">
        <f t="shared" si="241"/>
        <v>W</v>
      </c>
      <c r="J1200" s="209" t="s">
        <v>7727</v>
      </c>
      <c r="K1200" s="210">
        <v>7.2372553290384556E-2</v>
      </c>
      <c r="L1200" s="162">
        <f t="shared" si="236"/>
        <v>14.6</v>
      </c>
      <c r="M1200" s="162">
        <f t="shared" si="231"/>
        <v>14.6</v>
      </c>
      <c r="N1200" s="210">
        <f t="shared" si="237"/>
        <v>0.30107172061303367</v>
      </c>
      <c r="O1200" s="162">
        <f t="shared" si="238"/>
        <v>0</v>
      </c>
      <c r="P1200" s="162">
        <f t="shared" si="232"/>
        <v>0</v>
      </c>
      <c r="Q1200" s="210">
        <f t="shared" si="233"/>
        <v>5.3732468123861565E-3</v>
      </c>
      <c r="R1200" s="210">
        <f t="shared" si="239"/>
        <v>0.24043698700647628</v>
      </c>
    </row>
    <row r="1201" spans="1:18" x14ac:dyDescent="0.2">
      <c r="A1201" s="146">
        <v>1197</v>
      </c>
      <c r="B1201" s="146">
        <v>21</v>
      </c>
      <c r="C1201" s="146" t="s">
        <v>879</v>
      </c>
      <c r="D1201" s="162">
        <v>-0.4</v>
      </c>
      <c r="E1201" s="162">
        <v>0</v>
      </c>
      <c r="F1201" s="208">
        <f t="shared" si="234"/>
        <v>0</v>
      </c>
      <c r="G1201" s="208">
        <f t="shared" si="230"/>
        <v>0</v>
      </c>
      <c r="H1201" s="162">
        <f t="shared" si="235"/>
        <v>-0.4</v>
      </c>
      <c r="I1201" s="209" t="str">
        <f t="shared" si="241"/>
        <v>W</v>
      </c>
      <c r="J1201" s="209" t="s">
        <v>7727</v>
      </c>
      <c r="K1201" s="210">
        <v>7.3510318199877342E-2</v>
      </c>
      <c r="L1201" s="162">
        <f t="shared" si="236"/>
        <v>15.4</v>
      </c>
      <c r="M1201" s="162">
        <f t="shared" si="231"/>
        <v>15.4</v>
      </c>
      <c r="N1201" s="210">
        <f t="shared" si="237"/>
        <v>0.31337250747200068</v>
      </c>
      <c r="O1201" s="162">
        <f t="shared" si="238"/>
        <v>0</v>
      </c>
      <c r="P1201" s="162">
        <f t="shared" si="232"/>
        <v>0</v>
      </c>
      <c r="Q1201" s="210">
        <f t="shared" si="233"/>
        <v>5.3732468123861565E-3</v>
      </c>
      <c r="R1201" s="210">
        <f t="shared" si="239"/>
        <v>0.25273777386544333</v>
      </c>
    </row>
    <row r="1202" spans="1:18" x14ac:dyDescent="0.2">
      <c r="A1202" s="146">
        <v>1198</v>
      </c>
      <c r="B1202" s="146">
        <v>22</v>
      </c>
      <c r="C1202" s="146" t="s">
        <v>879</v>
      </c>
      <c r="D1202" s="162">
        <v>-0.1</v>
      </c>
      <c r="E1202" s="162">
        <v>0</v>
      </c>
      <c r="F1202" s="208">
        <f t="shared" si="234"/>
        <v>0</v>
      </c>
      <c r="G1202" s="208">
        <f t="shared" si="230"/>
        <v>0</v>
      </c>
      <c r="H1202" s="162">
        <f t="shared" si="235"/>
        <v>-0.1</v>
      </c>
      <c r="I1202" s="209" t="str">
        <f t="shared" si="241"/>
        <v>W</v>
      </c>
      <c r="J1202" s="209" t="s">
        <v>7727</v>
      </c>
      <c r="K1202" s="210">
        <v>1.5732842682087279E-2</v>
      </c>
      <c r="L1202" s="162">
        <f t="shared" si="236"/>
        <v>15.1</v>
      </c>
      <c r="M1202" s="162">
        <f t="shared" si="231"/>
        <v>15.1</v>
      </c>
      <c r="N1202" s="210">
        <f t="shared" si="237"/>
        <v>0.29103759017120212</v>
      </c>
      <c r="O1202" s="162">
        <f t="shared" si="238"/>
        <v>0</v>
      </c>
      <c r="P1202" s="162">
        <f t="shared" si="232"/>
        <v>0</v>
      </c>
      <c r="Q1202" s="210">
        <f t="shared" si="233"/>
        <v>5.3732468123861565E-3</v>
      </c>
      <c r="R1202" s="210">
        <f t="shared" si="239"/>
        <v>0.23040285656464474</v>
      </c>
    </row>
    <row r="1203" spans="1:18" x14ac:dyDescent="0.2">
      <c r="A1203" s="146">
        <v>1199</v>
      </c>
      <c r="B1203" s="146">
        <v>23</v>
      </c>
      <c r="C1203" s="146" t="s">
        <v>879</v>
      </c>
      <c r="D1203" s="162">
        <v>-0.8</v>
      </c>
      <c r="E1203" s="162">
        <v>0</v>
      </c>
      <c r="F1203" s="208">
        <f t="shared" si="234"/>
        <v>0</v>
      </c>
      <c r="G1203" s="208">
        <f t="shared" si="230"/>
        <v>0</v>
      </c>
      <c r="H1203" s="162">
        <f t="shared" si="235"/>
        <v>-0.8</v>
      </c>
      <c r="I1203" s="209" t="str">
        <f t="shared" si="241"/>
        <v>W</v>
      </c>
      <c r="J1203" s="209" t="s">
        <v>7727</v>
      </c>
      <c r="K1203" s="210">
        <v>2.7951090465916206E-2</v>
      </c>
      <c r="L1203" s="162">
        <f t="shared" si="236"/>
        <v>15.8</v>
      </c>
      <c r="M1203" s="162">
        <f t="shared" si="231"/>
        <v>15.8</v>
      </c>
      <c r="N1203" s="210">
        <f t="shared" si="237"/>
        <v>0.30526873510096902</v>
      </c>
      <c r="O1203" s="162">
        <f t="shared" si="238"/>
        <v>0</v>
      </c>
      <c r="P1203" s="162">
        <f t="shared" si="232"/>
        <v>0</v>
      </c>
      <c r="Q1203" s="210">
        <f t="shared" si="233"/>
        <v>5.3732468123861565E-3</v>
      </c>
      <c r="R1203" s="210">
        <f t="shared" si="239"/>
        <v>0.24463400149441164</v>
      </c>
    </row>
    <row r="1204" spans="1:18" x14ac:dyDescent="0.2">
      <c r="A1204" s="146">
        <v>1200</v>
      </c>
      <c r="B1204" s="146">
        <v>24</v>
      </c>
      <c r="C1204" s="146" t="s">
        <v>879</v>
      </c>
      <c r="D1204" s="162">
        <v>-1.6</v>
      </c>
      <c r="E1204" s="162">
        <v>0</v>
      </c>
      <c r="F1204" s="208">
        <f t="shared" si="234"/>
        <v>0</v>
      </c>
      <c r="G1204" s="208">
        <f t="shared" si="230"/>
        <v>0</v>
      </c>
      <c r="H1204" s="162">
        <f t="shared" si="235"/>
        <v>-1.6</v>
      </c>
      <c r="I1204" s="209" t="str">
        <f t="shared" si="241"/>
        <v>W</v>
      </c>
      <c r="J1204" s="209" t="s">
        <v>7727</v>
      </c>
      <c r="K1204" s="210">
        <v>3.4121726822701808E-2</v>
      </c>
      <c r="L1204" s="162">
        <f t="shared" si="236"/>
        <v>16.600000000000001</v>
      </c>
      <c r="M1204" s="162">
        <f t="shared" si="231"/>
        <v>16.600000000000001</v>
      </c>
      <c r="N1204" s="210">
        <f t="shared" si="237"/>
        <v>0.31912474249181805</v>
      </c>
      <c r="O1204" s="162">
        <f t="shared" si="238"/>
        <v>0</v>
      </c>
      <c r="P1204" s="162">
        <f t="shared" si="232"/>
        <v>0</v>
      </c>
      <c r="Q1204" s="210">
        <f t="shared" si="233"/>
        <v>5.3732468123861565E-3</v>
      </c>
      <c r="R1204" s="210">
        <f t="shared" si="239"/>
        <v>0.25849000888526069</v>
      </c>
    </row>
    <row r="1205" spans="1:18" x14ac:dyDescent="0.2">
      <c r="A1205" s="146">
        <v>1201</v>
      </c>
      <c r="B1205" s="146">
        <v>1</v>
      </c>
      <c r="C1205" s="146" t="s">
        <v>879</v>
      </c>
      <c r="D1205" s="162">
        <v>-1.9</v>
      </c>
      <c r="E1205" s="162">
        <v>0</v>
      </c>
      <c r="F1205" s="208">
        <f t="shared" si="234"/>
        <v>0</v>
      </c>
      <c r="G1205" s="208">
        <f t="shared" si="230"/>
        <v>0</v>
      </c>
      <c r="H1205" s="162">
        <f t="shared" si="235"/>
        <v>-1.9</v>
      </c>
      <c r="I1205" s="209" t="str">
        <f>IF(AVERAGE(H1205:H1228)&gt;15,"S",IF(AVERAGE(H1205:H1228)&lt;5,"W","Ü"))</f>
        <v>Ü</v>
      </c>
      <c r="J1205" s="209" t="s">
        <v>7728</v>
      </c>
      <c r="K1205" s="210">
        <v>1.5190368596520511E-2</v>
      </c>
      <c r="L1205" s="162">
        <f t="shared" si="236"/>
        <v>16.899999999999999</v>
      </c>
      <c r="M1205" s="162">
        <f t="shared" si="231"/>
        <v>16.899999999999999</v>
      </c>
      <c r="N1205" s="210">
        <f t="shared" si="237"/>
        <v>0.3177556660656331</v>
      </c>
      <c r="O1205" s="162">
        <f t="shared" si="238"/>
        <v>0</v>
      </c>
      <c r="P1205" s="162">
        <f t="shared" si="232"/>
        <v>0</v>
      </c>
      <c r="Q1205" s="210">
        <f t="shared" si="233"/>
        <v>5.3732468123861565E-3</v>
      </c>
      <c r="R1205" s="210">
        <f t="shared" si="239"/>
        <v>0.25712093245907575</v>
      </c>
    </row>
    <row r="1206" spans="1:18" x14ac:dyDescent="0.2">
      <c r="A1206" s="146">
        <v>1202</v>
      </c>
      <c r="B1206" s="146">
        <v>2</v>
      </c>
      <c r="C1206" s="146" t="s">
        <v>879</v>
      </c>
      <c r="D1206" s="162">
        <v>-3</v>
      </c>
      <c r="E1206" s="162">
        <v>0</v>
      </c>
      <c r="F1206" s="208">
        <f t="shared" si="234"/>
        <v>0</v>
      </c>
      <c r="G1206" s="208">
        <f t="shared" si="230"/>
        <v>0</v>
      </c>
      <c r="H1206" s="162">
        <f t="shared" si="235"/>
        <v>-3</v>
      </c>
      <c r="I1206" s="209" t="str">
        <f>IF(I1205="S","S",IF(I1205="W","W","Ü"))</f>
        <v>Ü</v>
      </c>
      <c r="J1206" s="209" t="s">
        <v>7728</v>
      </c>
      <c r="K1206" s="210">
        <v>3.0008696045156084E-5</v>
      </c>
      <c r="L1206" s="162">
        <f t="shared" si="236"/>
        <v>18</v>
      </c>
      <c r="M1206" s="162">
        <f t="shared" si="231"/>
        <v>18</v>
      </c>
      <c r="N1206" s="210">
        <f t="shared" si="237"/>
        <v>0.32950107871930862</v>
      </c>
      <c r="O1206" s="162">
        <f t="shared" si="238"/>
        <v>0</v>
      </c>
      <c r="P1206" s="162">
        <f t="shared" si="232"/>
        <v>0</v>
      </c>
      <c r="Q1206" s="210">
        <f t="shared" si="233"/>
        <v>5.3732468123861565E-3</v>
      </c>
      <c r="R1206" s="210">
        <f t="shared" si="239"/>
        <v>0.26886634511275126</v>
      </c>
    </row>
    <row r="1207" spans="1:18" x14ac:dyDescent="0.2">
      <c r="A1207" s="146">
        <v>1203</v>
      </c>
      <c r="B1207" s="146">
        <v>3</v>
      </c>
      <c r="C1207" s="146" t="s">
        <v>879</v>
      </c>
      <c r="D1207" s="162">
        <v>-2.9</v>
      </c>
      <c r="E1207" s="162">
        <v>0</v>
      </c>
      <c r="F1207" s="208">
        <f t="shared" si="234"/>
        <v>0</v>
      </c>
      <c r="G1207" s="208">
        <f t="shared" si="230"/>
        <v>0</v>
      </c>
      <c r="H1207" s="162">
        <f t="shared" si="235"/>
        <v>-2.9</v>
      </c>
      <c r="I1207" s="209" t="str">
        <f t="shared" ref="I1207:I1228" si="242">IF(I1206="S","S",IF(I1206="W","W","Ü"))</f>
        <v>Ü</v>
      </c>
      <c r="J1207" s="209" t="s">
        <v>7728</v>
      </c>
      <c r="K1207" s="210">
        <v>3.3487761777297744E-3</v>
      </c>
      <c r="L1207" s="162">
        <f t="shared" si="236"/>
        <v>17.899999999999999</v>
      </c>
      <c r="M1207" s="162">
        <f t="shared" si="231"/>
        <v>17.899999999999999</v>
      </c>
      <c r="N1207" s="210">
        <f t="shared" si="237"/>
        <v>0.3290329691821649</v>
      </c>
      <c r="O1207" s="162">
        <f t="shared" si="238"/>
        <v>0</v>
      </c>
      <c r="P1207" s="162">
        <f t="shared" si="232"/>
        <v>0</v>
      </c>
      <c r="Q1207" s="210">
        <f t="shared" si="233"/>
        <v>5.3732468123861565E-3</v>
      </c>
      <c r="R1207" s="210">
        <f t="shared" si="239"/>
        <v>0.26839823557560755</v>
      </c>
    </row>
    <row r="1208" spans="1:18" x14ac:dyDescent="0.2">
      <c r="A1208" s="146">
        <v>1204</v>
      </c>
      <c r="B1208" s="146">
        <v>4</v>
      </c>
      <c r="C1208" s="146" t="s">
        <v>879</v>
      </c>
      <c r="D1208" s="162">
        <v>-3.4</v>
      </c>
      <c r="E1208" s="162">
        <v>0</v>
      </c>
      <c r="F1208" s="208">
        <f t="shared" si="234"/>
        <v>0</v>
      </c>
      <c r="G1208" s="208">
        <f t="shared" si="230"/>
        <v>0</v>
      </c>
      <c r="H1208" s="162">
        <f t="shared" si="235"/>
        <v>-3.4</v>
      </c>
      <c r="I1208" s="209" t="str">
        <f t="shared" si="242"/>
        <v>Ü</v>
      </c>
      <c r="J1208" s="209" t="s">
        <v>7728</v>
      </c>
      <c r="K1208" s="210">
        <v>1.011919137430616E-2</v>
      </c>
      <c r="L1208" s="162">
        <f t="shared" si="236"/>
        <v>18.399999999999999</v>
      </c>
      <c r="M1208" s="162">
        <f t="shared" si="231"/>
        <v>18.399999999999999</v>
      </c>
      <c r="N1208" s="210">
        <f t="shared" si="237"/>
        <v>0.33859336457190459</v>
      </c>
      <c r="O1208" s="162">
        <f t="shared" si="238"/>
        <v>0</v>
      </c>
      <c r="P1208" s="162">
        <f t="shared" si="232"/>
        <v>0</v>
      </c>
      <c r="Q1208" s="210">
        <f t="shared" si="233"/>
        <v>5.3732468123861565E-3</v>
      </c>
      <c r="R1208" s="210">
        <f t="shared" si="239"/>
        <v>0.27795863096534723</v>
      </c>
    </row>
    <row r="1209" spans="1:18" x14ac:dyDescent="0.2">
      <c r="A1209" s="146">
        <v>1205</v>
      </c>
      <c r="B1209" s="146">
        <v>5</v>
      </c>
      <c r="C1209" s="146" t="s">
        <v>879</v>
      </c>
      <c r="D1209" s="162">
        <v>-3.4</v>
      </c>
      <c r="E1209" s="162">
        <v>0</v>
      </c>
      <c r="F1209" s="208">
        <f t="shared" si="234"/>
        <v>0</v>
      </c>
      <c r="G1209" s="208">
        <f t="shared" si="230"/>
        <v>0</v>
      </c>
      <c r="H1209" s="162">
        <f t="shared" si="235"/>
        <v>-3.4</v>
      </c>
      <c r="I1209" s="209" t="str">
        <f t="shared" si="242"/>
        <v>Ü</v>
      </c>
      <c r="J1209" s="209" t="s">
        <v>7728</v>
      </c>
      <c r="K1209" s="210">
        <v>6.0017392090312168E-5</v>
      </c>
      <c r="L1209" s="162">
        <f t="shared" si="236"/>
        <v>18.399999999999999</v>
      </c>
      <c r="M1209" s="162">
        <f t="shared" si="231"/>
        <v>18.399999999999999</v>
      </c>
      <c r="N1209" s="210">
        <f t="shared" si="237"/>
        <v>0.33548495338462309</v>
      </c>
      <c r="O1209" s="162">
        <f t="shared" si="238"/>
        <v>0</v>
      </c>
      <c r="P1209" s="162">
        <f t="shared" si="232"/>
        <v>0</v>
      </c>
      <c r="Q1209" s="210">
        <f t="shared" si="233"/>
        <v>5.3732468123861565E-3</v>
      </c>
      <c r="R1209" s="210">
        <f t="shared" si="239"/>
        <v>0.27485021977806573</v>
      </c>
    </row>
    <row r="1210" spans="1:18" x14ac:dyDescent="0.2">
      <c r="A1210" s="146">
        <v>1206</v>
      </c>
      <c r="B1210" s="146">
        <v>6</v>
      </c>
      <c r="C1210" s="146" t="s">
        <v>879</v>
      </c>
      <c r="D1210" s="162">
        <v>-3.4</v>
      </c>
      <c r="E1210" s="162">
        <v>0</v>
      </c>
      <c r="F1210" s="208">
        <f t="shared" si="234"/>
        <v>0</v>
      </c>
      <c r="G1210" s="208">
        <f t="shared" si="230"/>
        <v>0</v>
      </c>
      <c r="H1210" s="162">
        <f t="shared" si="235"/>
        <v>-3.4</v>
      </c>
      <c r="I1210" s="209" t="str">
        <f t="shared" si="242"/>
        <v>Ü</v>
      </c>
      <c r="J1210" s="209" t="s">
        <v>7728</v>
      </c>
      <c r="K1210" s="210">
        <v>6.6385424270802712E-2</v>
      </c>
      <c r="L1210" s="162">
        <f t="shared" si="236"/>
        <v>18.399999999999999</v>
      </c>
      <c r="M1210" s="162">
        <f t="shared" si="231"/>
        <v>18.399999999999999</v>
      </c>
      <c r="N1210" s="210">
        <f t="shared" si="237"/>
        <v>0.35598033770815518</v>
      </c>
      <c r="O1210" s="162">
        <f t="shared" si="238"/>
        <v>0</v>
      </c>
      <c r="P1210" s="162">
        <f t="shared" si="232"/>
        <v>0</v>
      </c>
      <c r="Q1210" s="210">
        <f t="shared" si="233"/>
        <v>5.3732468123861565E-3</v>
      </c>
      <c r="R1210" s="210">
        <f t="shared" si="239"/>
        <v>0.29534560410159783</v>
      </c>
    </row>
    <row r="1211" spans="1:18" x14ac:dyDescent="0.2">
      <c r="A1211" s="146">
        <v>1207</v>
      </c>
      <c r="B1211" s="146">
        <v>7</v>
      </c>
      <c r="C1211" s="146" t="s">
        <v>879</v>
      </c>
      <c r="D1211" s="162">
        <v>-3.5</v>
      </c>
      <c r="E1211" s="162">
        <v>0</v>
      </c>
      <c r="F1211" s="208">
        <f t="shared" si="234"/>
        <v>0</v>
      </c>
      <c r="G1211" s="208">
        <f t="shared" si="230"/>
        <v>0</v>
      </c>
      <c r="H1211" s="162">
        <f t="shared" si="235"/>
        <v>-3.5</v>
      </c>
      <c r="I1211" s="209" t="str">
        <f t="shared" si="242"/>
        <v>Ü</v>
      </c>
      <c r="J1211" s="209" t="s">
        <v>7728</v>
      </c>
      <c r="K1211" s="210">
        <v>6.3381753630926949E-2</v>
      </c>
      <c r="L1211" s="162">
        <f t="shared" si="236"/>
        <v>18.5</v>
      </c>
      <c r="M1211" s="162">
        <f t="shared" si="231"/>
        <v>18.5</v>
      </c>
      <c r="N1211" s="210">
        <f t="shared" si="237"/>
        <v>0.35654581612965136</v>
      </c>
      <c r="O1211" s="162">
        <f t="shared" si="238"/>
        <v>0</v>
      </c>
      <c r="P1211" s="162">
        <f t="shared" si="232"/>
        <v>0</v>
      </c>
      <c r="Q1211" s="210">
        <f t="shared" si="233"/>
        <v>5.3732468123861565E-3</v>
      </c>
      <c r="R1211" s="210">
        <f t="shared" si="239"/>
        <v>0.295911082523094</v>
      </c>
    </row>
    <row r="1212" spans="1:18" x14ac:dyDescent="0.2">
      <c r="A1212" s="146">
        <v>1208</v>
      </c>
      <c r="B1212" s="146">
        <v>8</v>
      </c>
      <c r="C1212" s="146" t="s">
        <v>879</v>
      </c>
      <c r="D1212" s="162">
        <v>-3.7</v>
      </c>
      <c r="E1212" s="162">
        <v>179.97166102544966</v>
      </c>
      <c r="F1212" s="208">
        <f t="shared" si="234"/>
        <v>182.6352416086263</v>
      </c>
      <c r="G1212" s="208">
        <f t="shared" si="230"/>
        <v>0.10182844274018973</v>
      </c>
      <c r="H1212" s="162">
        <f t="shared" si="235"/>
        <v>-3.5981715572598105</v>
      </c>
      <c r="I1212" s="209" t="str">
        <f t="shared" si="242"/>
        <v>Ü</v>
      </c>
      <c r="J1212" s="209" t="s">
        <v>7728</v>
      </c>
      <c r="K1212" s="210">
        <v>4.3497861302214488E-2</v>
      </c>
      <c r="L1212" s="162">
        <f t="shared" si="236"/>
        <v>18.7</v>
      </c>
      <c r="M1212" s="162">
        <f t="shared" si="231"/>
        <v>18.598171557259811</v>
      </c>
      <c r="N1212" s="210">
        <f t="shared" si="237"/>
        <v>0.35186778335119773</v>
      </c>
      <c r="O1212" s="162">
        <f t="shared" si="238"/>
        <v>0</v>
      </c>
      <c r="P1212" s="162">
        <f t="shared" si="232"/>
        <v>0</v>
      </c>
      <c r="Q1212" s="210">
        <f t="shared" si="233"/>
        <v>5.3732468123861565E-3</v>
      </c>
      <c r="R1212" s="210">
        <f t="shared" si="239"/>
        <v>0.29123304974464037</v>
      </c>
    </row>
    <row r="1213" spans="1:18" x14ac:dyDescent="0.2">
      <c r="A1213" s="146">
        <v>1209</v>
      </c>
      <c r="B1213" s="146">
        <v>9</v>
      </c>
      <c r="C1213" s="146" t="s">
        <v>879</v>
      </c>
      <c r="D1213" s="162">
        <v>-1.1000000000000001</v>
      </c>
      <c r="E1213" s="162">
        <v>2485.7739947650452</v>
      </c>
      <c r="F1213" s="208">
        <f t="shared" si="234"/>
        <v>2496.7114003420115</v>
      </c>
      <c r="G1213" s="208">
        <f t="shared" si="230"/>
        <v>1.3920436802296607</v>
      </c>
      <c r="H1213" s="162">
        <f t="shared" si="235"/>
        <v>0.29204368022966065</v>
      </c>
      <c r="I1213" s="209" t="str">
        <f t="shared" si="242"/>
        <v>Ü</v>
      </c>
      <c r="J1213" s="209" t="s">
        <v>7728</v>
      </c>
      <c r="K1213" s="210">
        <v>7.269431003535945E-2</v>
      </c>
      <c r="L1213" s="162">
        <f t="shared" si="236"/>
        <v>16.100000000000001</v>
      </c>
      <c r="M1213" s="162">
        <f t="shared" si="231"/>
        <v>14.707956319770339</v>
      </c>
      <c r="N1213" s="210">
        <f t="shared" si="237"/>
        <v>0.30278363749353404</v>
      </c>
      <c r="O1213" s="162">
        <f t="shared" si="238"/>
        <v>0</v>
      </c>
      <c r="P1213" s="162">
        <f t="shared" si="232"/>
        <v>0</v>
      </c>
      <c r="Q1213" s="210">
        <f t="shared" si="233"/>
        <v>5.3732468123861565E-3</v>
      </c>
      <c r="R1213" s="210">
        <f t="shared" si="239"/>
        <v>0.24214890388697666</v>
      </c>
    </row>
    <row r="1214" spans="1:18" x14ac:dyDescent="0.2">
      <c r="A1214" s="146">
        <v>1210</v>
      </c>
      <c r="B1214" s="146">
        <v>10</v>
      </c>
      <c r="C1214" s="146" t="s">
        <v>879</v>
      </c>
      <c r="D1214" s="162">
        <v>1.4</v>
      </c>
      <c r="E1214" s="162">
        <v>6789.9383510789576</v>
      </c>
      <c r="F1214" s="208">
        <f t="shared" si="234"/>
        <v>6751.9146963129151</v>
      </c>
      <c r="G1214" s="208">
        <f t="shared" si="230"/>
        <v>3.7645360938251207</v>
      </c>
      <c r="H1214" s="162">
        <f t="shared" si="235"/>
        <v>5.1645360938251201</v>
      </c>
      <c r="I1214" s="209" t="str">
        <f t="shared" si="242"/>
        <v>Ü</v>
      </c>
      <c r="J1214" s="209" t="s">
        <v>7728</v>
      </c>
      <c r="K1214" s="210">
        <v>4.2772653996117127E-2</v>
      </c>
      <c r="L1214" s="162">
        <f t="shared" si="236"/>
        <v>13.6</v>
      </c>
      <c r="M1214" s="162">
        <f t="shared" si="231"/>
        <v>9.8354639061748799</v>
      </c>
      <c r="N1214" s="210">
        <f t="shared" si="237"/>
        <v>0.22075946727410781</v>
      </c>
      <c r="O1214" s="162">
        <f t="shared" si="238"/>
        <v>0</v>
      </c>
      <c r="P1214" s="162">
        <f t="shared" si="232"/>
        <v>0</v>
      </c>
      <c r="Q1214" s="210">
        <f t="shared" si="233"/>
        <v>5.3732468123861565E-3</v>
      </c>
      <c r="R1214" s="210">
        <f t="shared" si="239"/>
        <v>0.16012473366755042</v>
      </c>
    </row>
    <row r="1215" spans="1:18" x14ac:dyDescent="0.2">
      <c r="A1215" s="146">
        <v>1211</v>
      </c>
      <c r="B1215" s="146">
        <v>11</v>
      </c>
      <c r="C1215" s="146" t="s">
        <v>879</v>
      </c>
      <c r="D1215" s="162">
        <v>4.2</v>
      </c>
      <c r="E1215" s="162">
        <v>10875.70100747176</v>
      </c>
      <c r="F1215" s="208">
        <f t="shared" si="234"/>
        <v>10692.989230546234</v>
      </c>
      <c r="G1215" s="208">
        <f t="shared" si="230"/>
        <v>5.9618857346134098</v>
      </c>
      <c r="H1215" s="162">
        <f t="shared" si="235"/>
        <v>10.16188573461341</v>
      </c>
      <c r="I1215" s="209" t="str">
        <f t="shared" si="242"/>
        <v>Ü</v>
      </c>
      <c r="J1215" s="209" t="s">
        <v>7728</v>
      </c>
      <c r="K1215" s="210">
        <v>0.10704955353709861</v>
      </c>
      <c r="L1215" s="162">
        <f t="shared" si="236"/>
        <v>10.8</v>
      </c>
      <c r="M1215" s="162">
        <f t="shared" si="231"/>
        <v>4.8381142653865901</v>
      </c>
      <c r="N1215" s="210">
        <f t="shared" si="237"/>
        <v>0.1659789041715119</v>
      </c>
      <c r="O1215" s="162">
        <f t="shared" si="238"/>
        <v>0</v>
      </c>
      <c r="P1215" s="162">
        <f t="shared" si="232"/>
        <v>0</v>
      </c>
      <c r="Q1215" s="210">
        <f t="shared" si="233"/>
        <v>5.3732468123861565E-3</v>
      </c>
      <c r="R1215" s="210">
        <f t="shared" si="239"/>
        <v>0.10534417056495451</v>
      </c>
    </row>
    <row r="1216" spans="1:18" x14ac:dyDescent="0.2">
      <c r="A1216" s="146">
        <v>1212</v>
      </c>
      <c r="B1216" s="146">
        <v>12</v>
      </c>
      <c r="C1216" s="146" t="s">
        <v>879</v>
      </c>
      <c r="D1216" s="162">
        <v>5.9</v>
      </c>
      <c r="E1216" s="162">
        <v>13645.099514649844</v>
      </c>
      <c r="F1216" s="208">
        <f t="shared" si="234"/>
        <v>13323.075166104109</v>
      </c>
      <c r="G1216" s="208">
        <f t="shared" si="230"/>
        <v>7.4282925065585879</v>
      </c>
      <c r="H1216" s="162">
        <f t="shared" si="235"/>
        <v>13.328292506558588</v>
      </c>
      <c r="I1216" s="209" t="str">
        <f t="shared" si="242"/>
        <v>Ü</v>
      </c>
      <c r="J1216" s="209" t="s">
        <v>7728</v>
      </c>
      <c r="K1216" s="210">
        <v>8.9351925629412798E-2</v>
      </c>
      <c r="L1216" s="162">
        <f t="shared" si="236"/>
        <v>9.1</v>
      </c>
      <c r="M1216" s="162">
        <f t="shared" si="231"/>
        <v>1.6717074934414118</v>
      </c>
      <c r="N1216" s="210">
        <f t="shared" si="237"/>
        <v>0.11321506729551323</v>
      </c>
      <c r="O1216" s="162">
        <f t="shared" si="238"/>
        <v>0</v>
      </c>
      <c r="P1216" s="162">
        <f t="shared" si="232"/>
        <v>0</v>
      </c>
      <c r="Q1216" s="210">
        <f t="shared" si="233"/>
        <v>5.3732468123861565E-3</v>
      </c>
      <c r="R1216" s="210">
        <f t="shared" si="239"/>
        <v>5.2580333688955851E-2</v>
      </c>
    </row>
    <row r="1217" spans="1:18" x14ac:dyDescent="0.2">
      <c r="A1217" s="146">
        <v>1213</v>
      </c>
      <c r="B1217" s="146">
        <v>13</v>
      </c>
      <c r="C1217" s="146" t="s">
        <v>879</v>
      </c>
      <c r="D1217" s="162">
        <v>7.8</v>
      </c>
      <c r="E1217" s="162">
        <v>14907.066214441833</v>
      </c>
      <c r="F1217" s="208">
        <f t="shared" si="234"/>
        <v>14441.965748551247</v>
      </c>
      <c r="G1217" s="208">
        <f t="shared" si="230"/>
        <v>8.052130954186401</v>
      </c>
      <c r="H1217" s="162">
        <f t="shared" si="235"/>
        <v>15.8521309541864</v>
      </c>
      <c r="I1217" s="209" t="str">
        <f t="shared" si="242"/>
        <v>Ü</v>
      </c>
      <c r="J1217" s="209" t="s">
        <v>7728</v>
      </c>
      <c r="K1217" s="210">
        <v>2.2116296284277685E-2</v>
      </c>
      <c r="L1217" s="162">
        <f t="shared" si="236"/>
        <v>7.2</v>
      </c>
      <c r="M1217" s="162">
        <f t="shared" si="231"/>
        <v>0</v>
      </c>
      <c r="N1217" s="210">
        <f t="shared" si="237"/>
        <v>6.7468947122778705E-2</v>
      </c>
      <c r="O1217" s="162">
        <f t="shared" si="238"/>
        <v>0</v>
      </c>
      <c r="P1217" s="162">
        <f t="shared" si="232"/>
        <v>0</v>
      </c>
      <c r="Q1217" s="210">
        <f t="shared" si="233"/>
        <v>5.3732468123861565E-3</v>
      </c>
      <c r="R1217" s="210">
        <f t="shared" si="239"/>
        <v>6.8342135162213283E-3</v>
      </c>
    </row>
    <row r="1218" spans="1:18" x14ac:dyDescent="0.2">
      <c r="A1218" s="146">
        <v>1214</v>
      </c>
      <c r="B1218" s="146">
        <v>14</v>
      </c>
      <c r="C1218" s="146" t="s">
        <v>879</v>
      </c>
      <c r="D1218" s="162">
        <v>10.199999999999999</v>
      </c>
      <c r="E1218" s="162">
        <v>14113.567101469474</v>
      </c>
      <c r="F1218" s="208">
        <f t="shared" si="234"/>
        <v>13537.73356372952</v>
      </c>
      <c r="G1218" s="208">
        <f t="shared" si="230"/>
        <v>7.5479754886532531</v>
      </c>
      <c r="H1218" s="162">
        <f t="shared" si="235"/>
        <v>17.747975488653253</v>
      </c>
      <c r="I1218" s="209" t="str">
        <f t="shared" si="242"/>
        <v>Ü</v>
      </c>
      <c r="J1218" s="209" t="s">
        <v>7728</v>
      </c>
      <c r="K1218" s="210">
        <v>1.284327024315127E-2</v>
      </c>
      <c r="L1218" s="162">
        <f t="shared" si="236"/>
        <v>4.8000000000000007</v>
      </c>
      <c r="M1218" s="162">
        <f t="shared" si="231"/>
        <v>0</v>
      </c>
      <c r="N1218" s="210">
        <f t="shared" si="237"/>
        <v>6.4603465529841711E-2</v>
      </c>
      <c r="O1218" s="162">
        <f t="shared" si="238"/>
        <v>0</v>
      </c>
      <c r="P1218" s="162">
        <f t="shared" si="232"/>
        <v>0</v>
      </c>
      <c r="Q1218" s="210">
        <f t="shared" si="233"/>
        <v>5.3732468123861565E-3</v>
      </c>
      <c r="R1218" s="210">
        <f t="shared" si="239"/>
        <v>3.9687319232843341E-3</v>
      </c>
    </row>
    <row r="1219" spans="1:18" x14ac:dyDescent="0.2">
      <c r="A1219" s="146">
        <v>1215</v>
      </c>
      <c r="B1219" s="146">
        <v>15</v>
      </c>
      <c r="C1219" s="146" t="s">
        <v>879</v>
      </c>
      <c r="D1219" s="162">
        <v>11.4</v>
      </c>
      <c r="E1219" s="162">
        <v>11572.042486898048</v>
      </c>
      <c r="F1219" s="208">
        <f t="shared" si="234"/>
        <v>11044.357349495498</v>
      </c>
      <c r="G1219" s="208">
        <f t="shared" si="230"/>
        <v>6.1577913444289871</v>
      </c>
      <c r="H1219" s="162">
        <f t="shared" si="235"/>
        <v>17.557791344428988</v>
      </c>
      <c r="I1219" s="209" t="str">
        <f t="shared" si="242"/>
        <v>Ü</v>
      </c>
      <c r="J1219" s="209" t="s">
        <v>7728</v>
      </c>
      <c r="K1219" s="210">
        <v>8.5407175956575855E-3</v>
      </c>
      <c r="L1219" s="162">
        <f t="shared" si="236"/>
        <v>3.5999999999999996</v>
      </c>
      <c r="M1219" s="162">
        <f t="shared" si="231"/>
        <v>0</v>
      </c>
      <c r="N1219" s="210">
        <f t="shared" si="237"/>
        <v>6.3273922685967862E-2</v>
      </c>
      <c r="O1219" s="162">
        <f t="shared" si="238"/>
        <v>0</v>
      </c>
      <c r="P1219" s="162">
        <f t="shared" si="232"/>
        <v>0</v>
      </c>
      <c r="Q1219" s="210">
        <f t="shared" si="233"/>
        <v>5.3732468123861565E-3</v>
      </c>
      <c r="R1219" s="210">
        <f t="shared" si="239"/>
        <v>2.6391890794104853E-3</v>
      </c>
    </row>
    <row r="1220" spans="1:18" x14ac:dyDescent="0.2">
      <c r="A1220" s="146">
        <v>1216</v>
      </c>
      <c r="B1220" s="146">
        <v>16</v>
      </c>
      <c r="C1220" s="146" t="s">
        <v>879</v>
      </c>
      <c r="D1220" s="162">
        <v>11.1</v>
      </c>
      <c r="E1220" s="162">
        <v>7918.4824510430553</v>
      </c>
      <c r="F1220" s="208">
        <f t="shared" si="234"/>
        <v>7566.9018302167433</v>
      </c>
      <c r="G1220" s="208">
        <f t="shared" si="230"/>
        <v>4.2189329011869567</v>
      </c>
      <c r="H1220" s="162">
        <f t="shared" si="235"/>
        <v>15.318932901186956</v>
      </c>
      <c r="I1220" s="209" t="str">
        <f t="shared" si="242"/>
        <v>Ü</v>
      </c>
      <c r="J1220" s="209" t="s">
        <v>7728</v>
      </c>
      <c r="K1220" s="210">
        <v>0.10879799992251443</v>
      </c>
      <c r="L1220" s="162">
        <f t="shared" si="236"/>
        <v>3.9000000000000004</v>
      </c>
      <c r="M1220" s="162">
        <f t="shared" si="231"/>
        <v>0</v>
      </c>
      <c r="N1220" s="210">
        <f t="shared" si="237"/>
        <v>9.4254682989170724E-2</v>
      </c>
      <c r="O1220" s="162">
        <f t="shared" si="238"/>
        <v>0</v>
      </c>
      <c r="P1220" s="162">
        <f t="shared" si="232"/>
        <v>0</v>
      </c>
      <c r="Q1220" s="210">
        <f t="shared" si="233"/>
        <v>5.3732468123861565E-3</v>
      </c>
      <c r="R1220" s="210">
        <f t="shared" si="239"/>
        <v>3.3619949382613347E-2</v>
      </c>
    </row>
    <row r="1221" spans="1:18" x14ac:dyDescent="0.2">
      <c r="A1221" s="146">
        <v>1217</v>
      </c>
      <c r="B1221" s="146">
        <v>17</v>
      </c>
      <c r="C1221" s="146" t="s">
        <v>879</v>
      </c>
      <c r="D1221" s="162">
        <v>9.3000000000000007</v>
      </c>
      <c r="E1221" s="162">
        <v>3389.6918110432439</v>
      </c>
      <c r="F1221" s="208">
        <f t="shared" si="234"/>
        <v>3263.595275672435</v>
      </c>
      <c r="G1221" s="208">
        <f t="shared" ref="G1221:G1284" si="243">$Y$27*F1221</f>
        <v>1.8196204726364689</v>
      </c>
      <c r="H1221" s="162">
        <f t="shared" si="235"/>
        <v>11.11962047263647</v>
      </c>
      <c r="I1221" s="209" t="str">
        <f t="shared" si="242"/>
        <v>Ü</v>
      </c>
      <c r="J1221" s="209" t="s">
        <v>7728</v>
      </c>
      <c r="K1221" s="210">
        <v>7.7026157008916593E-3</v>
      </c>
      <c r="L1221" s="162">
        <f t="shared" si="236"/>
        <v>5.6999999999999993</v>
      </c>
      <c r="M1221" s="162">
        <f t="shared" ref="M1221:M1284" si="244">IF(H1221&gt;=$U$7,0,$U$7-H1221)</f>
        <v>3.8803795273635302</v>
      </c>
      <c r="N1221" s="210">
        <f t="shared" si="237"/>
        <v>0.12097424300940625</v>
      </c>
      <c r="O1221" s="162">
        <f t="shared" si="238"/>
        <v>0</v>
      </c>
      <c r="P1221" s="162">
        <f t="shared" ref="P1221:P1284" si="245">IF(H1221&lt;=$U$17,0,H1221-$U$17)</f>
        <v>0</v>
      </c>
      <c r="Q1221" s="210">
        <f t="shared" ref="Q1221:Q1284" si="246">$Y$17+P1221*$Y$18</f>
        <v>5.3732468123861565E-3</v>
      </c>
      <c r="R1221" s="210">
        <f t="shared" si="239"/>
        <v>6.0339509402848872E-2</v>
      </c>
    </row>
    <row r="1222" spans="1:18" x14ac:dyDescent="0.2">
      <c r="A1222" s="146">
        <v>1218</v>
      </c>
      <c r="B1222" s="146">
        <v>18</v>
      </c>
      <c r="C1222" s="146" t="s">
        <v>879</v>
      </c>
      <c r="D1222" s="162">
        <v>7.2</v>
      </c>
      <c r="E1222" s="162">
        <v>447.89939698814919</v>
      </c>
      <c r="F1222" s="208">
        <f t="shared" ref="F1222:F1285" si="247">E1222*(1-0.004*D1222)</f>
        <v>434.9998943548905</v>
      </c>
      <c r="G1222" s="208">
        <f t="shared" si="243"/>
        <v>0.24253458119122051</v>
      </c>
      <c r="H1222" s="162">
        <f t="shared" ref="H1222:H1285" si="248">D1222+G1222</f>
        <v>7.4425345811912207</v>
      </c>
      <c r="I1222" s="209" t="str">
        <f t="shared" si="242"/>
        <v>Ü</v>
      </c>
      <c r="J1222" s="209" t="s">
        <v>7728</v>
      </c>
      <c r="K1222" s="210">
        <v>6.6220513335017162E-2</v>
      </c>
      <c r="L1222" s="162">
        <f t="shared" ref="L1222:L1285" si="249">IF(D1222&gt;=$U$7,0,$U$7-D1222)</f>
        <v>7.8</v>
      </c>
      <c r="M1222" s="162">
        <f t="shared" si="244"/>
        <v>7.5574654188087793</v>
      </c>
      <c r="N1222" s="210">
        <f t="shared" ref="N1222:N1285" si="250">$Y$7*M1222+$Y$8+K1222*$Y$9</f>
        <v>0.19397981698502187</v>
      </c>
      <c r="O1222" s="162">
        <f t="shared" ref="O1222:O1285" si="251">IF(D1222&lt;=$U$17,0,D1222-$U$17)</f>
        <v>0</v>
      </c>
      <c r="P1222" s="162">
        <f t="shared" si="245"/>
        <v>0</v>
      </c>
      <c r="Q1222" s="210">
        <f t="shared" si="246"/>
        <v>5.3732468123861565E-3</v>
      </c>
      <c r="R1222" s="210">
        <f t="shared" ref="R1222:R1285" si="252">N1222-$Y$8</f>
        <v>0.13334508337846449</v>
      </c>
    </row>
    <row r="1223" spans="1:18" x14ac:dyDescent="0.2">
      <c r="A1223" s="146">
        <v>1219</v>
      </c>
      <c r="B1223" s="146">
        <v>19</v>
      </c>
      <c r="C1223" s="146" t="s">
        <v>879</v>
      </c>
      <c r="D1223" s="162">
        <v>6.6</v>
      </c>
      <c r="E1223" s="162">
        <v>2.7063407672999951</v>
      </c>
      <c r="F1223" s="208">
        <f t="shared" si="247"/>
        <v>2.6348933710432751</v>
      </c>
      <c r="G1223" s="208">
        <f t="shared" si="243"/>
        <v>1.4690871619112138E-3</v>
      </c>
      <c r="H1223" s="162">
        <f t="shared" si="248"/>
        <v>6.6014690871619113</v>
      </c>
      <c r="I1223" s="209" t="str">
        <f t="shared" si="242"/>
        <v>Ü</v>
      </c>
      <c r="J1223" s="209" t="s">
        <v>7728</v>
      </c>
      <c r="K1223" s="210">
        <v>5.2627484503115524E-2</v>
      </c>
      <c r="L1223" s="162">
        <f t="shared" si="249"/>
        <v>8.4</v>
      </c>
      <c r="M1223" s="162">
        <f t="shared" si="244"/>
        <v>8.3985309128380887</v>
      </c>
      <c r="N1223" s="210">
        <f t="shared" si="250"/>
        <v>0.20234197835271595</v>
      </c>
      <c r="O1223" s="162">
        <f t="shared" si="251"/>
        <v>0</v>
      </c>
      <c r="P1223" s="162">
        <f t="shared" si="245"/>
        <v>0</v>
      </c>
      <c r="Q1223" s="210">
        <f t="shared" si="246"/>
        <v>5.3732468123861565E-3</v>
      </c>
      <c r="R1223" s="210">
        <f t="shared" si="252"/>
        <v>0.14170724474615856</v>
      </c>
    </row>
    <row r="1224" spans="1:18" x14ac:dyDescent="0.2">
      <c r="A1224" s="146">
        <v>1220</v>
      </c>
      <c r="B1224" s="146">
        <v>20</v>
      </c>
      <c r="C1224" s="146" t="s">
        <v>879</v>
      </c>
      <c r="D1224" s="162">
        <v>5.3</v>
      </c>
      <c r="E1224" s="162">
        <v>0</v>
      </c>
      <c r="F1224" s="208">
        <f t="shared" si="247"/>
        <v>0</v>
      </c>
      <c r="G1224" s="208">
        <f t="shared" si="243"/>
        <v>0</v>
      </c>
      <c r="H1224" s="162">
        <f t="shared" si="248"/>
        <v>5.3</v>
      </c>
      <c r="I1224" s="209" t="str">
        <f t="shared" si="242"/>
        <v>Ü</v>
      </c>
      <c r="J1224" s="209" t="s">
        <v>7728</v>
      </c>
      <c r="K1224" s="210">
        <v>8.5452837576631524E-2</v>
      </c>
      <c r="L1224" s="162">
        <f t="shared" si="249"/>
        <v>9.6999999999999993</v>
      </c>
      <c r="M1224" s="162">
        <f t="shared" si="244"/>
        <v>9.6999999999999993</v>
      </c>
      <c r="N1224" s="210">
        <f t="shared" si="250"/>
        <v>0.23192482324129277</v>
      </c>
      <c r="O1224" s="162">
        <f t="shared" si="251"/>
        <v>0</v>
      </c>
      <c r="P1224" s="162">
        <f t="shared" si="245"/>
        <v>0</v>
      </c>
      <c r="Q1224" s="210">
        <f t="shared" si="246"/>
        <v>5.3732468123861565E-3</v>
      </c>
      <c r="R1224" s="210">
        <f t="shared" si="252"/>
        <v>0.17129008963473538</v>
      </c>
    </row>
    <row r="1225" spans="1:18" x14ac:dyDescent="0.2">
      <c r="A1225" s="146">
        <v>1221</v>
      </c>
      <c r="B1225" s="146">
        <v>21</v>
      </c>
      <c r="C1225" s="146" t="s">
        <v>879</v>
      </c>
      <c r="D1225" s="162">
        <v>5.5</v>
      </c>
      <c r="E1225" s="162">
        <v>0</v>
      </c>
      <c r="F1225" s="208">
        <f t="shared" si="247"/>
        <v>0</v>
      </c>
      <c r="G1225" s="208">
        <f t="shared" si="243"/>
        <v>0</v>
      </c>
      <c r="H1225" s="162">
        <f t="shared" si="248"/>
        <v>5.5</v>
      </c>
      <c r="I1225" s="209" t="str">
        <f t="shared" si="242"/>
        <v>Ü</v>
      </c>
      <c r="J1225" s="209" t="s">
        <v>7728</v>
      </c>
      <c r="K1225" s="210">
        <v>1.8714074856527717E-2</v>
      </c>
      <c r="L1225" s="162">
        <f t="shared" si="249"/>
        <v>9.5</v>
      </c>
      <c r="M1225" s="162">
        <f t="shared" si="244"/>
        <v>9.5</v>
      </c>
      <c r="N1225" s="210">
        <f t="shared" si="250"/>
        <v>0.208314405967049</v>
      </c>
      <c r="O1225" s="162">
        <f t="shared" si="251"/>
        <v>0</v>
      </c>
      <c r="P1225" s="162">
        <f t="shared" si="245"/>
        <v>0</v>
      </c>
      <c r="Q1225" s="210">
        <f t="shared" si="246"/>
        <v>5.3732468123861565E-3</v>
      </c>
      <c r="R1225" s="210">
        <f t="shared" si="252"/>
        <v>0.14767967236049162</v>
      </c>
    </row>
    <row r="1226" spans="1:18" x14ac:dyDescent="0.2">
      <c r="A1226" s="146">
        <v>1222</v>
      </c>
      <c r="B1226" s="146">
        <v>22</v>
      </c>
      <c r="C1226" s="146" t="s">
        <v>879</v>
      </c>
      <c r="D1226" s="162">
        <v>6.4</v>
      </c>
      <c r="E1226" s="162">
        <v>0</v>
      </c>
      <c r="F1226" s="208">
        <f t="shared" si="247"/>
        <v>0</v>
      </c>
      <c r="G1226" s="208">
        <f t="shared" si="243"/>
        <v>0</v>
      </c>
      <c r="H1226" s="162">
        <f t="shared" si="248"/>
        <v>6.4</v>
      </c>
      <c r="I1226" s="209" t="str">
        <f t="shared" si="242"/>
        <v>Ü</v>
      </c>
      <c r="J1226" s="209" t="s">
        <v>7728</v>
      </c>
      <c r="K1226" s="210">
        <v>4.4693025106467381E-2</v>
      </c>
      <c r="L1226" s="162">
        <f t="shared" si="249"/>
        <v>8.6</v>
      </c>
      <c r="M1226" s="162">
        <f t="shared" si="244"/>
        <v>8.6</v>
      </c>
      <c r="N1226" s="210">
        <f t="shared" si="250"/>
        <v>0.20289937450325118</v>
      </c>
      <c r="O1226" s="162">
        <f t="shared" si="251"/>
        <v>0</v>
      </c>
      <c r="P1226" s="162">
        <f t="shared" si="245"/>
        <v>0</v>
      </c>
      <c r="Q1226" s="210">
        <f t="shared" si="246"/>
        <v>5.3732468123861565E-3</v>
      </c>
      <c r="R1226" s="210">
        <f t="shared" si="252"/>
        <v>0.1422646408966938</v>
      </c>
    </row>
    <row r="1227" spans="1:18" x14ac:dyDescent="0.2">
      <c r="A1227" s="146">
        <v>1223</v>
      </c>
      <c r="B1227" s="146">
        <v>23</v>
      </c>
      <c r="C1227" s="146" t="s">
        <v>879</v>
      </c>
      <c r="D1227" s="162">
        <v>6.3</v>
      </c>
      <c r="E1227" s="162">
        <v>0</v>
      </c>
      <c r="F1227" s="208">
        <f t="shared" si="247"/>
        <v>0</v>
      </c>
      <c r="G1227" s="208">
        <f t="shared" si="243"/>
        <v>0</v>
      </c>
      <c r="H1227" s="162">
        <f t="shared" si="248"/>
        <v>6.3</v>
      </c>
      <c r="I1227" s="209" t="str">
        <f t="shared" si="242"/>
        <v>Ü</v>
      </c>
      <c r="J1227" s="209" t="s">
        <v>7728</v>
      </c>
      <c r="K1227" s="210">
        <v>2.6416783165466102E-2</v>
      </c>
      <c r="L1227" s="162">
        <f t="shared" si="249"/>
        <v>8.6999999999999993</v>
      </c>
      <c r="M1227" s="162">
        <f t="shared" si="244"/>
        <v>8.6999999999999993</v>
      </c>
      <c r="N1227" s="210">
        <f t="shared" si="250"/>
        <v>0.19874543644234988</v>
      </c>
      <c r="O1227" s="162">
        <f t="shared" si="251"/>
        <v>0</v>
      </c>
      <c r="P1227" s="162">
        <f t="shared" si="245"/>
        <v>0</v>
      </c>
      <c r="Q1227" s="210">
        <f t="shared" si="246"/>
        <v>5.3732468123861565E-3</v>
      </c>
      <c r="R1227" s="210">
        <f t="shared" si="252"/>
        <v>0.13811070283579249</v>
      </c>
    </row>
    <row r="1228" spans="1:18" x14ac:dyDescent="0.2">
      <c r="A1228" s="146">
        <v>1224</v>
      </c>
      <c r="B1228" s="146">
        <v>24</v>
      </c>
      <c r="C1228" s="146" t="s">
        <v>879</v>
      </c>
      <c r="D1228" s="162">
        <v>4.2</v>
      </c>
      <c r="E1228" s="162">
        <v>0</v>
      </c>
      <c r="F1228" s="208">
        <f t="shared" si="247"/>
        <v>0</v>
      </c>
      <c r="G1228" s="208">
        <f t="shared" si="243"/>
        <v>0</v>
      </c>
      <c r="H1228" s="162">
        <f t="shared" si="248"/>
        <v>4.2</v>
      </c>
      <c r="I1228" s="209" t="str">
        <f t="shared" si="242"/>
        <v>Ü</v>
      </c>
      <c r="J1228" s="209" t="s">
        <v>7728</v>
      </c>
      <c r="K1228" s="210">
        <v>3.1992537071657633E-2</v>
      </c>
      <c r="L1228" s="162">
        <f t="shared" si="249"/>
        <v>10.8</v>
      </c>
      <c r="M1228" s="162">
        <f t="shared" si="244"/>
        <v>10.8</v>
      </c>
      <c r="N1228" s="210">
        <f t="shared" si="250"/>
        <v>0.23183507288280447</v>
      </c>
      <c r="O1228" s="162">
        <f t="shared" si="251"/>
        <v>0</v>
      </c>
      <c r="P1228" s="162">
        <f t="shared" si="245"/>
        <v>0</v>
      </c>
      <c r="Q1228" s="210">
        <f t="shared" si="246"/>
        <v>5.3732468123861565E-3</v>
      </c>
      <c r="R1228" s="210">
        <f t="shared" si="252"/>
        <v>0.17120033927624709</v>
      </c>
    </row>
    <row r="1229" spans="1:18" x14ac:dyDescent="0.2">
      <c r="A1229" s="146">
        <v>1225</v>
      </c>
      <c r="B1229" s="146">
        <v>1</v>
      </c>
      <c r="C1229" s="146" t="s">
        <v>818</v>
      </c>
      <c r="D1229" s="162">
        <v>4.8</v>
      </c>
      <c r="E1229" s="162">
        <v>0</v>
      </c>
      <c r="F1229" s="208">
        <f t="shared" si="247"/>
        <v>0</v>
      </c>
      <c r="G1229" s="208">
        <f t="shared" si="243"/>
        <v>0</v>
      </c>
      <c r="H1229" s="162">
        <f t="shared" si="248"/>
        <v>4.8</v>
      </c>
      <c r="I1229" s="209" t="str">
        <f>IF(AVERAGE(H1229:H1252)&gt;15,"S",IF(AVERAGE(H1229:H1252)&lt;5,"W","Ü"))</f>
        <v>Ü</v>
      </c>
      <c r="J1229" s="209" t="s">
        <v>7729</v>
      </c>
      <c r="K1229" s="210">
        <v>7.8045789359650029E-3</v>
      </c>
      <c r="L1229" s="162">
        <f t="shared" si="249"/>
        <v>10.199999999999999</v>
      </c>
      <c r="M1229" s="162">
        <f t="shared" si="244"/>
        <v>10.199999999999999</v>
      </c>
      <c r="N1229" s="210">
        <f t="shared" si="250"/>
        <v>0.21539878741559865</v>
      </c>
      <c r="O1229" s="162">
        <f t="shared" si="251"/>
        <v>0</v>
      </c>
      <c r="P1229" s="162">
        <f t="shared" si="245"/>
        <v>0</v>
      </c>
      <c r="Q1229" s="210">
        <f t="shared" si="246"/>
        <v>5.3732468123861565E-3</v>
      </c>
      <c r="R1229" s="210">
        <f t="shared" si="252"/>
        <v>0.15476405380904126</v>
      </c>
    </row>
    <row r="1230" spans="1:18" x14ac:dyDescent="0.2">
      <c r="A1230" s="146">
        <v>1226</v>
      </c>
      <c r="B1230" s="146">
        <v>2</v>
      </c>
      <c r="C1230" s="146" t="s">
        <v>818</v>
      </c>
      <c r="D1230" s="162">
        <v>4.5999999999999996</v>
      </c>
      <c r="E1230" s="162">
        <v>0</v>
      </c>
      <c r="F1230" s="208">
        <f t="shared" si="247"/>
        <v>0</v>
      </c>
      <c r="G1230" s="208">
        <f t="shared" si="243"/>
        <v>0</v>
      </c>
      <c r="H1230" s="162">
        <f t="shared" si="248"/>
        <v>4.5999999999999996</v>
      </c>
      <c r="I1230" s="209" t="str">
        <f>IF(I1229="S","S",IF(I1229="W","W","Ü"))</f>
        <v>Ü</v>
      </c>
      <c r="J1230" s="209" t="s">
        <v>7729</v>
      </c>
      <c r="K1230" s="210">
        <v>1.3764765662011883E-3</v>
      </c>
      <c r="L1230" s="162">
        <f t="shared" si="249"/>
        <v>10.4</v>
      </c>
      <c r="M1230" s="162">
        <f t="shared" si="244"/>
        <v>10.4</v>
      </c>
      <c r="N1230" s="210">
        <f t="shared" si="250"/>
        <v>0.21639972379352304</v>
      </c>
      <c r="O1230" s="162">
        <f t="shared" si="251"/>
        <v>0</v>
      </c>
      <c r="P1230" s="162">
        <f t="shared" si="245"/>
        <v>0</v>
      </c>
      <c r="Q1230" s="210">
        <f t="shared" si="246"/>
        <v>5.3732468123861565E-3</v>
      </c>
      <c r="R1230" s="210">
        <f t="shared" si="252"/>
        <v>0.15576499018696566</v>
      </c>
    </row>
    <row r="1231" spans="1:18" x14ac:dyDescent="0.2">
      <c r="A1231" s="146">
        <v>1227</v>
      </c>
      <c r="B1231" s="146">
        <v>3</v>
      </c>
      <c r="C1231" s="146" t="s">
        <v>818</v>
      </c>
      <c r="D1231" s="162">
        <v>3.3</v>
      </c>
      <c r="E1231" s="162">
        <v>0</v>
      </c>
      <c r="F1231" s="208">
        <f t="shared" si="247"/>
        <v>0</v>
      </c>
      <c r="G1231" s="208">
        <f t="shared" si="243"/>
        <v>0</v>
      </c>
      <c r="H1231" s="162">
        <f t="shared" si="248"/>
        <v>3.3</v>
      </c>
      <c r="I1231" s="209" t="str">
        <f t="shared" ref="I1231:I1252" si="253">IF(I1230="S","S",IF(I1230="W","W","Ü"))</f>
        <v>Ü</v>
      </c>
      <c r="J1231" s="209" t="s">
        <v>7729</v>
      </c>
      <c r="K1231" s="210">
        <v>1.6743880888648872E-3</v>
      </c>
      <c r="L1231" s="162">
        <f t="shared" si="249"/>
        <v>11.7</v>
      </c>
      <c r="M1231" s="162">
        <f t="shared" si="244"/>
        <v>11.7</v>
      </c>
      <c r="N1231" s="210">
        <f t="shared" si="250"/>
        <v>0.23590923740177314</v>
      </c>
      <c r="O1231" s="162">
        <f t="shared" si="251"/>
        <v>0</v>
      </c>
      <c r="P1231" s="162">
        <f t="shared" si="245"/>
        <v>0</v>
      </c>
      <c r="Q1231" s="210">
        <f t="shared" si="246"/>
        <v>5.3732468123861565E-3</v>
      </c>
      <c r="R1231" s="210">
        <f t="shared" si="252"/>
        <v>0.17527450379521575</v>
      </c>
    </row>
    <row r="1232" spans="1:18" x14ac:dyDescent="0.2">
      <c r="A1232" s="146">
        <v>1228</v>
      </c>
      <c r="B1232" s="146">
        <v>4</v>
      </c>
      <c r="C1232" s="146" t="s">
        <v>818</v>
      </c>
      <c r="D1232" s="162">
        <v>2.8</v>
      </c>
      <c r="E1232" s="162">
        <v>0</v>
      </c>
      <c r="F1232" s="208">
        <f t="shared" si="247"/>
        <v>0</v>
      </c>
      <c r="G1232" s="208">
        <f t="shared" si="243"/>
        <v>0</v>
      </c>
      <c r="H1232" s="162">
        <f t="shared" si="248"/>
        <v>2.8</v>
      </c>
      <c r="I1232" s="209" t="str">
        <f t="shared" si="253"/>
        <v>Ü</v>
      </c>
      <c r="J1232" s="209" t="s">
        <v>7729</v>
      </c>
      <c r="K1232" s="210">
        <v>5.0595956871530802E-3</v>
      </c>
      <c r="L1232" s="162">
        <f t="shared" si="249"/>
        <v>12.2</v>
      </c>
      <c r="M1232" s="162">
        <f t="shared" si="244"/>
        <v>12.2</v>
      </c>
      <c r="N1232" s="210">
        <f t="shared" si="250"/>
        <v>0.2444235610973168</v>
      </c>
      <c r="O1232" s="162">
        <f t="shared" si="251"/>
        <v>0</v>
      </c>
      <c r="P1232" s="162">
        <f t="shared" si="245"/>
        <v>0</v>
      </c>
      <c r="Q1232" s="210">
        <f t="shared" si="246"/>
        <v>5.3732468123861565E-3</v>
      </c>
      <c r="R1232" s="210">
        <f t="shared" si="252"/>
        <v>0.18378882749075942</v>
      </c>
    </row>
    <row r="1233" spans="1:18" x14ac:dyDescent="0.2">
      <c r="A1233" s="146">
        <v>1229</v>
      </c>
      <c r="B1233" s="146">
        <v>5</v>
      </c>
      <c r="C1233" s="146" t="s">
        <v>818</v>
      </c>
      <c r="D1233" s="162">
        <v>2.4</v>
      </c>
      <c r="E1233" s="162">
        <v>0</v>
      </c>
      <c r="F1233" s="208">
        <f t="shared" si="247"/>
        <v>0</v>
      </c>
      <c r="G1233" s="208">
        <f t="shared" si="243"/>
        <v>0</v>
      </c>
      <c r="H1233" s="162">
        <f t="shared" si="248"/>
        <v>2.4</v>
      </c>
      <c r="I1233" s="209" t="str">
        <f t="shared" si="253"/>
        <v>Ü</v>
      </c>
      <c r="J1233" s="209" t="s">
        <v>7729</v>
      </c>
      <c r="K1233" s="210">
        <v>3.0008696045156084E-5</v>
      </c>
      <c r="L1233" s="162">
        <f t="shared" si="249"/>
        <v>12.6</v>
      </c>
      <c r="M1233" s="162">
        <f t="shared" si="244"/>
        <v>12.6</v>
      </c>
      <c r="N1233" s="210">
        <f t="shared" si="250"/>
        <v>0.24884395710475418</v>
      </c>
      <c r="O1233" s="162">
        <f t="shared" si="251"/>
        <v>0</v>
      </c>
      <c r="P1233" s="162">
        <f t="shared" si="245"/>
        <v>0</v>
      </c>
      <c r="Q1233" s="210">
        <f t="shared" si="246"/>
        <v>5.3732468123861565E-3</v>
      </c>
      <c r="R1233" s="210">
        <f t="shared" si="252"/>
        <v>0.1882092234981968</v>
      </c>
    </row>
    <row r="1234" spans="1:18" x14ac:dyDescent="0.2">
      <c r="A1234" s="146">
        <v>1230</v>
      </c>
      <c r="B1234" s="146">
        <v>6</v>
      </c>
      <c r="C1234" s="146" t="s">
        <v>818</v>
      </c>
      <c r="D1234" s="162">
        <v>1.9</v>
      </c>
      <c r="E1234" s="162">
        <v>0</v>
      </c>
      <c r="F1234" s="208">
        <f t="shared" si="247"/>
        <v>0</v>
      </c>
      <c r="G1234" s="208">
        <f t="shared" si="243"/>
        <v>0</v>
      </c>
      <c r="H1234" s="162">
        <f t="shared" si="248"/>
        <v>1.9</v>
      </c>
      <c r="I1234" s="209" t="str">
        <f t="shared" si="253"/>
        <v>Ü</v>
      </c>
      <c r="J1234" s="209" t="s">
        <v>7729</v>
      </c>
      <c r="K1234" s="210">
        <v>3.3982537519797219E-2</v>
      </c>
      <c r="L1234" s="162">
        <f t="shared" si="249"/>
        <v>13.1</v>
      </c>
      <c r="M1234" s="162">
        <f t="shared" si="244"/>
        <v>13.1</v>
      </c>
      <c r="N1234" s="210">
        <f t="shared" si="250"/>
        <v>0.26680396723841332</v>
      </c>
      <c r="O1234" s="162">
        <f t="shared" si="251"/>
        <v>0</v>
      </c>
      <c r="P1234" s="162">
        <f t="shared" si="245"/>
        <v>0</v>
      </c>
      <c r="Q1234" s="210">
        <f t="shared" si="246"/>
        <v>5.3732468123861565E-3</v>
      </c>
      <c r="R1234" s="210">
        <f t="shared" si="252"/>
        <v>0.20616923363185594</v>
      </c>
    </row>
    <row r="1235" spans="1:18" x14ac:dyDescent="0.2">
      <c r="A1235" s="146">
        <v>1231</v>
      </c>
      <c r="B1235" s="146">
        <v>7</v>
      </c>
      <c r="C1235" s="146" t="s">
        <v>818</v>
      </c>
      <c r="D1235" s="162">
        <v>1.5</v>
      </c>
      <c r="E1235" s="162">
        <v>0</v>
      </c>
      <c r="F1235" s="208">
        <f t="shared" si="247"/>
        <v>0</v>
      </c>
      <c r="G1235" s="208">
        <f t="shared" si="243"/>
        <v>0</v>
      </c>
      <c r="H1235" s="162">
        <f t="shared" si="248"/>
        <v>1.5</v>
      </c>
      <c r="I1235" s="209" t="str">
        <f t="shared" si="253"/>
        <v>Ü</v>
      </c>
      <c r="J1235" s="209" t="s">
        <v>7729</v>
      </c>
      <c r="K1235" s="210">
        <v>4.2703964322486479E-2</v>
      </c>
      <c r="L1235" s="162">
        <f t="shared" si="249"/>
        <v>13.5</v>
      </c>
      <c r="M1235" s="162">
        <f t="shared" si="244"/>
        <v>13.5</v>
      </c>
      <c r="N1235" s="210">
        <f t="shared" si="250"/>
        <v>0.27547359933508331</v>
      </c>
      <c r="O1235" s="162">
        <f t="shared" si="251"/>
        <v>0</v>
      </c>
      <c r="P1235" s="162">
        <f t="shared" si="245"/>
        <v>0</v>
      </c>
      <c r="Q1235" s="210">
        <f t="shared" si="246"/>
        <v>5.3732468123861565E-3</v>
      </c>
      <c r="R1235" s="210">
        <f t="shared" si="252"/>
        <v>0.21483886572852592</v>
      </c>
    </row>
    <row r="1236" spans="1:18" x14ac:dyDescent="0.2">
      <c r="A1236" s="146">
        <v>1232</v>
      </c>
      <c r="B1236" s="146">
        <v>8</v>
      </c>
      <c r="C1236" s="146" t="s">
        <v>818</v>
      </c>
      <c r="D1236" s="162">
        <v>1.2</v>
      </c>
      <c r="E1236" s="162">
        <v>191.60892632483964</v>
      </c>
      <c r="F1236" s="208">
        <f t="shared" si="247"/>
        <v>190.68920347848041</v>
      </c>
      <c r="G1236" s="208">
        <f t="shared" si="243"/>
        <v>0.10631893640325599</v>
      </c>
      <c r="H1236" s="162">
        <f t="shared" si="248"/>
        <v>1.3063189364032559</v>
      </c>
      <c r="I1236" s="209" t="str">
        <f t="shared" si="253"/>
        <v>Ü</v>
      </c>
      <c r="J1236" s="209" t="s">
        <v>7729</v>
      </c>
      <c r="K1236" s="210">
        <v>3.9870991666587127E-2</v>
      </c>
      <c r="L1236" s="162">
        <f t="shared" si="249"/>
        <v>13.8</v>
      </c>
      <c r="M1236" s="162">
        <f t="shared" si="244"/>
        <v>13.693681063596744</v>
      </c>
      <c r="N1236" s="210">
        <f t="shared" si="250"/>
        <v>0.27749109316040216</v>
      </c>
      <c r="O1236" s="162">
        <f t="shared" si="251"/>
        <v>0</v>
      </c>
      <c r="P1236" s="162">
        <f t="shared" si="245"/>
        <v>0</v>
      </c>
      <c r="Q1236" s="210">
        <f t="shared" si="246"/>
        <v>5.3732468123861565E-3</v>
      </c>
      <c r="R1236" s="210">
        <f t="shared" si="252"/>
        <v>0.21685635955384477</v>
      </c>
    </row>
    <row r="1237" spans="1:18" x14ac:dyDescent="0.2">
      <c r="A1237" s="146">
        <v>1233</v>
      </c>
      <c r="B1237" s="146">
        <v>9</v>
      </c>
      <c r="C1237" s="146" t="s">
        <v>818</v>
      </c>
      <c r="D1237" s="162">
        <v>1.7</v>
      </c>
      <c r="E1237" s="162">
        <v>1953.4367658371364</v>
      </c>
      <c r="F1237" s="208">
        <f t="shared" si="247"/>
        <v>1940.1533958294438</v>
      </c>
      <c r="G1237" s="208">
        <f t="shared" si="243"/>
        <v>1.0817342657106974</v>
      </c>
      <c r="H1237" s="162">
        <f t="shared" si="248"/>
        <v>2.7817342657106972</v>
      </c>
      <c r="I1237" s="209" t="str">
        <f t="shared" si="253"/>
        <v>Ü</v>
      </c>
      <c r="J1237" s="209" t="s">
        <v>7729</v>
      </c>
      <c r="K1237" s="210">
        <v>8.5353741111246967E-2</v>
      </c>
      <c r="L1237" s="162">
        <f t="shared" si="249"/>
        <v>13.3</v>
      </c>
      <c r="M1237" s="162">
        <f t="shared" si="244"/>
        <v>12.218265734289304</v>
      </c>
      <c r="N1237" s="210">
        <f t="shared" si="250"/>
        <v>0.26950828740807675</v>
      </c>
      <c r="O1237" s="162">
        <f t="shared" si="251"/>
        <v>0</v>
      </c>
      <c r="P1237" s="162">
        <f t="shared" si="245"/>
        <v>0</v>
      </c>
      <c r="Q1237" s="210">
        <f t="shared" si="246"/>
        <v>5.3732468123861565E-3</v>
      </c>
      <c r="R1237" s="210">
        <f t="shared" si="252"/>
        <v>0.20887355380151937</v>
      </c>
    </row>
    <row r="1238" spans="1:18" x14ac:dyDescent="0.2">
      <c r="A1238" s="146">
        <v>1234</v>
      </c>
      <c r="B1238" s="146">
        <v>10</v>
      </c>
      <c r="C1238" s="146" t="s">
        <v>818</v>
      </c>
      <c r="D1238" s="162">
        <v>4.5</v>
      </c>
      <c r="E1238" s="162">
        <v>4740.4264880026712</v>
      </c>
      <c r="F1238" s="208">
        <f t="shared" si="247"/>
        <v>4655.0988112186233</v>
      </c>
      <c r="G1238" s="208">
        <f t="shared" si="243"/>
        <v>2.5954545167350203</v>
      </c>
      <c r="H1238" s="162">
        <f t="shared" si="248"/>
        <v>7.0954545167350203</v>
      </c>
      <c r="I1238" s="209" t="str">
        <f t="shared" si="253"/>
        <v>Ü</v>
      </c>
      <c r="J1238" s="209" t="s">
        <v>7729</v>
      </c>
      <c r="K1238" s="210">
        <v>7.7991896443509109E-2</v>
      </c>
      <c r="L1238" s="162">
        <f t="shared" si="249"/>
        <v>10.5</v>
      </c>
      <c r="M1238" s="162">
        <f t="shared" si="244"/>
        <v>7.9045454832649797</v>
      </c>
      <c r="N1238" s="210">
        <f t="shared" si="250"/>
        <v>0.20280148508389673</v>
      </c>
      <c r="O1238" s="162">
        <f t="shared" si="251"/>
        <v>0</v>
      </c>
      <c r="P1238" s="162">
        <f t="shared" si="245"/>
        <v>0</v>
      </c>
      <c r="Q1238" s="210">
        <f t="shared" si="246"/>
        <v>5.3732468123861565E-3</v>
      </c>
      <c r="R1238" s="210">
        <f t="shared" si="252"/>
        <v>0.14216675147733934</v>
      </c>
    </row>
    <row r="1239" spans="1:18" x14ac:dyDescent="0.2">
      <c r="A1239" s="146">
        <v>1235</v>
      </c>
      <c r="B1239" s="146">
        <v>11</v>
      </c>
      <c r="C1239" s="146" t="s">
        <v>818</v>
      </c>
      <c r="D1239" s="162">
        <v>6.3</v>
      </c>
      <c r="E1239" s="162">
        <v>7162.3308406594369</v>
      </c>
      <c r="F1239" s="208">
        <f t="shared" si="247"/>
        <v>6981.8401034748194</v>
      </c>
      <c r="G1239" s="208">
        <f t="shared" si="243"/>
        <v>3.8927312107778116</v>
      </c>
      <c r="H1239" s="162">
        <f t="shared" si="248"/>
        <v>10.192731210777811</v>
      </c>
      <c r="I1239" s="209" t="str">
        <f t="shared" si="253"/>
        <v>Ü</v>
      </c>
      <c r="J1239" s="209" t="s">
        <v>7729</v>
      </c>
      <c r="K1239" s="210">
        <v>8.1028827849142879E-2</v>
      </c>
      <c r="L1239" s="162">
        <f t="shared" si="249"/>
        <v>8.6999999999999993</v>
      </c>
      <c r="M1239" s="162">
        <f t="shared" si="244"/>
        <v>4.8072687892221886</v>
      </c>
      <c r="N1239" s="210">
        <f t="shared" si="250"/>
        <v>0.15747744931929589</v>
      </c>
      <c r="O1239" s="162">
        <f t="shared" si="251"/>
        <v>0</v>
      </c>
      <c r="P1239" s="162">
        <f t="shared" si="245"/>
        <v>0</v>
      </c>
      <c r="Q1239" s="210">
        <f t="shared" si="246"/>
        <v>5.3732468123861565E-3</v>
      </c>
      <c r="R1239" s="210">
        <f t="shared" si="252"/>
        <v>9.6842715712738503E-2</v>
      </c>
    </row>
    <row r="1240" spans="1:18" x14ac:dyDescent="0.2">
      <c r="A1240" s="146">
        <v>1236</v>
      </c>
      <c r="B1240" s="146">
        <v>12</v>
      </c>
      <c r="C1240" s="146" t="s">
        <v>818</v>
      </c>
      <c r="D1240" s="162">
        <v>8.1999999999999993</v>
      </c>
      <c r="E1240" s="162">
        <v>8683.0237178053048</v>
      </c>
      <c r="F1240" s="208">
        <f t="shared" si="247"/>
        <v>8398.2205398612914</v>
      </c>
      <c r="G1240" s="208">
        <f t="shared" si="243"/>
        <v>4.6824353932486522</v>
      </c>
      <c r="H1240" s="162">
        <f t="shared" si="248"/>
        <v>12.882435393248652</v>
      </c>
      <c r="I1240" s="209" t="str">
        <f t="shared" si="253"/>
        <v>Ü</v>
      </c>
      <c r="J1240" s="209" t="s">
        <v>7729</v>
      </c>
      <c r="K1240" s="210">
        <v>9.7359220906334393E-2</v>
      </c>
      <c r="L1240" s="162">
        <f t="shared" si="249"/>
        <v>6.8000000000000007</v>
      </c>
      <c r="M1240" s="162">
        <f t="shared" si="244"/>
        <v>2.1175646067513476</v>
      </c>
      <c r="N1240" s="210">
        <f t="shared" si="250"/>
        <v>0.12234896873180337</v>
      </c>
      <c r="O1240" s="162">
        <f t="shared" si="251"/>
        <v>0</v>
      </c>
      <c r="P1240" s="162">
        <f t="shared" si="245"/>
        <v>0</v>
      </c>
      <c r="Q1240" s="210">
        <f t="shared" si="246"/>
        <v>5.3732468123861565E-3</v>
      </c>
      <c r="R1240" s="210">
        <f t="shared" si="252"/>
        <v>6.1714235125245993E-2</v>
      </c>
    </row>
    <row r="1241" spans="1:18" x14ac:dyDescent="0.2">
      <c r="A1241" s="146">
        <v>1237</v>
      </c>
      <c r="B1241" s="146">
        <v>13</v>
      </c>
      <c r="C1241" s="146" t="s">
        <v>818</v>
      </c>
      <c r="D1241" s="162">
        <v>10.5</v>
      </c>
      <c r="E1241" s="162">
        <v>9155.2801816991541</v>
      </c>
      <c r="F1241" s="208">
        <f t="shared" si="247"/>
        <v>8770.75841406779</v>
      </c>
      <c r="G1241" s="208">
        <f t="shared" si="243"/>
        <v>4.8901442190922442</v>
      </c>
      <c r="H1241" s="162">
        <f t="shared" si="248"/>
        <v>15.390144219092244</v>
      </c>
      <c r="I1241" s="209" t="str">
        <f t="shared" si="253"/>
        <v>Ü</v>
      </c>
      <c r="J1241" s="209" t="s">
        <v>7729</v>
      </c>
      <c r="K1241" s="210">
        <v>4.7211495955922875E-2</v>
      </c>
      <c r="L1241" s="162">
        <f t="shared" si="249"/>
        <v>4.5</v>
      </c>
      <c r="M1241" s="162">
        <f t="shared" si="244"/>
        <v>0</v>
      </c>
      <c r="N1241" s="210">
        <f t="shared" si="250"/>
        <v>7.5223679225465953E-2</v>
      </c>
      <c r="O1241" s="162">
        <f t="shared" si="251"/>
        <v>0</v>
      </c>
      <c r="P1241" s="162">
        <f t="shared" si="245"/>
        <v>0</v>
      </c>
      <c r="Q1241" s="210">
        <f t="shared" si="246"/>
        <v>5.3732468123861565E-3</v>
      </c>
      <c r="R1241" s="210">
        <f t="shared" si="252"/>
        <v>1.4588945618908576E-2</v>
      </c>
    </row>
    <row r="1242" spans="1:18" x14ac:dyDescent="0.2">
      <c r="A1242" s="146">
        <v>1238</v>
      </c>
      <c r="B1242" s="146">
        <v>14</v>
      </c>
      <c r="C1242" s="146" t="s">
        <v>818</v>
      </c>
      <c r="D1242" s="162">
        <v>9.6999999999999993</v>
      </c>
      <c r="E1242" s="162">
        <v>8569.3574055787049</v>
      </c>
      <c r="F1242" s="208">
        <f t="shared" si="247"/>
        <v>8236.866338242251</v>
      </c>
      <c r="G1242" s="208">
        <f t="shared" si="243"/>
        <v>4.5924722134387954</v>
      </c>
      <c r="H1242" s="162">
        <f t="shared" si="248"/>
        <v>14.292472213438796</v>
      </c>
      <c r="I1242" s="209" t="str">
        <f t="shared" si="253"/>
        <v>Ü</v>
      </c>
      <c r="J1242" s="209" t="s">
        <v>7729</v>
      </c>
      <c r="K1242" s="210">
        <v>4.9824379400114895E-2</v>
      </c>
      <c r="L1242" s="162">
        <f t="shared" si="249"/>
        <v>5.3000000000000007</v>
      </c>
      <c r="M1242" s="162">
        <f t="shared" si="244"/>
        <v>0.70752778656120441</v>
      </c>
      <c r="N1242" s="210">
        <f t="shared" si="250"/>
        <v>8.6599084665229531E-2</v>
      </c>
      <c r="O1242" s="162">
        <f t="shared" si="251"/>
        <v>0</v>
      </c>
      <c r="P1242" s="162">
        <f t="shared" si="245"/>
        <v>0</v>
      </c>
      <c r="Q1242" s="210">
        <f t="shared" si="246"/>
        <v>5.3732468123861565E-3</v>
      </c>
      <c r="R1242" s="210">
        <f t="shared" si="252"/>
        <v>2.5964351058672154E-2</v>
      </c>
    </row>
    <row r="1243" spans="1:18" x14ac:dyDescent="0.2">
      <c r="A1243" s="146">
        <v>1239</v>
      </c>
      <c r="B1243" s="146">
        <v>15</v>
      </c>
      <c r="C1243" s="146" t="s">
        <v>818</v>
      </c>
      <c r="D1243" s="162">
        <v>10.7</v>
      </c>
      <c r="E1243" s="162">
        <v>6786.9613762349272</v>
      </c>
      <c r="F1243" s="208">
        <f t="shared" si="247"/>
        <v>6496.4794293320729</v>
      </c>
      <c r="G1243" s="208">
        <f t="shared" si="243"/>
        <v>3.6221179316539747</v>
      </c>
      <c r="H1243" s="162">
        <f t="shared" si="248"/>
        <v>14.322117931653974</v>
      </c>
      <c r="I1243" s="209" t="str">
        <f t="shared" si="253"/>
        <v>Ü</v>
      </c>
      <c r="J1243" s="209" t="s">
        <v>7729</v>
      </c>
      <c r="K1243" s="210">
        <v>2.7704105074997758E-2</v>
      </c>
      <c r="L1243" s="162">
        <f t="shared" si="249"/>
        <v>4.3000000000000007</v>
      </c>
      <c r="M1243" s="162">
        <f t="shared" si="244"/>
        <v>0.67788206834602605</v>
      </c>
      <c r="N1243" s="210">
        <f t="shared" si="250"/>
        <v>7.9320838495607796E-2</v>
      </c>
      <c r="O1243" s="162">
        <f t="shared" si="251"/>
        <v>0</v>
      </c>
      <c r="P1243" s="162">
        <f t="shared" si="245"/>
        <v>0</v>
      </c>
      <c r="Q1243" s="210">
        <f t="shared" si="246"/>
        <v>5.3732468123861565E-3</v>
      </c>
      <c r="R1243" s="210">
        <f t="shared" si="252"/>
        <v>1.8686104889050419E-2</v>
      </c>
    </row>
    <row r="1244" spans="1:18" x14ac:dyDescent="0.2">
      <c r="A1244" s="146">
        <v>1240</v>
      </c>
      <c r="B1244" s="146">
        <v>16</v>
      </c>
      <c r="C1244" s="146" t="s">
        <v>818</v>
      </c>
      <c r="D1244" s="162">
        <v>8.3000000000000007</v>
      </c>
      <c r="E1244" s="162">
        <v>4283.8668005591626</v>
      </c>
      <c r="F1244" s="208">
        <f t="shared" si="247"/>
        <v>4141.6424227805983</v>
      </c>
      <c r="G1244" s="208">
        <f t="shared" si="243"/>
        <v>2.3091764469105351</v>
      </c>
      <c r="H1244" s="162">
        <f t="shared" si="248"/>
        <v>10.609176446910535</v>
      </c>
      <c r="I1244" s="209" t="str">
        <f t="shared" si="253"/>
        <v>Ü</v>
      </c>
      <c r="J1244" s="209" t="s">
        <v>7729</v>
      </c>
      <c r="K1244" s="210">
        <v>0.10128278846928451</v>
      </c>
      <c r="L1244" s="162">
        <f t="shared" si="249"/>
        <v>6.6999999999999993</v>
      </c>
      <c r="M1244" s="162">
        <f t="shared" si="244"/>
        <v>4.390823553089465</v>
      </c>
      <c r="N1244" s="210">
        <f t="shared" si="250"/>
        <v>0.15751594177249484</v>
      </c>
      <c r="O1244" s="162">
        <f t="shared" si="251"/>
        <v>0</v>
      </c>
      <c r="P1244" s="162">
        <f t="shared" si="245"/>
        <v>0</v>
      </c>
      <c r="Q1244" s="210">
        <f t="shared" si="246"/>
        <v>5.3732468123861565E-3</v>
      </c>
      <c r="R1244" s="210">
        <f t="shared" si="252"/>
        <v>9.6881208165937455E-2</v>
      </c>
    </row>
    <row r="1245" spans="1:18" x14ac:dyDescent="0.2">
      <c r="A1245" s="146">
        <v>1241</v>
      </c>
      <c r="B1245" s="146">
        <v>17</v>
      </c>
      <c r="C1245" s="146" t="s">
        <v>818</v>
      </c>
      <c r="D1245" s="162">
        <v>7.2</v>
      </c>
      <c r="E1245" s="162">
        <v>1898.7686823376766</v>
      </c>
      <c r="F1245" s="208">
        <f t="shared" si="247"/>
        <v>1844.0841442863514</v>
      </c>
      <c r="G1245" s="208">
        <f t="shared" si="243"/>
        <v>1.0281707683610894</v>
      </c>
      <c r="H1245" s="162">
        <f t="shared" si="248"/>
        <v>8.228170768361089</v>
      </c>
      <c r="I1245" s="209" t="str">
        <f t="shared" si="253"/>
        <v>Ü</v>
      </c>
      <c r="J1245" s="209" t="s">
        <v>7729</v>
      </c>
      <c r="K1245" s="210">
        <v>9.3503511639263185E-3</v>
      </c>
      <c r="L1245" s="162">
        <f t="shared" si="249"/>
        <v>7.8</v>
      </c>
      <c r="M1245" s="162">
        <f t="shared" si="244"/>
        <v>6.771829231638911</v>
      </c>
      <c r="N1245" s="210">
        <f t="shared" si="250"/>
        <v>0.16467156405822875</v>
      </c>
      <c r="O1245" s="162">
        <f t="shared" si="251"/>
        <v>0</v>
      </c>
      <c r="P1245" s="162">
        <f t="shared" si="245"/>
        <v>0</v>
      </c>
      <c r="Q1245" s="210">
        <f t="shared" si="246"/>
        <v>5.3732468123861565E-3</v>
      </c>
      <c r="R1245" s="210">
        <f t="shared" si="252"/>
        <v>0.10403683045167136</v>
      </c>
    </row>
    <row r="1246" spans="1:18" x14ac:dyDescent="0.2">
      <c r="A1246" s="146">
        <v>1242</v>
      </c>
      <c r="B1246" s="146">
        <v>18</v>
      </c>
      <c r="C1246" s="146" t="s">
        <v>818</v>
      </c>
      <c r="D1246" s="162">
        <v>6.1</v>
      </c>
      <c r="E1246" s="162">
        <v>283.8951464897695</v>
      </c>
      <c r="F1246" s="208">
        <f t="shared" si="247"/>
        <v>276.96810491541913</v>
      </c>
      <c r="G1246" s="208">
        <f t="shared" si="243"/>
        <v>0.1544238152715128</v>
      </c>
      <c r="H1246" s="162">
        <f t="shared" si="248"/>
        <v>6.2544238152715126</v>
      </c>
      <c r="I1246" s="209" t="str">
        <f t="shared" si="253"/>
        <v>Ü</v>
      </c>
      <c r="J1246" s="209" t="s">
        <v>7729</v>
      </c>
      <c r="K1246" s="210">
        <v>5.0964852108817724E-2</v>
      </c>
      <c r="L1246" s="162">
        <f t="shared" si="249"/>
        <v>8.9</v>
      </c>
      <c r="M1246" s="162">
        <f t="shared" si="244"/>
        <v>8.7455761847284883</v>
      </c>
      <c r="N1246" s="210">
        <f t="shared" si="250"/>
        <v>0.20701184713911264</v>
      </c>
      <c r="O1246" s="162">
        <f t="shared" si="251"/>
        <v>0</v>
      </c>
      <c r="P1246" s="162">
        <f t="shared" si="245"/>
        <v>0</v>
      </c>
      <c r="Q1246" s="210">
        <f t="shared" si="246"/>
        <v>5.3732468123861565E-3</v>
      </c>
      <c r="R1246" s="210">
        <f t="shared" si="252"/>
        <v>0.14637711353255525</v>
      </c>
    </row>
    <row r="1247" spans="1:18" x14ac:dyDescent="0.2">
      <c r="A1247" s="146">
        <v>1243</v>
      </c>
      <c r="B1247" s="146">
        <v>19</v>
      </c>
      <c r="C1247" s="146" t="s">
        <v>818</v>
      </c>
      <c r="D1247" s="162">
        <v>5.2</v>
      </c>
      <c r="E1247" s="162">
        <v>4.8714133811399911</v>
      </c>
      <c r="F1247" s="208">
        <f t="shared" si="247"/>
        <v>4.7700879828122789</v>
      </c>
      <c r="G1247" s="208">
        <f t="shared" si="243"/>
        <v>2.6595668324755841E-3</v>
      </c>
      <c r="H1247" s="162">
        <f t="shared" si="248"/>
        <v>5.2026595668324758</v>
      </c>
      <c r="I1247" s="209" t="str">
        <f t="shared" si="253"/>
        <v>Ü</v>
      </c>
      <c r="J1247" s="209" t="s">
        <v>7729</v>
      </c>
      <c r="K1247" s="210">
        <v>8.2230198920624248E-2</v>
      </c>
      <c r="L1247" s="162">
        <f t="shared" si="249"/>
        <v>9.8000000000000007</v>
      </c>
      <c r="M1247" s="162">
        <f t="shared" si="244"/>
        <v>9.7973404331675233</v>
      </c>
      <c r="N1247" s="210">
        <f t="shared" si="250"/>
        <v>0.23238291316310855</v>
      </c>
      <c r="O1247" s="162">
        <f t="shared" si="251"/>
        <v>0</v>
      </c>
      <c r="P1247" s="162">
        <f t="shared" si="245"/>
        <v>0</v>
      </c>
      <c r="Q1247" s="210">
        <f t="shared" si="246"/>
        <v>5.3732468123861565E-3</v>
      </c>
      <c r="R1247" s="210">
        <f t="shared" si="252"/>
        <v>0.17174817955655117</v>
      </c>
    </row>
    <row r="1248" spans="1:18" x14ac:dyDescent="0.2">
      <c r="A1248" s="146">
        <v>1244</v>
      </c>
      <c r="B1248" s="146">
        <v>20</v>
      </c>
      <c r="C1248" s="146" t="s">
        <v>818</v>
      </c>
      <c r="D1248" s="162">
        <v>4.5</v>
      </c>
      <c r="E1248" s="162">
        <v>0</v>
      </c>
      <c r="F1248" s="208">
        <f t="shared" si="247"/>
        <v>0</v>
      </c>
      <c r="G1248" s="208">
        <f t="shared" si="243"/>
        <v>0</v>
      </c>
      <c r="H1248" s="162">
        <f t="shared" si="248"/>
        <v>4.5</v>
      </c>
      <c r="I1248" s="209" t="str">
        <f t="shared" si="253"/>
        <v>Ü</v>
      </c>
      <c r="J1248" s="209" t="s">
        <v>7729</v>
      </c>
      <c r="K1248" s="210">
        <v>5.392562380705701E-2</v>
      </c>
      <c r="L1248" s="162">
        <f t="shared" si="249"/>
        <v>10.5</v>
      </c>
      <c r="M1248" s="162">
        <f t="shared" si="244"/>
        <v>10.5</v>
      </c>
      <c r="N1248" s="210">
        <f t="shared" si="250"/>
        <v>0.23413172114498015</v>
      </c>
      <c r="O1248" s="162">
        <f t="shared" si="251"/>
        <v>0</v>
      </c>
      <c r="P1248" s="162">
        <f t="shared" si="245"/>
        <v>0</v>
      </c>
      <c r="Q1248" s="210">
        <f t="shared" si="246"/>
        <v>5.3732468123861565E-3</v>
      </c>
      <c r="R1248" s="210">
        <f t="shared" si="252"/>
        <v>0.17349698753842277</v>
      </c>
    </row>
    <row r="1249" spans="1:18" x14ac:dyDescent="0.2">
      <c r="A1249" s="146">
        <v>1245</v>
      </c>
      <c r="B1249" s="146">
        <v>21</v>
      </c>
      <c r="C1249" s="146" t="s">
        <v>818</v>
      </c>
      <c r="D1249" s="162">
        <v>4.2</v>
      </c>
      <c r="E1249" s="162">
        <v>0</v>
      </c>
      <c r="F1249" s="208">
        <f t="shared" si="247"/>
        <v>0</v>
      </c>
      <c r="G1249" s="208">
        <f t="shared" si="243"/>
        <v>0</v>
      </c>
      <c r="H1249" s="162">
        <f t="shared" si="248"/>
        <v>4.2</v>
      </c>
      <c r="I1249" s="209" t="str">
        <f t="shared" si="253"/>
        <v>Ü</v>
      </c>
      <c r="J1249" s="209" t="s">
        <v>7729</v>
      </c>
      <c r="K1249" s="210">
        <v>2.6349672219643606E-2</v>
      </c>
      <c r="L1249" s="162">
        <f t="shared" si="249"/>
        <v>10.8</v>
      </c>
      <c r="M1249" s="162">
        <f t="shared" si="244"/>
        <v>10.8</v>
      </c>
      <c r="N1249" s="210">
        <f t="shared" si="250"/>
        <v>0.2300913567222799</v>
      </c>
      <c r="O1249" s="162">
        <f t="shared" si="251"/>
        <v>0</v>
      </c>
      <c r="P1249" s="162">
        <f t="shared" si="245"/>
        <v>0</v>
      </c>
      <c r="Q1249" s="210">
        <f t="shared" si="246"/>
        <v>5.3732468123861565E-3</v>
      </c>
      <c r="R1249" s="210">
        <f t="shared" si="252"/>
        <v>0.16945662311572252</v>
      </c>
    </row>
    <row r="1250" spans="1:18" x14ac:dyDescent="0.2">
      <c r="A1250" s="146">
        <v>1246</v>
      </c>
      <c r="B1250" s="146">
        <v>22</v>
      </c>
      <c r="C1250" s="146" t="s">
        <v>818</v>
      </c>
      <c r="D1250" s="162">
        <v>3.6</v>
      </c>
      <c r="E1250" s="162">
        <v>0</v>
      </c>
      <c r="F1250" s="208">
        <f t="shared" si="247"/>
        <v>0</v>
      </c>
      <c r="G1250" s="208">
        <f t="shared" si="243"/>
        <v>0</v>
      </c>
      <c r="H1250" s="162">
        <f t="shared" si="248"/>
        <v>3.6</v>
      </c>
      <c r="I1250" s="209" t="str">
        <f t="shared" si="253"/>
        <v>Ü</v>
      </c>
      <c r="J1250" s="209" t="s">
        <v>7729</v>
      </c>
      <c r="K1250" s="210">
        <v>4.018981852757425E-2</v>
      </c>
      <c r="L1250" s="162">
        <f t="shared" si="249"/>
        <v>11.4</v>
      </c>
      <c r="M1250" s="162">
        <f t="shared" si="244"/>
        <v>11.4</v>
      </c>
      <c r="N1250" s="210">
        <f t="shared" si="250"/>
        <v>0.24333003828024163</v>
      </c>
      <c r="O1250" s="162">
        <f t="shared" si="251"/>
        <v>0</v>
      </c>
      <c r="P1250" s="162">
        <f t="shared" si="245"/>
        <v>0</v>
      </c>
      <c r="Q1250" s="210">
        <f t="shared" si="246"/>
        <v>5.3732468123861565E-3</v>
      </c>
      <c r="R1250" s="210">
        <f t="shared" si="252"/>
        <v>0.18269530467368425</v>
      </c>
    </row>
    <row r="1251" spans="1:18" x14ac:dyDescent="0.2">
      <c r="A1251" s="146">
        <v>1247</v>
      </c>
      <c r="B1251" s="146">
        <v>23</v>
      </c>
      <c r="C1251" s="146" t="s">
        <v>818</v>
      </c>
      <c r="D1251" s="162">
        <v>3</v>
      </c>
      <c r="E1251" s="162">
        <v>0</v>
      </c>
      <c r="F1251" s="208">
        <f t="shared" si="247"/>
        <v>0</v>
      </c>
      <c r="G1251" s="208">
        <f t="shared" si="243"/>
        <v>0</v>
      </c>
      <c r="H1251" s="162">
        <f t="shared" si="248"/>
        <v>3</v>
      </c>
      <c r="I1251" s="209" t="str">
        <f t="shared" si="253"/>
        <v>Ü</v>
      </c>
      <c r="J1251" s="209" t="s">
        <v>7729</v>
      </c>
      <c r="K1251" s="210">
        <v>2.0637275858844221E-2</v>
      </c>
      <c r="L1251" s="162">
        <f t="shared" si="249"/>
        <v>12</v>
      </c>
      <c r="M1251" s="162">
        <f t="shared" si="244"/>
        <v>12</v>
      </c>
      <c r="N1251" s="210">
        <f t="shared" si="250"/>
        <v>0.24624995925488169</v>
      </c>
      <c r="O1251" s="162">
        <f t="shared" si="251"/>
        <v>0</v>
      </c>
      <c r="P1251" s="162">
        <f t="shared" si="245"/>
        <v>0</v>
      </c>
      <c r="Q1251" s="210">
        <f t="shared" si="246"/>
        <v>5.3732468123861565E-3</v>
      </c>
      <c r="R1251" s="210">
        <f t="shared" si="252"/>
        <v>0.18561522564832431</v>
      </c>
    </row>
    <row r="1252" spans="1:18" x14ac:dyDescent="0.2">
      <c r="A1252" s="146">
        <v>1248</v>
      </c>
      <c r="B1252" s="146">
        <v>24</v>
      </c>
      <c r="C1252" s="146" t="s">
        <v>818</v>
      </c>
      <c r="D1252" s="162">
        <v>2.9</v>
      </c>
      <c r="E1252" s="162">
        <v>0</v>
      </c>
      <c r="F1252" s="208">
        <f t="shared" si="247"/>
        <v>0</v>
      </c>
      <c r="G1252" s="208">
        <f t="shared" si="243"/>
        <v>0</v>
      </c>
      <c r="H1252" s="162">
        <f t="shared" si="248"/>
        <v>2.9</v>
      </c>
      <c r="I1252" s="209" t="str">
        <f t="shared" si="253"/>
        <v>Ü</v>
      </c>
      <c r="J1252" s="209" t="s">
        <v>7729</v>
      </c>
      <c r="K1252" s="210">
        <v>1.6093210699858945E-2</v>
      </c>
      <c r="L1252" s="162">
        <f t="shared" si="249"/>
        <v>12.1</v>
      </c>
      <c r="M1252" s="162">
        <f t="shared" si="244"/>
        <v>12.1</v>
      </c>
      <c r="N1252" s="210">
        <f t="shared" si="250"/>
        <v>0.24633943640982328</v>
      </c>
      <c r="O1252" s="162">
        <f t="shared" si="251"/>
        <v>0</v>
      </c>
      <c r="P1252" s="162">
        <f t="shared" si="245"/>
        <v>0</v>
      </c>
      <c r="Q1252" s="210">
        <f t="shared" si="246"/>
        <v>5.3732468123861565E-3</v>
      </c>
      <c r="R1252" s="210">
        <f t="shared" si="252"/>
        <v>0.1857047028032659</v>
      </c>
    </row>
    <row r="1253" spans="1:18" x14ac:dyDescent="0.2">
      <c r="A1253" s="146">
        <v>1249</v>
      </c>
      <c r="B1253" s="146">
        <v>1</v>
      </c>
      <c r="C1253" s="146" t="s">
        <v>651</v>
      </c>
      <c r="D1253" s="162">
        <v>2.9</v>
      </c>
      <c r="E1253" s="162">
        <v>0</v>
      </c>
      <c r="F1253" s="208">
        <f t="shared" si="247"/>
        <v>0</v>
      </c>
      <c r="G1253" s="208">
        <f t="shared" si="243"/>
        <v>0</v>
      </c>
      <c r="H1253" s="162">
        <f t="shared" si="248"/>
        <v>2.9</v>
      </c>
      <c r="I1253" s="209" t="str">
        <f>IF(AVERAGE(H1253:H1276)&gt;15,"S",IF(AVERAGE(H1253:H1276)&lt;5,"W","Ü"))</f>
        <v>W</v>
      </c>
      <c r="J1253" s="209" t="s">
        <v>7726</v>
      </c>
      <c r="K1253" s="210">
        <v>2.0747049461714807E-3</v>
      </c>
      <c r="L1253" s="162">
        <f t="shared" si="249"/>
        <v>12.1</v>
      </c>
      <c r="M1253" s="162">
        <f t="shared" si="244"/>
        <v>12.1</v>
      </c>
      <c r="N1253" s="210">
        <f t="shared" si="250"/>
        <v>0.24200754194306373</v>
      </c>
      <c r="O1253" s="162">
        <f t="shared" si="251"/>
        <v>0</v>
      </c>
      <c r="P1253" s="162">
        <f t="shared" si="245"/>
        <v>0</v>
      </c>
      <c r="Q1253" s="210">
        <f t="shared" si="246"/>
        <v>5.3732468123861565E-3</v>
      </c>
      <c r="R1253" s="210">
        <f t="shared" si="252"/>
        <v>0.18137280833650635</v>
      </c>
    </row>
    <row r="1254" spans="1:18" x14ac:dyDescent="0.2">
      <c r="A1254" s="146">
        <v>1250</v>
      </c>
      <c r="B1254" s="146">
        <v>2</v>
      </c>
      <c r="C1254" s="146" t="s">
        <v>651</v>
      </c>
      <c r="D1254" s="162">
        <v>3</v>
      </c>
      <c r="E1254" s="162">
        <v>0</v>
      </c>
      <c r="F1254" s="208">
        <f t="shared" si="247"/>
        <v>0</v>
      </c>
      <c r="G1254" s="208">
        <f t="shared" si="243"/>
        <v>0</v>
      </c>
      <c r="H1254" s="162">
        <f t="shared" si="248"/>
        <v>3</v>
      </c>
      <c r="I1254" s="209" t="str">
        <f>IF(I1253="S","S",IF(I1253="W","W","Ü"))</f>
        <v>W</v>
      </c>
      <c r="J1254" s="209" t="s">
        <v>7726</v>
      </c>
      <c r="K1254" s="210">
        <v>2.1502641088872155E-3</v>
      </c>
      <c r="L1254" s="162">
        <f t="shared" si="249"/>
        <v>12</v>
      </c>
      <c r="M1254" s="162">
        <f t="shared" si="244"/>
        <v>12</v>
      </c>
      <c r="N1254" s="210">
        <f t="shared" si="250"/>
        <v>0.24053724027372408</v>
      </c>
      <c r="O1254" s="162">
        <f t="shared" si="251"/>
        <v>0</v>
      </c>
      <c r="P1254" s="162">
        <f t="shared" si="245"/>
        <v>0</v>
      </c>
      <c r="Q1254" s="210">
        <f t="shared" si="246"/>
        <v>5.3732468123861565E-3</v>
      </c>
      <c r="R1254" s="210">
        <f t="shared" si="252"/>
        <v>0.1799025066671667</v>
      </c>
    </row>
    <row r="1255" spans="1:18" x14ac:dyDescent="0.2">
      <c r="A1255" s="146">
        <v>1251</v>
      </c>
      <c r="B1255" s="146">
        <v>3</v>
      </c>
      <c r="C1255" s="146" t="s">
        <v>651</v>
      </c>
      <c r="D1255" s="162">
        <v>2.8</v>
      </c>
      <c r="E1255" s="162">
        <v>0</v>
      </c>
      <c r="F1255" s="208">
        <f t="shared" si="247"/>
        <v>0</v>
      </c>
      <c r="G1255" s="208">
        <f t="shared" si="243"/>
        <v>0</v>
      </c>
      <c r="H1255" s="162">
        <f t="shared" si="248"/>
        <v>2.8</v>
      </c>
      <c r="I1255" s="209" t="str">
        <f t="shared" ref="I1255:I1276" si="254">IF(I1254="S","S",IF(I1254="W","W","Ü"))</f>
        <v>W</v>
      </c>
      <c r="J1255" s="209" t="s">
        <v>7726</v>
      </c>
      <c r="K1255" s="210">
        <v>1.2154318018621282E-3</v>
      </c>
      <c r="L1255" s="162">
        <f t="shared" si="249"/>
        <v>12.2</v>
      </c>
      <c r="M1255" s="162">
        <f t="shared" si="244"/>
        <v>12.2</v>
      </c>
      <c r="N1255" s="210">
        <f t="shared" si="250"/>
        <v>0.24323566614213385</v>
      </c>
      <c r="O1255" s="162">
        <f t="shared" si="251"/>
        <v>0</v>
      </c>
      <c r="P1255" s="162">
        <f t="shared" si="245"/>
        <v>0</v>
      </c>
      <c r="Q1255" s="210">
        <f t="shared" si="246"/>
        <v>5.3732468123861565E-3</v>
      </c>
      <c r="R1255" s="210">
        <f t="shared" si="252"/>
        <v>0.18260093253557647</v>
      </c>
    </row>
    <row r="1256" spans="1:18" x14ac:dyDescent="0.2">
      <c r="A1256" s="146">
        <v>1252</v>
      </c>
      <c r="B1256" s="146">
        <v>4</v>
      </c>
      <c r="C1256" s="146" t="s">
        <v>651</v>
      </c>
      <c r="D1256" s="162">
        <v>2.9</v>
      </c>
      <c r="E1256" s="162">
        <v>0</v>
      </c>
      <c r="F1256" s="208">
        <f t="shared" si="247"/>
        <v>0</v>
      </c>
      <c r="G1256" s="208">
        <f t="shared" si="243"/>
        <v>0</v>
      </c>
      <c r="H1256" s="162">
        <f t="shared" si="248"/>
        <v>2.9</v>
      </c>
      <c r="I1256" s="209" t="str">
        <f t="shared" si="254"/>
        <v>W</v>
      </c>
      <c r="J1256" s="209" t="s">
        <v>7726</v>
      </c>
      <c r="K1256" s="210">
        <v>1.1040129803435825E-5</v>
      </c>
      <c r="L1256" s="162">
        <f t="shared" si="249"/>
        <v>12.1</v>
      </c>
      <c r="M1256" s="162">
        <f t="shared" si="244"/>
        <v>12.1</v>
      </c>
      <c r="N1256" s="210">
        <f t="shared" si="250"/>
        <v>0.24136984357803509</v>
      </c>
      <c r="O1256" s="162">
        <f t="shared" si="251"/>
        <v>0</v>
      </c>
      <c r="P1256" s="162">
        <f t="shared" si="245"/>
        <v>0</v>
      </c>
      <c r="Q1256" s="210">
        <f t="shared" si="246"/>
        <v>5.3732468123861565E-3</v>
      </c>
      <c r="R1256" s="210">
        <f t="shared" si="252"/>
        <v>0.18073510997147771</v>
      </c>
    </row>
    <row r="1257" spans="1:18" x14ac:dyDescent="0.2">
      <c r="A1257" s="146">
        <v>1253</v>
      </c>
      <c r="B1257" s="146">
        <v>5</v>
      </c>
      <c r="C1257" s="146" t="s">
        <v>651</v>
      </c>
      <c r="D1257" s="162">
        <v>3</v>
      </c>
      <c r="E1257" s="162">
        <v>0</v>
      </c>
      <c r="F1257" s="208">
        <f t="shared" si="247"/>
        <v>0</v>
      </c>
      <c r="G1257" s="208">
        <f t="shared" si="243"/>
        <v>0</v>
      </c>
      <c r="H1257" s="162">
        <f t="shared" si="248"/>
        <v>3</v>
      </c>
      <c r="I1257" s="209" t="str">
        <f t="shared" si="254"/>
        <v>W</v>
      </c>
      <c r="J1257" s="209" t="s">
        <v>7726</v>
      </c>
      <c r="K1257" s="210">
        <v>0</v>
      </c>
      <c r="L1257" s="162">
        <f t="shared" si="249"/>
        <v>12</v>
      </c>
      <c r="M1257" s="162">
        <f t="shared" si="244"/>
        <v>12</v>
      </c>
      <c r="N1257" s="210">
        <f t="shared" si="250"/>
        <v>0.23987278163890061</v>
      </c>
      <c r="O1257" s="162">
        <f t="shared" si="251"/>
        <v>0</v>
      </c>
      <c r="P1257" s="162">
        <f t="shared" si="245"/>
        <v>0</v>
      </c>
      <c r="Q1257" s="210">
        <f t="shared" si="246"/>
        <v>5.3732468123861565E-3</v>
      </c>
      <c r="R1257" s="210">
        <f t="shared" si="252"/>
        <v>0.17923804803234322</v>
      </c>
    </row>
    <row r="1258" spans="1:18" x14ac:dyDescent="0.2">
      <c r="A1258" s="146">
        <v>1254</v>
      </c>
      <c r="B1258" s="146">
        <v>6</v>
      </c>
      <c r="C1258" s="146" t="s">
        <v>651</v>
      </c>
      <c r="D1258" s="162">
        <v>2.2000000000000002</v>
      </c>
      <c r="E1258" s="162">
        <v>0</v>
      </c>
      <c r="F1258" s="208">
        <f t="shared" si="247"/>
        <v>0</v>
      </c>
      <c r="G1258" s="208">
        <f t="shared" si="243"/>
        <v>0</v>
      </c>
      <c r="H1258" s="162">
        <f t="shared" si="248"/>
        <v>2.2000000000000002</v>
      </c>
      <c r="I1258" s="209" t="str">
        <f t="shared" si="254"/>
        <v>W</v>
      </c>
      <c r="J1258" s="209" t="s">
        <v>7726</v>
      </c>
      <c r="K1258" s="210">
        <v>6.8435452708039725E-3</v>
      </c>
      <c r="L1258" s="162">
        <f t="shared" si="249"/>
        <v>12.8</v>
      </c>
      <c r="M1258" s="162">
        <f t="shared" si="244"/>
        <v>12.8</v>
      </c>
      <c r="N1258" s="210">
        <f t="shared" si="250"/>
        <v>0.25393672634150638</v>
      </c>
      <c r="O1258" s="162">
        <f t="shared" si="251"/>
        <v>0</v>
      </c>
      <c r="P1258" s="162">
        <f t="shared" si="245"/>
        <v>0</v>
      </c>
      <c r="Q1258" s="210">
        <f t="shared" si="246"/>
        <v>5.3732468123861565E-3</v>
      </c>
      <c r="R1258" s="210">
        <f t="shared" si="252"/>
        <v>0.193301992734949</v>
      </c>
    </row>
    <row r="1259" spans="1:18" x14ac:dyDescent="0.2">
      <c r="A1259" s="146">
        <v>1255</v>
      </c>
      <c r="B1259" s="146">
        <v>7</v>
      </c>
      <c r="C1259" s="146" t="s">
        <v>651</v>
      </c>
      <c r="D1259" s="162">
        <v>1.6</v>
      </c>
      <c r="E1259" s="162">
        <v>0</v>
      </c>
      <c r="F1259" s="208">
        <f t="shared" si="247"/>
        <v>0</v>
      </c>
      <c r="G1259" s="208">
        <f t="shared" si="243"/>
        <v>0</v>
      </c>
      <c r="H1259" s="162">
        <f t="shared" si="248"/>
        <v>1.6</v>
      </c>
      <c r="I1259" s="209" t="str">
        <f t="shared" si="254"/>
        <v>W</v>
      </c>
      <c r="J1259" s="209" t="s">
        <v>7726</v>
      </c>
      <c r="K1259" s="210">
        <v>0</v>
      </c>
      <c r="L1259" s="162">
        <f t="shared" si="249"/>
        <v>13.4</v>
      </c>
      <c r="M1259" s="162">
        <f t="shared" si="244"/>
        <v>13.4</v>
      </c>
      <c r="N1259" s="210">
        <f t="shared" si="250"/>
        <v>0.26078388724267398</v>
      </c>
      <c r="O1259" s="162">
        <f t="shared" si="251"/>
        <v>0</v>
      </c>
      <c r="P1259" s="162">
        <f t="shared" si="245"/>
        <v>0</v>
      </c>
      <c r="Q1259" s="210">
        <f t="shared" si="246"/>
        <v>5.3732468123861565E-3</v>
      </c>
      <c r="R1259" s="210">
        <f t="shared" si="252"/>
        <v>0.2001491536361166</v>
      </c>
    </row>
    <row r="1260" spans="1:18" x14ac:dyDescent="0.2">
      <c r="A1260" s="146">
        <v>1256</v>
      </c>
      <c r="B1260" s="146">
        <v>8</v>
      </c>
      <c r="C1260" s="146" t="s">
        <v>651</v>
      </c>
      <c r="D1260" s="162">
        <v>1.5</v>
      </c>
      <c r="E1260" s="162">
        <v>141.81225620651975</v>
      </c>
      <c r="F1260" s="208">
        <f t="shared" si="247"/>
        <v>140.96138266928062</v>
      </c>
      <c r="G1260" s="208">
        <f t="shared" si="243"/>
        <v>7.8593145316806404E-2</v>
      </c>
      <c r="H1260" s="162">
        <f t="shared" si="248"/>
        <v>1.5785931453168065</v>
      </c>
      <c r="I1260" s="209" t="str">
        <f t="shared" si="254"/>
        <v>W</v>
      </c>
      <c r="J1260" s="209" t="s">
        <v>7726</v>
      </c>
      <c r="K1260" s="210">
        <v>1.9360746098080184E-2</v>
      </c>
      <c r="L1260" s="162">
        <f t="shared" si="249"/>
        <v>13.5</v>
      </c>
      <c r="M1260" s="162">
        <f t="shared" si="244"/>
        <v>13.421406854683193</v>
      </c>
      <c r="N1260" s="210">
        <f t="shared" si="250"/>
        <v>0.26708634468942294</v>
      </c>
      <c r="O1260" s="162">
        <f t="shared" si="251"/>
        <v>0</v>
      </c>
      <c r="P1260" s="162">
        <f t="shared" si="245"/>
        <v>0</v>
      </c>
      <c r="Q1260" s="210">
        <f t="shared" si="246"/>
        <v>5.3732468123861565E-3</v>
      </c>
      <c r="R1260" s="210">
        <f t="shared" si="252"/>
        <v>0.20645161108286555</v>
      </c>
    </row>
    <row r="1261" spans="1:18" x14ac:dyDescent="0.2">
      <c r="A1261" s="146">
        <v>1257</v>
      </c>
      <c r="B1261" s="146">
        <v>9</v>
      </c>
      <c r="C1261" s="146" t="s">
        <v>651</v>
      </c>
      <c r="D1261" s="162">
        <v>1.8</v>
      </c>
      <c r="E1261" s="162">
        <v>1556.4165752742272</v>
      </c>
      <c r="F1261" s="208">
        <f t="shared" si="247"/>
        <v>1545.2103759322529</v>
      </c>
      <c r="G1261" s="208">
        <f t="shared" si="243"/>
        <v>0.86153343079505973</v>
      </c>
      <c r="H1261" s="162">
        <f t="shared" si="248"/>
        <v>2.6615334307950596</v>
      </c>
      <c r="I1261" s="209" t="str">
        <f t="shared" si="254"/>
        <v>W</v>
      </c>
      <c r="J1261" s="209" t="s">
        <v>7726</v>
      </c>
      <c r="K1261" s="210">
        <v>8.3913705660180804E-2</v>
      </c>
      <c r="L1261" s="162">
        <f t="shared" si="249"/>
        <v>13.2</v>
      </c>
      <c r="M1261" s="162">
        <f t="shared" si="244"/>
        <v>12.33846656920494</v>
      </c>
      <c r="N1261" s="210">
        <f t="shared" si="250"/>
        <v>0.27085867860673585</v>
      </c>
      <c r="O1261" s="162">
        <f t="shared" si="251"/>
        <v>0</v>
      </c>
      <c r="P1261" s="162">
        <f t="shared" si="245"/>
        <v>0</v>
      </c>
      <c r="Q1261" s="210">
        <f t="shared" si="246"/>
        <v>5.3732468123861565E-3</v>
      </c>
      <c r="R1261" s="210">
        <f t="shared" si="252"/>
        <v>0.21022394500017846</v>
      </c>
    </row>
    <row r="1262" spans="1:18" x14ac:dyDescent="0.2">
      <c r="A1262" s="146">
        <v>1258</v>
      </c>
      <c r="B1262" s="146">
        <v>10</v>
      </c>
      <c r="C1262" s="146" t="s">
        <v>651</v>
      </c>
      <c r="D1262" s="162">
        <v>2.4</v>
      </c>
      <c r="E1262" s="162">
        <v>4299.0223088560424</v>
      </c>
      <c r="F1262" s="208">
        <f t="shared" si="247"/>
        <v>4257.7516946910246</v>
      </c>
      <c r="G1262" s="208">
        <f t="shared" si="243"/>
        <v>2.3739132755871837</v>
      </c>
      <c r="H1262" s="162">
        <f t="shared" si="248"/>
        <v>4.7739132755871836</v>
      </c>
      <c r="I1262" s="209" t="str">
        <f t="shared" si="254"/>
        <v>W</v>
      </c>
      <c r="J1262" s="209" t="s">
        <v>7726</v>
      </c>
      <c r="K1262" s="210">
        <v>0.17399797257194158</v>
      </c>
      <c r="L1262" s="162">
        <f t="shared" si="249"/>
        <v>12.6</v>
      </c>
      <c r="M1262" s="162">
        <f t="shared" si="244"/>
        <v>10.226086724412816</v>
      </c>
      <c r="N1262" s="210">
        <f t="shared" si="250"/>
        <v>0.26714427928215284</v>
      </c>
      <c r="O1262" s="162">
        <f t="shared" si="251"/>
        <v>0</v>
      </c>
      <c r="P1262" s="162">
        <f t="shared" si="245"/>
        <v>0</v>
      </c>
      <c r="Q1262" s="210">
        <f t="shared" si="246"/>
        <v>5.3732468123861565E-3</v>
      </c>
      <c r="R1262" s="210">
        <f t="shared" si="252"/>
        <v>0.20650954567559546</v>
      </c>
    </row>
    <row r="1263" spans="1:18" x14ac:dyDescent="0.2">
      <c r="A1263" s="146">
        <v>1259</v>
      </c>
      <c r="B1263" s="146">
        <v>11</v>
      </c>
      <c r="C1263" s="146" t="s">
        <v>651</v>
      </c>
      <c r="D1263" s="162">
        <v>3</v>
      </c>
      <c r="E1263" s="162">
        <v>7551.2320089204459</v>
      </c>
      <c r="F1263" s="208">
        <f t="shared" si="247"/>
        <v>7460.6172248134008</v>
      </c>
      <c r="G1263" s="208">
        <f t="shared" si="243"/>
        <v>4.1596738241317714</v>
      </c>
      <c r="H1263" s="162">
        <f t="shared" si="248"/>
        <v>7.1596738241317714</v>
      </c>
      <c r="I1263" s="209" t="str">
        <f t="shared" si="254"/>
        <v>W</v>
      </c>
      <c r="J1263" s="209" t="s">
        <v>7726</v>
      </c>
      <c r="K1263" s="210">
        <v>6.5276377788604956E-2</v>
      </c>
      <c r="L1263" s="162">
        <f t="shared" si="249"/>
        <v>12</v>
      </c>
      <c r="M1263" s="162">
        <f t="shared" si="244"/>
        <v>7.8403261758682286</v>
      </c>
      <c r="N1263" s="210">
        <f t="shared" si="250"/>
        <v>0.1979130180650199</v>
      </c>
      <c r="O1263" s="162">
        <f t="shared" si="251"/>
        <v>0</v>
      </c>
      <c r="P1263" s="162">
        <f t="shared" si="245"/>
        <v>0</v>
      </c>
      <c r="Q1263" s="210">
        <f t="shared" si="246"/>
        <v>5.3732468123861565E-3</v>
      </c>
      <c r="R1263" s="210">
        <f t="shared" si="252"/>
        <v>0.13727828445846252</v>
      </c>
    </row>
    <row r="1264" spans="1:18" x14ac:dyDescent="0.2">
      <c r="A1264" s="146">
        <v>1260</v>
      </c>
      <c r="B1264" s="146">
        <v>12</v>
      </c>
      <c r="C1264" s="146" t="s">
        <v>651</v>
      </c>
      <c r="D1264" s="162">
        <v>3.6</v>
      </c>
      <c r="E1264" s="162">
        <v>9510.6227244456422</v>
      </c>
      <c r="F1264" s="208">
        <f t="shared" si="247"/>
        <v>9373.6697572136254</v>
      </c>
      <c r="G1264" s="208">
        <f t="shared" si="243"/>
        <v>5.2262979791343414</v>
      </c>
      <c r="H1264" s="162">
        <f t="shared" si="248"/>
        <v>8.8262979791343419</v>
      </c>
      <c r="I1264" s="209" t="str">
        <f t="shared" si="254"/>
        <v>W</v>
      </c>
      <c r="J1264" s="209" t="s">
        <v>7726</v>
      </c>
      <c r="K1264" s="210">
        <v>5.874181491155249E-2</v>
      </c>
      <c r="L1264" s="162">
        <f t="shared" si="249"/>
        <v>11.4</v>
      </c>
      <c r="M1264" s="162">
        <f t="shared" si="244"/>
        <v>6.1737020208656581</v>
      </c>
      <c r="N1264" s="210">
        <f t="shared" si="250"/>
        <v>0.17100021764544032</v>
      </c>
      <c r="O1264" s="162">
        <f t="shared" si="251"/>
        <v>0</v>
      </c>
      <c r="P1264" s="162">
        <f t="shared" si="245"/>
        <v>0</v>
      </c>
      <c r="Q1264" s="210">
        <f t="shared" si="246"/>
        <v>5.3732468123861565E-3</v>
      </c>
      <c r="R1264" s="210">
        <f t="shared" si="252"/>
        <v>0.11036548403888294</v>
      </c>
    </row>
    <row r="1265" spans="1:18" x14ac:dyDescent="0.2">
      <c r="A1265" s="146">
        <v>1261</v>
      </c>
      <c r="B1265" s="146">
        <v>13</v>
      </c>
      <c r="C1265" s="146" t="s">
        <v>651</v>
      </c>
      <c r="D1265" s="162">
        <v>3.9</v>
      </c>
      <c r="E1265" s="162">
        <v>9455.6840068694528</v>
      </c>
      <c r="F1265" s="208">
        <f t="shared" si="247"/>
        <v>9308.1753363622902</v>
      </c>
      <c r="G1265" s="208">
        <f t="shared" si="243"/>
        <v>5.1897815060554287</v>
      </c>
      <c r="H1265" s="162">
        <f t="shared" si="248"/>
        <v>9.089781506055429</v>
      </c>
      <c r="I1265" s="209" t="str">
        <f t="shared" si="254"/>
        <v>W</v>
      </c>
      <c r="J1265" s="209" t="s">
        <v>7726</v>
      </c>
      <c r="K1265" s="210">
        <v>2.1490639104283726E-2</v>
      </c>
      <c r="L1265" s="162">
        <f t="shared" si="249"/>
        <v>11.1</v>
      </c>
      <c r="M1265" s="162">
        <f t="shared" si="244"/>
        <v>5.910218493944571</v>
      </c>
      <c r="N1265" s="210">
        <f t="shared" si="250"/>
        <v>0.15555361338231635</v>
      </c>
      <c r="O1265" s="162">
        <f t="shared" si="251"/>
        <v>0</v>
      </c>
      <c r="P1265" s="162">
        <f t="shared" si="245"/>
        <v>0</v>
      </c>
      <c r="Q1265" s="210">
        <f t="shared" si="246"/>
        <v>5.3732468123861565E-3</v>
      </c>
      <c r="R1265" s="210">
        <f t="shared" si="252"/>
        <v>9.4918879775758969E-2</v>
      </c>
    </row>
    <row r="1266" spans="1:18" x14ac:dyDescent="0.2">
      <c r="A1266" s="146">
        <v>1262</v>
      </c>
      <c r="B1266" s="146">
        <v>14</v>
      </c>
      <c r="C1266" s="146" t="s">
        <v>651</v>
      </c>
      <c r="D1266" s="162">
        <v>4</v>
      </c>
      <c r="E1266" s="162">
        <v>8691.1427401072033</v>
      </c>
      <c r="F1266" s="208">
        <f t="shared" si="247"/>
        <v>8552.0844562654875</v>
      </c>
      <c r="G1266" s="208">
        <f t="shared" si="243"/>
        <v>4.7682223578199308</v>
      </c>
      <c r="H1266" s="162">
        <f t="shared" si="248"/>
        <v>8.7682223578199299</v>
      </c>
      <c r="I1266" s="209" t="str">
        <f t="shared" si="254"/>
        <v>W</v>
      </c>
      <c r="J1266" s="209" t="s">
        <v>7726</v>
      </c>
      <c r="K1266" s="210">
        <v>3.8896522928233174E-2</v>
      </c>
      <c r="L1266" s="162">
        <f t="shared" si="249"/>
        <v>11</v>
      </c>
      <c r="M1266" s="162">
        <f t="shared" si="244"/>
        <v>6.2317776421800701</v>
      </c>
      <c r="N1266" s="210">
        <f t="shared" si="250"/>
        <v>0.16573521975111383</v>
      </c>
      <c r="O1266" s="162">
        <f t="shared" si="251"/>
        <v>0</v>
      </c>
      <c r="P1266" s="162">
        <f t="shared" si="245"/>
        <v>0</v>
      </c>
      <c r="Q1266" s="210">
        <f t="shared" si="246"/>
        <v>5.3732468123861565E-3</v>
      </c>
      <c r="R1266" s="210">
        <f t="shared" si="252"/>
        <v>0.10510048614455644</v>
      </c>
    </row>
    <row r="1267" spans="1:18" x14ac:dyDescent="0.2">
      <c r="A1267" s="146">
        <v>1263</v>
      </c>
      <c r="B1267" s="146">
        <v>15</v>
      </c>
      <c r="C1267" s="146" t="s">
        <v>651</v>
      </c>
      <c r="D1267" s="162">
        <v>4.0999999999999996</v>
      </c>
      <c r="E1267" s="162">
        <v>7273.5614461954665</v>
      </c>
      <c r="F1267" s="208">
        <f t="shared" si="247"/>
        <v>7154.275038477861</v>
      </c>
      <c r="G1267" s="208">
        <f t="shared" si="243"/>
        <v>3.9888724634227568</v>
      </c>
      <c r="H1267" s="162">
        <f t="shared" si="248"/>
        <v>8.0888724634227565</v>
      </c>
      <c r="I1267" s="209" t="str">
        <f t="shared" si="254"/>
        <v>W</v>
      </c>
      <c r="J1267" s="209" t="s">
        <v>7726</v>
      </c>
      <c r="K1267" s="210">
        <v>5.4446596922544541E-2</v>
      </c>
      <c r="L1267" s="162">
        <f t="shared" si="249"/>
        <v>10.9</v>
      </c>
      <c r="M1267" s="162">
        <f t="shared" si="244"/>
        <v>6.9111275365772435</v>
      </c>
      <c r="N1267" s="210">
        <f t="shared" si="250"/>
        <v>0.18068750047033849</v>
      </c>
      <c r="O1267" s="162">
        <f t="shared" si="251"/>
        <v>0</v>
      </c>
      <c r="P1267" s="162">
        <f t="shared" si="245"/>
        <v>0</v>
      </c>
      <c r="Q1267" s="210">
        <f t="shared" si="246"/>
        <v>5.3732468123861565E-3</v>
      </c>
      <c r="R1267" s="210">
        <f t="shared" si="252"/>
        <v>0.12005276686378111</v>
      </c>
    </row>
    <row r="1268" spans="1:18" x14ac:dyDescent="0.2">
      <c r="A1268" s="146">
        <v>1264</v>
      </c>
      <c r="B1268" s="146">
        <v>16</v>
      </c>
      <c r="C1268" s="146" t="s">
        <v>651</v>
      </c>
      <c r="D1268" s="162">
        <v>4</v>
      </c>
      <c r="E1268" s="162">
        <v>5126.6213154963807</v>
      </c>
      <c r="F1268" s="208">
        <f t="shared" si="247"/>
        <v>5044.5953744484386</v>
      </c>
      <c r="G1268" s="208">
        <f t="shared" si="243"/>
        <v>2.8126186748515587</v>
      </c>
      <c r="H1268" s="162">
        <f t="shared" si="248"/>
        <v>6.8126186748515583</v>
      </c>
      <c r="I1268" s="209" t="str">
        <f t="shared" si="254"/>
        <v>W</v>
      </c>
      <c r="J1268" s="209" t="s">
        <v>7726</v>
      </c>
      <c r="K1268" s="210">
        <v>6.5379799048440684E-2</v>
      </c>
      <c r="L1268" s="162">
        <f t="shared" si="249"/>
        <v>11</v>
      </c>
      <c r="M1268" s="162">
        <f t="shared" si="244"/>
        <v>8.1873813251484417</v>
      </c>
      <c r="N1268" s="210">
        <f t="shared" si="250"/>
        <v>0.20312876716051911</v>
      </c>
      <c r="O1268" s="162">
        <f t="shared" si="251"/>
        <v>0</v>
      </c>
      <c r="P1268" s="162">
        <f t="shared" si="245"/>
        <v>0</v>
      </c>
      <c r="Q1268" s="210">
        <f t="shared" si="246"/>
        <v>5.3732468123861565E-3</v>
      </c>
      <c r="R1268" s="210">
        <f t="shared" si="252"/>
        <v>0.14249403355396173</v>
      </c>
    </row>
    <row r="1269" spans="1:18" x14ac:dyDescent="0.2">
      <c r="A1269" s="146">
        <v>1265</v>
      </c>
      <c r="B1269" s="146">
        <v>17</v>
      </c>
      <c r="C1269" s="146" t="s">
        <v>651</v>
      </c>
      <c r="D1269" s="162">
        <v>3.9</v>
      </c>
      <c r="E1269" s="162">
        <v>2460.0637574756956</v>
      </c>
      <c r="F1269" s="208">
        <f t="shared" si="247"/>
        <v>2421.6867628590749</v>
      </c>
      <c r="G1269" s="208">
        <f t="shared" si="243"/>
        <v>1.3502136263214131</v>
      </c>
      <c r="H1269" s="162">
        <f t="shared" si="248"/>
        <v>5.250213626321413</v>
      </c>
      <c r="I1269" s="209" t="str">
        <f t="shared" si="254"/>
        <v>W</v>
      </c>
      <c r="J1269" s="209" t="s">
        <v>7726</v>
      </c>
      <c r="K1269" s="210">
        <v>7.0301622266990244E-2</v>
      </c>
      <c r="L1269" s="162">
        <f t="shared" si="249"/>
        <v>11.1</v>
      </c>
      <c r="M1269" s="162">
        <f t="shared" si="244"/>
        <v>9.749786373678587</v>
      </c>
      <c r="N1269" s="210">
        <f t="shared" si="250"/>
        <v>0.22798654165523308</v>
      </c>
      <c r="O1269" s="162">
        <f t="shared" si="251"/>
        <v>0</v>
      </c>
      <c r="P1269" s="162">
        <f t="shared" si="245"/>
        <v>0</v>
      </c>
      <c r="Q1269" s="210">
        <f t="shared" si="246"/>
        <v>5.3732468123861565E-3</v>
      </c>
      <c r="R1269" s="210">
        <f t="shared" si="252"/>
        <v>0.16735180804867569</v>
      </c>
    </row>
    <row r="1270" spans="1:18" x14ac:dyDescent="0.2">
      <c r="A1270" s="146">
        <v>1266</v>
      </c>
      <c r="B1270" s="146">
        <v>18</v>
      </c>
      <c r="C1270" s="146" t="s">
        <v>651</v>
      </c>
      <c r="D1270" s="162">
        <v>3.6</v>
      </c>
      <c r="E1270" s="162">
        <v>379.15834149872933</v>
      </c>
      <c r="F1270" s="208">
        <f t="shared" si="247"/>
        <v>373.69846138114764</v>
      </c>
      <c r="G1270" s="208">
        <f t="shared" si="243"/>
        <v>0.20835591226359379</v>
      </c>
      <c r="H1270" s="162">
        <f t="shared" si="248"/>
        <v>3.8083559122635937</v>
      </c>
      <c r="I1270" s="209" t="str">
        <f t="shared" si="254"/>
        <v>W</v>
      </c>
      <c r="J1270" s="209" t="s">
        <v>7726</v>
      </c>
      <c r="K1270" s="210">
        <v>0.1080038757148743</v>
      </c>
      <c r="L1270" s="162">
        <f t="shared" si="249"/>
        <v>11.4</v>
      </c>
      <c r="M1270" s="162">
        <f t="shared" si="244"/>
        <v>11.191644087736407</v>
      </c>
      <c r="N1270" s="210">
        <f t="shared" si="250"/>
        <v>0.26117332534142956</v>
      </c>
      <c r="O1270" s="162">
        <f t="shared" si="251"/>
        <v>0</v>
      </c>
      <c r="P1270" s="162">
        <f t="shared" si="245"/>
        <v>0</v>
      </c>
      <c r="Q1270" s="210">
        <f t="shared" si="246"/>
        <v>5.3732468123861565E-3</v>
      </c>
      <c r="R1270" s="210">
        <f t="shared" si="252"/>
        <v>0.20053859173487218</v>
      </c>
    </row>
    <row r="1271" spans="1:18" x14ac:dyDescent="0.2">
      <c r="A1271" s="146">
        <v>1267</v>
      </c>
      <c r="B1271" s="146">
        <v>19</v>
      </c>
      <c r="C1271" s="146" t="s">
        <v>651</v>
      </c>
      <c r="D1271" s="162">
        <v>3.1</v>
      </c>
      <c r="E1271" s="162">
        <v>5.1420474578699906</v>
      </c>
      <c r="F1271" s="208">
        <f t="shared" si="247"/>
        <v>5.0782860693924032</v>
      </c>
      <c r="G1271" s="208">
        <f t="shared" si="243"/>
        <v>2.8314029520302778E-3</v>
      </c>
      <c r="H1271" s="162">
        <f t="shared" si="248"/>
        <v>3.1028314029520305</v>
      </c>
      <c r="I1271" s="209" t="str">
        <f t="shared" si="254"/>
        <v>W</v>
      </c>
      <c r="J1271" s="209" t="s">
        <v>7726</v>
      </c>
      <c r="K1271" s="210">
        <v>2.7698290556808825E-2</v>
      </c>
      <c r="L1271" s="162">
        <f t="shared" si="249"/>
        <v>11.9</v>
      </c>
      <c r="M1271" s="162">
        <f t="shared" si="244"/>
        <v>11.897168597047969</v>
      </c>
      <c r="N1271" s="210">
        <f t="shared" si="250"/>
        <v>0.24689595987975044</v>
      </c>
      <c r="O1271" s="162">
        <f t="shared" si="251"/>
        <v>0</v>
      </c>
      <c r="P1271" s="162">
        <f t="shared" si="245"/>
        <v>0</v>
      </c>
      <c r="Q1271" s="210">
        <f t="shared" si="246"/>
        <v>5.3732468123861565E-3</v>
      </c>
      <c r="R1271" s="210">
        <f t="shared" si="252"/>
        <v>0.18626122627319305</v>
      </c>
    </row>
    <row r="1272" spans="1:18" x14ac:dyDescent="0.2">
      <c r="A1272" s="146">
        <v>1268</v>
      </c>
      <c r="B1272" s="146">
        <v>20</v>
      </c>
      <c r="C1272" s="146" t="s">
        <v>651</v>
      </c>
      <c r="D1272" s="162">
        <v>2.5</v>
      </c>
      <c r="E1272" s="162">
        <v>0</v>
      </c>
      <c r="F1272" s="208">
        <f t="shared" si="247"/>
        <v>0</v>
      </c>
      <c r="G1272" s="208">
        <f t="shared" si="243"/>
        <v>0</v>
      </c>
      <c r="H1272" s="162">
        <f t="shared" si="248"/>
        <v>2.5</v>
      </c>
      <c r="I1272" s="209" t="str">
        <f t="shared" si="254"/>
        <v>W</v>
      </c>
      <c r="J1272" s="209" t="s">
        <v>7726</v>
      </c>
      <c r="K1272" s="210">
        <v>4.5111561676812212E-2</v>
      </c>
      <c r="L1272" s="162">
        <f t="shared" si="249"/>
        <v>12.5</v>
      </c>
      <c r="M1272" s="162">
        <f t="shared" si="244"/>
        <v>12.5</v>
      </c>
      <c r="N1272" s="210">
        <f t="shared" si="250"/>
        <v>0.261281073174295</v>
      </c>
      <c r="O1272" s="162">
        <f t="shared" si="251"/>
        <v>0</v>
      </c>
      <c r="P1272" s="162">
        <f t="shared" si="245"/>
        <v>0</v>
      </c>
      <c r="Q1272" s="210">
        <f t="shared" si="246"/>
        <v>5.3732468123861565E-3</v>
      </c>
      <c r="R1272" s="210">
        <f t="shared" si="252"/>
        <v>0.20064633956773761</v>
      </c>
    </row>
    <row r="1273" spans="1:18" x14ac:dyDescent="0.2">
      <c r="A1273" s="146">
        <v>1269</v>
      </c>
      <c r="B1273" s="146">
        <v>21</v>
      </c>
      <c r="C1273" s="146" t="s">
        <v>651</v>
      </c>
      <c r="D1273" s="162">
        <v>1.5</v>
      </c>
      <c r="E1273" s="162">
        <v>0</v>
      </c>
      <c r="F1273" s="208">
        <f t="shared" si="247"/>
        <v>0</v>
      </c>
      <c r="G1273" s="208">
        <f t="shared" si="243"/>
        <v>0</v>
      </c>
      <c r="H1273" s="162">
        <f t="shared" si="248"/>
        <v>1.5</v>
      </c>
      <c r="I1273" s="209" t="str">
        <f t="shared" si="254"/>
        <v>W</v>
      </c>
      <c r="J1273" s="209" t="s">
        <v>7726</v>
      </c>
      <c r="K1273" s="210">
        <v>7.3747303944338184E-3</v>
      </c>
      <c r="L1273" s="162">
        <f t="shared" si="249"/>
        <v>13.5</v>
      </c>
      <c r="M1273" s="162">
        <f t="shared" si="244"/>
        <v>13.5</v>
      </c>
      <c r="N1273" s="210">
        <f t="shared" si="250"/>
        <v>0.26455642202269186</v>
      </c>
      <c r="O1273" s="162">
        <f t="shared" si="251"/>
        <v>0</v>
      </c>
      <c r="P1273" s="162">
        <f t="shared" si="245"/>
        <v>0</v>
      </c>
      <c r="Q1273" s="210">
        <f t="shared" si="246"/>
        <v>5.3732468123861565E-3</v>
      </c>
      <c r="R1273" s="210">
        <f t="shared" si="252"/>
        <v>0.20392168841613448</v>
      </c>
    </row>
    <row r="1274" spans="1:18" x14ac:dyDescent="0.2">
      <c r="A1274" s="146">
        <v>1270</v>
      </c>
      <c r="B1274" s="146">
        <v>22</v>
      </c>
      <c r="C1274" s="146" t="s">
        <v>651</v>
      </c>
      <c r="D1274" s="162">
        <v>0.7</v>
      </c>
      <c r="E1274" s="162">
        <v>0</v>
      </c>
      <c r="F1274" s="208">
        <f t="shared" si="247"/>
        <v>0</v>
      </c>
      <c r="G1274" s="208">
        <f t="shared" si="243"/>
        <v>0</v>
      </c>
      <c r="H1274" s="162">
        <f t="shared" si="248"/>
        <v>0.7</v>
      </c>
      <c r="I1274" s="209" t="str">
        <f t="shared" si="254"/>
        <v>W</v>
      </c>
      <c r="J1274" s="209" t="s">
        <v>7726</v>
      </c>
      <c r="K1274" s="210">
        <v>0.14260524017821424</v>
      </c>
      <c r="L1274" s="162">
        <f t="shared" si="249"/>
        <v>14.3</v>
      </c>
      <c r="M1274" s="162">
        <f t="shared" si="244"/>
        <v>14.3</v>
      </c>
      <c r="N1274" s="210">
        <f t="shared" si="250"/>
        <v>0.31829355236646517</v>
      </c>
      <c r="O1274" s="162">
        <f t="shared" si="251"/>
        <v>0</v>
      </c>
      <c r="P1274" s="162">
        <f t="shared" si="245"/>
        <v>0</v>
      </c>
      <c r="Q1274" s="210">
        <f t="shared" si="246"/>
        <v>5.3732468123861565E-3</v>
      </c>
      <c r="R1274" s="210">
        <f t="shared" si="252"/>
        <v>0.25765881875990782</v>
      </c>
    </row>
    <row r="1275" spans="1:18" x14ac:dyDescent="0.2">
      <c r="A1275" s="146">
        <v>1271</v>
      </c>
      <c r="B1275" s="146">
        <v>23</v>
      </c>
      <c r="C1275" s="146" t="s">
        <v>651</v>
      </c>
      <c r="D1275" s="162">
        <v>0.2</v>
      </c>
      <c r="E1275" s="162">
        <v>0</v>
      </c>
      <c r="F1275" s="208">
        <f t="shared" si="247"/>
        <v>0</v>
      </c>
      <c r="G1275" s="208">
        <f t="shared" si="243"/>
        <v>0</v>
      </c>
      <c r="H1275" s="162">
        <f t="shared" si="248"/>
        <v>0.2</v>
      </c>
      <c r="I1275" s="209" t="str">
        <f t="shared" si="254"/>
        <v>W</v>
      </c>
      <c r="J1275" s="209" t="s">
        <v>7726</v>
      </c>
      <c r="K1275" s="210">
        <v>2.6352507198264558E-3</v>
      </c>
      <c r="L1275" s="162">
        <f t="shared" si="249"/>
        <v>14.8</v>
      </c>
      <c r="M1275" s="162">
        <f t="shared" si="244"/>
        <v>14.8</v>
      </c>
      <c r="N1275" s="210">
        <f t="shared" si="250"/>
        <v>0.28250931843951116</v>
      </c>
      <c r="O1275" s="162">
        <f t="shared" si="251"/>
        <v>0</v>
      </c>
      <c r="P1275" s="162">
        <f t="shared" si="245"/>
        <v>0</v>
      </c>
      <c r="Q1275" s="210">
        <f t="shared" si="246"/>
        <v>5.3732468123861565E-3</v>
      </c>
      <c r="R1275" s="210">
        <f t="shared" si="252"/>
        <v>0.22187458483295378</v>
      </c>
    </row>
    <row r="1276" spans="1:18" x14ac:dyDescent="0.2">
      <c r="A1276" s="146">
        <v>1272</v>
      </c>
      <c r="B1276" s="146">
        <v>24</v>
      </c>
      <c r="C1276" s="146" t="s">
        <v>651</v>
      </c>
      <c r="D1276" s="162">
        <v>-0.8</v>
      </c>
      <c r="E1276" s="162">
        <v>0</v>
      </c>
      <c r="F1276" s="208">
        <f t="shared" si="247"/>
        <v>0</v>
      </c>
      <c r="G1276" s="208">
        <f t="shared" si="243"/>
        <v>0</v>
      </c>
      <c r="H1276" s="162">
        <f t="shared" si="248"/>
        <v>-0.8</v>
      </c>
      <c r="I1276" s="209" t="str">
        <f t="shared" si="254"/>
        <v>W</v>
      </c>
      <c r="J1276" s="209" t="s">
        <v>7726</v>
      </c>
      <c r="K1276" s="210">
        <v>2.4702672006494232E-3</v>
      </c>
      <c r="L1276" s="162">
        <f t="shared" si="249"/>
        <v>15.8</v>
      </c>
      <c r="M1276" s="162">
        <f t="shared" si="244"/>
        <v>15.8</v>
      </c>
      <c r="N1276" s="210">
        <f t="shared" si="250"/>
        <v>0.29739484046121734</v>
      </c>
      <c r="O1276" s="162">
        <f t="shared" si="251"/>
        <v>0</v>
      </c>
      <c r="P1276" s="162">
        <f t="shared" si="245"/>
        <v>0</v>
      </c>
      <c r="Q1276" s="210">
        <f t="shared" si="246"/>
        <v>5.3732468123861565E-3</v>
      </c>
      <c r="R1276" s="210">
        <f t="shared" si="252"/>
        <v>0.23676010685465995</v>
      </c>
    </row>
    <row r="1277" spans="1:18" x14ac:dyDescent="0.2">
      <c r="A1277" s="146">
        <v>1273</v>
      </c>
      <c r="B1277" s="146">
        <v>1</v>
      </c>
      <c r="C1277" s="146" t="s">
        <v>879</v>
      </c>
      <c r="D1277" s="162">
        <v>-0.7</v>
      </c>
      <c r="E1277" s="162">
        <v>0</v>
      </c>
      <c r="F1277" s="208">
        <f t="shared" si="247"/>
        <v>0</v>
      </c>
      <c r="G1277" s="208">
        <f t="shared" si="243"/>
        <v>0</v>
      </c>
      <c r="H1277" s="162">
        <f t="shared" si="248"/>
        <v>-0.7</v>
      </c>
      <c r="I1277" s="209" t="str">
        <f>IF(AVERAGE(H1277:H1300)&gt;15,"S",IF(AVERAGE(H1277:H1300)&lt;5,"W","Ü"))</f>
        <v>W</v>
      </c>
      <c r="J1277" s="209" t="s">
        <v>7727</v>
      </c>
      <c r="K1277" s="210">
        <v>4.2348908995747192E-3</v>
      </c>
      <c r="L1277" s="162">
        <f t="shared" si="249"/>
        <v>15.7</v>
      </c>
      <c r="M1277" s="162">
        <f t="shared" si="244"/>
        <v>15.7</v>
      </c>
      <c r="N1277" s="210">
        <f t="shared" si="250"/>
        <v>0.29644648096224635</v>
      </c>
      <c r="O1277" s="162">
        <f t="shared" si="251"/>
        <v>0</v>
      </c>
      <c r="P1277" s="162">
        <f t="shared" si="245"/>
        <v>0</v>
      </c>
      <c r="Q1277" s="210">
        <f t="shared" si="246"/>
        <v>5.3732468123861565E-3</v>
      </c>
      <c r="R1277" s="210">
        <f t="shared" si="252"/>
        <v>0.23581174735568897</v>
      </c>
    </row>
    <row r="1278" spans="1:18" x14ac:dyDescent="0.2">
      <c r="A1278" s="146">
        <v>1274</v>
      </c>
      <c r="B1278" s="146">
        <v>2</v>
      </c>
      <c r="C1278" s="146" t="s">
        <v>879</v>
      </c>
      <c r="D1278" s="162">
        <v>-0.7</v>
      </c>
      <c r="E1278" s="162">
        <v>0</v>
      </c>
      <c r="F1278" s="208">
        <f t="shared" si="247"/>
        <v>0</v>
      </c>
      <c r="G1278" s="208">
        <f t="shared" si="243"/>
        <v>0</v>
      </c>
      <c r="H1278" s="162">
        <f t="shared" si="248"/>
        <v>-0.7</v>
      </c>
      <c r="I1278" s="209" t="str">
        <f>IF(I1277="S","S",IF(I1277="W","W","Ü"))</f>
        <v>W</v>
      </c>
      <c r="J1278" s="209" t="s">
        <v>7727</v>
      </c>
      <c r="K1278" s="210">
        <v>0</v>
      </c>
      <c r="L1278" s="162">
        <f t="shared" si="249"/>
        <v>15.7</v>
      </c>
      <c r="M1278" s="162">
        <f t="shared" si="244"/>
        <v>15.7</v>
      </c>
      <c r="N1278" s="210">
        <f t="shared" si="250"/>
        <v>0.29513784644887303</v>
      </c>
      <c r="O1278" s="162">
        <f t="shared" si="251"/>
        <v>0</v>
      </c>
      <c r="P1278" s="162">
        <f t="shared" si="245"/>
        <v>0</v>
      </c>
      <c r="Q1278" s="210">
        <f t="shared" si="246"/>
        <v>5.3732468123861565E-3</v>
      </c>
      <c r="R1278" s="210">
        <f t="shared" si="252"/>
        <v>0.23450311284231565</v>
      </c>
    </row>
    <row r="1279" spans="1:18" x14ac:dyDescent="0.2">
      <c r="A1279" s="146">
        <v>1275</v>
      </c>
      <c r="B1279" s="146">
        <v>3</v>
      </c>
      <c r="C1279" s="146" t="s">
        <v>879</v>
      </c>
      <c r="D1279" s="162">
        <v>0.1</v>
      </c>
      <c r="E1279" s="162">
        <v>0</v>
      </c>
      <c r="F1279" s="208">
        <f t="shared" si="247"/>
        <v>0</v>
      </c>
      <c r="G1279" s="208">
        <f t="shared" si="243"/>
        <v>0</v>
      </c>
      <c r="H1279" s="162">
        <f t="shared" si="248"/>
        <v>0.1</v>
      </c>
      <c r="I1279" s="209" t="str">
        <f t="shared" ref="I1279:I1300" si="255">IF(I1278="S","S",IF(I1278="W","W","Ü"))</f>
        <v>W</v>
      </c>
      <c r="J1279" s="209" t="s">
        <v>7727</v>
      </c>
      <c r="K1279" s="210">
        <v>3.8795119999328761E-3</v>
      </c>
      <c r="L1279" s="162">
        <f t="shared" si="249"/>
        <v>14.9</v>
      </c>
      <c r="M1279" s="162">
        <f t="shared" si="244"/>
        <v>14.9</v>
      </c>
      <c r="N1279" s="210">
        <f t="shared" si="250"/>
        <v>0.28438746121359015</v>
      </c>
      <c r="O1279" s="162">
        <f t="shared" si="251"/>
        <v>0</v>
      </c>
      <c r="P1279" s="162">
        <f t="shared" si="245"/>
        <v>0</v>
      </c>
      <c r="Q1279" s="210">
        <f t="shared" si="246"/>
        <v>5.3732468123861565E-3</v>
      </c>
      <c r="R1279" s="210">
        <f t="shared" si="252"/>
        <v>0.22375272760703277</v>
      </c>
    </row>
    <row r="1280" spans="1:18" x14ac:dyDescent="0.2">
      <c r="A1280" s="146">
        <v>1276</v>
      </c>
      <c r="B1280" s="146">
        <v>4</v>
      </c>
      <c r="C1280" s="146" t="s">
        <v>879</v>
      </c>
      <c r="D1280" s="162">
        <v>0.7</v>
      </c>
      <c r="E1280" s="162">
        <v>0</v>
      </c>
      <c r="F1280" s="208">
        <f t="shared" si="247"/>
        <v>0</v>
      </c>
      <c r="G1280" s="208">
        <f t="shared" si="243"/>
        <v>0</v>
      </c>
      <c r="H1280" s="162">
        <f t="shared" si="248"/>
        <v>0.7</v>
      </c>
      <c r="I1280" s="209" t="str">
        <f t="shared" si="255"/>
        <v>W</v>
      </c>
      <c r="J1280" s="209" t="s">
        <v>7727</v>
      </c>
      <c r="K1280" s="210">
        <v>0</v>
      </c>
      <c r="L1280" s="162">
        <f t="shared" si="249"/>
        <v>14.3</v>
      </c>
      <c r="M1280" s="162">
        <f t="shared" si="244"/>
        <v>14.3</v>
      </c>
      <c r="N1280" s="210">
        <f t="shared" si="250"/>
        <v>0.27422674084509968</v>
      </c>
      <c r="O1280" s="162">
        <f t="shared" si="251"/>
        <v>0</v>
      </c>
      <c r="P1280" s="162">
        <f t="shared" si="245"/>
        <v>0</v>
      </c>
      <c r="Q1280" s="210">
        <f t="shared" si="246"/>
        <v>5.3732468123861565E-3</v>
      </c>
      <c r="R1280" s="210">
        <f t="shared" si="252"/>
        <v>0.2135920072385423</v>
      </c>
    </row>
    <row r="1281" spans="1:18" x14ac:dyDescent="0.2">
      <c r="A1281" s="146">
        <v>1277</v>
      </c>
      <c r="B1281" s="146">
        <v>5</v>
      </c>
      <c r="C1281" s="146" t="s">
        <v>879</v>
      </c>
      <c r="D1281" s="162">
        <v>0.7</v>
      </c>
      <c r="E1281" s="162">
        <v>0</v>
      </c>
      <c r="F1281" s="208">
        <f t="shared" si="247"/>
        <v>0</v>
      </c>
      <c r="G1281" s="208">
        <f t="shared" si="243"/>
        <v>0</v>
      </c>
      <c r="H1281" s="162">
        <f t="shared" si="248"/>
        <v>0.7</v>
      </c>
      <c r="I1281" s="209" t="str">
        <f t="shared" si="255"/>
        <v>W</v>
      </c>
      <c r="J1281" s="209" t="s">
        <v>7727</v>
      </c>
      <c r="K1281" s="210">
        <v>3.057276963791742E-3</v>
      </c>
      <c r="L1281" s="162">
        <f t="shared" si="249"/>
        <v>14.3</v>
      </c>
      <c r="M1281" s="162">
        <f t="shared" si="244"/>
        <v>14.3</v>
      </c>
      <c r="N1281" s="210">
        <f t="shared" si="250"/>
        <v>0.27517147785170376</v>
      </c>
      <c r="O1281" s="162">
        <f t="shared" si="251"/>
        <v>0</v>
      </c>
      <c r="P1281" s="162">
        <f t="shared" si="245"/>
        <v>0</v>
      </c>
      <c r="Q1281" s="210">
        <f t="shared" si="246"/>
        <v>5.3732468123861565E-3</v>
      </c>
      <c r="R1281" s="210">
        <f t="shared" si="252"/>
        <v>0.21453674424514638</v>
      </c>
    </row>
    <row r="1282" spans="1:18" x14ac:dyDescent="0.2">
      <c r="A1282" s="146">
        <v>1278</v>
      </c>
      <c r="B1282" s="146">
        <v>6</v>
      </c>
      <c r="C1282" s="146" t="s">
        <v>879</v>
      </c>
      <c r="D1282" s="162">
        <v>1.2</v>
      </c>
      <c r="E1282" s="162">
        <v>0</v>
      </c>
      <c r="F1282" s="208">
        <f t="shared" si="247"/>
        <v>0</v>
      </c>
      <c r="G1282" s="208">
        <f t="shared" si="243"/>
        <v>0</v>
      </c>
      <c r="H1282" s="162">
        <f t="shared" si="248"/>
        <v>1.2</v>
      </c>
      <c r="I1282" s="209" t="str">
        <f t="shared" si="255"/>
        <v>W</v>
      </c>
      <c r="J1282" s="209" t="s">
        <v>7727</v>
      </c>
      <c r="K1282" s="210">
        <v>3.4906145676433506E-2</v>
      </c>
      <c r="L1282" s="162">
        <f t="shared" si="249"/>
        <v>13.8</v>
      </c>
      <c r="M1282" s="162">
        <f t="shared" si="244"/>
        <v>13.8</v>
      </c>
      <c r="N1282" s="210">
        <f t="shared" si="250"/>
        <v>0.27754492656889057</v>
      </c>
      <c r="O1282" s="162">
        <f t="shared" si="251"/>
        <v>0</v>
      </c>
      <c r="P1282" s="162">
        <f t="shared" si="245"/>
        <v>0</v>
      </c>
      <c r="Q1282" s="210">
        <f t="shared" si="246"/>
        <v>5.3732468123861565E-3</v>
      </c>
      <c r="R1282" s="210">
        <f t="shared" si="252"/>
        <v>0.21691019296233319</v>
      </c>
    </row>
    <row r="1283" spans="1:18" x14ac:dyDescent="0.2">
      <c r="A1283" s="146">
        <v>1279</v>
      </c>
      <c r="B1283" s="146">
        <v>7</v>
      </c>
      <c r="C1283" s="146" t="s">
        <v>879</v>
      </c>
      <c r="D1283" s="162">
        <v>1.1000000000000001</v>
      </c>
      <c r="E1283" s="162">
        <v>0</v>
      </c>
      <c r="F1283" s="208">
        <f t="shared" si="247"/>
        <v>0</v>
      </c>
      <c r="G1283" s="208">
        <f t="shared" si="243"/>
        <v>0</v>
      </c>
      <c r="H1283" s="162">
        <f t="shared" si="248"/>
        <v>1.1000000000000001</v>
      </c>
      <c r="I1283" s="209" t="str">
        <f t="shared" si="255"/>
        <v>W</v>
      </c>
      <c r="J1283" s="209" t="s">
        <v>7727</v>
      </c>
      <c r="K1283" s="210">
        <v>0.1091895381546288</v>
      </c>
      <c r="L1283" s="162">
        <f t="shared" si="249"/>
        <v>13.9</v>
      </c>
      <c r="M1283" s="162">
        <f t="shared" si="244"/>
        <v>13.9</v>
      </c>
      <c r="N1283" s="210">
        <f t="shared" si="250"/>
        <v>0.30199307886133059</v>
      </c>
      <c r="O1283" s="162">
        <f t="shared" si="251"/>
        <v>0</v>
      </c>
      <c r="P1283" s="162">
        <f t="shared" si="245"/>
        <v>0</v>
      </c>
      <c r="Q1283" s="210">
        <f t="shared" si="246"/>
        <v>5.3732468123861565E-3</v>
      </c>
      <c r="R1283" s="210">
        <f t="shared" si="252"/>
        <v>0.2413583452547732</v>
      </c>
    </row>
    <row r="1284" spans="1:18" x14ac:dyDescent="0.2">
      <c r="A1284" s="146">
        <v>1280</v>
      </c>
      <c r="B1284" s="146">
        <v>8</v>
      </c>
      <c r="C1284" s="146" t="s">
        <v>879</v>
      </c>
      <c r="D1284" s="162">
        <v>1.9</v>
      </c>
      <c r="E1284" s="162">
        <v>216.77789546072961</v>
      </c>
      <c r="F1284" s="208">
        <f t="shared" si="247"/>
        <v>215.13038345522804</v>
      </c>
      <c r="G1284" s="208">
        <f t="shared" si="243"/>
        <v>0.11994613821734094</v>
      </c>
      <c r="H1284" s="162">
        <f t="shared" si="248"/>
        <v>2.0199461382173407</v>
      </c>
      <c r="I1284" s="209" t="str">
        <f t="shared" si="255"/>
        <v>W</v>
      </c>
      <c r="J1284" s="209" t="s">
        <v>7727</v>
      </c>
      <c r="K1284" s="210">
        <v>6.5862843070682617E-2</v>
      </c>
      <c r="L1284" s="162">
        <f t="shared" si="249"/>
        <v>13.1</v>
      </c>
      <c r="M1284" s="162">
        <f t="shared" si="244"/>
        <v>12.980053861782659</v>
      </c>
      <c r="N1284" s="210">
        <f t="shared" si="250"/>
        <v>0.27486380636148161</v>
      </c>
      <c r="O1284" s="162">
        <f t="shared" si="251"/>
        <v>0</v>
      </c>
      <c r="P1284" s="162">
        <f t="shared" si="245"/>
        <v>0</v>
      </c>
      <c r="Q1284" s="210">
        <f t="shared" si="246"/>
        <v>5.3732468123861565E-3</v>
      </c>
      <c r="R1284" s="210">
        <f t="shared" si="252"/>
        <v>0.21422907275492423</v>
      </c>
    </row>
    <row r="1285" spans="1:18" x14ac:dyDescent="0.2">
      <c r="A1285" s="146">
        <v>1281</v>
      </c>
      <c r="B1285" s="146">
        <v>9</v>
      </c>
      <c r="C1285" s="146" t="s">
        <v>879</v>
      </c>
      <c r="D1285" s="162">
        <v>2.6</v>
      </c>
      <c r="E1285" s="162">
        <v>1600.2592957044872</v>
      </c>
      <c r="F1285" s="208">
        <f t="shared" si="247"/>
        <v>1583.6165990291606</v>
      </c>
      <c r="G1285" s="208">
        <f t="shared" ref="G1285:G1348" si="256">$Y$27*F1285</f>
        <v>0.88294685492418301</v>
      </c>
      <c r="H1285" s="162">
        <f t="shared" si="248"/>
        <v>3.4829468549241831</v>
      </c>
      <c r="I1285" s="209" t="str">
        <f t="shared" si="255"/>
        <v>W</v>
      </c>
      <c r="J1285" s="209" t="s">
        <v>7727</v>
      </c>
      <c r="K1285" s="210">
        <v>9.157739200410181E-2</v>
      </c>
      <c r="L1285" s="162">
        <f t="shared" si="249"/>
        <v>12.4</v>
      </c>
      <c r="M1285" s="162">
        <f t="shared" ref="M1285:M1348" si="257">IF(H1285&gt;=$U$7,0,$U$7-H1285)</f>
        <v>11.517053145075817</v>
      </c>
      <c r="N1285" s="210">
        <f t="shared" si="250"/>
        <v>0.26095780910919031</v>
      </c>
      <c r="O1285" s="162">
        <f t="shared" si="251"/>
        <v>0</v>
      </c>
      <c r="P1285" s="162">
        <f t="shared" ref="P1285:P1348" si="258">IF(H1285&lt;=$U$17,0,H1285-$U$17)</f>
        <v>0</v>
      </c>
      <c r="Q1285" s="210">
        <f t="shared" ref="Q1285:Q1348" si="259">$Y$17+P1285*$Y$18</f>
        <v>5.3732468123861565E-3</v>
      </c>
      <c r="R1285" s="210">
        <f t="shared" si="252"/>
        <v>0.20032307550263292</v>
      </c>
    </row>
    <row r="1286" spans="1:18" x14ac:dyDescent="0.2">
      <c r="A1286" s="146">
        <v>1282</v>
      </c>
      <c r="B1286" s="146">
        <v>10</v>
      </c>
      <c r="C1286" s="146" t="s">
        <v>879</v>
      </c>
      <c r="D1286" s="162">
        <v>4</v>
      </c>
      <c r="E1286" s="162">
        <v>3044.0920950590344</v>
      </c>
      <c r="F1286" s="208">
        <f t="shared" ref="F1286:F1349" si="260">E1286*(1-0.004*D1286)</f>
        <v>2995.3866215380899</v>
      </c>
      <c r="G1286" s="208">
        <f t="shared" si="256"/>
        <v>1.6700804970031322</v>
      </c>
      <c r="H1286" s="162">
        <f t="shared" ref="H1286:H1349" si="261">D1286+G1286</f>
        <v>5.6700804970031324</v>
      </c>
      <c r="I1286" s="209" t="str">
        <f t="shared" si="255"/>
        <v>W</v>
      </c>
      <c r="J1286" s="209" t="s">
        <v>7727</v>
      </c>
      <c r="K1286" s="210">
        <v>0.11223770588399543</v>
      </c>
      <c r="L1286" s="162">
        <f t="shared" ref="L1286:L1349" si="262">IF(D1286&gt;=$U$7,0,$U$7-D1286)</f>
        <v>11</v>
      </c>
      <c r="M1286" s="162">
        <f t="shared" si="257"/>
        <v>9.3299195029968676</v>
      </c>
      <c r="N1286" s="210">
        <f t="shared" ref="N1286:N1349" si="263">$Y$7*M1286+$Y$8+K1286*$Y$9</f>
        <v>0.23467397536388282</v>
      </c>
      <c r="O1286" s="162">
        <f t="shared" ref="O1286:O1349" si="264">IF(D1286&lt;=$U$17,0,D1286-$U$17)</f>
        <v>0</v>
      </c>
      <c r="P1286" s="162">
        <f t="shared" si="258"/>
        <v>0</v>
      </c>
      <c r="Q1286" s="210">
        <f t="shared" si="259"/>
        <v>5.3732468123861565E-3</v>
      </c>
      <c r="R1286" s="210">
        <f t="shared" ref="R1286:R1349" si="265">N1286-$Y$8</f>
        <v>0.17403924175732544</v>
      </c>
    </row>
    <row r="1287" spans="1:18" x14ac:dyDescent="0.2">
      <c r="A1287" s="146">
        <v>1283</v>
      </c>
      <c r="B1287" s="146">
        <v>11</v>
      </c>
      <c r="C1287" s="146" t="s">
        <v>879</v>
      </c>
      <c r="D1287" s="162">
        <v>4.9000000000000004</v>
      </c>
      <c r="E1287" s="162">
        <v>4134.4767902042022</v>
      </c>
      <c r="F1287" s="208">
        <f t="shared" si="260"/>
        <v>4053.4410451161998</v>
      </c>
      <c r="G1287" s="208">
        <f t="shared" si="256"/>
        <v>2.2599996896976444</v>
      </c>
      <c r="H1287" s="162">
        <f t="shared" si="261"/>
        <v>7.1599996896976448</v>
      </c>
      <c r="I1287" s="209" t="str">
        <f t="shared" si="255"/>
        <v>W</v>
      </c>
      <c r="J1287" s="209" t="s">
        <v>7727</v>
      </c>
      <c r="K1287" s="210">
        <v>5.1581158815786322E-2</v>
      </c>
      <c r="L1287" s="162">
        <f t="shared" si="262"/>
        <v>10.1</v>
      </c>
      <c r="M1287" s="162">
        <f t="shared" si="257"/>
        <v>7.8400003103023552</v>
      </c>
      <c r="N1287" s="210">
        <f t="shared" si="263"/>
        <v>0.19367615598438701</v>
      </c>
      <c r="O1287" s="162">
        <f t="shared" si="264"/>
        <v>0</v>
      </c>
      <c r="P1287" s="162">
        <f t="shared" si="258"/>
        <v>0</v>
      </c>
      <c r="Q1287" s="210">
        <f t="shared" si="259"/>
        <v>5.3732468123861565E-3</v>
      </c>
      <c r="R1287" s="210">
        <f t="shared" si="265"/>
        <v>0.13304142237782962</v>
      </c>
    </row>
    <row r="1288" spans="1:18" x14ac:dyDescent="0.2">
      <c r="A1288" s="146">
        <v>1284</v>
      </c>
      <c r="B1288" s="146">
        <v>12</v>
      </c>
      <c r="C1288" s="146" t="s">
        <v>879</v>
      </c>
      <c r="D1288" s="162">
        <v>6.4</v>
      </c>
      <c r="E1288" s="162">
        <v>5106.5943938183609</v>
      </c>
      <c r="F1288" s="208">
        <f t="shared" si="260"/>
        <v>4975.8655773366108</v>
      </c>
      <c r="G1288" s="208">
        <f t="shared" si="256"/>
        <v>2.7742983148372296</v>
      </c>
      <c r="H1288" s="162">
        <f t="shared" si="261"/>
        <v>9.1742983148372304</v>
      </c>
      <c r="I1288" s="209" t="str">
        <f t="shared" si="255"/>
        <v>W</v>
      </c>
      <c r="J1288" s="209" t="s">
        <v>7727</v>
      </c>
      <c r="K1288" s="210">
        <v>6.1320158135419627E-2</v>
      </c>
      <c r="L1288" s="162">
        <f t="shared" si="262"/>
        <v>8.6</v>
      </c>
      <c r="M1288" s="162">
        <f t="shared" si="257"/>
        <v>5.8257016851627696</v>
      </c>
      <c r="N1288" s="210">
        <f t="shared" si="263"/>
        <v>0.16659904969985639</v>
      </c>
      <c r="O1288" s="162">
        <f t="shared" si="264"/>
        <v>0</v>
      </c>
      <c r="P1288" s="162">
        <f t="shared" si="258"/>
        <v>0</v>
      </c>
      <c r="Q1288" s="210">
        <f t="shared" si="259"/>
        <v>5.3732468123861565E-3</v>
      </c>
      <c r="R1288" s="210">
        <f t="shared" si="265"/>
        <v>0.10596431609329901</v>
      </c>
    </row>
    <row r="1289" spans="1:18" x14ac:dyDescent="0.2">
      <c r="A1289" s="146">
        <v>1285</v>
      </c>
      <c r="B1289" s="146">
        <v>13</v>
      </c>
      <c r="C1289" s="146" t="s">
        <v>879</v>
      </c>
      <c r="D1289" s="162">
        <v>6.4</v>
      </c>
      <c r="E1289" s="162">
        <v>5227.5678261166704</v>
      </c>
      <c r="F1289" s="208">
        <f t="shared" si="260"/>
        <v>5093.742089768084</v>
      </c>
      <c r="G1289" s="208">
        <f t="shared" si="256"/>
        <v>2.8400204700511908</v>
      </c>
      <c r="H1289" s="162">
        <f t="shared" si="261"/>
        <v>9.2400204700511921</v>
      </c>
      <c r="I1289" s="209" t="str">
        <f t="shared" si="255"/>
        <v>W</v>
      </c>
      <c r="J1289" s="209" t="s">
        <v>7727</v>
      </c>
      <c r="K1289" s="210">
        <v>7.4570827673373051E-3</v>
      </c>
      <c r="L1289" s="162">
        <f t="shared" si="262"/>
        <v>8.6</v>
      </c>
      <c r="M1289" s="162">
        <f t="shared" si="257"/>
        <v>5.7599795299488079</v>
      </c>
      <c r="N1289" s="210">
        <f t="shared" si="263"/>
        <v>0.14897302320908595</v>
      </c>
      <c r="O1289" s="162">
        <f t="shared" si="264"/>
        <v>0</v>
      </c>
      <c r="P1289" s="162">
        <f t="shared" si="258"/>
        <v>0</v>
      </c>
      <c r="Q1289" s="210">
        <f t="shared" si="259"/>
        <v>5.3732468123861565E-3</v>
      </c>
      <c r="R1289" s="210">
        <f t="shared" si="265"/>
        <v>8.8338289602528569E-2</v>
      </c>
    </row>
    <row r="1290" spans="1:18" x14ac:dyDescent="0.2">
      <c r="A1290" s="146">
        <v>1286</v>
      </c>
      <c r="B1290" s="146">
        <v>14</v>
      </c>
      <c r="C1290" s="146" t="s">
        <v>879</v>
      </c>
      <c r="D1290" s="162">
        <v>6.5</v>
      </c>
      <c r="E1290" s="162">
        <v>4011.6089193687826</v>
      </c>
      <c r="F1290" s="208">
        <f t="shared" si="260"/>
        <v>3907.3070874651939</v>
      </c>
      <c r="G1290" s="208">
        <f t="shared" si="256"/>
        <v>2.1785225705611815</v>
      </c>
      <c r="H1290" s="162">
        <f t="shared" si="261"/>
        <v>8.6785225705611815</v>
      </c>
      <c r="I1290" s="209" t="str">
        <f t="shared" si="255"/>
        <v>W</v>
      </c>
      <c r="J1290" s="209" t="s">
        <v>7727</v>
      </c>
      <c r="K1290" s="210">
        <v>2.2366291899130926E-2</v>
      </c>
      <c r="L1290" s="162">
        <f t="shared" si="262"/>
        <v>8.5</v>
      </c>
      <c r="M1290" s="162">
        <f t="shared" si="257"/>
        <v>6.3214774294388185</v>
      </c>
      <c r="N1290" s="210">
        <f t="shared" si="263"/>
        <v>0.16196697183755043</v>
      </c>
      <c r="O1290" s="162">
        <f t="shared" si="264"/>
        <v>0</v>
      </c>
      <c r="P1290" s="162">
        <f t="shared" si="258"/>
        <v>0</v>
      </c>
      <c r="Q1290" s="210">
        <f t="shared" si="259"/>
        <v>5.3732468123861565E-3</v>
      </c>
      <c r="R1290" s="210">
        <f t="shared" si="265"/>
        <v>0.10133223823099305</v>
      </c>
    </row>
    <row r="1291" spans="1:18" x14ac:dyDescent="0.2">
      <c r="A1291" s="146">
        <v>1287</v>
      </c>
      <c r="B1291" s="146">
        <v>15</v>
      </c>
      <c r="C1291" s="146" t="s">
        <v>879</v>
      </c>
      <c r="D1291" s="162">
        <v>4.0999999999999996</v>
      </c>
      <c r="E1291" s="162">
        <v>3186.7162534957442</v>
      </c>
      <c r="F1291" s="208">
        <f t="shared" si="260"/>
        <v>3134.454106938414</v>
      </c>
      <c r="G1291" s="208">
        <f t="shared" si="256"/>
        <v>1.7476176981992468</v>
      </c>
      <c r="H1291" s="162">
        <f t="shared" si="261"/>
        <v>5.8476176981992465</v>
      </c>
      <c r="I1291" s="209" t="str">
        <f t="shared" si="255"/>
        <v>W</v>
      </c>
      <c r="J1291" s="209" t="s">
        <v>7727</v>
      </c>
      <c r="K1291" s="210">
        <v>2.8854368604170809E-2</v>
      </c>
      <c r="L1291" s="162">
        <f t="shared" si="262"/>
        <v>10.9</v>
      </c>
      <c r="M1291" s="162">
        <f t="shared" si="257"/>
        <v>9.1523823018007526</v>
      </c>
      <c r="N1291" s="210">
        <f t="shared" si="263"/>
        <v>0.20625569104082481</v>
      </c>
      <c r="O1291" s="162">
        <f t="shared" si="264"/>
        <v>0</v>
      </c>
      <c r="P1291" s="162">
        <f t="shared" si="258"/>
        <v>0</v>
      </c>
      <c r="Q1291" s="210">
        <f t="shared" si="259"/>
        <v>5.3732468123861565E-3</v>
      </c>
      <c r="R1291" s="210">
        <f t="shared" si="265"/>
        <v>0.14562095743426742</v>
      </c>
    </row>
    <row r="1292" spans="1:18" x14ac:dyDescent="0.2">
      <c r="A1292" s="146">
        <v>1288</v>
      </c>
      <c r="B1292" s="146">
        <v>16</v>
      </c>
      <c r="C1292" s="146" t="s">
        <v>879</v>
      </c>
      <c r="D1292" s="162">
        <v>2.8</v>
      </c>
      <c r="E1292" s="162">
        <v>2335.5720821798959</v>
      </c>
      <c r="F1292" s="208">
        <f t="shared" si="260"/>
        <v>2309.413674859481</v>
      </c>
      <c r="G1292" s="208">
        <f t="shared" si="256"/>
        <v>1.2876156654244131</v>
      </c>
      <c r="H1292" s="162">
        <f t="shared" si="261"/>
        <v>4.0876156654244129</v>
      </c>
      <c r="I1292" s="209" t="str">
        <f t="shared" si="255"/>
        <v>W</v>
      </c>
      <c r="J1292" s="209" t="s">
        <v>7727</v>
      </c>
      <c r="K1292" s="210">
        <v>2.6693139341183138E-2</v>
      </c>
      <c r="L1292" s="162">
        <f t="shared" si="262"/>
        <v>12.2</v>
      </c>
      <c r="M1292" s="162">
        <f t="shared" si="257"/>
        <v>10.912384334575588</v>
      </c>
      <c r="N1292" s="210">
        <f t="shared" si="263"/>
        <v>0.23187612144286401</v>
      </c>
      <c r="O1292" s="162">
        <f t="shared" si="264"/>
        <v>0</v>
      </c>
      <c r="P1292" s="162">
        <f t="shared" si="258"/>
        <v>0</v>
      </c>
      <c r="Q1292" s="210">
        <f t="shared" si="259"/>
        <v>5.3732468123861565E-3</v>
      </c>
      <c r="R1292" s="210">
        <f t="shared" si="265"/>
        <v>0.17124138783630663</v>
      </c>
    </row>
    <row r="1293" spans="1:18" x14ac:dyDescent="0.2">
      <c r="A1293" s="146">
        <v>1289</v>
      </c>
      <c r="B1293" s="146">
        <v>17</v>
      </c>
      <c r="C1293" s="146" t="s">
        <v>879</v>
      </c>
      <c r="D1293" s="162">
        <v>2.8</v>
      </c>
      <c r="E1293" s="162">
        <v>1264.1317724058276</v>
      </c>
      <c r="F1293" s="208">
        <f t="shared" si="260"/>
        <v>1249.9734965548823</v>
      </c>
      <c r="G1293" s="208">
        <f t="shared" si="256"/>
        <v>0.69692384393944762</v>
      </c>
      <c r="H1293" s="162">
        <f t="shared" si="261"/>
        <v>3.4969238439394474</v>
      </c>
      <c r="I1293" s="209" t="str">
        <f t="shared" si="255"/>
        <v>W</v>
      </c>
      <c r="J1293" s="209" t="s">
        <v>7727</v>
      </c>
      <c r="K1293" s="210">
        <v>2.1165321831380854E-2</v>
      </c>
      <c r="L1293" s="162">
        <f t="shared" si="262"/>
        <v>12.2</v>
      </c>
      <c r="M1293" s="162">
        <f t="shared" si="257"/>
        <v>11.503076156060553</v>
      </c>
      <c r="N1293" s="210">
        <f t="shared" si="263"/>
        <v>0.2389908271130026</v>
      </c>
      <c r="O1293" s="162">
        <f t="shared" si="264"/>
        <v>0</v>
      </c>
      <c r="P1293" s="162">
        <f t="shared" si="258"/>
        <v>0</v>
      </c>
      <c r="Q1293" s="210">
        <f t="shared" si="259"/>
        <v>5.3732468123861565E-3</v>
      </c>
      <c r="R1293" s="210">
        <f t="shared" si="265"/>
        <v>0.17835609350644521</v>
      </c>
    </row>
    <row r="1294" spans="1:18" x14ac:dyDescent="0.2">
      <c r="A1294" s="146">
        <v>1290</v>
      </c>
      <c r="B1294" s="146">
        <v>18</v>
      </c>
      <c r="C1294" s="146" t="s">
        <v>879</v>
      </c>
      <c r="D1294" s="162">
        <v>2.9</v>
      </c>
      <c r="E1294" s="162">
        <v>226.79135629973959</v>
      </c>
      <c r="F1294" s="208">
        <f t="shared" si="260"/>
        <v>224.1605765666626</v>
      </c>
      <c r="G1294" s="208">
        <f t="shared" si="256"/>
        <v>0.12498093048460257</v>
      </c>
      <c r="H1294" s="162">
        <f t="shared" si="261"/>
        <v>3.0249809304846025</v>
      </c>
      <c r="I1294" s="209" t="str">
        <f t="shared" si="255"/>
        <v>W</v>
      </c>
      <c r="J1294" s="209" t="s">
        <v>7727</v>
      </c>
      <c r="K1294" s="210">
        <v>1.6666206847299248E-2</v>
      </c>
      <c r="L1294" s="162">
        <f t="shared" si="262"/>
        <v>12.1</v>
      </c>
      <c r="M1294" s="162">
        <f t="shared" si="257"/>
        <v>11.975019069515398</v>
      </c>
      <c r="N1294" s="210">
        <f t="shared" si="263"/>
        <v>0.24464972125252943</v>
      </c>
      <c r="O1294" s="162">
        <f t="shared" si="264"/>
        <v>0</v>
      </c>
      <c r="P1294" s="162">
        <f t="shared" si="258"/>
        <v>0</v>
      </c>
      <c r="Q1294" s="210">
        <f t="shared" si="259"/>
        <v>5.3732468123861565E-3</v>
      </c>
      <c r="R1294" s="210">
        <f t="shared" si="265"/>
        <v>0.18401498764597204</v>
      </c>
    </row>
    <row r="1295" spans="1:18" x14ac:dyDescent="0.2">
      <c r="A1295" s="146">
        <v>1291</v>
      </c>
      <c r="B1295" s="146">
        <v>19</v>
      </c>
      <c r="C1295" s="146" t="s">
        <v>879</v>
      </c>
      <c r="D1295" s="162">
        <v>2.6</v>
      </c>
      <c r="E1295" s="162">
        <v>5.4126815345999901</v>
      </c>
      <c r="F1295" s="208">
        <f t="shared" si="260"/>
        <v>5.3563896466401504</v>
      </c>
      <c r="G1295" s="208">
        <f t="shared" si="256"/>
        <v>2.9864598509189342E-3</v>
      </c>
      <c r="H1295" s="162">
        <f t="shared" si="261"/>
        <v>2.6029864598509191</v>
      </c>
      <c r="I1295" s="209" t="str">
        <f t="shared" si="255"/>
        <v>W</v>
      </c>
      <c r="J1295" s="209" t="s">
        <v>7727</v>
      </c>
      <c r="K1295" s="210">
        <v>0.11526243564418323</v>
      </c>
      <c r="L1295" s="162">
        <f t="shared" si="262"/>
        <v>12.4</v>
      </c>
      <c r="M1295" s="162">
        <f t="shared" si="257"/>
        <v>12.39701354014908</v>
      </c>
      <c r="N1295" s="210">
        <f t="shared" si="263"/>
        <v>0.28142031723807692</v>
      </c>
      <c r="O1295" s="162">
        <f t="shared" si="264"/>
        <v>0</v>
      </c>
      <c r="P1295" s="162">
        <f t="shared" si="258"/>
        <v>0</v>
      </c>
      <c r="Q1295" s="210">
        <f t="shared" si="259"/>
        <v>5.3732468123861565E-3</v>
      </c>
      <c r="R1295" s="210">
        <f t="shared" si="265"/>
        <v>0.22078558363151954</v>
      </c>
    </row>
    <row r="1296" spans="1:18" x14ac:dyDescent="0.2">
      <c r="A1296" s="146">
        <v>1292</v>
      </c>
      <c r="B1296" s="146">
        <v>20</v>
      </c>
      <c r="C1296" s="146" t="s">
        <v>879</v>
      </c>
      <c r="D1296" s="162">
        <v>3.2</v>
      </c>
      <c r="E1296" s="162">
        <v>0</v>
      </c>
      <c r="F1296" s="208">
        <f t="shared" si="260"/>
        <v>0</v>
      </c>
      <c r="G1296" s="208">
        <f t="shared" si="256"/>
        <v>0</v>
      </c>
      <c r="H1296" s="162">
        <f t="shared" si="261"/>
        <v>3.2</v>
      </c>
      <c r="I1296" s="209" t="str">
        <f t="shared" si="255"/>
        <v>W</v>
      </c>
      <c r="J1296" s="209" t="s">
        <v>7727</v>
      </c>
      <c r="K1296" s="210">
        <v>7.2372553290384556E-2</v>
      </c>
      <c r="L1296" s="162">
        <f t="shared" si="262"/>
        <v>11.8</v>
      </c>
      <c r="M1296" s="162">
        <f t="shared" si="257"/>
        <v>11.8</v>
      </c>
      <c r="N1296" s="210">
        <f t="shared" si="263"/>
        <v>0.25924950940548691</v>
      </c>
      <c r="O1296" s="162">
        <f t="shared" si="264"/>
        <v>0</v>
      </c>
      <c r="P1296" s="162">
        <f t="shared" si="258"/>
        <v>0</v>
      </c>
      <c r="Q1296" s="210">
        <f t="shared" si="259"/>
        <v>5.3732468123861565E-3</v>
      </c>
      <c r="R1296" s="210">
        <f t="shared" si="265"/>
        <v>0.19861477579892953</v>
      </c>
    </row>
    <row r="1297" spans="1:18" x14ac:dyDescent="0.2">
      <c r="A1297" s="146">
        <v>1293</v>
      </c>
      <c r="B1297" s="146">
        <v>21</v>
      </c>
      <c r="C1297" s="146" t="s">
        <v>879</v>
      </c>
      <c r="D1297" s="162">
        <v>2.9</v>
      </c>
      <c r="E1297" s="162">
        <v>0</v>
      </c>
      <c r="F1297" s="208">
        <f t="shared" si="260"/>
        <v>0</v>
      </c>
      <c r="G1297" s="208">
        <f t="shared" si="256"/>
        <v>0</v>
      </c>
      <c r="H1297" s="162">
        <f t="shared" si="261"/>
        <v>2.9</v>
      </c>
      <c r="I1297" s="209" t="str">
        <f t="shared" si="255"/>
        <v>W</v>
      </c>
      <c r="J1297" s="209" t="s">
        <v>7727</v>
      </c>
      <c r="K1297" s="210">
        <v>7.3510318199877342E-2</v>
      </c>
      <c r="L1297" s="162">
        <f t="shared" si="262"/>
        <v>12.1</v>
      </c>
      <c r="M1297" s="162">
        <f t="shared" si="257"/>
        <v>12.1</v>
      </c>
      <c r="N1297" s="210">
        <f t="shared" si="263"/>
        <v>0.26408204426310627</v>
      </c>
      <c r="O1297" s="162">
        <f t="shared" si="264"/>
        <v>0</v>
      </c>
      <c r="P1297" s="162">
        <f t="shared" si="258"/>
        <v>0</v>
      </c>
      <c r="Q1297" s="210">
        <f t="shared" si="259"/>
        <v>5.3732468123861565E-3</v>
      </c>
      <c r="R1297" s="210">
        <f t="shared" si="265"/>
        <v>0.20344731065654889</v>
      </c>
    </row>
    <row r="1298" spans="1:18" x14ac:dyDescent="0.2">
      <c r="A1298" s="146">
        <v>1294</v>
      </c>
      <c r="B1298" s="146">
        <v>22</v>
      </c>
      <c r="C1298" s="146" t="s">
        <v>879</v>
      </c>
      <c r="D1298" s="162">
        <v>3.1</v>
      </c>
      <c r="E1298" s="162">
        <v>0</v>
      </c>
      <c r="F1298" s="208">
        <f t="shared" si="260"/>
        <v>0</v>
      </c>
      <c r="G1298" s="208">
        <f t="shared" si="256"/>
        <v>0</v>
      </c>
      <c r="H1298" s="162">
        <f t="shared" si="261"/>
        <v>3.1</v>
      </c>
      <c r="I1298" s="209" t="str">
        <f t="shared" si="255"/>
        <v>W</v>
      </c>
      <c r="J1298" s="209" t="s">
        <v>7727</v>
      </c>
      <c r="K1298" s="210">
        <v>1.5732842682087279E-2</v>
      </c>
      <c r="L1298" s="162">
        <f t="shared" si="262"/>
        <v>11.9</v>
      </c>
      <c r="M1298" s="162">
        <f t="shared" si="257"/>
        <v>11.9</v>
      </c>
      <c r="N1298" s="210">
        <f t="shared" si="263"/>
        <v>0.24324077736257729</v>
      </c>
      <c r="O1298" s="162">
        <f t="shared" si="264"/>
        <v>0</v>
      </c>
      <c r="P1298" s="162">
        <f t="shared" si="258"/>
        <v>0</v>
      </c>
      <c r="Q1298" s="210">
        <f t="shared" si="259"/>
        <v>5.3732468123861565E-3</v>
      </c>
      <c r="R1298" s="210">
        <f t="shared" si="265"/>
        <v>0.18260604375601991</v>
      </c>
    </row>
    <row r="1299" spans="1:18" x14ac:dyDescent="0.2">
      <c r="A1299" s="146">
        <v>1295</v>
      </c>
      <c r="B1299" s="146">
        <v>23</v>
      </c>
      <c r="C1299" s="146" t="s">
        <v>879</v>
      </c>
      <c r="D1299" s="162">
        <v>3.4</v>
      </c>
      <c r="E1299" s="162">
        <v>0</v>
      </c>
      <c r="F1299" s="208">
        <f t="shared" si="260"/>
        <v>0</v>
      </c>
      <c r="G1299" s="208">
        <f t="shared" si="256"/>
        <v>0</v>
      </c>
      <c r="H1299" s="162">
        <f t="shared" si="261"/>
        <v>3.4</v>
      </c>
      <c r="I1299" s="209" t="str">
        <f t="shared" si="255"/>
        <v>W</v>
      </c>
      <c r="J1299" s="209" t="s">
        <v>7727</v>
      </c>
      <c r="K1299" s="210">
        <v>2.7951090465916206E-2</v>
      </c>
      <c r="L1299" s="162">
        <f t="shared" si="262"/>
        <v>11.6</v>
      </c>
      <c r="M1299" s="162">
        <f t="shared" si="257"/>
        <v>11.6</v>
      </c>
      <c r="N1299" s="210">
        <f t="shared" si="263"/>
        <v>0.24253541828964889</v>
      </c>
      <c r="O1299" s="162">
        <f t="shared" si="264"/>
        <v>0</v>
      </c>
      <c r="P1299" s="162">
        <f t="shared" si="258"/>
        <v>0</v>
      </c>
      <c r="Q1299" s="210">
        <f t="shared" si="259"/>
        <v>5.3732468123861565E-3</v>
      </c>
      <c r="R1299" s="210">
        <f t="shared" si="265"/>
        <v>0.18190068468309151</v>
      </c>
    </row>
    <row r="1300" spans="1:18" x14ac:dyDescent="0.2">
      <c r="A1300" s="146">
        <v>1296</v>
      </c>
      <c r="B1300" s="146">
        <v>24</v>
      </c>
      <c r="C1300" s="146" t="s">
        <v>879</v>
      </c>
      <c r="D1300" s="162">
        <v>4</v>
      </c>
      <c r="E1300" s="162">
        <v>0</v>
      </c>
      <c r="F1300" s="208">
        <f t="shared" si="260"/>
        <v>0</v>
      </c>
      <c r="G1300" s="208">
        <f t="shared" si="256"/>
        <v>0</v>
      </c>
      <c r="H1300" s="162">
        <f t="shared" si="261"/>
        <v>4</v>
      </c>
      <c r="I1300" s="209" t="str">
        <f t="shared" si="255"/>
        <v>W</v>
      </c>
      <c r="J1300" s="209" t="s">
        <v>7727</v>
      </c>
      <c r="K1300" s="210">
        <v>3.4121726822701808E-2</v>
      </c>
      <c r="L1300" s="162">
        <f t="shared" si="262"/>
        <v>11</v>
      </c>
      <c r="M1300" s="162">
        <f t="shared" si="257"/>
        <v>11</v>
      </c>
      <c r="N1300" s="210">
        <f t="shared" si="263"/>
        <v>0.23548032007672451</v>
      </c>
      <c r="O1300" s="162">
        <f t="shared" si="264"/>
        <v>0</v>
      </c>
      <c r="P1300" s="162">
        <f t="shared" si="258"/>
        <v>0</v>
      </c>
      <c r="Q1300" s="210">
        <f t="shared" si="259"/>
        <v>5.3732468123861565E-3</v>
      </c>
      <c r="R1300" s="210">
        <f t="shared" si="265"/>
        <v>0.17484558647016712</v>
      </c>
    </row>
    <row r="1301" spans="1:18" x14ac:dyDescent="0.2">
      <c r="A1301" s="146">
        <v>1297</v>
      </c>
      <c r="B1301" s="146">
        <v>1</v>
      </c>
      <c r="C1301" s="146" t="s">
        <v>879</v>
      </c>
      <c r="D1301" s="162">
        <v>3.8</v>
      </c>
      <c r="E1301" s="162">
        <v>0</v>
      </c>
      <c r="F1301" s="208">
        <f t="shared" si="260"/>
        <v>0</v>
      </c>
      <c r="G1301" s="208">
        <f t="shared" si="256"/>
        <v>0</v>
      </c>
      <c r="H1301" s="162">
        <f t="shared" si="261"/>
        <v>3.8</v>
      </c>
      <c r="I1301" s="209" t="str">
        <f>IF(AVERAGE(H1301:H1324)&gt;15,"S",IF(AVERAGE(H1301:H1324)&lt;5,"W","Ü"))</f>
        <v>Ü</v>
      </c>
      <c r="J1301" s="209" t="s">
        <v>7728</v>
      </c>
      <c r="K1301" s="210">
        <v>1.5190368596520511E-2</v>
      </c>
      <c r="L1301" s="162">
        <f t="shared" si="262"/>
        <v>11.2</v>
      </c>
      <c r="M1301" s="162">
        <f t="shared" si="257"/>
        <v>11.2</v>
      </c>
      <c r="N1301" s="210">
        <f t="shared" si="263"/>
        <v>0.23261759325027015</v>
      </c>
      <c r="O1301" s="162">
        <f t="shared" si="264"/>
        <v>0</v>
      </c>
      <c r="P1301" s="162">
        <f t="shared" si="258"/>
        <v>0</v>
      </c>
      <c r="Q1301" s="210">
        <f t="shared" si="259"/>
        <v>5.3732468123861565E-3</v>
      </c>
      <c r="R1301" s="210">
        <f t="shared" si="265"/>
        <v>0.17198285964371277</v>
      </c>
    </row>
    <row r="1302" spans="1:18" x14ac:dyDescent="0.2">
      <c r="A1302" s="146">
        <v>1298</v>
      </c>
      <c r="B1302" s="146">
        <v>2</v>
      </c>
      <c r="C1302" s="146" t="s">
        <v>879</v>
      </c>
      <c r="D1302" s="162">
        <v>3.7</v>
      </c>
      <c r="E1302" s="162">
        <v>0</v>
      </c>
      <c r="F1302" s="208">
        <f t="shared" si="260"/>
        <v>0</v>
      </c>
      <c r="G1302" s="208">
        <f t="shared" si="256"/>
        <v>0</v>
      </c>
      <c r="H1302" s="162">
        <f t="shared" si="261"/>
        <v>3.7</v>
      </c>
      <c r="I1302" s="209" t="str">
        <f>IF(I1301="S","S",IF(I1301="W","W","Ü"))</f>
        <v>Ü</v>
      </c>
      <c r="J1302" s="209" t="s">
        <v>7728</v>
      </c>
      <c r="K1302" s="210">
        <v>3.0008696045156084E-5</v>
      </c>
      <c r="L1302" s="162">
        <f t="shared" si="262"/>
        <v>11.3</v>
      </c>
      <c r="M1302" s="162">
        <f t="shared" si="257"/>
        <v>11.3</v>
      </c>
      <c r="N1302" s="210">
        <f t="shared" si="263"/>
        <v>0.22942650190125033</v>
      </c>
      <c r="O1302" s="162">
        <f t="shared" si="264"/>
        <v>0</v>
      </c>
      <c r="P1302" s="162">
        <f t="shared" si="258"/>
        <v>0</v>
      </c>
      <c r="Q1302" s="210">
        <f t="shared" si="259"/>
        <v>5.3732468123861565E-3</v>
      </c>
      <c r="R1302" s="210">
        <f t="shared" si="265"/>
        <v>0.16879176829469295</v>
      </c>
    </row>
    <row r="1303" spans="1:18" x14ac:dyDescent="0.2">
      <c r="A1303" s="146">
        <v>1299</v>
      </c>
      <c r="B1303" s="146">
        <v>3</v>
      </c>
      <c r="C1303" s="146" t="s">
        <v>879</v>
      </c>
      <c r="D1303" s="162">
        <v>4</v>
      </c>
      <c r="E1303" s="162">
        <v>0</v>
      </c>
      <c r="F1303" s="208">
        <f t="shared" si="260"/>
        <v>0</v>
      </c>
      <c r="G1303" s="208">
        <f t="shared" si="256"/>
        <v>0</v>
      </c>
      <c r="H1303" s="162">
        <f t="shared" si="261"/>
        <v>4</v>
      </c>
      <c r="I1303" s="209" t="str">
        <f t="shared" ref="I1303:I1324" si="266">IF(I1302="S","S",IF(I1302="W","W","Ü"))</f>
        <v>Ü</v>
      </c>
      <c r="J1303" s="209" t="s">
        <v>7728</v>
      </c>
      <c r="K1303" s="210">
        <v>3.3487761777297744E-3</v>
      </c>
      <c r="L1303" s="162">
        <f t="shared" si="262"/>
        <v>11</v>
      </c>
      <c r="M1303" s="162">
        <f t="shared" si="257"/>
        <v>11</v>
      </c>
      <c r="N1303" s="210">
        <f t="shared" si="263"/>
        <v>0.22597109156356759</v>
      </c>
      <c r="O1303" s="162">
        <f t="shared" si="264"/>
        <v>0</v>
      </c>
      <c r="P1303" s="162">
        <f t="shared" si="258"/>
        <v>0</v>
      </c>
      <c r="Q1303" s="210">
        <f t="shared" si="259"/>
        <v>5.3732468123861565E-3</v>
      </c>
      <c r="R1303" s="210">
        <f t="shared" si="265"/>
        <v>0.16533635795701021</v>
      </c>
    </row>
    <row r="1304" spans="1:18" x14ac:dyDescent="0.2">
      <c r="A1304" s="146">
        <v>1300</v>
      </c>
      <c r="B1304" s="146">
        <v>4</v>
      </c>
      <c r="C1304" s="146" t="s">
        <v>879</v>
      </c>
      <c r="D1304" s="162">
        <v>3.5</v>
      </c>
      <c r="E1304" s="162">
        <v>0</v>
      </c>
      <c r="F1304" s="208">
        <f t="shared" si="260"/>
        <v>0</v>
      </c>
      <c r="G1304" s="208">
        <f t="shared" si="256"/>
        <v>0</v>
      </c>
      <c r="H1304" s="162">
        <f t="shared" si="261"/>
        <v>3.5</v>
      </c>
      <c r="I1304" s="209" t="str">
        <f t="shared" si="266"/>
        <v>Ü</v>
      </c>
      <c r="J1304" s="209" t="s">
        <v>7728</v>
      </c>
      <c r="K1304" s="210">
        <v>1.011919137430616E-2</v>
      </c>
      <c r="L1304" s="162">
        <f t="shared" si="262"/>
        <v>11.5</v>
      </c>
      <c r="M1304" s="162">
        <f t="shared" si="257"/>
        <v>11.5</v>
      </c>
      <c r="N1304" s="210">
        <f t="shared" si="263"/>
        <v>0.23553148695330733</v>
      </c>
      <c r="O1304" s="162">
        <f t="shared" si="264"/>
        <v>0</v>
      </c>
      <c r="P1304" s="162">
        <f t="shared" si="258"/>
        <v>0</v>
      </c>
      <c r="Q1304" s="210">
        <f t="shared" si="259"/>
        <v>5.3732468123861565E-3</v>
      </c>
      <c r="R1304" s="210">
        <f t="shared" si="265"/>
        <v>0.17489675334674995</v>
      </c>
    </row>
    <row r="1305" spans="1:18" x14ac:dyDescent="0.2">
      <c r="A1305" s="146">
        <v>1301</v>
      </c>
      <c r="B1305" s="146">
        <v>5</v>
      </c>
      <c r="C1305" s="146" t="s">
        <v>879</v>
      </c>
      <c r="D1305" s="162">
        <v>2.8</v>
      </c>
      <c r="E1305" s="162">
        <v>0</v>
      </c>
      <c r="F1305" s="208">
        <f t="shared" si="260"/>
        <v>0</v>
      </c>
      <c r="G1305" s="208">
        <f t="shared" si="256"/>
        <v>0</v>
      </c>
      <c r="H1305" s="162">
        <f t="shared" si="261"/>
        <v>2.8</v>
      </c>
      <c r="I1305" s="209" t="str">
        <f t="shared" si="266"/>
        <v>Ü</v>
      </c>
      <c r="J1305" s="209" t="s">
        <v>7728</v>
      </c>
      <c r="K1305" s="210">
        <v>6.0017392090312168E-5</v>
      </c>
      <c r="L1305" s="162">
        <f t="shared" si="262"/>
        <v>12.2</v>
      </c>
      <c r="M1305" s="162">
        <f t="shared" si="257"/>
        <v>12.2</v>
      </c>
      <c r="N1305" s="210">
        <f t="shared" si="263"/>
        <v>0.24287862856791248</v>
      </c>
      <c r="O1305" s="162">
        <f t="shared" si="264"/>
        <v>0</v>
      </c>
      <c r="P1305" s="162">
        <f t="shared" si="258"/>
        <v>0</v>
      </c>
      <c r="Q1305" s="210">
        <f t="shared" si="259"/>
        <v>5.3732468123861565E-3</v>
      </c>
      <c r="R1305" s="210">
        <f t="shared" si="265"/>
        <v>0.1822438949613551</v>
      </c>
    </row>
    <row r="1306" spans="1:18" x14ac:dyDescent="0.2">
      <c r="A1306" s="146">
        <v>1302</v>
      </c>
      <c r="B1306" s="146">
        <v>6</v>
      </c>
      <c r="C1306" s="146" t="s">
        <v>879</v>
      </c>
      <c r="D1306" s="162">
        <v>3.5</v>
      </c>
      <c r="E1306" s="162">
        <v>0</v>
      </c>
      <c r="F1306" s="208">
        <f t="shared" si="260"/>
        <v>0</v>
      </c>
      <c r="G1306" s="208">
        <f t="shared" si="256"/>
        <v>0</v>
      </c>
      <c r="H1306" s="162">
        <f t="shared" si="261"/>
        <v>3.5</v>
      </c>
      <c r="I1306" s="209" t="str">
        <f t="shared" si="266"/>
        <v>Ü</v>
      </c>
      <c r="J1306" s="209" t="s">
        <v>7728</v>
      </c>
      <c r="K1306" s="210">
        <v>6.6385424270802712E-2</v>
      </c>
      <c r="L1306" s="162">
        <f t="shared" si="262"/>
        <v>11.5</v>
      </c>
      <c r="M1306" s="162">
        <f t="shared" si="257"/>
        <v>11.5</v>
      </c>
      <c r="N1306" s="210">
        <f t="shared" si="263"/>
        <v>0.25291846008955787</v>
      </c>
      <c r="O1306" s="162">
        <f t="shared" si="264"/>
        <v>0</v>
      </c>
      <c r="P1306" s="162">
        <f t="shared" si="258"/>
        <v>0</v>
      </c>
      <c r="Q1306" s="210">
        <f t="shared" si="259"/>
        <v>5.3732468123861565E-3</v>
      </c>
      <c r="R1306" s="210">
        <f t="shared" si="265"/>
        <v>0.19228372648300049</v>
      </c>
    </row>
    <row r="1307" spans="1:18" x14ac:dyDescent="0.2">
      <c r="A1307" s="146">
        <v>1303</v>
      </c>
      <c r="B1307" s="146">
        <v>7</v>
      </c>
      <c r="C1307" s="146" t="s">
        <v>879</v>
      </c>
      <c r="D1307" s="162">
        <v>2.8</v>
      </c>
      <c r="E1307" s="162">
        <v>0</v>
      </c>
      <c r="F1307" s="208">
        <f t="shared" si="260"/>
        <v>0</v>
      </c>
      <c r="G1307" s="208">
        <f t="shared" si="256"/>
        <v>0</v>
      </c>
      <c r="H1307" s="162">
        <f t="shared" si="261"/>
        <v>2.8</v>
      </c>
      <c r="I1307" s="209" t="str">
        <f t="shared" si="266"/>
        <v>Ü</v>
      </c>
      <c r="J1307" s="209" t="s">
        <v>7728</v>
      </c>
      <c r="K1307" s="210">
        <v>6.3381753630926949E-2</v>
      </c>
      <c r="L1307" s="162">
        <f t="shared" si="262"/>
        <v>12.2</v>
      </c>
      <c r="M1307" s="162">
        <f t="shared" si="257"/>
        <v>12.2</v>
      </c>
      <c r="N1307" s="210">
        <f t="shared" si="263"/>
        <v>0.2624458409126712</v>
      </c>
      <c r="O1307" s="162">
        <f t="shared" si="264"/>
        <v>0</v>
      </c>
      <c r="P1307" s="162">
        <f t="shared" si="258"/>
        <v>0</v>
      </c>
      <c r="Q1307" s="210">
        <f t="shared" si="259"/>
        <v>5.3732468123861565E-3</v>
      </c>
      <c r="R1307" s="210">
        <f t="shared" si="265"/>
        <v>0.20181110730611382</v>
      </c>
    </row>
    <row r="1308" spans="1:18" x14ac:dyDescent="0.2">
      <c r="A1308" s="146">
        <v>1304</v>
      </c>
      <c r="B1308" s="146">
        <v>8</v>
      </c>
      <c r="C1308" s="146" t="s">
        <v>879</v>
      </c>
      <c r="D1308" s="162">
        <v>2.9</v>
      </c>
      <c r="E1308" s="162">
        <v>241.67623051988957</v>
      </c>
      <c r="F1308" s="208">
        <f t="shared" si="260"/>
        <v>238.87278624585883</v>
      </c>
      <c r="G1308" s="208">
        <f t="shared" si="256"/>
        <v>0.13318373618466597</v>
      </c>
      <c r="H1308" s="162">
        <f t="shared" si="261"/>
        <v>3.0331837361846659</v>
      </c>
      <c r="I1308" s="209" t="str">
        <f t="shared" si="266"/>
        <v>Ü</v>
      </c>
      <c r="J1308" s="209" t="s">
        <v>7728</v>
      </c>
      <c r="K1308" s="210">
        <v>4.3497861302214488E-2</v>
      </c>
      <c r="L1308" s="162">
        <f t="shared" si="262"/>
        <v>12.1</v>
      </c>
      <c r="M1308" s="162">
        <f t="shared" si="257"/>
        <v>11.966816263815334</v>
      </c>
      <c r="N1308" s="210">
        <f t="shared" si="263"/>
        <v>0.25281851846736986</v>
      </c>
      <c r="O1308" s="162">
        <f t="shared" si="264"/>
        <v>0</v>
      </c>
      <c r="P1308" s="162">
        <f t="shared" si="258"/>
        <v>0</v>
      </c>
      <c r="Q1308" s="210">
        <f t="shared" si="259"/>
        <v>5.3732468123861565E-3</v>
      </c>
      <c r="R1308" s="210">
        <f t="shared" si="265"/>
        <v>0.19218378486081247</v>
      </c>
    </row>
    <row r="1309" spans="1:18" x14ac:dyDescent="0.2">
      <c r="A1309" s="146">
        <v>1305</v>
      </c>
      <c r="B1309" s="146">
        <v>9</v>
      </c>
      <c r="C1309" s="146" t="s">
        <v>879</v>
      </c>
      <c r="D1309" s="162">
        <v>4.5</v>
      </c>
      <c r="E1309" s="162">
        <v>2249.2398117030257</v>
      </c>
      <c r="F1309" s="208">
        <f t="shared" si="260"/>
        <v>2208.7534950923714</v>
      </c>
      <c r="G1309" s="208">
        <f t="shared" si="256"/>
        <v>1.2314924919265102</v>
      </c>
      <c r="H1309" s="162">
        <f t="shared" si="261"/>
        <v>5.7314924919265104</v>
      </c>
      <c r="I1309" s="209" t="str">
        <f t="shared" si="266"/>
        <v>Ü</v>
      </c>
      <c r="J1309" s="209" t="s">
        <v>7728</v>
      </c>
      <c r="K1309" s="210">
        <v>7.269431003535945E-2</v>
      </c>
      <c r="L1309" s="162">
        <f t="shared" si="262"/>
        <v>10.5</v>
      </c>
      <c r="M1309" s="162">
        <f t="shared" si="257"/>
        <v>9.2685075080734904</v>
      </c>
      <c r="N1309" s="210">
        <f t="shared" si="263"/>
        <v>0.22153728854516805</v>
      </c>
      <c r="O1309" s="162">
        <f t="shared" si="264"/>
        <v>0</v>
      </c>
      <c r="P1309" s="162">
        <f t="shared" si="258"/>
        <v>0</v>
      </c>
      <c r="Q1309" s="210">
        <f t="shared" si="259"/>
        <v>5.3732468123861565E-3</v>
      </c>
      <c r="R1309" s="210">
        <f t="shared" si="265"/>
        <v>0.16090255493861066</v>
      </c>
    </row>
    <row r="1310" spans="1:18" x14ac:dyDescent="0.2">
      <c r="A1310" s="146">
        <v>1306</v>
      </c>
      <c r="B1310" s="146">
        <v>10</v>
      </c>
      <c r="C1310" s="146" t="s">
        <v>879</v>
      </c>
      <c r="D1310" s="162">
        <v>6</v>
      </c>
      <c r="E1310" s="162">
        <v>5407.2688530653904</v>
      </c>
      <c r="F1310" s="208">
        <f t="shared" si="260"/>
        <v>5277.4944005918205</v>
      </c>
      <c r="G1310" s="208">
        <f t="shared" si="256"/>
        <v>2.9424717357340167</v>
      </c>
      <c r="H1310" s="162">
        <f t="shared" si="261"/>
        <v>8.9424717357340171</v>
      </c>
      <c r="I1310" s="209" t="str">
        <f t="shared" si="266"/>
        <v>Ü</v>
      </c>
      <c r="J1310" s="209" t="s">
        <v>7728</v>
      </c>
      <c r="K1310" s="210">
        <v>4.2772653996117127E-2</v>
      </c>
      <c r="L1310" s="162">
        <f t="shared" si="262"/>
        <v>9</v>
      </c>
      <c r="M1310" s="162">
        <f t="shared" si="257"/>
        <v>6.0575282642659829</v>
      </c>
      <c r="N1310" s="210">
        <f t="shared" si="263"/>
        <v>0.16433031643681045</v>
      </c>
      <c r="O1310" s="162">
        <f t="shared" si="264"/>
        <v>0</v>
      </c>
      <c r="P1310" s="162">
        <f t="shared" si="258"/>
        <v>0</v>
      </c>
      <c r="Q1310" s="210">
        <f t="shared" si="259"/>
        <v>5.3732468123861565E-3</v>
      </c>
      <c r="R1310" s="210">
        <f t="shared" si="265"/>
        <v>0.10369558283025307</v>
      </c>
    </row>
    <row r="1311" spans="1:18" x14ac:dyDescent="0.2">
      <c r="A1311" s="146">
        <v>1307</v>
      </c>
      <c r="B1311" s="146">
        <v>11</v>
      </c>
      <c r="C1311" s="146" t="s">
        <v>879</v>
      </c>
      <c r="D1311" s="162">
        <v>6.8</v>
      </c>
      <c r="E1311" s="162">
        <v>7595.8866315808964</v>
      </c>
      <c r="F1311" s="208">
        <f t="shared" si="260"/>
        <v>7389.278515201896</v>
      </c>
      <c r="G1311" s="208">
        <f t="shared" si="256"/>
        <v>4.1198988626136597</v>
      </c>
      <c r="H1311" s="162">
        <f t="shared" si="261"/>
        <v>10.91989886261366</v>
      </c>
      <c r="I1311" s="209" t="str">
        <f t="shared" si="266"/>
        <v>Ü</v>
      </c>
      <c r="J1311" s="209" t="s">
        <v>7728</v>
      </c>
      <c r="K1311" s="210">
        <v>0.10704955353709861</v>
      </c>
      <c r="L1311" s="162">
        <f t="shared" si="262"/>
        <v>8.1999999999999993</v>
      </c>
      <c r="M1311" s="162">
        <f t="shared" si="257"/>
        <v>4.0801011373863396</v>
      </c>
      <c r="N1311" s="210">
        <f t="shared" si="263"/>
        <v>0.15465683805104058</v>
      </c>
      <c r="O1311" s="162">
        <f t="shared" si="264"/>
        <v>0</v>
      </c>
      <c r="P1311" s="162">
        <f t="shared" si="258"/>
        <v>0</v>
      </c>
      <c r="Q1311" s="210">
        <f t="shared" si="259"/>
        <v>5.3732468123861565E-3</v>
      </c>
      <c r="R1311" s="210">
        <f t="shared" si="265"/>
        <v>9.4022104444483195E-2</v>
      </c>
    </row>
    <row r="1312" spans="1:18" x14ac:dyDescent="0.2">
      <c r="A1312" s="146">
        <v>1308</v>
      </c>
      <c r="B1312" s="146">
        <v>12</v>
      </c>
      <c r="C1312" s="146" t="s">
        <v>879</v>
      </c>
      <c r="D1312" s="162">
        <v>7.2</v>
      </c>
      <c r="E1312" s="162">
        <v>8927.4062890924943</v>
      </c>
      <c r="F1312" s="208">
        <f t="shared" si="260"/>
        <v>8670.2969879666307</v>
      </c>
      <c r="G1312" s="208">
        <f t="shared" si="256"/>
        <v>4.8341318608790278</v>
      </c>
      <c r="H1312" s="162">
        <f t="shared" si="261"/>
        <v>12.034131860879029</v>
      </c>
      <c r="I1312" s="209" t="str">
        <f t="shared" si="266"/>
        <v>Ü</v>
      </c>
      <c r="J1312" s="209" t="s">
        <v>7728</v>
      </c>
      <c r="K1312" s="210">
        <v>8.9351925629412798E-2</v>
      </c>
      <c r="L1312" s="162">
        <f t="shared" si="262"/>
        <v>7.8</v>
      </c>
      <c r="M1312" s="162">
        <f t="shared" si="257"/>
        <v>2.9658681391209711</v>
      </c>
      <c r="N1312" s="210">
        <f t="shared" si="263"/>
        <v>0.13254530295983666</v>
      </c>
      <c r="O1312" s="162">
        <f t="shared" si="264"/>
        <v>0</v>
      </c>
      <c r="P1312" s="162">
        <f t="shared" si="258"/>
        <v>0</v>
      </c>
      <c r="Q1312" s="210">
        <f t="shared" si="259"/>
        <v>5.3732468123861565E-3</v>
      </c>
      <c r="R1312" s="210">
        <f t="shared" si="265"/>
        <v>7.1910569353279274E-2</v>
      </c>
    </row>
    <row r="1313" spans="1:18" x14ac:dyDescent="0.2">
      <c r="A1313" s="146">
        <v>1309</v>
      </c>
      <c r="B1313" s="146">
        <v>13</v>
      </c>
      <c r="C1313" s="146" t="s">
        <v>879</v>
      </c>
      <c r="D1313" s="162">
        <v>7.3</v>
      </c>
      <c r="E1313" s="162">
        <v>9028.8940678662439</v>
      </c>
      <c r="F1313" s="208">
        <f t="shared" si="260"/>
        <v>8765.2503610845488</v>
      </c>
      <c r="G1313" s="208">
        <f t="shared" si="256"/>
        <v>4.8870731992119971</v>
      </c>
      <c r="H1313" s="162">
        <f t="shared" si="261"/>
        <v>12.187073199211998</v>
      </c>
      <c r="I1313" s="209" t="str">
        <f t="shared" si="266"/>
        <v>Ü</v>
      </c>
      <c r="J1313" s="209" t="s">
        <v>7728</v>
      </c>
      <c r="K1313" s="210">
        <v>2.2116296284277685E-2</v>
      </c>
      <c r="L1313" s="162">
        <f t="shared" si="262"/>
        <v>7.7</v>
      </c>
      <c r="M1313" s="162">
        <f t="shared" si="257"/>
        <v>2.8129268007880022</v>
      </c>
      <c r="N1313" s="210">
        <f t="shared" si="263"/>
        <v>0.1094842395420375</v>
      </c>
      <c r="O1313" s="162">
        <f t="shared" si="264"/>
        <v>0</v>
      </c>
      <c r="P1313" s="162">
        <f t="shared" si="258"/>
        <v>0</v>
      </c>
      <c r="Q1313" s="210">
        <f t="shared" si="259"/>
        <v>5.3732468123861565E-3</v>
      </c>
      <c r="R1313" s="210">
        <f t="shared" si="265"/>
        <v>4.8849505935480118E-2</v>
      </c>
    </row>
    <row r="1314" spans="1:18" x14ac:dyDescent="0.2">
      <c r="A1314" s="146">
        <v>1310</v>
      </c>
      <c r="B1314" s="146">
        <v>14</v>
      </c>
      <c r="C1314" s="146" t="s">
        <v>879</v>
      </c>
      <c r="D1314" s="162">
        <v>7.7</v>
      </c>
      <c r="E1314" s="162">
        <v>8118.2103996697952</v>
      </c>
      <c r="F1314" s="208">
        <f t="shared" si="260"/>
        <v>7868.1695193599653</v>
      </c>
      <c r="G1314" s="208">
        <f t="shared" si="256"/>
        <v>4.3869049714357518</v>
      </c>
      <c r="H1314" s="162">
        <f t="shared" si="261"/>
        <v>12.086904971435752</v>
      </c>
      <c r="I1314" s="209" t="str">
        <f t="shared" si="266"/>
        <v>Ü</v>
      </c>
      <c r="J1314" s="209" t="s">
        <v>7728</v>
      </c>
      <c r="K1314" s="210">
        <v>1.284327024315127E-2</v>
      </c>
      <c r="L1314" s="162">
        <f t="shared" si="262"/>
        <v>7.3</v>
      </c>
      <c r="M1314" s="162">
        <f t="shared" si="257"/>
        <v>2.9130950285642481</v>
      </c>
      <c r="N1314" s="210">
        <f t="shared" si="263"/>
        <v>0.1081149210842233</v>
      </c>
      <c r="O1314" s="162">
        <f t="shared" si="264"/>
        <v>0</v>
      </c>
      <c r="P1314" s="162">
        <f t="shared" si="258"/>
        <v>0</v>
      </c>
      <c r="Q1314" s="210">
        <f t="shared" si="259"/>
        <v>5.3732468123861565E-3</v>
      </c>
      <c r="R1314" s="210">
        <f t="shared" si="265"/>
        <v>4.7480187477665921E-2</v>
      </c>
    </row>
    <row r="1315" spans="1:18" x14ac:dyDescent="0.2">
      <c r="A1315" s="146">
        <v>1311</v>
      </c>
      <c r="B1315" s="146">
        <v>15</v>
      </c>
      <c r="C1315" s="146" t="s">
        <v>879</v>
      </c>
      <c r="D1315" s="162">
        <v>7.5</v>
      </c>
      <c r="E1315" s="162">
        <v>6666.5292120900776</v>
      </c>
      <c r="F1315" s="208">
        <f t="shared" si="260"/>
        <v>6466.5333357273748</v>
      </c>
      <c r="G1315" s="208">
        <f t="shared" si="256"/>
        <v>3.6054214603099997</v>
      </c>
      <c r="H1315" s="162">
        <f t="shared" si="261"/>
        <v>11.10542146031</v>
      </c>
      <c r="I1315" s="209" t="str">
        <f t="shared" si="266"/>
        <v>Ü</v>
      </c>
      <c r="J1315" s="209" t="s">
        <v>7728</v>
      </c>
      <c r="K1315" s="210">
        <v>8.5407175956575855E-3</v>
      </c>
      <c r="L1315" s="162">
        <f t="shared" si="262"/>
        <v>7.5</v>
      </c>
      <c r="M1315" s="162">
        <f t="shared" si="257"/>
        <v>3.8945785396900003</v>
      </c>
      <c r="N1315" s="210">
        <f t="shared" si="263"/>
        <v>0.12144531063285866</v>
      </c>
      <c r="O1315" s="162">
        <f t="shared" si="264"/>
        <v>0</v>
      </c>
      <c r="P1315" s="162">
        <f t="shared" si="258"/>
        <v>0</v>
      </c>
      <c r="Q1315" s="210">
        <f t="shared" si="259"/>
        <v>5.3732468123861565E-3</v>
      </c>
      <c r="R1315" s="210">
        <f t="shared" si="265"/>
        <v>6.0810577026301278E-2</v>
      </c>
    </row>
    <row r="1316" spans="1:18" x14ac:dyDescent="0.2">
      <c r="A1316" s="146">
        <v>1312</v>
      </c>
      <c r="B1316" s="146">
        <v>16</v>
      </c>
      <c r="C1316" s="146" t="s">
        <v>879</v>
      </c>
      <c r="D1316" s="162">
        <v>6.8</v>
      </c>
      <c r="E1316" s="162">
        <v>4389.6847245605923</v>
      </c>
      <c r="F1316" s="208">
        <f t="shared" si="260"/>
        <v>4270.2853000525438</v>
      </c>
      <c r="G1316" s="208">
        <f t="shared" si="256"/>
        <v>2.3809013984962255</v>
      </c>
      <c r="H1316" s="162">
        <f t="shared" si="261"/>
        <v>9.1809013984962249</v>
      </c>
      <c r="I1316" s="209" t="str">
        <f t="shared" si="266"/>
        <v>Ü</v>
      </c>
      <c r="J1316" s="209" t="s">
        <v>7728</v>
      </c>
      <c r="K1316" s="210">
        <v>0.10879799992251443</v>
      </c>
      <c r="L1316" s="162">
        <f t="shared" si="262"/>
        <v>8.1999999999999993</v>
      </c>
      <c r="M1316" s="162">
        <f t="shared" si="257"/>
        <v>5.8190986015037751</v>
      </c>
      <c r="N1316" s="210">
        <f t="shared" si="263"/>
        <v>0.1811716725426103</v>
      </c>
      <c r="O1316" s="162">
        <f t="shared" si="264"/>
        <v>0</v>
      </c>
      <c r="P1316" s="162">
        <f t="shared" si="258"/>
        <v>0</v>
      </c>
      <c r="Q1316" s="210">
        <f t="shared" si="259"/>
        <v>5.3732468123861565E-3</v>
      </c>
      <c r="R1316" s="210">
        <f t="shared" si="265"/>
        <v>0.12053693893605291</v>
      </c>
    </row>
    <row r="1317" spans="1:18" x14ac:dyDescent="0.2">
      <c r="A1317" s="146">
        <v>1313</v>
      </c>
      <c r="B1317" s="146">
        <v>17</v>
      </c>
      <c r="C1317" s="146" t="s">
        <v>879</v>
      </c>
      <c r="D1317" s="162">
        <v>6.4</v>
      </c>
      <c r="E1317" s="162">
        <v>1984.5596846610863</v>
      </c>
      <c r="F1317" s="208">
        <f t="shared" si="260"/>
        <v>1933.7549567337626</v>
      </c>
      <c r="G1317" s="208">
        <f t="shared" si="256"/>
        <v>1.0781668102549897</v>
      </c>
      <c r="H1317" s="162">
        <f t="shared" si="261"/>
        <v>7.4781668102549901</v>
      </c>
      <c r="I1317" s="209" t="str">
        <f t="shared" si="266"/>
        <v>Ü</v>
      </c>
      <c r="J1317" s="209" t="s">
        <v>7728</v>
      </c>
      <c r="K1317" s="210">
        <v>7.7026157008916593E-3</v>
      </c>
      <c r="L1317" s="162">
        <f t="shared" si="262"/>
        <v>8.6</v>
      </c>
      <c r="M1317" s="162">
        <f t="shared" si="257"/>
        <v>7.5218331897450099</v>
      </c>
      <c r="N1317" s="210">
        <f t="shared" si="263"/>
        <v>0.17536483021319657</v>
      </c>
      <c r="O1317" s="162">
        <f t="shared" si="264"/>
        <v>0</v>
      </c>
      <c r="P1317" s="162">
        <f t="shared" si="258"/>
        <v>0</v>
      </c>
      <c r="Q1317" s="210">
        <f t="shared" si="259"/>
        <v>5.3732468123861565E-3</v>
      </c>
      <c r="R1317" s="210">
        <f t="shared" si="265"/>
        <v>0.11473009660663919</v>
      </c>
    </row>
    <row r="1318" spans="1:18" x14ac:dyDescent="0.2">
      <c r="A1318" s="146">
        <v>1314</v>
      </c>
      <c r="B1318" s="146">
        <v>18</v>
      </c>
      <c r="C1318" s="146" t="s">
        <v>879</v>
      </c>
      <c r="D1318" s="162">
        <v>5.5</v>
      </c>
      <c r="E1318" s="162">
        <v>384.30038895659931</v>
      </c>
      <c r="F1318" s="208">
        <f t="shared" si="260"/>
        <v>375.84578039955409</v>
      </c>
      <c r="G1318" s="208">
        <f t="shared" si="256"/>
        <v>0.20955315190795162</v>
      </c>
      <c r="H1318" s="162">
        <f t="shared" si="261"/>
        <v>5.7095531519079517</v>
      </c>
      <c r="I1318" s="209" t="str">
        <f t="shared" si="266"/>
        <v>Ü</v>
      </c>
      <c r="J1318" s="209" t="s">
        <v>7728</v>
      </c>
      <c r="K1318" s="210">
        <v>6.6220513335017162E-2</v>
      </c>
      <c r="L1318" s="162">
        <f t="shared" si="262"/>
        <v>9.5</v>
      </c>
      <c r="M1318" s="162">
        <f t="shared" si="257"/>
        <v>9.2904468480920492</v>
      </c>
      <c r="N1318" s="210">
        <f t="shared" si="263"/>
        <v>0.21986450104010802</v>
      </c>
      <c r="O1318" s="162">
        <f t="shared" si="264"/>
        <v>0</v>
      </c>
      <c r="P1318" s="162">
        <f t="shared" si="258"/>
        <v>0</v>
      </c>
      <c r="Q1318" s="210">
        <f t="shared" si="259"/>
        <v>5.3732468123861565E-3</v>
      </c>
      <c r="R1318" s="210">
        <f t="shared" si="265"/>
        <v>0.15922976743355063</v>
      </c>
    </row>
    <row r="1319" spans="1:18" x14ac:dyDescent="0.2">
      <c r="A1319" s="146">
        <v>1315</v>
      </c>
      <c r="B1319" s="146">
        <v>19</v>
      </c>
      <c r="C1319" s="146" t="s">
        <v>879</v>
      </c>
      <c r="D1319" s="162">
        <v>4.5</v>
      </c>
      <c r="E1319" s="162">
        <v>6.2245837647899886</v>
      </c>
      <c r="F1319" s="208">
        <f t="shared" si="260"/>
        <v>6.1125412570237687</v>
      </c>
      <c r="G1319" s="208">
        <f t="shared" si="256"/>
        <v>3.4080528593803073E-3</v>
      </c>
      <c r="H1319" s="162">
        <f t="shared" si="261"/>
        <v>4.5034080528593803</v>
      </c>
      <c r="I1319" s="209" t="str">
        <f t="shared" si="266"/>
        <v>Ü</v>
      </c>
      <c r="J1319" s="209" t="s">
        <v>7728</v>
      </c>
      <c r="K1319" s="210">
        <v>5.2627484503115524E-2</v>
      </c>
      <c r="L1319" s="162">
        <f t="shared" si="262"/>
        <v>10.5</v>
      </c>
      <c r="M1319" s="162">
        <f t="shared" si="257"/>
        <v>10.496591947140619</v>
      </c>
      <c r="N1319" s="210">
        <f t="shared" si="263"/>
        <v>0.23367967538947468</v>
      </c>
      <c r="O1319" s="162">
        <f t="shared" si="264"/>
        <v>0</v>
      </c>
      <c r="P1319" s="162">
        <f t="shared" si="258"/>
        <v>0</v>
      </c>
      <c r="Q1319" s="210">
        <f t="shared" si="259"/>
        <v>5.3732468123861565E-3</v>
      </c>
      <c r="R1319" s="210">
        <f t="shared" si="265"/>
        <v>0.17304494178291729</v>
      </c>
    </row>
    <row r="1320" spans="1:18" x14ac:dyDescent="0.2">
      <c r="A1320" s="146">
        <v>1316</v>
      </c>
      <c r="B1320" s="146">
        <v>20</v>
      </c>
      <c r="C1320" s="146" t="s">
        <v>879</v>
      </c>
      <c r="D1320" s="162">
        <v>3.9</v>
      </c>
      <c r="E1320" s="162">
        <v>0</v>
      </c>
      <c r="F1320" s="208">
        <f t="shared" si="260"/>
        <v>0</v>
      </c>
      <c r="G1320" s="208">
        <f t="shared" si="256"/>
        <v>0</v>
      </c>
      <c r="H1320" s="162">
        <f t="shared" si="261"/>
        <v>3.9</v>
      </c>
      <c r="I1320" s="209" t="str">
        <f t="shared" si="266"/>
        <v>Ü</v>
      </c>
      <c r="J1320" s="209" t="s">
        <v>7728</v>
      </c>
      <c r="K1320" s="210">
        <v>8.5452837576631524E-2</v>
      </c>
      <c r="L1320" s="162">
        <f t="shared" si="262"/>
        <v>11.1</v>
      </c>
      <c r="M1320" s="162">
        <f t="shared" si="257"/>
        <v>11.1</v>
      </c>
      <c r="N1320" s="210">
        <f t="shared" si="263"/>
        <v>0.25283592884506617</v>
      </c>
      <c r="O1320" s="162">
        <f t="shared" si="264"/>
        <v>0</v>
      </c>
      <c r="P1320" s="162">
        <f t="shared" si="258"/>
        <v>0</v>
      </c>
      <c r="Q1320" s="210">
        <f t="shared" si="259"/>
        <v>5.3732468123861565E-3</v>
      </c>
      <c r="R1320" s="210">
        <f t="shared" si="265"/>
        <v>0.19220119523850879</v>
      </c>
    </row>
    <row r="1321" spans="1:18" x14ac:dyDescent="0.2">
      <c r="A1321" s="146">
        <v>1317</v>
      </c>
      <c r="B1321" s="146">
        <v>21</v>
      </c>
      <c r="C1321" s="146" t="s">
        <v>879</v>
      </c>
      <c r="D1321" s="162">
        <v>3.7</v>
      </c>
      <c r="E1321" s="162">
        <v>0</v>
      </c>
      <c r="F1321" s="208">
        <f t="shared" si="260"/>
        <v>0</v>
      </c>
      <c r="G1321" s="208">
        <f t="shared" si="256"/>
        <v>0</v>
      </c>
      <c r="H1321" s="162">
        <f t="shared" si="261"/>
        <v>3.7</v>
      </c>
      <c r="I1321" s="209" t="str">
        <f t="shared" si="266"/>
        <v>Ü</v>
      </c>
      <c r="J1321" s="209" t="s">
        <v>7728</v>
      </c>
      <c r="K1321" s="210">
        <v>1.8714074856527717E-2</v>
      </c>
      <c r="L1321" s="162">
        <f t="shared" si="262"/>
        <v>11.3</v>
      </c>
      <c r="M1321" s="162">
        <f t="shared" si="257"/>
        <v>11.3</v>
      </c>
      <c r="N1321" s="210">
        <f t="shared" si="263"/>
        <v>0.23520011317190048</v>
      </c>
      <c r="O1321" s="162">
        <f t="shared" si="264"/>
        <v>0</v>
      </c>
      <c r="P1321" s="162">
        <f t="shared" si="258"/>
        <v>0</v>
      </c>
      <c r="Q1321" s="210">
        <f t="shared" si="259"/>
        <v>5.3732468123861565E-3</v>
      </c>
      <c r="R1321" s="210">
        <f t="shared" si="265"/>
        <v>0.1745653795653431</v>
      </c>
    </row>
    <row r="1322" spans="1:18" x14ac:dyDescent="0.2">
      <c r="A1322" s="146">
        <v>1318</v>
      </c>
      <c r="B1322" s="146">
        <v>22</v>
      </c>
      <c r="C1322" s="146" t="s">
        <v>879</v>
      </c>
      <c r="D1322" s="162">
        <v>3.8</v>
      </c>
      <c r="E1322" s="162">
        <v>0</v>
      </c>
      <c r="F1322" s="208">
        <f t="shared" si="260"/>
        <v>0</v>
      </c>
      <c r="G1322" s="208">
        <f t="shared" si="256"/>
        <v>0</v>
      </c>
      <c r="H1322" s="162">
        <f t="shared" si="261"/>
        <v>3.8</v>
      </c>
      <c r="I1322" s="209" t="str">
        <f t="shared" si="266"/>
        <v>Ü</v>
      </c>
      <c r="J1322" s="209" t="s">
        <v>7728</v>
      </c>
      <c r="K1322" s="210">
        <v>4.4693025106467381E-2</v>
      </c>
      <c r="L1322" s="162">
        <f t="shared" si="262"/>
        <v>11.2</v>
      </c>
      <c r="M1322" s="162">
        <f t="shared" si="257"/>
        <v>11.2</v>
      </c>
      <c r="N1322" s="210">
        <f t="shared" si="263"/>
        <v>0.24173428491025889</v>
      </c>
      <c r="O1322" s="162">
        <f t="shared" si="264"/>
        <v>0</v>
      </c>
      <c r="P1322" s="162">
        <f t="shared" si="258"/>
        <v>0</v>
      </c>
      <c r="Q1322" s="210">
        <f t="shared" si="259"/>
        <v>5.3732468123861565E-3</v>
      </c>
      <c r="R1322" s="210">
        <f t="shared" si="265"/>
        <v>0.18109955130370151</v>
      </c>
    </row>
    <row r="1323" spans="1:18" x14ac:dyDescent="0.2">
      <c r="A1323" s="146">
        <v>1319</v>
      </c>
      <c r="B1323" s="146">
        <v>23</v>
      </c>
      <c r="C1323" s="146" t="s">
        <v>879</v>
      </c>
      <c r="D1323" s="162">
        <v>3.7</v>
      </c>
      <c r="E1323" s="162">
        <v>0</v>
      </c>
      <c r="F1323" s="208">
        <f t="shared" si="260"/>
        <v>0</v>
      </c>
      <c r="G1323" s="208">
        <f t="shared" si="256"/>
        <v>0</v>
      </c>
      <c r="H1323" s="162">
        <f t="shared" si="261"/>
        <v>3.7</v>
      </c>
      <c r="I1323" s="209" t="str">
        <f t="shared" si="266"/>
        <v>Ü</v>
      </c>
      <c r="J1323" s="209" t="s">
        <v>7728</v>
      </c>
      <c r="K1323" s="210">
        <v>2.6416783165466102E-2</v>
      </c>
      <c r="L1323" s="162">
        <f t="shared" si="262"/>
        <v>11.3</v>
      </c>
      <c r="M1323" s="162">
        <f t="shared" si="257"/>
        <v>11.3</v>
      </c>
      <c r="N1323" s="210">
        <f t="shared" si="263"/>
        <v>0.23758034684935758</v>
      </c>
      <c r="O1323" s="162">
        <f t="shared" si="264"/>
        <v>0</v>
      </c>
      <c r="P1323" s="162">
        <f t="shared" si="258"/>
        <v>0</v>
      </c>
      <c r="Q1323" s="210">
        <f t="shared" si="259"/>
        <v>5.3732468123861565E-3</v>
      </c>
      <c r="R1323" s="210">
        <f t="shared" si="265"/>
        <v>0.1769456132428002</v>
      </c>
    </row>
    <row r="1324" spans="1:18" x14ac:dyDescent="0.2">
      <c r="A1324" s="146">
        <v>1320</v>
      </c>
      <c r="B1324" s="146">
        <v>24</v>
      </c>
      <c r="C1324" s="146" t="s">
        <v>879</v>
      </c>
      <c r="D1324" s="162">
        <v>3.1</v>
      </c>
      <c r="E1324" s="162">
        <v>0</v>
      </c>
      <c r="F1324" s="208">
        <f t="shared" si="260"/>
        <v>0</v>
      </c>
      <c r="G1324" s="208">
        <f t="shared" si="256"/>
        <v>0</v>
      </c>
      <c r="H1324" s="162">
        <f t="shared" si="261"/>
        <v>3.1</v>
      </c>
      <c r="I1324" s="209" t="str">
        <f t="shared" si="266"/>
        <v>Ü</v>
      </c>
      <c r="J1324" s="209" t="s">
        <v>7728</v>
      </c>
      <c r="K1324" s="210">
        <v>3.1992537071657633E-2</v>
      </c>
      <c r="L1324" s="162">
        <f t="shared" si="262"/>
        <v>11.9</v>
      </c>
      <c r="M1324" s="162">
        <f t="shared" si="257"/>
        <v>11.9</v>
      </c>
      <c r="N1324" s="210">
        <f t="shared" si="263"/>
        <v>0.24826522728576927</v>
      </c>
      <c r="O1324" s="162">
        <f t="shared" si="264"/>
        <v>0</v>
      </c>
      <c r="P1324" s="162">
        <f t="shared" si="258"/>
        <v>0</v>
      </c>
      <c r="Q1324" s="210">
        <f t="shared" si="259"/>
        <v>5.3732468123861565E-3</v>
      </c>
      <c r="R1324" s="210">
        <f t="shared" si="265"/>
        <v>0.18763049367921189</v>
      </c>
    </row>
    <row r="1325" spans="1:18" x14ac:dyDescent="0.2">
      <c r="A1325" s="146">
        <v>1321</v>
      </c>
      <c r="B1325" s="146">
        <v>1</v>
      </c>
      <c r="C1325" s="146" t="s">
        <v>879</v>
      </c>
      <c r="D1325" s="162">
        <v>2.6</v>
      </c>
      <c r="E1325" s="162">
        <v>0</v>
      </c>
      <c r="F1325" s="208">
        <f t="shared" si="260"/>
        <v>0</v>
      </c>
      <c r="G1325" s="208">
        <f t="shared" si="256"/>
        <v>0</v>
      </c>
      <c r="H1325" s="162">
        <f t="shared" si="261"/>
        <v>2.6</v>
      </c>
      <c r="I1325" s="209" t="str">
        <f>IF(AVERAGE(H1325:H1348)&gt;15,"S",IF(AVERAGE(H1325:H1348)&lt;5,"W","Ü"))</f>
        <v>Ü</v>
      </c>
      <c r="J1325" s="209" t="s">
        <v>7728</v>
      </c>
      <c r="K1325" s="210">
        <v>1.5190368596520511E-2</v>
      </c>
      <c r="L1325" s="162">
        <f t="shared" si="262"/>
        <v>12.4</v>
      </c>
      <c r="M1325" s="162">
        <f t="shared" si="257"/>
        <v>12.4</v>
      </c>
      <c r="N1325" s="210">
        <f t="shared" si="263"/>
        <v>0.2505413980535045</v>
      </c>
      <c r="O1325" s="162">
        <f t="shared" si="264"/>
        <v>0</v>
      </c>
      <c r="P1325" s="162">
        <f t="shared" si="258"/>
        <v>0</v>
      </c>
      <c r="Q1325" s="210">
        <f t="shared" si="259"/>
        <v>5.3732468123861565E-3</v>
      </c>
      <c r="R1325" s="210">
        <f t="shared" si="265"/>
        <v>0.18990666444694712</v>
      </c>
    </row>
    <row r="1326" spans="1:18" x14ac:dyDescent="0.2">
      <c r="A1326" s="146">
        <v>1322</v>
      </c>
      <c r="B1326" s="146">
        <v>2</v>
      </c>
      <c r="C1326" s="146" t="s">
        <v>879</v>
      </c>
      <c r="D1326" s="162">
        <v>2.1</v>
      </c>
      <c r="E1326" s="162">
        <v>0</v>
      </c>
      <c r="F1326" s="208">
        <f t="shared" si="260"/>
        <v>0</v>
      </c>
      <c r="G1326" s="208">
        <f t="shared" si="256"/>
        <v>0</v>
      </c>
      <c r="H1326" s="162">
        <f t="shared" si="261"/>
        <v>2.1</v>
      </c>
      <c r="I1326" s="209" t="str">
        <f>IF(I1325="S","S",IF(I1325="W","W","Ü"))</f>
        <v>Ü</v>
      </c>
      <c r="J1326" s="209" t="s">
        <v>7728</v>
      </c>
      <c r="K1326" s="210">
        <v>3.0008696045156084E-5</v>
      </c>
      <c r="L1326" s="162">
        <f t="shared" si="262"/>
        <v>12.9</v>
      </c>
      <c r="M1326" s="162">
        <f t="shared" si="257"/>
        <v>12.9</v>
      </c>
      <c r="N1326" s="210">
        <f t="shared" si="263"/>
        <v>0.25332490830556276</v>
      </c>
      <c r="O1326" s="162">
        <f t="shared" si="264"/>
        <v>0</v>
      </c>
      <c r="P1326" s="162">
        <f t="shared" si="258"/>
        <v>0</v>
      </c>
      <c r="Q1326" s="210">
        <f t="shared" si="259"/>
        <v>5.3732468123861565E-3</v>
      </c>
      <c r="R1326" s="210">
        <f t="shared" si="265"/>
        <v>0.19269017469900537</v>
      </c>
    </row>
    <row r="1327" spans="1:18" x14ac:dyDescent="0.2">
      <c r="A1327" s="146">
        <v>1323</v>
      </c>
      <c r="B1327" s="146">
        <v>3</v>
      </c>
      <c r="C1327" s="146" t="s">
        <v>879</v>
      </c>
      <c r="D1327" s="162">
        <v>1.8</v>
      </c>
      <c r="E1327" s="162">
        <v>0</v>
      </c>
      <c r="F1327" s="208">
        <f t="shared" si="260"/>
        <v>0</v>
      </c>
      <c r="G1327" s="208">
        <f t="shared" si="256"/>
        <v>0</v>
      </c>
      <c r="H1327" s="162">
        <f t="shared" si="261"/>
        <v>1.8</v>
      </c>
      <c r="I1327" s="209" t="str">
        <f t="shared" ref="I1327:I1348" si="267">IF(I1326="S","S",IF(I1326="W","W","Ü"))</f>
        <v>Ü</v>
      </c>
      <c r="J1327" s="209" t="s">
        <v>7728</v>
      </c>
      <c r="K1327" s="210">
        <v>3.3487761777297744E-3</v>
      </c>
      <c r="L1327" s="162">
        <f t="shared" si="262"/>
        <v>13.2</v>
      </c>
      <c r="M1327" s="162">
        <f t="shared" si="257"/>
        <v>13.2</v>
      </c>
      <c r="N1327" s="210">
        <f t="shared" si="263"/>
        <v>0.25883140036949714</v>
      </c>
      <c r="O1327" s="162">
        <f t="shared" si="264"/>
        <v>0</v>
      </c>
      <c r="P1327" s="162">
        <f t="shared" si="258"/>
        <v>0</v>
      </c>
      <c r="Q1327" s="210">
        <f t="shared" si="259"/>
        <v>5.3732468123861565E-3</v>
      </c>
      <c r="R1327" s="210">
        <f t="shared" si="265"/>
        <v>0.19819666676293976</v>
      </c>
    </row>
    <row r="1328" spans="1:18" x14ac:dyDescent="0.2">
      <c r="A1328" s="146">
        <v>1324</v>
      </c>
      <c r="B1328" s="146">
        <v>4</v>
      </c>
      <c r="C1328" s="146" t="s">
        <v>879</v>
      </c>
      <c r="D1328" s="162">
        <v>1.7</v>
      </c>
      <c r="E1328" s="162">
        <v>0</v>
      </c>
      <c r="F1328" s="208">
        <f t="shared" si="260"/>
        <v>0</v>
      </c>
      <c r="G1328" s="208">
        <f t="shared" si="256"/>
        <v>0</v>
      </c>
      <c r="H1328" s="162">
        <f t="shared" si="261"/>
        <v>1.7</v>
      </c>
      <c r="I1328" s="209" t="str">
        <f t="shared" si="267"/>
        <v>Ü</v>
      </c>
      <c r="J1328" s="209" t="s">
        <v>7728</v>
      </c>
      <c r="K1328" s="210">
        <v>1.011919137430616E-2</v>
      </c>
      <c r="L1328" s="162">
        <f t="shared" si="262"/>
        <v>13.3</v>
      </c>
      <c r="M1328" s="162">
        <f t="shared" si="257"/>
        <v>13.3</v>
      </c>
      <c r="N1328" s="210">
        <f t="shared" si="263"/>
        <v>0.26241719415815878</v>
      </c>
      <c r="O1328" s="162">
        <f t="shared" si="264"/>
        <v>0</v>
      </c>
      <c r="P1328" s="162">
        <f t="shared" si="258"/>
        <v>0</v>
      </c>
      <c r="Q1328" s="210">
        <f t="shared" si="259"/>
        <v>5.3732468123861565E-3</v>
      </c>
      <c r="R1328" s="210">
        <f t="shared" si="265"/>
        <v>0.2017824605516014</v>
      </c>
    </row>
    <row r="1329" spans="1:18" x14ac:dyDescent="0.2">
      <c r="A1329" s="146">
        <v>1325</v>
      </c>
      <c r="B1329" s="146">
        <v>5</v>
      </c>
      <c r="C1329" s="146" t="s">
        <v>879</v>
      </c>
      <c r="D1329" s="162">
        <v>1.9</v>
      </c>
      <c r="E1329" s="162">
        <v>0</v>
      </c>
      <c r="F1329" s="208">
        <f t="shared" si="260"/>
        <v>0</v>
      </c>
      <c r="G1329" s="208">
        <f t="shared" si="256"/>
        <v>0</v>
      </c>
      <c r="H1329" s="162">
        <f t="shared" si="261"/>
        <v>1.9</v>
      </c>
      <c r="I1329" s="209" t="str">
        <f t="shared" si="267"/>
        <v>Ü</v>
      </c>
      <c r="J1329" s="209" t="s">
        <v>7728</v>
      </c>
      <c r="K1329" s="210">
        <v>6.0017392090312168E-5</v>
      </c>
      <c r="L1329" s="162">
        <f t="shared" si="262"/>
        <v>13.1</v>
      </c>
      <c r="M1329" s="162">
        <f t="shared" si="257"/>
        <v>13.1</v>
      </c>
      <c r="N1329" s="210">
        <f t="shared" si="263"/>
        <v>0.25632148217033823</v>
      </c>
      <c r="O1329" s="162">
        <f t="shared" si="264"/>
        <v>0</v>
      </c>
      <c r="P1329" s="162">
        <f t="shared" si="258"/>
        <v>0</v>
      </c>
      <c r="Q1329" s="210">
        <f t="shared" si="259"/>
        <v>5.3732468123861565E-3</v>
      </c>
      <c r="R1329" s="210">
        <f t="shared" si="265"/>
        <v>0.19568674856378085</v>
      </c>
    </row>
    <row r="1330" spans="1:18" x14ac:dyDescent="0.2">
      <c r="A1330" s="146">
        <v>1326</v>
      </c>
      <c r="B1330" s="146">
        <v>6</v>
      </c>
      <c r="C1330" s="146" t="s">
        <v>879</v>
      </c>
      <c r="D1330" s="162">
        <v>1</v>
      </c>
      <c r="E1330" s="162">
        <v>0</v>
      </c>
      <c r="F1330" s="208">
        <f t="shared" si="260"/>
        <v>0</v>
      </c>
      <c r="G1330" s="208">
        <f t="shared" si="256"/>
        <v>0</v>
      </c>
      <c r="H1330" s="162">
        <f t="shared" si="261"/>
        <v>1</v>
      </c>
      <c r="I1330" s="209" t="str">
        <f t="shared" si="267"/>
        <v>Ü</v>
      </c>
      <c r="J1330" s="209" t="s">
        <v>7728</v>
      </c>
      <c r="K1330" s="210">
        <v>6.6385424270802712E-2</v>
      </c>
      <c r="L1330" s="162">
        <f t="shared" si="262"/>
        <v>14</v>
      </c>
      <c r="M1330" s="162">
        <f t="shared" si="257"/>
        <v>14</v>
      </c>
      <c r="N1330" s="210">
        <f t="shared" si="263"/>
        <v>0.29025972009629608</v>
      </c>
      <c r="O1330" s="162">
        <f t="shared" si="264"/>
        <v>0</v>
      </c>
      <c r="P1330" s="162">
        <f t="shared" si="258"/>
        <v>0</v>
      </c>
      <c r="Q1330" s="210">
        <f t="shared" si="259"/>
        <v>5.3732468123861565E-3</v>
      </c>
      <c r="R1330" s="210">
        <f t="shared" si="265"/>
        <v>0.2296249864897387</v>
      </c>
    </row>
    <row r="1331" spans="1:18" x14ac:dyDescent="0.2">
      <c r="A1331" s="146">
        <v>1327</v>
      </c>
      <c r="B1331" s="146">
        <v>7</v>
      </c>
      <c r="C1331" s="146" t="s">
        <v>879</v>
      </c>
      <c r="D1331" s="162">
        <v>1.5</v>
      </c>
      <c r="E1331" s="162">
        <v>0</v>
      </c>
      <c r="F1331" s="208">
        <f t="shared" si="260"/>
        <v>0</v>
      </c>
      <c r="G1331" s="208">
        <f t="shared" si="256"/>
        <v>0</v>
      </c>
      <c r="H1331" s="162">
        <f t="shared" si="261"/>
        <v>1.5</v>
      </c>
      <c r="I1331" s="209" t="str">
        <f t="shared" si="267"/>
        <v>Ü</v>
      </c>
      <c r="J1331" s="209" t="s">
        <v>7728</v>
      </c>
      <c r="K1331" s="210">
        <v>6.3381753630926949E-2</v>
      </c>
      <c r="L1331" s="162">
        <f t="shared" si="262"/>
        <v>13.5</v>
      </c>
      <c r="M1331" s="162">
        <f t="shared" si="257"/>
        <v>13.5</v>
      </c>
      <c r="N1331" s="210">
        <f t="shared" si="263"/>
        <v>0.28186329611617505</v>
      </c>
      <c r="O1331" s="162">
        <f t="shared" si="264"/>
        <v>0</v>
      </c>
      <c r="P1331" s="162">
        <f t="shared" si="258"/>
        <v>0</v>
      </c>
      <c r="Q1331" s="210">
        <f t="shared" si="259"/>
        <v>5.3732468123861565E-3</v>
      </c>
      <c r="R1331" s="210">
        <f t="shared" si="265"/>
        <v>0.22122856250961767</v>
      </c>
    </row>
    <row r="1332" spans="1:18" x14ac:dyDescent="0.2">
      <c r="A1332" s="146">
        <v>1328</v>
      </c>
      <c r="B1332" s="146">
        <v>8</v>
      </c>
      <c r="C1332" s="146" t="s">
        <v>879</v>
      </c>
      <c r="D1332" s="162">
        <v>2.5</v>
      </c>
      <c r="E1332" s="162">
        <v>283.08324425957949</v>
      </c>
      <c r="F1332" s="208">
        <f t="shared" si="260"/>
        <v>280.25241181698368</v>
      </c>
      <c r="G1332" s="208">
        <f t="shared" si="256"/>
        <v>0.15625498352973893</v>
      </c>
      <c r="H1332" s="162">
        <f t="shared" si="261"/>
        <v>2.6562549835297391</v>
      </c>
      <c r="I1332" s="209" t="str">
        <f t="shared" si="267"/>
        <v>Ü</v>
      </c>
      <c r="J1332" s="209" t="s">
        <v>7728</v>
      </c>
      <c r="K1332" s="210">
        <v>4.3497861302214488E-2</v>
      </c>
      <c r="L1332" s="162">
        <f t="shared" si="262"/>
        <v>12.5</v>
      </c>
      <c r="M1332" s="162">
        <f t="shared" si="257"/>
        <v>12.343745016470262</v>
      </c>
      <c r="N1332" s="210">
        <f t="shared" si="263"/>
        <v>0.25844851629013116</v>
      </c>
      <c r="O1332" s="162">
        <f t="shared" si="264"/>
        <v>0</v>
      </c>
      <c r="P1332" s="162">
        <f t="shared" si="258"/>
        <v>0</v>
      </c>
      <c r="Q1332" s="210">
        <f t="shared" si="259"/>
        <v>5.3732468123861565E-3</v>
      </c>
      <c r="R1332" s="210">
        <f t="shared" si="265"/>
        <v>0.19781378268357377</v>
      </c>
    </row>
    <row r="1333" spans="1:18" x14ac:dyDescent="0.2">
      <c r="A1333" s="146">
        <v>1329</v>
      </c>
      <c r="B1333" s="146">
        <v>9</v>
      </c>
      <c r="C1333" s="146" t="s">
        <v>879</v>
      </c>
      <c r="D1333" s="162">
        <v>2.9</v>
      </c>
      <c r="E1333" s="162">
        <v>2376.7084618428557</v>
      </c>
      <c r="F1333" s="208">
        <f t="shared" si="260"/>
        <v>2349.1386436854787</v>
      </c>
      <c r="G1333" s="208">
        <f t="shared" si="256"/>
        <v>1.3097643574173983</v>
      </c>
      <c r="H1333" s="162">
        <f t="shared" si="261"/>
        <v>4.2097643574173986</v>
      </c>
      <c r="I1333" s="209" t="str">
        <f t="shared" si="267"/>
        <v>Ü</v>
      </c>
      <c r="J1333" s="209" t="s">
        <v>7728</v>
      </c>
      <c r="K1333" s="210">
        <v>7.269431003535945E-2</v>
      </c>
      <c r="L1333" s="162">
        <f t="shared" si="262"/>
        <v>12.1</v>
      </c>
      <c r="M1333" s="162">
        <f t="shared" si="257"/>
        <v>10.790235642582601</v>
      </c>
      <c r="N1333" s="210">
        <f t="shared" si="263"/>
        <v>0.2442665869172774</v>
      </c>
      <c r="O1333" s="162">
        <f t="shared" si="264"/>
        <v>0</v>
      </c>
      <c r="P1333" s="162">
        <f t="shared" si="258"/>
        <v>0</v>
      </c>
      <c r="Q1333" s="210">
        <f t="shared" si="259"/>
        <v>5.3732468123861565E-3</v>
      </c>
      <c r="R1333" s="210">
        <f t="shared" si="265"/>
        <v>0.18363185331072002</v>
      </c>
    </row>
    <row r="1334" spans="1:18" x14ac:dyDescent="0.2">
      <c r="A1334" s="146">
        <v>1330</v>
      </c>
      <c r="B1334" s="146">
        <v>10</v>
      </c>
      <c r="C1334" s="146" t="s">
        <v>879</v>
      </c>
      <c r="D1334" s="162">
        <v>4.0999999999999996</v>
      </c>
      <c r="E1334" s="162">
        <v>6359.6301690782584</v>
      </c>
      <c r="F1334" s="208">
        <f t="shared" si="260"/>
        <v>6255.3322343053751</v>
      </c>
      <c r="G1334" s="208">
        <f t="shared" si="256"/>
        <v>3.4876660968139368</v>
      </c>
      <c r="H1334" s="162">
        <f t="shared" si="261"/>
        <v>7.5876660968139369</v>
      </c>
      <c r="I1334" s="209" t="str">
        <f t="shared" si="267"/>
        <v>Ü</v>
      </c>
      <c r="J1334" s="209" t="s">
        <v>7728</v>
      </c>
      <c r="K1334" s="210">
        <v>4.2772653996117127E-2</v>
      </c>
      <c r="L1334" s="162">
        <f t="shared" si="262"/>
        <v>10.9</v>
      </c>
      <c r="M1334" s="162">
        <f t="shared" si="257"/>
        <v>7.4123339031860631</v>
      </c>
      <c r="N1334" s="210">
        <f t="shared" si="263"/>
        <v>0.18456637628541434</v>
      </c>
      <c r="O1334" s="162">
        <f t="shared" si="264"/>
        <v>0</v>
      </c>
      <c r="P1334" s="162">
        <f t="shared" si="258"/>
        <v>0</v>
      </c>
      <c r="Q1334" s="210">
        <f t="shared" si="259"/>
        <v>5.3732468123861565E-3</v>
      </c>
      <c r="R1334" s="210">
        <f t="shared" si="265"/>
        <v>0.12393164267885695</v>
      </c>
    </row>
    <row r="1335" spans="1:18" x14ac:dyDescent="0.2">
      <c r="A1335" s="146">
        <v>1331</v>
      </c>
      <c r="B1335" s="146">
        <v>11</v>
      </c>
      <c r="C1335" s="146" t="s">
        <v>879</v>
      </c>
      <c r="D1335" s="162">
        <v>5.4</v>
      </c>
      <c r="E1335" s="162">
        <v>10037.547271838952</v>
      </c>
      <c r="F1335" s="208">
        <f t="shared" si="260"/>
        <v>9820.7362507672315</v>
      </c>
      <c r="G1335" s="208">
        <f t="shared" si="256"/>
        <v>5.4755603035297362</v>
      </c>
      <c r="H1335" s="162">
        <f t="shared" si="261"/>
        <v>10.875560303529737</v>
      </c>
      <c r="I1335" s="209" t="str">
        <f t="shared" si="267"/>
        <v>Ü</v>
      </c>
      <c r="J1335" s="209" t="s">
        <v>7728</v>
      </c>
      <c r="K1335" s="210">
        <v>0.10704955353709861</v>
      </c>
      <c r="L1335" s="162">
        <f t="shared" si="262"/>
        <v>9.6</v>
      </c>
      <c r="M1335" s="162">
        <f t="shared" si="257"/>
        <v>4.1244396964702634</v>
      </c>
      <c r="N1335" s="210">
        <f t="shared" si="263"/>
        <v>0.15531910111627137</v>
      </c>
      <c r="O1335" s="162">
        <f t="shared" si="264"/>
        <v>0</v>
      </c>
      <c r="P1335" s="162">
        <f t="shared" si="258"/>
        <v>0</v>
      </c>
      <c r="Q1335" s="210">
        <f t="shared" si="259"/>
        <v>5.3732468123861565E-3</v>
      </c>
      <c r="R1335" s="210">
        <f t="shared" si="265"/>
        <v>9.4684367509713985E-2</v>
      </c>
    </row>
    <row r="1336" spans="1:18" x14ac:dyDescent="0.2">
      <c r="A1336" s="146">
        <v>1332</v>
      </c>
      <c r="B1336" s="146">
        <v>12</v>
      </c>
      <c r="C1336" s="146" t="s">
        <v>879</v>
      </c>
      <c r="D1336" s="162">
        <v>5.3</v>
      </c>
      <c r="E1336" s="162">
        <v>12044.298950791897</v>
      </c>
      <c r="F1336" s="208">
        <f t="shared" si="260"/>
        <v>11788.95981303511</v>
      </c>
      <c r="G1336" s="208">
        <f t="shared" si="256"/>
        <v>6.5729451157105885</v>
      </c>
      <c r="H1336" s="162">
        <f t="shared" si="261"/>
        <v>11.872945115710589</v>
      </c>
      <c r="I1336" s="209" t="str">
        <f t="shared" si="267"/>
        <v>Ü</v>
      </c>
      <c r="J1336" s="209" t="s">
        <v>7728</v>
      </c>
      <c r="K1336" s="210">
        <v>8.9351925629412798E-2</v>
      </c>
      <c r="L1336" s="162">
        <f t="shared" si="262"/>
        <v>9.6999999999999993</v>
      </c>
      <c r="M1336" s="162">
        <f t="shared" si="257"/>
        <v>3.1270548842894108</v>
      </c>
      <c r="N1336" s="210">
        <f t="shared" si="263"/>
        <v>0.13495286942422646</v>
      </c>
      <c r="O1336" s="162">
        <f t="shared" si="264"/>
        <v>0</v>
      </c>
      <c r="P1336" s="162">
        <f t="shared" si="258"/>
        <v>0</v>
      </c>
      <c r="Q1336" s="210">
        <f t="shared" si="259"/>
        <v>5.3732468123861565E-3</v>
      </c>
      <c r="R1336" s="210">
        <f t="shared" si="265"/>
        <v>7.4318135817669079E-2</v>
      </c>
    </row>
    <row r="1337" spans="1:18" x14ac:dyDescent="0.2">
      <c r="A1337" s="146">
        <v>1333</v>
      </c>
      <c r="B1337" s="146">
        <v>13</v>
      </c>
      <c r="C1337" s="146" t="s">
        <v>879</v>
      </c>
      <c r="D1337" s="162">
        <v>5.4</v>
      </c>
      <c r="E1337" s="162">
        <v>12804.780706403197</v>
      </c>
      <c r="F1337" s="208">
        <f t="shared" si="260"/>
        <v>12528.197443144889</v>
      </c>
      <c r="G1337" s="208">
        <f t="shared" si="256"/>
        <v>6.9851077193023796</v>
      </c>
      <c r="H1337" s="162">
        <f t="shared" si="261"/>
        <v>12.385107719302379</v>
      </c>
      <c r="I1337" s="209" t="str">
        <f t="shared" si="267"/>
        <v>Ü</v>
      </c>
      <c r="J1337" s="209" t="s">
        <v>7728</v>
      </c>
      <c r="K1337" s="210">
        <v>2.2116296284277685E-2</v>
      </c>
      <c r="L1337" s="162">
        <f t="shared" si="262"/>
        <v>9.6</v>
      </c>
      <c r="M1337" s="162">
        <f t="shared" si="257"/>
        <v>2.6148922806976209</v>
      </c>
      <c r="N1337" s="210">
        <f t="shared" si="263"/>
        <v>0.10652629614003568</v>
      </c>
      <c r="O1337" s="162">
        <f t="shared" si="264"/>
        <v>0</v>
      </c>
      <c r="P1337" s="162">
        <f t="shared" si="258"/>
        <v>0</v>
      </c>
      <c r="Q1337" s="210">
        <f t="shared" si="259"/>
        <v>5.3732468123861565E-3</v>
      </c>
      <c r="R1337" s="210">
        <f t="shared" si="265"/>
        <v>4.5891562533478307E-2</v>
      </c>
    </row>
    <row r="1338" spans="1:18" x14ac:dyDescent="0.2">
      <c r="A1338" s="146">
        <v>1334</v>
      </c>
      <c r="B1338" s="146">
        <v>14</v>
      </c>
      <c r="C1338" s="146" t="s">
        <v>879</v>
      </c>
      <c r="D1338" s="162">
        <v>6</v>
      </c>
      <c r="E1338" s="162">
        <v>12101.944009135388</v>
      </c>
      <c r="F1338" s="208">
        <f t="shared" si="260"/>
        <v>11811.497352916138</v>
      </c>
      <c r="G1338" s="208">
        <f t="shared" si="256"/>
        <v>6.5855109412821831</v>
      </c>
      <c r="H1338" s="162">
        <f t="shared" si="261"/>
        <v>12.585510941282184</v>
      </c>
      <c r="I1338" s="209" t="str">
        <f t="shared" si="267"/>
        <v>Ü</v>
      </c>
      <c r="J1338" s="209" t="s">
        <v>7728</v>
      </c>
      <c r="K1338" s="210">
        <v>1.284327024315127E-2</v>
      </c>
      <c r="L1338" s="162">
        <f t="shared" si="262"/>
        <v>9</v>
      </c>
      <c r="M1338" s="162">
        <f t="shared" si="257"/>
        <v>2.4144890587178161</v>
      </c>
      <c r="N1338" s="210">
        <f t="shared" si="263"/>
        <v>0.1006674910198443</v>
      </c>
      <c r="O1338" s="162">
        <f t="shared" si="264"/>
        <v>0</v>
      </c>
      <c r="P1338" s="162">
        <f t="shared" si="258"/>
        <v>0</v>
      </c>
      <c r="Q1338" s="210">
        <f t="shared" si="259"/>
        <v>5.3732468123861565E-3</v>
      </c>
      <c r="R1338" s="210">
        <f t="shared" si="265"/>
        <v>4.0032757413286928E-2</v>
      </c>
    </row>
    <row r="1339" spans="1:18" x14ac:dyDescent="0.2">
      <c r="A1339" s="146">
        <v>1335</v>
      </c>
      <c r="B1339" s="146">
        <v>15</v>
      </c>
      <c r="C1339" s="146" t="s">
        <v>879</v>
      </c>
      <c r="D1339" s="162">
        <v>5.9</v>
      </c>
      <c r="E1339" s="162">
        <v>10390.454107894871</v>
      </c>
      <c r="F1339" s="208">
        <f t="shared" si="260"/>
        <v>10145.239390948553</v>
      </c>
      <c r="G1339" s="208">
        <f t="shared" si="256"/>
        <v>5.6564873203416148</v>
      </c>
      <c r="H1339" s="162">
        <f t="shared" si="261"/>
        <v>11.556487320341615</v>
      </c>
      <c r="I1339" s="209" t="str">
        <f t="shared" si="267"/>
        <v>Ü</v>
      </c>
      <c r="J1339" s="209" t="s">
        <v>7728</v>
      </c>
      <c r="K1339" s="210">
        <v>8.5407175956575855E-3</v>
      </c>
      <c r="L1339" s="162">
        <f t="shared" si="262"/>
        <v>9.1</v>
      </c>
      <c r="M1339" s="162">
        <f t="shared" si="257"/>
        <v>3.4435126796583848</v>
      </c>
      <c r="N1339" s="210">
        <f t="shared" si="263"/>
        <v>0.11470796360901725</v>
      </c>
      <c r="O1339" s="162">
        <f t="shared" si="264"/>
        <v>0</v>
      </c>
      <c r="P1339" s="162">
        <f t="shared" si="258"/>
        <v>0</v>
      </c>
      <c r="Q1339" s="210">
        <f t="shared" si="259"/>
        <v>5.3732468123861565E-3</v>
      </c>
      <c r="R1339" s="210">
        <f t="shared" si="265"/>
        <v>5.4073230002459872E-2</v>
      </c>
    </row>
    <row r="1340" spans="1:18" x14ac:dyDescent="0.2">
      <c r="A1340" s="146">
        <v>1336</v>
      </c>
      <c r="B1340" s="146">
        <v>16</v>
      </c>
      <c r="C1340" s="146" t="s">
        <v>879</v>
      </c>
      <c r="D1340" s="162">
        <v>6.4</v>
      </c>
      <c r="E1340" s="162">
        <v>7521.7328945568761</v>
      </c>
      <c r="F1340" s="208">
        <f t="shared" si="260"/>
        <v>7329.1765324562202</v>
      </c>
      <c r="G1340" s="208">
        <f t="shared" si="256"/>
        <v>4.0863889482363192</v>
      </c>
      <c r="H1340" s="162">
        <f t="shared" si="261"/>
        <v>10.48638894823632</v>
      </c>
      <c r="I1340" s="209" t="str">
        <f t="shared" si="267"/>
        <v>Ü</v>
      </c>
      <c r="J1340" s="209" t="s">
        <v>7728</v>
      </c>
      <c r="K1340" s="210">
        <v>0.10879799992251443</v>
      </c>
      <c r="L1340" s="162">
        <f t="shared" si="262"/>
        <v>8.6</v>
      </c>
      <c r="M1340" s="162">
        <f t="shared" si="257"/>
        <v>4.5136110517636805</v>
      </c>
      <c r="N1340" s="210">
        <f t="shared" si="263"/>
        <v>0.16167225253044853</v>
      </c>
      <c r="O1340" s="162">
        <f t="shared" si="264"/>
        <v>0</v>
      </c>
      <c r="P1340" s="162">
        <f t="shared" si="258"/>
        <v>0</v>
      </c>
      <c r="Q1340" s="210">
        <f t="shared" si="259"/>
        <v>5.3732468123861565E-3</v>
      </c>
      <c r="R1340" s="210">
        <f t="shared" si="265"/>
        <v>0.10103751892389115</v>
      </c>
    </row>
    <row r="1341" spans="1:18" x14ac:dyDescent="0.2">
      <c r="A1341" s="146">
        <v>1337</v>
      </c>
      <c r="B1341" s="146">
        <v>17</v>
      </c>
      <c r="C1341" s="146" t="s">
        <v>879</v>
      </c>
      <c r="D1341" s="162">
        <v>5.5</v>
      </c>
      <c r="E1341" s="162">
        <v>3631.6386756398633</v>
      </c>
      <c r="F1341" s="208">
        <f t="shared" si="260"/>
        <v>3551.7426247757862</v>
      </c>
      <c r="G1341" s="208">
        <f t="shared" si="256"/>
        <v>1.9802772855301429</v>
      </c>
      <c r="H1341" s="162">
        <f t="shared" si="261"/>
        <v>7.4802772855301427</v>
      </c>
      <c r="I1341" s="209" t="str">
        <f t="shared" si="267"/>
        <v>Ü</v>
      </c>
      <c r="J1341" s="209" t="s">
        <v>7728</v>
      </c>
      <c r="K1341" s="210">
        <v>7.7026157008916593E-3</v>
      </c>
      <c r="L1341" s="162">
        <f t="shared" si="262"/>
        <v>9.5</v>
      </c>
      <c r="M1341" s="162">
        <f t="shared" si="257"/>
        <v>7.5197227144698573</v>
      </c>
      <c r="N1341" s="210">
        <f t="shared" si="263"/>
        <v>0.17533330709080167</v>
      </c>
      <c r="O1341" s="162">
        <f t="shared" si="264"/>
        <v>0</v>
      </c>
      <c r="P1341" s="162">
        <f t="shared" si="258"/>
        <v>0</v>
      </c>
      <c r="Q1341" s="210">
        <f t="shared" si="259"/>
        <v>5.3732468123861565E-3</v>
      </c>
      <c r="R1341" s="210">
        <f t="shared" si="265"/>
        <v>0.11469857348424428</v>
      </c>
    </row>
    <row r="1342" spans="1:18" x14ac:dyDescent="0.2">
      <c r="A1342" s="146">
        <v>1338</v>
      </c>
      <c r="B1342" s="146">
        <v>18</v>
      </c>
      <c r="C1342" s="146" t="s">
        <v>879</v>
      </c>
      <c r="D1342" s="162">
        <v>4.5999999999999996</v>
      </c>
      <c r="E1342" s="162">
        <v>652.76939307275882</v>
      </c>
      <c r="F1342" s="208">
        <f t="shared" si="260"/>
        <v>640.75843624022002</v>
      </c>
      <c r="G1342" s="208">
        <f t="shared" si="256"/>
        <v>0.35725544073690407</v>
      </c>
      <c r="H1342" s="162">
        <f t="shared" si="261"/>
        <v>4.9572554407369038</v>
      </c>
      <c r="I1342" s="209" t="str">
        <f t="shared" si="267"/>
        <v>Ü</v>
      </c>
      <c r="J1342" s="209" t="s">
        <v>7728</v>
      </c>
      <c r="K1342" s="210">
        <v>6.6220513335017162E-2</v>
      </c>
      <c r="L1342" s="162">
        <f t="shared" si="262"/>
        <v>10.4</v>
      </c>
      <c r="M1342" s="162">
        <f t="shared" si="257"/>
        <v>10.042744559263095</v>
      </c>
      <c r="N1342" s="210">
        <f t="shared" si="263"/>
        <v>0.2311011988142328</v>
      </c>
      <c r="O1342" s="162">
        <f t="shared" si="264"/>
        <v>0</v>
      </c>
      <c r="P1342" s="162">
        <f t="shared" si="258"/>
        <v>0</v>
      </c>
      <c r="Q1342" s="210">
        <f t="shared" si="259"/>
        <v>5.3732468123861565E-3</v>
      </c>
      <c r="R1342" s="210">
        <f t="shared" si="265"/>
        <v>0.17046646520767542</v>
      </c>
    </row>
    <row r="1343" spans="1:18" x14ac:dyDescent="0.2">
      <c r="A1343" s="146">
        <v>1339</v>
      </c>
      <c r="B1343" s="146">
        <v>19</v>
      </c>
      <c r="C1343" s="146" t="s">
        <v>879</v>
      </c>
      <c r="D1343" s="162">
        <v>4.2</v>
      </c>
      <c r="E1343" s="162">
        <v>5.9539496880599891</v>
      </c>
      <c r="F1343" s="208">
        <f t="shared" si="260"/>
        <v>5.8539233333005809</v>
      </c>
      <c r="G1343" s="208">
        <f t="shared" si="256"/>
        <v>3.2638602040883646E-3</v>
      </c>
      <c r="H1343" s="162">
        <f t="shared" si="261"/>
        <v>4.2032638602040882</v>
      </c>
      <c r="I1343" s="209" t="str">
        <f t="shared" si="267"/>
        <v>Ü</v>
      </c>
      <c r="J1343" s="209" t="s">
        <v>7728</v>
      </c>
      <c r="K1343" s="210">
        <v>5.2627484503115524E-2</v>
      </c>
      <c r="L1343" s="162">
        <f t="shared" si="262"/>
        <v>10.8</v>
      </c>
      <c r="M1343" s="162">
        <f t="shared" si="257"/>
        <v>10.796736139795911</v>
      </c>
      <c r="N1343" s="210">
        <f t="shared" si="263"/>
        <v>0.23816278032445617</v>
      </c>
      <c r="O1343" s="162">
        <f t="shared" si="264"/>
        <v>0</v>
      </c>
      <c r="P1343" s="162">
        <f t="shared" si="258"/>
        <v>0</v>
      </c>
      <c r="Q1343" s="210">
        <f t="shared" si="259"/>
        <v>5.3732468123861565E-3</v>
      </c>
      <c r="R1343" s="210">
        <f t="shared" si="265"/>
        <v>0.17752804671789879</v>
      </c>
    </row>
    <row r="1344" spans="1:18" x14ac:dyDescent="0.2">
      <c r="A1344" s="146">
        <v>1340</v>
      </c>
      <c r="B1344" s="146">
        <v>20</v>
      </c>
      <c r="C1344" s="146" t="s">
        <v>879</v>
      </c>
      <c r="D1344" s="162">
        <v>3.4</v>
      </c>
      <c r="E1344" s="162">
        <v>0</v>
      </c>
      <c r="F1344" s="208">
        <f t="shared" si="260"/>
        <v>0</v>
      </c>
      <c r="G1344" s="208">
        <f t="shared" si="256"/>
        <v>0</v>
      </c>
      <c r="H1344" s="162">
        <f t="shared" si="261"/>
        <v>3.4</v>
      </c>
      <c r="I1344" s="209" t="str">
        <f t="shared" si="267"/>
        <v>Ü</v>
      </c>
      <c r="J1344" s="209" t="s">
        <v>7728</v>
      </c>
      <c r="K1344" s="210">
        <v>8.5452837576631524E-2</v>
      </c>
      <c r="L1344" s="162">
        <f t="shared" si="262"/>
        <v>11.6</v>
      </c>
      <c r="M1344" s="162">
        <f t="shared" si="257"/>
        <v>11.6</v>
      </c>
      <c r="N1344" s="210">
        <f t="shared" si="263"/>
        <v>0.26030418084641377</v>
      </c>
      <c r="O1344" s="162">
        <f t="shared" si="264"/>
        <v>0</v>
      </c>
      <c r="P1344" s="162">
        <f t="shared" si="258"/>
        <v>0</v>
      </c>
      <c r="Q1344" s="210">
        <f t="shared" si="259"/>
        <v>5.3732468123861565E-3</v>
      </c>
      <c r="R1344" s="210">
        <f t="shared" si="265"/>
        <v>0.19966944723985638</v>
      </c>
    </row>
    <row r="1345" spans="1:18" x14ac:dyDescent="0.2">
      <c r="A1345" s="146">
        <v>1341</v>
      </c>
      <c r="B1345" s="146">
        <v>21</v>
      </c>
      <c r="C1345" s="146" t="s">
        <v>879</v>
      </c>
      <c r="D1345" s="162">
        <v>3.1</v>
      </c>
      <c r="E1345" s="162">
        <v>0</v>
      </c>
      <c r="F1345" s="208">
        <f t="shared" si="260"/>
        <v>0</v>
      </c>
      <c r="G1345" s="208">
        <f t="shared" si="256"/>
        <v>0</v>
      </c>
      <c r="H1345" s="162">
        <f t="shared" si="261"/>
        <v>3.1</v>
      </c>
      <c r="I1345" s="209" t="str">
        <f t="shared" si="267"/>
        <v>Ü</v>
      </c>
      <c r="J1345" s="209" t="s">
        <v>7728</v>
      </c>
      <c r="K1345" s="210">
        <v>1.8714074856527717E-2</v>
      </c>
      <c r="L1345" s="162">
        <f t="shared" si="262"/>
        <v>11.9</v>
      </c>
      <c r="M1345" s="162">
        <f t="shared" si="257"/>
        <v>11.9</v>
      </c>
      <c r="N1345" s="210">
        <f t="shared" si="263"/>
        <v>0.24416201557351766</v>
      </c>
      <c r="O1345" s="162">
        <f t="shared" si="264"/>
        <v>0</v>
      </c>
      <c r="P1345" s="162">
        <f t="shared" si="258"/>
        <v>0</v>
      </c>
      <c r="Q1345" s="210">
        <f t="shared" si="259"/>
        <v>5.3732468123861565E-3</v>
      </c>
      <c r="R1345" s="210">
        <f t="shared" si="265"/>
        <v>0.18352728196696028</v>
      </c>
    </row>
    <row r="1346" spans="1:18" x14ac:dyDescent="0.2">
      <c r="A1346" s="146">
        <v>1342</v>
      </c>
      <c r="B1346" s="146">
        <v>22</v>
      </c>
      <c r="C1346" s="146" t="s">
        <v>879</v>
      </c>
      <c r="D1346" s="162">
        <v>1.7</v>
      </c>
      <c r="E1346" s="162">
        <v>0</v>
      </c>
      <c r="F1346" s="208">
        <f t="shared" si="260"/>
        <v>0</v>
      </c>
      <c r="G1346" s="208">
        <f t="shared" si="256"/>
        <v>0</v>
      </c>
      <c r="H1346" s="162">
        <f t="shared" si="261"/>
        <v>1.7</v>
      </c>
      <c r="I1346" s="209" t="str">
        <f t="shared" si="267"/>
        <v>Ü</v>
      </c>
      <c r="J1346" s="209" t="s">
        <v>7728</v>
      </c>
      <c r="K1346" s="210">
        <v>4.4693025106467381E-2</v>
      </c>
      <c r="L1346" s="162">
        <f t="shared" si="262"/>
        <v>13.3</v>
      </c>
      <c r="M1346" s="162">
        <f t="shared" si="257"/>
        <v>13.3</v>
      </c>
      <c r="N1346" s="210">
        <f t="shared" si="263"/>
        <v>0.27310094331591894</v>
      </c>
      <c r="O1346" s="162">
        <f t="shared" si="264"/>
        <v>0</v>
      </c>
      <c r="P1346" s="162">
        <f t="shared" si="258"/>
        <v>0</v>
      </c>
      <c r="Q1346" s="210">
        <f t="shared" si="259"/>
        <v>5.3732468123861565E-3</v>
      </c>
      <c r="R1346" s="210">
        <f t="shared" si="265"/>
        <v>0.21246620970936156</v>
      </c>
    </row>
    <row r="1347" spans="1:18" x14ac:dyDescent="0.2">
      <c r="A1347" s="146">
        <v>1343</v>
      </c>
      <c r="B1347" s="146">
        <v>23</v>
      </c>
      <c r="C1347" s="146" t="s">
        <v>879</v>
      </c>
      <c r="D1347" s="162">
        <v>0.6</v>
      </c>
      <c r="E1347" s="162">
        <v>0</v>
      </c>
      <c r="F1347" s="208">
        <f t="shared" si="260"/>
        <v>0</v>
      </c>
      <c r="G1347" s="208">
        <f t="shared" si="256"/>
        <v>0</v>
      </c>
      <c r="H1347" s="162">
        <f t="shared" si="261"/>
        <v>0.6</v>
      </c>
      <c r="I1347" s="209" t="str">
        <f t="shared" si="267"/>
        <v>Ü</v>
      </c>
      <c r="J1347" s="209" t="s">
        <v>7728</v>
      </c>
      <c r="K1347" s="210">
        <v>2.6416783165466102E-2</v>
      </c>
      <c r="L1347" s="162">
        <f t="shared" si="262"/>
        <v>14.4</v>
      </c>
      <c r="M1347" s="162">
        <f t="shared" si="257"/>
        <v>14.4</v>
      </c>
      <c r="N1347" s="210">
        <f t="shared" si="263"/>
        <v>0.28388350925771288</v>
      </c>
      <c r="O1347" s="162">
        <f t="shared" si="264"/>
        <v>0</v>
      </c>
      <c r="P1347" s="162">
        <f t="shared" si="258"/>
        <v>0</v>
      </c>
      <c r="Q1347" s="210">
        <f t="shared" si="259"/>
        <v>5.3732468123861565E-3</v>
      </c>
      <c r="R1347" s="210">
        <f t="shared" si="265"/>
        <v>0.2232487756511555</v>
      </c>
    </row>
    <row r="1348" spans="1:18" x14ac:dyDescent="0.2">
      <c r="A1348" s="146">
        <v>1344</v>
      </c>
      <c r="B1348" s="146">
        <v>24</v>
      </c>
      <c r="C1348" s="146" t="s">
        <v>879</v>
      </c>
      <c r="D1348" s="162">
        <v>-0.3</v>
      </c>
      <c r="E1348" s="162">
        <v>0</v>
      </c>
      <c r="F1348" s="208">
        <f t="shared" si="260"/>
        <v>0</v>
      </c>
      <c r="G1348" s="208">
        <f t="shared" si="256"/>
        <v>0</v>
      </c>
      <c r="H1348" s="162">
        <f t="shared" si="261"/>
        <v>-0.3</v>
      </c>
      <c r="I1348" s="209" t="str">
        <f t="shared" si="267"/>
        <v>Ü</v>
      </c>
      <c r="J1348" s="209" t="s">
        <v>7728</v>
      </c>
      <c r="K1348" s="210">
        <v>3.1992537071657633E-2</v>
      </c>
      <c r="L1348" s="162">
        <f t="shared" si="262"/>
        <v>15.3</v>
      </c>
      <c r="M1348" s="162">
        <f t="shared" si="257"/>
        <v>15.3</v>
      </c>
      <c r="N1348" s="210">
        <f t="shared" si="263"/>
        <v>0.29904934089493318</v>
      </c>
      <c r="O1348" s="162">
        <f t="shared" si="264"/>
        <v>0</v>
      </c>
      <c r="P1348" s="162">
        <f t="shared" si="258"/>
        <v>0</v>
      </c>
      <c r="Q1348" s="210">
        <f t="shared" si="259"/>
        <v>5.3732468123861565E-3</v>
      </c>
      <c r="R1348" s="210">
        <f t="shared" si="265"/>
        <v>0.2384146072883758</v>
      </c>
    </row>
    <row r="1349" spans="1:18" x14ac:dyDescent="0.2">
      <c r="A1349" s="146">
        <v>1345</v>
      </c>
      <c r="B1349" s="146">
        <v>1</v>
      </c>
      <c r="C1349" s="146" t="s">
        <v>879</v>
      </c>
      <c r="D1349" s="162">
        <v>-0.3</v>
      </c>
      <c r="E1349" s="162">
        <v>0</v>
      </c>
      <c r="F1349" s="208">
        <f t="shared" si="260"/>
        <v>0</v>
      </c>
      <c r="G1349" s="208">
        <f t="shared" ref="G1349:G1412" si="268">$Y$27*F1349</f>
        <v>0</v>
      </c>
      <c r="H1349" s="162">
        <f t="shared" si="261"/>
        <v>-0.3</v>
      </c>
      <c r="I1349" s="209" t="str">
        <f>IF(AVERAGE(H1349:H1372)&gt;15,"S",IF(AVERAGE(H1349:H1372)&lt;5,"W","Ü"))</f>
        <v>Ü</v>
      </c>
      <c r="J1349" s="209" t="s">
        <v>7728</v>
      </c>
      <c r="K1349" s="210">
        <v>1.5190368596520511E-2</v>
      </c>
      <c r="L1349" s="162">
        <f t="shared" si="262"/>
        <v>15.3</v>
      </c>
      <c r="M1349" s="162">
        <f t="shared" ref="M1349:M1412" si="269">IF(H1349&gt;=$U$7,0,$U$7-H1349)</f>
        <v>15.3</v>
      </c>
      <c r="N1349" s="210">
        <f t="shared" si="263"/>
        <v>0.29385725966132076</v>
      </c>
      <c r="O1349" s="162">
        <f t="shared" si="264"/>
        <v>0</v>
      </c>
      <c r="P1349" s="162">
        <f t="shared" ref="P1349:P1412" si="270">IF(H1349&lt;=$U$17,0,H1349-$U$17)</f>
        <v>0</v>
      </c>
      <c r="Q1349" s="210">
        <f t="shared" ref="Q1349:Q1412" si="271">$Y$17+P1349*$Y$18</f>
        <v>5.3732468123861565E-3</v>
      </c>
      <c r="R1349" s="210">
        <f t="shared" si="265"/>
        <v>0.23322252605476337</v>
      </c>
    </row>
    <row r="1350" spans="1:18" x14ac:dyDescent="0.2">
      <c r="A1350" s="146">
        <v>1346</v>
      </c>
      <c r="B1350" s="146">
        <v>2</v>
      </c>
      <c r="C1350" s="146" t="s">
        <v>879</v>
      </c>
      <c r="D1350" s="162">
        <v>-1</v>
      </c>
      <c r="E1350" s="162">
        <v>0</v>
      </c>
      <c r="F1350" s="208">
        <f t="shared" ref="F1350:F1413" si="272">E1350*(1-0.004*D1350)</f>
        <v>0</v>
      </c>
      <c r="G1350" s="208">
        <f t="shared" si="268"/>
        <v>0</v>
      </c>
      <c r="H1350" s="162">
        <f t="shared" ref="H1350:H1413" si="273">D1350+G1350</f>
        <v>-1</v>
      </c>
      <c r="I1350" s="209" t="str">
        <f>IF(I1349="S","S",IF(I1349="W","W","Ü"))</f>
        <v>Ü</v>
      </c>
      <c r="J1350" s="209" t="s">
        <v>7728</v>
      </c>
      <c r="K1350" s="210">
        <v>3.0008696045156084E-5</v>
      </c>
      <c r="L1350" s="162">
        <f t="shared" ref="L1350:L1413" si="274">IF(D1350&gt;=$U$7,0,$U$7-D1350)</f>
        <v>16</v>
      </c>
      <c r="M1350" s="162">
        <f t="shared" si="269"/>
        <v>16</v>
      </c>
      <c r="N1350" s="210">
        <f t="shared" ref="N1350:N1413" si="275">$Y$7*M1350+$Y$8+K1350*$Y$9</f>
        <v>0.29962807071391806</v>
      </c>
      <c r="O1350" s="162">
        <f t="shared" ref="O1350:O1413" si="276">IF(D1350&lt;=$U$17,0,D1350-$U$17)</f>
        <v>0</v>
      </c>
      <c r="P1350" s="162">
        <f t="shared" si="270"/>
        <v>0</v>
      </c>
      <c r="Q1350" s="210">
        <f t="shared" si="271"/>
        <v>5.3732468123861565E-3</v>
      </c>
      <c r="R1350" s="210">
        <f t="shared" ref="R1350:R1413" si="277">N1350-$Y$8</f>
        <v>0.23899333710736068</v>
      </c>
    </row>
    <row r="1351" spans="1:18" x14ac:dyDescent="0.2">
      <c r="A1351" s="146">
        <v>1347</v>
      </c>
      <c r="B1351" s="146">
        <v>3</v>
      </c>
      <c r="C1351" s="146" t="s">
        <v>879</v>
      </c>
      <c r="D1351" s="162">
        <v>-1.6</v>
      </c>
      <c r="E1351" s="162">
        <v>0</v>
      </c>
      <c r="F1351" s="208">
        <f t="shared" si="272"/>
        <v>0</v>
      </c>
      <c r="G1351" s="208">
        <f t="shared" si="268"/>
        <v>0</v>
      </c>
      <c r="H1351" s="162">
        <f t="shared" si="273"/>
        <v>-1.6</v>
      </c>
      <c r="I1351" s="209" t="str">
        <f t="shared" ref="I1351:I1372" si="278">IF(I1350="S","S",IF(I1350="W","W","Ü"))</f>
        <v>Ü</v>
      </c>
      <c r="J1351" s="209" t="s">
        <v>7728</v>
      </c>
      <c r="K1351" s="210">
        <v>3.3487761777297744E-3</v>
      </c>
      <c r="L1351" s="162">
        <f t="shared" si="274"/>
        <v>16.600000000000001</v>
      </c>
      <c r="M1351" s="162">
        <f t="shared" si="269"/>
        <v>16.600000000000001</v>
      </c>
      <c r="N1351" s="210">
        <f t="shared" si="275"/>
        <v>0.30961551397866111</v>
      </c>
      <c r="O1351" s="162">
        <f t="shared" si="276"/>
        <v>0</v>
      </c>
      <c r="P1351" s="162">
        <f t="shared" si="270"/>
        <v>0</v>
      </c>
      <c r="Q1351" s="210">
        <f t="shared" si="271"/>
        <v>5.3732468123861565E-3</v>
      </c>
      <c r="R1351" s="210">
        <f t="shared" si="277"/>
        <v>0.24898078037210372</v>
      </c>
    </row>
    <row r="1352" spans="1:18" x14ac:dyDescent="0.2">
      <c r="A1352" s="146">
        <v>1348</v>
      </c>
      <c r="B1352" s="146">
        <v>4</v>
      </c>
      <c r="C1352" s="146" t="s">
        <v>879</v>
      </c>
      <c r="D1352" s="162">
        <v>-1.9</v>
      </c>
      <c r="E1352" s="162">
        <v>0</v>
      </c>
      <c r="F1352" s="208">
        <f t="shared" si="272"/>
        <v>0</v>
      </c>
      <c r="G1352" s="208">
        <f t="shared" si="268"/>
        <v>0</v>
      </c>
      <c r="H1352" s="162">
        <f t="shared" si="273"/>
        <v>-1.9</v>
      </c>
      <c r="I1352" s="209" t="str">
        <f t="shared" si="278"/>
        <v>Ü</v>
      </c>
      <c r="J1352" s="209" t="s">
        <v>7728</v>
      </c>
      <c r="K1352" s="210">
        <v>1.011919137430616E-2</v>
      </c>
      <c r="L1352" s="162">
        <f t="shared" si="274"/>
        <v>16.899999999999999</v>
      </c>
      <c r="M1352" s="162">
        <f t="shared" si="269"/>
        <v>16.899999999999999</v>
      </c>
      <c r="N1352" s="210">
        <f t="shared" si="275"/>
        <v>0.31618860856786168</v>
      </c>
      <c r="O1352" s="162">
        <f t="shared" si="276"/>
        <v>0</v>
      </c>
      <c r="P1352" s="162">
        <f t="shared" si="270"/>
        <v>0</v>
      </c>
      <c r="Q1352" s="210">
        <f t="shared" si="271"/>
        <v>5.3732468123861565E-3</v>
      </c>
      <c r="R1352" s="210">
        <f t="shared" si="277"/>
        <v>0.25555387496130433</v>
      </c>
    </row>
    <row r="1353" spans="1:18" x14ac:dyDescent="0.2">
      <c r="A1353" s="146">
        <v>1349</v>
      </c>
      <c r="B1353" s="146">
        <v>5</v>
      </c>
      <c r="C1353" s="146" t="s">
        <v>879</v>
      </c>
      <c r="D1353" s="162">
        <v>-2.4</v>
      </c>
      <c r="E1353" s="162">
        <v>0</v>
      </c>
      <c r="F1353" s="208">
        <f t="shared" si="272"/>
        <v>0</v>
      </c>
      <c r="G1353" s="208">
        <f t="shared" si="268"/>
        <v>0</v>
      </c>
      <c r="H1353" s="162">
        <f t="shared" si="273"/>
        <v>-2.4</v>
      </c>
      <c r="I1353" s="209" t="str">
        <f t="shared" si="278"/>
        <v>Ü</v>
      </c>
      <c r="J1353" s="209" t="s">
        <v>7728</v>
      </c>
      <c r="K1353" s="210">
        <v>6.0017392090312168E-5</v>
      </c>
      <c r="L1353" s="162">
        <f t="shared" si="274"/>
        <v>17.399999999999999</v>
      </c>
      <c r="M1353" s="162">
        <f t="shared" si="269"/>
        <v>17.399999999999999</v>
      </c>
      <c r="N1353" s="210">
        <f t="shared" si="275"/>
        <v>0.32054844938192784</v>
      </c>
      <c r="O1353" s="162">
        <f t="shared" si="276"/>
        <v>0</v>
      </c>
      <c r="P1353" s="162">
        <f t="shared" si="270"/>
        <v>0</v>
      </c>
      <c r="Q1353" s="210">
        <f t="shared" si="271"/>
        <v>5.3732468123861565E-3</v>
      </c>
      <c r="R1353" s="210">
        <f t="shared" si="277"/>
        <v>0.25991371577537048</v>
      </c>
    </row>
    <row r="1354" spans="1:18" x14ac:dyDescent="0.2">
      <c r="A1354" s="146">
        <v>1350</v>
      </c>
      <c r="B1354" s="146">
        <v>6</v>
      </c>
      <c r="C1354" s="146" t="s">
        <v>879</v>
      </c>
      <c r="D1354" s="162">
        <v>-2.4</v>
      </c>
      <c r="E1354" s="162">
        <v>0</v>
      </c>
      <c r="F1354" s="208">
        <f t="shared" si="272"/>
        <v>0</v>
      </c>
      <c r="G1354" s="208">
        <f t="shared" si="268"/>
        <v>0</v>
      </c>
      <c r="H1354" s="162">
        <f t="shared" si="273"/>
        <v>-2.4</v>
      </c>
      <c r="I1354" s="209" t="str">
        <f t="shared" si="278"/>
        <v>Ü</v>
      </c>
      <c r="J1354" s="209" t="s">
        <v>7728</v>
      </c>
      <c r="K1354" s="210">
        <v>6.6385424270802712E-2</v>
      </c>
      <c r="L1354" s="162">
        <f t="shared" si="274"/>
        <v>17.399999999999999</v>
      </c>
      <c r="M1354" s="162">
        <f t="shared" si="269"/>
        <v>17.399999999999999</v>
      </c>
      <c r="N1354" s="210">
        <f t="shared" si="275"/>
        <v>0.34104383370545993</v>
      </c>
      <c r="O1354" s="162">
        <f t="shared" si="276"/>
        <v>0</v>
      </c>
      <c r="P1354" s="162">
        <f t="shared" si="270"/>
        <v>0</v>
      </c>
      <c r="Q1354" s="210">
        <f t="shared" si="271"/>
        <v>5.3732468123861565E-3</v>
      </c>
      <c r="R1354" s="210">
        <f t="shared" si="277"/>
        <v>0.28040910009890258</v>
      </c>
    </row>
    <row r="1355" spans="1:18" x14ac:dyDescent="0.2">
      <c r="A1355" s="146">
        <v>1351</v>
      </c>
      <c r="B1355" s="146">
        <v>7</v>
      </c>
      <c r="C1355" s="146" t="s">
        <v>879</v>
      </c>
      <c r="D1355" s="162">
        <v>-2.5</v>
      </c>
      <c r="E1355" s="162">
        <v>0</v>
      </c>
      <c r="F1355" s="208">
        <f t="shared" si="272"/>
        <v>0</v>
      </c>
      <c r="G1355" s="208">
        <f t="shared" si="268"/>
        <v>0</v>
      </c>
      <c r="H1355" s="162">
        <f t="shared" si="273"/>
        <v>-2.5</v>
      </c>
      <c r="I1355" s="209" t="str">
        <f t="shared" si="278"/>
        <v>Ü</v>
      </c>
      <c r="J1355" s="209" t="s">
        <v>7728</v>
      </c>
      <c r="K1355" s="210">
        <v>6.3381753630926949E-2</v>
      </c>
      <c r="L1355" s="162">
        <f t="shared" si="274"/>
        <v>17.5</v>
      </c>
      <c r="M1355" s="162">
        <f t="shared" si="269"/>
        <v>17.5</v>
      </c>
      <c r="N1355" s="210">
        <f t="shared" si="275"/>
        <v>0.34160931212695611</v>
      </c>
      <c r="O1355" s="162">
        <f t="shared" si="276"/>
        <v>0</v>
      </c>
      <c r="P1355" s="162">
        <f t="shared" si="270"/>
        <v>0</v>
      </c>
      <c r="Q1355" s="210">
        <f t="shared" si="271"/>
        <v>5.3732468123861565E-3</v>
      </c>
      <c r="R1355" s="210">
        <f t="shared" si="277"/>
        <v>0.28097457852039875</v>
      </c>
    </row>
    <row r="1356" spans="1:18" x14ac:dyDescent="0.2">
      <c r="A1356" s="146">
        <v>1352</v>
      </c>
      <c r="B1356" s="146">
        <v>8</v>
      </c>
      <c r="C1356" s="146" t="s">
        <v>879</v>
      </c>
      <c r="D1356" s="162">
        <v>-2.1</v>
      </c>
      <c r="E1356" s="162">
        <v>578.88629012546892</v>
      </c>
      <c r="F1356" s="208">
        <f t="shared" si="272"/>
        <v>583.74893496252287</v>
      </c>
      <c r="G1356" s="208">
        <f t="shared" si="268"/>
        <v>0.32546974217527136</v>
      </c>
      <c r="H1356" s="162">
        <f t="shared" si="273"/>
        <v>-1.7745302578247286</v>
      </c>
      <c r="I1356" s="209" t="str">
        <f t="shared" si="278"/>
        <v>Ü</v>
      </c>
      <c r="J1356" s="209" t="s">
        <v>7728</v>
      </c>
      <c r="K1356" s="210">
        <v>4.3497861302214488E-2</v>
      </c>
      <c r="L1356" s="162">
        <f t="shared" si="274"/>
        <v>17.100000000000001</v>
      </c>
      <c r="M1356" s="162">
        <f t="shared" si="269"/>
        <v>16.774530257824729</v>
      </c>
      <c r="N1356" s="210">
        <f t="shared" si="275"/>
        <v>0.32462895778270523</v>
      </c>
      <c r="O1356" s="162">
        <f t="shared" si="276"/>
        <v>0</v>
      </c>
      <c r="P1356" s="162">
        <f t="shared" si="270"/>
        <v>0</v>
      </c>
      <c r="Q1356" s="210">
        <f t="shared" si="271"/>
        <v>5.3732468123861565E-3</v>
      </c>
      <c r="R1356" s="210">
        <f t="shared" si="277"/>
        <v>0.26399422417614787</v>
      </c>
    </row>
    <row r="1357" spans="1:18" x14ac:dyDescent="0.2">
      <c r="A1357" s="146">
        <v>1353</v>
      </c>
      <c r="B1357" s="146">
        <v>9</v>
      </c>
      <c r="C1357" s="146" t="s">
        <v>879</v>
      </c>
      <c r="D1357" s="162">
        <v>-0.2</v>
      </c>
      <c r="E1357" s="162">
        <v>4221.0796947578019</v>
      </c>
      <c r="F1357" s="208">
        <f t="shared" si="272"/>
        <v>4224.4565585136079</v>
      </c>
      <c r="G1357" s="208">
        <f t="shared" si="268"/>
        <v>2.3553495425534781</v>
      </c>
      <c r="H1357" s="162">
        <f t="shared" si="273"/>
        <v>2.1553495425534779</v>
      </c>
      <c r="I1357" s="209" t="str">
        <f t="shared" si="278"/>
        <v>Ü</v>
      </c>
      <c r="J1357" s="209" t="s">
        <v>7728</v>
      </c>
      <c r="K1357" s="210">
        <v>7.269431003535945E-2</v>
      </c>
      <c r="L1357" s="162">
        <f t="shared" si="274"/>
        <v>15.2</v>
      </c>
      <c r="M1357" s="162">
        <f t="shared" si="269"/>
        <v>12.844650457446523</v>
      </c>
      <c r="N1357" s="210">
        <f t="shared" si="275"/>
        <v>0.2749523620226888</v>
      </c>
      <c r="O1357" s="162">
        <f t="shared" si="276"/>
        <v>0</v>
      </c>
      <c r="P1357" s="162">
        <f t="shared" si="270"/>
        <v>0</v>
      </c>
      <c r="Q1357" s="210">
        <f t="shared" si="271"/>
        <v>5.3732468123861565E-3</v>
      </c>
      <c r="R1357" s="210">
        <f t="shared" si="277"/>
        <v>0.21431762841613142</v>
      </c>
    </row>
    <row r="1358" spans="1:18" x14ac:dyDescent="0.2">
      <c r="A1358" s="146">
        <v>1354</v>
      </c>
      <c r="B1358" s="146">
        <v>10</v>
      </c>
      <c r="C1358" s="146" t="s">
        <v>879</v>
      </c>
      <c r="D1358" s="162">
        <v>3.1</v>
      </c>
      <c r="E1358" s="162">
        <v>9648.3754695012121</v>
      </c>
      <c r="F1358" s="208">
        <f t="shared" si="272"/>
        <v>9528.7356136793969</v>
      </c>
      <c r="G1358" s="208">
        <f t="shared" si="268"/>
        <v>5.3127550864648114</v>
      </c>
      <c r="H1358" s="162">
        <f t="shared" si="273"/>
        <v>8.4127550864648111</v>
      </c>
      <c r="I1358" s="209" t="str">
        <f t="shared" si="278"/>
        <v>Ü</v>
      </c>
      <c r="J1358" s="209" t="s">
        <v>7728</v>
      </c>
      <c r="K1358" s="210">
        <v>4.2772653996117127E-2</v>
      </c>
      <c r="L1358" s="162">
        <f t="shared" si="274"/>
        <v>11.9</v>
      </c>
      <c r="M1358" s="162">
        <f t="shared" si="269"/>
        <v>6.5872449135351889</v>
      </c>
      <c r="N1358" s="210">
        <f t="shared" si="275"/>
        <v>0.17224243128891428</v>
      </c>
      <c r="O1358" s="162">
        <f t="shared" si="276"/>
        <v>0</v>
      </c>
      <c r="P1358" s="162">
        <f t="shared" si="270"/>
        <v>0</v>
      </c>
      <c r="Q1358" s="210">
        <f t="shared" si="271"/>
        <v>5.3732468123861565E-3</v>
      </c>
      <c r="R1358" s="210">
        <f t="shared" si="277"/>
        <v>0.1116076976823569</v>
      </c>
    </row>
    <row r="1359" spans="1:18" x14ac:dyDescent="0.2">
      <c r="A1359" s="146">
        <v>1355</v>
      </c>
      <c r="B1359" s="146">
        <v>11</v>
      </c>
      <c r="C1359" s="146" t="s">
        <v>879</v>
      </c>
      <c r="D1359" s="162">
        <v>5.6</v>
      </c>
      <c r="E1359" s="162">
        <v>14170.941525736234</v>
      </c>
      <c r="F1359" s="208">
        <f t="shared" si="272"/>
        <v>13853.512435559744</v>
      </c>
      <c r="G1359" s="208">
        <f t="shared" si="268"/>
        <v>7.724038281822339</v>
      </c>
      <c r="H1359" s="162">
        <f t="shared" si="273"/>
        <v>13.32403828182234</v>
      </c>
      <c r="I1359" s="209" t="str">
        <f t="shared" si="278"/>
        <v>Ü</v>
      </c>
      <c r="J1359" s="209" t="s">
        <v>7728</v>
      </c>
      <c r="K1359" s="210">
        <v>0.10704955353709861</v>
      </c>
      <c r="L1359" s="162">
        <f t="shared" si="274"/>
        <v>9.4</v>
      </c>
      <c r="M1359" s="162">
        <f t="shared" si="269"/>
        <v>1.6759617181776605</v>
      </c>
      <c r="N1359" s="210">
        <f t="shared" si="275"/>
        <v>0.11874739999299269</v>
      </c>
      <c r="O1359" s="162">
        <f t="shared" si="276"/>
        <v>0</v>
      </c>
      <c r="P1359" s="162">
        <f t="shared" si="270"/>
        <v>0</v>
      </c>
      <c r="Q1359" s="210">
        <f t="shared" si="271"/>
        <v>5.3732468123861565E-3</v>
      </c>
      <c r="R1359" s="210">
        <f t="shared" si="277"/>
        <v>5.8112666386435315E-2</v>
      </c>
    </row>
    <row r="1360" spans="1:18" x14ac:dyDescent="0.2">
      <c r="A1360" s="146">
        <v>1356</v>
      </c>
      <c r="B1360" s="146">
        <v>12</v>
      </c>
      <c r="C1360" s="146" t="s">
        <v>879</v>
      </c>
      <c r="D1360" s="162">
        <v>7.4</v>
      </c>
      <c r="E1360" s="162">
        <v>17645.071168719238</v>
      </c>
      <c r="F1360" s="208">
        <f t="shared" si="272"/>
        <v>17122.777062125147</v>
      </c>
      <c r="G1360" s="208">
        <f t="shared" si="268"/>
        <v>9.5468197061332702</v>
      </c>
      <c r="H1360" s="162">
        <f t="shared" si="273"/>
        <v>16.946819706133269</v>
      </c>
      <c r="I1360" s="209" t="str">
        <f t="shared" si="278"/>
        <v>Ü</v>
      </c>
      <c r="J1360" s="209" t="s">
        <v>7728</v>
      </c>
      <c r="K1360" s="210">
        <v>8.9351925629412798E-2</v>
      </c>
      <c r="L1360" s="162">
        <f t="shared" si="274"/>
        <v>7.6</v>
      </c>
      <c r="M1360" s="162">
        <f t="shared" si="269"/>
        <v>0</v>
      </c>
      <c r="N1360" s="210">
        <f t="shared" si="275"/>
        <v>8.8245601628389903E-2</v>
      </c>
      <c r="O1360" s="162">
        <f t="shared" si="276"/>
        <v>0</v>
      </c>
      <c r="P1360" s="162">
        <f t="shared" si="270"/>
        <v>0</v>
      </c>
      <c r="Q1360" s="210">
        <f t="shared" si="271"/>
        <v>5.3732468123861565E-3</v>
      </c>
      <c r="R1360" s="210">
        <f t="shared" si="277"/>
        <v>2.7610868021832526E-2</v>
      </c>
    </row>
    <row r="1361" spans="1:18" x14ac:dyDescent="0.2">
      <c r="A1361" s="146">
        <v>1357</v>
      </c>
      <c r="B1361" s="146">
        <v>13</v>
      </c>
      <c r="C1361" s="146" t="s">
        <v>879</v>
      </c>
      <c r="D1361" s="162">
        <v>7.9</v>
      </c>
      <c r="E1361" s="162">
        <v>19261.297874950797</v>
      </c>
      <c r="F1361" s="208">
        <f t="shared" si="272"/>
        <v>18652.640862102351</v>
      </c>
      <c r="G1361" s="208">
        <f t="shared" si="268"/>
        <v>10.399796639742286</v>
      </c>
      <c r="H1361" s="162">
        <f t="shared" si="273"/>
        <v>18.299796639742286</v>
      </c>
      <c r="I1361" s="209" t="str">
        <f t="shared" si="278"/>
        <v>Ü</v>
      </c>
      <c r="J1361" s="209" t="s">
        <v>7728</v>
      </c>
      <c r="K1361" s="210">
        <v>2.2116296284277685E-2</v>
      </c>
      <c r="L1361" s="162">
        <f t="shared" si="274"/>
        <v>7.1</v>
      </c>
      <c r="M1361" s="162">
        <f t="shared" si="269"/>
        <v>0</v>
      </c>
      <c r="N1361" s="210">
        <f t="shared" si="275"/>
        <v>6.7468947122778705E-2</v>
      </c>
      <c r="O1361" s="162">
        <f t="shared" si="276"/>
        <v>0</v>
      </c>
      <c r="P1361" s="162">
        <f t="shared" si="270"/>
        <v>0</v>
      </c>
      <c r="Q1361" s="210">
        <f t="shared" si="271"/>
        <v>5.3732468123861565E-3</v>
      </c>
      <c r="R1361" s="210">
        <f t="shared" si="277"/>
        <v>6.8342135162213283E-3</v>
      </c>
    </row>
    <row r="1362" spans="1:18" x14ac:dyDescent="0.2">
      <c r="A1362" s="146">
        <v>1358</v>
      </c>
      <c r="B1362" s="146">
        <v>14</v>
      </c>
      <c r="C1362" s="146" t="s">
        <v>879</v>
      </c>
      <c r="D1362" s="162">
        <v>8.6</v>
      </c>
      <c r="E1362" s="162">
        <v>18320.573824237315</v>
      </c>
      <c r="F1362" s="208">
        <f t="shared" si="272"/>
        <v>17690.346084683551</v>
      </c>
      <c r="G1362" s="208">
        <f t="shared" si="268"/>
        <v>9.8632683236380103</v>
      </c>
      <c r="H1362" s="162">
        <f t="shared" si="273"/>
        <v>18.463268323638012</v>
      </c>
      <c r="I1362" s="209" t="str">
        <f t="shared" si="278"/>
        <v>Ü</v>
      </c>
      <c r="J1362" s="209" t="s">
        <v>7728</v>
      </c>
      <c r="K1362" s="210">
        <v>1.284327024315127E-2</v>
      </c>
      <c r="L1362" s="162">
        <f t="shared" si="274"/>
        <v>6.4</v>
      </c>
      <c r="M1362" s="162">
        <f t="shared" si="269"/>
        <v>0</v>
      </c>
      <c r="N1362" s="210">
        <f t="shared" si="275"/>
        <v>6.4603465529841711E-2</v>
      </c>
      <c r="O1362" s="162">
        <f t="shared" si="276"/>
        <v>0</v>
      </c>
      <c r="P1362" s="162">
        <f t="shared" si="270"/>
        <v>0</v>
      </c>
      <c r="Q1362" s="210">
        <f t="shared" si="271"/>
        <v>5.3732468123861565E-3</v>
      </c>
      <c r="R1362" s="210">
        <f t="shared" si="277"/>
        <v>3.9687319232843341E-3</v>
      </c>
    </row>
    <row r="1363" spans="1:18" x14ac:dyDescent="0.2">
      <c r="A1363" s="146">
        <v>1359</v>
      </c>
      <c r="B1363" s="146">
        <v>15</v>
      </c>
      <c r="C1363" s="146" t="s">
        <v>879</v>
      </c>
      <c r="D1363" s="162">
        <v>8.6999999999999993</v>
      </c>
      <c r="E1363" s="162">
        <v>15199.351017310233</v>
      </c>
      <c r="F1363" s="208">
        <f t="shared" si="272"/>
        <v>14670.413601907838</v>
      </c>
      <c r="G1363" s="208">
        <f t="shared" si="268"/>
        <v>8.179502259689917</v>
      </c>
      <c r="H1363" s="162">
        <f t="shared" si="273"/>
        <v>16.879502259689914</v>
      </c>
      <c r="I1363" s="209" t="str">
        <f t="shared" si="278"/>
        <v>Ü</v>
      </c>
      <c r="J1363" s="209" t="s">
        <v>7728</v>
      </c>
      <c r="K1363" s="210">
        <v>8.5407175956575855E-3</v>
      </c>
      <c r="L1363" s="162">
        <f t="shared" si="274"/>
        <v>6.3000000000000007</v>
      </c>
      <c r="M1363" s="162">
        <f t="shared" si="269"/>
        <v>0</v>
      </c>
      <c r="N1363" s="210">
        <f t="shared" si="275"/>
        <v>6.3273922685967862E-2</v>
      </c>
      <c r="O1363" s="162">
        <f t="shared" si="276"/>
        <v>0</v>
      </c>
      <c r="P1363" s="162">
        <f t="shared" si="270"/>
        <v>0</v>
      </c>
      <c r="Q1363" s="210">
        <f t="shared" si="271"/>
        <v>5.3732468123861565E-3</v>
      </c>
      <c r="R1363" s="210">
        <f t="shared" si="277"/>
        <v>2.6391890794104853E-3</v>
      </c>
    </row>
    <row r="1364" spans="1:18" x14ac:dyDescent="0.2">
      <c r="A1364" s="146">
        <v>1360</v>
      </c>
      <c r="B1364" s="146">
        <v>16</v>
      </c>
      <c r="C1364" s="146" t="s">
        <v>879</v>
      </c>
      <c r="D1364" s="162">
        <v>8.6999999999999993</v>
      </c>
      <c r="E1364" s="162">
        <v>10420.765124488631</v>
      </c>
      <c r="F1364" s="208">
        <f t="shared" si="272"/>
        <v>10058.122498156426</v>
      </c>
      <c r="G1364" s="208">
        <f t="shared" si="268"/>
        <v>5.6079152186417902</v>
      </c>
      <c r="H1364" s="162">
        <f t="shared" si="273"/>
        <v>14.307915218641789</v>
      </c>
      <c r="I1364" s="209" t="str">
        <f t="shared" si="278"/>
        <v>Ü</v>
      </c>
      <c r="J1364" s="209" t="s">
        <v>7728</v>
      </c>
      <c r="K1364" s="210">
        <v>0.10879799992251443</v>
      </c>
      <c r="L1364" s="162">
        <f t="shared" si="274"/>
        <v>6.3000000000000007</v>
      </c>
      <c r="M1364" s="162">
        <f t="shared" si="269"/>
        <v>0.69208478135821139</v>
      </c>
      <c r="N1364" s="210">
        <f t="shared" si="275"/>
        <v>0.10459201009613213</v>
      </c>
      <c r="O1364" s="162">
        <f t="shared" si="276"/>
        <v>0</v>
      </c>
      <c r="P1364" s="162">
        <f t="shared" si="270"/>
        <v>0</v>
      </c>
      <c r="Q1364" s="210">
        <f t="shared" si="271"/>
        <v>5.3732468123861565E-3</v>
      </c>
      <c r="R1364" s="210">
        <f t="shared" si="277"/>
        <v>4.3957276489574752E-2</v>
      </c>
    </row>
    <row r="1365" spans="1:18" x14ac:dyDescent="0.2">
      <c r="A1365" s="146">
        <v>1361</v>
      </c>
      <c r="B1365" s="146">
        <v>17</v>
      </c>
      <c r="C1365" s="146" t="s">
        <v>879</v>
      </c>
      <c r="D1365" s="162">
        <v>7.7</v>
      </c>
      <c r="E1365" s="162">
        <v>4843.2674371600715</v>
      </c>
      <c r="F1365" s="208">
        <f t="shared" si="272"/>
        <v>4694.0948000955414</v>
      </c>
      <c r="G1365" s="208">
        <f t="shared" si="268"/>
        <v>2.617196765303671</v>
      </c>
      <c r="H1365" s="162">
        <f t="shared" si="273"/>
        <v>10.31719676530367</v>
      </c>
      <c r="I1365" s="209" t="str">
        <f t="shared" si="278"/>
        <v>Ü</v>
      </c>
      <c r="J1365" s="209" t="s">
        <v>7728</v>
      </c>
      <c r="K1365" s="210">
        <v>7.7026157008916593E-3</v>
      </c>
      <c r="L1365" s="162">
        <f t="shared" si="274"/>
        <v>7.3</v>
      </c>
      <c r="M1365" s="162">
        <f t="shared" si="269"/>
        <v>4.6828032346963298</v>
      </c>
      <c r="N1365" s="210">
        <f t="shared" si="275"/>
        <v>0.1329596479258402</v>
      </c>
      <c r="O1365" s="162">
        <f t="shared" si="276"/>
        <v>0</v>
      </c>
      <c r="P1365" s="162">
        <f t="shared" si="270"/>
        <v>0</v>
      </c>
      <c r="Q1365" s="210">
        <f t="shared" si="271"/>
        <v>5.3732468123861565E-3</v>
      </c>
      <c r="R1365" s="210">
        <f t="shared" si="277"/>
        <v>7.2324914319282813E-2</v>
      </c>
    </row>
    <row r="1366" spans="1:18" x14ac:dyDescent="0.2">
      <c r="A1366" s="146">
        <v>1362</v>
      </c>
      <c r="B1366" s="146">
        <v>18</v>
      </c>
      <c r="C1366" s="146" t="s">
        <v>879</v>
      </c>
      <c r="D1366" s="162">
        <v>6.1</v>
      </c>
      <c r="E1366" s="162">
        <v>716.90966925776866</v>
      </c>
      <c r="F1366" s="208">
        <f t="shared" si="272"/>
        <v>699.41707332787917</v>
      </c>
      <c r="G1366" s="208">
        <f t="shared" si="268"/>
        <v>0.38996061644827207</v>
      </c>
      <c r="H1366" s="162">
        <f t="shared" si="273"/>
        <v>6.4899606164482719</v>
      </c>
      <c r="I1366" s="209" t="str">
        <f t="shared" si="278"/>
        <v>Ü</v>
      </c>
      <c r="J1366" s="209" t="s">
        <v>7728</v>
      </c>
      <c r="K1366" s="210">
        <v>6.6220513335017162E-2</v>
      </c>
      <c r="L1366" s="162">
        <f t="shared" si="274"/>
        <v>8.9</v>
      </c>
      <c r="M1366" s="162">
        <f t="shared" si="269"/>
        <v>8.5100393835517281</v>
      </c>
      <c r="N1366" s="210">
        <f t="shared" si="275"/>
        <v>0.20820794182226821</v>
      </c>
      <c r="O1366" s="162">
        <f t="shared" si="276"/>
        <v>0</v>
      </c>
      <c r="P1366" s="162">
        <f t="shared" si="270"/>
        <v>0</v>
      </c>
      <c r="Q1366" s="210">
        <f t="shared" si="271"/>
        <v>5.3732468123861565E-3</v>
      </c>
      <c r="R1366" s="210">
        <f t="shared" si="277"/>
        <v>0.14757320821571082</v>
      </c>
    </row>
    <row r="1367" spans="1:18" x14ac:dyDescent="0.2">
      <c r="A1367" s="146">
        <v>1363</v>
      </c>
      <c r="B1367" s="146">
        <v>19</v>
      </c>
      <c r="C1367" s="146" t="s">
        <v>879</v>
      </c>
      <c r="D1367" s="162">
        <v>4.4000000000000004</v>
      </c>
      <c r="E1367" s="162">
        <v>7.3071200717099867</v>
      </c>
      <c r="F1367" s="208">
        <f t="shared" si="272"/>
        <v>7.178514758447891</v>
      </c>
      <c r="G1367" s="208">
        <f t="shared" si="268"/>
        <v>4.0023873410294335E-3</v>
      </c>
      <c r="H1367" s="162">
        <f t="shared" si="273"/>
        <v>4.4040023873410297</v>
      </c>
      <c r="I1367" s="209" t="str">
        <f t="shared" si="278"/>
        <v>Ü</v>
      </c>
      <c r="J1367" s="209" t="s">
        <v>7728</v>
      </c>
      <c r="K1367" s="210">
        <v>5.2627484503115524E-2</v>
      </c>
      <c r="L1367" s="162">
        <f t="shared" si="274"/>
        <v>10.6</v>
      </c>
      <c r="M1367" s="162">
        <f t="shared" si="269"/>
        <v>10.595997612658969</v>
      </c>
      <c r="N1367" s="210">
        <f t="shared" si="275"/>
        <v>0.2351644485103801</v>
      </c>
      <c r="O1367" s="162">
        <f t="shared" si="276"/>
        <v>0</v>
      </c>
      <c r="P1367" s="162">
        <f t="shared" si="270"/>
        <v>0</v>
      </c>
      <c r="Q1367" s="210">
        <f t="shared" si="271"/>
        <v>5.3732468123861565E-3</v>
      </c>
      <c r="R1367" s="210">
        <f t="shared" si="277"/>
        <v>0.17452971490382271</v>
      </c>
    </row>
    <row r="1368" spans="1:18" x14ac:dyDescent="0.2">
      <c r="A1368" s="146">
        <v>1364</v>
      </c>
      <c r="B1368" s="146">
        <v>20</v>
      </c>
      <c r="C1368" s="146" t="s">
        <v>879</v>
      </c>
      <c r="D1368" s="162">
        <v>3.8</v>
      </c>
      <c r="E1368" s="162">
        <v>0</v>
      </c>
      <c r="F1368" s="208">
        <f t="shared" si="272"/>
        <v>0</v>
      </c>
      <c r="G1368" s="208">
        <f t="shared" si="268"/>
        <v>0</v>
      </c>
      <c r="H1368" s="162">
        <f t="shared" si="273"/>
        <v>3.8</v>
      </c>
      <c r="I1368" s="209" t="str">
        <f t="shared" si="278"/>
        <v>Ü</v>
      </c>
      <c r="J1368" s="209" t="s">
        <v>7728</v>
      </c>
      <c r="K1368" s="210">
        <v>8.5452837576631524E-2</v>
      </c>
      <c r="L1368" s="162">
        <f t="shared" si="274"/>
        <v>11.2</v>
      </c>
      <c r="M1368" s="162">
        <f t="shared" si="269"/>
        <v>11.2</v>
      </c>
      <c r="N1368" s="210">
        <f t="shared" si="275"/>
        <v>0.25432957924533567</v>
      </c>
      <c r="O1368" s="162">
        <f t="shared" si="276"/>
        <v>0</v>
      </c>
      <c r="P1368" s="162">
        <f t="shared" si="270"/>
        <v>0</v>
      </c>
      <c r="Q1368" s="210">
        <f t="shared" si="271"/>
        <v>5.3732468123861565E-3</v>
      </c>
      <c r="R1368" s="210">
        <f t="shared" si="277"/>
        <v>0.19369484563877828</v>
      </c>
    </row>
    <row r="1369" spans="1:18" x14ac:dyDescent="0.2">
      <c r="A1369" s="146">
        <v>1365</v>
      </c>
      <c r="B1369" s="146">
        <v>21</v>
      </c>
      <c r="C1369" s="146" t="s">
        <v>879</v>
      </c>
      <c r="D1369" s="162">
        <v>2</v>
      </c>
      <c r="E1369" s="162">
        <v>0</v>
      </c>
      <c r="F1369" s="208">
        <f t="shared" si="272"/>
        <v>0</v>
      </c>
      <c r="G1369" s="208">
        <f t="shared" si="268"/>
        <v>0</v>
      </c>
      <c r="H1369" s="162">
        <f t="shared" si="273"/>
        <v>2</v>
      </c>
      <c r="I1369" s="209" t="str">
        <f t="shared" si="278"/>
        <v>Ü</v>
      </c>
      <c r="J1369" s="209" t="s">
        <v>7728</v>
      </c>
      <c r="K1369" s="210">
        <v>1.8714074856527717E-2</v>
      </c>
      <c r="L1369" s="162">
        <f t="shared" si="274"/>
        <v>13</v>
      </c>
      <c r="M1369" s="162">
        <f t="shared" si="269"/>
        <v>13</v>
      </c>
      <c r="N1369" s="210">
        <f t="shared" si="275"/>
        <v>0.26059216997648238</v>
      </c>
      <c r="O1369" s="162">
        <f t="shared" si="276"/>
        <v>0</v>
      </c>
      <c r="P1369" s="162">
        <f t="shared" si="270"/>
        <v>0</v>
      </c>
      <c r="Q1369" s="210">
        <f t="shared" si="271"/>
        <v>5.3732468123861565E-3</v>
      </c>
      <c r="R1369" s="210">
        <f t="shared" si="277"/>
        <v>0.199957436369925</v>
      </c>
    </row>
    <row r="1370" spans="1:18" x14ac:dyDescent="0.2">
      <c r="A1370" s="146">
        <v>1366</v>
      </c>
      <c r="B1370" s="146">
        <v>22</v>
      </c>
      <c r="C1370" s="146" t="s">
        <v>879</v>
      </c>
      <c r="D1370" s="162">
        <v>2</v>
      </c>
      <c r="E1370" s="162">
        <v>0</v>
      </c>
      <c r="F1370" s="208">
        <f t="shared" si="272"/>
        <v>0</v>
      </c>
      <c r="G1370" s="208">
        <f t="shared" si="268"/>
        <v>0</v>
      </c>
      <c r="H1370" s="162">
        <f t="shared" si="273"/>
        <v>2</v>
      </c>
      <c r="I1370" s="209" t="str">
        <f t="shared" si="278"/>
        <v>Ü</v>
      </c>
      <c r="J1370" s="209" t="s">
        <v>7728</v>
      </c>
      <c r="K1370" s="210">
        <v>4.4693025106467381E-2</v>
      </c>
      <c r="L1370" s="162">
        <f t="shared" si="274"/>
        <v>13</v>
      </c>
      <c r="M1370" s="162">
        <f t="shared" si="269"/>
        <v>13</v>
      </c>
      <c r="N1370" s="210">
        <f t="shared" si="275"/>
        <v>0.26861999211511034</v>
      </c>
      <c r="O1370" s="162">
        <f t="shared" si="276"/>
        <v>0</v>
      </c>
      <c r="P1370" s="162">
        <f t="shared" si="270"/>
        <v>0</v>
      </c>
      <c r="Q1370" s="210">
        <f t="shared" si="271"/>
        <v>5.3732468123861565E-3</v>
      </c>
      <c r="R1370" s="210">
        <f t="shared" si="277"/>
        <v>0.20798525850855296</v>
      </c>
    </row>
    <row r="1371" spans="1:18" x14ac:dyDescent="0.2">
      <c r="A1371" s="146">
        <v>1367</v>
      </c>
      <c r="B1371" s="146">
        <v>23</v>
      </c>
      <c r="C1371" s="146" t="s">
        <v>879</v>
      </c>
      <c r="D1371" s="162">
        <v>1.7</v>
      </c>
      <c r="E1371" s="162">
        <v>0</v>
      </c>
      <c r="F1371" s="208">
        <f t="shared" si="272"/>
        <v>0</v>
      </c>
      <c r="G1371" s="208">
        <f t="shared" si="268"/>
        <v>0</v>
      </c>
      <c r="H1371" s="162">
        <f t="shared" si="273"/>
        <v>1.7</v>
      </c>
      <c r="I1371" s="209" t="str">
        <f t="shared" si="278"/>
        <v>Ü</v>
      </c>
      <c r="J1371" s="209" t="s">
        <v>7728</v>
      </c>
      <c r="K1371" s="210">
        <v>2.6416783165466102E-2</v>
      </c>
      <c r="L1371" s="162">
        <f t="shared" si="274"/>
        <v>13.3</v>
      </c>
      <c r="M1371" s="162">
        <f t="shared" si="269"/>
        <v>13.3</v>
      </c>
      <c r="N1371" s="210">
        <f t="shared" si="275"/>
        <v>0.26745335485474808</v>
      </c>
      <c r="O1371" s="162">
        <f t="shared" si="276"/>
        <v>0</v>
      </c>
      <c r="P1371" s="162">
        <f t="shared" si="270"/>
        <v>0</v>
      </c>
      <c r="Q1371" s="210">
        <f t="shared" si="271"/>
        <v>5.3732468123861565E-3</v>
      </c>
      <c r="R1371" s="210">
        <f t="shared" si="277"/>
        <v>0.2068186212481907</v>
      </c>
    </row>
    <row r="1372" spans="1:18" x14ac:dyDescent="0.2">
      <c r="A1372" s="146">
        <v>1368</v>
      </c>
      <c r="B1372" s="146">
        <v>24</v>
      </c>
      <c r="C1372" s="146" t="s">
        <v>879</v>
      </c>
      <c r="D1372" s="162">
        <v>0.4</v>
      </c>
      <c r="E1372" s="162">
        <v>0</v>
      </c>
      <c r="F1372" s="208">
        <f t="shared" si="272"/>
        <v>0</v>
      </c>
      <c r="G1372" s="208">
        <f t="shared" si="268"/>
        <v>0</v>
      </c>
      <c r="H1372" s="162">
        <f t="shared" si="273"/>
        <v>0.4</v>
      </c>
      <c r="I1372" s="209" t="str">
        <f t="shared" si="278"/>
        <v>Ü</v>
      </c>
      <c r="J1372" s="209" t="s">
        <v>7728</v>
      </c>
      <c r="K1372" s="210">
        <v>3.1992537071657633E-2</v>
      </c>
      <c r="L1372" s="162">
        <f t="shared" si="274"/>
        <v>14.6</v>
      </c>
      <c r="M1372" s="162">
        <f t="shared" si="269"/>
        <v>14.6</v>
      </c>
      <c r="N1372" s="210">
        <f t="shared" si="275"/>
        <v>0.28859378809304648</v>
      </c>
      <c r="O1372" s="162">
        <f t="shared" si="276"/>
        <v>0</v>
      </c>
      <c r="P1372" s="162">
        <f t="shared" si="270"/>
        <v>0</v>
      </c>
      <c r="Q1372" s="210">
        <f t="shared" si="271"/>
        <v>5.3732468123861565E-3</v>
      </c>
      <c r="R1372" s="210">
        <f t="shared" si="277"/>
        <v>0.22795905448648909</v>
      </c>
    </row>
    <row r="1373" spans="1:18" x14ac:dyDescent="0.2">
      <c r="A1373" s="146">
        <v>1369</v>
      </c>
      <c r="B1373" s="146">
        <v>1</v>
      </c>
      <c r="C1373" s="146" t="s">
        <v>879</v>
      </c>
      <c r="D1373" s="162">
        <v>0.9</v>
      </c>
      <c r="E1373" s="162">
        <v>0</v>
      </c>
      <c r="F1373" s="208">
        <f t="shared" si="272"/>
        <v>0</v>
      </c>
      <c r="G1373" s="208">
        <f t="shared" si="268"/>
        <v>0</v>
      </c>
      <c r="H1373" s="162">
        <f t="shared" si="273"/>
        <v>0.9</v>
      </c>
      <c r="I1373" s="209" t="str">
        <f>IF(AVERAGE(H1373:H1396)&gt;15,"S",IF(AVERAGE(H1373:H1396)&lt;5,"W","Ü"))</f>
        <v>Ü</v>
      </c>
      <c r="J1373" s="209" t="s">
        <v>7728</v>
      </c>
      <c r="K1373" s="210">
        <v>1.5190368596520511E-2</v>
      </c>
      <c r="L1373" s="162">
        <f t="shared" si="274"/>
        <v>14.1</v>
      </c>
      <c r="M1373" s="162">
        <f t="shared" si="269"/>
        <v>14.1</v>
      </c>
      <c r="N1373" s="210">
        <f t="shared" si="275"/>
        <v>0.2759334548580864</v>
      </c>
      <c r="O1373" s="162">
        <f t="shared" si="276"/>
        <v>0</v>
      </c>
      <c r="P1373" s="162">
        <f t="shared" si="270"/>
        <v>0</v>
      </c>
      <c r="Q1373" s="210">
        <f t="shared" si="271"/>
        <v>5.3732468123861565E-3</v>
      </c>
      <c r="R1373" s="210">
        <f t="shared" si="277"/>
        <v>0.21529872125152902</v>
      </c>
    </row>
    <row r="1374" spans="1:18" x14ac:dyDescent="0.2">
      <c r="A1374" s="146">
        <v>1370</v>
      </c>
      <c r="B1374" s="146">
        <v>2</v>
      </c>
      <c r="C1374" s="146" t="s">
        <v>879</v>
      </c>
      <c r="D1374" s="162">
        <v>0.9</v>
      </c>
      <c r="E1374" s="162">
        <v>0</v>
      </c>
      <c r="F1374" s="208">
        <f t="shared" si="272"/>
        <v>0</v>
      </c>
      <c r="G1374" s="208">
        <f t="shared" si="268"/>
        <v>0</v>
      </c>
      <c r="H1374" s="162">
        <f t="shared" si="273"/>
        <v>0.9</v>
      </c>
      <c r="I1374" s="209" t="str">
        <f>IF(I1373="S","S",IF(I1373="W","W","Ü"))</f>
        <v>Ü</v>
      </c>
      <c r="J1374" s="209" t="s">
        <v>7728</v>
      </c>
      <c r="K1374" s="210">
        <v>3.0008696045156084E-5</v>
      </c>
      <c r="L1374" s="162">
        <f t="shared" si="274"/>
        <v>14.1</v>
      </c>
      <c r="M1374" s="162">
        <f t="shared" si="269"/>
        <v>14.1</v>
      </c>
      <c r="N1374" s="210">
        <f t="shared" si="275"/>
        <v>0.27124871310879706</v>
      </c>
      <c r="O1374" s="162">
        <f t="shared" si="276"/>
        <v>0</v>
      </c>
      <c r="P1374" s="162">
        <f t="shared" si="270"/>
        <v>0</v>
      </c>
      <c r="Q1374" s="210">
        <f t="shared" si="271"/>
        <v>5.3732468123861565E-3</v>
      </c>
      <c r="R1374" s="210">
        <f t="shared" si="277"/>
        <v>0.21061397950223967</v>
      </c>
    </row>
    <row r="1375" spans="1:18" x14ac:dyDescent="0.2">
      <c r="A1375" s="146">
        <v>1371</v>
      </c>
      <c r="B1375" s="146">
        <v>3</v>
      </c>
      <c r="C1375" s="146" t="s">
        <v>879</v>
      </c>
      <c r="D1375" s="162">
        <v>0.8</v>
      </c>
      <c r="E1375" s="162">
        <v>0</v>
      </c>
      <c r="F1375" s="208">
        <f t="shared" si="272"/>
        <v>0</v>
      </c>
      <c r="G1375" s="208">
        <f t="shared" si="268"/>
        <v>0</v>
      </c>
      <c r="H1375" s="162">
        <f t="shared" si="273"/>
        <v>0.8</v>
      </c>
      <c r="I1375" s="209" t="str">
        <f t="shared" ref="I1375:I1396" si="279">IF(I1374="S","S",IF(I1374="W","W","Ü"))</f>
        <v>Ü</v>
      </c>
      <c r="J1375" s="209" t="s">
        <v>7728</v>
      </c>
      <c r="K1375" s="210">
        <v>3.3487761777297744E-3</v>
      </c>
      <c r="L1375" s="162">
        <f t="shared" si="274"/>
        <v>14.2</v>
      </c>
      <c r="M1375" s="162">
        <f t="shared" si="269"/>
        <v>14.2</v>
      </c>
      <c r="N1375" s="210">
        <f t="shared" si="275"/>
        <v>0.27376790437219239</v>
      </c>
      <c r="O1375" s="162">
        <f t="shared" si="276"/>
        <v>0</v>
      </c>
      <c r="P1375" s="162">
        <f t="shared" si="270"/>
        <v>0</v>
      </c>
      <c r="Q1375" s="210">
        <f t="shared" si="271"/>
        <v>5.3732468123861565E-3</v>
      </c>
      <c r="R1375" s="210">
        <f t="shared" si="277"/>
        <v>0.21313317076563501</v>
      </c>
    </row>
    <row r="1376" spans="1:18" x14ac:dyDescent="0.2">
      <c r="A1376" s="146">
        <v>1372</v>
      </c>
      <c r="B1376" s="146">
        <v>4</v>
      </c>
      <c r="C1376" s="146" t="s">
        <v>879</v>
      </c>
      <c r="D1376" s="162">
        <v>0.6</v>
      </c>
      <c r="E1376" s="162">
        <v>0</v>
      </c>
      <c r="F1376" s="208">
        <f t="shared" si="272"/>
        <v>0</v>
      </c>
      <c r="G1376" s="208">
        <f t="shared" si="268"/>
        <v>0</v>
      </c>
      <c r="H1376" s="162">
        <f t="shared" si="273"/>
        <v>0.6</v>
      </c>
      <c r="I1376" s="209" t="str">
        <f t="shared" si="279"/>
        <v>Ü</v>
      </c>
      <c r="J1376" s="209" t="s">
        <v>7728</v>
      </c>
      <c r="K1376" s="210">
        <v>1.011919137430616E-2</v>
      </c>
      <c r="L1376" s="162">
        <f t="shared" si="274"/>
        <v>14.4</v>
      </c>
      <c r="M1376" s="162">
        <f t="shared" si="269"/>
        <v>14.4</v>
      </c>
      <c r="N1376" s="210">
        <f t="shared" si="275"/>
        <v>0.27884734856112359</v>
      </c>
      <c r="O1376" s="162">
        <f t="shared" si="276"/>
        <v>0</v>
      </c>
      <c r="P1376" s="162">
        <f t="shared" si="270"/>
        <v>0</v>
      </c>
      <c r="Q1376" s="210">
        <f t="shared" si="271"/>
        <v>5.3732468123861565E-3</v>
      </c>
      <c r="R1376" s="210">
        <f t="shared" si="277"/>
        <v>0.2182126149545662</v>
      </c>
    </row>
    <row r="1377" spans="1:18" x14ac:dyDescent="0.2">
      <c r="A1377" s="146">
        <v>1373</v>
      </c>
      <c r="B1377" s="146">
        <v>5</v>
      </c>
      <c r="C1377" s="146" t="s">
        <v>879</v>
      </c>
      <c r="D1377" s="162">
        <v>-1.6</v>
      </c>
      <c r="E1377" s="162">
        <v>0</v>
      </c>
      <c r="F1377" s="208">
        <f t="shared" si="272"/>
        <v>0</v>
      </c>
      <c r="G1377" s="208">
        <f t="shared" si="268"/>
        <v>0</v>
      </c>
      <c r="H1377" s="162">
        <f t="shared" si="273"/>
        <v>-1.6</v>
      </c>
      <c r="I1377" s="209" t="str">
        <f t="shared" si="279"/>
        <v>Ü</v>
      </c>
      <c r="J1377" s="209" t="s">
        <v>7728</v>
      </c>
      <c r="K1377" s="210">
        <v>6.0017392090312168E-5</v>
      </c>
      <c r="L1377" s="162">
        <f t="shared" si="274"/>
        <v>16.600000000000001</v>
      </c>
      <c r="M1377" s="162">
        <f t="shared" si="269"/>
        <v>16.600000000000001</v>
      </c>
      <c r="N1377" s="210">
        <f t="shared" si="275"/>
        <v>0.30859924617977169</v>
      </c>
      <c r="O1377" s="162">
        <f t="shared" si="276"/>
        <v>0</v>
      </c>
      <c r="P1377" s="162">
        <f t="shared" si="270"/>
        <v>0</v>
      </c>
      <c r="Q1377" s="210">
        <f t="shared" si="271"/>
        <v>5.3732468123861565E-3</v>
      </c>
      <c r="R1377" s="210">
        <f t="shared" si="277"/>
        <v>0.24796451257321431</v>
      </c>
    </row>
    <row r="1378" spans="1:18" x14ac:dyDescent="0.2">
      <c r="A1378" s="146">
        <v>1374</v>
      </c>
      <c r="B1378" s="146">
        <v>6</v>
      </c>
      <c r="C1378" s="146" t="s">
        <v>879</v>
      </c>
      <c r="D1378" s="162">
        <v>-0.1</v>
      </c>
      <c r="E1378" s="162">
        <v>0</v>
      </c>
      <c r="F1378" s="208">
        <f t="shared" si="272"/>
        <v>0</v>
      </c>
      <c r="G1378" s="208">
        <f t="shared" si="268"/>
        <v>0</v>
      </c>
      <c r="H1378" s="162">
        <f t="shared" si="273"/>
        <v>-0.1</v>
      </c>
      <c r="I1378" s="209" t="str">
        <f t="shared" si="279"/>
        <v>Ü</v>
      </c>
      <c r="J1378" s="209" t="s">
        <v>7728</v>
      </c>
      <c r="K1378" s="210">
        <v>6.6385424270802712E-2</v>
      </c>
      <c r="L1378" s="162">
        <f t="shared" si="274"/>
        <v>15.1</v>
      </c>
      <c r="M1378" s="162">
        <f t="shared" si="269"/>
        <v>15.1</v>
      </c>
      <c r="N1378" s="210">
        <f t="shared" si="275"/>
        <v>0.30668987449926083</v>
      </c>
      <c r="O1378" s="162">
        <f t="shared" si="276"/>
        <v>0</v>
      </c>
      <c r="P1378" s="162">
        <f t="shared" si="270"/>
        <v>0</v>
      </c>
      <c r="Q1378" s="210">
        <f t="shared" si="271"/>
        <v>5.3732468123861565E-3</v>
      </c>
      <c r="R1378" s="210">
        <f t="shared" si="277"/>
        <v>0.24605514089270344</v>
      </c>
    </row>
    <row r="1379" spans="1:18" x14ac:dyDescent="0.2">
      <c r="A1379" s="146">
        <v>1375</v>
      </c>
      <c r="B1379" s="146">
        <v>7</v>
      </c>
      <c r="C1379" s="146" t="s">
        <v>879</v>
      </c>
      <c r="D1379" s="162">
        <v>0.1</v>
      </c>
      <c r="E1379" s="162">
        <v>0</v>
      </c>
      <c r="F1379" s="208">
        <f t="shared" si="272"/>
        <v>0</v>
      </c>
      <c r="G1379" s="208">
        <f t="shared" si="268"/>
        <v>0</v>
      </c>
      <c r="H1379" s="162">
        <f t="shared" si="273"/>
        <v>0.1</v>
      </c>
      <c r="I1379" s="209" t="str">
        <f t="shared" si="279"/>
        <v>Ü</v>
      </c>
      <c r="J1379" s="209" t="s">
        <v>7728</v>
      </c>
      <c r="K1379" s="210">
        <v>6.3381753630926949E-2</v>
      </c>
      <c r="L1379" s="162">
        <f t="shared" si="274"/>
        <v>14.9</v>
      </c>
      <c r="M1379" s="162">
        <f t="shared" si="269"/>
        <v>14.9</v>
      </c>
      <c r="N1379" s="210">
        <f t="shared" si="275"/>
        <v>0.30277440171994846</v>
      </c>
      <c r="O1379" s="162">
        <f t="shared" si="276"/>
        <v>0</v>
      </c>
      <c r="P1379" s="162">
        <f t="shared" si="270"/>
        <v>0</v>
      </c>
      <c r="Q1379" s="210">
        <f t="shared" si="271"/>
        <v>5.3732468123861565E-3</v>
      </c>
      <c r="R1379" s="210">
        <f t="shared" si="277"/>
        <v>0.24213966811339108</v>
      </c>
    </row>
    <row r="1380" spans="1:18" x14ac:dyDescent="0.2">
      <c r="A1380" s="146">
        <v>1376</v>
      </c>
      <c r="B1380" s="146">
        <v>8</v>
      </c>
      <c r="C1380" s="146" t="s">
        <v>879</v>
      </c>
      <c r="D1380" s="162">
        <v>0.5</v>
      </c>
      <c r="E1380" s="162">
        <v>628.14169209032889</v>
      </c>
      <c r="F1380" s="208">
        <f t="shared" si="272"/>
        <v>626.88540870614827</v>
      </c>
      <c r="G1380" s="208">
        <f t="shared" si="268"/>
        <v>0.3495205217944059</v>
      </c>
      <c r="H1380" s="162">
        <f t="shared" si="273"/>
        <v>0.84952052179440596</v>
      </c>
      <c r="I1380" s="209" t="str">
        <f t="shared" si="279"/>
        <v>Ü</v>
      </c>
      <c r="J1380" s="209" t="s">
        <v>7728</v>
      </c>
      <c r="K1380" s="210">
        <v>4.3497861302214488E-2</v>
      </c>
      <c r="L1380" s="162">
        <f t="shared" si="274"/>
        <v>14.5</v>
      </c>
      <c r="M1380" s="162">
        <f t="shared" si="269"/>
        <v>14.150479478205593</v>
      </c>
      <c r="N1380" s="210">
        <f t="shared" si="275"/>
        <v>0.28543481280964839</v>
      </c>
      <c r="O1380" s="162">
        <f t="shared" si="276"/>
        <v>0</v>
      </c>
      <c r="P1380" s="162">
        <f t="shared" si="270"/>
        <v>0</v>
      </c>
      <c r="Q1380" s="210">
        <f t="shared" si="271"/>
        <v>5.3732468123861565E-3</v>
      </c>
      <c r="R1380" s="210">
        <f t="shared" si="277"/>
        <v>0.224800079203091</v>
      </c>
    </row>
    <row r="1381" spans="1:18" x14ac:dyDescent="0.2">
      <c r="A1381" s="146">
        <v>1377</v>
      </c>
      <c r="B1381" s="146">
        <v>9</v>
      </c>
      <c r="C1381" s="146" t="s">
        <v>879</v>
      </c>
      <c r="D1381" s="162">
        <v>2.8</v>
      </c>
      <c r="E1381" s="162">
        <v>3690.9075384437333</v>
      </c>
      <c r="F1381" s="208">
        <f t="shared" si="272"/>
        <v>3649.5693740131637</v>
      </c>
      <c r="G1381" s="208">
        <f t="shared" si="268"/>
        <v>2.0348206772952659</v>
      </c>
      <c r="H1381" s="162">
        <f t="shared" si="273"/>
        <v>4.8348206772952658</v>
      </c>
      <c r="I1381" s="209" t="str">
        <f t="shared" si="279"/>
        <v>Ü</v>
      </c>
      <c r="J1381" s="209" t="s">
        <v>7728</v>
      </c>
      <c r="K1381" s="210">
        <v>7.269431003535945E-2</v>
      </c>
      <c r="L1381" s="162">
        <f t="shared" si="274"/>
        <v>12.2</v>
      </c>
      <c r="M1381" s="162">
        <f t="shared" si="269"/>
        <v>10.165179322704734</v>
      </c>
      <c r="N1381" s="210">
        <f t="shared" si="275"/>
        <v>0.23493043069351166</v>
      </c>
      <c r="O1381" s="162">
        <f t="shared" si="276"/>
        <v>0</v>
      </c>
      <c r="P1381" s="162">
        <f t="shared" si="270"/>
        <v>0</v>
      </c>
      <c r="Q1381" s="210">
        <f t="shared" si="271"/>
        <v>5.3732468123861565E-3</v>
      </c>
      <c r="R1381" s="210">
        <f t="shared" si="277"/>
        <v>0.17429569708695428</v>
      </c>
    </row>
    <row r="1382" spans="1:18" x14ac:dyDescent="0.2">
      <c r="A1382" s="146">
        <v>1378</v>
      </c>
      <c r="B1382" s="146">
        <v>10</v>
      </c>
      <c r="C1382" s="146" t="s">
        <v>879</v>
      </c>
      <c r="D1382" s="162">
        <v>4.8</v>
      </c>
      <c r="E1382" s="162">
        <v>6948.8005541194671</v>
      </c>
      <c r="F1382" s="208">
        <f t="shared" si="272"/>
        <v>6815.3835834803731</v>
      </c>
      <c r="G1382" s="208">
        <f t="shared" si="268"/>
        <v>3.7999232287821552</v>
      </c>
      <c r="H1382" s="162">
        <f t="shared" si="273"/>
        <v>8.5999232287821545</v>
      </c>
      <c r="I1382" s="209" t="str">
        <f t="shared" si="279"/>
        <v>Ü</v>
      </c>
      <c r="J1382" s="209" t="s">
        <v>7728</v>
      </c>
      <c r="K1382" s="210">
        <v>4.2772653996117127E-2</v>
      </c>
      <c r="L1382" s="162">
        <f t="shared" si="274"/>
        <v>10.199999999999999</v>
      </c>
      <c r="M1382" s="162">
        <f t="shared" si="269"/>
        <v>6.4000767712178455</v>
      </c>
      <c r="N1382" s="210">
        <f t="shared" si="275"/>
        <v>0.16944679358201423</v>
      </c>
      <c r="O1382" s="162">
        <f t="shared" si="276"/>
        <v>0</v>
      </c>
      <c r="P1382" s="162">
        <f t="shared" si="270"/>
        <v>0</v>
      </c>
      <c r="Q1382" s="210">
        <f t="shared" si="271"/>
        <v>5.3732468123861565E-3</v>
      </c>
      <c r="R1382" s="210">
        <f t="shared" si="277"/>
        <v>0.10881205997545684</v>
      </c>
    </row>
    <row r="1383" spans="1:18" x14ac:dyDescent="0.2">
      <c r="A1383" s="146">
        <v>1379</v>
      </c>
      <c r="B1383" s="146">
        <v>11</v>
      </c>
      <c r="C1383" s="146" t="s">
        <v>879</v>
      </c>
      <c r="D1383" s="162">
        <v>6.3</v>
      </c>
      <c r="E1383" s="162">
        <v>9559.0662241803129</v>
      </c>
      <c r="F1383" s="208">
        <f t="shared" si="272"/>
        <v>9318.1777553309694</v>
      </c>
      <c r="G1383" s="208">
        <f t="shared" si="268"/>
        <v>5.1953583637212573</v>
      </c>
      <c r="H1383" s="162">
        <f t="shared" si="273"/>
        <v>11.495358363721257</v>
      </c>
      <c r="I1383" s="209" t="str">
        <f t="shared" si="279"/>
        <v>Ü</v>
      </c>
      <c r="J1383" s="209" t="s">
        <v>7728</v>
      </c>
      <c r="K1383" s="210">
        <v>0.10704955353709861</v>
      </c>
      <c r="L1383" s="162">
        <f t="shared" si="274"/>
        <v>8.6999999999999993</v>
      </c>
      <c r="M1383" s="162">
        <f t="shared" si="269"/>
        <v>3.5046416362787429</v>
      </c>
      <c r="N1383" s="210">
        <f t="shared" si="275"/>
        <v>0.14606148490935794</v>
      </c>
      <c r="O1383" s="162">
        <f t="shared" si="276"/>
        <v>0</v>
      </c>
      <c r="P1383" s="162">
        <f t="shared" si="270"/>
        <v>0</v>
      </c>
      <c r="Q1383" s="210">
        <f t="shared" si="271"/>
        <v>5.3732468123861565E-3</v>
      </c>
      <c r="R1383" s="210">
        <f t="shared" si="277"/>
        <v>8.5426751302800558E-2</v>
      </c>
    </row>
    <row r="1384" spans="1:18" x14ac:dyDescent="0.2">
      <c r="A1384" s="146">
        <v>1380</v>
      </c>
      <c r="B1384" s="146">
        <v>12</v>
      </c>
      <c r="C1384" s="146" t="s">
        <v>879</v>
      </c>
      <c r="D1384" s="162">
        <v>7.6</v>
      </c>
      <c r="E1384" s="162">
        <v>11123.60182175644</v>
      </c>
      <c r="F1384" s="208">
        <f t="shared" si="272"/>
        <v>10785.444326375044</v>
      </c>
      <c r="G1384" s="208">
        <f t="shared" si="268"/>
        <v>6.0134341562034628</v>
      </c>
      <c r="H1384" s="162">
        <f t="shared" si="273"/>
        <v>13.613434156203462</v>
      </c>
      <c r="I1384" s="209" t="str">
        <f t="shared" si="279"/>
        <v>Ü</v>
      </c>
      <c r="J1384" s="209" t="s">
        <v>7728</v>
      </c>
      <c r="K1384" s="210">
        <v>8.9351925629412798E-2</v>
      </c>
      <c r="L1384" s="162">
        <f t="shared" si="274"/>
        <v>7.4</v>
      </c>
      <c r="M1384" s="162">
        <f t="shared" si="269"/>
        <v>1.3865658437965376</v>
      </c>
      <c r="N1384" s="210">
        <f t="shared" si="275"/>
        <v>0.10895604790425742</v>
      </c>
      <c r="O1384" s="162">
        <f t="shared" si="276"/>
        <v>0</v>
      </c>
      <c r="P1384" s="162">
        <f t="shared" si="270"/>
        <v>0</v>
      </c>
      <c r="Q1384" s="210">
        <f t="shared" si="271"/>
        <v>5.3732468123861565E-3</v>
      </c>
      <c r="R1384" s="210">
        <f t="shared" si="277"/>
        <v>4.8321314297700042E-2</v>
      </c>
    </row>
    <row r="1385" spans="1:18" x14ac:dyDescent="0.2">
      <c r="A1385" s="146">
        <v>1381</v>
      </c>
      <c r="B1385" s="146">
        <v>13</v>
      </c>
      <c r="C1385" s="146" t="s">
        <v>879</v>
      </c>
      <c r="D1385" s="162">
        <v>8.3000000000000007</v>
      </c>
      <c r="E1385" s="162">
        <v>11430.23023069153</v>
      </c>
      <c r="F1385" s="208">
        <f t="shared" si="272"/>
        <v>11050.74658703257</v>
      </c>
      <c r="G1385" s="208">
        <f t="shared" si="268"/>
        <v>6.1613536695474407</v>
      </c>
      <c r="H1385" s="162">
        <f t="shared" si="273"/>
        <v>14.461353669547442</v>
      </c>
      <c r="I1385" s="209" t="str">
        <f t="shared" si="279"/>
        <v>Ü</v>
      </c>
      <c r="J1385" s="209" t="s">
        <v>7728</v>
      </c>
      <c r="K1385" s="210">
        <v>2.2116296284277685E-2</v>
      </c>
      <c r="L1385" s="162">
        <f t="shared" si="274"/>
        <v>6.6999999999999993</v>
      </c>
      <c r="M1385" s="162">
        <f t="shared" si="269"/>
        <v>0.53864633045255772</v>
      </c>
      <c r="N1385" s="210">
        <f t="shared" si="275"/>
        <v>7.5514440193620455E-2</v>
      </c>
      <c r="O1385" s="162">
        <f t="shared" si="276"/>
        <v>0</v>
      </c>
      <c r="P1385" s="162">
        <f t="shared" si="270"/>
        <v>0</v>
      </c>
      <c r="Q1385" s="210">
        <f t="shared" si="271"/>
        <v>5.3732468123861565E-3</v>
      </c>
      <c r="R1385" s="210">
        <f t="shared" si="277"/>
        <v>1.4879706587063078E-2</v>
      </c>
    </row>
    <row r="1386" spans="1:18" x14ac:dyDescent="0.2">
      <c r="A1386" s="146">
        <v>1382</v>
      </c>
      <c r="B1386" s="146">
        <v>14</v>
      </c>
      <c r="C1386" s="146" t="s">
        <v>879</v>
      </c>
      <c r="D1386" s="162">
        <v>8.8000000000000007</v>
      </c>
      <c r="E1386" s="162">
        <v>10450.805507005662</v>
      </c>
      <c r="F1386" s="208">
        <f t="shared" si="272"/>
        <v>10082.937153159062</v>
      </c>
      <c r="G1386" s="208">
        <f t="shared" si="268"/>
        <v>5.621750651791479</v>
      </c>
      <c r="H1386" s="162">
        <f t="shared" si="273"/>
        <v>14.421750651791481</v>
      </c>
      <c r="I1386" s="209" t="str">
        <f t="shared" si="279"/>
        <v>Ü</v>
      </c>
      <c r="J1386" s="209" t="s">
        <v>7728</v>
      </c>
      <c r="K1386" s="210">
        <v>1.284327024315127E-2</v>
      </c>
      <c r="L1386" s="162">
        <f t="shared" si="274"/>
        <v>6.1999999999999993</v>
      </c>
      <c r="M1386" s="162">
        <f t="shared" si="269"/>
        <v>0.57824934820851936</v>
      </c>
      <c r="N1386" s="210">
        <f t="shared" si="275"/>
        <v>7.3240489233914199E-2</v>
      </c>
      <c r="O1386" s="162">
        <f t="shared" si="276"/>
        <v>0</v>
      </c>
      <c r="P1386" s="162">
        <f t="shared" si="270"/>
        <v>0</v>
      </c>
      <c r="Q1386" s="210">
        <f t="shared" si="271"/>
        <v>5.3732468123861565E-3</v>
      </c>
      <c r="R1386" s="210">
        <f t="shared" si="277"/>
        <v>1.2605755627356822E-2</v>
      </c>
    </row>
    <row r="1387" spans="1:18" x14ac:dyDescent="0.2">
      <c r="A1387" s="146">
        <v>1383</v>
      </c>
      <c r="B1387" s="146">
        <v>15</v>
      </c>
      <c r="C1387" s="146" t="s">
        <v>879</v>
      </c>
      <c r="D1387" s="162">
        <v>9.1</v>
      </c>
      <c r="E1387" s="162">
        <v>8581.8065731082843</v>
      </c>
      <c r="F1387" s="208">
        <f t="shared" si="272"/>
        <v>8269.428813847142</v>
      </c>
      <c r="G1387" s="208">
        <f t="shared" si="268"/>
        <v>4.6106274509132641</v>
      </c>
      <c r="H1387" s="162">
        <f t="shared" si="273"/>
        <v>13.710627450913265</v>
      </c>
      <c r="I1387" s="209" t="str">
        <f t="shared" si="279"/>
        <v>Ü</v>
      </c>
      <c r="J1387" s="209" t="s">
        <v>7728</v>
      </c>
      <c r="K1387" s="210">
        <v>8.5407175956575855E-3</v>
      </c>
      <c r="L1387" s="162">
        <f t="shared" si="274"/>
        <v>5.9</v>
      </c>
      <c r="M1387" s="162">
        <f t="shared" si="269"/>
        <v>1.2893725490867354</v>
      </c>
      <c r="N1387" s="210">
        <f t="shared" si="275"/>
        <v>8.2532640926367293E-2</v>
      </c>
      <c r="O1387" s="162">
        <f t="shared" si="276"/>
        <v>0</v>
      </c>
      <c r="P1387" s="162">
        <f t="shared" si="270"/>
        <v>0</v>
      </c>
      <c r="Q1387" s="210">
        <f t="shared" si="271"/>
        <v>5.3732468123861565E-3</v>
      </c>
      <c r="R1387" s="210">
        <f t="shared" si="277"/>
        <v>2.1897907319809916E-2</v>
      </c>
    </row>
    <row r="1388" spans="1:18" x14ac:dyDescent="0.2">
      <c r="A1388" s="146">
        <v>1384</v>
      </c>
      <c r="B1388" s="146">
        <v>16</v>
      </c>
      <c r="C1388" s="146" t="s">
        <v>879</v>
      </c>
      <c r="D1388" s="162">
        <v>8.9</v>
      </c>
      <c r="E1388" s="162">
        <v>5759.0931528143892</v>
      </c>
      <c r="F1388" s="208">
        <f t="shared" si="272"/>
        <v>5554.0694365741974</v>
      </c>
      <c r="G1388" s="208">
        <f t="shared" si="268"/>
        <v>3.0966763950694203</v>
      </c>
      <c r="H1388" s="162">
        <f t="shared" si="273"/>
        <v>11.996676395069422</v>
      </c>
      <c r="I1388" s="209" t="str">
        <f t="shared" si="279"/>
        <v>Ü</v>
      </c>
      <c r="J1388" s="209" t="s">
        <v>7728</v>
      </c>
      <c r="K1388" s="210">
        <v>0.10879799992251443</v>
      </c>
      <c r="L1388" s="162">
        <f t="shared" si="274"/>
        <v>6.1</v>
      </c>
      <c r="M1388" s="162">
        <f t="shared" si="269"/>
        <v>3.0033236049305785</v>
      </c>
      <c r="N1388" s="210">
        <f t="shared" si="275"/>
        <v>0.13911383803560551</v>
      </c>
      <c r="O1388" s="162">
        <f t="shared" si="276"/>
        <v>0</v>
      </c>
      <c r="P1388" s="162">
        <f t="shared" si="270"/>
        <v>0</v>
      </c>
      <c r="Q1388" s="210">
        <f t="shared" si="271"/>
        <v>5.3732468123861565E-3</v>
      </c>
      <c r="R1388" s="210">
        <f t="shared" si="277"/>
        <v>7.8479104429048124E-2</v>
      </c>
    </row>
    <row r="1389" spans="1:18" x14ac:dyDescent="0.2">
      <c r="A1389" s="146">
        <v>1385</v>
      </c>
      <c r="B1389" s="146">
        <v>17</v>
      </c>
      <c r="C1389" s="146" t="s">
        <v>879</v>
      </c>
      <c r="D1389" s="162">
        <v>7.7</v>
      </c>
      <c r="E1389" s="162">
        <v>2628.6687872784851</v>
      </c>
      <c r="F1389" s="208">
        <f t="shared" si="272"/>
        <v>2547.7057886303078</v>
      </c>
      <c r="G1389" s="208">
        <f t="shared" si="268"/>
        <v>1.4204756471498969</v>
      </c>
      <c r="H1389" s="162">
        <f t="shared" si="273"/>
        <v>9.1204756471498971</v>
      </c>
      <c r="I1389" s="209" t="str">
        <f t="shared" si="279"/>
        <v>Ü</v>
      </c>
      <c r="J1389" s="209" t="s">
        <v>7728</v>
      </c>
      <c r="K1389" s="210">
        <v>7.7026157008916593E-3</v>
      </c>
      <c r="L1389" s="162">
        <f t="shared" si="274"/>
        <v>7.3</v>
      </c>
      <c r="M1389" s="162">
        <f t="shared" si="269"/>
        <v>5.8795243528501029</v>
      </c>
      <c r="N1389" s="210">
        <f t="shared" si="275"/>
        <v>0.15083447769725397</v>
      </c>
      <c r="O1389" s="162">
        <f t="shared" si="276"/>
        <v>0</v>
      </c>
      <c r="P1389" s="162">
        <f t="shared" si="270"/>
        <v>0</v>
      </c>
      <c r="Q1389" s="210">
        <f t="shared" si="271"/>
        <v>5.3732468123861565E-3</v>
      </c>
      <c r="R1389" s="210">
        <f t="shared" si="277"/>
        <v>9.0199744090696587E-2</v>
      </c>
    </row>
    <row r="1390" spans="1:18" x14ac:dyDescent="0.2">
      <c r="A1390" s="146">
        <v>1386</v>
      </c>
      <c r="B1390" s="146">
        <v>18</v>
      </c>
      <c r="C1390" s="146" t="s">
        <v>879</v>
      </c>
      <c r="D1390" s="162">
        <v>7</v>
      </c>
      <c r="E1390" s="162">
        <v>468.73822089635917</v>
      </c>
      <c r="F1390" s="208">
        <f t="shared" si="272"/>
        <v>455.6135507112611</v>
      </c>
      <c r="G1390" s="208">
        <f t="shared" si="268"/>
        <v>0.25402774377836651</v>
      </c>
      <c r="H1390" s="162">
        <f t="shared" si="273"/>
        <v>7.2540277437783667</v>
      </c>
      <c r="I1390" s="209" t="str">
        <f t="shared" si="279"/>
        <v>Ü</v>
      </c>
      <c r="J1390" s="209" t="s">
        <v>7728</v>
      </c>
      <c r="K1390" s="210">
        <v>6.6220513335017162E-2</v>
      </c>
      <c r="L1390" s="162">
        <f t="shared" si="274"/>
        <v>8</v>
      </c>
      <c r="M1390" s="162">
        <f t="shared" si="269"/>
        <v>7.7459722562216333</v>
      </c>
      <c r="N1390" s="210">
        <f t="shared" si="275"/>
        <v>0.1967954501165744</v>
      </c>
      <c r="O1390" s="162">
        <f t="shared" si="276"/>
        <v>0</v>
      </c>
      <c r="P1390" s="162">
        <f t="shared" si="270"/>
        <v>0</v>
      </c>
      <c r="Q1390" s="210">
        <f t="shared" si="271"/>
        <v>5.3732468123861565E-3</v>
      </c>
      <c r="R1390" s="210">
        <f t="shared" si="277"/>
        <v>0.13616071651001702</v>
      </c>
    </row>
    <row r="1391" spans="1:18" x14ac:dyDescent="0.2">
      <c r="A1391" s="146">
        <v>1387</v>
      </c>
      <c r="B1391" s="146">
        <v>19</v>
      </c>
      <c r="C1391" s="146" t="s">
        <v>879</v>
      </c>
      <c r="D1391" s="162">
        <v>5.5</v>
      </c>
      <c r="E1391" s="162">
        <v>8.1190223018999852</v>
      </c>
      <c r="F1391" s="208">
        <f t="shared" si="272"/>
        <v>7.940403811258185</v>
      </c>
      <c r="G1391" s="208">
        <f t="shared" si="268"/>
        <v>4.4271792656609497E-3</v>
      </c>
      <c r="H1391" s="162">
        <f t="shared" si="273"/>
        <v>5.5044271792656607</v>
      </c>
      <c r="I1391" s="209" t="str">
        <f t="shared" si="279"/>
        <v>Ü</v>
      </c>
      <c r="J1391" s="209" t="s">
        <v>7728</v>
      </c>
      <c r="K1391" s="210">
        <v>5.2627484503115524E-2</v>
      </c>
      <c r="L1391" s="162">
        <f t="shared" si="274"/>
        <v>9.5</v>
      </c>
      <c r="M1391" s="162">
        <f t="shared" si="269"/>
        <v>9.4955728207343384</v>
      </c>
      <c r="N1391" s="210">
        <f t="shared" si="275"/>
        <v>0.21872794920113275</v>
      </c>
      <c r="O1391" s="162">
        <f t="shared" si="276"/>
        <v>0</v>
      </c>
      <c r="P1391" s="162">
        <f t="shared" si="270"/>
        <v>0</v>
      </c>
      <c r="Q1391" s="210">
        <f t="shared" si="271"/>
        <v>5.3732468123861565E-3</v>
      </c>
      <c r="R1391" s="210">
        <f t="shared" si="277"/>
        <v>0.15809321559457537</v>
      </c>
    </row>
    <row r="1392" spans="1:18" x14ac:dyDescent="0.2">
      <c r="A1392" s="146">
        <v>1388</v>
      </c>
      <c r="B1392" s="146">
        <v>20</v>
      </c>
      <c r="C1392" s="146" t="s">
        <v>879</v>
      </c>
      <c r="D1392" s="162">
        <v>4.5999999999999996</v>
      </c>
      <c r="E1392" s="162">
        <v>0</v>
      </c>
      <c r="F1392" s="208">
        <f t="shared" si="272"/>
        <v>0</v>
      </c>
      <c r="G1392" s="208">
        <f t="shared" si="268"/>
        <v>0</v>
      </c>
      <c r="H1392" s="162">
        <f t="shared" si="273"/>
        <v>4.5999999999999996</v>
      </c>
      <c r="I1392" s="209" t="str">
        <f t="shared" si="279"/>
        <v>Ü</v>
      </c>
      <c r="J1392" s="209" t="s">
        <v>7728</v>
      </c>
      <c r="K1392" s="210">
        <v>8.5452837576631524E-2</v>
      </c>
      <c r="L1392" s="162">
        <f t="shared" si="274"/>
        <v>10.4</v>
      </c>
      <c r="M1392" s="162">
        <f t="shared" si="269"/>
        <v>10.4</v>
      </c>
      <c r="N1392" s="210">
        <f t="shared" si="275"/>
        <v>0.24238037604317947</v>
      </c>
      <c r="O1392" s="162">
        <f t="shared" si="276"/>
        <v>0</v>
      </c>
      <c r="P1392" s="162">
        <f t="shared" si="270"/>
        <v>0</v>
      </c>
      <c r="Q1392" s="210">
        <f t="shared" si="271"/>
        <v>5.3732468123861565E-3</v>
      </c>
      <c r="R1392" s="210">
        <f t="shared" si="277"/>
        <v>0.18174564243662208</v>
      </c>
    </row>
    <row r="1393" spans="1:18" x14ac:dyDescent="0.2">
      <c r="A1393" s="146">
        <v>1389</v>
      </c>
      <c r="B1393" s="146">
        <v>21</v>
      </c>
      <c r="C1393" s="146" t="s">
        <v>879</v>
      </c>
      <c r="D1393" s="162">
        <v>3</v>
      </c>
      <c r="E1393" s="162">
        <v>0</v>
      </c>
      <c r="F1393" s="208">
        <f t="shared" si="272"/>
        <v>0</v>
      </c>
      <c r="G1393" s="208">
        <f t="shared" si="268"/>
        <v>0</v>
      </c>
      <c r="H1393" s="162">
        <f t="shared" si="273"/>
        <v>3</v>
      </c>
      <c r="I1393" s="209" t="str">
        <f t="shared" si="279"/>
        <v>Ü</v>
      </c>
      <c r="J1393" s="209" t="s">
        <v>7728</v>
      </c>
      <c r="K1393" s="210">
        <v>1.8714074856527717E-2</v>
      </c>
      <c r="L1393" s="162">
        <f t="shared" si="274"/>
        <v>12</v>
      </c>
      <c r="M1393" s="162">
        <f t="shared" si="269"/>
        <v>12</v>
      </c>
      <c r="N1393" s="210">
        <f t="shared" si="275"/>
        <v>0.24565566597378719</v>
      </c>
      <c r="O1393" s="162">
        <f t="shared" si="276"/>
        <v>0</v>
      </c>
      <c r="P1393" s="162">
        <f t="shared" si="270"/>
        <v>0</v>
      </c>
      <c r="Q1393" s="210">
        <f t="shared" si="271"/>
        <v>5.3732468123861565E-3</v>
      </c>
      <c r="R1393" s="210">
        <f t="shared" si="277"/>
        <v>0.1850209323672298</v>
      </c>
    </row>
    <row r="1394" spans="1:18" x14ac:dyDescent="0.2">
      <c r="A1394" s="146">
        <v>1390</v>
      </c>
      <c r="B1394" s="146">
        <v>22</v>
      </c>
      <c r="C1394" s="146" t="s">
        <v>879</v>
      </c>
      <c r="D1394" s="162">
        <v>2.5</v>
      </c>
      <c r="E1394" s="162">
        <v>0</v>
      </c>
      <c r="F1394" s="208">
        <f t="shared" si="272"/>
        <v>0</v>
      </c>
      <c r="G1394" s="208">
        <f t="shared" si="268"/>
        <v>0</v>
      </c>
      <c r="H1394" s="162">
        <f t="shared" si="273"/>
        <v>2.5</v>
      </c>
      <c r="I1394" s="209" t="str">
        <f t="shared" si="279"/>
        <v>Ü</v>
      </c>
      <c r="J1394" s="209" t="s">
        <v>7728</v>
      </c>
      <c r="K1394" s="210">
        <v>4.4693025106467381E-2</v>
      </c>
      <c r="L1394" s="162">
        <f t="shared" si="274"/>
        <v>12.5</v>
      </c>
      <c r="M1394" s="162">
        <f t="shared" si="269"/>
        <v>12.5</v>
      </c>
      <c r="N1394" s="210">
        <f t="shared" si="275"/>
        <v>0.26115174011376274</v>
      </c>
      <c r="O1394" s="162">
        <f t="shared" si="276"/>
        <v>0</v>
      </c>
      <c r="P1394" s="162">
        <f t="shared" si="270"/>
        <v>0</v>
      </c>
      <c r="Q1394" s="210">
        <f t="shared" si="271"/>
        <v>5.3732468123861565E-3</v>
      </c>
      <c r="R1394" s="210">
        <f t="shared" si="277"/>
        <v>0.20051700650720536</v>
      </c>
    </row>
    <row r="1395" spans="1:18" x14ac:dyDescent="0.2">
      <c r="A1395" s="146">
        <v>1391</v>
      </c>
      <c r="B1395" s="146">
        <v>23</v>
      </c>
      <c r="C1395" s="146" t="s">
        <v>879</v>
      </c>
      <c r="D1395" s="162">
        <v>1.6</v>
      </c>
      <c r="E1395" s="162">
        <v>0</v>
      </c>
      <c r="F1395" s="208">
        <f t="shared" si="272"/>
        <v>0</v>
      </c>
      <c r="G1395" s="208">
        <f t="shared" si="268"/>
        <v>0</v>
      </c>
      <c r="H1395" s="162">
        <f t="shared" si="273"/>
        <v>1.6</v>
      </c>
      <c r="I1395" s="209" t="str">
        <f t="shared" si="279"/>
        <v>Ü</v>
      </c>
      <c r="J1395" s="209" t="s">
        <v>7728</v>
      </c>
      <c r="K1395" s="210">
        <v>2.6416783165466102E-2</v>
      </c>
      <c r="L1395" s="162">
        <f t="shared" si="274"/>
        <v>13.4</v>
      </c>
      <c r="M1395" s="162">
        <f t="shared" si="269"/>
        <v>13.4</v>
      </c>
      <c r="N1395" s="210">
        <f t="shared" si="275"/>
        <v>0.26894700525501763</v>
      </c>
      <c r="O1395" s="162">
        <f t="shared" si="276"/>
        <v>0</v>
      </c>
      <c r="P1395" s="162">
        <f t="shared" si="270"/>
        <v>0</v>
      </c>
      <c r="Q1395" s="210">
        <f t="shared" si="271"/>
        <v>5.3732468123861565E-3</v>
      </c>
      <c r="R1395" s="210">
        <f t="shared" si="277"/>
        <v>0.20831227164846025</v>
      </c>
    </row>
    <row r="1396" spans="1:18" x14ac:dyDescent="0.2">
      <c r="A1396" s="146">
        <v>1392</v>
      </c>
      <c r="B1396" s="146">
        <v>24</v>
      </c>
      <c r="C1396" s="146" t="s">
        <v>879</v>
      </c>
      <c r="D1396" s="162">
        <v>1.2</v>
      </c>
      <c r="E1396" s="162">
        <v>0</v>
      </c>
      <c r="F1396" s="208">
        <f t="shared" si="272"/>
        <v>0</v>
      </c>
      <c r="G1396" s="208">
        <f t="shared" si="268"/>
        <v>0</v>
      </c>
      <c r="H1396" s="162">
        <f t="shared" si="273"/>
        <v>1.2</v>
      </c>
      <c r="I1396" s="209" t="str">
        <f t="shared" si="279"/>
        <v>Ü</v>
      </c>
      <c r="J1396" s="209" t="s">
        <v>7728</v>
      </c>
      <c r="K1396" s="210">
        <v>3.1992537071657633E-2</v>
      </c>
      <c r="L1396" s="162">
        <f t="shared" si="274"/>
        <v>13.8</v>
      </c>
      <c r="M1396" s="162">
        <f t="shared" si="269"/>
        <v>13.8</v>
      </c>
      <c r="N1396" s="210">
        <f t="shared" si="275"/>
        <v>0.27664458489089028</v>
      </c>
      <c r="O1396" s="162">
        <f t="shared" si="276"/>
        <v>0</v>
      </c>
      <c r="P1396" s="162">
        <f t="shared" si="270"/>
        <v>0</v>
      </c>
      <c r="Q1396" s="210">
        <f t="shared" si="271"/>
        <v>5.3732468123861565E-3</v>
      </c>
      <c r="R1396" s="210">
        <f t="shared" si="277"/>
        <v>0.21600985128433289</v>
      </c>
    </row>
    <row r="1397" spans="1:18" x14ac:dyDescent="0.2">
      <c r="A1397" s="146">
        <v>1393</v>
      </c>
      <c r="B1397" s="146">
        <v>1</v>
      </c>
      <c r="C1397" s="146" t="s">
        <v>818</v>
      </c>
      <c r="D1397" s="162">
        <v>1.6</v>
      </c>
      <c r="E1397" s="162">
        <v>0</v>
      </c>
      <c r="F1397" s="208">
        <f t="shared" si="272"/>
        <v>0</v>
      </c>
      <c r="G1397" s="208">
        <f t="shared" si="268"/>
        <v>0</v>
      </c>
      <c r="H1397" s="162">
        <f t="shared" si="273"/>
        <v>1.6</v>
      </c>
      <c r="I1397" s="209" t="str">
        <f>IF(AVERAGE(H1397:H1420)&gt;15,"S",IF(AVERAGE(H1397:H1420)&lt;5,"W","Ü"))</f>
        <v>W</v>
      </c>
      <c r="J1397" s="209" t="s">
        <v>22</v>
      </c>
      <c r="K1397" s="210">
        <v>3.1547979228731E-3</v>
      </c>
      <c r="L1397" s="162">
        <f t="shared" si="274"/>
        <v>13.4</v>
      </c>
      <c r="M1397" s="162">
        <f t="shared" si="269"/>
        <v>13.4</v>
      </c>
      <c r="N1397" s="210">
        <f t="shared" si="275"/>
        <v>0.26175875945130744</v>
      </c>
      <c r="O1397" s="162">
        <f t="shared" si="276"/>
        <v>0</v>
      </c>
      <c r="P1397" s="162">
        <f t="shared" si="270"/>
        <v>0</v>
      </c>
      <c r="Q1397" s="210">
        <f t="shared" si="271"/>
        <v>5.3732468123861565E-3</v>
      </c>
      <c r="R1397" s="210">
        <f t="shared" si="277"/>
        <v>0.20112402584475006</v>
      </c>
    </row>
    <row r="1398" spans="1:18" x14ac:dyDescent="0.2">
      <c r="A1398" s="146">
        <v>1394</v>
      </c>
      <c r="B1398" s="146">
        <v>2</v>
      </c>
      <c r="C1398" s="146" t="s">
        <v>818</v>
      </c>
      <c r="D1398" s="162">
        <v>1.9</v>
      </c>
      <c r="E1398" s="162">
        <v>0</v>
      </c>
      <c r="F1398" s="208">
        <f t="shared" si="272"/>
        <v>0</v>
      </c>
      <c r="G1398" s="208">
        <f t="shared" si="268"/>
        <v>0</v>
      </c>
      <c r="H1398" s="162">
        <f t="shared" si="273"/>
        <v>1.9</v>
      </c>
      <c r="I1398" s="209" t="str">
        <f>IF(I1397="S","S",IF(I1397="W","W","Ü"))</f>
        <v>W</v>
      </c>
      <c r="J1398" s="209" t="s">
        <v>22</v>
      </c>
      <c r="K1398" s="210">
        <v>1.0751320544436077E-3</v>
      </c>
      <c r="L1398" s="162">
        <f t="shared" si="274"/>
        <v>13.1</v>
      </c>
      <c r="M1398" s="162">
        <f t="shared" si="269"/>
        <v>13.1</v>
      </c>
      <c r="N1398" s="210">
        <f t="shared" si="275"/>
        <v>0.25663516535927711</v>
      </c>
      <c r="O1398" s="162">
        <f t="shared" si="276"/>
        <v>0</v>
      </c>
      <c r="P1398" s="162">
        <f t="shared" si="270"/>
        <v>0</v>
      </c>
      <c r="Q1398" s="210">
        <f t="shared" si="271"/>
        <v>5.3732468123861565E-3</v>
      </c>
      <c r="R1398" s="210">
        <f t="shared" si="277"/>
        <v>0.19600043175271972</v>
      </c>
    </row>
    <row r="1399" spans="1:18" x14ac:dyDescent="0.2">
      <c r="A1399" s="146">
        <v>1395</v>
      </c>
      <c r="B1399" s="146">
        <v>3</v>
      </c>
      <c r="C1399" s="146" t="s">
        <v>818</v>
      </c>
      <c r="D1399" s="162">
        <v>2.2999999999999998</v>
      </c>
      <c r="E1399" s="162">
        <v>0</v>
      </c>
      <c r="F1399" s="208">
        <f t="shared" si="272"/>
        <v>0</v>
      </c>
      <c r="G1399" s="208">
        <f t="shared" si="268"/>
        <v>0</v>
      </c>
      <c r="H1399" s="162">
        <f t="shared" si="273"/>
        <v>2.2999999999999998</v>
      </c>
      <c r="I1399" s="209" t="str">
        <f t="shared" ref="I1399:I1420" si="280">IF(I1398="S","S",IF(I1398="W","W","Ü"))</f>
        <v>W</v>
      </c>
      <c r="J1399" s="209" t="s">
        <v>22</v>
      </c>
      <c r="K1399" s="210">
        <v>2.5474719008975024E-3</v>
      </c>
      <c r="L1399" s="162">
        <f t="shared" si="274"/>
        <v>12.7</v>
      </c>
      <c r="M1399" s="162">
        <f t="shared" si="269"/>
        <v>12.7</v>
      </c>
      <c r="N1399" s="210">
        <f t="shared" si="275"/>
        <v>0.25111553527557101</v>
      </c>
      <c r="O1399" s="162">
        <f t="shared" si="276"/>
        <v>0</v>
      </c>
      <c r="P1399" s="162">
        <f t="shared" si="270"/>
        <v>0</v>
      </c>
      <c r="Q1399" s="210">
        <f t="shared" si="271"/>
        <v>5.3732468123861565E-3</v>
      </c>
      <c r="R1399" s="210">
        <f t="shared" si="277"/>
        <v>0.19048080166901363</v>
      </c>
    </row>
    <row r="1400" spans="1:18" x14ac:dyDescent="0.2">
      <c r="A1400" s="146">
        <v>1396</v>
      </c>
      <c r="B1400" s="146">
        <v>4</v>
      </c>
      <c r="C1400" s="146" t="s">
        <v>818</v>
      </c>
      <c r="D1400" s="162">
        <v>2.2999999999999998</v>
      </c>
      <c r="E1400" s="162">
        <v>0</v>
      </c>
      <c r="F1400" s="208">
        <f t="shared" si="272"/>
        <v>0</v>
      </c>
      <c r="G1400" s="208">
        <f t="shared" si="268"/>
        <v>0</v>
      </c>
      <c r="H1400" s="162">
        <f t="shared" si="273"/>
        <v>2.2999999999999998</v>
      </c>
      <c r="I1400" s="209" t="str">
        <f t="shared" si="280"/>
        <v>W</v>
      </c>
      <c r="J1400" s="209" t="s">
        <v>22</v>
      </c>
      <c r="K1400" s="210">
        <v>5.5200649017179125E-6</v>
      </c>
      <c r="L1400" s="162">
        <f t="shared" si="274"/>
        <v>12.7</v>
      </c>
      <c r="M1400" s="162">
        <f t="shared" si="269"/>
        <v>12.7</v>
      </c>
      <c r="N1400" s="210">
        <f t="shared" si="275"/>
        <v>0.25033004021021976</v>
      </c>
      <c r="O1400" s="162">
        <f t="shared" si="276"/>
        <v>0</v>
      </c>
      <c r="P1400" s="162">
        <f t="shared" si="270"/>
        <v>0</v>
      </c>
      <c r="Q1400" s="210">
        <f t="shared" si="271"/>
        <v>5.3732468123861565E-3</v>
      </c>
      <c r="R1400" s="210">
        <f t="shared" si="277"/>
        <v>0.18969530660366238</v>
      </c>
    </row>
    <row r="1401" spans="1:18" x14ac:dyDescent="0.2">
      <c r="A1401" s="146">
        <v>1397</v>
      </c>
      <c r="B1401" s="146">
        <v>5</v>
      </c>
      <c r="C1401" s="146" t="s">
        <v>818</v>
      </c>
      <c r="D1401" s="162">
        <v>2.2999999999999998</v>
      </c>
      <c r="E1401" s="162">
        <v>0</v>
      </c>
      <c r="F1401" s="208">
        <f t="shared" si="272"/>
        <v>0</v>
      </c>
      <c r="G1401" s="208">
        <f t="shared" si="268"/>
        <v>0</v>
      </c>
      <c r="H1401" s="162">
        <f t="shared" si="273"/>
        <v>2.2999999999999998</v>
      </c>
      <c r="I1401" s="209" t="str">
        <f t="shared" si="280"/>
        <v>W</v>
      </c>
      <c r="J1401" s="209" t="s">
        <v>22</v>
      </c>
      <c r="K1401" s="210">
        <v>1.528638481895871E-3</v>
      </c>
      <c r="L1401" s="162">
        <f t="shared" si="274"/>
        <v>12.7</v>
      </c>
      <c r="M1401" s="162">
        <f t="shared" si="269"/>
        <v>12.7</v>
      </c>
      <c r="N1401" s="210">
        <f t="shared" si="275"/>
        <v>0.25080070294408935</v>
      </c>
      <c r="O1401" s="162">
        <f t="shared" si="276"/>
        <v>0</v>
      </c>
      <c r="P1401" s="162">
        <f t="shared" si="270"/>
        <v>0</v>
      </c>
      <c r="Q1401" s="210">
        <f t="shared" si="271"/>
        <v>5.3732468123861565E-3</v>
      </c>
      <c r="R1401" s="210">
        <f t="shared" si="277"/>
        <v>0.19016596933753196</v>
      </c>
    </row>
    <row r="1402" spans="1:18" x14ac:dyDescent="0.2">
      <c r="A1402" s="146">
        <v>1398</v>
      </c>
      <c r="B1402" s="146">
        <v>6</v>
      </c>
      <c r="C1402" s="146" t="s">
        <v>818</v>
      </c>
      <c r="D1402" s="162">
        <v>2.1</v>
      </c>
      <c r="E1402" s="162">
        <v>0</v>
      </c>
      <c r="F1402" s="208">
        <f t="shared" si="272"/>
        <v>0</v>
      </c>
      <c r="G1402" s="208">
        <f t="shared" si="268"/>
        <v>0</v>
      </c>
      <c r="H1402" s="162">
        <f t="shared" si="273"/>
        <v>2.1</v>
      </c>
      <c r="I1402" s="209" t="str">
        <f t="shared" si="280"/>
        <v>W</v>
      </c>
      <c r="J1402" s="209" t="s">
        <v>22</v>
      </c>
      <c r="K1402" s="210">
        <v>2.0874845473618737E-2</v>
      </c>
      <c r="L1402" s="162">
        <f t="shared" si="274"/>
        <v>12.9</v>
      </c>
      <c r="M1402" s="162">
        <f t="shared" si="269"/>
        <v>12.9</v>
      </c>
      <c r="N1402" s="210">
        <f t="shared" si="275"/>
        <v>0.25976622485412038</v>
      </c>
      <c r="O1402" s="162">
        <f t="shared" si="276"/>
        <v>0</v>
      </c>
      <c r="P1402" s="162">
        <f t="shared" si="270"/>
        <v>0</v>
      </c>
      <c r="Q1402" s="210">
        <f t="shared" si="271"/>
        <v>5.3732468123861565E-3</v>
      </c>
      <c r="R1402" s="210">
        <f t="shared" si="277"/>
        <v>0.19913149124756299</v>
      </c>
    </row>
    <row r="1403" spans="1:18" x14ac:dyDescent="0.2">
      <c r="A1403" s="146">
        <v>1399</v>
      </c>
      <c r="B1403" s="146">
        <v>7</v>
      </c>
      <c r="C1403" s="146" t="s">
        <v>818</v>
      </c>
      <c r="D1403" s="162">
        <v>2</v>
      </c>
      <c r="E1403" s="162">
        <v>0</v>
      </c>
      <c r="F1403" s="208">
        <f t="shared" si="272"/>
        <v>0</v>
      </c>
      <c r="G1403" s="208">
        <f t="shared" si="268"/>
        <v>0</v>
      </c>
      <c r="H1403" s="162">
        <f t="shared" si="273"/>
        <v>2</v>
      </c>
      <c r="I1403" s="209" t="str">
        <f t="shared" si="280"/>
        <v>W</v>
      </c>
      <c r="J1403" s="209" t="s">
        <v>22</v>
      </c>
      <c r="K1403" s="210">
        <v>5.4594769077314399E-2</v>
      </c>
      <c r="L1403" s="162">
        <f t="shared" si="274"/>
        <v>13</v>
      </c>
      <c r="M1403" s="162">
        <f t="shared" si="269"/>
        <v>13</v>
      </c>
      <c r="N1403" s="210">
        <f t="shared" si="275"/>
        <v>0.27167975545025036</v>
      </c>
      <c r="O1403" s="162">
        <f t="shared" si="276"/>
        <v>0</v>
      </c>
      <c r="P1403" s="162">
        <f t="shared" si="270"/>
        <v>0</v>
      </c>
      <c r="Q1403" s="210">
        <f t="shared" si="271"/>
        <v>5.3732468123861565E-3</v>
      </c>
      <c r="R1403" s="210">
        <f t="shared" si="277"/>
        <v>0.21104502184369298</v>
      </c>
    </row>
    <row r="1404" spans="1:18" x14ac:dyDescent="0.2">
      <c r="A1404" s="146">
        <v>1400</v>
      </c>
      <c r="B1404" s="146">
        <v>8</v>
      </c>
      <c r="C1404" s="146" t="s">
        <v>818</v>
      </c>
      <c r="D1404" s="162">
        <v>1.9</v>
      </c>
      <c r="E1404" s="162">
        <v>346.14098413766936</v>
      </c>
      <c r="F1404" s="208">
        <f t="shared" si="272"/>
        <v>343.51031265822309</v>
      </c>
      <c r="G1404" s="208">
        <f t="shared" si="268"/>
        <v>0.19152448287138463</v>
      </c>
      <c r="H1404" s="162">
        <f t="shared" si="273"/>
        <v>2.0915244828713844</v>
      </c>
      <c r="I1404" s="209" t="str">
        <f t="shared" si="280"/>
        <v>W</v>
      </c>
      <c r="J1404" s="209" t="s">
        <v>22</v>
      </c>
      <c r="K1404" s="210">
        <v>4.2611794584381399E-2</v>
      </c>
      <c r="L1404" s="162">
        <f t="shared" si="274"/>
        <v>13.1</v>
      </c>
      <c r="M1404" s="162">
        <f t="shared" si="269"/>
        <v>12.908475517128615</v>
      </c>
      <c r="N1404" s="210">
        <f t="shared" si="275"/>
        <v>0.26660980992149064</v>
      </c>
      <c r="O1404" s="162">
        <f t="shared" si="276"/>
        <v>0</v>
      </c>
      <c r="P1404" s="162">
        <f t="shared" si="270"/>
        <v>0</v>
      </c>
      <c r="Q1404" s="210">
        <f t="shared" si="271"/>
        <v>5.3732468123861565E-3</v>
      </c>
      <c r="R1404" s="210">
        <f t="shared" si="277"/>
        <v>0.20597507631493325</v>
      </c>
    </row>
    <row r="1405" spans="1:18" x14ac:dyDescent="0.2">
      <c r="A1405" s="146">
        <v>1401</v>
      </c>
      <c r="B1405" s="146">
        <v>9</v>
      </c>
      <c r="C1405" s="146" t="s">
        <v>818</v>
      </c>
      <c r="D1405" s="162">
        <v>1.8</v>
      </c>
      <c r="E1405" s="162">
        <v>2691.1852590031149</v>
      </c>
      <c r="F1405" s="208">
        <f t="shared" si="272"/>
        <v>2671.8087251382926</v>
      </c>
      <c r="G1405" s="208">
        <f t="shared" si="268"/>
        <v>1.4896693506913707</v>
      </c>
      <c r="H1405" s="162">
        <f t="shared" si="273"/>
        <v>3.289669350691371</v>
      </c>
      <c r="I1405" s="209" t="str">
        <f t="shared" si="280"/>
        <v>W</v>
      </c>
      <c r="J1405" s="209" t="s">
        <v>22</v>
      </c>
      <c r="K1405" s="210">
        <v>8.7745548832141307E-2</v>
      </c>
      <c r="L1405" s="162">
        <f t="shared" si="274"/>
        <v>13.2</v>
      </c>
      <c r="M1405" s="162">
        <f t="shared" si="269"/>
        <v>11.710330649308629</v>
      </c>
      <c r="N1405" s="210">
        <f t="shared" si="275"/>
        <v>0.26266061162488125</v>
      </c>
      <c r="O1405" s="162">
        <f t="shared" si="276"/>
        <v>0</v>
      </c>
      <c r="P1405" s="162">
        <f t="shared" si="270"/>
        <v>0</v>
      </c>
      <c r="Q1405" s="210">
        <f t="shared" si="271"/>
        <v>5.3732468123861565E-3</v>
      </c>
      <c r="R1405" s="210">
        <f t="shared" si="277"/>
        <v>0.20202587801832386</v>
      </c>
    </row>
    <row r="1406" spans="1:18" x14ac:dyDescent="0.2">
      <c r="A1406" s="146">
        <v>1402</v>
      </c>
      <c r="B1406" s="146">
        <v>10</v>
      </c>
      <c r="C1406" s="146" t="s">
        <v>818</v>
      </c>
      <c r="D1406" s="162">
        <v>1.9</v>
      </c>
      <c r="E1406" s="162">
        <v>7011.3170258440969</v>
      </c>
      <c r="F1406" s="208">
        <f t="shared" si="272"/>
        <v>6958.0310164476814</v>
      </c>
      <c r="G1406" s="208">
        <f t="shared" si="268"/>
        <v>3.8794564329546213</v>
      </c>
      <c r="H1406" s="162">
        <f t="shared" si="273"/>
        <v>5.7794564329546212</v>
      </c>
      <c r="I1406" s="209" t="str">
        <f t="shared" si="280"/>
        <v>W</v>
      </c>
      <c r="J1406" s="209" t="s">
        <v>22</v>
      </c>
      <c r="K1406" s="210">
        <v>0.1431178392279685</v>
      </c>
      <c r="L1406" s="162">
        <f t="shared" si="274"/>
        <v>13.1</v>
      </c>
      <c r="M1406" s="162">
        <f t="shared" si="269"/>
        <v>9.2205435670453788</v>
      </c>
      <c r="N1406" s="210">
        <f t="shared" si="275"/>
        <v>0.24258263057299809</v>
      </c>
      <c r="O1406" s="162">
        <f t="shared" si="276"/>
        <v>0</v>
      </c>
      <c r="P1406" s="162">
        <f t="shared" si="270"/>
        <v>0</v>
      </c>
      <c r="Q1406" s="210">
        <f t="shared" si="271"/>
        <v>5.3732468123861565E-3</v>
      </c>
      <c r="R1406" s="210">
        <f t="shared" si="277"/>
        <v>0.1819478969664407</v>
      </c>
    </row>
    <row r="1407" spans="1:18" x14ac:dyDescent="0.2">
      <c r="A1407" s="146">
        <v>1403</v>
      </c>
      <c r="B1407" s="146">
        <v>11</v>
      </c>
      <c r="C1407" s="146" t="s">
        <v>818</v>
      </c>
      <c r="D1407" s="162">
        <v>2.6</v>
      </c>
      <c r="E1407" s="162">
        <v>11362.842345585759</v>
      </c>
      <c r="F1407" s="208">
        <f t="shared" si="272"/>
        <v>11244.668785191669</v>
      </c>
      <c r="G1407" s="208">
        <f t="shared" si="268"/>
        <v>6.2694751650341196</v>
      </c>
      <c r="H1407" s="162">
        <f t="shared" si="273"/>
        <v>8.8694751650341193</v>
      </c>
      <c r="I1407" s="209" t="str">
        <f t="shared" si="280"/>
        <v>W</v>
      </c>
      <c r="J1407" s="209" t="s">
        <v>22</v>
      </c>
      <c r="K1407" s="210">
        <v>5.8428768302195636E-2</v>
      </c>
      <c r="L1407" s="162">
        <f t="shared" si="274"/>
        <v>12.4</v>
      </c>
      <c r="M1407" s="162">
        <f t="shared" si="269"/>
        <v>6.1305248349658807</v>
      </c>
      <c r="N1407" s="210">
        <f t="shared" si="275"/>
        <v>0.1702585660986663</v>
      </c>
      <c r="O1407" s="162">
        <f t="shared" si="276"/>
        <v>0</v>
      </c>
      <c r="P1407" s="162">
        <f t="shared" si="270"/>
        <v>0</v>
      </c>
      <c r="Q1407" s="210">
        <f t="shared" si="271"/>
        <v>5.3732468123861565E-3</v>
      </c>
      <c r="R1407" s="210">
        <f t="shared" si="277"/>
        <v>0.10962383249210891</v>
      </c>
    </row>
    <row r="1408" spans="1:18" x14ac:dyDescent="0.2">
      <c r="A1408" s="146">
        <v>1404</v>
      </c>
      <c r="B1408" s="146">
        <v>12</v>
      </c>
      <c r="C1408" s="146" t="s">
        <v>818</v>
      </c>
      <c r="D1408" s="162">
        <v>3.4</v>
      </c>
      <c r="E1408" s="162">
        <v>13674.869263090144</v>
      </c>
      <c r="F1408" s="208">
        <f t="shared" si="272"/>
        <v>13488.89104111212</v>
      </c>
      <c r="G1408" s="208">
        <f t="shared" si="268"/>
        <v>7.5207432963675478</v>
      </c>
      <c r="H1408" s="162">
        <f t="shared" si="273"/>
        <v>10.920743296367547</v>
      </c>
      <c r="I1408" s="209" t="str">
        <f t="shared" si="280"/>
        <v>W</v>
      </c>
      <c r="J1408" s="209" t="s">
        <v>22</v>
      </c>
      <c r="K1408" s="210">
        <v>6.0030986523486055E-2</v>
      </c>
      <c r="L1408" s="162">
        <f t="shared" si="274"/>
        <v>11.6</v>
      </c>
      <c r="M1408" s="162">
        <f t="shared" si="269"/>
        <v>4.0792567036324527</v>
      </c>
      <c r="N1408" s="210">
        <f t="shared" si="275"/>
        <v>0.14011489701195096</v>
      </c>
      <c r="O1408" s="162">
        <f t="shared" si="276"/>
        <v>0</v>
      </c>
      <c r="P1408" s="162">
        <f t="shared" si="270"/>
        <v>0</v>
      </c>
      <c r="Q1408" s="210">
        <f t="shared" si="271"/>
        <v>5.3732468123861565E-3</v>
      </c>
      <c r="R1408" s="210">
        <f t="shared" si="277"/>
        <v>7.9480163405393572E-2</v>
      </c>
    </row>
    <row r="1409" spans="1:18" x14ac:dyDescent="0.2">
      <c r="A1409" s="146">
        <v>1405</v>
      </c>
      <c r="B1409" s="146">
        <v>13</v>
      </c>
      <c r="C1409" s="146" t="s">
        <v>818</v>
      </c>
      <c r="D1409" s="162">
        <v>3.7</v>
      </c>
      <c r="E1409" s="162">
        <v>14045.908582286975</v>
      </c>
      <c r="F1409" s="208">
        <f t="shared" si="272"/>
        <v>13838.029135269127</v>
      </c>
      <c r="G1409" s="208">
        <f t="shared" si="268"/>
        <v>7.7154055538603901</v>
      </c>
      <c r="H1409" s="162">
        <f t="shared" si="273"/>
        <v>11.41540555386039</v>
      </c>
      <c r="I1409" s="209" t="str">
        <f t="shared" si="280"/>
        <v>W</v>
      </c>
      <c r="J1409" s="209" t="s">
        <v>22</v>
      </c>
      <c r="K1409" s="210">
        <v>1.4473860935810516E-2</v>
      </c>
      <c r="L1409" s="162">
        <f t="shared" si="274"/>
        <v>11.3</v>
      </c>
      <c r="M1409" s="162">
        <f t="shared" si="269"/>
        <v>3.5845944461396098</v>
      </c>
      <c r="N1409" s="210">
        <f t="shared" si="275"/>
        <v>0.11864864784043973</v>
      </c>
      <c r="O1409" s="162">
        <f t="shared" si="276"/>
        <v>0</v>
      </c>
      <c r="P1409" s="162">
        <f t="shared" si="270"/>
        <v>0</v>
      </c>
      <c r="Q1409" s="210">
        <f t="shared" si="271"/>
        <v>5.3732468123861565E-3</v>
      </c>
      <c r="R1409" s="210">
        <f t="shared" si="277"/>
        <v>5.8013914233882351E-2</v>
      </c>
    </row>
    <row r="1410" spans="1:18" x14ac:dyDescent="0.2">
      <c r="A1410" s="146">
        <v>1406</v>
      </c>
      <c r="B1410" s="146">
        <v>14</v>
      </c>
      <c r="C1410" s="146" t="s">
        <v>818</v>
      </c>
      <c r="D1410" s="162">
        <v>3.9</v>
      </c>
      <c r="E1410" s="162">
        <v>13694.625550691435</v>
      </c>
      <c r="F1410" s="208">
        <f t="shared" si="272"/>
        <v>13480.98939210065</v>
      </c>
      <c r="G1410" s="208">
        <f t="shared" si="268"/>
        <v>7.516337724875263</v>
      </c>
      <c r="H1410" s="162">
        <f t="shared" si="273"/>
        <v>11.416337724875262</v>
      </c>
      <c r="I1410" s="209" t="str">
        <f t="shared" si="280"/>
        <v>W</v>
      </c>
      <c r="J1410" s="209" t="s">
        <v>22</v>
      </c>
      <c r="K1410" s="210">
        <v>3.063140741368205E-2</v>
      </c>
      <c r="L1410" s="162">
        <f t="shared" si="274"/>
        <v>11.1</v>
      </c>
      <c r="M1410" s="162">
        <f t="shared" si="269"/>
        <v>3.5836622751247376</v>
      </c>
      <c r="N1410" s="210">
        <f t="shared" si="275"/>
        <v>0.12362760939899572</v>
      </c>
      <c r="O1410" s="162">
        <f t="shared" si="276"/>
        <v>0</v>
      </c>
      <c r="P1410" s="162">
        <f t="shared" si="270"/>
        <v>0</v>
      </c>
      <c r="Q1410" s="210">
        <f t="shared" si="271"/>
        <v>5.3732468123861565E-3</v>
      </c>
      <c r="R1410" s="210">
        <f t="shared" si="277"/>
        <v>6.2992875792438341E-2</v>
      </c>
    </row>
    <row r="1411" spans="1:18" x14ac:dyDescent="0.2">
      <c r="A1411" s="146">
        <v>1407</v>
      </c>
      <c r="B1411" s="146">
        <v>15</v>
      </c>
      <c r="C1411" s="146" t="s">
        <v>818</v>
      </c>
      <c r="D1411" s="162">
        <v>4.7</v>
      </c>
      <c r="E1411" s="162">
        <v>11922.784250340128</v>
      </c>
      <c r="F1411" s="208">
        <f t="shared" si="272"/>
        <v>11698.635906433734</v>
      </c>
      <c r="G1411" s="208">
        <f t="shared" si="268"/>
        <v>6.5225849405854719</v>
      </c>
      <c r="H1411" s="162">
        <f t="shared" si="273"/>
        <v>11.222584940585472</v>
      </c>
      <c r="I1411" s="209" t="str">
        <f t="shared" si="280"/>
        <v>W</v>
      </c>
      <c r="J1411" s="209" t="s">
        <v>22</v>
      </c>
      <c r="K1411" s="210">
        <v>4.1650482763357671E-2</v>
      </c>
      <c r="L1411" s="162">
        <f t="shared" si="274"/>
        <v>10.3</v>
      </c>
      <c r="M1411" s="162">
        <f t="shared" si="269"/>
        <v>3.7774150594145279</v>
      </c>
      <c r="N1411" s="210">
        <f t="shared" si="275"/>
        <v>0.12992663141123426</v>
      </c>
      <c r="O1411" s="162">
        <f t="shared" si="276"/>
        <v>0</v>
      </c>
      <c r="P1411" s="162">
        <f t="shared" si="270"/>
        <v>0</v>
      </c>
      <c r="Q1411" s="210">
        <f t="shared" si="271"/>
        <v>5.3732468123861565E-3</v>
      </c>
      <c r="R1411" s="210">
        <f t="shared" si="277"/>
        <v>6.9291897804676872E-2</v>
      </c>
    </row>
    <row r="1412" spans="1:18" x14ac:dyDescent="0.2">
      <c r="A1412" s="146">
        <v>1408</v>
      </c>
      <c r="B1412" s="146">
        <v>16</v>
      </c>
      <c r="C1412" s="146" t="s">
        <v>818</v>
      </c>
      <c r="D1412" s="162">
        <v>5.3</v>
      </c>
      <c r="E1412" s="162">
        <v>9049.1916236209927</v>
      </c>
      <c r="F1412" s="208">
        <f t="shared" si="272"/>
        <v>8857.3487612002282</v>
      </c>
      <c r="G1412" s="208">
        <f t="shared" si="268"/>
        <v>4.9384227447873208</v>
      </c>
      <c r="H1412" s="162">
        <f t="shared" si="273"/>
        <v>10.238422744787322</v>
      </c>
      <c r="I1412" s="209" t="str">
        <f t="shared" si="280"/>
        <v>W</v>
      </c>
      <c r="J1412" s="209" t="s">
        <v>22</v>
      </c>
      <c r="K1412" s="210">
        <v>4.6036469194811913E-2</v>
      </c>
      <c r="L1412" s="162">
        <f t="shared" si="274"/>
        <v>9.6999999999999993</v>
      </c>
      <c r="M1412" s="162">
        <f t="shared" si="269"/>
        <v>4.7615772552126785</v>
      </c>
      <c r="N1412" s="210">
        <f t="shared" si="275"/>
        <v>0.14598189891981367</v>
      </c>
      <c r="O1412" s="162">
        <f t="shared" si="276"/>
        <v>0</v>
      </c>
      <c r="P1412" s="162">
        <f t="shared" si="270"/>
        <v>0</v>
      </c>
      <c r="Q1412" s="210">
        <f t="shared" si="271"/>
        <v>5.3732468123861565E-3</v>
      </c>
      <c r="R1412" s="210">
        <f t="shared" si="277"/>
        <v>8.5347165313256285E-2</v>
      </c>
    </row>
    <row r="1413" spans="1:18" x14ac:dyDescent="0.2">
      <c r="A1413" s="146">
        <v>1409</v>
      </c>
      <c r="B1413" s="146">
        <v>17</v>
      </c>
      <c r="C1413" s="146" t="s">
        <v>818</v>
      </c>
      <c r="D1413" s="162">
        <v>4.3</v>
      </c>
      <c r="E1413" s="162">
        <v>4653.0116812188817</v>
      </c>
      <c r="F1413" s="208">
        <f t="shared" si="272"/>
        <v>4572.9798803019166</v>
      </c>
      <c r="G1413" s="208">
        <f t="shared" ref="G1413:G1476" si="281">$Y$27*F1413</f>
        <v>2.549669033160844</v>
      </c>
      <c r="H1413" s="162">
        <f t="shared" si="273"/>
        <v>6.8496690331608434</v>
      </c>
      <c r="I1413" s="209" t="str">
        <f t="shared" si="280"/>
        <v>W</v>
      </c>
      <c r="J1413" s="209" t="s">
        <v>22</v>
      </c>
      <c r="K1413" s="210">
        <v>4.5733472049185549E-2</v>
      </c>
      <c r="L1413" s="162">
        <f t="shared" si="274"/>
        <v>10.7</v>
      </c>
      <c r="M1413" s="162">
        <f t="shared" ref="M1413:M1476" si="282">IF(H1413&gt;=$U$7,0,$U$7-H1413)</f>
        <v>8.1503309668391566</v>
      </c>
      <c r="N1413" s="210">
        <f t="shared" si="275"/>
        <v>0.19650440237151162</v>
      </c>
      <c r="O1413" s="162">
        <f t="shared" si="276"/>
        <v>0</v>
      </c>
      <c r="P1413" s="162">
        <f t="shared" ref="P1413:P1476" si="283">IF(H1413&lt;=$U$17,0,H1413-$U$17)</f>
        <v>0</v>
      </c>
      <c r="Q1413" s="210">
        <f t="shared" ref="Q1413:Q1476" si="284">$Y$17+P1413*$Y$18</f>
        <v>5.3732468123861565E-3</v>
      </c>
      <c r="R1413" s="210">
        <f t="shared" si="277"/>
        <v>0.13586966876495424</v>
      </c>
    </row>
    <row r="1414" spans="1:18" x14ac:dyDescent="0.2">
      <c r="A1414" s="146">
        <v>1410</v>
      </c>
      <c r="B1414" s="146">
        <v>18</v>
      </c>
      <c r="C1414" s="146" t="s">
        <v>818</v>
      </c>
      <c r="D1414" s="162">
        <v>4.0999999999999996</v>
      </c>
      <c r="E1414" s="162">
        <v>949.11370709210826</v>
      </c>
      <c r="F1414" s="208">
        <f t="shared" ref="F1414:F1477" si="285">E1414*(1-0.004*D1414)</f>
        <v>933.54824229579776</v>
      </c>
      <c r="G1414" s="208">
        <f t="shared" si="281"/>
        <v>0.52050065966749548</v>
      </c>
      <c r="H1414" s="162">
        <f t="shared" ref="H1414:H1477" si="286">D1414+G1414</f>
        <v>4.6205006596674956</v>
      </c>
      <c r="I1414" s="209" t="str">
        <f t="shared" si="280"/>
        <v>W</v>
      </c>
      <c r="J1414" s="209" t="s">
        <v>22</v>
      </c>
      <c r="K1414" s="210">
        <v>6.2335041281086773E-2</v>
      </c>
      <c r="L1414" s="162">
        <f t="shared" ref="L1414:L1477" si="287">IF(D1414&gt;=$U$7,0,$U$7-D1414)</f>
        <v>10.9</v>
      </c>
      <c r="M1414" s="162">
        <f t="shared" si="282"/>
        <v>10.379499340332504</v>
      </c>
      <c r="N1414" s="210">
        <f t="shared" ref="N1414:N1477" si="288">$Y$7*M1414+$Y$8+K1414*$Y$9</f>
        <v>0.23493047825113655</v>
      </c>
      <c r="O1414" s="162">
        <f t="shared" ref="O1414:O1477" si="289">IF(D1414&lt;=$U$17,0,D1414-$U$17)</f>
        <v>0</v>
      </c>
      <c r="P1414" s="162">
        <f t="shared" si="283"/>
        <v>0</v>
      </c>
      <c r="Q1414" s="210">
        <f t="shared" si="284"/>
        <v>5.3732468123861565E-3</v>
      </c>
      <c r="R1414" s="210">
        <f t="shared" ref="R1414:R1477" si="290">N1414-$Y$8</f>
        <v>0.17429574464457917</v>
      </c>
    </row>
    <row r="1415" spans="1:18" x14ac:dyDescent="0.2">
      <c r="A1415" s="146">
        <v>1411</v>
      </c>
      <c r="B1415" s="146">
        <v>19</v>
      </c>
      <c r="C1415" s="146" t="s">
        <v>818</v>
      </c>
      <c r="D1415" s="162">
        <v>3.1</v>
      </c>
      <c r="E1415" s="162">
        <v>8.6602904553599842</v>
      </c>
      <c r="F1415" s="208">
        <f t="shared" si="285"/>
        <v>8.5529028537135208</v>
      </c>
      <c r="G1415" s="208">
        <f t="shared" si="281"/>
        <v>4.7686786560509932E-3</v>
      </c>
      <c r="H1415" s="162">
        <f t="shared" si="286"/>
        <v>3.1047686786560509</v>
      </c>
      <c r="I1415" s="209" t="str">
        <f t="shared" si="280"/>
        <v>W</v>
      </c>
      <c r="J1415" s="209" t="s">
        <v>22</v>
      </c>
      <c r="K1415" s="210">
        <v>7.1480363100496033E-2</v>
      </c>
      <c r="L1415" s="162">
        <f t="shared" si="287"/>
        <v>11.9</v>
      </c>
      <c r="M1415" s="162">
        <f t="shared" si="282"/>
        <v>11.89523132134395</v>
      </c>
      <c r="N1415" s="210">
        <f t="shared" si="288"/>
        <v>0.26039623443592785</v>
      </c>
      <c r="O1415" s="162">
        <f t="shared" si="289"/>
        <v>0</v>
      </c>
      <c r="P1415" s="162">
        <f t="shared" si="283"/>
        <v>0</v>
      </c>
      <c r="Q1415" s="210">
        <f t="shared" si="284"/>
        <v>5.3732468123861565E-3</v>
      </c>
      <c r="R1415" s="210">
        <f t="shared" si="290"/>
        <v>0.19976150082937047</v>
      </c>
    </row>
    <row r="1416" spans="1:18" x14ac:dyDescent="0.2">
      <c r="A1416" s="146">
        <v>1412</v>
      </c>
      <c r="B1416" s="146">
        <v>20</v>
      </c>
      <c r="C1416" s="146" t="s">
        <v>818</v>
      </c>
      <c r="D1416" s="162">
        <v>1.4</v>
      </c>
      <c r="E1416" s="162">
        <v>0</v>
      </c>
      <c r="F1416" s="208">
        <f t="shared" si="285"/>
        <v>0</v>
      </c>
      <c r="G1416" s="208">
        <f t="shared" si="281"/>
        <v>0</v>
      </c>
      <c r="H1416" s="162">
        <f t="shared" si="286"/>
        <v>1.4</v>
      </c>
      <c r="I1416" s="209" t="str">
        <f t="shared" si="280"/>
        <v>W</v>
      </c>
      <c r="J1416" s="209" t="s">
        <v>22</v>
      </c>
      <c r="K1416" s="210">
        <v>5.8742057483598384E-2</v>
      </c>
      <c r="L1416" s="162">
        <f t="shared" si="287"/>
        <v>13.6</v>
      </c>
      <c r="M1416" s="162">
        <f t="shared" si="282"/>
        <v>13.6</v>
      </c>
      <c r="N1416" s="210">
        <f t="shared" si="288"/>
        <v>0.28192322209379905</v>
      </c>
      <c r="O1416" s="162">
        <f t="shared" si="289"/>
        <v>0</v>
      </c>
      <c r="P1416" s="162">
        <f t="shared" si="283"/>
        <v>0</v>
      </c>
      <c r="Q1416" s="210">
        <f t="shared" si="284"/>
        <v>5.3732468123861565E-3</v>
      </c>
      <c r="R1416" s="210">
        <f t="shared" si="290"/>
        <v>0.22128848848724167</v>
      </c>
    </row>
    <row r="1417" spans="1:18" x14ac:dyDescent="0.2">
      <c r="A1417" s="146">
        <v>1413</v>
      </c>
      <c r="B1417" s="146">
        <v>21</v>
      </c>
      <c r="C1417" s="146" t="s">
        <v>818</v>
      </c>
      <c r="D1417" s="162">
        <v>0.7</v>
      </c>
      <c r="E1417" s="162">
        <v>0</v>
      </c>
      <c r="F1417" s="208">
        <f t="shared" si="285"/>
        <v>0</v>
      </c>
      <c r="G1417" s="208">
        <f t="shared" si="281"/>
        <v>0</v>
      </c>
      <c r="H1417" s="162">
        <f t="shared" si="286"/>
        <v>0.7</v>
      </c>
      <c r="I1417" s="209" t="str">
        <f t="shared" si="280"/>
        <v>W</v>
      </c>
      <c r="J1417" s="209" t="s">
        <v>22</v>
      </c>
      <c r="K1417" s="210">
        <v>4.0442524297155578E-2</v>
      </c>
      <c r="L1417" s="162">
        <f t="shared" si="287"/>
        <v>14.3</v>
      </c>
      <c r="M1417" s="162">
        <f t="shared" si="282"/>
        <v>14.3</v>
      </c>
      <c r="N1417" s="210">
        <f t="shared" si="288"/>
        <v>0.28672398914694197</v>
      </c>
      <c r="O1417" s="162">
        <f t="shared" si="289"/>
        <v>0</v>
      </c>
      <c r="P1417" s="162">
        <f t="shared" si="283"/>
        <v>0</v>
      </c>
      <c r="Q1417" s="210">
        <f t="shared" si="284"/>
        <v>5.3732468123861565E-3</v>
      </c>
      <c r="R1417" s="210">
        <f t="shared" si="290"/>
        <v>0.22608925554038459</v>
      </c>
    </row>
    <row r="1418" spans="1:18" x14ac:dyDescent="0.2">
      <c r="A1418" s="146">
        <v>1414</v>
      </c>
      <c r="B1418" s="146">
        <v>22</v>
      </c>
      <c r="C1418" s="146" t="s">
        <v>818</v>
      </c>
      <c r="D1418" s="162">
        <v>0.3</v>
      </c>
      <c r="E1418" s="162">
        <v>0</v>
      </c>
      <c r="F1418" s="208">
        <f t="shared" si="285"/>
        <v>0</v>
      </c>
      <c r="G1418" s="208">
        <f t="shared" si="281"/>
        <v>0</v>
      </c>
      <c r="H1418" s="162">
        <f t="shared" si="286"/>
        <v>0.3</v>
      </c>
      <c r="I1418" s="209" t="str">
        <f t="shared" si="280"/>
        <v>W</v>
      </c>
      <c r="J1418" s="209" t="s">
        <v>22</v>
      </c>
      <c r="K1418" s="210">
        <v>7.9169041430150758E-2</v>
      </c>
      <c r="L1418" s="162">
        <f t="shared" si="287"/>
        <v>14.7</v>
      </c>
      <c r="M1418" s="162">
        <f t="shared" si="282"/>
        <v>14.7</v>
      </c>
      <c r="N1418" s="210">
        <f t="shared" si="288"/>
        <v>0.30466557126883365</v>
      </c>
      <c r="O1418" s="162">
        <f t="shared" si="289"/>
        <v>0</v>
      </c>
      <c r="P1418" s="162">
        <f t="shared" si="283"/>
        <v>0</v>
      </c>
      <c r="Q1418" s="210">
        <f t="shared" si="284"/>
        <v>5.3732468123861565E-3</v>
      </c>
      <c r="R1418" s="210">
        <f t="shared" si="290"/>
        <v>0.24403083766227626</v>
      </c>
    </row>
    <row r="1419" spans="1:18" x14ac:dyDescent="0.2">
      <c r="A1419" s="146">
        <v>1415</v>
      </c>
      <c r="B1419" s="146">
        <v>23</v>
      </c>
      <c r="C1419" s="146" t="s">
        <v>818</v>
      </c>
      <c r="D1419" s="162">
        <v>0.8</v>
      </c>
      <c r="E1419" s="162">
        <v>0</v>
      </c>
      <c r="F1419" s="208">
        <f t="shared" si="285"/>
        <v>0</v>
      </c>
      <c r="G1419" s="208">
        <f t="shared" si="281"/>
        <v>0</v>
      </c>
      <c r="H1419" s="162">
        <f t="shared" si="286"/>
        <v>0.8</v>
      </c>
      <c r="I1419" s="209" t="str">
        <f t="shared" si="280"/>
        <v>W</v>
      </c>
      <c r="J1419" s="209" t="s">
        <v>22</v>
      </c>
      <c r="K1419" s="210">
        <v>1.529317059287133E-2</v>
      </c>
      <c r="L1419" s="162">
        <f t="shared" si="287"/>
        <v>14.2</v>
      </c>
      <c r="M1419" s="162">
        <f t="shared" si="282"/>
        <v>14.2</v>
      </c>
      <c r="N1419" s="210">
        <f t="shared" si="288"/>
        <v>0.27745887236727523</v>
      </c>
      <c r="O1419" s="162">
        <f t="shared" si="289"/>
        <v>0</v>
      </c>
      <c r="P1419" s="162">
        <f t="shared" si="283"/>
        <v>0</v>
      </c>
      <c r="Q1419" s="210">
        <f t="shared" si="284"/>
        <v>5.3732468123861565E-3</v>
      </c>
      <c r="R1419" s="210">
        <f t="shared" si="290"/>
        <v>0.21682413876071785</v>
      </c>
    </row>
    <row r="1420" spans="1:18" x14ac:dyDescent="0.2">
      <c r="A1420" s="146">
        <v>1416</v>
      </c>
      <c r="B1420" s="146">
        <v>24</v>
      </c>
      <c r="C1420" s="146" t="s">
        <v>818</v>
      </c>
      <c r="D1420" s="162">
        <v>0.1</v>
      </c>
      <c r="E1420" s="162">
        <v>0</v>
      </c>
      <c r="F1420" s="208">
        <f t="shared" si="285"/>
        <v>0</v>
      </c>
      <c r="G1420" s="208">
        <f t="shared" si="281"/>
        <v>0</v>
      </c>
      <c r="H1420" s="162">
        <f t="shared" si="286"/>
        <v>0.1</v>
      </c>
      <c r="I1420" s="209" t="str">
        <f t="shared" si="280"/>
        <v>W</v>
      </c>
      <c r="J1420" s="209" t="s">
        <v>22</v>
      </c>
      <c r="K1420" s="210">
        <v>1.8295997011675617E-2</v>
      </c>
      <c r="L1420" s="162">
        <f t="shared" si="287"/>
        <v>14.9</v>
      </c>
      <c r="M1420" s="162">
        <f t="shared" si="282"/>
        <v>14.9</v>
      </c>
      <c r="N1420" s="210">
        <f t="shared" si="288"/>
        <v>0.28884233627301387</v>
      </c>
      <c r="O1420" s="162">
        <f t="shared" si="289"/>
        <v>0</v>
      </c>
      <c r="P1420" s="162">
        <f t="shared" si="283"/>
        <v>0</v>
      </c>
      <c r="Q1420" s="210">
        <f t="shared" si="284"/>
        <v>5.3732468123861565E-3</v>
      </c>
      <c r="R1420" s="210">
        <f t="shared" si="290"/>
        <v>0.22820760266645648</v>
      </c>
    </row>
    <row r="1421" spans="1:18" x14ac:dyDescent="0.2">
      <c r="A1421" s="146">
        <v>1417</v>
      </c>
      <c r="B1421" s="146">
        <v>1</v>
      </c>
      <c r="C1421" s="146" t="s">
        <v>651</v>
      </c>
      <c r="D1421" s="162">
        <v>0.8</v>
      </c>
      <c r="E1421" s="162">
        <v>0</v>
      </c>
      <c r="F1421" s="208">
        <f t="shared" si="285"/>
        <v>0</v>
      </c>
      <c r="G1421" s="208">
        <f t="shared" si="281"/>
        <v>0</v>
      </c>
      <c r="H1421" s="162">
        <f t="shared" si="286"/>
        <v>0.8</v>
      </c>
      <c r="I1421" s="209" t="str">
        <f>IF(AVERAGE(H1421:H1444)&gt;15,"S",IF(AVERAGE(H1421:H1444)&lt;5,"W","Ü"))</f>
        <v>W</v>
      </c>
      <c r="J1421" s="209" t="s">
        <v>7726</v>
      </c>
      <c r="K1421" s="210">
        <v>2.0747049461714807E-3</v>
      </c>
      <c r="L1421" s="162">
        <f t="shared" si="287"/>
        <v>14.2</v>
      </c>
      <c r="M1421" s="162">
        <f t="shared" si="282"/>
        <v>14.2</v>
      </c>
      <c r="N1421" s="210">
        <f t="shared" si="288"/>
        <v>0.27337420034872378</v>
      </c>
      <c r="O1421" s="162">
        <f t="shared" si="289"/>
        <v>0</v>
      </c>
      <c r="P1421" s="162">
        <f t="shared" si="283"/>
        <v>0</v>
      </c>
      <c r="Q1421" s="210">
        <f t="shared" si="284"/>
        <v>5.3732468123861565E-3</v>
      </c>
      <c r="R1421" s="210">
        <f t="shared" si="290"/>
        <v>0.2127394667421664</v>
      </c>
    </row>
    <row r="1422" spans="1:18" x14ac:dyDescent="0.2">
      <c r="A1422" s="146">
        <v>1418</v>
      </c>
      <c r="B1422" s="146">
        <v>2</v>
      </c>
      <c r="C1422" s="146" t="s">
        <v>651</v>
      </c>
      <c r="D1422" s="162">
        <v>1.1000000000000001</v>
      </c>
      <c r="E1422" s="162">
        <v>0</v>
      </c>
      <c r="F1422" s="208">
        <f t="shared" si="285"/>
        <v>0</v>
      </c>
      <c r="G1422" s="208">
        <f t="shared" si="281"/>
        <v>0</v>
      </c>
      <c r="H1422" s="162">
        <f t="shared" si="286"/>
        <v>1.1000000000000001</v>
      </c>
      <c r="I1422" s="209" t="str">
        <f>IF(I1421="S","S",IF(I1421="W","W","Ü"))</f>
        <v>W</v>
      </c>
      <c r="J1422" s="209" t="s">
        <v>7726</v>
      </c>
      <c r="K1422" s="210">
        <v>2.1502641088872155E-3</v>
      </c>
      <c r="L1422" s="162">
        <f t="shared" si="287"/>
        <v>13.9</v>
      </c>
      <c r="M1422" s="162">
        <f t="shared" si="282"/>
        <v>13.9</v>
      </c>
      <c r="N1422" s="210">
        <f t="shared" si="288"/>
        <v>0.26891659787884503</v>
      </c>
      <c r="O1422" s="162">
        <f t="shared" si="289"/>
        <v>0</v>
      </c>
      <c r="P1422" s="162">
        <f t="shared" si="283"/>
        <v>0</v>
      </c>
      <c r="Q1422" s="210">
        <f t="shared" si="284"/>
        <v>5.3732468123861565E-3</v>
      </c>
      <c r="R1422" s="210">
        <f t="shared" si="290"/>
        <v>0.20828186427228765</v>
      </c>
    </row>
    <row r="1423" spans="1:18" x14ac:dyDescent="0.2">
      <c r="A1423" s="146">
        <v>1419</v>
      </c>
      <c r="B1423" s="146">
        <v>3</v>
      </c>
      <c r="C1423" s="146" t="s">
        <v>651</v>
      </c>
      <c r="D1423" s="162">
        <v>0.7</v>
      </c>
      <c r="E1423" s="162">
        <v>0</v>
      </c>
      <c r="F1423" s="208">
        <f t="shared" si="285"/>
        <v>0</v>
      </c>
      <c r="G1423" s="208">
        <f t="shared" si="281"/>
        <v>0</v>
      </c>
      <c r="H1423" s="162">
        <f t="shared" si="286"/>
        <v>0.7</v>
      </c>
      <c r="I1423" s="209" t="str">
        <f t="shared" ref="I1423:I1444" si="291">IF(I1422="S","S",IF(I1422="W","W","Ü"))</f>
        <v>W</v>
      </c>
      <c r="J1423" s="209" t="s">
        <v>7726</v>
      </c>
      <c r="K1423" s="210">
        <v>1.2154318018621282E-3</v>
      </c>
      <c r="L1423" s="162">
        <f t="shared" si="287"/>
        <v>14.3</v>
      </c>
      <c r="M1423" s="162">
        <f t="shared" si="282"/>
        <v>14.3</v>
      </c>
      <c r="N1423" s="210">
        <f t="shared" si="288"/>
        <v>0.27460232454779387</v>
      </c>
      <c r="O1423" s="162">
        <f t="shared" si="289"/>
        <v>0</v>
      </c>
      <c r="P1423" s="162">
        <f t="shared" si="283"/>
        <v>0</v>
      </c>
      <c r="Q1423" s="210">
        <f t="shared" si="284"/>
        <v>5.3732468123861565E-3</v>
      </c>
      <c r="R1423" s="210">
        <f t="shared" si="290"/>
        <v>0.21396759094123649</v>
      </c>
    </row>
    <row r="1424" spans="1:18" x14ac:dyDescent="0.2">
      <c r="A1424" s="146">
        <v>1420</v>
      </c>
      <c r="B1424" s="146">
        <v>4</v>
      </c>
      <c r="C1424" s="146" t="s">
        <v>651</v>
      </c>
      <c r="D1424" s="162">
        <v>0.6</v>
      </c>
      <c r="E1424" s="162">
        <v>0</v>
      </c>
      <c r="F1424" s="208">
        <f t="shared" si="285"/>
        <v>0</v>
      </c>
      <c r="G1424" s="208">
        <f t="shared" si="281"/>
        <v>0</v>
      </c>
      <c r="H1424" s="162">
        <f t="shared" si="286"/>
        <v>0.6</v>
      </c>
      <c r="I1424" s="209" t="str">
        <f t="shared" si="291"/>
        <v>W</v>
      </c>
      <c r="J1424" s="209" t="s">
        <v>7726</v>
      </c>
      <c r="K1424" s="210">
        <v>1.1040129803435825E-5</v>
      </c>
      <c r="L1424" s="162">
        <f t="shared" si="287"/>
        <v>14.4</v>
      </c>
      <c r="M1424" s="162">
        <f t="shared" si="282"/>
        <v>14.4</v>
      </c>
      <c r="N1424" s="210">
        <f t="shared" si="288"/>
        <v>0.27572380278423425</v>
      </c>
      <c r="O1424" s="162">
        <f t="shared" si="289"/>
        <v>0</v>
      </c>
      <c r="P1424" s="162">
        <f t="shared" si="283"/>
        <v>0</v>
      </c>
      <c r="Q1424" s="210">
        <f t="shared" si="284"/>
        <v>5.3732468123861565E-3</v>
      </c>
      <c r="R1424" s="210">
        <f t="shared" si="290"/>
        <v>0.21508906917767687</v>
      </c>
    </row>
    <row r="1425" spans="1:18" x14ac:dyDescent="0.2">
      <c r="A1425" s="146">
        <v>1421</v>
      </c>
      <c r="B1425" s="146">
        <v>5</v>
      </c>
      <c r="C1425" s="146" t="s">
        <v>651</v>
      </c>
      <c r="D1425" s="162">
        <v>0.9</v>
      </c>
      <c r="E1425" s="162">
        <v>0</v>
      </c>
      <c r="F1425" s="208">
        <f t="shared" si="285"/>
        <v>0</v>
      </c>
      <c r="G1425" s="208">
        <f t="shared" si="281"/>
        <v>0</v>
      </c>
      <c r="H1425" s="162">
        <f t="shared" si="286"/>
        <v>0.9</v>
      </c>
      <c r="I1425" s="209" t="str">
        <f t="shared" si="291"/>
        <v>W</v>
      </c>
      <c r="J1425" s="209" t="s">
        <v>7726</v>
      </c>
      <c r="K1425" s="210">
        <v>0</v>
      </c>
      <c r="L1425" s="162">
        <f t="shared" si="287"/>
        <v>14.1</v>
      </c>
      <c r="M1425" s="162">
        <f t="shared" si="282"/>
        <v>14.1</v>
      </c>
      <c r="N1425" s="210">
        <f t="shared" si="288"/>
        <v>0.27123944004456063</v>
      </c>
      <c r="O1425" s="162">
        <f t="shared" si="289"/>
        <v>0</v>
      </c>
      <c r="P1425" s="162">
        <f t="shared" si="283"/>
        <v>0</v>
      </c>
      <c r="Q1425" s="210">
        <f t="shared" si="284"/>
        <v>5.3732468123861565E-3</v>
      </c>
      <c r="R1425" s="210">
        <f t="shared" si="290"/>
        <v>0.21060470643800325</v>
      </c>
    </row>
    <row r="1426" spans="1:18" x14ac:dyDescent="0.2">
      <c r="A1426" s="146">
        <v>1422</v>
      </c>
      <c r="B1426" s="146">
        <v>6</v>
      </c>
      <c r="C1426" s="146" t="s">
        <v>651</v>
      </c>
      <c r="D1426" s="162">
        <v>0.9</v>
      </c>
      <c r="E1426" s="162">
        <v>0</v>
      </c>
      <c r="F1426" s="208">
        <f t="shared" si="285"/>
        <v>0</v>
      </c>
      <c r="G1426" s="208">
        <f t="shared" si="281"/>
        <v>0</v>
      </c>
      <c r="H1426" s="162">
        <f t="shared" si="286"/>
        <v>0.9</v>
      </c>
      <c r="I1426" s="209" t="str">
        <f t="shared" si="291"/>
        <v>W</v>
      </c>
      <c r="J1426" s="209" t="s">
        <v>7726</v>
      </c>
      <c r="K1426" s="210">
        <v>6.8435452708039725E-3</v>
      </c>
      <c r="L1426" s="162">
        <f t="shared" si="287"/>
        <v>14.1</v>
      </c>
      <c r="M1426" s="162">
        <f t="shared" si="282"/>
        <v>14.1</v>
      </c>
      <c r="N1426" s="210">
        <f t="shared" si="288"/>
        <v>0.27335418154501023</v>
      </c>
      <c r="O1426" s="162">
        <f t="shared" si="289"/>
        <v>0</v>
      </c>
      <c r="P1426" s="162">
        <f t="shared" si="283"/>
        <v>0</v>
      </c>
      <c r="Q1426" s="210">
        <f t="shared" si="284"/>
        <v>5.3732468123861565E-3</v>
      </c>
      <c r="R1426" s="210">
        <f t="shared" si="290"/>
        <v>0.21271944793845285</v>
      </c>
    </row>
    <row r="1427" spans="1:18" x14ac:dyDescent="0.2">
      <c r="A1427" s="146">
        <v>1423</v>
      </c>
      <c r="B1427" s="146">
        <v>7</v>
      </c>
      <c r="C1427" s="146" t="s">
        <v>651</v>
      </c>
      <c r="D1427" s="162">
        <v>1.2</v>
      </c>
      <c r="E1427" s="162">
        <v>0.27084183063009959</v>
      </c>
      <c r="F1427" s="208">
        <f t="shared" si="285"/>
        <v>0.26954178984307509</v>
      </c>
      <c r="G1427" s="208">
        <f t="shared" si="281"/>
        <v>1.5028326664325137E-4</v>
      </c>
      <c r="H1427" s="162">
        <f t="shared" si="286"/>
        <v>1.2001502832666433</v>
      </c>
      <c r="I1427" s="209" t="str">
        <f t="shared" si="291"/>
        <v>W</v>
      </c>
      <c r="J1427" s="209" t="s">
        <v>7726</v>
      </c>
      <c r="K1427" s="210">
        <v>0</v>
      </c>
      <c r="L1427" s="162">
        <f t="shared" si="287"/>
        <v>13.8</v>
      </c>
      <c r="M1427" s="162">
        <f t="shared" si="282"/>
        <v>13.799849716733357</v>
      </c>
      <c r="N1427" s="210">
        <f t="shared" si="288"/>
        <v>0.26675624413713833</v>
      </c>
      <c r="O1427" s="162">
        <f t="shared" si="289"/>
        <v>0</v>
      </c>
      <c r="P1427" s="162">
        <f t="shared" si="283"/>
        <v>0</v>
      </c>
      <c r="Q1427" s="210">
        <f t="shared" si="284"/>
        <v>5.3732468123861565E-3</v>
      </c>
      <c r="R1427" s="210">
        <f t="shared" si="290"/>
        <v>0.20612151053058095</v>
      </c>
    </row>
    <row r="1428" spans="1:18" x14ac:dyDescent="0.2">
      <c r="A1428" s="146">
        <v>1424</v>
      </c>
      <c r="B1428" s="146">
        <v>8</v>
      </c>
      <c r="C1428" s="146" t="s">
        <v>651</v>
      </c>
      <c r="D1428" s="162">
        <v>2.1</v>
      </c>
      <c r="E1428" s="162">
        <v>208.54820958517669</v>
      </c>
      <c r="F1428" s="208">
        <f t="shared" si="285"/>
        <v>206.79640462466122</v>
      </c>
      <c r="G1428" s="208">
        <f t="shared" si="281"/>
        <v>0.11529952084671928</v>
      </c>
      <c r="H1428" s="162">
        <f t="shared" si="286"/>
        <v>2.2152995208467194</v>
      </c>
      <c r="I1428" s="209" t="str">
        <f t="shared" si="291"/>
        <v>W</v>
      </c>
      <c r="J1428" s="209" t="s">
        <v>7726</v>
      </c>
      <c r="K1428" s="210">
        <v>1.9360746098080184E-2</v>
      </c>
      <c r="L1428" s="162">
        <f t="shared" si="287"/>
        <v>12.9</v>
      </c>
      <c r="M1428" s="162">
        <f t="shared" si="282"/>
        <v>12.78470047915328</v>
      </c>
      <c r="N1428" s="210">
        <f t="shared" si="288"/>
        <v>0.25757617736277877</v>
      </c>
      <c r="O1428" s="162">
        <f t="shared" si="289"/>
        <v>0</v>
      </c>
      <c r="P1428" s="162">
        <f t="shared" si="283"/>
        <v>0</v>
      </c>
      <c r="Q1428" s="210">
        <f t="shared" si="284"/>
        <v>5.3732468123861565E-3</v>
      </c>
      <c r="R1428" s="210">
        <f t="shared" si="290"/>
        <v>0.19694144375622138</v>
      </c>
    </row>
    <row r="1429" spans="1:18" x14ac:dyDescent="0.2">
      <c r="A1429" s="146">
        <v>1425</v>
      </c>
      <c r="B1429" s="146">
        <v>9</v>
      </c>
      <c r="C1429" s="146" t="s">
        <v>651</v>
      </c>
      <c r="D1429" s="162">
        <v>3</v>
      </c>
      <c r="E1429" s="162">
        <v>964.73860070441469</v>
      </c>
      <c r="F1429" s="208">
        <f t="shared" si="285"/>
        <v>953.16173749596169</v>
      </c>
      <c r="G1429" s="208">
        <f t="shared" si="281"/>
        <v>0.53143618150508665</v>
      </c>
      <c r="H1429" s="162">
        <f t="shared" si="286"/>
        <v>3.5314361815050868</v>
      </c>
      <c r="I1429" s="209" t="str">
        <f t="shared" si="291"/>
        <v>W</v>
      </c>
      <c r="J1429" s="209" t="s">
        <v>7726</v>
      </c>
      <c r="K1429" s="210">
        <v>8.3913705660180804E-2</v>
      </c>
      <c r="L1429" s="162">
        <f t="shared" si="287"/>
        <v>12</v>
      </c>
      <c r="M1429" s="162">
        <f t="shared" si="282"/>
        <v>11.468563818494914</v>
      </c>
      <c r="N1429" s="210">
        <f t="shared" si="288"/>
        <v>0.25786537268879989</v>
      </c>
      <c r="O1429" s="162">
        <f t="shared" si="289"/>
        <v>0</v>
      </c>
      <c r="P1429" s="162">
        <f t="shared" si="283"/>
        <v>0</v>
      </c>
      <c r="Q1429" s="210">
        <f t="shared" si="284"/>
        <v>5.3732468123861565E-3</v>
      </c>
      <c r="R1429" s="210">
        <f t="shared" si="290"/>
        <v>0.1972306390822425</v>
      </c>
    </row>
    <row r="1430" spans="1:18" x14ac:dyDescent="0.2">
      <c r="A1430" s="146">
        <v>1426</v>
      </c>
      <c r="B1430" s="146">
        <v>10</v>
      </c>
      <c r="C1430" s="146" t="s">
        <v>651</v>
      </c>
      <c r="D1430" s="162">
        <v>4</v>
      </c>
      <c r="E1430" s="162">
        <v>2112.2954370841467</v>
      </c>
      <c r="F1430" s="208">
        <f t="shared" si="285"/>
        <v>2078.4987100908002</v>
      </c>
      <c r="G1430" s="208">
        <f t="shared" si="281"/>
        <v>1.1588688197406611</v>
      </c>
      <c r="H1430" s="162">
        <f t="shared" si="286"/>
        <v>5.1588688197406611</v>
      </c>
      <c r="I1430" s="209" t="str">
        <f t="shared" si="291"/>
        <v>W</v>
      </c>
      <c r="J1430" s="209" t="s">
        <v>7726</v>
      </c>
      <c r="K1430" s="210">
        <v>0.17399797257194158</v>
      </c>
      <c r="L1430" s="162">
        <f t="shared" si="287"/>
        <v>11</v>
      </c>
      <c r="M1430" s="162">
        <f t="shared" si="282"/>
        <v>9.8411311802593389</v>
      </c>
      <c r="N1430" s="210">
        <f t="shared" si="288"/>
        <v>0.26139438925604469</v>
      </c>
      <c r="O1430" s="162">
        <f t="shared" si="289"/>
        <v>0</v>
      </c>
      <c r="P1430" s="162">
        <f t="shared" si="283"/>
        <v>0</v>
      </c>
      <c r="Q1430" s="210">
        <f t="shared" si="284"/>
        <v>5.3732468123861565E-3</v>
      </c>
      <c r="R1430" s="210">
        <f t="shared" si="290"/>
        <v>0.20075965564948731</v>
      </c>
    </row>
    <row r="1431" spans="1:18" x14ac:dyDescent="0.2">
      <c r="A1431" s="146">
        <v>1427</v>
      </c>
      <c r="B1431" s="146">
        <v>11</v>
      </c>
      <c r="C1431" s="146" t="s">
        <v>651</v>
      </c>
      <c r="D1431" s="162">
        <v>3.3</v>
      </c>
      <c r="E1431" s="162">
        <v>3698.07435542338</v>
      </c>
      <c r="F1431" s="208">
        <f t="shared" si="285"/>
        <v>3649.2597739317912</v>
      </c>
      <c r="G1431" s="208">
        <f t="shared" si="281"/>
        <v>2.0346480594922576</v>
      </c>
      <c r="H1431" s="162">
        <f t="shared" si="286"/>
        <v>5.3346480594922578</v>
      </c>
      <c r="I1431" s="209" t="str">
        <f t="shared" si="291"/>
        <v>W</v>
      </c>
      <c r="J1431" s="209" t="s">
        <v>7726</v>
      </c>
      <c r="K1431" s="210">
        <v>6.5276377788604956E-2</v>
      </c>
      <c r="L1431" s="162">
        <f t="shared" si="287"/>
        <v>11.7</v>
      </c>
      <c r="M1431" s="162">
        <f t="shared" si="282"/>
        <v>9.6653519405077422</v>
      </c>
      <c r="N1431" s="210">
        <f t="shared" si="288"/>
        <v>0.22517252270357999</v>
      </c>
      <c r="O1431" s="162">
        <f t="shared" si="289"/>
        <v>0</v>
      </c>
      <c r="P1431" s="162">
        <f t="shared" si="283"/>
        <v>0</v>
      </c>
      <c r="Q1431" s="210">
        <f t="shared" si="284"/>
        <v>5.3732468123861565E-3</v>
      </c>
      <c r="R1431" s="210">
        <f t="shared" si="290"/>
        <v>0.1645377890970226</v>
      </c>
    </row>
    <row r="1432" spans="1:18" x14ac:dyDescent="0.2">
      <c r="A1432" s="146">
        <v>1428</v>
      </c>
      <c r="B1432" s="146">
        <v>12</v>
      </c>
      <c r="C1432" s="146" t="s">
        <v>651</v>
      </c>
      <c r="D1432" s="162">
        <v>3.2</v>
      </c>
      <c r="E1432" s="162">
        <v>5579.3417109800512</v>
      </c>
      <c r="F1432" s="208">
        <f t="shared" si="285"/>
        <v>5507.9261370795066</v>
      </c>
      <c r="G1432" s="208">
        <f t="shared" si="281"/>
        <v>3.0709491570563565</v>
      </c>
      <c r="H1432" s="162">
        <f t="shared" si="286"/>
        <v>6.2709491570563571</v>
      </c>
      <c r="I1432" s="209" t="str">
        <f t="shared" si="291"/>
        <v>W</v>
      </c>
      <c r="J1432" s="209" t="s">
        <v>7726</v>
      </c>
      <c r="K1432" s="210">
        <v>5.874181491155249E-2</v>
      </c>
      <c r="L1432" s="162">
        <f t="shared" si="287"/>
        <v>11.8</v>
      </c>
      <c r="M1432" s="162">
        <f t="shared" si="282"/>
        <v>8.7290508429436429</v>
      </c>
      <c r="N1432" s="210">
        <f t="shared" si="288"/>
        <v>0.20916819555469077</v>
      </c>
      <c r="O1432" s="162">
        <f t="shared" si="289"/>
        <v>0</v>
      </c>
      <c r="P1432" s="162">
        <f t="shared" si="283"/>
        <v>0</v>
      </c>
      <c r="Q1432" s="210">
        <f t="shared" si="284"/>
        <v>5.3732468123861565E-3</v>
      </c>
      <c r="R1432" s="210">
        <f t="shared" si="290"/>
        <v>0.14853346194813338</v>
      </c>
    </row>
    <row r="1433" spans="1:18" x14ac:dyDescent="0.2">
      <c r="A1433" s="146">
        <v>1429</v>
      </c>
      <c r="B1433" s="146">
        <v>13</v>
      </c>
      <c r="C1433" s="146" t="s">
        <v>651</v>
      </c>
      <c r="D1433" s="162">
        <v>3.3</v>
      </c>
      <c r="E1433" s="162">
        <v>6592.2901575366241</v>
      </c>
      <c r="F1433" s="208">
        <f t="shared" si="285"/>
        <v>6505.2719274571409</v>
      </c>
      <c r="G1433" s="208">
        <f t="shared" si="281"/>
        <v>3.6270201968684304</v>
      </c>
      <c r="H1433" s="162">
        <f t="shared" si="286"/>
        <v>6.9270201968684297</v>
      </c>
      <c r="I1433" s="209" t="str">
        <f t="shared" si="291"/>
        <v>W</v>
      </c>
      <c r="J1433" s="209" t="s">
        <v>7726</v>
      </c>
      <c r="K1433" s="210">
        <v>2.1490639104283726E-2</v>
      </c>
      <c r="L1433" s="162">
        <f t="shared" si="287"/>
        <v>11.7</v>
      </c>
      <c r="M1433" s="162">
        <f t="shared" si="282"/>
        <v>8.0729798031315703</v>
      </c>
      <c r="N1433" s="210">
        <f t="shared" si="288"/>
        <v>0.18785770633386242</v>
      </c>
      <c r="O1433" s="162">
        <f t="shared" si="289"/>
        <v>0</v>
      </c>
      <c r="P1433" s="162">
        <f t="shared" si="283"/>
        <v>0</v>
      </c>
      <c r="Q1433" s="210">
        <f t="shared" si="284"/>
        <v>5.3732468123861565E-3</v>
      </c>
      <c r="R1433" s="210">
        <f t="shared" si="290"/>
        <v>0.12722297272730504</v>
      </c>
    </row>
    <row r="1434" spans="1:18" x14ac:dyDescent="0.2">
      <c r="A1434" s="146">
        <v>1430</v>
      </c>
      <c r="B1434" s="146">
        <v>14</v>
      </c>
      <c r="C1434" s="146" t="s">
        <v>651</v>
      </c>
      <c r="D1434" s="162">
        <v>4.8</v>
      </c>
      <c r="E1434" s="162">
        <v>6779.1710206713924</v>
      </c>
      <c r="F1434" s="208">
        <f t="shared" si="285"/>
        <v>6649.0109370745013</v>
      </c>
      <c r="G1434" s="208">
        <f t="shared" si="281"/>
        <v>3.7071620105810235</v>
      </c>
      <c r="H1434" s="162">
        <f t="shared" si="286"/>
        <v>8.5071620105810233</v>
      </c>
      <c r="I1434" s="209" t="str">
        <f t="shared" si="291"/>
        <v>W</v>
      </c>
      <c r="J1434" s="209" t="s">
        <v>7726</v>
      </c>
      <c r="K1434" s="210">
        <v>3.8896522928233174E-2</v>
      </c>
      <c r="L1434" s="162">
        <f t="shared" si="287"/>
        <v>10.199999999999999</v>
      </c>
      <c r="M1434" s="162">
        <f t="shared" si="282"/>
        <v>6.4928379894189767</v>
      </c>
      <c r="N1434" s="210">
        <f t="shared" si="288"/>
        <v>0.16963454867259278</v>
      </c>
      <c r="O1434" s="162">
        <f t="shared" si="289"/>
        <v>0</v>
      </c>
      <c r="P1434" s="162">
        <f t="shared" si="283"/>
        <v>0</v>
      </c>
      <c r="Q1434" s="210">
        <f t="shared" si="284"/>
        <v>5.3732468123861565E-3</v>
      </c>
      <c r="R1434" s="210">
        <f t="shared" si="290"/>
        <v>0.1089998150660354</v>
      </c>
    </row>
    <row r="1435" spans="1:18" x14ac:dyDescent="0.2">
      <c r="A1435" s="146">
        <v>1431</v>
      </c>
      <c r="B1435" s="146">
        <v>15</v>
      </c>
      <c r="C1435" s="146" t="s">
        <v>651</v>
      </c>
      <c r="D1435" s="162">
        <v>5.6</v>
      </c>
      <c r="E1435" s="162">
        <v>6275.4052156994076</v>
      </c>
      <c r="F1435" s="208">
        <f t="shared" si="285"/>
        <v>6134.8361388677413</v>
      </c>
      <c r="G1435" s="208">
        <f t="shared" si="281"/>
        <v>3.4204833907457339</v>
      </c>
      <c r="H1435" s="162">
        <f t="shared" si="286"/>
        <v>9.0204833907457331</v>
      </c>
      <c r="I1435" s="209" t="str">
        <f t="shared" si="291"/>
        <v>W</v>
      </c>
      <c r="J1435" s="209" t="s">
        <v>7726</v>
      </c>
      <c r="K1435" s="210">
        <v>5.4446596922544541E-2</v>
      </c>
      <c r="L1435" s="162">
        <f t="shared" si="287"/>
        <v>9.4</v>
      </c>
      <c r="M1435" s="162">
        <f t="shared" si="282"/>
        <v>5.9795166092542669</v>
      </c>
      <c r="N1435" s="210">
        <f t="shared" si="288"/>
        <v>0.16677249012542422</v>
      </c>
      <c r="O1435" s="162">
        <f t="shared" si="289"/>
        <v>0</v>
      </c>
      <c r="P1435" s="162">
        <f t="shared" si="283"/>
        <v>0</v>
      </c>
      <c r="Q1435" s="210">
        <f t="shared" si="284"/>
        <v>5.3732468123861565E-3</v>
      </c>
      <c r="R1435" s="210">
        <f t="shared" si="290"/>
        <v>0.10613775651886684</v>
      </c>
    </row>
    <row r="1436" spans="1:18" x14ac:dyDescent="0.2">
      <c r="A1436" s="146">
        <v>1432</v>
      </c>
      <c r="B1436" s="146">
        <v>16</v>
      </c>
      <c r="C1436" s="146" t="s">
        <v>651</v>
      </c>
      <c r="D1436" s="162">
        <v>7.8</v>
      </c>
      <c r="E1436" s="162">
        <v>4609.4571154936648</v>
      </c>
      <c r="F1436" s="208">
        <f t="shared" si="285"/>
        <v>4465.6420534902627</v>
      </c>
      <c r="G1436" s="208">
        <f t="shared" si="281"/>
        <v>2.4898227315649608</v>
      </c>
      <c r="H1436" s="162">
        <f t="shared" si="286"/>
        <v>10.289822731564961</v>
      </c>
      <c r="I1436" s="209" t="str">
        <f t="shared" si="291"/>
        <v>W</v>
      </c>
      <c r="J1436" s="209" t="s">
        <v>7726</v>
      </c>
      <c r="K1436" s="210">
        <v>6.5379799048440684E-2</v>
      </c>
      <c r="L1436" s="162">
        <f t="shared" si="287"/>
        <v>7.2</v>
      </c>
      <c r="M1436" s="162">
        <f t="shared" si="282"/>
        <v>4.7101772684350394</v>
      </c>
      <c r="N1436" s="210">
        <f t="shared" si="288"/>
        <v>0.15119149484923117</v>
      </c>
      <c r="O1436" s="162">
        <f t="shared" si="289"/>
        <v>0</v>
      </c>
      <c r="P1436" s="162">
        <f t="shared" si="283"/>
        <v>0</v>
      </c>
      <c r="Q1436" s="210">
        <f t="shared" si="284"/>
        <v>5.3732468123861565E-3</v>
      </c>
      <c r="R1436" s="210">
        <f t="shared" si="290"/>
        <v>9.0556761242673783E-2</v>
      </c>
    </row>
    <row r="1437" spans="1:18" x14ac:dyDescent="0.2">
      <c r="A1437" s="146">
        <v>1433</v>
      </c>
      <c r="B1437" s="146">
        <v>17</v>
      </c>
      <c r="C1437" s="146" t="s">
        <v>651</v>
      </c>
      <c r="D1437" s="162">
        <v>7.3</v>
      </c>
      <c r="E1437" s="162">
        <v>2380.1580075773154</v>
      </c>
      <c r="F1437" s="208">
        <f t="shared" si="285"/>
        <v>2310.6573937560579</v>
      </c>
      <c r="G1437" s="208">
        <f t="shared" si="281"/>
        <v>1.2883091020105257</v>
      </c>
      <c r="H1437" s="162">
        <f t="shared" si="286"/>
        <v>8.5883091020105251</v>
      </c>
      <c r="I1437" s="209" t="str">
        <f t="shared" si="291"/>
        <v>W</v>
      </c>
      <c r="J1437" s="209" t="s">
        <v>7726</v>
      </c>
      <c r="K1437" s="210">
        <v>7.0301622266990244E-2</v>
      </c>
      <c r="L1437" s="162">
        <f t="shared" si="287"/>
        <v>7.7</v>
      </c>
      <c r="M1437" s="162">
        <f t="shared" si="282"/>
        <v>6.4116908979894749</v>
      </c>
      <c r="N1437" s="210">
        <f t="shared" si="288"/>
        <v>0.17812706522122368</v>
      </c>
      <c r="O1437" s="162">
        <f t="shared" si="289"/>
        <v>0</v>
      </c>
      <c r="P1437" s="162">
        <f t="shared" si="283"/>
        <v>0</v>
      </c>
      <c r="Q1437" s="210">
        <f t="shared" si="284"/>
        <v>5.3732468123861565E-3</v>
      </c>
      <c r="R1437" s="210">
        <f t="shared" si="290"/>
        <v>0.1174923316146663</v>
      </c>
    </row>
    <row r="1438" spans="1:18" x14ac:dyDescent="0.2">
      <c r="A1438" s="146">
        <v>1434</v>
      </c>
      <c r="B1438" s="146">
        <v>18</v>
      </c>
      <c r="C1438" s="146" t="s">
        <v>651</v>
      </c>
      <c r="D1438" s="162">
        <v>6.4</v>
      </c>
      <c r="E1438" s="162">
        <v>528.41241155932425</v>
      </c>
      <c r="F1438" s="208">
        <f t="shared" si="285"/>
        <v>514.88505382340554</v>
      </c>
      <c r="G1438" s="208">
        <f t="shared" si="281"/>
        <v>0.28707462349128443</v>
      </c>
      <c r="H1438" s="162">
        <f t="shared" si="286"/>
        <v>6.6870746234912843</v>
      </c>
      <c r="I1438" s="209" t="str">
        <f t="shared" si="291"/>
        <v>W</v>
      </c>
      <c r="J1438" s="209" t="s">
        <v>7726</v>
      </c>
      <c r="K1438" s="210">
        <v>0.1080038757148743</v>
      </c>
      <c r="L1438" s="162">
        <f t="shared" si="287"/>
        <v>8.6</v>
      </c>
      <c r="M1438" s="162">
        <f t="shared" si="282"/>
        <v>8.3129253765087157</v>
      </c>
      <c r="N1438" s="210">
        <f t="shared" si="288"/>
        <v>0.21817533178854337</v>
      </c>
      <c r="O1438" s="162">
        <f t="shared" si="289"/>
        <v>0</v>
      </c>
      <c r="P1438" s="162">
        <f t="shared" si="283"/>
        <v>0</v>
      </c>
      <c r="Q1438" s="210">
        <f t="shared" si="284"/>
        <v>5.3732468123861565E-3</v>
      </c>
      <c r="R1438" s="210">
        <f t="shared" si="290"/>
        <v>0.15754059818198599</v>
      </c>
    </row>
    <row r="1439" spans="1:18" x14ac:dyDescent="0.2">
      <c r="A1439" s="146">
        <v>1435</v>
      </c>
      <c r="B1439" s="146">
        <v>19</v>
      </c>
      <c r="C1439" s="146" t="s">
        <v>651</v>
      </c>
      <c r="D1439" s="162">
        <v>6.5</v>
      </c>
      <c r="E1439" s="162">
        <v>18.95892814410697</v>
      </c>
      <c r="F1439" s="208">
        <f t="shared" si="285"/>
        <v>18.46599601236019</v>
      </c>
      <c r="G1439" s="208">
        <f t="shared" si="281"/>
        <v>1.0295732636391559E-2</v>
      </c>
      <c r="H1439" s="162">
        <f t="shared" si="286"/>
        <v>6.5102957326363917</v>
      </c>
      <c r="I1439" s="209" t="str">
        <f t="shared" si="291"/>
        <v>W</v>
      </c>
      <c r="J1439" s="209" t="s">
        <v>7726</v>
      </c>
      <c r="K1439" s="210">
        <v>2.7698290556808825E-2</v>
      </c>
      <c r="L1439" s="162">
        <f t="shared" si="287"/>
        <v>8.5</v>
      </c>
      <c r="M1439" s="162">
        <f t="shared" si="282"/>
        <v>8.4897042673636083</v>
      </c>
      <c r="N1439" s="210">
        <f t="shared" si="288"/>
        <v>0.19600035528037865</v>
      </c>
      <c r="O1439" s="162">
        <f t="shared" si="289"/>
        <v>0</v>
      </c>
      <c r="P1439" s="162">
        <f t="shared" si="283"/>
        <v>0</v>
      </c>
      <c r="Q1439" s="210">
        <f t="shared" si="284"/>
        <v>5.3732468123861565E-3</v>
      </c>
      <c r="R1439" s="210">
        <f t="shared" si="290"/>
        <v>0.13536562167382127</v>
      </c>
    </row>
    <row r="1440" spans="1:18" x14ac:dyDescent="0.2">
      <c r="A1440" s="146">
        <v>1436</v>
      </c>
      <c r="B1440" s="146">
        <v>20</v>
      </c>
      <c r="C1440" s="146" t="s">
        <v>651</v>
      </c>
      <c r="D1440" s="162">
        <v>6.3</v>
      </c>
      <c r="E1440" s="162">
        <v>0</v>
      </c>
      <c r="F1440" s="208">
        <f t="shared" si="285"/>
        <v>0</v>
      </c>
      <c r="G1440" s="208">
        <f t="shared" si="281"/>
        <v>0</v>
      </c>
      <c r="H1440" s="162">
        <f t="shared" si="286"/>
        <v>6.3</v>
      </c>
      <c r="I1440" s="209" t="str">
        <f t="shared" si="291"/>
        <v>W</v>
      </c>
      <c r="J1440" s="209" t="s">
        <v>7726</v>
      </c>
      <c r="K1440" s="210">
        <v>4.5111561676812212E-2</v>
      </c>
      <c r="L1440" s="162">
        <f t="shared" si="287"/>
        <v>8.6999999999999993</v>
      </c>
      <c r="M1440" s="162">
        <f t="shared" si="282"/>
        <v>8.6999999999999993</v>
      </c>
      <c r="N1440" s="210">
        <f t="shared" si="288"/>
        <v>0.20452235796405296</v>
      </c>
      <c r="O1440" s="162">
        <f t="shared" si="289"/>
        <v>0</v>
      </c>
      <c r="P1440" s="162">
        <f t="shared" si="283"/>
        <v>0</v>
      </c>
      <c r="Q1440" s="210">
        <f t="shared" si="284"/>
        <v>5.3732468123861565E-3</v>
      </c>
      <c r="R1440" s="210">
        <f t="shared" si="290"/>
        <v>0.14388762435749558</v>
      </c>
    </row>
    <row r="1441" spans="1:18" x14ac:dyDescent="0.2">
      <c r="A1441" s="146">
        <v>1437</v>
      </c>
      <c r="B1441" s="146">
        <v>21</v>
      </c>
      <c r="C1441" s="146" t="s">
        <v>651</v>
      </c>
      <c r="D1441" s="162">
        <v>6.9</v>
      </c>
      <c r="E1441" s="162">
        <v>0</v>
      </c>
      <c r="F1441" s="208">
        <f t="shared" si="285"/>
        <v>0</v>
      </c>
      <c r="G1441" s="208">
        <f t="shared" si="281"/>
        <v>0</v>
      </c>
      <c r="H1441" s="162">
        <f t="shared" si="286"/>
        <v>6.9</v>
      </c>
      <c r="I1441" s="209" t="str">
        <f t="shared" si="291"/>
        <v>W</v>
      </c>
      <c r="J1441" s="209" t="s">
        <v>7726</v>
      </c>
      <c r="K1441" s="210">
        <v>7.3747303944338184E-3</v>
      </c>
      <c r="L1441" s="162">
        <f t="shared" si="287"/>
        <v>8.1</v>
      </c>
      <c r="M1441" s="162">
        <f t="shared" si="282"/>
        <v>8.1</v>
      </c>
      <c r="N1441" s="210">
        <f t="shared" si="288"/>
        <v>0.18389930040813746</v>
      </c>
      <c r="O1441" s="162">
        <f t="shared" si="289"/>
        <v>0</v>
      </c>
      <c r="P1441" s="162">
        <f t="shared" si="283"/>
        <v>0</v>
      </c>
      <c r="Q1441" s="210">
        <f t="shared" si="284"/>
        <v>5.3732468123861565E-3</v>
      </c>
      <c r="R1441" s="210">
        <f t="shared" si="290"/>
        <v>0.12326456680158007</v>
      </c>
    </row>
    <row r="1442" spans="1:18" x14ac:dyDescent="0.2">
      <c r="A1442" s="146">
        <v>1438</v>
      </c>
      <c r="B1442" s="146">
        <v>22</v>
      </c>
      <c r="C1442" s="146" t="s">
        <v>651</v>
      </c>
      <c r="D1442" s="162">
        <v>6.9</v>
      </c>
      <c r="E1442" s="162">
        <v>0</v>
      </c>
      <c r="F1442" s="208">
        <f t="shared" si="285"/>
        <v>0</v>
      </c>
      <c r="G1442" s="208">
        <f t="shared" si="281"/>
        <v>0</v>
      </c>
      <c r="H1442" s="162">
        <f t="shared" si="286"/>
        <v>6.9</v>
      </c>
      <c r="I1442" s="209" t="str">
        <f t="shared" si="291"/>
        <v>W</v>
      </c>
      <c r="J1442" s="209" t="s">
        <v>7726</v>
      </c>
      <c r="K1442" s="210">
        <v>0.14260524017821424</v>
      </c>
      <c r="L1442" s="162">
        <f t="shared" si="287"/>
        <v>8.1</v>
      </c>
      <c r="M1442" s="162">
        <f t="shared" si="282"/>
        <v>8.1</v>
      </c>
      <c r="N1442" s="210">
        <f t="shared" si="288"/>
        <v>0.22568722754975457</v>
      </c>
      <c r="O1442" s="162">
        <f t="shared" si="289"/>
        <v>0</v>
      </c>
      <c r="P1442" s="162">
        <f t="shared" si="283"/>
        <v>0</v>
      </c>
      <c r="Q1442" s="210">
        <f t="shared" si="284"/>
        <v>5.3732468123861565E-3</v>
      </c>
      <c r="R1442" s="210">
        <f t="shared" si="290"/>
        <v>0.16505249394319718</v>
      </c>
    </row>
    <row r="1443" spans="1:18" x14ac:dyDescent="0.2">
      <c r="A1443" s="146">
        <v>1439</v>
      </c>
      <c r="B1443" s="146">
        <v>23</v>
      </c>
      <c r="C1443" s="146" t="s">
        <v>651</v>
      </c>
      <c r="D1443" s="162">
        <v>6.6</v>
      </c>
      <c r="E1443" s="162">
        <v>0</v>
      </c>
      <c r="F1443" s="208">
        <f t="shared" si="285"/>
        <v>0</v>
      </c>
      <c r="G1443" s="208">
        <f t="shared" si="281"/>
        <v>0</v>
      </c>
      <c r="H1443" s="162">
        <f t="shared" si="286"/>
        <v>6.6</v>
      </c>
      <c r="I1443" s="209" t="str">
        <f t="shared" si="291"/>
        <v>W</v>
      </c>
      <c r="J1443" s="209" t="s">
        <v>7726</v>
      </c>
      <c r="K1443" s="210">
        <v>2.6352507198264558E-3</v>
      </c>
      <c r="L1443" s="162">
        <f t="shared" si="287"/>
        <v>8.4</v>
      </c>
      <c r="M1443" s="162">
        <f t="shared" si="282"/>
        <v>8.4</v>
      </c>
      <c r="N1443" s="210">
        <f t="shared" si="288"/>
        <v>0.18691569282226145</v>
      </c>
      <c r="O1443" s="162">
        <f t="shared" si="289"/>
        <v>0</v>
      </c>
      <c r="P1443" s="162">
        <f t="shared" si="283"/>
        <v>0</v>
      </c>
      <c r="Q1443" s="210">
        <f t="shared" si="284"/>
        <v>5.3732468123861565E-3</v>
      </c>
      <c r="R1443" s="210">
        <f t="shared" si="290"/>
        <v>0.12628095921570406</v>
      </c>
    </row>
    <row r="1444" spans="1:18" x14ac:dyDescent="0.2">
      <c r="A1444" s="146">
        <v>1440</v>
      </c>
      <c r="B1444" s="146">
        <v>24</v>
      </c>
      <c r="C1444" s="146" t="s">
        <v>651</v>
      </c>
      <c r="D1444" s="162">
        <v>5.6</v>
      </c>
      <c r="E1444" s="162">
        <v>0</v>
      </c>
      <c r="F1444" s="208">
        <f t="shared" si="285"/>
        <v>0</v>
      </c>
      <c r="G1444" s="208">
        <f t="shared" si="281"/>
        <v>0</v>
      </c>
      <c r="H1444" s="162">
        <f t="shared" si="286"/>
        <v>5.6</v>
      </c>
      <c r="I1444" s="209" t="str">
        <f t="shared" si="291"/>
        <v>W</v>
      </c>
      <c r="J1444" s="209" t="s">
        <v>7726</v>
      </c>
      <c r="K1444" s="210">
        <v>2.4702672006494232E-3</v>
      </c>
      <c r="L1444" s="162">
        <f t="shared" si="287"/>
        <v>9.4</v>
      </c>
      <c r="M1444" s="162">
        <f t="shared" si="282"/>
        <v>9.4</v>
      </c>
      <c r="N1444" s="210">
        <f t="shared" si="288"/>
        <v>0.20180121484396768</v>
      </c>
      <c r="O1444" s="162">
        <f t="shared" si="289"/>
        <v>0</v>
      </c>
      <c r="P1444" s="162">
        <f t="shared" si="283"/>
        <v>0</v>
      </c>
      <c r="Q1444" s="210">
        <f t="shared" si="284"/>
        <v>5.3732468123861565E-3</v>
      </c>
      <c r="R1444" s="210">
        <f t="shared" si="290"/>
        <v>0.1411664812374103</v>
      </c>
    </row>
    <row r="1445" spans="1:18" x14ac:dyDescent="0.2">
      <c r="A1445" s="146">
        <v>1441</v>
      </c>
      <c r="B1445" s="146">
        <v>1</v>
      </c>
      <c r="C1445" s="146" t="s">
        <v>879</v>
      </c>
      <c r="D1445" s="162">
        <v>5.6</v>
      </c>
      <c r="E1445" s="162">
        <v>0</v>
      </c>
      <c r="F1445" s="208">
        <f t="shared" si="285"/>
        <v>0</v>
      </c>
      <c r="G1445" s="208">
        <f t="shared" si="281"/>
        <v>0</v>
      </c>
      <c r="H1445" s="162">
        <f t="shared" si="286"/>
        <v>5.6</v>
      </c>
      <c r="I1445" s="209" t="str">
        <f>IF(AVERAGE(H1445:H1468)&gt;15,"S",IF(AVERAGE(H1445:H1468)&lt;5,"W","Ü"))</f>
        <v>Ü</v>
      </c>
      <c r="J1445" s="209" t="s">
        <v>7728</v>
      </c>
      <c r="K1445" s="210">
        <v>1.5190368596520511E-2</v>
      </c>
      <c r="L1445" s="162">
        <f t="shared" si="287"/>
        <v>9.4</v>
      </c>
      <c r="M1445" s="162">
        <f t="shared" si="282"/>
        <v>9.4</v>
      </c>
      <c r="N1445" s="210">
        <f t="shared" si="288"/>
        <v>0.20573188604541867</v>
      </c>
      <c r="O1445" s="162">
        <f t="shared" si="289"/>
        <v>0</v>
      </c>
      <c r="P1445" s="162">
        <f t="shared" si="283"/>
        <v>0</v>
      </c>
      <c r="Q1445" s="210">
        <f t="shared" si="284"/>
        <v>5.3732468123861565E-3</v>
      </c>
      <c r="R1445" s="210">
        <f t="shared" si="290"/>
        <v>0.14509715243886129</v>
      </c>
    </row>
    <row r="1446" spans="1:18" x14ac:dyDescent="0.2">
      <c r="A1446" s="146">
        <v>1442</v>
      </c>
      <c r="B1446" s="146">
        <v>2</v>
      </c>
      <c r="C1446" s="146" t="s">
        <v>879</v>
      </c>
      <c r="D1446" s="162">
        <v>5.2</v>
      </c>
      <c r="E1446" s="162">
        <v>0</v>
      </c>
      <c r="F1446" s="208">
        <f t="shared" si="285"/>
        <v>0</v>
      </c>
      <c r="G1446" s="208">
        <f t="shared" si="281"/>
        <v>0</v>
      </c>
      <c r="H1446" s="162">
        <f t="shared" si="286"/>
        <v>5.2</v>
      </c>
      <c r="I1446" s="209" t="str">
        <f>IF(I1445="S","S",IF(I1445="W","W","Ü"))</f>
        <v>Ü</v>
      </c>
      <c r="J1446" s="209" t="s">
        <v>7728</v>
      </c>
      <c r="K1446" s="210">
        <v>3.0008696045156084E-5</v>
      </c>
      <c r="L1446" s="162">
        <f t="shared" si="287"/>
        <v>9.8000000000000007</v>
      </c>
      <c r="M1446" s="162">
        <f t="shared" si="282"/>
        <v>9.8000000000000007</v>
      </c>
      <c r="N1446" s="210">
        <f t="shared" si="288"/>
        <v>0.20702174589720745</v>
      </c>
      <c r="O1446" s="162">
        <f t="shared" si="289"/>
        <v>0</v>
      </c>
      <c r="P1446" s="162">
        <f t="shared" si="283"/>
        <v>0</v>
      </c>
      <c r="Q1446" s="210">
        <f t="shared" si="284"/>
        <v>5.3732468123861565E-3</v>
      </c>
      <c r="R1446" s="210">
        <f t="shared" si="290"/>
        <v>0.14638701229065007</v>
      </c>
    </row>
    <row r="1447" spans="1:18" x14ac:dyDescent="0.2">
      <c r="A1447" s="146">
        <v>1443</v>
      </c>
      <c r="B1447" s="146">
        <v>3</v>
      </c>
      <c r="C1447" s="146" t="s">
        <v>879</v>
      </c>
      <c r="D1447" s="162">
        <v>5.0999999999999996</v>
      </c>
      <c r="E1447" s="162">
        <v>0</v>
      </c>
      <c r="F1447" s="208">
        <f t="shared" si="285"/>
        <v>0</v>
      </c>
      <c r="G1447" s="208">
        <f t="shared" si="281"/>
        <v>0</v>
      </c>
      <c r="H1447" s="162">
        <f t="shared" si="286"/>
        <v>5.0999999999999996</v>
      </c>
      <c r="I1447" s="209" t="str">
        <f t="shared" ref="I1447:I1468" si="292">IF(I1446="S","S",IF(I1446="W","W","Ü"))</f>
        <v>Ü</v>
      </c>
      <c r="J1447" s="209" t="s">
        <v>7728</v>
      </c>
      <c r="K1447" s="210">
        <v>3.3487761777297744E-3</v>
      </c>
      <c r="L1447" s="162">
        <f t="shared" si="287"/>
        <v>9.9</v>
      </c>
      <c r="M1447" s="162">
        <f t="shared" si="282"/>
        <v>9.9</v>
      </c>
      <c r="N1447" s="210">
        <f t="shared" si="288"/>
        <v>0.20954093716060279</v>
      </c>
      <c r="O1447" s="162">
        <f t="shared" si="289"/>
        <v>0</v>
      </c>
      <c r="P1447" s="162">
        <f t="shared" si="283"/>
        <v>0</v>
      </c>
      <c r="Q1447" s="210">
        <f t="shared" si="284"/>
        <v>5.3732468123861565E-3</v>
      </c>
      <c r="R1447" s="210">
        <f t="shared" si="290"/>
        <v>0.14890620355404541</v>
      </c>
    </row>
    <row r="1448" spans="1:18" x14ac:dyDescent="0.2">
      <c r="A1448" s="146">
        <v>1444</v>
      </c>
      <c r="B1448" s="146">
        <v>4</v>
      </c>
      <c r="C1448" s="146" t="s">
        <v>879</v>
      </c>
      <c r="D1448" s="162">
        <v>5.8</v>
      </c>
      <c r="E1448" s="162">
        <v>0</v>
      </c>
      <c r="F1448" s="208">
        <f t="shared" si="285"/>
        <v>0</v>
      </c>
      <c r="G1448" s="208">
        <f t="shared" si="281"/>
        <v>0</v>
      </c>
      <c r="H1448" s="162">
        <f t="shared" si="286"/>
        <v>5.8</v>
      </c>
      <c r="I1448" s="209" t="str">
        <f t="shared" si="292"/>
        <v>Ü</v>
      </c>
      <c r="J1448" s="209" t="s">
        <v>7728</v>
      </c>
      <c r="K1448" s="210">
        <v>1.011919137430616E-2</v>
      </c>
      <c r="L1448" s="162">
        <f t="shared" si="287"/>
        <v>9.1999999999999993</v>
      </c>
      <c r="M1448" s="162">
        <f t="shared" si="282"/>
        <v>9.1999999999999993</v>
      </c>
      <c r="N1448" s="210">
        <f t="shared" si="288"/>
        <v>0.2011775277471082</v>
      </c>
      <c r="O1448" s="162">
        <f t="shared" si="289"/>
        <v>0</v>
      </c>
      <c r="P1448" s="162">
        <f t="shared" si="283"/>
        <v>0</v>
      </c>
      <c r="Q1448" s="210">
        <f t="shared" si="284"/>
        <v>5.3732468123861565E-3</v>
      </c>
      <c r="R1448" s="210">
        <f t="shared" si="290"/>
        <v>0.14054279414055082</v>
      </c>
    </row>
    <row r="1449" spans="1:18" x14ac:dyDescent="0.2">
      <c r="A1449" s="146">
        <v>1445</v>
      </c>
      <c r="B1449" s="146">
        <v>5</v>
      </c>
      <c r="C1449" s="146" t="s">
        <v>879</v>
      </c>
      <c r="D1449" s="162">
        <v>5.9</v>
      </c>
      <c r="E1449" s="162">
        <v>0</v>
      </c>
      <c r="F1449" s="208">
        <f t="shared" si="285"/>
        <v>0</v>
      </c>
      <c r="G1449" s="208">
        <f t="shared" si="281"/>
        <v>0</v>
      </c>
      <c r="H1449" s="162">
        <f t="shared" si="286"/>
        <v>5.9</v>
      </c>
      <c r="I1449" s="209" t="str">
        <f t="shared" si="292"/>
        <v>Ü</v>
      </c>
      <c r="J1449" s="209" t="s">
        <v>7728</v>
      </c>
      <c r="K1449" s="210">
        <v>6.0017392090312168E-5</v>
      </c>
      <c r="L1449" s="162">
        <f t="shared" si="287"/>
        <v>9.1</v>
      </c>
      <c r="M1449" s="162">
        <f t="shared" si="282"/>
        <v>9.1</v>
      </c>
      <c r="N1449" s="210">
        <f t="shared" si="288"/>
        <v>0.19657546615955715</v>
      </c>
      <c r="O1449" s="162">
        <f t="shared" si="289"/>
        <v>0</v>
      </c>
      <c r="P1449" s="162">
        <f t="shared" si="283"/>
        <v>0</v>
      </c>
      <c r="Q1449" s="210">
        <f t="shared" si="284"/>
        <v>5.3732468123861565E-3</v>
      </c>
      <c r="R1449" s="210">
        <f t="shared" si="290"/>
        <v>0.13594073255299977</v>
      </c>
    </row>
    <row r="1450" spans="1:18" x14ac:dyDescent="0.2">
      <c r="A1450" s="146">
        <v>1446</v>
      </c>
      <c r="B1450" s="146">
        <v>6</v>
      </c>
      <c r="C1450" s="146" t="s">
        <v>879</v>
      </c>
      <c r="D1450" s="162">
        <v>6</v>
      </c>
      <c r="E1450" s="162">
        <v>0</v>
      </c>
      <c r="F1450" s="208">
        <f t="shared" si="285"/>
        <v>0</v>
      </c>
      <c r="G1450" s="208">
        <f t="shared" si="281"/>
        <v>0</v>
      </c>
      <c r="H1450" s="162">
        <f t="shared" si="286"/>
        <v>6</v>
      </c>
      <c r="I1450" s="209" t="str">
        <f t="shared" si="292"/>
        <v>Ü</v>
      </c>
      <c r="J1450" s="209" t="s">
        <v>7728</v>
      </c>
      <c r="K1450" s="210">
        <v>6.6385424270802712E-2</v>
      </c>
      <c r="L1450" s="162">
        <f t="shared" si="287"/>
        <v>9</v>
      </c>
      <c r="M1450" s="162">
        <f t="shared" si="282"/>
        <v>9</v>
      </c>
      <c r="N1450" s="210">
        <f t="shared" si="288"/>
        <v>0.21557720008281975</v>
      </c>
      <c r="O1450" s="162">
        <f t="shared" si="289"/>
        <v>0</v>
      </c>
      <c r="P1450" s="162">
        <f t="shared" si="283"/>
        <v>0</v>
      </c>
      <c r="Q1450" s="210">
        <f t="shared" si="284"/>
        <v>5.3732468123861565E-3</v>
      </c>
      <c r="R1450" s="210">
        <f t="shared" si="290"/>
        <v>0.15494246647626236</v>
      </c>
    </row>
    <row r="1451" spans="1:18" x14ac:dyDescent="0.2">
      <c r="A1451" s="146">
        <v>1447</v>
      </c>
      <c r="B1451" s="146">
        <v>7</v>
      </c>
      <c r="C1451" s="146" t="s">
        <v>879</v>
      </c>
      <c r="D1451" s="162">
        <v>5.6</v>
      </c>
      <c r="E1451" s="162">
        <v>0.81252549189029877</v>
      </c>
      <c r="F1451" s="208">
        <f t="shared" si="285"/>
        <v>0.79432492087195605</v>
      </c>
      <c r="G1451" s="208">
        <f t="shared" si="281"/>
        <v>4.4287657195671992E-4</v>
      </c>
      <c r="H1451" s="162">
        <f t="shared" si="286"/>
        <v>5.6004428765719565</v>
      </c>
      <c r="I1451" s="209" t="str">
        <f t="shared" si="292"/>
        <v>Ü</v>
      </c>
      <c r="J1451" s="209" t="s">
        <v>7728</v>
      </c>
      <c r="K1451" s="210">
        <v>6.3381753630926949E-2</v>
      </c>
      <c r="L1451" s="162">
        <f t="shared" si="287"/>
        <v>9.4</v>
      </c>
      <c r="M1451" s="162">
        <f t="shared" si="282"/>
        <v>9.3995571234280426</v>
      </c>
      <c r="N1451" s="210">
        <f t="shared" si="288"/>
        <v>0.22061701467743472</v>
      </c>
      <c r="O1451" s="162">
        <f t="shared" si="289"/>
        <v>0</v>
      </c>
      <c r="P1451" s="162">
        <f t="shared" si="283"/>
        <v>0</v>
      </c>
      <c r="Q1451" s="210">
        <f t="shared" si="284"/>
        <v>5.3732468123861565E-3</v>
      </c>
      <c r="R1451" s="210">
        <f t="shared" si="290"/>
        <v>0.15998228107087734</v>
      </c>
    </row>
    <row r="1452" spans="1:18" x14ac:dyDescent="0.2">
      <c r="A1452" s="146">
        <v>1448</v>
      </c>
      <c r="B1452" s="146">
        <v>8</v>
      </c>
      <c r="C1452" s="146" t="s">
        <v>879</v>
      </c>
      <c r="D1452" s="162">
        <v>4.7</v>
      </c>
      <c r="E1452" s="162">
        <v>353.71943080291004</v>
      </c>
      <c r="F1452" s="208">
        <f t="shared" si="285"/>
        <v>347.06950550381532</v>
      </c>
      <c r="G1452" s="208">
        <f t="shared" si="281"/>
        <v>0.19350891403421208</v>
      </c>
      <c r="H1452" s="162">
        <f t="shared" si="286"/>
        <v>4.8935089140342125</v>
      </c>
      <c r="I1452" s="209" t="str">
        <f t="shared" si="292"/>
        <v>Ü</v>
      </c>
      <c r="J1452" s="209" t="s">
        <v>7728</v>
      </c>
      <c r="K1452" s="210">
        <v>4.3497861302214488E-2</v>
      </c>
      <c r="L1452" s="162">
        <f t="shared" si="287"/>
        <v>10.3</v>
      </c>
      <c r="M1452" s="162">
        <f t="shared" si="282"/>
        <v>10.106491085965787</v>
      </c>
      <c r="N1452" s="210">
        <f t="shared" si="288"/>
        <v>0.22503176400210537</v>
      </c>
      <c r="O1452" s="162">
        <f t="shared" si="289"/>
        <v>0</v>
      </c>
      <c r="P1452" s="162">
        <f t="shared" si="283"/>
        <v>0</v>
      </c>
      <c r="Q1452" s="210">
        <f t="shared" si="284"/>
        <v>5.3732468123861565E-3</v>
      </c>
      <c r="R1452" s="210">
        <f t="shared" si="290"/>
        <v>0.16439703039554798</v>
      </c>
    </row>
    <row r="1453" spans="1:18" x14ac:dyDescent="0.2">
      <c r="A1453" s="146">
        <v>1449</v>
      </c>
      <c r="B1453" s="146">
        <v>9</v>
      </c>
      <c r="C1453" s="146" t="s">
        <v>879</v>
      </c>
      <c r="D1453" s="162">
        <v>5.6</v>
      </c>
      <c r="E1453" s="162">
        <v>2406.1588233178049</v>
      </c>
      <c r="F1453" s="208">
        <f t="shared" si="285"/>
        <v>2352.260865675486</v>
      </c>
      <c r="G1453" s="208">
        <f t="shared" si="281"/>
        <v>1.3115051550878334</v>
      </c>
      <c r="H1453" s="162">
        <f t="shared" si="286"/>
        <v>6.9115051550878333</v>
      </c>
      <c r="I1453" s="209" t="str">
        <f t="shared" si="292"/>
        <v>Ü</v>
      </c>
      <c r="J1453" s="209" t="s">
        <v>7728</v>
      </c>
      <c r="K1453" s="210">
        <v>7.269431003535945E-2</v>
      </c>
      <c r="L1453" s="162">
        <f t="shared" si="287"/>
        <v>9.4</v>
      </c>
      <c r="M1453" s="162">
        <f t="shared" si="282"/>
        <v>8.0884948449121659</v>
      </c>
      <c r="N1453" s="210">
        <f t="shared" si="288"/>
        <v>0.20391202467862782</v>
      </c>
      <c r="O1453" s="162">
        <f t="shared" si="289"/>
        <v>0</v>
      </c>
      <c r="P1453" s="162">
        <f t="shared" si="283"/>
        <v>0</v>
      </c>
      <c r="Q1453" s="210">
        <f t="shared" si="284"/>
        <v>5.3732468123861565E-3</v>
      </c>
      <c r="R1453" s="210">
        <f t="shared" si="290"/>
        <v>0.14327729107207043</v>
      </c>
    </row>
    <row r="1454" spans="1:18" x14ac:dyDescent="0.2">
      <c r="A1454" s="146">
        <v>1450</v>
      </c>
      <c r="B1454" s="146">
        <v>10</v>
      </c>
      <c r="C1454" s="146" t="s">
        <v>879</v>
      </c>
      <c r="D1454" s="162">
        <v>6.5</v>
      </c>
      <c r="E1454" s="162">
        <v>5832.8496644498246</v>
      </c>
      <c r="F1454" s="208">
        <f t="shared" si="285"/>
        <v>5681.1955731741291</v>
      </c>
      <c r="G1454" s="208">
        <f t="shared" si="281"/>
        <v>3.1675556865332659</v>
      </c>
      <c r="H1454" s="162">
        <f t="shared" si="286"/>
        <v>9.6675556865332659</v>
      </c>
      <c r="I1454" s="209" t="str">
        <f t="shared" si="292"/>
        <v>Ü</v>
      </c>
      <c r="J1454" s="209" t="s">
        <v>7728</v>
      </c>
      <c r="K1454" s="210">
        <v>4.2772653996117127E-2</v>
      </c>
      <c r="L1454" s="162">
        <f t="shared" si="287"/>
        <v>8.5</v>
      </c>
      <c r="M1454" s="162">
        <f t="shared" si="282"/>
        <v>5.3324443134667341</v>
      </c>
      <c r="N1454" s="210">
        <f t="shared" si="288"/>
        <v>0.15350009710340737</v>
      </c>
      <c r="O1454" s="162">
        <f t="shared" si="289"/>
        <v>0</v>
      </c>
      <c r="P1454" s="162">
        <f t="shared" si="283"/>
        <v>0</v>
      </c>
      <c r="Q1454" s="210">
        <f t="shared" si="284"/>
        <v>5.3732468123861565E-3</v>
      </c>
      <c r="R1454" s="210">
        <f t="shared" si="290"/>
        <v>9.2865363496849984E-2</v>
      </c>
    </row>
    <row r="1455" spans="1:18" x14ac:dyDescent="0.2">
      <c r="A1455" s="146">
        <v>1451</v>
      </c>
      <c r="B1455" s="146">
        <v>11</v>
      </c>
      <c r="C1455" s="146" t="s">
        <v>879</v>
      </c>
      <c r="D1455" s="162">
        <v>6.4</v>
      </c>
      <c r="E1455" s="162">
        <v>8963.7812265337761</v>
      </c>
      <c r="F1455" s="208">
        <f t="shared" si="285"/>
        <v>8734.3084271345124</v>
      </c>
      <c r="G1455" s="208">
        <f t="shared" si="281"/>
        <v>4.8698214961904416</v>
      </c>
      <c r="H1455" s="162">
        <f t="shared" si="286"/>
        <v>11.269821496190442</v>
      </c>
      <c r="I1455" s="209" t="str">
        <f t="shared" si="292"/>
        <v>Ü</v>
      </c>
      <c r="J1455" s="209" t="s">
        <v>7728</v>
      </c>
      <c r="K1455" s="210">
        <v>0.10704955353709861</v>
      </c>
      <c r="L1455" s="162">
        <f t="shared" si="287"/>
        <v>8.6</v>
      </c>
      <c r="M1455" s="162">
        <f t="shared" si="282"/>
        <v>3.7301785038095581</v>
      </c>
      <c r="N1455" s="210">
        <f t="shared" si="288"/>
        <v>0.14943021723398733</v>
      </c>
      <c r="O1455" s="162">
        <f t="shared" si="289"/>
        <v>0</v>
      </c>
      <c r="P1455" s="162">
        <f t="shared" si="283"/>
        <v>0</v>
      </c>
      <c r="Q1455" s="210">
        <f t="shared" si="284"/>
        <v>5.3732468123861565E-3</v>
      </c>
      <c r="R1455" s="210">
        <f t="shared" si="290"/>
        <v>8.879548362742995E-2</v>
      </c>
    </row>
    <row r="1456" spans="1:18" x14ac:dyDescent="0.2">
      <c r="A1456" s="146">
        <v>1452</v>
      </c>
      <c r="B1456" s="146">
        <v>12</v>
      </c>
      <c r="C1456" s="146" t="s">
        <v>879</v>
      </c>
      <c r="D1456" s="162">
        <v>6.6</v>
      </c>
      <c r="E1456" s="162">
        <v>10818.506082688698</v>
      </c>
      <c r="F1456" s="208">
        <f t="shared" si="285"/>
        <v>10532.897522105717</v>
      </c>
      <c r="G1456" s="208">
        <f t="shared" si="281"/>
        <v>5.8726264590074013</v>
      </c>
      <c r="H1456" s="162">
        <f t="shared" si="286"/>
        <v>12.472626459007401</v>
      </c>
      <c r="I1456" s="209" t="str">
        <f t="shared" si="292"/>
        <v>Ü</v>
      </c>
      <c r="J1456" s="209" t="s">
        <v>7728</v>
      </c>
      <c r="K1456" s="210">
        <v>8.9351925629412798E-2</v>
      </c>
      <c r="L1456" s="162">
        <f t="shared" si="287"/>
        <v>8.4</v>
      </c>
      <c r="M1456" s="162">
        <f t="shared" si="282"/>
        <v>2.527373540992599</v>
      </c>
      <c r="N1456" s="210">
        <f t="shared" si="288"/>
        <v>0.12599572663973196</v>
      </c>
      <c r="O1456" s="162">
        <f t="shared" si="289"/>
        <v>0</v>
      </c>
      <c r="P1456" s="162">
        <f t="shared" si="283"/>
        <v>0</v>
      </c>
      <c r="Q1456" s="210">
        <f t="shared" si="284"/>
        <v>5.3732468123861565E-3</v>
      </c>
      <c r="R1456" s="210">
        <f t="shared" si="290"/>
        <v>6.536099303317458E-2</v>
      </c>
    </row>
    <row r="1457" spans="1:18" x14ac:dyDescent="0.2">
      <c r="A1457" s="146">
        <v>1453</v>
      </c>
      <c r="B1457" s="146">
        <v>13</v>
      </c>
      <c r="C1457" s="146" t="s">
        <v>879</v>
      </c>
      <c r="D1457" s="162">
        <v>6.9</v>
      </c>
      <c r="E1457" s="162">
        <v>11568.737953534073</v>
      </c>
      <c r="F1457" s="208">
        <f t="shared" si="285"/>
        <v>11249.440786016534</v>
      </c>
      <c r="G1457" s="208">
        <f t="shared" si="281"/>
        <v>6.2721357983733972</v>
      </c>
      <c r="H1457" s="162">
        <f t="shared" si="286"/>
        <v>13.172135798373397</v>
      </c>
      <c r="I1457" s="209" t="str">
        <f t="shared" si="292"/>
        <v>Ü</v>
      </c>
      <c r="J1457" s="209" t="s">
        <v>7728</v>
      </c>
      <c r="K1457" s="210">
        <v>2.2116296284277685E-2</v>
      </c>
      <c r="L1457" s="162">
        <f t="shared" si="287"/>
        <v>8.1</v>
      </c>
      <c r="M1457" s="162">
        <f t="shared" si="282"/>
        <v>1.8278642016266033</v>
      </c>
      <c r="N1457" s="210">
        <f t="shared" si="288"/>
        <v>9.4770848086757856E-2</v>
      </c>
      <c r="O1457" s="162">
        <f t="shared" si="289"/>
        <v>0</v>
      </c>
      <c r="P1457" s="162">
        <f t="shared" si="283"/>
        <v>0</v>
      </c>
      <c r="Q1457" s="210">
        <f t="shared" si="284"/>
        <v>5.3732468123861565E-3</v>
      </c>
      <c r="R1457" s="210">
        <f t="shared" si="290"/>
        <v>3.4136114480200479E-2</v>
      </c>
    </row>
    <row r="1458" spans="1:18" x14ac:dyDescent="0.2">
      <c r="A1458" s="146">
        <v>1454</v>
      </c>
      <c r="B1458" s="146">
        <v>14</v>
      </c>
      <c r="C1458" s="146" t="s">
        <v>879</v>
      </c>
      <c r="D1458" s="162">
        <v>6.6</v>
      </c>
      <c r="E1458" s="162">
        <v>10758.379196288815</v>
      </c>
      <c r="F1458" s="208">
        <f t="shared" si="285"/>
        <v>10474.357985506791</v>
      </c>
      <c r="G1458" s="208">
        <f t="shared" si="281"/>
        <v>5.8399876878803321</v>
      </c>
      <c r="H1458" s="162">
        <f t="shared" si="286"/>
        <v>12.439987687880333</v>
      </c>
      <c r="I1458" s="209" t="str">
        <f t="shared" si="292"/>
        <v>Ü</v>
      </c>
      <c r="J1458" s="209" t="s">
        <v>7728</v>
      </c>
      <c r="K1458" s="210">
        <v>1.284327024315127E-2</v>
      </c>
      <c r="L1458" s="162">
        <f t="shared" si="287"/>
        <v>8.4</v>
      </c>
      <c r="M1458" s="162">
        <f t="shared" si="282"/>
        <v>2.5600123121196674</v>
      </c>
      <c r="N1458" s="210">
        <f t="shared" si="288"/>
        <v>0.1028410996767663</v>
      </c>
      <c r="O1458" s="162">
        <f t="shared" si="289"/>
        <v>0</v>
      </c>
      <c r="P1458" s="162">
        <f t="shared" si="283"/>
        <v>0</v>
      </c>
      <c r="Q1458" s="210">
        <f t="shared" si="284"/>
        <v>5.3732468123861565E-3</v>
      </c>
      <c r="R1458" s="210">
        <f t="shared" si="290"/>
        <v>4.2206366070208924E-2</v>
      </c>
    </row>
    <row r="1459" spans="1:18" x14ac:dyDescent="0.2">
      <c r="A1459" s="146">
        <v>1455</v>
      </c>
      <c r="B1459" s="146">
        <v>15</v>
      </c>
      <c r="C1459" s="146" t="s">
        <v>879</v>
      </c>
      <c r="D1459" s="162">
        <v>7.4</v>
      </c>
      <c r="E1459" s="162">
        <v>9411.2119307347002</v>
      </c>
      <c r="F1459" s="208">
        <f t="shared" si="285"/>
        <v>9132.640057584953</v>
      </c>
      <c r="G1459" s="208">
        <f t="shared" si="281"/>
        <v>5.0919116539588387</v>
      </c>
      <c r="H1459" s="162">
        <f t="shared" si="286"/>
        <v>12.491911653958839</v>
      </c>
      <c r="I1459" s="209" t="str">
        <f t="shared" si="292"/>
        <v>Ü</v>
      </c>
      <c r="J1459" s="209" t="s">
        <v>7728</v>
      </c>
      <c r="K1459" s="210">
        <v>8.5407175956575855E-3</v>
      </c>
      <c r="L1459" s="162">
        <f t="shared" si="287"/>
        <v>7.6</v>
      </c>
      <c r="M1459" s="162">
        <f t="shared" si="282"/>
        <v>2.5080883460411609</v>
      </c>
      <c r="N1459" s="210">
        <f t="shared" si="288"/>
        <v>0.10073599430572502</v>
      </c>
      <c r="O1459" s="162">
        <f t="shared" si="289"/>
        <v>0</v>
      </c>
      <c r="P1459" s="162">
        <f t="shared" si="283"/>
        <v>0</v>
      </c>
      <c r="Q1459" s="210">
        <f t="shared" si="284"/>
        <v>5.3732468123861565E-3</v>
      </c>
      <c r="R1459" s="210">
        <f t="shared" si="290"/>
        <v>4.0101260699167647E-2</v>
      </c>
    </row>
    <row r="1460" spans="1:18" x14ac:dyDescent="0.2">
      <c r="A1460" s="146">
        <v>1456</v>
      </c>
      <c r="B1460" s="146">
        <v>16</v>
      </c>
      <c r="C1460" s="146" t="s">
        <v>879</v>
      </c>
      <c r="D1460" s="162">
        <v>7.2</v>
      </c>
      <c r="E1460" s="162">
        <v>6921.6338235828252</v>
      </c>
      <c r="F1460" s="208">
        <f t="shared" si="285"/>
        <v>6722.2907694636397</v>
      </c>
      <c r="G1460" s="208">
        <f t="shared" si="281"/>
        <v>3.7480192468445401</v>
      </c>
      <c r="H1460" s="162">
        <f t="shared" si="286"/>
        <v>10.94801924684454</v>
      </c>
      <c r="I1460" s="209" t="str">
        <f t="shared" si="292"/>
        <v>Ü</v>
      </c>
      <c r="J1460" s="209" t="s">
        <v>7728</v>
      </c>
      <c r="K1460" s="210">
        <v>0.10879799992251443</v>
      </c>
      <c r="L1460" s="162">
        <f t="shared" si="287"/>
        <v>7.8</v>
      </c>
      <c r="M1460" s="162">
        <f t="shared" si="282"/>
        <v>4.0519807531554601</v>
      </c>
      <c r="N1460" s="210">
        <f t="shared" si="288"/>
        <v>0.15477710972752146</v>
      </c>
      <c r="O1460" s="162">
        <f t="shared" si="289"/>
        <v>0</v>
      </c>
      <c r="P1460" s="162">
        <f t="shared" si="283"/>
        <v>0</v>
      </c>
      <c r="Q1460" s="210">
        <f t="shared" si="284"/>
        <v>5.3732468123861565E-3</v>
      </c>
      <c r="R1460" s="210">
        <f t="shared" si="290"/>
        <v>9.4142376120964072E-2</v>
      </c>
    </row>
    <row r="1461" spans="1:18" x14ac:dyDescent="0.2">
      <c r="A1461" s="146">
        <v>1457</v>
      </c>
      <c r="B1461" s="146">
        <v>17</v>
      </c>
      <c r="C1461" s="146" t="s">
        <v>879</v>
      </c>
      <c r="D1461" s="162">
        <v>6.5</v>
      </c>
      <c r="E1461" s="162">
        <v>3278.5403597773557</v>
      </c>
      <c r="F1461" s="208">
        <f t="shared" si="285"/>
        <v>3193.2983104231444</v>
      </c>
      <c r="G1461" s="208">
        <f t="shared" si="281"/>
        <v>1.7804263366217119</v>
      </c>
      <c r="H1461" s="162">
        <f t="shared" si="286"/>
        <v>8.2804263366217121</v>
      </c>
      <c r="I1461" s="209" t="str">
        <f t="shared" si="292"/>
        <v>Ü</v>
      </c>
      <c r="J1461" s="209" t="s">
        <v>7728</v>
      </c>
      <c r="K1461" s="210">
        <v>7.7026157008916593E-3</v>
      </c>
      <c r="L1461" s="162">
        <f t="shared" si="287"/>
        <v>8.5</v>
      </c>
      <c r="M1461" s="162">
        <f t="shared" si="282"/>
        <v>6.7195736633782879</v>
      </c>
      <c r="N1461" s="210">
        <f t="shared" si="288"/>
        <v>0.16338187758641962</v>
      </c>
      <c r="O1461" s="162">
        <f t="shared" si="289"/>
        <v>0</v>
      </c>
      <c r="P1461" s="162">
        <f t="shared" si="283"/>
        <v>0</v>
      </c>
      <c r="Q1461" s="210">
        <f t="shared" si="284"/>
        <v>5.3732468123861565E-3</v>
      </c>
      <c r="R1461" s="210">
        <f t="shared" si="290"/>
        <v>0.10274714397986223</v>
      </c>
    </row>
    <row r="1462" spans="1:18" x14ac:dyDescent="0.2">
      <c r="A1462" s="146">
        <v>1458</v>
      </c>
      <c r="B1462" s="146">
        <v>18</v>
      </c>
      <c r="C1462" s="146" t="s">
        <v>879</v>
      </c>
      <c r="D1462" s="162">
        <v>5.3</v>
      </c>
      <c r="E1462" s="162">
        <v>738.04398846702134</v>
      </c>
      <c r="F1462" s="208">
        <f t="shared" si="285"/>
        <v>722.39745591152052</v>
      </c>
      <c r="G1462" s="208">
        <f t="shared" si="281"/>
        <v>0.40277334936583542</v>
      </c>
      <c r="H1462" s="162">
        <f t="shared" si="286"/>
        <v>5.7027733493658355</v>
      </c>
      <c r="I1462" s="209" t="str">
        <f t="shared" si="292"/>
        <v>Ü</v>
      </c>
      <c r="J1462" s="209" t="s">
        <v>7728</v>
      </c>
      <c r="K1462" s="210">
        <v>6.6220513335017162E-2</v>
      </c>
      <c r="L1462" s="162">
        <f t="shared" si="287"/>
        <v>9.6999999999999993</v>
      </c>
      <c r="M1462" s="162">
        <f t="shared" si="282"/>
        <v>9.2972266506341654</v>
      </c>
      <c r="N1462" s="210">
        <f t="shared" si="288"/>
        <v>0.21996576758791581</v>
      </c>
      <c r="O1462" s="162">
        <f t="shared" si="289"/>
        <v>0</v>
      </c>
      <c r="P1462" s="162">
        <f t="shared" si="283"/>
        <v>0</v>
      </c>
      <c r="Q1462" s="210">
        <f t="shared" si="284"/>
        <v>5.3732468123861565E-3</v>
      </c>
      <c r="R1462" s="210">
        <f t="shared" si="290"/>
        <v>0.15933103398135842</v>
      </c>
    </row>
    <row r="1463" spans="1:18" x14ac:dyDescent="0.2">
      <c r="A1463" s="146">
        <v>1459</v>
      </c>
      <c r="B1463" s="146">
        <v>19</v>
      </c>
      <c r="C1463" s="146" t="s">
        <v>879</v>
      </c>
      <c r="D1463" s="162">
        <v>4.7</v>
      </c>
      <c r="E1463" s="162">
        <v>17.333877160326374</v>
      </c>
      <c r="F1463" s="208">
        <f t="shared" si="285"/>
        <v>17.008000269712237</v>
      </c>
      <c r="G1463" s="208">
        <f t="shared" si="281"/>
        <v>9.4828258025953863E-3</v>
      </c>
      <c r="H1463" s="162">
        <f t="shared" si="286"/>
        <v>4.7094828258025956</v>
      </c>
      <c r="I1463" s="209" t="str">
        <f t="shared" si="292"/>
        <v>Ü</v>
      </c>
      <c r="J1463" s="209" t="s">
        <v>7728</v>
      </c>
      <c r="K1463" s="210">
        <v>5.2627484503115524E-2</v>
      </c>
      <c r="L1463" s="162">
        <f t="shared" si="287"/>
        <v>10.3</v>
      </c>
      <c r="M1463" s="162">
        <f t="shared" si="282"/>
        <v>10.290517174197404</v>
      </c>
      <c r="N1463" s="210">
        <f t="shared" si="288"/>
        <v>0.23060163871855383</v>
      </c>
      <c r="O1463" s="162">
        <f t="shared" si="289"/>
        <v>0</v>
      </c>
      <c r="P1463" s="162">
        <f t="shared" si="283"/>
        <v>0</v>
      </c>
      <c r="Q1463" s="210">
        <f t="shared" si="284"/>
        <v>5.3732468123861565E-3</v>
      </c>
      <c r="R1463" s="210">
        <f t="shared" si="290"/>
        <v>0.16996690511199644</v>
      </c>
    </row>
    <row r="1464" spans="1:18" x14ac:dyDescent="0.2">
      <c r="A1464" s="146">
        <v>1460</v>
      </c>
      <c r="B1464" s="146">
        <v>20</v>
      </c>
      <c r="C1464" s="146" t="s">
        <v>879</v>
      </c>
      <c r="D1464" s="162">
        <v>4.5</v>
      </c>
      <c r="E1464" s="162">
        <v>0</v>
      </c>
      <c r="F1464" s="208">
        <f t="shared" si="285"/>
        <v>0</v>
      </c>
      <c r="G1464" s="208">
        <f t="shared" si="281"/>
        <v>0</v>
      </c>
      <c r="H1464" s="162">
        <f t="shared" si="286"/>
        <v>4.5</v>
      </c>
      <c r="I1464" s="209" t="str">
        <f t="shared" si="292"/>
        <v>Ü</v>
      </c>
      <c r="J1464" s="209" t="s">
        <v>7728</v>
      </c>
      <c r="K1464" s="210">
        <v>8.5452837576631524E-2</v>
      </c>
      <c r="L1464" s="162">
        <f t="shared" si="287"/>
        <v>10.5</v>
      </c>
      <c r="M1464" s="162">
        <f t="shared" si="282"/>
        <v>10.5</v>
      </c>
      <c r="N1464" s="210">
        <f t="shared" si="288"/>
        <v>0.24387402644344899</v>
      </c>
      <c r="O1464" s="162">
        <f t="shared" si="289"/>
        <v>0</v>
      </c>
      <c r="P1464" s="162">
        <f t="shared" si="283"/>
        <v>0</v>
      </c>
      <c r="Q1464" s="210">
        <f t="shared" si="284"/>
        <v>5.3732468123861565E-3</v>
      </c>
      <c r="R1464" s="210">
        <f t="shared" si="290"/>
        <v>0.18323929283689161</v>
      </c>
    </row>
    <row r="1465" spans="1:18" x14ac:dyDescent="0.2">
      <c r="A1465" s="146">
        <v>1461</v>
      </c>
      <c r="B1465" s="146">
        <v>21</v>
      </c>
      <c r="C1465" s="146" t="s">
        <v>879</v>
      </c>
      <c r="D1465" s="162">
        <v>3.7</v>
      </c>
      <c r="E1465" s="162">
        <v>0</v>
      </c>
      <c r="F1465" s="208">
        <f t="shared" si="285"/>
        <v>0</v>
      </c>
      <c r="G1465" s="208">
        <f t="shared" si="281"/>
        <v>0</v>
      </c>
      <c r="H1465" s="162">
        <f t="shared" si="286"/>
        <v>3.7</v>
      </c>
      <c r="I1465" s="209" t="str">
        <f t="shared" si="292"/>
        <v>Ü</v>
      </c>
      <c r="J1465" s="209" t="s">
        <v>7728</v>
      </c>
      <c r="K1465" s="210">
        <v>1.8714074856527717E-2</v>
      </c>
      <c r="L1465" s="162">
        <f t="shared" si="287"/>
        <v>11.3</v>
      </c>
      <c r="M1465" s="162">
        <f t="shared" si="282"/>
        <v>11.3</v>
      </c>
      <c r="N1465" s="210">
        <f t="shared" si="288"/>
        <v>0.23520011317190048</v>
      </c>
      <c r="O1465" s="162">
        <f t="shared" si="289"/>
        <v>0</v>
      </c>
      <c r="P1465" s="162">
        <f t="shared" si="283"/>
        <v>0</v>
      </c>
      <c r="Q1465" s="210">
        <f t="shared" si="284"/>
        <v>5.3732468123861565E-3</v>
      </c>
      <c r="R1465" s="210">
        <f t="shared" si="290"/>
        <v>0.1745653795653431</v>
      </c>
    </row>
    <row r="1466" spans="1:18" x14ac:dyDescent="0.2">
      <c r="A1466" s="146">
        <v>1462</v>
      </c>
      <c r="B1466" s="146">
        <v>22</v>
      </c>
      <c r="C1466" s="146" t="s">
        <v>879</v>
      </c>
      <c r="D1466" s="162">
        <v>3.6</v>
      </c>
      <c r="E1466" s="162">
        <v>0</v>
      </c>
      <c r="F1466" s="208">
        <f t="shared" si="285"/>
        <v>0</v>
      </c>
      <c r="G1466" s="208">
        <f t="shared" si="281"/>
        <v>0</v>
      </c>
      <c r="H1466" s="162">
        <f t="shared" si="286"/>
        <v>3.6</v>
      </c>
      <c r="I1466" s="209" t="str">
        <f t="shared" si="292"/>
        <v>Ü</v>
      </c>
      <c r="J1466" s="209" t="s">
        <v>7728</v>
      </c>
      <c r="K1466" s="210">
        <v>4.4693025106467381E-2</v>
      </c>
      <c r="L1466" s="162">
        <f t="shared" si="287"/>
        <v>11.4</v>
      </c>
      <c r="M1466" s="162">
        <f t="shared" si="282"/>
        <v>11.4</v>
      </c>
      <c r="N1466" s="210">
        <f t="shared" si="288"/>
        <v>0.24472158571079794</v>
      </c>
      <c r="O1466" s="162">
        <f t="shared" si="289"/>
        <v>0</v>
      </c>
      <c r="P1466" s="162">
        <f t="shared" si="283"/>
        <v>0</v>
      </c>
      <c r="Q1466" s="210">
        <f t="shared" si="284"/>
        <v>5.3732468123861565E-3</v>
      </c>
      <c r="R1466" s="210">
        <f t="shared" si="290"/>
        <v>0.18408685210424056</v>
      </c>
    </row>
    <row r="1467" spans="1:18" x14ac:dyDescent="0.2">
      <c r="A1467" s="146">
        <v>1463</v>
      </c>
      <c r="B1467" s="146">
        <v>23</v>
      </c>
      <c r="C1467" s="146" t="s">
        <v>879</v>
      </c>
      <c r="D1467" s="162">
        <v>3.9</v>
      </c>
      <c r="E1467" s="162">
        <v>0</v>
      </c>
      <c r="F1467" s="208">
        <f t="shared" si="285"/>
        <v>0</v>
      </c>
      <c r="G1467" s="208">
        <f t="shared" si="281"/>
        <v>0</v>
      </c>
      <c r="H1467" s="162">
        <f t="shared" si="286"/>
        <v>3.9</v>
      </c>
      <c r="I1467" s="209" t="str">
        <f t="shared" si="292"/>
        <v>Ü</v>
      </c>
      <c r="J1467" s="209" t="s">
        <v>7728</v>
      </c>
      <c r="K1467" s="210">
        <v>2.6416783165466102E-2</v>
      </c>
      <c r="L1467" s="162">
        <f t="shared" si="287"/>
        <v>11.1</v>
      </c>
      <c r="M1467" s="162">
        <f t="shared" si="282"/>
        <v>11.1</v>
      </c>
      <c r="N1467" s="210">
        <f t="shared" si="288"/>
        <v>0.23459304604881853</v>
      </c>
      <c r="O1467" s="162">
        <f t="shared" si="289"/>
        <v>0</v>
      </c>
      <c r="P1467" s="162">
        <f t="shared" si="283"/>
        <v>0</v>
      </c>
      <c r="Q1467" s="210">
        <f t="shared" si="284"/>
        <v>5.3732468123861565E-3</v>
      </c>
      <c r="R1467" s="210">
        <f t="shared" si="290"/>
        <v>0.17395831244226115</v>
      </c>
    </row>
    <row r="1468" spans="1:18" x14ac:dyDescent="0.2">
      <c r="A1468" s="146">
        <v>1464</v>
      </c>
      <c r="B1468" s="146">
        <v>24</v>
      </c>
      <c r="C1468" s="146" t="s">
        <v>879</v>
      </c>
      <c r="D1468" s="162">
        <v>0.3</v>
      </c>
      <c r="E1468" s="162">
        <v>0</v>
      </c>
      <c r="F1468" s="208">
        <f t="shared" si="285"/>
        <v>0</v>
      </c>
      <c r="G1468" s="208">
        <f t="shared" si="281"/>
        <v>0</v>
      </c>
      <c r="H1468" s="162">
        <f t="shared" si="286"/>
        <v>0.3</v>
      </c>
      <c r="I1468" s="209" t="str">
        <f t="shared" si="292"/>
        <v>Ü</v>
      </c>
      <c r="J1468" s="209" t="s">
        <v>7728</v>
      </c>
      <c r="K1468" s="210">
        <v>3.1992537071657633E-2</v>
      </c>
      <c r="L1468" s="162">
        <f t="shared" si="287"/>
        <v>14.7</v>
      </c>
      <c r="M1468" s="162">
        <f t="shared" si="282"/>
        <v>14.7</v>
      </c>
      <c r="N1468" s="210">
        <f t="shared" si="288"/>
        <v>0.29008743849331597</v>
      </c>
      <c r="O1468" s="162">
        <f t="shared" si="289"/>
        <v>0</v>
      </c>
      <c r="P1468" s="162">
        <f t="shared" si="283"/>
        <v>0</v>
      </c>
      <c r="Q1468" s="210">
        <f t="shared" si="284"/>
        <v>5.3732468123861565E-3</v>
      </c>
      <c r="R1468" s="210">
        <f t="shared" si="290"/>
        <v>0.22945270488675859</v>
      </c>
    </row>
    <row r="1469" spans="1:18" x14ac:dyDescent="0.2">
      <c r="A1469" s="146">
        <v>1465</v>
      </c>
      <c r="B1469" s="146">
        <v>1</v>
      </c>
      <c r="C1469" s="146" t="s">
        <v>879</v>
      </c>
      <c r="D1469" s="162">
        <v>1.1000000000000001</v>
      </c>
      <c r="E1469" s="162">
        <v>0</v>
      </c>
      <c r="F1469" s="208">
        <f t="shared" si="285"/>
        <v>0</v>
      </c>
      <c r="G1469" s="208">
        <f t="shared" si="281"/>
        <v>0</v>
      </c>
      <c r="H1469" s="162">
        <f t="shared" si="286"/>
        <v>1.1000000000000001</v>
      </c>
      <c r="I1469" s="209" t="str">
        <f>IF(AVERAGE(H1469:H1492)&gt;15,"S",IF(AVERAGE(H1469:H1492)&lt;5,"W","Ü"))</f>
        <v>Ü</v>
      </c>
      <c r="J1469" s="209" t="s">
        <v>7728</v>
      </c>
      <c r="K1469" s="210">
        <v>1.5190368596520511E-2</v>
      </c>
      <c r="L1469" s="162">
        <f t="shared" si="287"/>
        <v>13.9</v>
      </c>
      <c r="M1469" s="162">
        <f t="shared" si="282"/>
        <v>13.9</v>
      </c>
      <c r="N1469" s="210">
        <f t="shared" si="288"/>
        <v>0.27294615405754735</v>
      </c>
      <c r="O1469" s="162">
        <f t="shared" si="289"/>
        <v>0</v>
      </c>
      <c r="P1469" s="162">
        <f t="shared" si="283"/>
        <v>0</v>
      </c>
      <c r="Q1469" s="210">
        <f t="shared" si="284"/>
        <v>5.3732468123861565E-3</v>
      </c>
      <c r="R1469" s="210">
        <f t="shared" si="290"/>
        <v>0.21231142045098997</v>
      </c>
    </row>
    <row r="1470" spans="1:18" x14ac:dyDescent="0.2">
      <c r="A1470" s="146">
        <v>1466</v>
      </c>
      <c r="B1470" s="146">
        <v>2</v>
      </c>
      <c r="C1470" s="146" t="s">
        <v>879</v>
      </c>
      <c r="D1470" s="162">
        <v>1.9</v>
      </c>
      <c r="E1470" s="162">
        <v>0</v>
      </c>
      <c r="F1470" s="208">
        <f t="shared" si="285"/>
        <v>0</v>
      </c>
      <c r="G1470" s="208">
        <f t="shared" si="281"/>
        <v>0</v>
      </c>
      <c r="H1470" s="162">
        <f t="shared" si="286"/>
        <v>1.9</v>
      </c>
      <c r="I1470" s="209" t="str">
        <f>IF(I1469="S","S",IF(I1469="W","W","Ü"))</f>
        <v>Ü</v>
      </c>
      <c r="J1470" s="209" t="s">
        <v>7728</v>
      </c>
      <c r="K1470" s="210">
        <v>3.0008696045156084E-5</v>
      </c>
      <c r="L1470" s="162">
        <f t="shared" si="287"/>
        <v>13.1</v>
      </c>
      <c r="M1470" s="162">
        <f t="shared" si="282"/>
        <v>13.1</v>
      </c>
      <c r="N1470" s="210">
        <f t="shared" si="288"/>
        <v>0.25631220910610181</v>
      </c>
      <c r="O1470" s="162">
        <f t="shared" si="289"/>
        <v>0</v>
      </c>
      <c r="P1470" s="162">
        <f t="shared" si="283"/>
        <v>0</v>
      </c>
      <c r="Q1470" s="210">
        <f t="shared" si="284"/>
        <v>5.3732468123861565E-3</v>
      </c>
      <c r="R1470" s="210">
        <f t="shared" si="290"/>
        <v>0.19567747549954442</v>
      </c>
    </row>
    <row r="1471" spans="1:18" x14ac:dyDescent="0.2">
      <c r="A1471" s="146">
        <v>1467</v>
      </c>
      <c r="B1471" s="146">
        <v>3</v>
      </c>
      <c r="C1471" s="146" t="s">
        <v>879</v>
      </c>
      <c r="D1471" s="162">
        <v>2.2000000000000002</v>
      </c>
      <c r="E1471" s="162">
        <v>0</v>
      </c>
      <c r="F1471" s="208">
        <f t="shared" si="285"/>
        <v>0</v>
      </c>
      <c r="G1471" s="208">
        <f t="shared" si="281"/>
        <v>0</v>
      </c>
      <c r="H1471" s="162">
        <f t="shared" si="286"/>
        <v>2.2000000000000002</v>
      </c>
      <c r="I1471" s="209" t="str">
        <f t="shared" ref="I1471:I1492" si="293">IF(I1470="S","S",IF(I1470="W","W","Ü"))</f>
        <v>Ü</v>
      </c>
      <c r="J1471" s="209" t="s">
        <v>7728</v>
      </c>
      <c r="K1471" s="210">
        <v>3.3487761777297744E-3</v>
      </c>
      <c r="L1471" s="162">
        <f t="shared" si="287"/>
        <v>12.8</v>
      </c>
      <c r="M1471" s="162">
        <f t="shared" si="282"/>
        <v>12.8</v>
      </c>
      <c r="N1471" s="210">
        <f t="shared" si="288"/>
        <v>0.25285679876841904</v>
      </c>
      <c r="O1471" s="162">
        <f t="shared" si="289"/>
        <v>0</v>
      </c>
      <c r="P1471" s="162">
        <f t="shared" si="283"/>
        <v>0</v>
      </c>
      <c r="Q1471" s="210">
        <f t="shared" si="284"/>
        <v>5.3732468123861565E-3</v>
      </c>
      <c r="R1471" s="210">
        <f t="shared" si="290"/>
        <v>0.19222206516186166</v>
      </c>
    </row>
    <row r="1472" spans="1:18" x14ac:dyDescent="0.2">
      <c r="A1472" s="146">
        <v>1468</v>
      </c>
      <c r="B1472" s="146">
        <v>4</v>
      </c>
      <c r="C1472" s="146" t="s">
        <v>879</v>
      </c>
      <c r="D1472" s="162">
        <v>2.1</v>
      </c>
      <c r="E1472" s="162">
        <v>0</v>
      </c>
      <c r="F1472" s="208">
        <f t="shared" si="285"/>
        <v>0</v>
      </c>
      <c r="G1472" s="208">
        <f t="shared" si="281"/>
        <v>0</v>
      </c>
      <c r="H1472" s="162">
        <f t="shared" si="286"/>
        <v>2.1</v>
      </c>
      <c r="I1472" s="209" t="str">
        <f t="shared" si="293"/>
        <v>Ü</v>
      </c>
      <c r="J1472" s="209" t="s">
        <v>7728</v>
      </c>
      <c r="K1472" s="210">
        <v>1.011919137430616E-2</v>
      </c>
      <c r="L1472" s="162">
        <f t="shared" si="287"/>
        <v>12.9</v>
      </c>
      <c r="M1472" s="162">
        <f t="shared" si="282"/>
        <v>12.9</v>
      </c>
      <c r="N1472" s="210">
        <f t="shared" si="288"/>
        <v>0.25644259255708068</v>
      </c>
      <c r="O1472" s="162">
        <f t="shared" si="289"/>
        <v>0</v>
      </c>
      <c r="P1472" s="162">
        <f t="shared" si="283"/>
        <v>0</v>
      </c>
      <c r="Q1472" s="210">
        <f t="shared" si="284"/>
        <v>5.3732468123861565E-3</v>
      </c>
      <c r="R1472" s="210">
        <f t="shared" si="290"/>
        <v>0.1958078589505233</v>
      </c>
    </row>
    <row r="1473" spans="1:18" x14ac:dyDescent="0.2">
      <c r="A1473" s="146">
        <v>1469</v>
      </c>
      <c r="B1473" s="146">
        <v>5</v>
      </c>
      <c r="C1473" s="146" t="s">
        <v>879</v>
      </c>
      <c r="D1473" s="162">
        <v>2.2000000000000002</v>
      </c>
      <c r="E1473" s="162">
        <v>0</v>
      </c>
      <c r="F1473" s="208">
        <f t="shared" si="285"/>
        <v>0</v>
      </c>
      <c r="G1473" s="208">
        <f t="shared" si="281"/>
        <v>0</v>
      </c>
      <c r="H1473" s="162">
        <f t="shared" si="286"/>
        <v>2.2000000000000002</v>
      </c>
      <c r="I1473" s="209" t="str">
        <f t="shared" si="293"/>
        <v>Ü</v>
      </c>
      <c r="J1473" s="209" t="s">
        <v>7728</v>
      </c>
      <c r="K1473" s="210">
        <v>6.0017392090312168E-5</v>
      </c>
      <c r="L1473" s="162">
        <f t="shared" si="287"/>
        <v>12.8</v>
      </c>
      <c r="M1473" s="162">
        <f t="shared" si="282"/>
        <v>12.8</v>
      </c>
      <c r="N1473" s="210">
        <f t="shared" si="288"/>
        <v>0.25184053096952963</v>
      </c>
      <c r="O1473" s="162">
        <f t="shared" si="289"/>
        <v>0</v>
      </c>
      <c r="P1473" s="162">
        <f t="shared" si="283"/>
        <v>0</v>
      </c>
      <c r="Q1473" s="210">
        <f t="shared" si="284"/>
        <v>5.3732468123861565E-3</v>
      </c>
      <c r="R1473" s="210">
        <f t="shared" si="290"/>
        <v>0.19120579736297225</v>
      </c>
    </row>
    <row r="1474" spans="1:18" x14ac:dyDescent="0.2">
      <c r="A1474" s="146">
        <v>1470</v>
      </c>
      <c r="B1474" s="146">
        <v>6</v>
      </c>
      <c r="C1474" s="146" t="s">
        <v>879</v>
      </c>
      <c r="D1474" s="162">
        <v>2.1</v>
      </c>
      <c r="E1474" s="162">
        <v>0</v>
      </c>
      <c r="F1474" s="208">
        <f t="shared" si="285"/>
        <v>0</v>
      </c>
      <c r="G1474" s="208">
        <f t="shared" si="281"/>
        <v>0</v>
      </c>
      <c r="H1474" s="162">
        <f t="shared" si="286"/>
        <v>2.1</v>
      </c>
      <c r="I1474" s="209" t="str">
        <f t="shared" si="293"/>
        <v>Ü</v>
      </c>
      <c r="J1474" s="209" t="s">
        <v>7728</v>
      </c>
      <c r="K1474" s="210">
        <v>6.6385424270802712E-2</v>
      </c>
      <c r="L1474" s="162">
        <f t="shared" si="287"/>
        <v>12.9</v>
      </c>
      <c r="M1474" s="162">
        <f t="shared" si="282"/>
        <v>12.9</v>
      </c>
      <c r="N1474" s="210">
        <f t="shared" si="288"/>
        <v>0.27382956569333128</v>
      </c>
      <c r="O1474" s="162">
        <f t="shared" si="289"/>
        <v>0</v>
      </c>
      <c r="P1474" s="162">
        <f t="shared" si="283"/>
        <v>0</v>
      </c>
      <c r="Q1474" s="210">
        <f t="shared" si="284"/>
        <v>5.3732468123861565E-3</v>
      </c>
      <c r="R1474" s="210">
        <f t="shared" si="290"/>
        <v>0.21319483208677389</v>
      </c>
    </row>
    <row r="1475" spans="1:18" x14ac:dyDescent="0.2">
      <c r="A1475" s="146">
        <v>1471</v>
      </c>
      <c r="B1475" s="146">
        <v>7</v>
      </c>
      <c r="C1475" s="146" t="s">
        <v>879</v>
      </c>
      <c r="D1475" s="162">
        <v>1.8</v>
      </c>
      <c r="E1475" s="162">
        <v>1.895892814410697</v>
      </c>
      <c r="F1475" s="208">
        <f t="shared" si="285"/>
        <v>1.8822423861469399</v>
      </c>
      <c r="G1475" s="208">
        <f t="shared" si="281"/>
        <v>1.0494459303295215E-3</v>
      </c>
      <c r="H1475" s="162">
        <f t="shared" si="286"/>
        <v>1.8010494459303297</v>
      </c>
      <c r="I1475" s="209" t="str">
        <f t="shared" si="293"/>
        <v>Ü</v>
      </c>
      <c r="J1475" s="209" t="s">
        <v>7728</v>
      </c>
      <c r="K1475" s="210">
        <v>6.3381753630926949E-2</v>
      </c>
      <c r="L1475" s="162">
        <f t="shared" si="287"/>
        <v>13.2</v>
      </c>
      <c r="M1475" s="162">
        <f t="shared" si="282"/>
        <v>13.19895055406967</v>
      </c>
      <c r="N1475" s="210">
        <f t="shared" si="288"/>
        <v>0.27736666986202752</v>
      </c>
      <c r="O1475" s="162">
        <f t="shared" si="289"/>
        <v>0</v>
      </c>
      <c r="P1475" s="162">
        <f t="shared" si="283"/>
        <v>0</v>
      </c>
      <c r="Q1475" s="210">
        <f t="shared" si="284"/>
        <v>5.3732468123861565E-3</v>
      </c>
      <c r="R1475" s="210">
        <f t="shared" si="290"/>
        <v>0.21673193625547013</v>
      </c>
    </row>
    <row r="1476" spans="1:18" x14ac:dyDescent="0.2">
      <c r="A1476" s="146">
        <v>1472</v>
      </c>
      <c r="B1476" s="146">
        <v>8</v>
      </c>
      <c r="C1476" s="146" t="s">
        <v>879</v>
      </c>
      <c r="D1476" s="162">
        <v>2</v>
      </c>
      <c r="E1476" s="162">
        <v>1016.1985485241337</v>
      </c>
      <c r="F1476" s="208">
        <f t="shared" si="285"/>
        <v>1008.0689601359406</v>
      </c>
      <c r="G1476" s="208">
        <f t="shared" si="281"/>
        <v>0.56204975272700508</v>
      </c>
      <c r="H1476" s="162">
        <f t="shared" si="286"/>
        <v>2.5620497527270052</v>
      </c>
      <c r="I1476" s="209" t="str">
        <f t="shared" si="293"/>
        <v>Ü</v>
      </c>
      <c r="J1476" s="209" t="s">
        <v>7728</v>
      </c>
      <c r="K1476" s="210">
        <v>4.3497861302214488E-2</v>
      </c>
      <c r="L1476" s="162">
        <f t="shared" si="287"/>
        <v>13</v>
      </c>
      <c r="M1476" s="162">
        <f t="shared" si="282"/>
        <v>12.437950247272994</v>
      </c>
      <c r="N1476" s="210">
        <f t="shared" si="288"/>
        <v>0.25985561309709099</v>
      </c>
      <c r="O1476" s="162">
        <f t="shared" si="289"/>
        <v>0</v>
      </c>
      <c r="P1476" s="162">
        <f t="shared" si="283"/>
        <v>0</v>
      </c>
      <c r="Q1476" s="210">
        <f t="shared" si="284"/>
        <v>5.3732468123861565E-3</v>
      </c>
      <c r="R1476" s="210">
        <f t="shared" si="290"/>
        <v>0.1992208794905336</v>
      </c>
    </row>
    <row r="1477" spans="1:18" x14ac:dyDescent="0.2">
      <c r="A1477" s="146">
        <v>1473</v>
      </c>
      <c r="B1477" s="146">
        <v>9</v>
      </c>
      <c r="C1477" s="146" t="s">
        <v>879</v>
      </c>
      <c r="D1477" s="162">
        <v>2.8</v>
      </c>
      <c r="E1477" s="162">
        <v>5535.7361762486053</v>
      </c>
      <c r="F1477" s="208">
        <f t="shared" si="285"/>
        <v>5473.7359310746206</v>
      </c>
      <c r="G1477" s="208">
        <f t="shared" ref="G1477:G1540" si="294">$Y$27*F1477</f>
        <v>3.0518863770376758</v>
      </c>
      <c r="H1477" s="162">
        <f t="shared" si="286"/>
        <v>5.8518863770376761</v>
      </c>
      <c r="I1477" s="209" t="str">
        <f t="shared" si="293"/>
        <v>Ü</v>
      </c>
      <c r="J1477" s="209" t="s">
        <v>7728</v>
      </c>
      <c r="K1477" s="210">
        <v>7.269431003535945E-2</v>
      </c>
      <c r="L1477" s="162">
        <f t="shared" si="287"/>
        <v>12.2</v>
      </c>
      <c r="M1477" s="162">
        <f t="shared" ref="M1477:M1540" si="295">IF(H1477&gt;=$U$7,0,$U$7-H1477)</f>
        <v>9.1481136229623239</v>
      </c>
      <c r="N1477" s="210">
        <f t="shared" si="288"/>
        <v>0.21973902479830509</v>
      </c>
      <c r="O1477" s="162">
        <f t="shared" si="289"/>
        <v>0</v>
      </c>
      <c r="P1477" s="162">
        <f t="shared" ref="P1477:P1540" si="296">IF(H1477&lt;=$U$17,0,H1477-$U$17)</f>
        <v>0</v>
      </c>
      <c r="Q1477" s="210">
        <f t="shared" ref="Q1477:Q1540" si="297">$Y$17+P1477*$Y$18</f>
        <v>5.3732468123861565E-3</v>
      </c>
      <c r="R1477" s="210">
        <f t="shared" si="290"/>
        <v>0.15910429119174771</v>
      </c>
    </row>
    <row r="1478" spans="1:18" x14ac:dyDescent="0.2">
      <c r="A1478" s="146">
        <v>1474</v>
      </c>
      <c r="B1478" s="146">
        <v>10</v>
      </c>
      <c r="C1478" s="146" t="s">
        <v>879</v>
      </c>
      <c r="D1478" s="162">
        <v>3.8</v>
      </c>
      <c r="E1478" s="162">
        <v>11600.697289548425</v>
      </c>
      <c r="F1478" s="208">
        <f t="shared" ref="F1478:F1541" si="298">E1478*(1-0.004*D1478)</f>
        <v>11424.366690747289</v>
      </c>
      <c r="G1478" s="208">
        <f t="shared" si="294"/>
        <v>6.369665893423849</v>
      </c>
      <c r="H1478" s="162">
        <f t="shared" ref="H1478:H1541" si="299">D1478+G1478</f>
        <v>10.169665893423849</v>
      </c>
      <c r="I1478" s="209" t="str">
        <f t="shared" si="293"/>
        <v>Ü</v>
      </c>
      <c r="J1478" s="209" t="s">
        <v>7728</v>
      </c>
      <c r="K1478" s="210">
        <v>4.2772653996117127E-2</v>
      </c>
      <c r="L1478" s="162">
        <f t="shared" ref="L1478:L1541" si="300">IF(D1478&gt;=$U$7,0,$U$7-D1478)</f>
        <v>11.2</v>
      </c>
      <c r="M1478" s="162">
        <f t="shared" si="295"/>
        <v>4.8303341065761511</v>
      </c>
      <c r="N1478" s="210">
        <f t="shared" ref="N1478:N1541" si="301">$Y$7*M1478+$Y$8+K1478*$Y$9</f>
        <v>0.14600032598839202</v>
      </c>
      <c r="O1478" s="162">
        <f t="shared" ref="O1478:O1541" si="302">IF(D1478&lt;=$U$17,0,D1478-$U$17)</f>
        <v>0</v>
      </c>
      <c r="P1478" s="162">
        <f t="shared" si="296"/>
        <v>0</v>
      </c>
      <c r="Q1478" s="210">
        <f t="shared" si="297"/>
        <v>5.3732468123861565E-3</v>
      </c>
      <c r="R1478" s="210">
        <f t="shared" ref="R1478:R1541" si="303">N1478-$Y$8</f>
        <v>8.5365592381834637E-2</v>
      </c>
    </row>
    <row r="1479" spans="1:18" x14ac:dyDescent="0.2">
      <c r="A1479" s="146">
        <v>1475</v>
      </c>
      <c r="B1479" s="146">
        <v>11</v>
      </c>
      <c r="C1479" s="146" t="s">
        <v>879</v>
      </c>
      <c r="D1479" s="162">
        <v>4.4000000000000004</v>
      </c>
      <c r="E1479" s="162">
        <v>15290.917231883532</v>
      </c>
      <c r="F1479" s="208">
        <f t="shared" si="298"/>
        <v>15021.797088602383</v>
      </c>
      <c r="G1479" s="208">
        <f t="shared" si="294"/>
        <v>8.3754164378056579</v>
      </c>
      <c r="H1479" s="162">
        <f t="shared" si="299"/>
        <v>12.775416437805658</v>
      </c>
      <c r="I1479" s="209" t="str">
        <f t="shared" si="293"/>
        <v>Ü</v>
      </c>
      <c r="J1479" s="209" t="s">
        <v>7728</v>
      </c>
      <c r="K1479" s="210">
        <v>0.10704955353709861</v>
      </c>
      <c r="L1479" s="162">
        <f t="shared" si="300"/>
        <v>10.6</v>
      </c>
      <c r="M1479" s="162">
        <f t="shared" si="295"/>
        <v>2.2245835621943417</v>
      </c>
      <c r="N1479" s="210">
        <f t="shared" si="301"/>
        <v>0.1269418923621139</v>
      </c>
      <c r="O1479" s="162">
        <f t="shared" si="302"/>
        <v>0</v>
      </c>
      <c r="P1479" s="162">
        <f t="shared" si="296"/>
        <v>0</v>
      </c>
      <c r="Q1479" s="210">
        <f t="shared" si="297"/>
        <v>5.3732468123861565E-3</v>
      </c>
      <c r="R1479" s="210">
        <f t="shared" si="303"/>
        <v>6.6307158755556511E-2</v>
      </c>
    </row>
    <row r="1480" spans="1:18" x14ac:dyDescent="0.2">
      <c r="A1480" s="146">
        <v>1476</v>
      </c>
      <c r="B1480" s="146">
        <v>12</v>
      </c>
      <c r="C1480" s="146" t="s">
        <v>879</v>
      </c>
      <c r="D1480" s="162">
        <v>5.2</v>
      </c>
      <c r="E1480" s="162">
        <v>16784.068244147271</v>
      </c>
      <c r="F1480" s="208">
        <f t="shared" si="298"/>
        <v>16434.959624669005</v>
      </c>
      <c r="G1480" s="208">
        <f t="shared" si="294"/>
        <v>9.163326477067459</v>
      </c>
      <c r="H1480" s="162">
        <f t="shared" si="299"/>
        <v>14.36332647706746</v>
      </c>
      <c r="I1480" s="209" t="str">
        <f t="shared" si="293"/>
        <v>Ü</v>
      </c>
      <c r="J1480" s="209" t="s">
        <v>7728</v>
      </c>
      <c r="K1480" s="210">
        <v>8.9351925629412798E-2</v>
      </c>
      <c r="L1480" s="162">
        <f t="shared" si="300"/>
        <v>9.8000000000000007</v>
      </c>
      <c r="M1480" s="162">
        <f t="shared" si="295"/>
        <v>0.63667352293253998</v>
      </c>
      <c r="N1480" s="210">
        <f t="shared" si="301"/>
        <v>9.7755278252081884E-2</v>
      </c>
      <c r="O1480" s="162">
        <f t="shared" si="302"/>
        <v>0</v>
      </c>
      <c r="P1480" s="162">
        <f t="shared" si="296"/>
        <v>0</v>
      </c>
      <c r="Q1480" s="210">
        <f t="shared" si="297"/>
        <v>5.3732468123861565E-3</v>
      </c>
      <c r="R1480" s="210">
        <f t="shared" si="303"/>
        <v>3.7120544645524507E-2</v>
      </c>
    </row>
    <row r="1481" spans="1:18" x14ac:dyDescent="0.2">
      <c r="A1481" s="146">
        <v>1477</v>
      </c>
      <c r="B1481" s="146">
        <v>13</v>
      </c>
      <c r="C1481" s="146" t="s">
        <v>879</v>
      </c>
      <c r="D1481" s="162">
        <v>6</v>
      </c>
      <c r="E1481" s="162">
        <v>17131.016629184429</v>
      </c>
      <c r="F1481" s="208">
        <f t="shared" si="298"/>
        <v>16719.872230084002</v>
      </c>
      <c r="G1481" s="208">
        <f t="shared" si="294"/>
        <v>9.3221797557168795</v>
      </c>
      <c r="H1481" s="162">
        <f t="shared" si="299"/>
        <v>15.32217975571688</v>
      </c>
      <c r="I1481" s="209" t="str">
        <f t="shared" si="293"/>
        <v>Ü</v>
      </c>
      <c r="J1481" s="209" t="s">
        <v>7728</v>
      </c>
      <c r="K1481" s="210">
        <v>2.2116296284277685E-2</v>
      </c>
      <c r="L1481" s="162">
        <f t="shared" si="300"/>
        <v>9</v>
      </c>
      <c r="M1481" s="162">
        <f t="shared" si="295"/>
        <v>0</v>
      </c>
      <c r="N1481" s="210">
        <f t="shared" si="301"/>
        <v>6.7468947122778705E-2</v>
      </c>
      <c r="O1481" s="162">
        <f t="shared" si="302"/>
        <v>0</v>
      </c>
      <c r="P1481" s="162">
        <f t="shared" si="296"/>
        <v>0</v>
      </c>
      <c r="Q1481" s="210">
        <f t="shared" si="297"/>
        <v>5.3732468123861565E-3</v>
      </c>
      <c r="R1481" s="210">
        <f t="shared" si="303"/>
        <v>6.8342135162213283E-3</v>
      </c>
    </row>
    <row r="1482" spans="1:18" x14ac:dyDescent="0.2">
      <c r="A1482" s="146">
        <v>1478</v>
      </c>
      <c r="B1482" s="146">
        <v>14</v>
      </c>
      <c r="C1482" s="146" t="s">
        <v>879</v>
      </c>
      <c r="D1482" s="162">
        <v>6</v>
      </c>
      <c r="E1482" s="162">
        <v>15646.532555500853</v>
      </c>
      <c r="F1482" s="208">
        <f t="shared" si="298"/>
        <v>15271.015774168833</v>
      </c>
      <c r="G1482" s="208">
        <f t="shared" si="294"/>
        <v>8.5143685394343827</v>
      </c>
      <c r="H1482" s="162">
        <f t="shared" si="299"/>
        <v>14.514368539434383</v>
      </c>
      <c r="I1482" s="209" t="str">
        <f t="shared" si="293"/>
        <v>Ü</v>
      </c>
      <c r="J1482" s="209" t="s">
        <v>7728</v>
      </c>
      <c r="K1482" s="210">
        <v>1.284327024315127E-2</v>
      </c>
      <c r="L1482" s="162">
        <f t="shared" si="300"/>
        <v>9</v>
      </c>
      <c r="M1482" s="162">
        <f t="shared" si="295"/>
        <v>0.48563146056561735</v>
      </c>
      <c r="N1482" s="210">
        <f t="shared" si="301"/>
        <v>7.1857101784414817E-2</v>
      </c>
      <c r="O1482" s="162">
        <f t="shared" si="302"/>
        <v>0</v>
      </c>
      <c r="P1482" s="162">
        <f t="shared" si="296"/>
        <v>0</v>
      </c>
      <c r="Q1482" s="210">
        <f t="shared" si="297"/>
        <v>5.3732468123861565E-3</v>
      </c>
      <c r="R1482" s="210">
        <f t="shared" si="303"/>
        <v>1.1222368177857441E-2</v>
      </c>
    </row>
    <row r="1483" spans="1:18" x14ac:dyDescent="0.2">
      <c r="A1483" s="146">
        <v>1479</v>
      </c>
      <c r="B1483" s="146">
        <v>15</v>
      </c>
      <c r="C1483" s="146" t="s">
        <v>879</v>
      </c>
      <c r="D1483" s="162">
        <v>6.7</v>
      </c>
      <c r="E1483" s="162">
        <v>12727.67014680027</v>
      </c>
      <c r="F1483" s="208">
        <f t="shared" si="298"/>
        <v>12386.568586866022</v>
      </c>
      <c r="G1483" s="208">
        <f t="shared" si="294"/>
        <v>6.9061424234759796</v>
      </c>
      <c r="H1483" s="162">
        <f t="shared" si="299"/>
        <v>13.60614242347598</v>
      </c>
      <c r="I1483" s="209" t="str">
        <f t="shared" si="293"/>
        <v>Ü</v>
      </c>
      <c r="J1483" s="209" t="s">
        <v>7728</v>
      </c>
      <c r="K1483" s="210">
        <v>8.5407175956575855E-3</v>
      </c>
      <c r="L1483" s="162">
        <f t="shared" si="300"/>
        <v>8.3000000000000007</v>
      </c>
      <c r="M1483" s="162">
        <f t="shared" si="295"/>
        <v>1.3938575765240202</v>
      </c>
      <c r="N1483" s="210">
        <f t="shared" si="301"/>
        <v>8.4093281956906019E-2</v>
      </c>
      <c r="O1483" s="162">
        <f t="shared" si="302"/>
        <v>0</v>
      </c>
      <c r="P1483" s="162">
        <f t="shared" si="296"/>
        <v>0</v>
      </c>
      <c r="Q1483" s="210">
        <f t="shared" si="297"/>
        <v>5.3732468123861565E-3</v>
      </c>
      <c r="R1483" s="210">
        <f t="shared" si="303"/>
        <v>2.3458548350348642E-2</v>
      </c>
    </row>
    <row r="1484" spans="1:18" x14ac:dyDescent="0.2">
      <c r="A1484" s="146">
        <v>1480</v>
      </c>
      <c r="B1484" s="146">
        <v>16</v>
      </c>
      <c r="C1484" s="146" t="s">
        <v>879</v>
      </c>
      <c r="D1484" s="162">
        <v>6.9</v>
      </c>
      <c r="E1484" s="162">
        <v>8933.4469415032054</v>
      </c>
      <c r="F1484" s="208">
        <f t="shared" si="298"/>
        <v>8686.8838059177178</v>
      </c>
      <c r="G1484" s="208">
        <f t="shared" si="294"/>
        <v>4.843379856102171</v>
      </c>
      <c r="H1484" s="162">
        <f t="shared" si="299"/>
        <v>11.743379856102171</v>
      </c>
      <c r="I1484" s="209" t="str">
        <f t="shared" si="293"/>
        <v>Ü</v>
      </c>
      <c r="J1484" s="209" t="s">
        <v>7728</v>
      </c>
      <c r="K1484" s="210">
        <v>0.10879799992251443</v>
      </c>
      <c r="L1484" s="162">
        <f t="shared" si="300"/>
        <v>8.1</v>
      </c>
      <c r="M1484" s="162">
        <f t="shared" si="295"/>
        <v>3.2566201438978286</v>
      </c>
      <c r="N1484" s="210">
        <f t="shared" si="301"/>
        <v>0.14289720280375867</v>
      </c>
      <c r="O1484" s="162">
        <f t="shared" si="302"/>
        <v>0</v>
      </c>
      <c r="P1484" s="162">
        <f t="shared" si="296"/>
        <v>0</v>
      </c>
      <c r="Q1484" s="210">
        <f t="shared" si="297"/>
        <v>5.3732468123861565E-3</v>
      </c>
      <c r="R1484" s="210">
        <f t="shared" si="303"/>
        <v>8.2262469197201288E-2</v>
      </c>
    </row>
    <row r="1485" spans="1:18" x14ac:dyDescent="0.2">
      <c r="A1485" s="146">
        <v>1481</v>
      </c>
      <c r="B1485" s="146">
        <v>17</v>
      </c>
      <c r="C1485" s="146" t="s">
        <v>879</v>
      </c>
      <c r="D1485" s="162">
        <v>6.1</v>
      </c>
      <c r="E1485" s="162">
        <v>4121.941820359486</v>
      </c>
      <c r="F1485" s="208">
        <f t="shared" si="298"/>
        <v>4021.3664399427148</v>
      </c>
      <c r="G1485" s="208">
        <f t="shared" si="294"/>
        <v>2.2421164648197132</v>
      </c>
      <c r="H1485" s="162">
        <f t="shared" si="299"/>
        <v>8.3421164648197124</v>
      </c>
      <c r="I1485" s="209" t="str">
        <f t="shared" si="293"/>
        <v>Ü</v>
      </c>
      <c r="J1485" s="209" t="s">
        <v>7728</v>
      </c>
      <c r="K1485" s="210">
        <v>7.7026157008916593E-3</v>
      </c>
      <c r="L1485" s="162">
        <f t="shared" si="300"/>
        <v>8.9</v>
      </c>
      <c r="M1485" s="162">
        <f t="shared" si="295"/>
        <v>6.6578835351802876</v>
      </c>
      <c r="N1485" s="210">
        <f t="shared" si="301"/>
        <v>0.1624604427396634</v>
      </c>
      <c r="O1485" s="162">
        <f t="shared" si="302"/>
        <v>0</v>
      </c>
      <c r="P1485" s="162">
        <f t="shared" si="296"/>
        <v>0</v>
      </c>
      <c r="Q1485" s="210">
        <f t="shared" si="297"/>
        <v>5.3732468123861565E-3</v>
      </c>
      <c r="R1485" s="210">
        <f t="shared" si="303"/>
        <v>0.10182570913310601</v>
      </c>
    </row>
    <row r="1486" spans="1:18" x14ac:dyDescent="0.2">
      <c r="A1486" s="146">
        <v>1482</v>
      </c>
      <c r="B1486" s="146">
        <v>18</v>
      </c>
      <c r="C1486" s="146" t="s">
        <v>879</v>
      </c>
      <c r="D1486" s="162">
        <v>5.9</v>
      </c>
      <c r="E1486" s="162">
        <v>772.44090095704405</v>
      </c>
      <c r="F1486" s="208">
        <f t="shared" si="298"/>
        <v>754.21129569445782</v>
      </c>
      <c r="G1486" s="208">
        <f t="shared" si="294"/>
        <v>0.42051118426642115</v>
      </c>
      <c r="H1486" s="162">
        <f t="shared" si="299"/>
        <v>6.3205111842664214</v>
      </c>
      <c r="I1486" s="209" t="str">
        <f t="shared" si="293"/>
        <v>Ü</v>
      </c>
      <c r="J1486" s="209" t="s">
        <v>7728</v>
      </c>
      <c r="K1486" s="210">
        <v>6.6220513335017162E-2</v>
      </c>
      <c r="L1486" s="162">
        <f t="shared" si="300"/>
        <v>9.1</v>
      </c>
      <c r="M1486" s="162">
        <f t="shared" si="295"/>
        <v>8.6794888157335777</v>
      </c>
      <c r="N1486" s="210">
        <f t="shared" si="301"/>
        <v>0.21073892394430688</v>
      </c>
      <c r="O1486" s="162">
        <f t="shared" si="302"/>
        <v>0</v>
      </c>
      <c r="P1486" s="162">
        <f t="shared" si="296"/>
        <v>0</v>
      </c>
      <c r="Q1486" s="210">
        <f t="shared" si="297"/>
        <v>5.3732468123861565E-3</v>
      </c>
      <c r="R1486" s="210">
        <f t="shared" si="303"/>
        <v>0.15010419033774949</v>
      </c>
    </row>
    <row r="1487" spans="1:18" x14ac:dyDescent="0.2">
      <c r="A1487" s="146">
        <v>1483</v>
      </c>
      <c r="B1487" s="146">
        <v>19</v>
      </c>
      <c r="C1487" s="146" t="s">
        <v>879</v>
      </c>
      <c r="D1487" s="162">
        <v>5.5</v>
      </c>
      <c r="E1487" s="162">
        <v>16.250509837805975</v>
      </c>
      <c r="F1487" s="208">
        <f t="shared" si="298"/>
        <v>15.892998621374243</v>
      </c>
      <c r="G1487" s="208">
        <f t="shared" si="294"/>
        <v>8.8611556336675949E-3</v>
      </c>
      <c r="H1487" s="162">
        <f t="shared" si="299"/>
        <v>5.5088611556336673</v>
      </c>
      <c r="I1487" s="209" t="str">
        <f t="shared" si="293"/>
        <v>Ü</v>
      </c>
      <c r="J1487" s="209" t="s">
        <v>7728</v>
      </c>
      <c r="K1487" s="210">
        <v>5.2627484503115524E-2</v>
      </c>
      <c r="L1487" s="162">
        <f t="shared" si="300"/>
        <v>9.5</v>
      </c>
      <c r="M1487" s="162">
        <f t="shared" si="295"/>
        <v>9.4911388443663327</v>
      </c>
      <c r="N1487" s="210">
        <f t="shared" si="301"/>
        <v>0.21866172109536416</v>
      </c>
      <c r="O1487" s="162">
        <f t="shared" si="302"/>
        <v>0</v>
      </c>
      <c r="P1487" s="162">
        <f t="shared" si="296"/>
        <v>0</v>
      </c>
      <c r="Q1487" s="210">
        <f t="shared" si="297"/>
        <v>5.3732468123861565E-3</v>
      </c>
      <c r="R1487" s="210">
        <f t="shared" si="303"/>
        <v>0.15802698748880678</v>
      </c>
    </row>
    <row r="1488" spans="1:18" x14ac:dyDescent="0.2">
      <c r="A1488" s="146">
        <v>1484</v>
      </c>
      <c r="B1488" s="146">
        <v>20</v>
      </c>
      <c r="C1488" s="146" t="s">
        <v>879</v>
      </c>
      <c r="D1488" s="162">
        <v>5.6</v>
      </c>
      <c r="E1488" s="162">
        <v>0</v>
      </c>
      <c r="F1488" s="208">
        <f t="shared" si="298"/>
        <v>0</v>
      </c>
      <c r="G1488" s="208">
        <f t="shared" si="294"/>
        <v>0</v>
      </c>
      <c r="H1488" s="162">
        <f t="shared" si="299"/>
        <v>5.6</v>
      </c>
      <c r="I1488" s="209" t="str">
        <f t="shared" si="293"/>
        <v>Ü</v>
      </c>
      <c r="J1488" s="209" t="s">
        <v>7728</v>
      </c>
      <c r="K1488" s="210">
        <v>8.5452837576631524E-2</v>
      </c>
      <c r="L1488" s="162">
        <f t="shared" si="300"/>
        <v>9.4</v>
      </c>
      <c r="M1488" s="162">
        <f t="shared" si="295"/>
        <v>9.4</v>
      </c>
      <c r="N1488" s="210">
        <f t="shared" si="301"/>
        <v>0.22744387204048419</v>
      </c>
      <c r="O1488" s="162">
        <f t="shared" si="302"/>
        <v>0</v>
      </c>
      <c r="P1488" s="162">
        <f t="shared" si="296"/>
        <v>0</v>
      </c>
      <c r="Q1488" s="210">
        <f t="shared" si="297"/>
        <v>5.3732468123861565E-3</v>
      </c>
      <c r="R1488" s="210">
        <f t="shared" si="303"/>
        <v>0.16680913843392681</v>
      </c>
    </row>
    <row r="1489" spans="1:18" x14ac:dyDescent="0.2">
      <c r="A1489" s="146">
        <v>1485</v>
      </c>
      <c r="B1489" s="146">
        <v>21</v>
      </c>
      <c r="C1489" s="146" t="s">
        <v>879</v>
      </c>
      <c r="D1489" s="162">
        <v>6.1</v>
      </c>
      <c r="E1489" s="162">
        <v>0</v>
      </c>
      <c r="F1489" s="208">
        <f t="shared" si="298"/>
        <v>0</v>
      </c>
      <c r="G1489" s="208">
        <f t="shared" si="294"/>
        <v>0</v>
      </c>
      <c r="H1489" s="162">
        <f t="shared" si="299"/>
        <v>6.1</v>
      </c>
      <c r="I1489" s="209" t="str">
        <f t="shared" si="293"/>
        <v>Ü</v>
      </c>
      <c r="J1489" s="209" t="s">
        <v>7728</v>
      </c>
      <c r="K1489" s="210">
        <v>1.8714074856527717E-2</v>
      </c>
      <c r="L1489" s="162">
        <f t="shared" si="300"/>
        <v>8.9</v>
      </c>
      <c r="M1489" s="162">
        <f t="shared" si="295"/>
        <v>8.9</v>
      </c>
      <c r="N1489" s="210">
        <f t="shared" si="301"/>
        <v>0.19935250356543185</v>
      </c>
      <c r="O1489" s="162">
        <f t="shared" si="302"/>
        <v>0</v>
      </c>
      <c r="P1489" s="162">
        <f t="shared" si="296"/>
        <v>0</v>
      </c>
      <c r="Q1489" s="210">
        <f t="shared" si="297"/>
        <v>5.3732468123861565E-3</v>
      </c>
      <c r="R1489" s="210">
        <f t="shared" si="303"/>
        <v>0.13871776995887447</v>
      </c>
    </row>
    <row r="1490" spans="1:18" x14ac:dyDescent="0.2">
      <c r="A1490" s="146">
        <v>1486</v>
      </c>
      <c r="B1490" s="146">
        <v>22</v>
      </c>
      <c r="C1490" s="146" t="s">
        <v>879</v>
      </c>
      <c r="D1490" s="162">
        <v>7.1</v>
      </c>
      <c r="E1490" s="162">
        <v>0</v>
      </c>
      <c r="F1490" s="208">
        <f t="shared" si="298"/>
        <v>0</v>
      </c>
      <c r="G1490" s="208">
        <f t="shared" si="294"/>
        <v>0</v>
      </c>
      <c r="H1490" s="162">
        <f t="shared" si="299"/>
        <v>7.1</v>
      </c>
      <c r="I1490" s="209" t="str">
        <f t="shared" si="293"/>
        <v>Ü</v>
      </c>
      <c r="J1490" s="209" t="s">
        <v>7728</v>
      </c>
      <c r="K1490" s="210">
        <v>4.4693025106467381E-2</v>
      </c>
      <c r="L1490" s="162">
        <f t="shared" si="300"/>
        <v>7.9</v>
      </c>
      <c r="M1490" s="162">
        <f t="shared" si="295"/>
        <v>7.9</v>
      </c>
      <c r="N1490" s="210">
        <f t="shared" si="301"/>
        <v>0.19244382170136451</v>
      </c>
      <c r="O1490" s="162">
        <f t="shared" si="302"/>
        <v>0</v>
      </c>
      <c r="P1490" s="162">
        <f t="shared" si="296"/>
        <v>0</v>
      </c>
      <c r="Q1490" s="210">
        <f t="shared" si="297"/>
        <v>5.3732468123861565E-3</v>
      </c>
      <c r="R1490" s="210">
        <f t="shared" si="303"/>
        <v>0.13180908809480713</v>
      </c>
    </row>
    <row r="1491" spans="1:18" x14ac:dyDescent="0.2">
      <c r="A1491" s="146">
        <v>1487</v>
      </c>
      <c r="B1491" s="146">
        <v>23</v>
      </c>
      <c r="C1491" s="146" t="s">
        <v>879</v>
      </c>
      <c r="D1491" s="162">
        <v>6.7</v>
      </c>
      <c r="E1491" s="162">
        <v>0</v>
      </c>
      <c r="F1491" s="208">
        <f t="shared" si="298"/>
        <v>0</v>
      </c>
      <c r="G1491" s="208">
        <f t="shared" si="294"/>
        <v>0</v>
      </c>
      <c r="H1491" s="162">
        <f t="shared" si="299"/>
        <v>6.7</v>
      </c>
      <c r="I1491" s="209" t="str">
        <f t="shared" si="293"/>
        <v>Ü</v>
      </c>
      <c r="J1491" s="209" t="s">
        <v>7728</v>
      </c>
      <c r="K1491" s="210">
        <v>2.6416783165466102E-2</v>
      </c>
      <c r="L1491" s="162">
        <f t="shared" si="300"/>
        <v>8.3000000000000007</v>
      </c>
      <c r="M1491" s="162">
        <f t="shared" si="295"/>
        <v>8.3000000000000007</v>
      </c>
      <c r="N1491" s="210">
        <f t="shared" si="301"/>
        <v>0.19277083484127178</v>
      </c>
      <c r="O1491" s="162">
        <f t="shared" si="302"/>
        <v>0</v>
      </c>
      <c r="P1491" s="162">
        <f t="shared" si="296"/>
        <v>0</v>
      </c>
      <c r="Q1491" s="210">
        <f t="shared" si="297"/>
        <v>5.3732468123861565E-3</v>
      </c>
      <c r="R1491" s="210">
        <f t="shared" si="303"/>
        <v>0.13213610123471439</v>
      </c>
    </row>
    <row r="1492" spans="1:18" x14ac:dyDescent="0.2">
      <c r="A1492" s="146">
        <v>1488</v>
      </c>
      <c r="B1492" s="146">
        <v>24</v>
      </c>
      <c r="C1492" s="146" t="s">
        <v>879</v>
      </c>
      <c r="D1492" s="162">
        <v>3.9</v>
      </c>
      <c r="E1492" s="162">
        <v>0</v>
      </c>
      <c r="F1492" s="208">
        <f t="shared" si="298"/>
        <v>0</v>
      </c>
      <c r="G1492" s="208">
        <f t="shared" si="294"/>
        <v>0</v>
      </c>
      <c r="H1492" s="162">
        <f t="shared" si="299"/>
        <v>3.9</v>
      </c>
      <c r="I1492" s="209" t="str">
        <f t="shared" si="293"/>
        <v>Ü</v>
      </c>
      <c r="J1492" s="209" t="s">
        <v>7728</v>
      </c>
      <c r="K1492" s="210">
        <v>3.1992537071657633E-2</v>
      </c>
      <c r="L1492" s="162">
        <f t="shared" si="300"/>
        <v>11.1</v>
      </c>
      <c r="M1492" s="162">
        <f t="shared" si="295"/>
        <v>11.1</v>
      </c>
      <c r="N1492" s="210">
        <f t="shared" si="301"/>
        <v>0.23631602408361305</v>
      </c>
      <c r="O1492" s="162">
        <f t="shared" si="302"/>
        <v>0</v>
      </c>
      <c r="P1492" s="162">
        <f t="shared" si="296"/>
        <v>0</v>
      </c>
      <c r="Q1492" s="210">
        <f t="shared" si="297"/>
        <v>5.3732468123861565E-3</v>
      </c>
      <c r="R1492" s="210">
        <f t="shared" si="303"/>
        <v>0.17568129047705566</v>
      </c>
    </row>
    <row r="1493" spans="1:18" x14ac:dyDescent="0.2">
      <c r="A1493" s="146">
        <v>1489</v>
      </c>
      <c r="B1493" s="146">
        <v>1</v>
      </c>
      <c r="C1493" s="146" t="s">
        <v>879</v>
      </c>
      <c r="D1493" s="162">
        <v>2.6</v>
      </c>
      <c r="E1493" s="162">
        <v>0</v>
      </c>
      <c r="F1493" s="208">
        <f t="shared" si="298"/>
        <v>0</v>
      </c>
      <c r="G1493" s="208">
        <f t="shared" si="294"/>
        <v>0</v>
      </c>
      <c r="H1493" s="162">
        <f t="shared" si="299"/>
        <v>2.6</v>
      </c>
      <c r="I1493" s="209" t="str">
        <f>IF(AVERAGE(H1493:H1516)&gt;15,"S",IF(AVERAGE(H1493:H1516)&lt;5,"W","Ü"))</f>
        <v>Ü</v>
      </c>
      <c r="J1493" s="209" t="s">
        <v>7728</v>
      </c>
      <c r="K1493" s="210">
        <v>1.5190368596520511E-2</v>
      </c>
      <c r="L1493" s="162">
        <f t="shared" si="300"/>
        <v>12.4</v>
      </c>
      <c r="M1493" s="162">
        <f t="shared" si="295"/>
        <v>12.4</v>
      </c>
      <c r="N1493" s="210">
        <f t="shared" si="301"/>
        <v>0.2505413980535045</v>
      </c>
      <c r="O1493" s="162">
        <f t="shared" si="302"/>
        <v>0</v>
      </c>
      <c r="P1493" s="162">
        <f t="shared" si="296"/>
        <v>0</v>
      </c>
      <c r="Q1493" s="210">
        <f t="shared" si="297"/>
        <v>5.3732468123861565E-3</v>
      </c>
      <c r="R1493" s="210">
        <f t="shared" si="303"/>
        <v>0.18990666444694712</v>
      </c>
    </row>
    <row r="1494" spans="1:18" x14ac:dyDescent="0.2">
      <c r="A1494" s="146">
        <v>1490</v>
      </c>
      <c r="B1494" s="146">
        <v>2</v>
      </c>
      <c r="C1494" s="146" t="s">
        <v>879</v>
      </c>
      <c r="D1494" s="162">
        <v>2.4</v>
      </c>
      <c r="E1494" s="162">
        <v>0</v>
      </c>
      <c r="F1494" s="208">
        <f t="shared" si="298"/>
        <v>0</v>
      </c>
      <c r="G1494" s="208">
        <f t="shared" si="294"/>
        <v>0</v>
      </c>
      <c r="H1494" s="162">
        <f t="shared" si="299"/>
        <v>2.4</v>
      </c>
      <c r="I1494" s="209" t="str">
        <f>IF(I1493="S","S",IF(I1493="W","W","Ü"))</f>
        <v>Ü</v>
      </c>
      <c r="J1494" s="209" t="s">
        <v>7728</v>
      </c>
      <c r="K1494" s="210">
        <v>3.0008696045156084E-5</v>
      </c>
      <c r="L1494" s="162">
        <f t="shared" si="300"/>
        <v>12.6</v>
      </c>
      <c r="M1494" s="162">
        <f t="shared" si="295"/>
        <v>12.6</v>
      </c>
      <c r="N1494" s="210">
        <f t="shared" si="301"/>
        <v>0.24884395710475418</v>
      </c>
      <c r="O1494" s="162">
        <f t="shared" si="302"/>
        <v>0</v>
      </c>
      <c r="P1494" s="162">
        <f t="shared" si="296"/>
        <v>0</v>
      </c>
      <c r="Q1494" s="210">
        <f t="shared" si="297"/>
        <v>5.3732468123861565E-3</v>
      </c>
      <c r="R1494" s="210">
        <f t="shared" si="303"/>
        <v>0.1882092234981968</v>
      </c>
    </row>
    <row r="1495" spans="1:18" x14ac:dyDescent="0.2">
      <c r="A1495" s="146">
        <v>1491</v>
      </c>
      <c r="B1495" s="146">
        <v>3</v>
      </c>
      <c r="C1495" s="146" t="s">
        <v>879</v>
      </c>
      <c r="D1495" s="162">
        <v>2.2000000000000002</v>
      </c>
      <c r="E1495" s="162">
        <v>0</v>
      </c>
      <c r="F1495" s="208">
        <f t="shared" si="298"/>
        <v>0</v>
      </c>
      <c r="G1495" s="208">
        <f t="shared" si="294"/>
        <v>0</v>
      </c>
      <c r="H1495" s="162">
        <f t="shared" si="299"/>
        <v>2.2000000000000002</v>
      </c>
      <c r="I1495" s="209" t="str">
        <f t="shared" ref="I1495:I1516" si="304">IF(I1494="S","S",IF(I1494="W","W","Ü"))</f>
        <v>Ü</v>
      </c>
      <c r="J1495" s="209" t="s">
        <v>7728</v>
      </c>
      <c r="K1495" s="210">
        <v>3.3487761777297744E-3</v>
      </c>
      <c r="L1495" s="162">
        <f t="shared" si="300"/>
        <v>12.8</v>
      </c>
      <c r="M1495" s="162">
        <f t="shared" si="295"/>
        <v>12.8</v>
      </c>
      <c r="N1495" s="210">
        <f t="shared" si="301"/>
        <v>0.25285679876841904</v>
      </c>
      <c r="O1495" s="162">
        <f t="shared" si="302"/>
        <v>0</v>
      </c>
      <c r="P1495" s="162">
        <f t="shared" si="296"/>
        <v>0</v>
      </c>
      <c r="Q1495" s="210">
        <f t="shared" si="297"/>
        <v>5.3732468123861565E-3</v>
      </c>
      <c r="R1495" s="210">
        <f t="shared" si="303"/>
        <v>0.19222206516186166</v>
      </c>
    </row>
    <row r="1496" spans="1:18" x14ac:dyDescent="0.2">
      <c r="A1496" s="146">
        <v>1492</v>
      </c>
      <c r="B1496" s="146">
        <v>4</v>
      </c>
      <c r="C1496" s="146" t="s">
        <v>879</v>
      </c>
      <c r="D1496" s="162">
        <v>2.2999999999999998</v>
      </c>
      <c r="E1496" s="162">
        <v>0</v>
      </c>
      <c r="F1496" s="208">
        <f t="shared" si="298"/>
        <v>0</v>
      </c>
      <c r="G1496" s="208">
        <f t="shared" si="294"/>
        <v>0</v>
      </c>
      <c r="H1496" s="162">
        <f t="shared" si="299"/>
        <v>2.2999999999999998</v>
      </c>
      <c r="I1496" s="209" t="str">
        <f t="shared" si="304"/>
        <v>Ü</v>
      </c>
      <c r="J1496" s="209" t="s">
        <v>7728</v>
      </c>
      <c r="K1496" s="210">
        <v>1.011919137430616E-2</v>
      </c>
      <c r="L1496" s="162">
        <f t="shared" si="300"/>
        <v>12.7</v>
      </c>
      <c r="M1496" s="162">
        <f t="shared" si="295"/>
        <v>12.7</v>
      </c>
      <c r="N1496" s="210">
        <f t="shared" si="301"/>
        <v>0.25345529175654163</v>
      </c>
      <c r="O1496" s="162">
        <f t="shared" si="302"/>
        <v>0</v>
      </c>
      <c r="P1496" s="162">
        <f t="shared" si="296"/>
        <v>0</v>
      </c>
      <c r="Q1496" s="210">
        <f t="shared" si="297"/>
        <v>5.3732468123861565E-3</v>
      </c>
      <c r="R1496" s="210">
        <f t="shared" si="303"/>
        <v>0.19282055814998425</v>
      </c>
    </row>
    <row r="1497" spans="1:18" x14ac:dyDescent="0.2">
      <c r="A1497" s="146">
        <v>1493</v>
      </c>
      <c r="B1497" s="146">
        <v>5</v>
      </c>
      <c r="C1497" s="146" t="s">
        <v>879</v>
      </c>
      <c r="D1497" s="162">
        <v>1.8</v>
      </c>
      <c r="E1497" s="162">
        <v>0</v>
      </c>
      <c r="F1497" s="208">
        <f t="shared" si="298"/>
        <v>0</v>
      </c>
      <c r="G1497" s="208">
        <f t="shared" si="294"/>
        <v>0</v>
      </c>
      <c r="H1497" s="162">
        <f t="shared" si="299"/>
        <v>1.8</v>
      </c>
      <c r="I1497" s="209" t="str">
        <f t="shared" si="304"/>
        <v>Ü</v>
      </c>
      <c r="J1497" s="209" t="s">
        <v>7728</v>
      </c>
      <c r="K1497" s="210">
        <v>6.0017392090312168E-5</v>
      </c>
      <c r="L1497" s="162">
        <f t="shared" si="300"/>
        <v>13.2</v>
      </c>
      <c r="M1497" s="162">
        <f t="shared" si="295"/>
        <v>13.2</v>
      </c>
      <c r="N1497" s="210">
        <f t="shared" si="301"/>
        <v>0.25781513257060773</v>
      </c>
      <c r="O1497" s="162">
        <f t="shared" si="302"/>
        <v>0</v>
      </c>
      <c r="P1497" s="162">
        <f t="shared" si="296"/>
        <v>0</v>
      </c>
      <c r="Q1497" s="210">
        <f t="shared" si="297"/>
        <v>5.3732468123861565E-3</v>
      </c>
      <c r="R1497" s="210">
        <f t="shared" si="303"/>
        <v>0.19718039896405035</v>
      </c>
    </row>
    <row r="1498" spans="1:18" x14ac:dyDescent="0.2">
      <c r="A1498" s="146">
        <v>1494</v>
      </c>
      <c r="B1498" s="146">
        <v>6</v>
      </c>
      <c r="C1498" s="146" t="s">
        <v>879</v>
      </c>
      <c r="D1498" s="162">
        <v>1.6</v>
      </c>
      <c r="E1498" s="162">
        <v>0</v>
      </c>
      <c r="F1498" s="208">
        <f t="shared" si="298"/>
        <v>0</v>
      </c>
      <c r="G1498" s="208">
        <f t="shared" si="294"/>
        <v>0</v>
      </c>
      <c r="H1498" s="162">
        <f t="shared" si="299"/>
        <v>1.6</v>
      </c>
      <c r="I1498" s="209" t="str">
        <f t="shared" si="304"/>
        <v>Ü</v>
      </c>
      <c r="J1498" s="209" t="s">
        <v>7728</v>
      </c>
      <c r="K1498" s="210">
        <v>6.6385424270802712E-2</v>
      </c>
      <c r="L1498" s="162">
        <f t="shared" si="300"/>
        <v>13.4</v>
      </c>
      <c r="M1498" s="162">
        <f t="shared" si="295"/>
        <v>13.4</v>
      </c>
      <c r="N1498" s="210">
        <f t="shared" si="301"/>
        <v>0.28129781769467893</v>
      </c>
      <c r="O1498" s="162">
        <f t="shared" si="302"/>
        <v>0</v>
      </c>
      <c r="P1498" s="162">
        <f t="shared" si="296"/>
        <v>0</v>
      </c>
      <c r="Q1498" s="210">
        <f t="shared" si="297"/>
        <v>5.3732468123861565E-3</v>
      </c>
      <c r="R1498" s="210">
        <f t="shared" si="303"/>
        <v>0.22066308408812155</v>
      </c>
    </row>
    <row r="1499" spans="1:18" x14ac:dyDescent="0.2">
      <c r="A1499" s="146">
        <v>1495</v>
      </c>
      <c r="B1499" s="146">
        <v>7</v>
      </c>
      <c r="C1499" s="146" t="s">
        <v>879</v>
      </c>
      <c r="D1499" s="162">
        <v>1.8</v>
      </c>
      <c r="E1499" s="162">
        <v>2.7084183063009961</v>
      </c>
      <c r="F1499" s="208">
        <f t="shared" si="298"/>
        <v>2.688917694495629</v>
      </c>
      <c r="G1499" s="208">
        <f t="shared" si="294"/>
        <v>1.4992084718993166E-3</v>
      </c>
      <c r="H1499" s="162">
        <f t="shared" si="299"/>
        <v>1.8014992084718993</v>
      </c>
      <c r="I1499" s="209" t="str">
        <f t="shared" si="304"/>
        <v>Ü</v>
      </c>
      <c r="J1499" s="209" t="s">
        <v>7728</v>
      </c>
      <c r="K1499" s="210">
        <v>6.3381753630926949E-2</v>
      </c>
      <c r="L1499" s="162">
        <f t="shared" si="300"/>
        <v>13.2</v>
      </c>
      <c r="M1499" s="162">
        <f t="shared" si="295"/>
        <v>13.198500791528101</v>
      </c>
      <c r="N1499" s="210">
        <f t="shared" si="301"/>
        <v>0.27735995198202507</v>
      </c>
      <c r="O1499" s="162">
        <f t="shared" si="302"/>
        <v>0</v>
      </c>
      <c r="P1499" s="162">
        <f t="shared" si="296"/>
        <v>0</v>
      </c>
      <c r="Q1499" s="210">
        <f t="shared" si="297"/>
        <v>5.3732468123861565E-3</v>
      </c>
      <c r="R1499" s="210">
        <f t="shared" si="303"/>
        <v>0.21672521837546768</v>
      </c>
    </row>
    <row r="1500" spans="1:18" x14ac:dyDescent="0.2">
      <c r="A1500" s="146">
        <v>1496</v>
      </c>
      <c r="B1500" s="146">
        <v>8</v>
      </c>
      <c r="C1500" s="146" t="s">
        <v>879</v>
      </c>
      <c r="D1500" s="162">
        <v>1.9</v>
      </c>
      <c r="E1500" s="162">
        <v>781.64952319846736</v>
      </c>
      <c r="F1500" s="208">
        <f t="shared" si="298"/>
        <v>775.70898682215898</v>
      </c>
      <c r="G1500" s="208">
        <f t="shared" si="294"/>
        <v>0.43249724123309591</v>
      </c>
      <c r="H1500" s="162">
        <f t="shared" si="299"/>
        <v>2.3324972412330958</v>
      </c>
      <c r="I1500" s="209" t="str">
        <f t="shared" si="304"/>
        <v>Ü</v>
      </c>
      <c r="J1500" s="209" t="s">
        <v>7728</v>
      </c>
      <c r="K1500" s="210">
        <v>4.3497861302214488E-2</v>
      </c>
      <c r="L1500" s="162">
        <f t="shared" si="300"/>
        <v>13.1</v>
      </c>
      <c r="M1500" s="162">
        <f t="shared" si="295"/>
        <v>12.667502758766904</v>
      </c>
      <c r="N1500" s="210">
        <f t="shared" si="301"/>
        <v>0.26328432510384853</v>
      </c>
      <c r="O1500" s="162">
        <f t="shared" si="302"/>
        <v>0</v>
      </c>
      <c r="P1500" s="162">
        <f t="shared" si="296"/>
        <v>0</v>
      </c>
      <c r="Q1500" s="210">
        <f t="shared" si="297"/>
        <v>5.3732468123861565E-3</v>
      </c>
      <c r="R1500" s="210">
        <f t="shared" si="303"/>
        <v>0.20264959149729114</v>
      </c>
    </row>
    <row r="1501" spans="1:18" x14ac:dyDescent="0.2">
      <c r="A1501" s="146">
        <v>1497</v>
      </c>
      <c r="B1501" s="146">
        <v>9</v>
      </c>
      <c r="C1501" s="146" t="s">
        <v>879</v>
      </c>
      <c r="D1501" s="162">
        <v>2.2999999999999998</v>
      </c>
      <c r="E1501" s="162">
        <v>3994.3753181327088</v>
      </c>
      <c r="F1501" s="208">
        <f t="shared" si="298"/>
        <v>3957.6270652058879</v>
      </c>
      <c r="G1501" s="208">
        <f t="shared" si="294"/>
        <v>2.2065785192758125</v>
      </c>
      <c r="H1501" s="162">
        <f t="shared" si="299"/>
        <v>4.5065785192758128</v>
      </c>
      <c r="I1501" s="209" t="str">
        <f t="shared" si="304"/>
        <v>Ü</v>
      </c>
      <c r="J1501" s="209" t="s">
        <v>7728</v>
      </c>
      <c r="K1501" s="210">
        <v>7.269431003535945E-2</v>
      </c>
      <c r="L1501" s="162">
        <f t="shared" si="300"/>
        <v>12.7</v>
      </c>
      <c r="M1501" s="162">
        <f t="shared" si="295"/>
        <v>10.493421480724187</v>
      </c>
      <c r="N1501" s="210">
        <f t="shared" si="301"/>
        <v>0.23983322100062254</v>
      </c>
      <c r="O1501" s="162">
        <f t="shared" si="302"/>
        <v>0</v>
      </c>
      <c r="P1501" s="162">
        <f t="shared" si="296"/>
        <v>0</v>
      </c>
      <c r="Q1501" s="210">
        <f t="shared" si="297"/>
        <v>5.3732468123861565E-3</v>
      </c>
      <c r="R1501" s="210">
        <f t="shared" si="303"/>
        <v>0.17919848739406516</v>
      </c>
    </row>
    <row r="1502" spans="1:18" x14ac:dyDescent="0.2">
      <c r="A1502" s="146">
        <v>1498</v>
      </c>
      <c r="B1502" s="146">
        <v>10</v>
      </c>
      <c r="C1502" s="146" t="s">
        <v>879</v>
      </c>
      <c r="D1502" s="162">
        <v>3</v>
      </c>
      <c r="E1502" s="162">
        <v>8149.0889999984365</v>
      </c>
      <c r="F1502" s="208">
        <f t="shared" si="298"/>
        <v>8051.2999319984556</v>
      </c>
      <c r="G1502" s="208">
        <f t="shared" si="294"/>
        <v>4.4890094972276948</v>
      </c>
      <c r="H1502" s="162">
        <f t="shared" si="299"/>
        <v>7.4890094972276948</v>
      </c>
      <c r="I1502" s="209" t="str">
        <f t="shared" si="304"/>
        <v>Ü</v>
      </c>
      <c r="J1502" s="209" t="s">
        <v>7728</v>
      </c>
      <c r="K1502" s="210">
        <v>4.2772653996117127E-2</v>
      </c>
      <c r="L1502" s="162">
        <f t="shared" si="300"/>
        <v>12</v>
      </c>
      <c r="M1502" s="162">
        <f t="shared" si="295"/>
        <v>7.5109905027723052</v>
      </c>
      <c r="N1502" s="210">
        <f t="shared" si="301"/>
        <v>0.18603996098002656</v>
      </c>
      <c r="O1502" s="162">
        <f t="shared" si="302"/>
        <v>0</v>
      </c>
      <c r="P1502" s="162">
        <f t="shared" si="296"/>
        <v>0</v>
      </c>
      <c r="Q1502" s="210">
        <f t="shared" si="297"/>
        <v>5.3732468123861565E-3</v>
      </c>
      <c r="R1502" s="210">
        <f t="shared" si="303"/>
        <v>0.12540522737346918</v>
      </c>
    </row>
    <row r="1503" spans="1:18" x14ac:dyDescent="0.2">
      <c r="A1503" s="146">
        <v>1499</v>
      </c>
      <c r="B1503" s="146">
        <v>11</v>
      </c>
      <c r="C1503" s="146" t="s">
        <v>879</v>
      </c>
      <c r="D1503" s="162">
        <v>4</v>
      </c>
      <c r="E1503" s="162">
        <v>10861.299091928253</v>
      </c>
      <c r="F1503" s="208">
        <f t="shared" si="298"/>
        <v>10687.518306457401</v>
      </c>
      <c r="G1503" s="208">
        <f t="shared" si="294"/>
        <v>5.958835415981536</v>
      </c>
      <c r="H1503" s="162">
        <f t="shared" si="299"/>
        <v>9.958835415981536</v>
      </c>
      <c r="I1503" s="209" t="str">
        <f t="shared" si="304"/>
        <v>Ü</v>
      </c>
      <c r="J1503" s="209" t="s">
        <v>7728</v>
      </c>
      <c r="K1503" s="210">
        <v>0.10704955353709861</v>
      </c>
      <c r="L1503" s="162">
        <f t="shared" si="300"/>
        <v>11</v>
      </c>
      <c r="M1503" s="162">
        <f t="shared" si="295"/>
        <v>5.041164584018464</v>
      </c>
      <c r="N1503" s="210">
        <f t="shared" si="301"/>
        <v>0.16901176606850543</v>
      </c>
      <c r="O1503" s="162">
        <f t="shared" si="302"/>
        <v>0</v>
      </c>
      <c r="P1503" s="162">
        <f t="shared" si="296"/>
        <v>0</v>
      </c>
      <c r="Q1503" s="210">
        <f t="shared" si="297"/>
        <v>5.3732468123861565E-3</v>
      </c>
      <c r="R1503" s="210">
        <f t="shared" si="303"/>
        <v>0.10837703246194805</v>
      </c>
    </row>
    <row r="1504" spans="1:18" x14ac:dyDescent="0.2">
      <c r="A1504" s="146">
        <v>1500</v>
      </c>
      <c r="B1504" s="146">
        <v>12</v>
      </c>
      <c r="C1504" s="146" t="s">
        <v>879</v>
      </c>
      <c r="D1504" s="162">
        <v>5.4</v>
      </c>
      <c r="E1504" s="162">
        <v>11714.180016582437</v>
      </c>
      <c r="F1504" s="208">
        <f t="shared" si="298"/>
        <v>11461.153728224257</v>
      </c>
      <c r="G1504" s="208">
        <f t="shared" si="294"/>
        <v>6.3901765391585421</v>
      </c>
      <c r="H1504" s="162">
        <f t="shared" si="299"/>
        <v>11.790176539158542</v>
      </c>
      <c r="I1504" s="209" t="str">
        <f t="shared" si="304"/>
        <v>Ü</v>
      </c>
      <c r="J1504" s="209" t="s">
        <v>7728</v>
      </c>
      <c r="K1504" s="210">
        <v>8.9351925629412798E-2</v>
      </c>
      <c r="L1504" s="162">
        <f t="shared" si="300"/>
        <v>9.6</v>
      </c>
      <c r="M1504" s="162">
        <f t="shared" si="295"/>
        <v>3.2098234608414575</v>
      </c>
      <c r="N1504" s="210">
        <f t="shared" si="301"/>
        <v>0.13618914259919351</v>
      </c>
      <c r="O1504" s="162">
        <f t="shared" si="302"/>
        <v>0</v>
      </c>
      <c r="P1504" s="162">
        <f t="shared" si="296"/>
        <v>0</v>
      </c>
      <c r="Q1504" s="210">
        <f t="shared" si="297"/>
        <v>5.3732468123861565E-3</v>
      </c>
      <c r="R1504" s="210">
        <f t="shared" si="303"/>
        <v>7.555440899263613E-2</v>
      </c>
    </row>
    <row r="1505" spans="1:18" x14ac:dyDescent="0.2">
      <c r="A1505" s="146">
        <v>1501</v>
      </c>
      <c r="B1505" s="146">
        <v>13</v>
      </c>
      <c r="C1505" s="146" t="s">
        <v>879</v>
      </c>
      <c r="D1505" s="162">
        <v>5.8</v>
      </c>
      <c r="E1505" s="162">
        <v>11524.319893310738</v>
      </c>
      <c r="F1505" s="208">
        <f t="shared" si="298"/>
        <v>11256.955671785929</v>
      </c>
      <c r="G1505" s="208">
        <f t="shared" si="294"/>
        <v>6.2763257296732258</v>
      </c>
      <c r="H1505" s="162">
        <f t="shared" si="299"/>
        <v>12.076325729673226</v>
      </c>
      <c r="I1505" s="209" t="str">
        <f t="shared" si="304"/>
        <v>Ü</v>
      </c>
      <c r="J1505" s="209" t="s">
        <v>7728</v>
      </c>
      <c r="K1505" s="210">
        <v>2.2116296284277685E-2</v>
      </c>
      <c r="L1505" s="162">
        <f t="shared" si="300"/>
        <v>9.1999999999999993</v>
      </c>
      <c r="M1505" s="162">
        <f t="shared" si="295"/>
        <v>2.9236742703267744</v>
      </c>
      <c r="N1505" s="210">
        <f t="shared" si="301"/>
        <v>0.11113841956409175</v>
      </c>
      <c r="O1505" s="162">
        <f t="shared" si="302"/>
        <v>0</v>
      </c>
      <c r="P1505" s="162">
        <f t="shared" si="296"/>
        <v>0</v>
      </c>
      <c r="Q1505" s="210">
        <f t="shared" si="297"/>
        <v>5.3732468123861565E-3</v>
      </c>
      <c r="R1505" s="210">
        <f t="shared" si="303"/>
        <v>5.0503685957534371E-2</v>
      </c>
    </row>
    <row r="1506" spans="1:18" x14ac:dyDescent="0.2">
      <c r="A1506" s="146">
        <v>1502</v>
      </c>
      <c r="B1506" s="146">
        <v>14</v>
      </c>
      <c r="C1506" s="146" t="s">
        <v>879</v>
      </c>
      <c r="D1506" s="162">
        <v>6.2</v>
      </c>
      <c r="E1506" s="162">
        <v>10349.949715698625</v>
      </c>
      <c r="F1506" s="208">
        <f t="shared" si="298"/>
        <v>10093.270962749299</v>
      </c>
      <c r="G1506" s="208">
        <f t="shared" si="294"/>
        <v>5.627512276595537</v>
      </c>
      <c r="H1506" s="162">
        <f t="shared" si="299"/>
        <v>11.827512276595538</v>
      </c>
      <c r="I1506" s="209" t="str">
        <f t="shared" si="304"/>
        <v>Ü</v>
      </c>
      <c r="J1506" s="209" t="s">
        <v>7728</v>
      </c>
      <c r="K1506" s="210">
        <v>1.284327024315127E-2</v>
      </c>
      <c r="L1506" s="162">
        <f t="shared" si="300"/>
        <v>8.8000000000000007</v>
      </c>
      <c r="M1506" s="162">
        <f t="shared" si="295"/>
        <v>3.1724877234044619</v>
      </c>
      <c r="N1506" s="210">
        <f t="shared" si="301"/>
        <v>0.11198934110897406</v>
      </c>
      <c r="O1506" s="162">
        <f t="shared" si="302"/>
        <v>0</v>
      </c>
      <c r="P1506" s="162">
        <f t="shared" si="296"/>
        <v>0</v>
      </c>
      <c r="Q1506" s="210">
        <f t="shared" si="297"/>
        <v>5.3732468123861565E-3</v>
      </c>
      <c r="R1506" s="210">
        <f t="shared" si="303"/>
        <v>5.1354607502416681E-2</v>
      </c>
    </row>
    <row r="1507" spans="1:18" x14ac:dyDescent="0.2">
      <c r="A1507" s="146">
        <v>1503</v>
      </c>
      <c r="B1507" s="146">
        <v>15</v>
      </c>
      <c r="C1507" s="146" t="s">
        <v>879</v>
      </c>
      <c r="D1507" s="162">
        <v>5.4</v>
      </c>
      <c r="E1507" s="162">
        <v>8425.8893509023983</v>
      </c>
      <c r="F1507" s="208">
        <f t="shared" si="298"/>
        <v>8243.8901409229074</v>
      </c>
      <c r="G1507" s="208">
        <f t="shared" si="294"/>
        <v>4.596388340922112</v>
      </c>
      <c r="H1507" s="162">
        <f t="shared" si="299"/>
        <v>9.9963883409221133</v>
      </c>
      <c r="I1507" s="209" t="str">
        <f t="shared" si="304"/>
        <v>Ü</v>
      </c>
      <c r="J1507" s="209" t="s">
        <v>7728</v>
      </c>
      <c r="K1507" s="210">
        <v>8.5407175956575855E-3</v>
      </c>
      <c r="L1507" s="162">
        <f t="shared" si="300"/>
        <v>9.6</v>
      </c>
      <c r="M1507" s="162">
        <f t="shared" si="295"/>
        <v>5.0036116590778867</v>
      </c>
      <c r="N1507" s="210">
        <f t="shared" si="301"/>
        <v>0.13801038825971743</v>
      </c>
      <c r="O1507" s="162">
        <f t="shared" si="302"/>
        <v>0</v>
      </c>
      <c r="P1507" s="162">
        <f t="shared" si="296"/>
        <v>0</v>
      </c>
      <c r="Q1507" s="210">
        <f t="shared" si="297"/>
        <v>5.3732468123861565E-3</v>
      </c>
      <c r="R1507" s="210">
        <f t="shared" si="303"/>
        <v>7.7375654653160042E-2</v>
      </c>
    </row>
    <row r="1508" spans="1:18" x14ac:dyDescent="0.2">
      <c r="A1508" s="146">
        <v>1504</v>
      </c>
      <c r="B1508" s="146">
        <v>16</v>
      </c>
      <c r="C1508" s="146" t="s">
        <v>879</v>
      </c>
      <c r="D1508" s="162">
        <v>5.4</v>
      </c>
      <c r="E1508" s="162">
        <v>6240.1957777174948</v>
      </c>
      <c r="F1508" s="208">
        <f t="shared" si="298"/>
        <v>6105.4075489187971</v>
      </c>
      <c r="G1508" s="208">
        <f t="shared" si="294"/>
        <v>3.4040754540291047</v>
      </c>
      <c r="H1508" s="162">
        <f t="shared" si="299"/>
        <v>8.8040754540291051</v>
      </c>
      <c r="I1508" s="209" t="str">
        <f t="shared" si="304"/>
        <v>Ü</v>
      </c>
      <c r="J1508" s="209" t="s">
        <v>7728</v>
      </c>
      <c r="K1508" s="210">
        <v>0.10879799992251443</v>
      </c>
      <c r="L1508" s="162">
        <f t="shared" si="300"/>
        <v>9.6</v>
      </c>
      <c r="M1508" s="162">
        <f t="shared" si="295"/>
        <v>6.1959245459708949</v>
      </c>
      <c r="N1508" s="210">
        <f t="shared" si="301"/>
        <v>0.18680013477046287</v>
      </c>
      <c r="O1508" s="162">
        <f t="shared" si="302"/>
        <v>0</v>
      </c>
      <c r="P1508" s="162">
        <f t="shared" si="296"/>
        <v>0</v>
      </c>
      <c r="Q1508" s="210">
        <f t="shared" si="297"/>
        <v>5.3732468123861565E-3</v>
      </c>
      <c r="R1508" s="210">
        <f t="shared" si="303"/>
        <v>0.12616540116390548</v>
      </c>
    </row>
    <row r="1509" spans="1:18" x14ac:dyDescent="0.2">
      <c r="A1509" s="146">
        <v>1505</v>
      </c>
      <c r="B1509" s="146">
        <v>17</v>
      </c>
      <c r="C1509" s="146" t="s">
        <v>879</v>
      </c>
      <c r="D1509" s="162">
        <v>4.9000000000000004</v>
      </c>
      <c r="E1509" s="162">
        <v>3389.5855103356962</v>
      </c>
      <c r="F1509" s="208">
        <f t="shared" si="298"/>
        <v>3323.1496343331169</v>
      </c>
      <c r="G1509" s="208">
        <f t="shared" si="294"/>
        <v>1.8528250587141293</v>
      </c>
      <c r="H1509" s="162">
        <f t="shared" si="299"/>
        <v>6.7528250587141301</v>
      </c>
      <c r="I1509" s="209" t="str">
        <f t="shared" si="304"/>
        <v>Ü</v>
      </c>
      <c r="J1509" s="209" t="s">
        <v>7728</v>
      </c>
      <c r="K1509" s="210">
        <v>7.7026157008916593E-3</v>
      </c>
      <c r="L1509" s="162">
        <f t="shared" si="300"/>
        <v>10.1</v>
      </c>
      <c r="M1509" s="162">
        <f t="shared" si="295"/>
        <v>8.2471749412858699</v>
      </c>
      <c r="N1509" s="210">
        <f t="shared" si="301"/>
        <v>0.18619890018840862</v>
      </c>
      <c r="O1509" s="162">
        <f t="shared" si="302"/>
        <v>0</v>
      </c>
      <c r="P1509" s="162">
        <f t="shared" si="296"/>
        <v>0</v>
      </c>
      <c r="Q1509" s="210">
        <f t="shared" si="297"/>
        <v>5.3732468123861565E-3</v>
      </c>
      <c r="R1509" s="210">
        <f t="shared" si="303"/>
        <v>0.12556416658185124</v>
      </c>
    </row>
    <row r="1510" spans="1:18" x14ac:dyDescent="0.2">
      <c r="A1510" s="146">
        <v>1506</v>
      </c>
      <c r="B1510" s="146">
        <v>18</v>
      </c>
      <c r="C1510" s="146" t="s">
        <v>879</v>
      </c>
      <c r="D1510" s="162">
        <v>4.3</v>
      </c>
      <c r="E1510" s="162">
        <v>879.42342405593331</v>
      </c>
      <c r="F1510" s="208">
        <f t="shared" si="298"/>
        <v>864.29734116217128</v>
      </c>
      <c r="G1510" s="208">
        <f t="shared" si="294"/>
        <v>0.48188975763850311</v>
      </c>
      <c r="H1510" s="162">
        <f t="shared" si="299"/>
        <v>4.7818897576385027</v>
      </c>
      <c r="I1510" s="209" t="str">
        <f t="shared" si="304"/>
        <v>Ü</v>
      </c>
      <c r="J1510" s="209" t="s">
        <v>7728</v>
      </c>
      <c r="K1510" s="210">
        <v>6.6220513335017162E-2</v>
      </c>
      <c r="L1510" s="162">
        <f t="shared" si="300"/>
        <v>10.7</v>
      </c>
      <c r="M1510" s="162">
        <f t="shared" si="295"/>
        <v>10.218110242361497</v>
      </c>
      <c r="N1510" s="210">
        <f t="shared" si="301"/>
        <v>0.23372054904176748</v>
      </c>
      <c r="O1510" s="162">
        <f t="shared" si="302"/>
        <v>0</v>
      </c>
      <c r="P1510" s="162">
        <f t="shared" si="296"/>
        <v>0</v>
      </c>
      <c r="Q1510" s="210">
        <f t="shared" si="297"/>
        <v>5.3732468123861565E-3</v>
      </c>
      <c r="R1510" s="210">
        <f t="shared" si="303"/>
        <v>0.17308581543521009</v>
      </c>
    </row>
    <row r="1511" spans="1:18" x14ac:dyDescent="0.2">
      <c r="A1511" s="146">
        <v>1507</v>
      </c>
      <c r="B1511" s="146">
        <v>19</v>
      </c>
      <c r="C1511" s="146" t="s">
        <v>879</v>
      </c>
      <c r="D1511" s="162">
        <v>3.6</v>
      </c>
      <c r="E1511" s="162">
        <v>23.292397434188565</v>
      </c>
      <c r="F1511" s="208">
        <f t="shared" si="298"/>
        <v>22.956986911136251</v>
      </c>
      <c r="G1511" s="208">
        <f t="shared" si="294"/>
        <v>1.2799688639377631E-2</v>
      </c>
      <c r="H1511" s="162">
        <f t="shared" si="299"/>
        <v>3.6127996886393778</v>
      </c>
      <c r="I1511" s="209" t="str">
        <f t="shared" si="304"/>
        <v>Ü</v>
      </c>
      <c r="J1511" s="209" t="s">
        <v>7728</v>
      </c>
      <c r="K1511" s="210">
        <v>5.2627484503115524E-2</v>
      </c>
      <c r="L1511" s="162">
        <f t="shared" si="300"/>
        <v>11.4</v>
      </c>
      <c r="M1511" s="162">
        <f t="shared" si="295"/>
        <v>11.387200311360623</v>
      </c>
      <c r="N1511" s="210">
        <f t="shared" si="301"/>
        <v>0.24698225078648064</v>
      </c>
      <c r="O1511" s="162">
        <f t="shared" si="302"/>
        <v>0</v>
      </c>
      <c r="P1511" s="162">
        <f t="shared" si="296"/>
        <v>0</v>
      </c>
      <c r="Q1511" s="210">
        <f t="shared" si="297"/>
        <v>5.3732468123861565E-3</v>
      </c>
      <c r="R1511" s="210">
        <f t="shared" si="303"/>
        <v>0.18634751717992326</v>
      </c>
    </row>
    <row r="1512" spans="1:18" x14ac:dyDescent="0.2">
      <c r="A1512" s="146">
        <v>1508</v>
      </c>
      <c r="B1512" s="146">
        <v>20</v>
      </c>
      <c r="C1512" s="146" t="s">
        <v>879</v>
      </c>
      <c r="D1512" s="162">
        <v>3</v>
      </c>
      <c r="E1512" s="162">
        <v>0</v>
      </c>
      <c r="F1512" s="208">
        <f t="shared" si="298"/>
        <v>0</v>
      </c>
      <c r="G1512" s="208">
        <f t="shared" si="294"/>
        <v>0</v>
      </c>
      <c r="H1512" s="162">
        <f t="shared" si="299"/>
        <v>3</v>
      </c>
      <c r="I1512" s="209" t="str">
        <f t="shared" si="304"/>
        <v>Ü</v>
      </c>
      <c r="J1512" s="209" t="s">
        <v>7728</v>
      </c>
      <c r="K1512" s="210">
        <v>8.5452837576631524E-2</v>
      </c>
      <c r="L1512" s="162">
        <f t="shared" si="300"/>
        <v>12</v>
      </c>
      <c r="M1512" s="162">
        <f t="shared" si="295"/>
        <v>12</v>
      </c>
      <c r="N1512" s="210">
        <f t="shared" si="301"/>
        <v>0.26627878244749192</v>
      </c>
      <c r="O1512" s="162">
        <f t="shared" si="302"/>
        <v>0</v>
      </c>
      <c r="P1512" s="162">
        <f t="shared" si="296"/>
        <v>0</v>
      </c>
      <c r="Q1512" s="210">
        <f t="shared" si="297"/>
        <v>5.3732468123861565E-3</v>
      </c>
      <c r="R1512" s="210">
        <f t="shared" si="303"/>
        <v>0.20564404884093454</v>
      </c>
    </row>
    <row r="1513" spans="1:18" x14ac:dyDescent="0.2">
      <c r="A1513" s="146">
        <v>1509</v>
      </c>
      <c r="B1513" s="146">
        <v>21</v>
      </c>
      <c r="C1513" s="146" t="s">
        <v>879</v>
      </c>
      <c r="D1513" s="162">
        <v>2.7</v>
      </c>
      <c r="E1513" s="162">
        <v>0</v>
      </c>
      <c r="F1513" s="208">
        <f t="shared" si="298"/>
        <v>0</v>
      </c>
      <c r="G1513" s="208">
        <f t="shared" si="294"/>
        <v>0</v>
      </c>
      <c r="H1513" s="162">
        <f t="shared" si="299"/>
        <v>2.7</v>
      </c>
      <c r="I1513" s="209" t="str">
        <f t="shared" si="304"/>
        <v>Ü</v>
      </c>
      <c r="J1513" s="209" t="s">
        <v>7728</v>
      </c>
      <c r="K1513" s="210">
        <v>1.8714074856527717E-2</v>
      </c>
      <c r="L1513" s="162">
        <f t="shared" si="300"/>
        <v>12.3</v>
      </c>
      <c r="M1513" s="162">
        <f t="shared" si="295"/>
        <v>12.3</v>
      </c>
      <c r="N1513" s="210">
        <f t="shared" si="301"/>
        <v>0.25013661717459573</v>
      </c>
      <c r="O1513" s="162">
        <f t="shared" si="302"/>
        <v>0</v>
      </c>
      <c r="P1513" s="162">
        <f t="shared" si="296"/>
        <v>0</v>
      </c>
      <c r="Q1513" s="210">
        <f t="shared" si="297"/>
        <v>5.3732468123861565E-3</v>
      </c>
      <c r="R1513" s="210">
        <f t="shared" si="303"/>
        <v>0.18950188356803835</v>
      </c>
    </row>
    <row r="1514" spans="1:18" x14ac:dyDescent="0.2">
      <c r="A1514" s="146">
        <v>1510</v>
      </c>
      <c r="B1514" s="146">
        <v>22</v>
      </c>
      <c r="C1514" s="146" t="s">
        <v>879</v>
      </c>
      <c r="D1514" s="162">
        <v>3.2</v>
      </c>
      <c r="E1514" s="162">
        <v>0</v>
      </c>
      <c r="F1514" s="208">
        <f t="shared" si="298"/>
        <v>0</v>
      </c>
      <c r="G1514" s="208">
        <f t="shared" si="294"/>
        <v>0</v>
      </c>
      <c r="H1514" s="162">
        <f t="shared" si="299"/>
        <v>3.2</v>
      </c>
      <c r="I1514" s="209" t="str">
        <f t="shared" si="304"/>
        <v>Ü</v>
      </c>
      <c r="J1514" s="209" t="s">
        <v>7728</v>
      </c>
      <c r="K1514" s="210">
        <v>4.4693025106467381E-2</v>
      </c>
      <c r="L1514" s="162">
        <f t="shared" si="300"/>
        <v>11.8</v>
      </c>
      <c r="M1514" s="162">
        <f t="shared" si="295"/>
        <v>11.8</v>
      </c>
      <c r="N1514" s="210">
        <f t="shared" si="301"/>
        <v>0.25069618731187604</v>
      </c>
      <c r="O1514" s="162">
        <f t="shared" si="302"/>
        <v>0</v>
      </c>
      <c r="P1514" s="162">
        <f t="shared" si="296"/>
        <v>0</v>
      </c>
      <c r="Q1514" s="210">
        <f t="shared" si="297"/>
        <v>5.3732468123861565E-3</v>
      </c>
      <c r="R1514" s="210">
        <f t="shared" si="303"/>
        <v>0.19006145370531866</v>
      </c>
    </row>
    <row r="1515" spans="1:18" x14ac:dyDescent="0.2">
      <c r="A1515" s="146">
        <v>1511</v>
      </c>
      <c r="B1515" s="146">
        <v>23</v>
      </c>
      <c r="C1515" s="146" t="s">
        <v>879</v>
      </c>
      <c r="D1515" s="162">
        <v>3.1</v>
      </c>
      <c r="E1515" s="162">
        <v>0</v>
      </c>
      <c r="F1515" s="208">
        <f t="shared" si="298"/>
        <v>0</v>
      </c>
      <c r="G1515" s="208">
        <f t="shared" si="294"/>
        <v>0</v>
      </c>
      <c r="H1515" s="162">
        <f t="shared" si="299"/>
        <v>3.1</v>
      </c>
      <c r="I1515" s="209" t="str">
        <f t="shared" si="304"/>
        <v>Ü</v>
      </c>
      <c r="J1515" s="209" t="s">
        <v>7728</v>
      </c>
      <c r="K1515" s="210">
        <v>2.6416783165466102E-2</v>
      </c>
      <c r="L1515" s="162">
        <f t="shared" si="300"/>
        <v>11.9</v>
      </c>
      <c r="M1515" s="162">
        <f t="shared" si="295"/>
        <v>11.9</v>
      </c>
      <c r="N1515" s="210">
        <f t="shared" si="301"/>
        <v>0.24654224925097476</v>
      </c>
      <c r="O1515" s="162">
        <f t="shared" si="302"/>
        <v>0</v>
      </c>
      <c r="P1515" s="162">
        <f t="shared" si="296"/>
        <v>0</v>
      </c>
      <c r="Q1515" s="210">
        <f t="shared" si="297"/>
        <v>5.3732468123861565E-3</v>
      </c>
      <c r="R1515" s="210">
        <f t="shared" si="303"/>
        <v>0.18590751564441738</v>
      </c>
    </row>
    <row r="1516" spans="1:18" x14ac:dyDescent="0.2">
      <c r="A1516" s="146">
        <v>1512</v>
      </c>
      <c r="B1516" s="146">
        <v>24</v>
      </c>
      <c r="C1516" s="146" t="s">
        <v>879</v>
      </c>
      <c r="D1516" s="162">
        <v>3</v>
      </c>
      <c r="E1516" s="162">
        <v>0</v>
      </c>
      <c r="F1516" s="208">
        <f t="shared" si="298"/>
        <v>0</v>
      </c>
      <c r="G1516" s="208">
        <f t="shared" si="294"/>
        <v>0</v>
      </c>
      <c r="H1516" s="162">
        <f t="shared" si="299"/>
        <v>3</v>
      </c>
      <c r="I1516" s="209" t="str">
        <f t="shared" si="304"/>
        <v>Ü</v>
      </c>
      <c r="J1516" s="209" t="s">
        <v>7728</v>
      </c>
      <c r="K1516" s="210">
        <v>3.1992537071657633E-2</v>
      </c>
      <c r="L1516" s="162">
        <f t="shared" si="300"/>
        <v>12</v>
      </c>
      <c r="M1516" s="162">
        <f t="shared" si="295"/>
        <v>12</v>
      </c>
      <c r="N1516" s="210">
        <f t="shared" si="301"/>
        <v>0.2497588776860388</v>
      </c>
      <c r="O1516" s="162">
        <f t="shared" si="302"/>
        <v>0</v>
      </c>
      <c r="P1516" s="162">
        <f t="shared" si="296"/>
        <v>0</v>
      </c>
      <c r="Q1516" s="210">
        <f t="shared" si="297"/>
        <v>5.3732468123861565E-3</v>
      </c>
      <c r="R1516" s="210">
        <f t="shared" si="303"/>
        <v>0.18912414407948142</v>
      </c>
    </row>
    <row r="1517" spans="1:18" x14ac:dyDescent="0.2">
      <c r="A1517" s="146">
        <v>1513</v>
      </c>
      <c r="B1517" s="146">
        <v>1</v>
      </c>
      <c r="C1517" s="146" t="s">
        <v>879</v>
      </c>
      <c r="D1517" s="162">
        <v>3.4</v>
      </c>
      <c r="E1517" s="162">
        <v>0</v>
      </c>
      <c r="F1517" s="208">
        <f t="shared" si="298"/>
        <v>0</v>
      </c>
      <c r="G1517" s="208">
        <f t="shared" si="294"/>
        <v>0</v>
      </c>
      <c r="H1517" s="162">
        <f t="shared" si="299"/>
        <v>3.4</v>
      </c>
      <c r="I1517" s="209" t="str">
        <f>IF(AVERAGE(H1517:H1540)&gt;15,"S",IF(AVERAGE(H1517:H1540)&lt;5,"W","Ü"))</f>
        <v>W</v>
      </c>
      <c r="J1517" s="209" t="s">
        <v>7727</v>
      </c>
      <c r="K1517" s="210">
        <v>4.2348908995747192E-3</v>
      </c>
      <c r="L1517" s="162">
        <f t="shared" si="300"/>
        <v>11.6</v>
      </c>
      <c r="M1517" s="162">
        <f t="shared" si="295"/>
        <v>11.6</v>
      </c>
      <c r="N1517" s="210">
        <f t="shared" si="301"/>
        <v>0.23520681455119583</v>
      </c>
      <c r="O1517" s="162">
        <f t="shared" si="302"/>
        <v>0</v>
      </c>
      <c r="P1517" s="162">
        <f t="shared" si="296"/>
        <v>0</v>
      </c>
      <c r="Q1517" s="210">
        <f t="shared" si="297"/>
        <v>5.3732468123861565E-3</v>
      </c>
      <c r="R1517" s="210">
        <f t="shared" si="303"/>
        <v>0.17457208094463844</v>
      </c>
    </row>
    <row r="1518" spans="1:18" x14ac:dyDescent="0.2">
      <c r="A1518" s="146">
        <v>1514</v>
      </c>
      <c r="B1518" s="146">
        <v>2</v>
      </c>
      <c r="C1518" s="146" t="s">
        <v>879</v>
      </c>
      <c r="D1518" s="162">
        <v>2.6</v>
      </c>
      <c r="E1518" s="162">
        <v>0</v>
      </c>
      <c r="F1518" s="208">
        <f t="shared" si="298"/>
        <v>0</v>
      </c>
      <c r="G1518" s="208">
        <f t="shared" si="294"/>
        <v>0</v>
      </c>
      <c r="H1518" s="162">
        <f t="shared" si="299"/>
        <v>2.6</v>
      </c>
      <c r="I1518" s="209" t="str">
        <f>IF(I1517="S","S",IF(I1517="W","W","Ü"))</f>
        <v>W</v>
      </c>
      <c r="J1518" s="209" t="s">
        <v>7727</v>
      </c>
      <c r="K1518" s="210">
        <v>0</v>
      </c>
      <c r="L1518" s="162">
        <f t="shared" si="300"/>
        <v>12.4</v>
      </c>
      <c r="M1518" s="162">
        <f t="shared" si="295"/>
        <v>12.4</v>
      </c>
      <c r="N1518" s="210">
        <f t="shared" si="301"/>
        <v>0.24584738323997871</v>
      </c>
      <c r="O1518" s="162">
        <f t="shared" si="302"/>
        <v>0</v>
      </c>
      <c r="P1518" s="162">
        <f t="shared" si="296"/>
        <v>0</v>
      </c>
      <c r="Q1518" s="210">
        <f t="shared" si="297"/>
        <v>5.3732468123861565E-3</v>
      </c>
      <c r="R1518" s="210">
        <f t="shared" si="303"/>
        <v>0.18521264963342132</v>
      </c>
    </row>
    <row r="1519" spans="1:18" x14ac:dyDescent="0.2">
      <c r="A1519" s="146">
        <v>1515</v>
      </c>
      <c r="B1519" s="146">
        <v>3</v>
      </c>
      <c r="C1519" s="146" t="s">
        <v>879</v>
      </c>
      <c r="D1519" s="162">
        <v>1.5</v>
      </c>
      <c r="E1519" s="162">
        <v>0</v>
      </c>
      <c r="F1519" s="208">
        <f t="shared" si="298"/>
        <v>0</v>
      </c>
      <c r="G1519" s="208">
        <f t="shared" si="294"/>
        <v>0</v>
      </c>
      <c r="H1519" s="162">
        <f t="shared" si="299"/>
        <v>1.5</v>
      </c>
      <c r="I1519" s="209" t="str">
        <f t="shared" ref="I1519:I1540" si="305">IF(I1518="S","S",IF(I1518="W","W","Ü"))</f>
        <v>W</v>
      </c>
      <c r="J1519" s="209" t="s">
        <v>7727</v>
      </c>
      <c r="K1519" s="210">
        <v>3.8795119999328761E-3</v>
      </c>
      <c r="L1519" s="162">
        <f t="shared" si="300"/>
        <v>13.5</v>
      </c>
      <c r="M1519" s="162">
        <f t="shared" si="295"/>
        <v>13.5</v>
      </c>
      <c r="N1519" s="210">
        <f t="shared" si="301"/>
        <v>0.26347635560981675</v>
      </c>
      <c r="O1519" s="162">
        <f t="shared" si="302"/>
        <v>0</v>
      </c>
      <c r="P1519" s="162">
        <f t="shared" si="296"/>
        <v>0</v>
      </c>
      <c r="Q1519" s="210">
        <f t="shared" si="297"/>
        <v>5.3732468123861565E-3</v>
      </c>
      <c r="R1519" s="210">
        <f t="shared" si="303"/>
        <v>0.20284162200325936</v>
      </c>
    </row>
    <row r="1520" spans="1:18" x14ac:dyDescent="0.2">
      <c r="A1520" s="146">
        <v>1516</v>
      </c>
      <c r="B1520" s="146">
        <v>4</v>
      </c>
      <c r="C1520" s="146" t="s">
        <v>879</v>
      </c>
      <c r="D1520" s="162">
        <v>1.6</v>
      </c>
      <c r="E1520" s="162">
        <v>0</v>
      </c>
      <c r="F1520" s="208">
        <f t="shared" si="298"/>
        <v>0</v>
      </c>
      <c r="G1520" s="208">
        <f t="shared" si="294"/>
        <v>0</v>
      </c>
      <c r="H1520" s="162">
        <f t="shared" si="299"/>
        <v>1.6</v>
      </c>
      <c r="I1520" s="209" t="str">
        <f t="shared" si="305"/>
        <v>W</v>
      </c>
      <c r="J1520" s="209" t="s">
        <v>7727</v>
      </c>
      <c r="K1520" s="210">
        <v>0</v>
      </c>
      <c r="L1520" s="162">
        <f t="shared" si="300"/>
        <v>13.4</v>
      </c>
      <c r="M1520" s="162">
        <f t="shared" si="295"/>
        <v>13.4</v>
      </c>
      <c r="N1520" s="210">
        <f t="shared" si="301"/>
        <v>0.26078388724267398</v>
      </c>
      <c r="O1520" s="162">
        <f t="shared" si="302"/>
        <v>0</v>
      </c>
      <c r="P1520" s="162">
        <f t="shared" si="296"/>
        <v>0</v>
      </c>
      <c r="Q1520" s="210">
        <f t="shared" si="297"/>
        <v>5.3732468123861565E-3</v>
      </c>
      <c r="R1520" s="210">
        <f t="shared" si="303"/>
        <v>0.2001491536361166</v>
      </c>
    </row>
    <row r="1521" spans="1:18" x14ac:dyDescent="0.2">
      <c r="A1521" s="146">
        <v>1517</v>
      </c>
      <c r="B1521" s="146">
        <v>5</v>
      </c>
      <c r="C1521" s="146" t="s">
        <v>879</v>
      </c>
      <c r="D1521" s="162">
        <v>1.5</v>
      </c>
      <c r="E1521" s="162">
        <v>0</v>
      </c>
      <c r="F1521" s="208">
        <f t="shared" si="298"/>
        <v>0</v>
      </c>
      <c r="G1521" s="208">
        <f t="shared" si="294"/>
        <v>0</v>
      </c>
      <c r="H1521" s="162">
        <f t="shared" si="299"/>
        <v>1.5</v>
      </c>
      <c r="I1521" s="209" t="str">
        <f t="shared" si="305"/>
        <v>W</v>
      </c>
      <c r="J1521" s="209" t="s">
        <v>7727</v>
      </c>
      <c r="K1521" s="210">
        <v>3.057276963791742E-3</v>
      </c>
      <c r="L1521" s="162">
        <f t="shared" si="300"/>
        <v>13.5</v>
      </c>
      <c r="M1521" s="162">
        <f t="shared" si="295"/>
        <v>13.5</v>
      </c>
      <c r="N1521" s="210">
        <f t="shared" si="301"/>
        <v>0.26322227464954756</v>
      </c>
      <c r="O1521" s="162">
        <f t="shared" si="302"/>
        <v>0</v>
      </c>
      <c r="P1521" s="162">
        <f t="shared" si="296"/>
        <v>0</v>
      </c>
      <c r="Q1521" s="210">
        <f t="shared" si="297"/>
        <v>5.3732468123861565E-3</v>
      </c>
      <c r="R1521" s="210">
        <f t="shared" si="303"/>
        <v>0.20258754104299018</v>
      </c>
    </row>
    <row r="1522" spans="1:18" x14ac:dyDescent="0.2">
      <c r="A1522" s="146">
        <v>1518</v>
      </c>
      <c r="B1522" s="146">
        <v>6</v>
      </c>
      <c r="C1522" s="146" t="s">
        <v>879</v>
      </c>
      <c r="D1522" s="162">
        <v>1.4</v>
      </c>
      <c r="E1522" s="162">
        <v>0</v>
      </c>
      <c r="F1522" s="208">
        <f t="shared" si="298"/>
        <v>0</v>
      </c>
      <c r="G1522" s="208">
        <f t="shared" si="294"/>
        <v>0</v>
      </c>
      <c r="H1522" s="162">
        <f t="shared" si="299"/>
        <v>1.4</v>
      </c>
      <c r="I1522" s="209" t="str">
        <f t="shared" si="305"/>
        <v>W</v>
      </c>
      <c r="J1522" s="209" t="s">
        <v>7727</v>
      </c>
      <c r="K1522" s="210">
        <v>3.4906145676433506E-2</v>
      </c>
      <c r="L1522" s="162">
        <f t="shared" si="300"/>
        <v>13.6</v>
      </c>
      <c r="M1522" s="162">
        <f t="shared" si="295"/>
        <v>13.6</v>
      </c>
      <c r="N1522" s="210">
        <f t="shared" si="301"/>
        <v>0.27455762576835147</v>
      </c>
      <c r="O1522" s="162">
        <f t="shared" si="302"/>
        <v>0</v>
      </c>
      <c r="P1522" s="162">
        <f t="shared" si="296"/>
        <v>0</v>
      </c>
      <c r="Q1522" s="210">
        <f t="shared" si="297"/>
        <v>5.3732468123861565E-3</v>
      </c>
      <c r="R1522" s="210">
        <f t="shared" si="303"/>
        <v>0.21392289216179408</v>
      </c>
    </row>
    <row r="1523" spans="1:18" x14ac:dyDescent="0.2">
      <c r="A1523" s="146">
        <v>1519</v>
      </c>
      <c r="B1523" s="146">
        <v>7</v>
      </c>
      <c r="C1523" s="146" t="s">
        <v>879</v>
      </c>
      <c r="D1523" s="162">
        <v>1.6</v>
      </c>
      <c r="E1523" s="162">
        <v>2.4375764756708964</v>
      </c>
      <c r="F1523" s="208">
        <f t="shared" si="298"/>
        <v>2.4219759862266028</v>
      </c>
      <c r="G1523" s="208">
        <f t="shared" si="294"/>
        <v>1.3503748830693443E-3</v>
      </c>
      <c r="H1523" s="162">
        <f t="shared" si="299"/>
        <v>1.6013503748830695</v>
      </c>
      <c r="I1523" s="209" t="str">
        <f t="shared" si="305"/>
        <v>W</v>
      </c>
      <c r="J1523" s="209" t="s">
        <v>7727</v>
      </c>
      <c r="K1523" s="210">
        <v>0.1091895381546288</v>
      </c>
      <c r="L1523" s="162">
        <f t="shared" si="300"/>
        <v>13.4</v>
      </c>
      <c r="M1523" s="162">
        <f t="shared" si="295"/>
        <v>13.398649625116931</v>
      </c>
      <c r="N1523" s="210">
        <f t="shared" si="301"/>
        <v>0.29450465698013689</v>
      </c>
      <c r="O1523" s="162">
        <f t="shared" si="302"/>
        <v>0</v>
      </c>
      <c r="P1523" s="162">
        <f t="shared" si="296"/>
        <v>0</v>
      </c>
      <c r="Q1523" s="210">
        <f t="shared" si="297"/>
        <v>5.3732468123861565E-3</v>
      </c>
      <c r="R1523" s="210">
        <f t="shared" si="303"/>
        <v>0.23386992337357951</v>
      </c>
    </row>
    <row r="1524" spans="1:18" x14ac:dyDescent="0.2">
      <c r="A1524" s="146">
        <v>1520</v>
      </c>
      <c r="B1524" s="146">
        <v>8</v>
      </c>
      <c r="C1524" s="146" t="s">
        <v>879</v>
      </c>
      <c r="D1524" s="162">
        <v>1.7</v>
      </c>
      <c r="E1524" s="162">
        <v>508.37011609269695</v>
      </c>
      <c r="F1524" s="208">
        <f t="shared" si="298"/>
        <v>504.91319930326659</v>
      </c>
      <c r="G1524" s="208">
        <f t="shared" si="294"/>
        <v>0.28151480706114856</v>
      </c>
      <c r="H1524" s="162">
        <f t="shared" si="299"/>
        <v>1.9815148070611486</v>
      </c>
      <c r="I1524" s="209" t="str">
        <f t="shared" si="305"/>
        <v>W</v>
      </c>
      <c r="J1524" s="209" t="s">
        <v>7727</v>
      </c>
      <c r="K1524" s="210">
        <v>6.5862843070682617E-2</v>
      </c>
      <c r="L1524" s="162">
        <f t="shared" si="300"/>
        <v>13.3</v>
      </c>
      <c r="M1524" s="162">
        <f t="shared" si="295"/>
        <v>13.018485192938851</v>
      </c>
      <c r="N1524" s="210">
        <f t="shared" si="301"/>
        <v>0.27543783609312494</v>
      </c>
      <c r="O1524" s="162">
        <f t="shared" si="302"/>
        <v>0</v>
      </c>
      <c r="P1524" s="162">
        <f t="shared" si="296"/>
        <v>0</v>
      </c>
      <c r="Q1524" s="210">
        <f t="shared" si="297"/>
        <v>5.3732468123861565E-3</v>
      </c>
      <c r="R1524" s="210">
        <f t="shared" si="303"/>
        <v>0.21480310248656756</v>
      </c>
    </row>
    <row r="1525" spans="1:18" x14ac:dyDescent="0.2">
      <c r="A1525" s="146">
        <v>1521</v>
      </c>
      <c r="B1525" s="146">
        <v>9</v>
      </c>
      <c r="C1525" s="146" t="s">
        <v>879</v>
      </c>
      <c r="D1525" s="162">
        <v>2</v>
      </c>
      <c r="E1525" s="162">
        <v>2704.0848370109143</v>
      </c>
      <c r="F1525" s="208">
        <f t="shared" si="298"/>
        <v>2682.4521583148271</v>
      </c>
      <c r="G1525" s="208">
        <f t="shared" si="294"/>
        <v>1.4956036064036295</v>
      </c>
      <c r="H1525" s="162">
        <f t="shared" si="299"/>
        <v>3.4956036064036295</v>
      </c>
      <c r="I1525" s="209" t="str">
        <f t="shared" si="305"/>
        <v>W</v>
      </c>
      <c r="J1525" s="209" t="s">
        <v>7727</v>
      </c>
      <c r="K1525" s="210">
        <v>9.157739200410181E-2</v>
      </c>
      <c r="L1525" s="162">
        <f t="shared" si="300"/>
        <v>13</v>
      </c>
      <c r="M1525" s="162">
        <f t="shared" si="295"/>
        <v>11.50439639359637</v>
      </c>
      <c r="N1525" s="210">
        <f t="shared" si="301"/>
        <v>0.2607687614900564</v>
      </c>
      <c r="O1525" s="162">
        <f t="shared" si="302"/>
        <v>0</v>
      </c>
      <c r="P1525" s="162">
        <f t="shared" si="296"/>
        <v>0</v>
      </c>
      <c r="Q1525" s="210">
        <f t="shared" si="297"/>
        <v>5.3732468123861565E-3</v>
      </c>
      <c r="R1525" s="210">
        <f t="shared" si="303"/>
        <v>0.20013402788349902</v>
      </c>
    </row>
    <row r="1526" spans="1:18" x14ac:dyDescent="0.2">
      <c r="A1526" s="146">
        <v>1522</v>
      </c>
      <c r="B1526" s="146">
        <v>10</v>
      </c>
      <c r="C1526" s="146" t="s">
        <v>879</v>
      </c>
      <c r="D1526" s="162">
        <v>2.6</v>
      </c>
      <c r="E1526" s="162">
        <v>5772.7227780499425</v>
      </c>
      <c r="F1526" s="208">
        <f t="shared" si="298"/>
        <v>5712.6864611582232</v>
      </c>
      <c r="G1526" s="208">
        <f t="shared" si="294"/>
        <v>3.185113459368794</v>
      </c>
      <c r="H1526" s="162">
        <f t="shared" si="299"/>
        <v>5.7851134593687945</v>
      </c>
      <c r="I1526" s="209" t="str">
        <f t="shared" si="305"/>
        <v>W</v>
      </c>
      <c r="J1526" s="209" t="s">
        <v>7727</v>
      </c>
      <c r="K1526" s="210">
        <v>0.11223770588399543</v>
      </c>
      <c r="L1526" s="162">
        <f t="shared" si="300"/>
        <v>12.4</v>
      </c>
      <c r="M1526" s="162">
        <f t="shared" si="295"/>
        <v>9.2148865406312055</v>
      </c>
      <c r="N1526" s="210">
        <f t="shared" si="301"/>
        <v>0.23295578506106621</v>
      </c>
      <c r="O1526" s="162">
        <f t="shared" si="302"/>
        <v>0</v>
      </c>
      <c r="P1526" s="162">
        <f t="shared" si="296"/>
        <v>0</v>
      </c>
      <c r="Q1526" s="210">
        <f t="shared" si="297"/>
        <v>5.3732468123861565E-3</v>
      </c>
      <c r="R1526" s="210">
        <f t="shared" si="303"/>
        <v>0.17232105145450882</v>
      </c>
    </row>
    <row r="1527" spans="1:18" x14ac:dyDescent="0.2">
      <c r="A1527" s="146">
        <v>1523</v>
      </c>
      <c r="B1527" s="146">
        <v>11</v>
      </c>
      <c r="C1527" s="146" t="s">
        <v>879</v>
      </c>
      <c r="D1527" s="162">
        <v>2.5</v>
      </c>
      <c r="E1527" s="162">
        <v>8510.6628438896187</v>
      </c>
      <c r="F1527" s="208">
        <f t="shared" si="298"/>
        <v>8425.5562154507224</v>
      </c>
      <c r="G1527" s="208">
        <f t="shared" si="294"/>
        <v>4.6976764236872777</v>
      </c>
      <c r="H1527" s="162">
        <f t="shared" si="299"/>
        <v>7.1976764236872777</v>
      </c>
      <c r="I1527" s="209" t="str">
        <f t="shared" si="305"/>
        <v>W</v>
      </c>
      <c r="J1527" s="209" t="s">
        <v>7727</v>
      </c>
      <c r="K1527" s="210">
        <v>5.1581158815786322E-2</v>
      </c>
      <c r="L1527" s="162">
        <f t="shared" si="300"/>
        <v>12.5</v>
      </c>
      <c r="M1527" s="162">
        <f t="shared" si="295"/>
        <v>7.8023235763127223</v>
      </c>
      <c r="N1527" s="210">
        <f t="shared" si="301"/>
        <v>0.19311339729634239</v>
      </c>
      <c r="O1527" s="162">
        <f t="shared" si="302"/>
        <v>0</v>
      </c>
      <c r="P1527" s="162">
        <f t="shared" si="296"/>
        <v>0</v>
      </c>
      <c r="Q1527" s="210">
        <f t="shared" si="297"/>
        <v>5.3732468123861565E-3</v>
      </c>
      <c r="R1527" s="210">
        <f t="shared" si="303"/>
        <v>0.132478663689785</v>
      </c>
    </row>
    <row r="1528" spans="1:18" x14ac:dyDescent="0.2">
      <c r="A1528" s="146">
        <v>1524</v>
      </c>
      <c r="B1528" s="146">
        <v>12</v>
      </c>
      <c r="C1528" s="146" t="s">
        <v>879</v>
      </c>
      <c r="D1528" s="162">
        <v>3.7</v>
      </c>
      <c r="E1528" s="162">
        <v>10842.340163784147</v>
      </c>
      <c r="F1528" s="208">
        <f t="shared" si="298"/>
        <v>10681.873529360142</v>
      </c>
      <c r="G1528" s="208">
        <f t="shared" si="294"/>
        <v>5.9556881654489073</v>
      </c>
      <c r="H1528" s="162">
        <f t="shared" si="299"/>
        <v>9.6556881654489075</v>
      </c>
      <c r="I1528" s="209" t="str">
        <f t="shared" si="305"/>
        <v>W</v>
      </c>
      <c r="J1528" s="209" t="s">
        <v>7727</v>
      </c>
      <c r="K1528" s="210">
        <v>6.1320158135419627E-2</v>
      </c>
      <c r="L1528" s="162">
        <f t="shared" si="300"/>
        <v>11.3</v>
      </c>
      <c r="M1528" s="162">
        <f t="shared" si="295"/>
        <v>5.3443118345510925</v>
      </c>
      <c r="N1528" s="210">
        <f t="shared" si="301"/>
        <v>0.1594087682693382</v>
      </c>
      <c r="O1528" s="162">
        <f t="shared" si="302"/>
        <v>0</v>
      </c>
      <c r="P1528" s="162">
        <f t="shared" si="296"/>
        <v>0</v>
      </c>
      <c r="Q1528" s="210">
        <f t="shared" si="297"/>
        <v>5.3732468123861565E-3</v>
      </c>
      <c r="R1528" s="210">
        <f t="shared" si="303"/>
        <v>9.8774034662780813E-2</v>
      </c>
    </row>
    <row r="1529" spans="1:18" x14ac:dyDescent="0.2">
      <c r="A1529" s="146">
        <v>1525</v>
      </c>
      <c r="B1529" s="146">
        <v>13</v>
      </c>
      <c r="C1529" s="146" t="s">
        <v>879</v>
      </c>
      <c r="D1529" s="162">
        <v>3.7</v>
      </c>
      <c r="E1529" s="162">
        <v>12222.550132675135</v>
      </c>
      <c r="F1529" s="208">
        <f t="shared" si="298"/>
        <v>12041.656390711541</v>
      </c>
      <c r="G1529" s="208">
        <f t="shared" si="294"/>
        <v>6.7138363192040931</v>
      </c>
      <c r="H1529" s="162">
        <f t="shared" si="299"/>
        <v>10.413836319204094</v>
      </c>
      <c r="I1529" s="209" t="str">
        <f t="shared" si="305"/>
        <v>W</v>
      </c>
      <c r="J1529" s="209" t="s">
        <v>7727</v>
      </c>
      <c r="K1529" s="210">
        <v>7.4570827673373051E-3</v>
      </c>
      <c r="L1529" s="162">
        <f t="shared" si="300"/>
        <v>11.3</v>
      </c>
      <c r="M1529" s="162">
        <f t="shared" si="295"/>
        <v>4.5861636807959059</v>
      </c>
      <c r="N1529" s="210">
        <f t="shared" si="301"/>
        <v>0.13144031807978648</v>
      </c>
      <c r="O1529" s="162">
        <f t="shared" si="302"/>
        <v>0</v>
      </c>
      <c r="P1529" s="162">
        <f t="shared" si="296"/>
        <v>0</v>
      </c>
      <c r="Q1529" s="210">
        <f t="shared" si="297"/>
        <v>5.3732468123861565E-3</v>
      </c>
      <c r="R1529" s="210">
        <f t="shared" si="303"/>
        <v>7.08055844732291E-2</v>
      </c>
    </row>
    <row r="1530" spans="1:18" x14ac:dyDescent="0.2">
      <c r="A1530" s="146">
        <v>1526</v>
      </c>
      <c r="B1530" s="146">
        <v>14</v>
      </c>
      <c r="C1530" s="146" t="s">
        <v>879</v>
      </c>
      <c r="D1530" s="162">
        <v>5.0999999999999996</v>
      </c>
      <c r="E1530" s="162">
        <v>12001.001515219712</v>
      </c>
      <c r="F1530" s="208">
        <f t="shared" si="298"/>
        <v>11756.18108430923</v>
      </c>
      <c r="G1530" s="208">
        <f t="shared" si="294"/>
        <v>6.554669306114584</v>
      </c>
      <c r="H1530" s="162">
        <f t="shared" si="299"/>
        <v>11.654669306114585</v>
      </c>
      <c r="I1530" s="209" t="str">
        <f t="shared" si="305"/>
        <v>W</v>
      </c>
      <c r="J1530" s="209" t="s">
        <v>7727</v>
      </c>
      <c r="K1530" s="210">
        <v>2.2366291899130926E-2</v>
      </c>
      <c r="L1530" s="162">
        <f t="shared" si="300"/>
        <v>9.9</v>
      </c>
      <c r="M1530" s="162">
        <f t="shared" si="295"/>
        <v>3.3453306938854155</v>
      </c>
      <c r="N1530" s="210">
        <f t="shared" si="301"/>
        <v>0.1175137442093486</v>
      </c>
      <c r="O1530" s="162">
        <f t="shared" si="302"/>
        <v>0</v>
      </c>
      <c r="P1530" s="162">
        <f t="shared" si="296"/>
        <v>0</v>
      </c>
      <c r="Q1530" s="210">
        <f t="shared" si="297"/>
        <v>5.3732468123861565E-3</v>
      </c>
      <c r="R1530" s="210">
        <f t="shared" si="303"/>
        <v>5.687901060279122E-2</v>
      </c>
    </row>
    <row r="1531" spans="1:18" x14ac:dyDescent="0.2">
      <c r="A1531" s="146">
        <v>1527</v>
      </c>
      <c r="B1531" s="146">
        <v>15</v>
      </c>
      <c r="C1531" s="146" t="s">
        <v>879</v>
      </c>
      <c r="D1531" s="162">
        <v>4.7</v>
      </c>
      <c r="E1531" s="162">
        <v>10011.12658558037</v>
      </c>
      <c r="F1531" s="208">
        <f t="shared" si="298"/>
        <v>9822.917405771459</v>
      </c>
      <c r="G1531" s="208">
        <f t="shared" si="294"/>
        <v>5.4767764084583321</v>
      </c>
      <c r="H1531" s="162">
        <f t="shared" si="299"/>
        <v>10.176776408458332</v>
      </c>
      <c r="I1531" s="209" t="str">
        <f t="shared" si="305"/>
        <v>W</v>
      </c>
      <c r="J1531" s="209" t="s">
        <v>7727</v>
      </c>
      <c r="K1531" s="210">
        <v>2.8854368604170809E-2</v>
      </c>
      <c r="L1531" s="162">
        <f t="shared" si="300"/>
        <v>10.3</v>
      </c>
      <c r="M1531" s="162">
        <f t="shared" si="295"/>
        <v>4.8232235915416677</v>
      </c>
      <c r="N1531" s="210">
        <f t="shared" si="301"/>
        <v>0.14159319463673689</v>
      </c>
      <c r="O1531" s="162">
        <f t="shared" si="302"/>
        <v>0</v>
      </c>
      <c r="P1531" s="162">
        <f t="shared" si="296"/>
        <v>0</v>
      </c>
      <c r="Q1531" s="210">
        <f t="shared" si="297"/>
        <v>5.3732468123861565E-3</v>
      </c>
      <c r="R1531" s="210">
        <f t="shared" si="303"/>
        <v>8.0958461030179507E-2</v>
      </c>
    </row>
    <row r="1532" spans="1:18" x14ac:dyDescent="0.2">
      <c r="A1532" s="146">
        <v>1528</v>
      </c>
      <c r="B1532" s="146">
        <v>16</v>
      </c>
      <c r="C1532" s="146" t="s">
        <v>879</v>
      </c>
      <c r="D1532" s="162">
        <v>5.3</v>
      </c>
      <c r="E1532" s="162">
        <v>7102.827008274362</v>
      </c>
      <c r="F1532" s="208">
        <f t="shared" si="298"/>
        <v>6952.247075698946</v>
      </c>
      <c r="G1532" s="208">
        <f t="shared" si="294"/>
        <v>3.8762315916033154</v>
      </c>
      <c r="H1532" s="162">
        <f t="shared" si="299"/>
        <v>9.1762315916033153</v>
      </c>
      <c r="I1532" s="209" t="str">
        <f t="shared" si="305"/>
        <v>W</v>
      </c>
      <c r="J1532" s="209" t="s">
        <v>7727</v>
      </c>
      <c r="K1532" s="210">
        <v>2.6693139341183138E-2</v>
      </c>
      <c r="L1532" s="162">
        <f t="shared" si="300"/>
        <v>9.6999999999999993</v>
      </c>
      <c r="M1532" s="162">
        <f t="shared" si="295"/>
        <v>5.8237684083966847</v>
      </c>
      <c r="N1532" s="210">
        <f t="shared" si="301"/>
        <v>0.15586998929331392</v>
      </c>
      <c r="O1532" s="162">
        <f t="shared" si="302"/>
        <v>0</v>
      </c>
      <c r="P1532" s="162">
        <f t="shared" si="296"/>
        <v>0</v>
      </c>
      <c r="Q1532" s="210">
        <f t="shared" si="297"/>
        <v>5.3732468123861565E-3</v>
      </c>
      <c r="R1532" s="210">
        <f t="shared" si="303"/>
        <v>9.5235255686756531E-2</v>
      </c>
    </row>
    <row r="1533" spans="1:18" x14ac:dyDescent="0.2">
      <c r="A1533" s="146">
        <v>1529</v>
      </c>
      <c r="B1533" s="146">
        <v>17</v>
      </c>
      <c r="C1533" s="146" t="s">
        <v>879</v>
      </c>
      <c r="D1533" s="162">
        <v>4.9000000000000004</v>
      </c>
      <c r="E1533" s="162">
        <v>3755.7636653475911</v>
      </c>
      <c r="F1533" s="208">
        <f t="shared" si="298"/>
        <v>3682.1506975067787</v>
      </c>
      <c r="G1533" s="208">
        <f t="shared" si="294"/>
        <v>2.0529864234269941</v>
      </c>
      <c r="H1533" s="162">
        <f t="shared" si="299"/>
        <v>6.952986423426994</v>
      </c>
      <c r="I1533" s="209" t="str">
        <f t="shared" si="305"/>
        <v>W</v>
      </c>
      <c r="J1533" s="209" t="s">
        <v>7727</v>
      </c>
      <c r="K1533" s="210">
        <v>2.1165321831380854E-2</v>
      </c>
      <c r="L1533" s="162">
        <f t="shared" si="300"/>
        <v>10.1</v>
      </c>
      <c r="M1533" s="162">
        <f t="shared" si="295"/>
        <v>8.047013576573006</v>
      </c>
      <c r="N1533" s="210">
        <f t="shared" si="301"/>
        <v>0.18736933456092153</v>
      </c>
      <c r="O1533" s="162">
        <f t="shared" si="302"/>
        <v>0</v>
      </c>
      <c r="P1533" s="162">
        <f t="shared" si="296"/>
        <v>0</v>
      </c>
      <c r="Q1533" s="210">
        <f t="shared" si="297"/>
        <v>5.3732468123861565E-3</v>
      </c>
      <c r="R1533" s="210">
        <f t="shared" si="303"/>
        <v>0.12673460095436415</v>
      </c>
    </row>
    <row r="1534" spans="1:18" x14ac:dyDescent="0.2">
      <c r="A1534" s="146">
        <v>1530</v>
      </c>
      <c r="B1534" s="146">
        <v>18</v>
      </c>
      <c r="C1534" s="146" t="s">
        <v>879</v>
      </c>
      <c r="D1534" s="162">
        <v>4.0999999999999996</v>
      </c>
      <c r="E1534" s="162">
        <v>916.52875485225707</v>
      </c>
      <c r="F1534" s="208">
        <f t="shared" si="298"/>
        <v>901.49768327268009</v>
      </c>
      <c r="G1534" s="208">
        <f t="shared" si="294"/>
        <v>0.50263084174226513</v>
      </c>
      <c r="H1534" s="162">
        <f t="shared" si="299"/>
        <v>4.6026308417422648</v>
      </c>
      <c r="I1534" s="209" t="str">
        <f t="shared" si="305"/>
        <v>W</v>
      </c>
      <c r="J1534" s="209" t="s">
        <v>7727</v>
      </c>
      <c r="K1534" s="210">
        <v>1.6666206847299248E-2</v>
      </c>
      <c r="L1534" s="162">
        <f t="shared" si="300"/>
        <v>10.9</v>
      </c>
      <c r="M1534" s="162">
        <f t="shared" si="295"/>
        <v>10.397369158257735</v>
      </c>
      <c r="N1534" s="210">
        <f t="shared" si="301"/>
        <v>0.22108514703817753</v>
      </c>
      <c r="O1534" s="162">
        <f t="shared" si="302"/>
        <v>0</v>
      </c>
      <c r="P1534" s="162">
        <f t="shared" si="296"/>
        <v>0</v>
      </c>
      <c r="Q1534" s="210">
        <f t="shared" si="297"/>
        <v>5.3732468123861565E-3</v>
      </c>
      <c r="R1534" s="210">
        <f t="shared" si="303"/>
        <v>0.16045041343162014</v>
      </c>
    </row>
    <row r="1535" spans="1:18" x14ac:dyDescent="0.2">
      <c r="A1535" s="146">
        <v>1531</v>
      </c>
      <c r="B1535" s="146">
        <v>19</v>
      </c>
      <c r="C1535" s="146" t="s">
        <v>879</v>
      </c>
      <c r="D1535" s="162">
        <v>2.6</v>
      </c>
      <c r="E1535" s="162">
        <v>24.646606587339061</v>
      </c>
      <c r="F1535" s="208">
        <f t="shared" si="298"/>
        <v>24.390281878830734</v>
      </c>
      <c r="G1535" s="208">
        <f t="shared" si="294"/>
        <v>1.3598823533947651E-2</v>
      </c>
      <c r="H1535" s="162">
        <f t="shared" si="299"/>
        <v>2.6135988235339478</v>
      </c>
      <c r="I1535" s="209" t="str">
        <f t="shared" si="305"/>
        <v>W</v>
      </c>
      <c r="J1535" s="209" t="s">
        <v>7727</v>
      </c>
      <c r="K1535" s="210">
        <v>0.11526243564418323</v>
      </c>
      <c r="L1535" s="162">
        <f t="shared" si="300"/>
        <v>12.4</v>
      </c>
      <c r="M1535" s="162">
        <f t="shared" si="295"/>
        <v>12.386401176466052</v>
      </c>
      <c r="N1535" s="210">
        <f t="shared" si="301"/>
        <v>0.28126180562544728</v>
      </c>
      <c r="O1535" s="162">
        <f t="shared" si="302"/>
        <v>0</v>
      </c>
      <c r="P1535" s="162">
        <f t="shared" si="296"/>
        <v>0</v>
      </c>
      <c r="Q1535" s="210">
        <f t="shared" si="297"/>
        <v>5.3732468123861565E-3</v>
      </c>
      <c r="R1535" s="210">
        <f t="shared" si="303"/>
        <v>0.2206270720188899</v>
      </c>
    </row>
    <row r="1536" spans="1:18" x14ac:dyDescent="0.2">
      <c r="A1536" s="146">
        <v>1532</v>
      </c>
      <c r="B1536" s="146">
        <v>20</v>
      </c>
      <c r="C1536" s="146" t="s">
        <v>879</v>
      </c>
      <c r="D1536" s="162">
        <v>2.2000000000000002</v>
      </c>
      <c r="E1536" s="162">
        <v>0</v>
      </c>
      <c r="F1536" s="208">
        <f t="shared" si="298"/>
        <v>0</v>
      </c>
      <c r="G1536" s="208">
        <f t="shared" si="294"/>
        <v>0</v>
      </c>
      <c r="H1536" s="162">
        <f t="shared" si="299"/>
        <v>2.2000000000000002</v>
      </c>
      <c r="I1536" s="209" t="str">
        <f t="shared" si="305"/>
        <v>W</v>
      </c>
      <c r="J1536" s="209" t="s">
        <v>7727</v>
      </c>
      <c r="K1536" s="210">
        <v>7.2372553290384556E-2</v>
      </c>
      <c r="L1536" s="162">
        <f t="shared" si="300"/>
        <v>12.8</v>
      </c>
      <c r="M1536" s="162">
        <f t="shared" si="295"/>
        <v>12.8</v>
      </c>
      <c r="N1536" s="210">
        <f t="shared" si="301"/>
        <v>0.27418601340818216</v>
      </c>
      <c r="O1536" s="162">
        <f t="shared" si="302"/>
        <v>0</v>
      </c>
      <c r="P1536" s="162">
        <f t="shared" si="296"/>
        <v>0</v>
      </c>
      <c r="Q1536" s="210">
        <f t="shared" si="297"/>
        <v>5.3732468123861565E-3</v>
      </c>
      <c r="R1536" s="210">
        <f t="shared" si="303"/>
        <v>0.21355127980162478</v>
      </c>
    </row>
    <row r="1537" spans="1:18" x14ac:dyDescent="0.2">
      <c r="A1537" s="146">
        <v>1533</v>
      </c>
      <c r="B1537" s="146">
        <v>21</v>
      </c>
      <c r="C1537" s="146" t="s">
        <v>879</v>
      </c>
      <c r="D1537" s="162">
        <v>2.6</v>
      </c>
      <c r="E1537" s="162">
        <v>0</v>
      </c>
      <c r="F1537" s="208">
        <f t="shared" si="298"/>
        <v>0</v>
      </c>
      <c r="G1537" s="208">
        <f t="shared" si="294"/>
        <v>0</v>
      </c>
      <c r="H1537" s="162">
        <f t="shared" si="299"/>
        <v>2.6</v>
      </c>
      <c r="I1537" s="209" t="str">
        <f t="shared" si="305"/>
        <v>W</v>
      </c>
      <c r="J1537" s="209" t="s">
        <v>7727</v>
      </c>
      <c r="K1537" s="210">
        <v>7.3510318199877342E-2</v>
      </c>
      <c r="L1537" s="162">
        <f t="shared" si="300"/>
        <v>12.4</v>
      </c>
      <c r="M1537" s="162">
        <f t="shared" si="295"/>
        <v>12.4</v>
      </c>
      <c r="N1537" s="210">
        <f t="shared" si="301"/>
        <v>0.26856299546391488</v>
      </c>
      <c r="O1537" s="162">
        <f t="shared" si="302"/>
        <v>0</v>
      </c>
      <c r="P1537" s="162">
        <f t="shared" si="296"/>
        <v>0</v>
      </c>
      <c r="Q1537" s="210">
        <f t="shared" si="297"/>
        <v>5.3732468123861565E-3</v>
      </c>
      <c r="R1537" s="210">
        <f t="shared" si="303"/>
        <v>0.20792826185735749</v>
      </c>
    </row>
    <row r="1538" spans="1:18" x14ac:dyDescent="0.2">
      <c r="A1538" s="146">
        <v>1534</v>
      </c>
      <c r="B1538" s="146">
        <v>22</v>
      </c>
      <c r="C1538" s="146" t="s">
        <v>879</v>
      </c>
      <c r="D1538" s="162">
        <v>2.8</v>
      </c>
      <c r="E1538" s="162">
        <v>0</v>
      </c>
      <c r="F1538" s="208">
        <f t="shared" si="298"/>
        <v>0</v>
      </c>
      <c r="G1538" s="208">
        <f t="shared" si="294"/>
        <v>0</v>
      </c>
      <c r="H1538" s="162">
        <f t="shared" si="299"/>
        <v>2.8</v>
      </c>
      <c r="I1538" s="209" t="str">
        <f t="shared" si="305"/>
        <v>W</v>
      </c>
      <c r="J1538" s="209" t="s">
        <v>7727</v>
      </c>
      <c r="K1538" s="210">
        <v>1.5732842682087279E-2</v>
      </c>
      <c r="L1538" s="162">
        <f t="shared" si="300"/>
        <v>12.2</v>
      </c>
      <c r="M1538" s="162">
        <f t="shared" si="295"/>
        <v>12.2</v>
      </c>
      <c r="N1538" s="210">
        <f t="shared" si="301"/>
        <v>0.24772172856338584</v>
      </c>
      <c r="O1538" s="162">
        <f t="shared" si="302"/>
        <v>0</v>
      </c>
      <c r="P1538" s="162">
        <f t="shared" si="296"/>
        <v>0</v>
      </c>
      <c r="Q1538" s="210">
        <f t="shared" si="297"/>
        <v>5.3732468123861565E-3</v>
      </c>
      <c r="R1538" s="210">
        <f t="shared" si="303"/>
        <v>0.18708699495682846</v>
      </c>
    </row>
    <row r="1539" spans="1:18" x14ac:dyDescent="0.2">
      <c r="A1539" s="146">
        <v>1535</v>
      </c>
      <c r="B1539" s="146">
        <v>23</v>
      </c>
      <c r="C1539" s="146" t="s">
        <v>879</v>
      </c>
      <c r="D1539" s="162">
        <v>2.9</v>
      </c>
      <c r="E1539" s="162">
        <v>0</v>
      </c>
      <c r="F1539" s="208">
        <f t="shared" si="298"/>
        <v>0</v>
      </c>
      <c r="G1539" s="208">
        <f t="shared" si="294"/>
        <v>0</v>
      </c>
      <c r="H1539" s="162">
        <f t="shared" si="299"/>
        <v>2.9</v>
      </c>
      <c r="I1539" s="209" t="str">
        <f t="shared" si="305"/>
        <v>W</v>
      </c>
      <c r="J1539" s="209" t="s">
        <v>7727</v>
      </c>
      <c r="K1539" s="210">
        <v>2.7951090465916206E-2</v>
      </c>
      <c r="L1539" s="162">
        <f t="shared" si="300"/>
        <v>12.1</v>
      </c>
      <c r="M1539" s="162">
        <f t="shared" si="295"/>
        <v>12.1</v>
      </c>
      <c r="N1539" s="210">
        <f t="shared" si="301"/>
        <v>0.25000367029099652</v>
      </c>
      <c r="O1539" s="162">
        <f t="shared" si="302"/>
        <v>0</v>
      </c>
      <c r="P1539" s="162">
        <f t="shared" si="296"/>
        <v>0</v>
      </c>
      <c r="Q1539" s="210">
        <f t="shared" si="297"/>
        <v>5.3732468123861565E-3</v>
      </c>
      <c r="R1539" s="210">
        <f t="shared" si="303"/>
        <v>0.18936893668443913</v>
      </c>
    </row>
    <row r="1540" spans="1:18" x14ac:dyDescent="0.2">
      <c r="A1540" s="146">
        <v>1536</v>
      </c>
      <c r="B1540" s="146">
        <v>24</v>
      </c>
      <c r="C1540" s="146" t="s">
        <v>879</v>
      </c>
      <c r="D1540" s="162">
        <v>2.7</v>
      </c>
      <c r="E1540" s="162">
        <v>0</v>
      </c>
      <c r="F1540" s="208">
        <f t="shared" si="298"/>
        <v>0</v>
      </c>
      <c r="G1540" s="208">
        <f t="shared" si="294"/>
        <v>0</v>
      </c>
      <c r="H1540" s="162">
        <f t="shared" si="299"/>
        <v>2.7</v>
      </c>
      <c r="I1540" s="209" t="str">
        <f t="shared" si="305"/>
        <v>W</v>
      </c>
      <c r="J1540" s="209" t="s">
        <v>7727</v>
      </c>
      <c r="K1540" s="210">
        <v>3.4121726822701808E-2</v>
      </c>
      <c r="L1540" s="162">
        <f t="shared" si="300"/>
        <v>12.3</v>
      </c>
      <c r="M1540" s="162">
        <f t="shared" si="295"/>
        <v>12.3</v>
      </c>
      <c r="N1540" s="210">
        <f t="shared" si="301"/>
        <v>0.25489777528022839</v>
      </c>
      <c r="O1540" s="162">
        <f t="shared" si="302"/>
        <v>0</v>
      </c>
      <c r="P1540" s="162">
        <f t="shared" si="296"/>
        <v>0</v>
      </c>
      <c r="Q1540" s="210">
        <f t="shared" si="297"/>
        <v>5.3732468123861565E-3</v>
      </c>
      <c r="R1540" s="210">
        <f t="shared" si="303"/>
        <v>0.19426304167367101</v>
      </c>
    </row>
    <row r="1541" spans="1:18" x14ac:dyDescent="0.2">
      <c r="A1541" s="146">
        <v>1537</v>
      </c>
      <c r="B1541" s="146">
        <v>1</v>
      </c>
      <c r="C1541" s="146" t="s">
        <v>879</v>
      </c>
      <c r="D1541" s="162">
        <v>2.2000000000000002</v>
      </c>
      <c r="E1541" s="162">
        <v>0</v>
      </c>
      <c r="F1541" s="208">
        <f t="shared" si="298"/>
        <v>0</v>
      </c>
      <c r="G1541" s="208">
        <f t="shared" ref="G1541:G1604" si="306">$Y$27*F1541</f>
        <v>0</v>
      </c>
      <c r="H1541" s="162">
        <f t="shared" si="299"/>
        <v>2.2000000000000002</v>
      </c>
      <c r="I1541" s="209" t="str">
        <f>IF(AVERAGE(H1541:H1564)&gt;15,"S",IF(AVERAGE(H1541:H1564)&lt;5,"W","Ü"))</f>
        <v>Ü</v>
      </c>
      <c r="J1541" s="209" t="s">
        <v>7728</v>
      </c>
      <c r="K1541" s="210">
        <v>1.5190368596520511E-2</v>
      </c>
      <c r="L1541" s="162">
        <f t="shared" si="300"/>
        <v>12.8</v>
      </c>
      <c r="M1541" s="162">
        <f t="shared" ref="M1541:M1604" si="307">IF(H1541&gt;=$U$7,0,$U$7-H1541)</f>
        <v>12.8</v>
      </c>
      <c r="N1541" s="210">
        <f t="shared" si="301"/>
        <v>0.25651599965458255</v>
      </c>
      <c r="O1541" s="162">
        <f t="shared" si="302"/>
        <v>0</v>
      </c>
      <c r="P1541" s="162">
        <f t="shared" ref="P1541:P1604" si="308">IF(H1541&lt;=$U$17,0,H1541-$U$17)</f>
        <v>0</v>
      </c>
      <c r="Q1541" s="210">
        <f t="shared" ref="Q1541:Q1604" si="309">$Y$17+P1541*$Y$18</f>
        <v>5.3732468123861565E-3</v>
      </c>
      <c r="R1541" s="210">
        <f t="shared" si="303"/>
        <v>0.19588126604802517</v>
      </c>
    </row>
    <row r="1542" spans="1:18" x14ac:dyDescent="0.2">
      <c r="A1542" s="146">
        <v>1538</v>
      </c>
      <c r="B1542" s="146">
        <v>2</v>
      </c>
      <c r="C1542" s="146" t="s">
        <v>879</v>
      </c>
      <c r="D1542" s="162">
        <v>2.1</v>
      </c>
      <c r="E1542" s="162">
        <v>0</v>
      </c>
      <c r="F1542" s="208">
        <f t="shared" ref="F1542:F1605" si="310">E1542*(1-0.004*D1542)</f>
        <v>0</v>
      </c>
      <c r="G1542" s="208">
        <f t="shared" si="306"/>
        <v>0</v>
      </c>
      <c r="H1542" s="162">
        <f t="shared" ref="H1542:H1605" si="311">D1542+G1542</f>
        <v>2.1</v>
      </c>
      <c r="I1542" s="209" t="str">
        <f>IF(I1541="S","S",IF(I1541="W","W","Ü"))</f>
        <v>Ü</v>
      </c>
      <c r="J1542" s="209" t="s">
        <v>7728</v>
      </c>
      <c r="K1542" s="210">
        <v>3.0008696045156084E-5</v>
      </c>
      <c r="L1542" s="162">
        <f t="shared" ref="L1542:L1605" si="312">IF(D1542&gt;=$U$7,0,$U$7-D1542)</f>
        <v>12.9</v>
      </c>
      <c r="M1542" s="162">
        <f t="shared" si="307"/>
        <v>12.9</v>
      </c>
      <c r="N1542" s="210">
        <f t="shared" ref="N1542:N1605" si="313">$Y$7*M1542+$Y$8+K1542*$Y$9</f>
        <v>0.25332490830556276</v>
      </c>
      <c r="O1542" s="162">
        <f t="shared" ref="O1542:O1605" si="314">IF(D1542&lt;=$U$17,0,D1542-$U$17)</f>
        <v>0</v>
      </c>
      <c r="P1542" s="162">
        <f t="shared" si="308"/>
        <v>0</v>
      </c>
      <c r="Q1542" s="210">
        <f t="shared" si="309"/>
        <v>5.3732468123861565E-3</v>
      </c>
      <c r="R1542" s="210">
        <f t="shared" ref="R1542:R1605" si="315">N1542-$Y$8</f>
        <v>0.19269017469900537</v>
      </c>
    </row>
    <row r="1543" spans="1:18" x14ac:dyDescent="0.2">
      <c r="A1543" s="146">
        <v>1539</v>
      </c>
      <c r="B1543" s="146">
        <v>3</v>
      </c>
      <c r="C1543" s="146" t="s">
        <v>879</v>
      </c>
      <c r="D1543" s="162">
        <v>2.1</v>
      </c>
      <c r="E1543" s="162">
        <v>0</v>
      </c>
      <c r="F1543" s="208">
        <f t="shared" si="310"/>
        <v>0</v>
      </c>
      <c r="G1543" s="208">
        <f t="shared" si="306"/>
        <v>0</v>
      </c>
      <c r="H1543" s="162">
        <f t="shared" si="311"/>
        <v>2.1</v>
      </c>
      <c r="I1543" s="209" t="str">
        <f t="shared" ref="I1543:I1564" si="316">IF(I1542="S","S",IF(I1542="W","W","Ü"))</f>
        <v>Ü</v>
      </c>
      <c r="J1543" s="209" t="s">
        <v>7728</v>
      </c>
      <c r="K1543" s="210">
        <v>3.3487761777297744E-3</v>
      </c>
      <c r="L1543" s="162">
        <f t="shared" si="312"/>
        <v>12.9</v>
      </c>
      <c r="M1543" s="162">
        <f t="shared" si="307"/>
        <v>12.9</v>
      </c>
      <c r="N1543" s="210">
        <f t="shared" si="313"/>
        <v>0.2543504491686886</v>
      </c>
      <c r="O1543" s="162">
        <f t="shared" si="314"/>
        <v>0</v>
      </c>
      <c r="P1543" s="162">
        <f t="shared" si="308"/>
        <v>0</v>
      </c>
      <c r="Q1543" s="210">
        <f t="shared" si="309"/>
        <v>5.3732468123861565E-3</v>
      </c>
      <c r="R1543" s="210">
        <f t="shared" si="315"/>
        <v>0.19371571556213121</v>
      </c>
    </row>
    <row r="1544" spans="1:18" x14ac:dyDescent="0.2">
      <c r="A1544" s="146">
        <v>1540</v>
      </c>
      <c r="B1544" s="146">
        <v>4</v>
      </c>
      <c r="C1544" s="146" t="s">
        <v>879</v>
      </c>
      <c r="D1544" s="162">
        <v>1.8</v>
      </c>
      <c r="E1544" s="162">
        <v>0</v>
      </c>
      <c r="F1544" s="208">
        <f t="shared" si="310"/>
        <v>0</v>
      </c>
      <c r="G1544" s="208">
        <f t="shared" si="306"/>
        <v>0</v>
      </c>
      <c r="H1544" s="162">
        <f t="shared" si="311"/>
        <v>1.8</v>
      </c>
      <c r="I1544" s="209" t="str">
        <f t="shared" si="316"/>
        <v>Ü</v>
      </c>
      <c r="J1544" s="209" t="s">
        <v>7728</v>
      </c>
      <c r="K1544" s="210">
        <v>1.011919137430616E-2</v>
      </c>
      <c r="L1544" s="162">
        <f t="shared" si="312"/>
        <v>13.2</v>
      </c>
      <c r="M1544" s="162">
        <f t="shared" si="307"/>
        <v>13.2</v>
      </c>
      <c r="N1544" s="210">
        <f t="shared" si="313"/>
        <v>0.26092354375788923</v>
      </c>
      <c r="O1544" s="162">
        <f t="shared" si="314"/>
        <v>0</v>
      </c>
      <c r="P1544" s="162">
        <f t="shared" si="308"/>
        <v>0</v>
      </c>
      <c r="Q1544" s="210">
        <f t="shared" si="309"/>
        <v>5.3732468123861565E-3</v>
      </c>
      <c r="R1544" s="210">
        <f t="shared" si="315"/>
        <v>0.20028881015133185</v>
      </c>
    </row>
    <row r="1545" spans="1:18" x14ac:dyDescent="0.2">
      <c r="A1545" s="146">
        <v>1541</v>
      </c>
      <c r="B1545" s="146">
        <v>5</v>
      </c>
      <c r="C1545" s="146" t="s">
        <v>879</v>
      </c>
      <c r="D1545" s="162">
        <v>1.5</v>
      </c>
      <c r="E1545" s="162">
        <v>0</v>
      </c>
      <c r="F1545" s="208">
        <f t="shared" si="310"/>
        <v>0</v>
      </c>
      <c r="G1545" s="208">
        <f t="shared" si="306"/>
        <v>0</v>
      </c>
      <c r="H1545" s="162">
        <f t="shared" si="311"/>
        <v>1.5</v>
      </c>
      <c r="I1545" s="209" t="str">
        <f t="shared" si="316"/>
        <v>Ü</v>
      </c>
      <c r="J1545" s="209" t="s">
        <v>7728</v>
      </c>
      <c r="K1545" s="210">
        <v>6.0017392090312168E-5</v>
      </c>
      <c r="L1545" s="162">
        <f t="shared" si="312"/>
        <v>13.5</v>
      </c>
      <c r="M1545" s="162">
        <f t="shared" si="307"/>
        <v>13.5</v>
      </c>
      <c r="N1545" s="210">
        <f t="shared" si="313"/>
        <v>0.26229608377141633</v>
      </c>
      <c r="O1545" s="162">
        <f t="shared" si="314"/>
        <v>0</v>
      </c>
      <c r="P1545" s="162">
        <f t="shared" si="308"/>
        <v>0</v>
      </c>
      <c r="Q1545" s="210">
        <f t="shared" si="309"/>
        <v>5.3732468123861565E-3</v>
      </c>
      <c r="R1545" s="210">
        <f t="shared" si="315"/>
        <v>0.20166135016485895</v>
      </c>
    </row>
    <row r="1546" spans="1:18" x14ac:dyDescent="0.2">
      <c r="A1546" s="146">
        <v>1542</v>
      </c>
      <c r="B1546" s="146">
        <v>6</v>
      </c>
      <c r="C1546" s="146" t="s">
        <v>879</v>
      </c>
      <c r="D1546" s="162">
        <v>1.8</v>
      </c>
      <c r="E1546" s="162">
        <v>0</v>
      </c>
      <c r="F1546" s="208">
        <f t="shared" si="310"/>
        <v>0</v>
      </c>
      <c r="G1546" s="208">
        <f t="shared" si="306"/>
        <v>0</v>
      </c>
      <c r="H1546" s="162">
        <f t="shared" si="311"/>
        <v>1.8</v>
      </c>
      <c r="I1546" s="209" t="str">
        <f t="shared" si="316"/>
        <v>Ü</v>
      </c>
      <c r="J1546" s="209" t="s">
        <v>7728</v>
      </c>
      <c r="K1546" s="210">
        <v>6.6385424270802712E-2</v>
      </c>
      <c r="L1546" s="162">
        <f t="shared" si="312"/>
        <v>13.2</v>
      </c>
      <c r="M1546" s="162">
        <f t="shared" si="307"/>
        <v>13.2</v>
      </c>
      <c r="N1546" s="210">
        <f t="shared" si="313"/>
        <v>0.27831051689413983</v>
      </c>
      <c r="O1546" s="162">
        <f t="shared" si="314"/>
        <v>0</v>
      </c>
      <c r="P1546" s="162">
        <f t="shared" si="308"/>
        <v>0</v>
      </c>
      <c r="Q1546" s="210">
        <f t="shared" si="309"/>
        <v>5.3732468123861565E-3</v>
      </c>
      <c r="R1546" s="210">
        <f t="shared" si="315"/>
        <v>0.21767578328758244</v>
      </c>
    </row>
    <row r="1547" spans="1:18" x14ac:dyDescent="0.2">
      <c r="A1547" s="146">
        <v>1543</v>
      </c>
      <c r="B1547" s="146">
        <v>7</v>
      </c>
      <c r="C1547" s="146" t="s">
        <v>879</v>
      </c>
      <c r="D1547" s="162">
        <v>1.8</v>
      </c>
      <c r="E1547" s="162">
        <v>5.1459947819718925</v>
      </c>
      <c r="F1547" s="208">
        <f t="shared" si="310"/>
        <v>5.1089436195416953</v>
      </c>
      <c r="G1547" s="208">
        <f t="shared" si="306"/>
        <v>2.8484960966087018E-3</v>
      </c>
      <c r="H1547" s="162">
        <f t="shared" si="311"/>
        <v>1.8028484960966087</v>
      </c>
      <c r="I1547" s="209" t="str">
        <f t="shared" si="316"/>
        <v>Ü</v>
      </c>
      <c r="J1547" s="209" t="s">
        <v>7728</v>
      </c>
      <c r="K1547" s="210">
        <v>6.3381753630926949E-2</v>
      </c>
      <c r="L1547" s="162">
        <f t="shared" si="312"/>
        <v>13.2</v>
      </c>
      <c r="M1547" s="162">
        <f t="shared" si="307"/>
        <v>13.197151503903392</v>
      </c>
      <c r="N1547" s="210">
        <f t="shared" si="313"/>
        <v>0.27733979834201783</v>
      </c>
      <c r="O1547" s="162">
        <f t="shared" si="314"/>
        <v>0</v>
      </c>
      <c r="P1547" s="162">
        <f t="shared" si="308"/>
        <v>0</v>
      </c>
      <c r="Q1547" s="210">
        <f t="shared" si="309"/>
        <v>5.3732468123861565E-3</v>
      </c>
      <c r="R1547" s="210">
        <f t="shared" si="315"/>
        <v>0.21670506473546045</v>
      </c>
    </row>
    <row r="1548" spans="1:18" x14ac:dyDescent="0.2">
      <c r="A1548" s="146">
        <v>1544</v>
      </c>
      <c r="B1548" s="146">
        <v>8</v>
      </c>
      <c r="C1548" s="146" t="s">
        <v>879</v>
      </c>
      <c r="D1548" s="162">
        <v>1.9</v>
      </c>
      <c r="E1548" s="162">
        <v>868.86059266135953</v>
      </c>
      <c r="F1548" s="208">
        <f t="shared" si="310"/>
        <v>862.25725215713317</v>
      </c>
      <c r="G1548" s="208">
        <f t="shared" si="306"/>
        <v>0.48075230418425913</v>
      </c>
      <c r="H1548" s="162">
        <f t="shared" si="311"/>
        <v>2.3807523041842589</v>
      </c>
      <c r="I1548" s="209" t="str">
        <f t="shared" si="316"/>
        <v>Ü</v>
      </c>
      <c r="J1548" s="209" t="s">
        <v>7728</v>
      </c>
      <c r="K1548" s="210">
        <v>4.3497861302214488E-2</v>
      </c>
      <c r="L1548" s="162">
        <f t="shared" si="312"/>
        <v>13.1</v>
      </c>
      <c r="M1548" s="162">
        <f t="shared" si="307"/>
        <v>12.619247695815741</v>
      </c>
      <c r="N1548" s="210">
        <f t="shared" si="313"/>
        <v>0.26256356316292817</v>
      </c>
      <c r="O1548" s="162">
        <f t="shared" si="314"/>
        <v>0</v>
      </c>
      <c r="P1548" s="162">
        <f t="shared" si="308"/>
        <v>0</v>
      </c>
      <c r="Q1548" s="210">
        <f t="shared" si="309"/>
        <v>5.3732468123861565E-3</v>
      </c>
      <c r="R1548" s="210">
        <f t="shared" si="315"/>
        <v>0.20192882955637079</v>
      </c>
    </row>
    <row r="1549" spans="1:18" x14ac:dyDescent="0.2">
      <c r="A1549" s="146">
        <v>1545</v>
      </c>
      <c r="B1549" s="146">
        <v>9</v>
      </c>
      <c r="C1549" s="146" t="s">
        <v>879</v>
      </c>
      <c r="D1549" s="162">
        <v>2.6</v>
      </c>
      <c r="E1549" s="162">
        <v>3634.1556833946761</v>
      </c>
      <c r="F1549" s="208">
        <f t="shared" si="310"/>
        <v>3596.3604642873715</v>
      </c>
      <c r="G1549" s="208">
        <f t="shared" si="306"/>
        <v>2.0051540019616438</v>
      </c>
      <c r="H1549" s="162">
        <f t="shared" si="311"/>
        <v>4.6051540019616439</v>
      </c>
      <c r="I1549" s="209" t="str">
        <f t="shared" si="316"/>
        <v>Ü</v>
      </c>
      <c r="J1549" s="209" t="s">
        <v>7728</v>
      </c>
      <c r="K1549" s="210">
        <v>7.269431003535945E-2</v>
      </c>
      <c r="L1549" s="162">
        <f t="shared" si="312"/>
        <v>12.4</v>
      </c>
      <c r="M1549" s="162">
        <f t="shared" si="307"/>
        <v>10.394845998038356</v>
      </c>
      <c r="N1549" s="210">
        <f t="shared" si="313"/>
        <v>0.23836084790891801</v>
      </c>
      <c r="O1549" s="162">
        <f t="shared" si="314"/>
        <v>0</v>
      </c>
      <c r="P1549" s="162">
        <f t="shared" si="308"/>
        <v>0</v>
      </c>
      <c r="Q1549" s="210">
        <f t="shared" si="309"/>
        <v>5.3732468123861565E-3</v>
      </c>
      <c r="R1549" s="210">
        <f t="shared" si="315"/>
        <v>0.17772611430236063</v>
      </c>
    </row>
    <row r="1550" spans="1:18" x14ac:dyDescent="0.2">
      <c r="A1550" s="146">
        <v>1546</v>
      </c>
      <c r="B1550" s="146">
        <v>10</v>
      </c>
      <c r="C1550" s="146" t="s">
        <v>879</v>
      </c>
      <c r="D1550" s="162">
        <v>3.5</v>
      </c>
      <c r="E1550" s="162">
        <v>6942.2178027107129</v>
      </c>
      <c r="F1550" s="208">
        <f t="shared" si="310"/>
        <v>6845.0267534727627</v>
      </c>
      <c r="G1550" s="208">
        <f t="shared" si="306"/>
        <v>3.8164508047944352</v>
      </c>
      <c r="H1550" s="162">
        <f t="shared" si="311"/>
        <v>7.3164508047944352</v>
      </c>
      <c r="I1550" s="209" t="str">
        <f t="shared" si="316"/>
        <v>Ü</v>
      </c>
      <c r="J1550" s="209" t="s">
        <v>7728</v>
      </c>
      <c r="K1550" s="210">
        <v>4.2772653996117127E-2</v>
      </c>
      <c r="L1550" s="162">
        <f t="shared" si="312"/>
        <v>11.5</v>
      </c>
      <c r="M1550" s="162">
        <f t="shared" si="307"/>
        <v>7.6835491952055648</v>
      </c>
      <c r="N1550" s="210">
        <f t="shared" si="313"/>
        <v>0.18861738458025579</v>
      </c>
      <c r="O1550" s="162">
        <f t="shared" si="314"/>
        <v>0</v>
      </c>
      <c r="P1550" s="162">
        <f t="shared" si="308"/>
        <v>0</v>
      </c>
      <c r="Q1550" s="210">
        <f t="shared" si="309"/>
        <v>5.3732468123861565E-3</v>
      </c>
      <c r="R1550" s="210">
        <f t="shared" si="315"/>
        <v>0.1279826509736984</v>
      </c>
    </row>
    <row r="1551" spans="1:18" x14ac:dyDescent="0.2">
      <c r="A1551" s="146">
        <v>1547</v>
      </c>
      <c r="B1551" s="146">
        <v>11</v>
      </c>
      <c r="C1551" s="146" t="s">
        <v>879</v>
      </c>
      <c r="D1551" s="162">
        <v>3.9</v>
      </c>
      <c r="E1551" s="162">
        <v>9562.6125140569256</v>
      </c>
      <c r="F1551" s="208">
        <f t="shared" si="310"/>
        <v>9413.4357588376388</v>
      </c>
      <c r="G1551" s="208">
        <f t="shared" si="306"/>
        <v>5.2484695490006574</v>
      </c>
      <c r="H1551" s="162">
        <f t="shared" si="311"/>
        <v>9.1484695490006569</v>
      </c>
      <c r="I1551" s="209" t="str">
        <f t="shared" si="316"/>
        <v>Ü</v>
      </c>
      <c r="J1551" s="209" t="s">
        <v>7728</v>
      </c>
      <c r="K1551" s="210">
        <v>0.10704955353709861</v>
      </c>
      <c r="L1551" s="162">
        <f t="shared" si="312"/>
        <v>11.1</v>
      </c>
      <c r="M1551" s="162">
        <f t="shared" si="307"/>
        <v>5.8515304509993431</v>
      </c>
      <c r="N1551" s="210">
        <f t="shared" si="313"/>
        <v>0.18111579908431297</v>
      </c>
      <c r="O1551" s="162">
        <f t="shared" si="314"/>
        <v>0</v>
      </c>
      <c r="P1551" s="162">
        <f t="shared" si="308"/>
        <v>0</v>
      </c>
      <c r="Q1551" s="210">
        <f t="shared" si="309"/>
        <v>5.3732468123861565E-3</v>
      </c>
      <c r="R1551" s="210">
        <f t="shared" si="315"/>
        <v>0.12048106547775558</v>
      </c>
    </row>
    <row r="1552" spans="1:18" x14ac:dyDescent="0.2">
      <c r="A1552" s="146">
        <v>1548</v>
      </c>
      <c r="B1552" s="146">
        <v>12</v>
      </c>
      <c r="C1552" s="146" t="s">
        <v>879</v>
      </c>
      <c r="D1552" s="162">
        <v>4.5999999999999996</v>
      </c>
      <c r="E1552" s="162">
        <v>10928.197024093888</v>
      </c>
      <c r="F1552" s="208">
        <f t="shared" si="310"/>
        <v>10727.118198850561</v>
      </c>
      <c r="G1552" s="208">
        <f t="shared" si="306"/>
        <v>5.9809143714972279</v>
      </c>
      <c r="H1552" s="162">
        <f t="shared" si="311"/>
        <v>10.580914371497228</v>
      </c>
      <c r="I1552" s="209" t="str">
        <f t="shared" si="316"/>
        <v>Ü</v>
      </c>
      <c r="J1552" s="209" t="s">
        <v>7728</v>
      </c>
      <c r="K1552" s="210">
        <v>8.9351925629412798E-2</v>
      </c>
      <c r="L1552" s="162">
        <f t="shared" si="312"/>
        <v>10.4</v>
      </c>
      <c r="M1552" s="162">
        <f t="shared" si="307"/>
        <v>4.4190856285027724</v>
      </c>
      <c r="N1552" s="210">
        <f t="shared" si="313"/>
        <v>0.15425129180677469</v>
      </c>
      <c r="O1552" s="162">
        <f t="shared" si="314"/>
        <v>0</v>
      </c>
      <c r="P1552" s="162">
        <f t="shared" si="308"/>
        <v>0</v>
      </c>
      <c r="Q1552" s="210">
        <f t="shared" si="309"/>
        <v>5.3732468123861565E-3</v>
      </c>
      <c r="R1552" s="210">
        <f t="shared" si="315"/>
        <v>9.3616558200217304E-2</v>
      </c>
    </row>
    <row r="1553" spans="1:18" x14ac:dyDescent="0.2">
      <c r="A1553" s="146">
        <v>1549</v>
      </c>
      <c r="B1553" s="146">
        <v>13</v>
      </c>
      <c r="C1553" s="146" t="s">
        <v>879</v>
      </c>
      <c r="D1553" s="162">
        <v>5.7</v>
      </c>
      <c r="E1553" s="162">
        <v>11074.722454464772</v>
      </c>
      <c r="F1553" s="208">
        <f t="shared" si="310"/>
        <v>10822.218782502976</v>
      </c>
      <c r="G1553" s="208">
        <f t="shared" si="306"/>
        <v>6.0339377871957192</v>
      </c>
      <c r="H1553" s="162">
        <f t="shared" si="311"/>
        <v>11.733937787195719</v>
      </c>
      <c r="I1553" s="209" t="str">
        <f t="shared" si="316"/>
        <v>Ü</v>
      </c>
      <c r="J1553" s="209" t="s">
        <v>7728</v>
      </c>
      <c r="K1553" s="210">
        <v>2.2116296284277685E-2</v>
      </c>
      <c r="L1553" s="162">
        <f t="shared" si="312"/>
        <v>9.3000000000000007</v>
      </c>
      <c r="M1553" s="162">
        <f t="shared" si="307"/>
        <v>3.2660622128042807</v>
      </c>
      <c r="N1553" s="210">
        <f t="shared" si="313"/>
        <v>0.11625249843738161</v>
      </c>
      <c r="O1553" s="162">
        <f t="shared" si="314"/>
        <v>0</v>
      </c>
      <c r="P1553" s="162">
        <f t="shared" si="308"/>
        <v>0</v>
      </c>
      <c r="Q1553" s="210">
        <f t="shared" si="309"/>
        <v>5.3732468123861565E-3</v>
      </c>
      <c r="R1553" s="210">
        <f t="shared" si="315"/>
        <v>5.5617764830824236E-2</v>
      </c>
    </row>
    <row r="1554" spans="1:18" x14ac:dyDescent="0.2">
      <c r="A1554" s="146">
        <v>1550</v>
      </c>
      <c r="B1554" s="146">
        <v>14</v>
      </c>
      <c r="C1554" s="146" t="s">
        <v>879</v>
      </c>
      <c r="D1554" s="162">
        <v>5.9</v>
      </c>
      <c r="E1554" s="162">
        <v>9799.5991158582638</v>
      </c>
      <c r="F1554" s="208">
        <f t="shared" si="310"/>
        <v>9568.3285767240086</v>
      </c>
      <c r="G1554" s="208">
        <f t="shared" si="306"/>
        <v>5.3348301785160066</v>
      </c>
      <c r="H1554" s="162">
        <f t="shared" si="311"/>
        <v>11.234830178516006</v>
      </c>
      <c r="I1554" s="209" t="str">
        <f t="shared" si="316"/>
        <v>Ü</v>
      </c>
      <c r="J1554" s="209" t="s">
        <v>7728</v>
      </c>
      <c r="K1554" s="210">
        <v>1.284327024315127E-2</v>
      </c>
      <c r="L1554" s="162">
        <f t="shared" si="312"/>
        <v>9.1</v>
      </c>
      <c r="M1554" s="162">
        <f t="shared" si="307"/>
        <v>3.7651698214839939</v>
      </c>
      <c r="N1554" s="210">
        <f t="shared" si="313"/>
        <v>0.12084193963926482</v>
      </c>
      <c r="O1554" s="162">
        <f t="shared" si="314"/>
        <v>0</v>
      </c>
      <c r="P1554" s="162">
        <f t="shared" si="308"/>
        <v>0</v>
      </c>
      <c r="Q1554" s="210">
        <f t="shared" si="309"/>
        <v>5.3732468123861565E-3</v>
      </c>
      <c r="R1554" s="210">
        <f t="shared" si="315"/>
        <v>6.020720603270744E-2</v>
      </c>
    </row>
    <row r="1555" spans="1:18" x14ac:dyDescent="0.2">
      <c r="A1555" s="146">
        <v>1551</v>
      </c>
      <c r="B1555" s="146">
        <v>15</v>
      </c>
      <c r="C1555" s="146" t="s">
        <v>879</v>
      </c>
      <c r="D1555" s="162">
        <v>6</v>
      </c>
      <c r="E1555" s="162">
        <v>8109.5460927264421</v>
      </c>
      <c r="F1555" s="208">
        <f t="shared" si="310"/>
        <v>7914.9169865010072</v>
      </c>
      <c r="G1555" s="208">
        <f t="shared" si="306"/>
        <v>4.4129690636618362</v>
      </c>
      <c r="H1555" s="162">
        <f t="shared" si="311"/>
        <v>10.412969063661837</v>
      </c>
      <c r="I1555" s="209" t="str">
        <f t="shared" si="316"/>
        <v>Ü</v>
      </c>
      <c r="J1555" s="209" t="s">
        <v>7728</v>
      </c>
      <c r="K1555" s="210">
        <v>8.5407175956575855E-3</v>
      </c>
      <c r="L1555" s="162">
        <f t="shared" si="312"/>
        <v>9</v>
      </c>
      <c r="M1555" s="162">
        <f t="shared" si="307"/>
        <v>4.5870309363381629</v>
      </c>
      <c r="N1555" s="210">
        <f t="shared" si="313"/>
        <v>0.13178812862706987</v>
      </c>
      <c r="O1555" s="162">
        <f t="shared" si="314"/>
        <v>0</v>
      </c>
      <c r="P1555" s="162">
        <f t="shared" si="308"/>
        <v>0</v>
      </c>
      <c r="Q1555" s="210">
        <f t="shared" si="309"/>
        <v>5.3732468123861565E-3</v>
      </c>
      <c r="R1555" s="210">
        <f t="shared" si="315"/>
        <v>7.1153395020512489E-2</v>
      </c>
    </row>
    <row r="1556" spans="1:18" x14ac:dyDescent="0.2">
      <c r="A1556" s="146">
        <v>1552</v>
      </c>
      <c r="B1556" s="146">
        <v>16</v>
      </c>
      <c r="C1556" s="146" t="s">
        <v>879</v>
      </c>
      <c r="D1556" s="162">
        <v>5.8</v>
      </c>
      <c r="E1556" s="162">
        <v>5941.1863967018644</v>
      </c>
      <c r="F1556" s="208">
        <f t="shared" si="310"/>
        <v>5803.3508722983815</v>
      </c>
      <c r="G1556" s="208">
        <f t="shared" si="306"/>
        <v>3.2356634831048625</v>
      </c>
      <c r="H1556" s="162">
        <f t="shared" si="311"/>
        <v>9.0356634831048623</v>
      </c>
      <c r="I1556" s="209" t="str">
        <f t="shared" si="316"/>
        <v>Ü</v>
      </c>
      <c r="J1556" s="209" t="s">
        <v>7728</v>
      </c>
      <c r="K1556" s="210">
        <v>0.10879799992251443</v>
      </c>
      <c r="L1556" s="162">
        <f t="shared" si="312"/>
        <v>9.1999999999999993</v>
      </c>
      <c r="M1556" s="162">
        <f t="shared" si="307"/>
        <v>5.9643365168951377</v>
      </c>
      <c r="N1556" s="210">
        <f t="shared" si="313"/>
        <v>0.18334101924719648</v>
      </c>
      <c r="O1556" s="162">
        <f t="shared" si="314"/>
        <v>0</v>
      </c>
      <c r="P1556" s="162">
        <f t="shared" si="308"/>
        <v>0</v>
      </c>
      <c r="Q1556" s="210">
        <f t="shared" si="309"/>
        <v>5.3732468123861565E-3</v>
      </c>
      <c r="R1556" s="210">
        <f t="shared" si="315"/>
        <v>0.1227062856406391</v>
      </c>
    </row>
    <row r="1557" spans="1:18" x14ac:dyDescent="0.2">
      <c r="A1557" s="146">
        <v>1553</v>
      </c>
      <c r="B1557" s="146">
        <v>17</v>
      </c>
      <c r="C1557" s="146" t="s">
        <v>879</v>
      </c>
      <c r="D1557" s="162">
        <v>5.5</v>
      </c>
      <c r="E1557" s="162">
        <v>3292.0824513088605</v>
      </c>
      <c r="F1557" s="208">
        <f t="shared" si="310"/>
        <v>3219.6566373800656</v>
      </c>
      <c r="G1557" s="208">
        <f t="shared" si="306"/>
        <v>1.7951224454538273</v>
      </c>
      <c r="H1557" s="162">
        <f t="shared" si="311"/>
        <v>7.2951224454538277</v>
      </c>
      <c r="I1557" s="209" t="str">
        <f t="shared" si="316"/>
        <v>Ü</v>
      </c>
      <c r="J1557" s="209" t="s">
        <v>7728</v>
      </c>
      <c r="K1557" s="210">
        <v>7.7026157008916593E-3</v>
      </c>
      <c r="L1557" s="162">
        <f t="shared" si="312"/>
        <v>9.5</v>
      </c>
      <c r="M1557" s="162">
        <f t="shared" si="307"/>
        <v>7.7048775545461723</v>
      </c>
      <c r="N1557" s="210">
        <f t="shared" si="313"/>
        <v>0.17809887310071992</v>
      </c>
      <c r="O1557" s="162">
        <f t="shared" si="314"/>
        <v>0</v>
      </c>
      <c r="P1557" s="162">
        <f t="shared" si="308"/>
        <v>0</v>
      </c>
      <c r="Q1557" s="210">
        <f t="shared" si="309"/>
        <v>5.3732468123861565E-3</v>
      </c>
      <c r="R1557" s="210">
        <f t="shared" si="315"/>
        <v>0.11746413949416254</v>
      </c>
    </row>
    <row r="1558" spans="1:18" x14ac:dyDescent="0.2">
      <c r="A1558" s="146">
        <v>1554</v>
      </c>
      <c r="B1558" s="146">
        <v>18</v>
      </c>
      <c r="C1558" s="146" t="s">
        <v>879</v>
      </c>
      <c r="D1558" s="162">
        <v>5.2</v>
      </c>
      <c r="E1558" s="162">
        <v>877.7983730721528</v>
      </c>
      <c r="F1558" s="208">
        <f t="shared" si="310"/>
        <v>859.54016691225195</v>
      </c>
      <c r="G1558" s="208">
        <f t="shared" si="306"/>
        <v>0.47923739086938261</v>
      </c>
      <c r="H1558" s="162">
        <f t="shared" si="311"/>
        <v>5.6792373908693827</v>
      </c>
      <c r="I1558" s="209" t="str">
        <f t="shared" si="316"/>
        <v>Ü</v>
      </c>
      <c r="J1558" s="209" t="s">
        <v>7728</v>
      </c>
      <c r="K1558" s="210">
        <v>6.6220513335017162E-2</v>
      </c>
      <c r="L1558" s="162">
        <f t="shared" si="312"/>
        <v>9.8000000000000007</v>
      </c>
      <c r="M1558" s="162">
        <f t="shared" si="307"/>
        <v>9.3207626091306182</v>
      </c>
      <c r="N1558" s="210">
        <f t="shared" si="313"/>
        <v>0.22031731252620534</v>
      </c>
      <c r="O1558" s="162">
        <f t="shared" si="314"/>
        <v>0</v>
      </c>
      <c r="P1558" s="162">
        <f t="shared" si="308"/>
        <v>0</v>
      </c>
      <c r="Q1558" s="210">
        <f t="shared" si="309"/>
        <v>5.3732468123861565E-3</v>
      </c>
      <c r="R1558" s="210">
        <f t="shared" si="315"/>
        <v>0.15968257891964796</v>
      </c>
    </row>
    <row r="1559" spans="1:18" x14ac:dyDescent="0.2">
      <c r="A1559" s="146">
        <v>1555</v>
      </c>
      <c r="B1559" s="146">
        <v>19</v>
      </c>
      <c r="C1559" s="146" t="s">
        <v>879</v>
      </c>
      <c r="D1559" s="162">
        <v>5.0999999999999996</v>
      </c>
      <c r="E1559" s="162">
        <v>25.459132079229363</v>
      </c>
      <c r="F1559" s="208">
        <f t="shared" si="310"/>
        <v>24.939765784813083</v>
      </c>
      <c r="G1559" s="208">
        <f t="shared" si="306"/>
        <v>1.3905188778487272E-2</v>
      </c>
      <c r="H1559" s="162">
        <f t="shared" si="311"/>
        <v>5.113905188778487</v>
      </c>
      <c r="I1559" s="209" t="str">
        <f t="shared" si="316"/>
        <v>Ü</v>
      </c>
      <c r="J1559" s="209" t="s">
        <v>7728</v>
      </c>
      <c r="K1559" s="210">
        <v>5.2627484503115524E-2</v>
      </c>
      <c r="L1559" s="162">
        <f t="shared" si="312"/>
        <v>9.9</v>
      </c>
      <c r="M1559" s="162">
        <f t="shared" si="307"/>
        <v>9.886094811221513</v>
      </c>
      <c r="N1559" s="210">
        <f t="shared" si="313"/>
        <v>0.22456098247518494</v>
      </c>
      <c r="O1559" s="162">
        <f t="shared" si="314"/>
        <v>0</v>
      </c>
      <c r="P1559" s="162">
        <f t="shared" si="308"/>
        <v>0</v>
      </c>
      <c r="Q1559" s="210">
        <f t="shared" si="309"/>
        <v>5.3732468123861565E-3</v>
      </c>
      <c r="R1559" s="210">
        <f t="shared" si="315"/>
        <v>0.16392624886862756</v>
      </c>
    </row>
    <row r="1560" spans="1:18" x14ac:dyDescent="0.2">
      <c r="A1560" s="146">
        <v>1556</v>
      </c>
      <c r="B1560" s="146">
        <v>20</v>
      </c>
      <c r="C1560" s="146" t="s">
        <v>879</v>
      </c>
      <c r="D1560" s="162">
        <v>5</v>
      </c>
      <c r="E1560" s="162">
        <v>0</v>
      </c>
      <c r="F1560" s="208">
        <f t="shared" si="310"/>
        <v>0</v>
      </c>
      <c r="G1560" s="208">
        <f t="shared" si="306"/>
        <v>0</v>
      </c>
      <c r="H1560" s="162">
        <f t="shared" si="311"/>
        <v>5</v>
      </c>
      <c r="I1560" s="209" t="str">
        <f t="shared" si="316"/>
        <v>Ü</v>
      </c>
      <c r="J1560" s="209" t="s">
        <v>7728</v>
      </c>
      <c r="K1560" s="210">
        <v>8.5452837576631524E-2</v>
      </c>
      <c r="L1560" s="162">
        <f t="shared" si="312"/>
        <v>10</v>
      </c>
      <c r="M1560" s="162">
        <f t="shared" si="307"/>
        <v>10</v>
      </c>
      <c r="N1560" s="210">
        <f t="shared" si="313"/>
        <v>0.23640577444210134</v>
      </c>
      <c r="O1560" s="162">
        <f t="shared" si="314"/>
        <v>0</v>
      </c>
      <c r="P1560" s="162">
        <f t="shared" si="308"/>
        <v>0</v>
      </c>
      <c r="Q1560" s="210">
        <f t="shared" si="309"/>
        <v>5.3732468123861565E-3</v>
      </c>
      <c r="R1560" s="210">
        <f t="shared" si="315"/>
        <v>0.17577104083554396</v>
      </c>
    </row>
    <row r="1561" spans="1:18" x14ac:dyDescent="0.2">
      <c r="A1561" s="146">
        <v>1557</v>
      </c>
      <c r="B1561" s="146">
        <v>21</v>
      </c>
      <c r="C1561" s="146" t="s">
        <v>879</v>
      </c>
      <c r="D1561" s="162">
        <v>5.0999999999999996</v>
      </c>
      <c r="E1561" s="162">
        <v>0</v>
      </c>
      <c r="F1561" s="208">
        <f t="shared" si="310"/>
        <v>0</v>
      </c>
      <c r="G1561" s="208">
        <f t="shared" si="306"/>
        <v>0</v>
      </c>
      <c r="H1561" s="162">
        <f t="shared" si="311"/>
        <v>5.0999999999999996</v>
      </c>
      <c r="I1561" s="209" t="str">
        <f t="shared" si="316"/>
        <v>Ü</v>
      </c>
      <c r="J1561" s="209" t="s">
        <v>7728</v>
      </c>
      <c r="K1561" s="210">
        <v>1.8714074856527717E-2</v>
      </c>
      <c r="L1561" s="162">
        <f t="shared" si="312"/>
        <v>9.9</v>
      </c>
      <c r="M1561" s="162">
        <f t="shared" si="307"/>
        <v>9.9</v>
      </c>
      <c r="N1561" s="210">
        <f t="shared" si="313"/>
        <v>0.2142890075681271</v>
      </c>
      <c r="O1561" s="162">
        <f t="shared" si="314"/>
        <v>0</v>
      </c>
      <c r="P1561" s="162">
        <f t="shared" si="308"/>
        <v>0</v>
      </c>
      <c r="Q1561" s="210">
        <f t="shared" si="309"/>
        <v>5.3732468123861565E-3</v>
      </c>
      <c r="R1561" s="210">
        <f t="shared" si="315"/>
        <v>0.15365427396156972</v>
      </c>
    </row>
    <row r="1562" spans="1:18" x14ac:dyDescent="0.2">
      <c r="A1562" s="146">
        <v>1558</v>
      </c>
      <c r="B1562" s="146">
        <v>22</v>
      </c>
      <c r="C1562" s="146" t="s">
        <v>879</v>
      </c>
      <c r="D1562" s="162">
        <v>4.9000000000000004</v>
      </c>
      <c r="E1562" s="162">
        <v>0</v>
      </c>
      <c r="F1562" s="208">
        <f t="shared" si="310"/>
        <v>0</v>
      </c>
      <c r="G1562" s="208">
        <f t="shared" si="306"/>
        <v>0</v>
      </c>
      <c r="H1562" s="162">
        <f t="shared" si="311"/>
        <v>4.9000000000000004</v>
      </c>
      <c r="I1562" s="209" t="str">
        <f t="shared" si="316"/>
        <v>Ü</v>
      </c>
      <c r="J1562" s="209" t="s">
        <v>7728</v>
      </c>
      <c r="K1562" s="210">
        <v>4.4693025106467381E-2</v>
      </c>
      <c r="L1562" s="162">
        <f t="shared" si="312"/>
        <v>10.1</v>
      </c>
      <c r="M1562" s="162">
        <f t="shared" si="307"/>
        <v>10.1</v>
      </c>
      <c r="N1562" s="210">
        <f t="shared" si="313"/>
        <v>0.22530413050729409</v>
      </c>
      <c r="O1562" s="162">
        <f t="shared" si="314"/>
        <v>0</v>
      </c>
      <c r="P1562" s="162">
        <f t="shared" si="308"/>
        <v>0</v>
      </c>
      <c r="Q1562" s="210">
        <f t="shared" si="309"/>
        <v>5.3732468123861565E-3</v>
      </c>
      <c r="R1562" s="210">
        <f t="shared" si="315"/>
        <v>0.1646693969007367</v>
      </c>
    </row>
    <row r="1563" spans="1:18" x14ac:dyDescent="0.2">
      <c r="A1563" s="146">
        <v>1559</v>
      </c>
      <c r="B1563" s="146">
        <v>23</v>
      </c>
      <c r="C1563" s="146" t="s">
        <v>879</v>
      </c>
      <c r="D1563" s="162">
        <v>4.7</v>
      </c>
      <c r="E1563" s="162">
        <v>0</v>
      </c>
      <c r="F1563" s="208">
        <f t="shared" si="310"/>
        <v>0</v>
      </c>
      <c r="G1563" s="208">
        <f t="shared" si="306"/>
        <v>0</v>
      </c>
      <c r="H1563" s="162">
        <f t="shared" si="311"/>
        <v>4.7</v>
      </c>
      <c r="I1563" s="209" t="str">
        <f t="shared" si="316"/>
        <v>Ü</v>
      </c>
      <c r="J1563" s="209" t="s">
        <v>7728</v>
      </c>
      <c r="K1563" s="210">
        <v>2.6416783165466102E-2</v>
      </c>
      <c r="L1563" s="162">
        <f t="shared" si="312"/>
        <v>10.3</v>
      </c>
      <c r="M1563" s="162">
        <f t="shared" si="307"/>
        <v>10.3</v>
      </c>
      <c r="N1563" s="210">
        <f t="shared" si="313"/>
        <v>0.22264384284666233</v>
      </c>
      <c r="O1563" s="162">
        <f t="shared" si="314"/>
        <v>0</v>
      </c>
      <c r="P1563" s="162">
        <f t="shared" si="308"/>
        <v>0</v>
      </c>
      <c r="Q1563" s="210">
        <f t="shared" si="309"/>
        <v>5.3732468123861565E-3</v>
      </c>
      <c r="R1563" s="210">
        <f t="shared" si="315"/>
        <v>0.16200910924010495</v>
      </c>
    </row>
    <row r="1564" spans="1:18" x14ac:dyDescent="0.2">
      <c r="A1564" s="146">
        <v>1560</v>
      </c>
      <c r="B1564" s="146">
        <v>24</v>
      </c>
      <c r="C1564" s="146" t="s">
        <v>879</v>
      </c>
      <c r="D1564" s="162">
        <v>4.5999999999999996</v>
      </c>
      <c r="E1564" s="162">
        <v>0</v>
      </c>
      <c r="F1564" s="208">
        <f t="shared" si="310"/>
        <v>0</v>
      </c>
      <c r="G1564" s="208">
        <f t="shared" si="306"/>
        <v>0</v>
      </c>
      <c r="H1564" s="162">
        <f t="shared" si="311"/>
        <v>4.5999999999999996</v>
      </c>
      <c r="I1564" s="209" t="str">
        <f t="shared" si="316"/>
        <v>Ü</v>
      </c>
      <c r="J1564" s="209" t="s">
        <v>7728</v>
      </c>
      <c r="K1564" s="210">
        <v>3.1992537071657633E-2</v>
      </c>
      <c r="L1564" s="162">
        <f t="shared" si="312"/>
        <v>10.4</v>
      </c>
      <c r="M1564" s="162">
        <f t="shared" si="307"/>
        <v>10.4</v>
      </c>
      <c r="N1564" s="210">
        <f t="shared" si="313"/>
        <v>0.22586047128172637</v>
      </c>
      <c r="O1564" s="162">
        <f t="shared" si="314"/>
        <v>0</v>
      </c>
      <c r="P1564" s="162">
        <f t="shared" si="308"/>
        <v>0</v>
      </c>
      <c r="Q1564" s="210">
        <f t="shared" si="309"/>
        <v>5.3732468123861565E-3</v>
      </c>
      <c r="R1564" s="210">
        <f t="shared" si="315"/>
        <v>0.16522573767516899</v>
      </c>
    </row>
    <row r="1565" spans="1:18" x14ac:dyDescent="0.2">
      <c r="A1565" s="146">
        <v>1561</v>
      </c>
      <c r="B1565" s="146">
        <v>1</v>
      </c>
      <c r="C1565" s="146" t="s">
        <v>818</v>
      </c>
      <c r="D1565" s="162">
        <v>4.7</v>
      </c>
      <c r="E1565" s="162">
        <v>0</v>
      </c>
      <c r="F1565" s="208">
        <f t="shared" si="310"/>
        <v>0</v>
      </c>
      <c r="G1565" s="208">
        <f t="shared" si="306"/>
        <v>0</v>
      </c>
      <c r="H1565" s="162">
        <f t="shared" si="311"/>
        <v>4.7</v>
      </c>
      <c r="I1565" s="209" t="str">
        <f>IF(AVERAGE(H1565:H1588)&gt;15,"S",IF(AVERAGE(H1565:H1588)&lt;5,"W","Ü"))</f>
        <v>Ü</v>
      </c>
      <c r="J1565" s="209" t="s">
        <v>7729</v>
      </c>
      <c r="K1565" s="210">
        <v>7.8045789359650029E-3</v>
      </c>
      <c r="L1565" s="162">
        <f t="shared" si="312"/>
        <v>10.3</v>
      </c>
      <c r="M1565" s="162">
        <f t="shared" si="307"/>
        <v>10.3</v>
      </c>
      <c r="N1565" s="210">
        <f t="shared" si="313"/>
        <v>0.2168924378158682</v>
      </c>
      <c r="O1565" s="162">
        <f t="shared" si="314"/>
        <v>0</v>
      </c>
      <c r="P1565" s="162">
        <f t="shared" si="308"/>
        <v>0</v>
      </c>
      <c r="Q1565" s="210">
        <f t="shared" si="309"/>
        <v>5.3732468123861565E-3</v>
      </c>
      <c r="R1565" s="210">
        <f t="shared" si="315"/>
        <v>0.15625770420931082</v>
      </c>
    </row>
    <row r="1566" spans="1:18" x14ac:dyDescent="0.2">
      <c r="A1566" s="146">
        <v>1562</v>
      </c>
      <c r="B1566" s="146">
        <v>2</v>
      </c>
      <c r="C1566" s="146" t="s">
        <v>818</v>
      </c>
      <c r="D1566" s="162">
        <v>4.4000000000000004</v>
      </c>
      <c r="E1566" s="162">
        <v>0</v>
      </c>
      <c r="F1566" s="208">
        <f t="shared" si="310"/>
        <v>0</v>
      </c>
      <c r="G1566" s="208">
        <f t="shared" si="306"/>
        <v>0</v>
      </c>
      <c r="H1566" s="162">
        <f t="shared" si="311"/>
        <v>4.4000000000000004</v>
      </c>
      <c r="I1566" s="209" t="str">
        <f>IF(I1565="S","S",IF(I1565="W","W","Ü"))</f>
        <v>Ü</v>
      </c>
      <c r="J1566" s="209" t="s">
        <v>7729</v>
      </c>
      <c r="K1566" s="210">
        <v>1.3764765662011883E-3</v>
      </c>
      <c r="L1566" s="162">
        <f t="shared" si="312"/>
        <v>10.6</v>
      </c>
      <c r="M1566" s="162">
        <f t="shared" si="307"/>
        <v>10.6</v>
      </c>
      <c r="N1566" s="210">
        <f t="shared" si="313"/>
        <v>0.21938702459406206</v>
      </c>
      <c r="O1566" s="162">
        <f t="shared" si="314"/>
        <v>0</v>
      </c>
      <c r="P1566" s="162">
        <f t="shared" si="308"/>
        <v>0</v>
      </c>
      <c r="Q1566" s="210">
        <f t="shared" si="309"/>
        <v>5.3732468123861565E-3</v>
      </c>
      <c r="R1566" s="210">
        <f t="shared" si="315"/>
        <v>0.15875229098750468</v>
      </c>
    </row>
    <row r="1567" spans="1:18" x14ac:dyDescent="0.2">
      <c r="A1567" s="146">
        <v>1563</v>
      </c>
      <c r="B1567" s="146">
        <v>3</v>
      </c>
      <c r="C1567" s="146" t="s">
        <v>818</v>
      </c>
      <c r="D1567" s="162">
        <v>4.2</v>
      </c>
      <c r="E1567" s="162">
        <v>0</v>
      </c>
      <c r="F1567" s="208">
        <f t="shared" si="310"/>
        <v>0</v>
      </c>
      <c r="G1567" s="208">
        <f t="shared" si="306"/>
        <v>0</v>
      </c>
      <c r="H1567" s="162">
        <f t="shared" si="311"/>
        <v>4.2</v>
      </c>
      <c r="I1567" s="209" t="str">
        <f t="shared" ref="I1567:I1588" si="317">IF(I1566="S","S",IF(I1566="W","W","Ü"))</f>
        <v>Ü</v>
      </c>
      <c r="J1567" s="209" t="s">
        <v>7729</v>
      </c>
      <c r="K1567" s="210">
        <v>1.6743880888648872E-3</v>
      </c>
      <c r="L1567" s="162">
        <f t="shared" si="312"/>
        <v>10.8</v>
      </c>
      <c r="M1567" s="162">
        <f t="shared" si="307"/>
        <v>10.8</v>
      </c>
      <c r="N1567" s="210">
        <f t="shared" si="313"/>
        <v>0.22246638379934741</v>
      </c>
      <c r="O1567" s="162">
        <f t="shared" si="314"/>
        <v>0</v>
      </c>
      <c r="P1567" s="162">
        <f t="shared" si="308"/>
        <v>0</v>
      </c>
      <c r="Q1567" s="210">
        <f t="shared" si="309"/>
        <v>5.3732468123861565E-3</v>
      </c>
      <c r="R1567" s="210">
        <f t="shared" si="315"/>
        <v>0.16183165019279003</v>
      </c>
    </row>
    <row r="1568" spans="1:18" x14ac:dyDescent="0.2">
      <c r="A1568" s="146">
        <v>1564</v>
      </c>
      <c r="B1568" s="146">
        <v>4</v>
      </c>
      <c r="C1568" s="146" t="s">
        <v>818</v>
      </c>
      <c r="D1568" s="162">
        <v>4.4000000000000004</v>
      </c>
      <c r="E1568" s="162">
        <v>0</v>
      </c>
      <c r="F1568" s="208">
        <f t="shared" si="310"/>
        <v>0</v>
      </c>
      <c r="G1568" s="208">
        <f t="shared" si="306"/>
        <v>0</v>
      </c>
      <c r="H1568" s="162">
        <f t="shared" si="311"/>
        <v>4.4000000000000004</v>
      </c>
      <c r="I1568" s="209" t="str">
        <f t="shared" si="317"/>
        <v>Ü</v>
      </c>
      <c r="J1568" s="209" t="s">
        <v>7729</v>
      </c>
      <c r="K1568" s="210">
        <v>5.0595956871530802E-3</v>
      </c>
      <c r="L1568" s="162">
        <f t="shared" si="312"/>
        <v>10.6</v>
      </c>
      <c r="M1568" s="162">
        <f t="shared" si="307"/>
        <v>10.6</v>
      </c>
      <c r="N1568" s="210">
        <f t="shared" si="313"/>
        <v>0.22052515469300438</v>
      </c>
      <c r="O1568" s="162">
        <f t="shared" si="314"/>
        <v>0</v>
      </c>
      <c r="P1568" s="162">
        <f t="shared" si="308"/>
        <v>0</v>
      </c>
      <c r="Q1568" s="210">
        <f t="shared" si="309"/>
        <v>5.3732468123861565E-3</v>
      </c>
      <c r="R1568" s="210">
        <f t="shared" si="315"/>
        <v>0.15989042108644699</v>
      </c>
    </row>
    <row r="1569" spans="1:18" x14ac:dyDescent="0.2">
      <c r="A1569" s="146">
        <v>1565</v>
      </c>
      <c r="B1569" s="146">
        <v>5</v>
      </c>
      <c r="C1569" s="146" t="s">
        <v>818</v>
      </c>
      <c r="D1569" s="162">
        <v>4.2</v>
      </c>
      <c r="E1569" s="162">
        <v>0</v>
      </c>
      <c r="F1569" s="208">
        <f t="shared" si="310"/>
        <v>0</v>
      </c>
      <c r="G1569" s="208">
        <f t="shared" si="306"/>
        <v>0</v>
      </c>
      <c r="H1569" s="162">
        <f t="shared" si="311"/>
        <v>4.2</v>
      </c>
      <c r="I1569" s="209" t="str">
        <f t="shared" si="317"/>
        <v>Ü</v>
      </c>
      <c r="J1569" s="209" t="s">
        <v>7729</v>
      </c>
      <c r="K1569" s="210">
        <v>3.0008696045156084E-5</v>
      </c>
      <c r="L1569" s="162">
        <f t="shared" si="312"/>
        <v>10.8</v>
      </c>
      <c r="M1569" s="162">
        <f t="shared" si="307"/>
        <v>10.8</v>
      </c>
      <c r="N1569" s="210">
        <f t="shared" si="313"/>
        <v>0.2219582498999027</v>
      </c>
      <c r="O1569" s="162">
        <f t="shared" si="314"/>
        <v>0</v>
      </c>
      <c r="P1569" s="162">
        <f t="shared" si="308"/>
        <v>0</v>
      </c>
      <c r="Q1569" s="210">
        <f t="shared" si="309"/>
        <v>5.3732468123861565E-3</v>
      </c>
      <c r="R1569" s="210">
        <f t="shared" si="315"/>
        <v>0.16132351629334532</v>
      </c>
    </row>
    <row r="1570" spans="1:18" x14ac:dyDescent="0.2">
      <c r="A1570" s="146">
        <v>1566</v>
      </c>
      <c r="B1570" s="146">
        <v>6</v>
      </c>
      <c r="C1570" s="146" t="s">
        <v>818</v>
      </c>
      <c r="D1570" s="162">
        <v>4.3</v>
      </c>
      <c r="E1570" s="162">
        <v>0</v>
      </c>
      <c r="F1570" s="208">
        <f t="shared" si="310"/>
        <v>0</v>
      </c>
      <c r="G1570" s="208">
        <f t="shared" si="306"/>
        <v>0</v>
      </c>
      <c r="H1570" s="162">
        <f t="shared" si="311"/>
        <v>4.3</v>
      </c>
      <c r="I1570" s="209" t="str">
        <f t="shared" si="317"/>
        <v>Ü</v>
      </c>
      <c r="J1570" s="209" t="s">
        <v>7729</v>
      </c>
      <c r="K1570" s="210">
        <v>3.3982537519797219E-2</v>
      </c>
      <c r="L1570" s="162">
        <f t="shared" si="312"/>
        <v>10.7</v>
      </c>
      <c r="M1570" s="162">
        <f t="shared" si="307"/>
        <v>10.7</v>
      </c>
      <c r="N1570" s="210">
        <f t="shared" si="313"/>
        <v>0.23095635763194464</v>
      </c>
      <c r="O1570" s="162">
        <f t="shared" si="314"/>
        <v>0</v>
      </c>
      <c r="P1570" s="162">
        <f t="shared" si="308"/>
        <v>0</v>
      </c>
      <c r="Q1570" s="210">
        <f t="shared" si="309"/>
        <v>5.3732468123861565E-3</v>
      </c>
      <c r="R1570" s="210">
        <f t="shared" si="315"/>
        <v>0.17032162402538725</v>
      </c>
    </row>
    <row r="1571" spans="1:18" x14ac:dyDescent="0.2">
      <c r="A1571" s="146">
        <v>1567</v>
      </c>
      <c r="B1571" s="146">
        <v>7</v>
      </c>
      <c r="C1571" s="146" t="s">
        <v>818</v>
      </c>
      <c r="D1571" s="162">
        <v>3.4</v>
      </c>
      <c r="E1571" s="162">
        <v>10.833673225203984</v>
      </c>
      <c r="F1571" s="208">
        <f t="shared" si="310"/>
        <v>10.68633526934121</v>
      </c>
      <c r="G1571" s="208">
        <f t="shared" si="306"/>
        <v>5.9581758125764944E-3</v>
      </c>
      <c r="H1571" s="162">
        <f t="shared" si="311"/>
        <v>3.4059581758125765</v>
      </c>
      <c r="I1571" s="209" t="str">
        <f t="shared" si="317"/>
        <v>Ü</v>
      </c>
      <c r="J1571" s="209" t="s">
        <v>7729</v>
      </c>
      <c r="K1571" s="210">
        <v>4.2703964322486479E-2</v>
      </c>
      <c r="L1571" s="162">
        <f t="shared" si="312"/>
        <v>11.6</v>
      </c>
      <c r="M1571" s="162">
        <f t="shared" si="307"/>
        <v>11.594041824187423</v>
      </c>
      <c r="N1571" s="210">
        <f t="shared" si="313"/>
        <v>0.24700524741308896</v>
      </c>
      <c r="O1571" s="162">
        <f t="shared" si="314"/>
        <v>0</v>
      </c>
      <c r="P1571" s="162">
        <f t="shared" si="308"/>
        <v>0</v>
      </c>
      <c r="Q1571" s="210">
        <f t="shared" si="309"/>
        <v>5.3732468123861565E-3</v>
      </c>
      <c r="R1571" s="210">
        <f t="shared" si="315"/>
        <v>0.18637051380653158</v>
      </c>
    </row>
    <row r="1572" spans="1:18" x14ac:dyDescent="0.2">
      <c r="A1572" s="146">
        <v>1568</v>
      </c>
      <c r="B1572" s="146">
        <v>8</v>
      </c>
      <c r="C1572" s="146" t="s">
        <v>818</v>
      </c>
      <c r="D1572" s="162">
        <v>4.8</v>
      </c>
      <c r="E1572" s="162">
        <v>1539.464965301486</v>
      </c>
      <c r="F1572" s="208">
        <f t="shared" si="310"/>
        <v>1509.9072379676975</v>
      </c>
      <c r="G1572" s="208">
        <f t="shared" si="306"/>
        <v>0.84185013456422453</v>
      </c>
      <c r="H1572" s="162">
        <f t="shared" si="311"/>
        <v>5.6418501345642245</v>
      </c>
      <c r="I1572" s="209" t="str">
        <f t="shared" si="317"/>
        <v>Ü</v>
      </c>
      <c r="J1572" s="209" t="s">
        <v>7729</v>
      </c>
      <c r="K1572" s="210">
        <v>3.9870991666587127E-2</v>
      </c>
      <c r="L1572" s="162">
        <f t="shared" si="312"/>
        <v>10.199999999999999</v>
      </c>
      <c r="M1572" s="162">
        <f t="shared" si="307"/>
        <v>9.3581498654357755</v>
      </c>
      <c r="N1572" s="210">
        <f t="shared" si="313"/>
        <v>0.21273341406526067</v>
      </c>
      <c r="O1572" s="162">
        <f t="shared" si="314"/>
        <v>0</v>
      </c>
      <c r="P1572" s="162">
        <f t="shared" si="308"/>
        <v>0</v>
      </c>
      <c r="Q1572" s="210">
        <f t="shared" si="309"/>
        <v>5.3732468123861565E-3</v>
      </c>
      <c r="R1572" s="210">
        <f t="shared" si="315"/>
        <v>0.15209868045870328</v>
      </c>
    </row>
    <row r="1573" spans="1:18" x14ac:dyDescent="0.2">
      <c r="A1573" s="146">
        <v>1569</v>
      </c>
      <c r="B1573" s="146">
        <v>9</v>
      </c>
      <c r="C1573" s="146" t="s">
        <v>818</v>
      </c>
      <c r="D1573" s="162">
        <v>5.8</v>
      </c>
      <c r="E1573" s="162">
        <v>6292.7390928597342</v>
      </c>
      <c r="F1573" s="208">
        <f t="shared" si="310"/>
        <v>6146.7475459053885</v>
      </c>
      <c r="G1573" s="208">
        <f t="shared" si="306"/>
        <v>3.4271246064213337</v>
      </c>
      <c r="H1573" s="162">
        <f t="shared" si="311"/>
        <v>9.2271246064213344</v>
      </c>
      <c r="I1573" s="209" t="str">
        <f t="shared" si="317"/>
        <v>Ü</v>
      </c>
      <c r="J1573" s="209" t="s">
        <v>7729</v>
      </c>
      <c r="K1573" s="210">
        <v>8.5353741111246967E-2</v>
      </c>
      <c r="L1573" s="162">
        <f t="shared" si="312"/>
        <v>9.1999999999999993</v>
      </c>
      <c r="M1573" s="162">
        <f t="shared" si="307"/>
        <v>5.7728753935786656</v>
      </c>
      <c r="N1573" s="210">
        <f t="shared" si="313"/>
        <v>0.17323668878511889</v>
      </c>
      <c r="O1573" s="162">
        <f t="shared" si="314"/>
        <v>0</v>
      </c>
      <c r="P1573" s="162">
        <f t="shared" si="308"/>
        <v>0</v>
      </c>
      <c r="Q1573" s="210">
        <f t="shared" si="309"/>
        <v>5.3732468123861565E-3</v>
      </c>
      <c r="R1573" s="210">
        <f t="shared" si="315"/>
        <v>0.1126019551785615</v>
      </c>
    </row>
    <row r="1574" spans="1:18" x14ac:dyDescent="0.2">
      <c r="A1574" s="146">
        <v>1570</v>
      </c>
      <c r="B1574" s="146">
        <v>10</v>
      </c>
      <c r="C1574" s="146" t="s">
        <v>818</v>
      </c>
      <c r="D1574" s="162">
        <v>7.9</v>
      </c>
      <c r="E1574" s="162">
        <v>11678.699736769895</v>
      </c>
      <c r="F1574" s="208">
        <f t="shared" si="310"/>
        <v>11309.652825087967</v>
      </c>
      <c r="G1574" s="208">
        <f t="shared" si="306"/>
        <v>6.3057070747538582</v>
      </c>
      <c r="H1574" s="162">
        <f t="shared" si="311"/>
        <v>14.205707074753859</v>
      </c>
      <c r="I1574" s="209" t="str">
        <f t="shared" si="317"/>
        <v>Ü</v>
      </c>
      <c r="J1574" s="209" t="s">
        <v>7729</v>
      </c>
      <c r="K1574" s="210">
        <v>7.7991896443509109E-2</v>
      </c>
      <c r="L1574" s="162">
        <f t="shared" si="312"/>
        <v>7.1</v>
      </c>
      <c r="M1574" s="162">
        <f t="shared" si="307"/>
        <v>0.79429292524614148</v>
      </c>
      <c r="N1574" s="210">
        <f t="shared" si="313"/>
        <v>9.6599169290874087E-2</v>
      </c>
      <c r="O1574" s="162">
        <f t="shared" si="314"/>
        <v>0</v>
      </c>
      <c r="P1574" s="162">
        <f t="shared" si="308"/>
        <v>0</v>
      </c>
      <c r="Q1574" s="210">
        <f t="shared" si="309"/>
        <v>5.3732468123861565E-3</v>
      </c>
      <c r="R1574" s="210">
        <f t="shared" si="315"/>
        <v>3.596443568431671E-2</v>
      </c>
    </row>
    <row r="1575" spans="1:18" x14ac:dyDescent="0.2">
      <c r="A1575" s="146">
        <v>1571</v>
      </c>
      <c r="B1575" s="146">
        <v>11</v>
      </c>
      <c r="C1575" s="146" t="s">
        <v>818</v>
      </c>
      <c r="D1575" s="162">
        <v>8.6999999999999993</v>
      </c>
      <c r="E1575" s="162">
        <v>15412.796055667077</v>
      </c>
      <c r="F1575" s="208">
        <f t="shared" si="310"/>
        <v>14876.430752929864</v>
      </c>
      <c r="G1575" s="208">
        <f t="shared" si="306"/>
        <v>8.2943673069916777</v>
      </c>
      <c r="H1575" s="162">
        <f t="shared" si="311"/>
        <v>16.994367306991677</v>
      </c>
      <c r="I1575" s="209" t="str">
        <f t="shared" si="317"/>
        <v>Ü</v>
      </c>
      <c r="J1575" s="209" t="s">
        <v>7729</v>
      </c>
      <c r="K1575" s="210">
        <v>8.1028827849142879E-2</v>
      </c>
      <c r="L1575" s="162">
        <f t="shared" si="312"/>
        <v>6.3000000000000007</v>
      </c>
      <c r="M1575" s="162">
        <f t="shared" si="307"/>
        <v>0</v>
      </c>
      <c r="N1575" s="210">
        <f t="shared" si="313"/>
        <v>8.5673659807046637E-2</v>
      </c>
      <c r="O1575" s="162">
        <f t="shared" si="314"/>
        <v>0</v>
      </c>
      <c r="P1575" s="162">
        <f t="shared" si="308"/>
        <v>0</v>
      </c>
      <c r="Q1575" s="210">
        <f t="shared" si="309"/>
        <v>5.3732468123861565E-3</v>
      </c>
      <c r="R1575" s="210">
        <f t="shared" si="315"/>
        <v>2.503892620048926E-2</v>
      </c>
    </row>
    <row r="1576" spans="1:18" x14ac:dyDescent="0.2">
      <c r="A1576" s="146">
        <v>1572</v>
      </c>
      <c r="B1576" s="146">
        <v>12</v>
      </c>
      <c r="C1576" s="146" t="s">
        <v>818</v>
      </c>
      <c r="D1576" s="162">
        <v>9.4</v>
      </c>
      <c r="E1576" s="162">
        <v>17624.490444592469</v>
      </c>
      <c r="F1576" s="208">
        <f t="shared" si="310"/>
        <v>16961.809603875794</v>
      </c>
      <c r="G1576" s="208">
        <f t="shared" si="306"/>
        <v>9.457072155436002</v>
      </c>
      <c r="H1576" s="162">
        <f t="shared" si="311"/>
        <v>18.857072155436001</v>
      </c>
      <c r="I1576" s="209" t="str">
        <f t="shared" si="317"/>
        <v>Ü</v>
      </c>
      <c r="J1576" s="209" t="s">
        <v>7729</v>
      </c>
      <c r="K1576" s="210">
        <v>9.7359220906334393E-2</v>
      </c>
      <c r="L1576" s="162">
        <f t="shared" si="312"/>
        <v>5.6</v>
      </c>
      <c r="M1576" s="162">
        <f t="shared" si="307"/>
        <v>0</v>
      </c>
      <c r="N1576" s="210">
        <f t="shared" si="313"/>
        <v>9.0719956507096036E-2</v>
      </c>
      <c r="O1576" s="162">
        <f t="shared" si="314"/>
        <v>0</v>
      </c>
      <c r="P1576" s="162">
        <f t="shared" si="308"/>
        <v>0</v>
      </c>
      <c r="Q1576" s="210">
        <f t="shared" si="309"/>
        <v>5.3732468123861565E-3</v>
      </c>
      <c r="R1576" s="210">
        <f t="shared" si="315"/>
        <v>3.0085222900538659E-2</v>
      </c>
    </row>
    <row r="1577" spans="1:18" x14ac:dyDescent="0.2">
      <c r="A1577" s="146">
        <v>1573</v>
      </c>
      <c r="B1577" s="146">
        <v>13</v>
      </c>
      <c r="C1577" s="146" t="s">
        <v>818</v>
      </c>
      <c r="D1577" s="162">
        <v>10.3</v>
      </c>
      <c r="E1577" s="162">
        <v>19004.429571652829</v>
      </c>
      <c r="F1577" s="208">
        <f t="shared" si="310"/>
        <v>18221.447073300733</v>
      </c>
      <c r="G1577" s="208">
        <f t="shared" si="306"/>
        <v>10.159384156115484</v>
      </c>
      <c r="H1577" s="162">
        <f t="shared" si="311"/>
        <v>20.459384156115483</v>
      </c>
      <c r="I1577" s="209" t="str">
        <f t="shared" si="317"/>
        <v>Ü</v>
      </c>
      <c r="J1577" s="209" t="s">
        <v>7729</v>
      </c>
      <c r="K1577" s="210">
        <v>4.7211495955922875E-2</v>
      </c>
      <c r="L1577" s="162">
        <f t="shared" si="312"/>
        <v>4.6999999999999993</v>
      </c>
      <c r="M1577" s="162">
        <f t="shared" si="307"/>
        <v>0</v>
      </c>
      <c r="N1577" s="210">
        <f t="shared" si="313"/>
        <v>7.5223679225465953E-2</v>
      </c>
      <c r="O1577" s="162">
        <f t="shared" si="314"/>
        <v>0</v>
      </c>
      <c r="P1577" s="162">
        <f t="shared" si="308"/>
        <v>0</v>
      </c>
      <c r="Q1577" s="210">
        <f t="shared" si="309"/>
        <v>5.3732468123861565E-3</v>
      </c>
      <c r="R1577" s="210">
        <f t="shared" si="315"/>
        <v>1.4588945618908576E-2</v>
      </c>
    </row>
    <row r="1578" spans="1:18" x14ac:dyDescent="0.2">
      <c r="A1578" s="146">
        <v>1574</v>
      </c>
      <c r="B1578" s="146">
        <v>14</v>
      </c>
      <c r="C1578" s="146" t="s">
        <v>818</v>
      </c>
      <c r="D1578" s="162">
        <v>10.9</v>
      </c>
      <c r="E1578" s="162">
        <v>18261.510430234466</v>
      </c>
      <c r="F1578" s="208">
        <f t="shared" si="310"/>
        <v>17465.308575476243</v>
      </c>
      <c r="G1578" s="208">
        <f t="shared" si="306"/>
        <v>9.7377984585732111</v>
      </c>
      <c r="H1578" s="162">
        <f t="shared" si="311"/>
        <v>20.637798458573211</v>
      </c>
      <c r="I1578" s="209" t="str">
        <f t="shared" si="317"/>
        <v>Ü</v>
      </c>
      <c r="J1578" s="209" t="s">
        <v>7729</v>
      </c>
      <c r="K1578" s="210">
        <v>4.9824379400114895E-2</v>
      </c>
      <c r="L1578" s="162">
        <f t="shared" si="312"/>
        <v>4.0999999999999996</v>
      </c>
      <c r="M1578" s="162">
        <f t="shared" si="307"/>
        <v>0</v>
      </c>
      <c r="N1578" s="210">
        <f t="shared" si="313"/>
        <v>7.6031093049239981E-2</v>
      </c>
      <c r="O1578" s="162">
        <f t="shared" si="314"/>
        <v>0</v>
      </c>
      <c r="P1578" s="162">
        <f t="shared" si="308"/>
        <v>0</v>
      </c>
      <c r="Q1578" s="210">
        <f t="shared" si="309"/>
        <v>5.3732468123861565E-3</v>
      </c>
      <c r="R1578" s="210">
        <f t="shared" si="315"/>
        <v>1.5396359442682604E-2</v>
      </c>
    </row>
    <row r="1579" spans="1:18" x14ac:dyDescent="0.2">
      <c r="A1579" s="146">
        <v>1575</v>
      </c>
      <c r="B1579" s="146">
        <v>15</v>
      </c>
      <c r="C1579" s="146" t="s">
        <v>818</v>
      </c>
      <c r="D1579" s="162">
        <v>11.4</v>
      </c>
      <c r="E1579" s="162">
        <v>15641.386560718882</v>
      </c>
      <c r="F1579" s="208">
        <f t="shared" si="310"/>
        <v>14928.139333550102</v>
      </c>
      <c r="G1579" s="208">
        <f t="shared" si="306"/>
        <v>8.3231974724870526</v>
      </c>
      <c r="H1579" s="162">
        <f t="shared" si="311"/>
        <v>19.723197472487051</v>
      </c>
      <c r="I1579" s="209" t="str">
        <f t="shared" si="317"/>
        <v>Ü</v>
      </c>
      <c r="J1579" s="209" t="s">
        <v>7729</v>
      </c>
      <c r="K1579" s="210">
        <v>2.7704105074997758E-2</v>
      </c>
      <c r="L1579" s="162">
        <f t="shared" si="312"/>
        <v>3.5999999999999996</v>
      </c>
      <c r="M1579" s="162">
        <f t="shared" si="307"/>
        <v>0</v>
      </c>
      <c r="N1579" s="210">
        <f t="shared" si="313"/>
        <v>6.919565026840202E-2</v>
      </c>
      <c r="O1579" s="162">
        <f t="shared" si="314"/>
        <v>0</v>
      </c>
      <c r="P1579" s="162">
        <f t="shared" si="308"/>
        <v>0</v>
      </c>
      <c r="Q1579" s="210">
        <f t="shared" si="309"/>
        <v>5.3732468123861565E-3</v>
      </c>
      <c r="R1579" s="210">
        <f t="shared" si="315"/>
        <v>8.5609166618446433E-3</v>
      </c>
    </row>
    <row r="1580" spans="1:18" x14ac:dyDescent="0.2">
      <c r="A1580" s="146">
        <v>1576</v>
      </c>
      <c r="B1580" s="146">
        <v>16</v>
      </c>
      <c r="C1580" s="146" t="s">
        <v>818</v>
      </c>
      <c r="D1580" s="162">
        <v>11.4</v>
      </c>
      <c r="E1580" s="162">
        <v>11384.294666874976</v>
      </c>
      <c r="F1580" s="208">
        <f t="shared" si="310"/>
        <v>10865.170830065477</v>
      </c>
      <c r="G1580" s="208">
        <f t="shared" si="306"/>
        <v>6.0578857398321801</v>
      </c>
      <c r="H1580" s="162">
        <f t="shared" si="311"/>
        <v>17.457885739832179</v>
      </c>
      <c r="I1580" s="209" t="str">
        <f t="shared" si="317"/>
        <v>Ü</v>
      </c>
      <c r="J1580" s="209" t="s">
        <v>7729</v>
      </c>
      <c r="K1580" s="210">
        <v>0.10128278846928451</v>
      </c>
      <c r="L1580" s="162">
        <f t="shared" si="312"/>
        <v>3.5999999999999996</v>
      </c>
      <c r="M1580" s="162">
        <f t="shared" si="307"/>
        <v>0</v>
      </c>
      <c r="N1580" s="210">
        <f t="shared" si="313"/>
        <v>9.1932388196645398E-2</v>
      </c>
      <c r="O1580" s="162">
        <f t="shared" si="314"/>
        <v>0</v>
      </c>
      <c r="P1580" s="162">
        <f t="shared" si="308"/>
        <v>0</v>
      </c>
      <c r="Q1580" s="210">
        <f t="shared" si="309"/>
        <v>5.3732468123861565E-3</v>
      </c>
      <c r="R1580" s="210">
        <f t="shared" si="315"/>
        <v>3.1297654590088021E-2</v>
      </c>
    </row>
    <row r="1581" spans="1:18" x14ac:dyDescent="0.2">
      <c r="A1581" s="146">
        <v>1577</v>
      </c>
      <c r="B1581" s="146">
        <v>17</v>
      </c>
      <c r="C1581" s="146" t="s">
        <v>818</v>
      </c>
      <c r="D1581" s="162">
        <v>10.4</v>
      </c>
      <c r="E1581" s="162">
        <v>5910.8521116712936</v>
      </c>
      <c r="F1581" s="208">
        <f t="shared" si="310"/>
        <v>5664.9606638257683</v>
      </c>
      <c r="G1581" s="208">
        <f t="shared" si="306"/>
        <v>3.1585038982671527</v>
      </c>
      <c r="H1581" s="162">
        <f t="shared" si="311"/>
        <v>13.558503898267153</v>
      </c>
      <c r="I1581" s="209" t="str">
        <f t="shared" si="317"/>
        <v>Ü</v>
      </c>
      <c r="J1581" s="209" t="s">
        <v>7729</v>
      </c>
      <c r="K1581" s="210">
        <v>9.3503511639263185E-3</v>
      </c>
      <c r="L1581" s="162">
        <f t="shared" si="312"/>
        <v>4.5999999999999996</v>
      </c>
      <c r="M1581" s="162">
        <f t="shared" si="307"/>
        <v>1.4414961017328469</v>
      </c>
      <c r="N1581" s="210">
        <f t="shared" si="313"/>
        <v>8.5055021927687643E-2</v>
      </c>
      <c r="O1581" s="162">
        <f t="shared" si="314"/>
        <v>0</v>
      </c>
      <c r="P1581" s="162">
        <f t="shared" si="308"/>
        <v>0</v>
      </c>
      <c r="Q1581" s="210">
        <f t="shared" si="309"/>
        <v>5.3732468123861565E-3</v>
      </c>
      <c r="R1581" s="210">
        <f t="shared" si="315"/>
        <v>2.4420288321130267E-2</v>
      </c>
    </row>
    <row r="1582" spans="1:18" x14ac:dyDescent="0.2">
      <c r="A1582" s="146">
        <v>1578</v>
      </c>
      <c r="B1582" s="146">
        <v>18</v>
      </c>
      <c r="C1582" s="146" t="s">
        <v>818</v>
      </c>
      <c r="D1582" s="162">
        <v>9.1999999999999993</v>
      </c>
      <c r="E1582" s="162">
        <v>1314.1245622172432</v>
      </c>
      <c r="F1582" s="208">
        <f t="shared" si="310"/>
        <v>1265.7647783276489</v>
      </c>
      <c r="G1582" s="208">
        <f t="shared" si="306"/>
        <v>0.70572828725295755</v>
      </c>
      <c r="H1582" s="162">
        <f t="shared" si="311"/>
        <v>9.9057282872529573</v>
      </c>
      <c r="I1582" s="209" t="str">
        <f t="shared" si="317"/>
        <v>Ü</v>
      </c>
      <c r="J1582" s="209" t="s">
        <v>7729</v>
      </c>
      <c r="K1582" s="210">
        <v>5.0964852108817724E-2</v>
      </c>
      <c r="L1582" s="162">
        <f t="shared" si="312"/>
        <v>5.8000000000000007</v>
      </c>
      <c r="M1582" s="162">
        <f t="shared" si="307"/>
        <v>5.0942717127470427</v>
      </c>
      <c r="N1582" s="210">
        <f t="shared" si="313"/>
        <v>0.15247412327830262</v>
      </c>
      <c r="O1582" s="162">
        <f t="shared" si="314"/>
        <v>0</v>
      </c>
      <c r="P1582" s="162">
        <f t="shared" si="308"/>
        <v>0</v>
      </c>
      <c r="Q1582" s="210">
        <f t="shared" si="309"/>
        <v>5.3732468123861565E-3</v>
      </c>
      <c r="R1582" s="210">
        <f t="shared" si="315"/>
        <v>9.1839389671745236E-2</v>
      </c>
    </row>
    <row r="1583" spans="1:18" x14ac:dyDescent="0.2">
      <c r="A1583" s="146">
        <v>1579</v>
      </c>
      <c r="B1583" s="146">
        <v>19</v>
      </c>
      <c r="C1583" s="146" t="s">
        <v>818</v>
      </c>
      <c r="D1583" s="162">
        <v>8.1999999999999993</v>
      </c>
      <c r="E1583" s="162">
        <v>30.063443199941055</v>
      </c>
      <c r="F1583" s="208">
        <f t="shared" si="310"/>
        <v>29.077362262982991</v>
      </c>
      <c r="G1583" s="208">
        <f t="shared" si="306"/>
        <v>1.6212109405351845E-2</v>
      </c>
      <c r="H1583" s="162">
        <f t="shared" si="311"/>
        <v>8.2162121094053511</v>
      </c>
      <c r="I1583" s="209" t="str">
        <f t="shared" si="317"/>
        <v>Ü</v>
      </c>
      <c r="J1583" s="209" t="s">
        <v>7729</v>
      </c>
      <c r="K1583" s="210">
        <v>8.2230198920624248E-2</v>
      </c>
      <c r="L1583" s="162">
        <f t="shared" si="312"/>
        <v>6.8000000000000007</v>
      </c>
      <c r="M1583" s="162">
        <f t="shared" si="307"/>
        <v>6.7837878905946489</v>
      </c>
      <c r="N1583" s="210">
        <f t="shared" si="313"/>
        <v>0.1873709735486363</v>
      </c>
      <c r="O1583" s="162">
        <f t="shared" si="314"/>
        <v>0</v>
      </c>
      <c r="P1583" s="162">
        <f t="shared" si="308"/>
        <v>0</v>
      </c>
      <c r="Q1583" s="210">
        <f t="shared" si="309"/>
        <v>5.3732468123861565E-3</v>
      </c>
      <c r="R1583" s="210">
        <f t="shared" si="315"/>
        <v>0.12673623994207892</v>
      </c>
    </row>
    <row r="1584" spans="1:18" x14ac:dyDescent="0.2">
      <c r="A1584" s="146">
        <v>1580</v>
      </c>
      <c r="B1584" s="146">
        <v>20</v>
      </c>
      <c r="C1584" s="146" t="s">
        <v>818</v>
      </c>
      <c r="D1584" s="162">
        <v>6.9</v>
      </c>
      <c r="E1584" s="162">
        <v>0</v>
      </c>
      <c r="F1584" s="208">
        <f t="shared" si="310"/>
        <v>0</v>
      </c>
      <c r="G1584" s="208">
        <f t="shared" si="306"/>
        <v>0</v>
      </c>
      <c r="H1584" s="162">
        <f t="shared" si="311"/>
        <v>6.9</v>
      </c>
      <c r="I1584" s="209" t="str">
        <f t="shared" si="317"/>
        <v>Ü</v>
      </c>
      <c r="J1584" s="209" t="s">
        <v>7729</v>
      </c>
      <c r="K1584" s="210">
        <v>5.392562380705701E-2</v>
      </c>
      <c r="L1584" s="162">
        <f t="shared" si="312"/>
        <v>8.1</v>
      </c>
      <c r="M1584" s="162">
        <f t="shared" si="307"/>
        <v>8.1</v>
      </c>
      <c r="N1584" s="210">
        <f t="shared" si="313"/>
        <v>0.1982841115385115</v>
      </c>
      <c r="O1584" s="162">
        <f t="shared" si="314"/>
        <v>0</v>
      </c>
      <c r="P1584" s="162">
        <f t="shared" si="308"/>
        <v>0</v>
      </c>
      <c r="Q1584" s="210">
        <f t="shared" si="309"/>
        <v>5.3732468123861565E-3</v>
      </c>
      <c r="R1584" s="210">
        <f t="shared" si="315"/>
        <v>0.13764937793195411</v>
      </c>
    </row>
    <row r="1585" spans="1:18" x14ac:dyDescent="0.2">
      <c r="A1585" s="146">
        <v>1581</v>
      </c>
      <c r="B1585" s="146">
        <v>21</v>
      </c>
      <c r="C1585" s="146" t="s">
        <v>818</v>
      </c>
      <c r="D1585" s="162">
        <v>6.9</v>
      </c>
      <c r="E1585" s="162">
        <v>0</v>
      </c>
      <c r="F1585" s="208">
        <f t="shared" si="310"/>
        <v>0</v>
      </c>
      <c r="G1585" s="208">
        <f t="shared" si="306"/>
        <v>0</v>
      </c>
      <c r="H1585" s="162">
        <f t="shared" si="311"/>
        <v>6.9</v>
      </c>
      <c r="I1585" s="209" t="str">
        <f t="shared" si="317"/>
        <v>Ü</v>
      </c>
      <c r="J1585" s="209" t="s">
        <v>7729</v>
      </c>
      <c r="K1585" s="210">
        <v>2.6349672219643606E-2</v>
      </c>
      <c r="L1585" s="162">
        <f t="shared" si="312"/>
        <v>8.1</v>
      </c>
      <c r="M1585" s="162">
        <f t="shared" si="307"/>
        <v>8.1</v>
      </c>
      <c r="N1585" s="210">
        <f t="shared" si="313"/>
        <v>0.18976279591500267</v>
      </c>
      <c r="O1585" s="162">
        <f t="shared" si="314"/>
        <v>0</v>
      </c>
      <c r="P1585" s="162">
        <f t="shared" si="308"/>
        <v>0</v>
      </c>
      <c r="Q1585" s="210">
        <f t="shared" si="309"/>
        <v>5.3732468123861565E-3</v>
      </c>
      <c r="R1585" s="210">
        <f t="shared" si="315"/>
        <v>0.12912806230844528</v>
      </c>
    </row>
    <row r="1586" spans="1:18" x14ac:dyDescent="0.2">
      <c r="A1586" s="146">
        <v>1582</v>
      </c>
      <c r="B1586" s="146">
        <v>22</v>
      </c>
      <c r="C1586" s="146" t="s">
        <v>818</v>
      </c>
      <c r="D1586" s="162">
        <v>6.9</v>
      </c>
      <c r="E1586" s="162">
        <v>0</v>
      </c>
      <c r="F1586" s="208">
        <f t="shared" si="310"/>
        <v>0</v>
      </c>
      <c r="G1586" s="208">
        <f t="shared" si="306"/>
        <v>0</v>
      </c>
      <c r="H1586" s="162">
        <f t="shared" si="311"/>
        <v>6.9</v>
      </c>
      <c r="I1586" s="209" t="str">
        <f t="shared" si="317"/>
        <v>Ü</v>
      </c>
      <c r="J1586" s="209" t="s">
        <v>7729</v>
      </c>
      <c r="K1586" s="210">
        <v>4.018981852757425E-2</v>
      </c>
      <c r="L1586" s="162">
        <f t="shared" si="312"/>
        <v>8.1</v>
      </c>
      <c r="M1586" s="162">
        <f t="shared" si="307"/>
        <v>8.1</v>
      </c>
      <c r="N1586" s="210">
        <f t="shared" si="313"/>
        <v>0.19403957507134728</v>
      </c>
      <c r="O1586" s="162">
        <f t="shared" si="314"/>
        <v>0</v>
      </c>
      <c r="P1586" s="162">
        <f t="shared" si="308"/>
        <v>0</v>
      </c>
      <c r="Q1586" s="210">
        <f t="shared" si="309"/>
        <v>5.3732468123861565E-3</v>
      </c>
      <c r="R1586" s="210">
        <f t="shared" si="315"/>
        <v>0.1334048414647899</v>
      </c>
    </row>
    <row r="1587" spans="1:18" x14ac:dyDescent="0.2">
      <c r="A1587" s="146">
        <v>1583</v>
      </c>
      <c r="B1587" s="146">
        <v>23</v>
      </c>
      <c r="C1587" s="146" t="s">
        <v>818</v>
      </c>
      <c r="D1587" s="162">
        <v>5.9</v>
      </c>
      <c r="E1587" s="162">
        <v>0</v>
      </c>
      <c r="F1587" s="208">
        <f t="shared" si="310"/>
        <v>0</v>
      </c>
      <c r="G1587" s="208">
        <f t="shared" si="306"/>
        <v>0</v>
      </c>
      <c r="H1587" s="162">
        <f t="shared" si="311"/>
        <v>5.9</v>
      </c>
      <c r="I1587" s="209" t="str">
        <f t="shared" si="317"/>
        <v>Ü</v>
      </c>
      <c r="J1587" s="209" t="s">
        <v>7729</v>
      </c>
      <c r="K1587" s="210">
        <v>2.0637275858844221E-2</v>
      </c>
      <c r="L1587" s="162">
        <f t="shared" si="312"/>
        <v>9.1</v>
      </c>
      <c r="M1587" s="162">
        <f t="shared" si="307"/>
        <v>9.1</v>
      </c>
      <c r="N1587" s="210">
        <f t="shared" si="313"/>
        <v>0.20293409764706538</v>
      </c>
      <c r="O1587" s="162">
        <f t="shared" si="314"/>
        <v>0</v>
      </c>
      <c r="P1587" s="162">
        <f t="shared" si="308"/>
        <v>0</v>
      </c>
      <c r="Q1587" s="210">
        <f t="shared" si="309"/>
        <v>5.3732468123861565E-3</v>
      </c>
      <c r="R1587" s="210">
        <f t="shared" si="315"/>
        <v>0.142299364040508</v>
      </c>
    </row>
    <row r="1588" spans="1:18" x14ac:dyDescent="0.2">
      <c r="A1588" s="146">
        <v>1584</v>
      </c>
      <c r="B1588" s="146">
        <v>24</v>
      </c>
      <c r="C1588" s="146" t="s">
        <v>818</v>
      </c>
      <c r="D1588" s="162">
        <v>5.3</v>
      </c>
      <c r="E1588" s="162">
        <v>0</v>
      </c>
      <c r="F1588" s="208">
        <f t="shared" si="310"/>
        <v>0</v>
      </c>
      <c r="G1588" s="208">
        <f t="shared" si="306"/>
        <v>0</v>
      </c>
      <c r="H1588" s="162">
        <f t="shared" si="311"/>
        <v>5.3</v>
      </c>
      <c r="I1588" s="209" t="str">
        <f t="shared" si="317"/>
        <v>Ü</v>
      </c>
      <c r="J1588" s="209" t="s">
        <v>7729</v>
      </c>
      <c r="K1588" s="210">
        <v>1.6093210699858945E-2</v>
      </c>
      <c r="L1588" s="162">
        <f t="shared" si="312"/>
        <v>9.6999999999999993</v>
      </c>
      <c r="M1588" s="162">
        <f t="shared" si="307"/>
        <v>9.6999999999999993</v>
      </c>
      <c r="N1588" s="210">
        <f t="shared" si="313"/>
        <v>0.21049182680335465</v>
      </c>
      <c r="O1588" s="162">
        <f t="shared" si="314"/>
        <v>0</v>
      </c>
      <c r="P1588" s="162">
        <f t="shared" si="308"/>
        <v>0</v>
      </c>
      <c r="Q1588" s="210">
        <f t="shared" si="309"/>
        <v>5.3732468123861565E-3</v>
      </c>
      <c r="R1588" s="210">
        <f t="shared" si="315"/>
        <v>0.14985709319679727</v>
      </c>
    </row>
    <row r="1589" spans="1:18" x14ac:dyDescent="0.2">
      <c r="A1589" s="146">
        <v>1585</v>
      </c>
      <c r="B1589" s="146">
        <v>1</v>
      </c>
      <c r="C1589" s="146" t="s">
        <v>651</v>
      </c>
      <c r="D1589" s="162">
        <v>5</v>
      </c>
      <c r="E1589" s="162">
        <v>0</v>
      </c>
      <c r="F1589" s="208">
        <f t="shared" si="310"/>
        <v>0</v>
      </c>
      <c r="G1589" s="208">
        <f t="shared" si="306"/>
        <v>0</v>
      </c>
      <c r="H1589" s="162">
        <f t="shared" si="311"/>
        <v>5</v>
      </c>
      <c r="I1589" s="209" t="str">
        <f>IF(AVERAGE(H1589:H1612)&gt;15,"S",IF(AVERAGE(H1589:H1612)&lt;5,"W","Ü"))</f>
        <v>Ü</v>
      </c>
      <c r="J1589" s="209" t="s">
        <v>7730</v>
      </c>
      <c r="K1589" s="210">
        <v>4.1878927540949412E-4</v>
      </c>
      <c r="L1589" s="162">
        <f t="shared" si="312"/>
        <v>10</v>
      </c>
      <c r="M1589" s="162">
        <f t="shared" si="307"/>
        <v>10</v>
      </c>
      <c r="N1589" s="210">
        <f t="shared" si="313"/>
        <v>0.21012918478308334</v>
      </c>
      <c r="O1589" s="162">
        <f t="shared" si="314"/>
        <v>0</v>
      </c>
      <c r="P1589" s="162">
        <f t="shared" si="308"/>
        <v>0</v>
      </c>
      <c r="Q1589" s="210">
        <f t="shared" si="309"/>
        <v>5.3732468123861565E-3</v>
      </c>
      <c r="R1589" s="210">
        <f t="shared" si="315"/>
        <v>0.14949445117652596</v>
      </c>
    </row>
    <row r="1590" spans="1:18" x14ac:dyDescent="0.2">
      <c r="A1590" s="146">
        <v>1586</v>
      </c>
      <c r="B1590" s="146">
        <v>2</v>
      </c>
      <c r="C1590" s="146" t="s">
        <v>651</v>
      </c>
      <c r="D1590" s="162">
        <v>5.4</v>
      </c>
      <c r="E1590" s="162">
        <v>0</v>
      </c>
      <c r="F1590" s="208">
        <f t="shared" si="310"/>
        <v>0</v>
      </c>
      <c r="G1590" s="208">
        <f t="shared" si="306"/>
        <v>0</v>
      </c>
      <c r="H1590" s="162">
        <f t="shared" si="311"/>
        <v>5.4</v>
      </c>
      <c r="I1590" s="209" t="str">
        <f>IF(I1589="S","S",IF(I1589="W","W","Ü"))</f>
        <v>Ü</v>
      </c>
      <c r="J1590" s="209" t="s">
        <v>7730</v>
      </c>
      <c r="K1590" s="210">
        <v>2.7229444363572205E-3</v>
      </c>
      <c r="L1590" s="162">
        <f t="shared" si="312"/>
        <v>9.6</v>
      </c>
      <c r="M1590" s="162">
        <f t="shared" si="307"/>
        <v>9.6</v>
      </c>
      <c r="N1590" s="210">
        <f t="shared" si="313"/>
        <v>0.20486659608606525</v>
      </c>
      <c r="O1590" s="162">
        <f t="shared" si="314"/>
        <v>0</v>
      </c>
      <c r="P1590" s="162">
        <f t="shared" si="308"/>
        <v>0</v>
      </c>
      <c r="Q1590" s="210">
        <f t="shared" si="309"/>
        <v>5.3732468123861565E-3</v>
      </c>
      <c r="R1590" s="210">
        <f t="shared" si="315"/>
        <v>0.14423186247950787</v>
      </c>
    </row>
    <row r="1591" spans="1:18" x14ac:dyDescent="0.2">
      <c r="A1591" s="146">
        <v>1587</v>
      </c>
      <c r="B1591" s="146">
        <v>3</v>
      </c>
      <c r="C1591" s="146" t="s">
        <v>651</v>
      </c>
      <c r="D1591" s="162">
        <v>5</v>
      </c>
      <c r="E1591" s="162">
        <v>0</v>
      </c>
      <c r="F1591" s="208">
        <f t="shared" si="310"/>
        <v>0</v>
      </c>
      <c r="G1591" s="208">
        <f t="shared" si="306"/>
        <v>0</v>
      </c>
      <c r="H1591" s="162">
        <f t="shared" si="311"/>
        <v>5</v>
      </c>
      <c r="I1591" s="209" t="str">
        <f t="shared" ref="I1591:I1612" si="318">IF(I1590="S","S",IF(I1590="W","W","Ü"))</f>
        <v>Ü</v>
      </c>
      <c r="J1591" s="209" t="s">
        <v>7730</v>
      </c>
      <c r="K1591" s="210">
        <v>0</v>
      </c>
      <c r="L1591" s="162">
        <f t="shared" si="312"/>
        <v>10</v>
      </c>
      <c r="M1591" s="162">
        <f t="shared" si="307"/>
        <v>10</v>
      </c>
      <c r="N1591" s="210">
        <f t="shared" si="313"/>
        <v>0.20999977363351005</v>
      </c>
      <c r="O1591" s="162">
        <f t="shared" si="314"/>
        <v>0</v>
      </c>
      <c r="P1591" s="162">
        <f t="shared" si="308"/>
        <v>0</v>
      </c>
      <c r="Q1591" s="210">
        <f t="shared" si="309"/>
        <v>5.3732468123861565E-3</v>
      </c>
      <c r="R1591" s="210">
        <f t="shared" si="315"/>
        <v>0.14936504002695267</v>
      </c>
    </row>
    <row r="1592" spans="1:18" x14ac:dyDescent="0.2">
      <c r="A1592" s="146">
        <v>1588</v>
      </c>
      <c r="B1592" s="146">
        <v>4</v>
      </c>
      <c r="C1592" s="146" t="s">
        <v>651</v>
      </c>
      <c r="D1592" s="162">
        <v>4.8</v>
      </c>
      <c r="E1592" s="162">
        <v>0</v>
      </c>
      <c r="F1592" s="208">
        <f t="shared" si="310"/>
        <v>0</v>
      </c>
      <c r="G1592" s="208">
        <f t="shared" si="306"/>
        <v>0</v>
      </c>
      <c r="H1592" s="162">
        <f t="shared" si="311"/>
        <v>4.8</v>
      </c>
      <c r="I1592" s="209" t="str">
        <f t="shared" si="318"/>
        <v>Ü</v>
      </c>
      <c r="J1592" s="209" t="s">
        <v>7730</v>
      </c>
      <c r="K1592" s="210">
        <v>0</v>
      </c>
      <c r="L1592" s="162">
        <f t="shared" si="312"/>
        <v>10.199999999999999</v>
      </c>
      <c r="M1592" s="162">
        <f t="shared" si="307"/>
        <v>10.199999999999999</v>
      </c>
      <c r="N1592" s="210">
        <f t="shared" si="313"/>
        <v>0.2129870744340491</v>
      </c>
      <c r="O1592" s="162">
        <f t="shared" si="314"/>
        <v>0</v>
      </c>
      <c r="P1592" s="162">
        <f t="shared" si="308"/>
        <v>0</v>
      </c>
      <c r="Q1592" s="210">
        <f t="shared" si="309"/>
        <v>5.3732468123861565E-3</v>
      </c>
      <c r="R1592" s="210">
        <f t="shared" si="315"/>
        <v>0.15235234082749172</v>
      </c>
    </row>
    <row r="1593" spans="1:18" x14ac:dyDescent="0.2">
      <c r="A1593" s="146">
        <v>1589</v>
      </c>
      <c r="B1593" s="146">
        <v>5</v>
      </c>
      <c r="C1593" s="146" t="s">
        <v>651</v>
      </c>
      <c r="D1593" s="162">
        <v>5</v>
      </c>
      <c r="E1593" s="162">
        <v>0</v>
      </c>
      <c r="F1593" s="208">
        <f t="shared" si="310"/>
        <v>0</v>
      </c>
      <c r="G1593" s="208">
        <f t="shared" si="306"/>
        <v>0</v>
      </c>
      <c r="H1593" s="162">
        <f t="shared" si="311"/>
        <v>5</v>
      </c>
      <c r="I1593" s="209" t="str">
        <f t="shared" si="318"/>
        <v>Ü</v>
      </c>
      <c r="J1593" s="209" t="s">
        <v>7730</v>
      </c>
      <c r="K1593" s="210">
        <v>0</v>
      </c>
      <c r="L1593" s="162">
        <f t="shared" si="312"/>
        <v>10</v>
      </c>
      <c r="M1593" s="162">
        <f t="shared" si="307"/>
        <v>10</v>
      </c>
      <c r="N1593" s="210">
        <f t="shared" si="313"/>
        <v>0.20999977363351005</v>
      </c>
      <c r="O1593" s="162">
        <f t="shared" si="314"/>
        <v>0</v>
      </c>
      <c r="P1593" s="162">
        <f t="shared" si="308"/>
        <v>0</v>
      </c>
      <c r="Q1593" s="210">
        <f t="shared" si="309"/>
        <v>5.3732468123861565E-3</v>
      </c>
      <c r="R1593" s="210">
        <f t="shared" si="315"/>
        <v>0.14936504002695267</v>
      </c>
    </row>
    <row r="1594" spans="1:18" x14ac:dyDescent="0.2">
      <c r="A1594" s="146">
        <v>1590</v>
      </c>
      <c r="B1594" s="146">
        <v>6</v>
      </c>
      <c r="C1594" s="146" t="s">
        <v>651</v>
      </c>
      <c r="D1594" s="162">
        <v>4.4000000000000004</v>
      </c>
      <c r="E1594" s="162">
        <v>0</v>
      </c>
      <c r="F1594" s="208">
        <f t="shared" si="310"/>
        <v>0</v>
      </c>
      <c r="G1594" s="208">
        <f t="shared" si="306"/>
        <v>0</v>
      </c>
      <c r="H1594" s="162">
        <f t="shared" si="311"/>
        <v>4.4000000000000004</v>
      </c>
      <c r="I1594" s="209" t="str">
        <f t="shared" si="318"/>
        <v>Ü</v>
      </c>
      <c r="J1594" s="209" t="s">
        <v>7730</v>
      </c>
      <c r="K1594" s="210">
        <v>1.5796507687917275E-3</v>
      </c>
      <c r="L1594" s="162">
        <f t="shared" si="312"/>
        <v>10.6</v>
      </c>
      <c r="M1594" s="162">
        <f t="shared" si="307"/>
        <v>10.6</v>
      </c>
      <c r="N1594" s="210">
        <f t="shared" si="313"/>
        <v>0.2194498079762181</v>
      </c>
      <c r="O1594" s="162">
        <f t="shared" si="314"/>
        <v>0</v>
      </c>
      <c r="P1594" s="162">
        <f t="shared" si="308"/>
        <v>0</v>
      </c>
      <c r="Q1594" s="210">
        <f t="shared" si="309"/>
        <v>5.3732468123861565E-3</v>
      </c>
      <c r="R1594" s="210">
        <f t="shared" si="315"/>
        <v>0.15881507436966072</v>
      </c>
    </row>
    <row r="1595" spans="1:18" x14ac:dyDescent="0.2">
      <c r="A1595" s="146">
        <v>1591</v>
      </c>
      <c r="B1595" s="146">
        <v>7</v>
      </c>
      <c r="C1595" s="146" t="s">
        <v>651</v>
      </c>
      <c r="D1595" s="162">
        <v>5.2</v>
      </c>
      <c r="E1595" s="162">
        <v>17.604718990956474</v>
      </c>
      <c r="F1595" s="208">
        <f t="shared" si="310"/>
        <v>17.23854083594458</v>
      </c>
      <c r="G1595" s="208">
        <f t="shared" si="306"/>
        <v>9.6113639020394548E-3</v>
      </c>
      <c r="H1595" s="162">
        <f t="shared" si="311"/>
        <v>5.2096113639020398</v>
      </c>
      <c r="I1595" s="209" t="str">
        <f t="shared" si="318"/>
        <v>Ü</v>
      </c>
      <c r="J1595" s="209" t="s">
        <v>7730</v>
      </c>
      <c r="K1595" s="210">
        <v>2.2026175014046009E-2</v>
      </c>
      <c r="L1595" s="162">
        <f t="shared" si="312"/>
        <v>9.8000000000000007</v>
      </c>
      <c r="M1595" s="162">
        <f t="shared" si="307"/>
        <v>9.7903886360979602</v>
      </c>
      <c r="N1595" s="210">
        <f t="shared" si="313"/>
        <v>0.21367527756862487</v>
      </c>
      <c r="O1595" s="162">
        <f t="shared" si="314"/>
        <v>0</v>
      </c>
      <c r="P1595" s="162">
        <f t="shared" si="308"/>
        <v>0</v>
      </c>
      <c r="Q1595" s="210">
        <f t="shared" si="309"/>
        <v>5.3732468123861565E-3</v>
      </c>
      <c r="R1595" s="210">
        <f t="shared" si="315"/>
        <v>0.15304054396206748</v>
      </c>
    </row>
    <row r="1596" spans="1:18" x14ac:dyDescent="0.2">
      <c r="A1596" s="146">
        <v>1592</v>
      </c>
      <c r="B1596" s="146">
        <v>8</v>
      </c>
      <c r="C1596" s="146" t="s">
        <v>651</v>
      </c>
      <c r="D1596" s="162">
        <v>6.1</v>
      </c>
      <c r="E1596" s="162">
        <v>1753.1591696686346</v>
      </c>
      <c r="F1596" s="208">
        <f t="shared" si="310"/>
        <v>1710.38208592872</v>
      </c>
      <c r="G1596" s="208">
        <f t="shared" si="306"/>
        <v>0.95362506582416717</v>
      </c>
      <c r="H1596" s="162">
        <f t="shared" si="311"/>
        <v>7.0536250658241668</v>
      </c>
      <c r="I1596" s="209" t="str">
        <f t="shared" si="318"/>
        <v>Ü</v>
      </c>
      <c r="J1596" s="209" t="s">
        <v>7730</v>
      </c>
      <c r="K1596" s="210">
        <v>3.6244122030959773E-2</v>
      </c>
      <c r="L1596" s="162">
        <f t="shared" si="312"/>
        <v>8.9</v>
      </c>
      <c r="M1596" s="162">
        <f t="shared" si="307"/>
        <v>7.9463749341758332</v>
      </c>
      <c r="N1596" s="210">
        <f t="shared" si="313"/>
        <v>0.1905256838525754</v>
      </c>
      <c r="O1596" s="162">
        <f t="shared" si="314"/>
        <v>0</v>
      </c>
      <c r="P1596" s="162">
        <f t="shared" si="308"/>
        <v>0</v>
      </c>
      <c r="Q1596" s="210">
        <f t="shared" si="309"/>
        <v>5.3732468123861565E-3</v>
      </c>
      <c r="R1596" s="210">
        <f t="shared" si="315"/>
        <v>0.12989095024601802</v>
      </c>
    </row>
    <row r="1597" spans="1:18" x14ac:dyDescent="0.2">
      <c r="A1597" s="146">
        <v>1593</v>
      </c>
      <c r="B1597" s="146">
        <v>9</v>
      </c>
      <c r="C1597" s="146" t="s">
        <v>651</v>
      </c>
      <c r="D1597" s="162">
        <v>6.8</v>
      </c>
      <c r="E1597" s="162">
        <v>7549.7160288140258</v>
      </c>
      <c r="F1597" s="208">
        <f t="shared" si="310"/>
        <v>7344.3637528302843</v>
      </c>
      <c r="G1597" s="208">
        <f t="shared" si="306"/>
        <v>4.0948565965752808</v>
      </c>
      <c r="H1597" s="162">
        <f t="shared" si="311"/>
        <v>10.894856596575281</v>
      </c>
      <c r="I1597" s="209" t="str">
        <f t="shared" si="318"/>
        <v>Ü</v>
      </c>
      <c r="J1597" s="209" t="s">
        <v>7730</v>
      </c>
      <c r="K1597" s="210">
        <v>9.801317218713447E-2</v>
      </c>
      <c r="L1597" s="162">
        <f t="shared" si="312"/>
        <v>8.1999999999999993</v>
      </c>
      <c r="M1597" s="162">
        <f t="shared" si="307"/>
        <v>4.1051434034247194</v>
      </c>
      <c r="N1597" s="210">
        <f t="shared" si="313"/>
        <v>0.15223852654881448</v>
      </c>
      <c r="O1597" s="162">
        <f t="shared" si="314"/>
        <v>0</v>
      </c>
      <c r="P1597" s="162">
        <f t="shared" si="308"/>
        <v>0</v>
      </c>
      <c r="Q1597" s="210">
        <f t="shared" si="309"/>
        <v>5.3732468123861565E-3</v>
      </c>
      <c r="R1597" s="210">
        <f t="shared" si="315"/>
        <v>9.1603792942257095E-2</v>
      </c>
    </row>
    <row r="1598" spans="1:18" x14ac:dyDescent="0.2">
      <c r="A1598" s="146">
        <v>1594</v>
      </c>
      <c r="B1598" s="146">
        <v>10</v>
      </c>
      <c r="C1598" s="146" t="s">
        <v>651</v>
      </c>
      <c r="D1598" s="162">
        <v>8.5</v>
      </c>
      <c r="E1598" s="162">
        <v>14013.627158631984</v>
      </c>
      <c r="F1598" s="208">
        <f t="shared" si="310"/>
        <v>13537.163835238496</v>
      </c>
      <c r="G1598" s="208">
        <f t="shared" si="306"/>
        <v>7.5476578360221689</v>
      </c>
      <c r="H1598" s="162">
        <f t="shared" si="311"/>
        <v>16.047657836022168</v>
      </c>
      <c r="I1598" s="209" t="str">
        <f t="shared" si="318"/>
        <v>Ü</v>
      </c>
      <c r="J1598" s="209" t="s">
        <v>7730</v>
      </c>
      <c r="K1598" s="210">
        <v>0.11321113889090109</v>
      </c>
      <c r="L1598" s="162">
        <f t="shared" si="312"/>
        <v>6.5</v>
      </c>
      <c r="M1598" s="162">
        <f t="shared" si="307"/>
        <v>0</v>
      </c>
      <c r="N1598" s="210">
        <f t="shared" si="313"/>
        <v>9.5618398396083243E-2</v>
      </c>
      <c r="O1598" s="162">
        <f t="shared" si="314"/>
        <v>0</v>
      </c>
      <c r="P1598" s="162">
        <f t="shared" si="308"/>
        <v>0</v>
      </c>
      <c r="Q1598" s="210">
        <f t="shared" si="309"/>
        <v>5.3732468123861565E-3</v>
      </c>
      <c r="R1598" s="210">
        <f t="shared" si="315"/>
        <v>3.4983664789525866E-2</v>
      </c>
    </row>
    <row r="1599" spans="1:18" x14ac:dyDescent="0.2">
      <c r="A1599" s="146">
        <v>1595</v>
      </c>
      <c r="B1599" s="146">
        <v>11</v>
      </c>
      <c r="C1599" s="146" t="s">
        <v>651</v>
      </c>
      <c r="D1599" s="162">
        <v>11</v>
      </c>
      <c r="E1599" s="162">
        <v>18744.692256078564</v>
      </c>
      <c r="F1599" s="208">
        <f t="shared" si="310"/>
        <v>17919.925796811105</v>
      </c>
      <c r="G1599" s="208">
        <f t="shared" si="306"/>
        <v>9.9912706980142918</v>
      </c>
      <c r="H1599" s="162">
        <f t="shared" si="311"/>
        <v>20.99127069801429</v>
      </c>
      <c r="I1599" s="209" t="str">
        <f t="shared" si="318"/>
        <v>Ü</v>
      </c>
      <c r="J1599" s="209" t="s">
        <v>7730</v>
      </c>
      <c r="K1599" s="210">
        <v>5.500810216118715E-2</v>
      </c>
      <c r="L1599" s="162">
        <f t="shared" si="312"/>
        <v>4</v>
      </c>
      <c r="M1599" s="162">
        <f t="shared" si="307"/>
        <v>0</v>
      </c>
      <c r="N1599" s="210">
        <f t="shared" si="313"/>
        <v>7.7632928533025253E-2</v>
      </c>
      <c r="O1599" s="162">
        <f t="shared" si="314"/>
        <v>0</v>
      </c>
      <c r="P1599" s="162">
        <f t="shared" si="308"/>
        <v>0</v>
      </c>
      <c r="Q1599" s="210">
        <f t="shared" si="309"/>
        <v>5.3732468123861565E-3</v>
      </c>
      <c r="R1599" s="210">
        <f t="shared" si="315"/>
        <v>1.6998194926467876E-2</v>
      </c>
    </row>
    <row r="1600" spans="1:18" x14ac:dyDescent="0.2">
      <c r="A1600" s="146">
        <v>1596</v>
      </c>
      <c r="B1600" s="146">
        <v>12</v>
      </c>
      <c r="C1600" s="146" t="s">
        <v>651</v>
      </c>
      <c r="D1600" s="162">
        <v>13.1</v>
      </c>
      <c r="E1600" s="162">
        <v>21641.345634667479</v>
      </c>
      <c r="F1600" s="208">
        <f t="shared" si="310"/>
        <v>20507.339123410904</v>
      </c>
      <c r="G1600" s="208">
        <f t="shared" si="306"/>
        <v>11.433885318567496</v>
      </c>
      <c r="H1600" s="162">
        <f t="shared" si="311"/>
        <v>24.533885318567496</v>
      </c>
      <c r="I1600" s="209" t="str">
        <f t="shared" si="318"/>
        <v>Ü</v>
      </c>
      <c r="J1600" s="209" t="s">
        <v>7730</v>
      </c>
      <c r="K1600" s="210">
        <v>0.105366516183256</v>
      </c>
      <c r="L1600" s="162">
        <f t="shared" si="312"/>
        <v>1.9000000000000004</v>
      </c>
      <c r="M1600" s="162">
        <f t="shared" si="307"/>
        <v>0</v>
      </c>
      <c r="N1600" s="210">
        <f t="shared" si="313"/>
        <v>9.319431138580217E-2</v>
      </c>
      <c r="O1600" s="162">
        <f t="shared" si="314"/>
        <v>0</v>
      </c>
      <c r="P1600" s="162">
        <f t="shared" si="308"/>
        <v>0</v>
      </c>
      <c r="Q1600" s="210">
        <f t="shared" si="309"/>
        <v>5.3732468123861565E-3</v>
      </c>
      <c r="R1600" s="210">
        <f t="shared" si="315"/>
        <v>3.2559577779244793E-2</v>
      </c>
    </row>
    <row r="1601" spans="1:18" x14ac:dyDescent="0.2">
      <c r="A1601" s="146">
        <v>1597</v>
      </c>
      <c r="B1601" s="146">
        <v>13</v>
      </c>
      <c r="C1601" s="146" t="s">
        <v>651</v>
      </c>
      <c r="D1601" s="162">
        <v>13.5</v>
      </c>
      <c r="E1601" s="162">
        <v>22503.706023393715</v>
      </c>
      <c r="F1601" s="208">
        <f t="shared" si="310"/>
        <v>21288.505898130454</v>
      </c>
      <c r="G1601" s="208">
        <f t="shared" si="306"/>
        <v>11.869425554337148</v>
      </c>
      <c r="H1601" s="162">
        <f t="shared" si="311"/>
        <v>25.369425554337148</v>
      </c>
      <c r="I1601" s="209" t="str">
        <f t="shared" si="318"/>
        <v>Ü</v>
      </c>
      <c r="J1601" s="209" t="s">
        <v>7730</v>
      </c>
      <c r="K1601" s="210">
        <v>7.2306695627568071E-2</v>
      </c>
      <c r="L1601" s="162">
        <f t="shared" si="312"/>
        <v>1.5</v>
      </c>
      <c r="M1601" s="162">
        <f t="shared" si="307"/>
        <v>0</v>
      </c>
      <c r="N1601" s="210">
        <f t="shared" si="313"/>
        <v>8.2978411328153201E-2</v>
      </c>
      <c r="O1601" s="162">
        <f t="shared" si="314"/>
        <v>0</v>
      </c>
      <c r="P1601" s="162">
        <f t="shared" si="308"/>
        <v>0</v>
      </c>
      <c r="Q1601" s="210">
        <f t="shared" si="309"/>
        <v>5.3732468123861565E-3</v>
      </c>
      <c r="R1601" s="210">
        <f t="shared" si="315"/>
        <v>2.2343677721595824E-2</v>
      </c>
    </row>
    <row r="1602" spans="1:18" x14ac:dyDescent="0.2">
      <c r="A1602" s="146">
        <v>1598</v>
      </c>
      <c r="B1602" s="146">
        <v>14</v>
      </c>
      <c r="C1602" s="146" t="s">
        <v>651</v>
      </c>
      <c r="D1602" s="162">
        <v>14.1</v>
      </c>
      <c r="E1602" s="162">
        <v>21262.708755446598</v>
      </c>
      <c r="F1602" s="208">
        <f t="shared" si="310"/>
        <v>20063.49198163941</v>
      </c>
      <c r="G1602" s="208">
        <f t="shared" si="306"/>
        <v>11.186417946645227</v>
      </c>
      <c r="H1602" s="162">
        <f t="shared" si="311"/>
        <v>25.286417946645226</v>
      </c>
      <c r="I1602" s="209" t="str">
        <f t="shared" si="318"/>
        <v>Ü</v>
      </c>
      <c r="J1602" s="209" t="s">
        <v>7730</v>
      </c>
      <c r="K1602" s="210">
        <v>8.6805488557078522E-2</v>
      </c>
      <c r="L1602" s="162">
        <f t="shared" si="312"/>
        <v>0.90000000000000036</v>
      </c>
      <c r="M1602" s="162">
        <f t="shared" si="307"/>
        <v>0</v>
      </c>
      <c r="N1602" s="210">
        <f t="shared" si="313"/>
        <v>8.7458720568638251E-2</v>
      </c>
      <c r="O1602" s="162">
        <f t="shared" si="314"/>
        <v>0</v>
      </c>
      <c r="P1602" s="162">
        <f t="shared" si="308"/>
        <v>0</v>
      </c>
      <c r="Q1602" s="210">
        <f t="shared" si="309"/>
        <v>5.3732468123861565E-3</v>
      </c>
      <c r="R1602" s="210">
        <f t="shared" si="315"/>
        <v>2.6823986962080874E-2</v>
      </c>
    </row>
    <row r="1603" spans="1:18" x14ac:dyDescent="0.2">
      <c r="A1603" s="146">
        <v>1599</v>
      </c>
      <c r="B1603" s="146">
        <v>15</v>
      </c>
      <c r="C1603" s="146" t="s">
        <v>651</v>
      </c>
      <c r="D1603" s="162">
        <v>13.8</v>
      </c>
      <c r="E1603" s="162">
        <v>18073.817041607806</v>
      </c>
      <c r="F1603" s="208">
        <f t="shared" si="310"/>
        <v>17076.142340911054</v>
      </c>
      <c r="G1603" s="208">
        <f t="shared" si="306"/>
        <v>9.5208184754998637</v>
      </c>
      <c r="H1603" s="162">
        <f t="shared" si="311"/>
        <v>23.320818475499863</v>
      </c>
      <c r="I1603" s="209" t="str">
        <f t="shared" si="318"/>
        <v>Ü</v>
      </c>
      <c r="J1603" s="209" t="s">
        <v>7730</v>
      </c>
      <c r="K1603" s="210">
        <v>4.6867492554337926E-2</v>
      </c>
      <c r="L1603" s="162">
        <f t="shared" si="312"/>
        <v>1.1999999999999993</v>
      </c>
      <c r="M1603" s="162">
        <f t="shared" si="307"/>
        <v>0</v>
      </c>
      <c r="N1603" s="210">
        <f t="shared" si="313"/>
        <v>7.5117377850836178E-2</v>
      </c>
      <c r="O1603" s="162">
        <f t="shared" si="314"/>
        <v>0</v>
      </c>
      <c r="P1603" s="162">
        <f t="shared" si="308"/>
        <v>0</v>
      </c>
      <c r="Q1603" s="210">
        <f t="shared" si="309"/>
        <v>5.3732468123861565E-3</v>
      </c>
      <c r="R1603" s="210">
        <f t="shared" si="315"/>
        <v>1.4482644244278801E-2</v>
      </c>
    </row>
    <row r="1604" spans="1:18" x14ac:dyDescent="0.2">
      <c r="A1604" s="146">
        <v>1600</v>
      </c>
      <c r="B1604" s="146">
        <v>16</v>
      </c>
      <c r="C1604" s="146" t="s">
        <v>651</v>
      </c>
      <c r="D1604" s="162">
        <v>14.1</v>
      </c>
      <c r="E1604" s="162">
        <v>12772.359048854236</v>
      </c>
      <c r="F1604" s="208">
        <f t="shared" si="310"/>
        <v>12051.997998498857</v>
      </c>
      <c r="G1604" s="208">
        <f t="shared" si="306"/>
        <v>6.7196022918999265</v>
      </c>
      <c r="H1604" s="162">
        <f t="shared" si="311"/>
        <v>20.819602291899926</v>
      </c>
      <c r="I1604" s="209" t="str">
        <f t="shared" si="318"/>
        <v>Ü</v>
      </c>
      <c r="J1604" s="209" t="s">
        <v>7730</v>
      </c>
      <c r="K1604" s="210">
        <v>9.3767577016054593E-2</v>
      </c>
      <c r="L1604" s="162">
        <f t="shared" si="312"/>
        <v>0.90000000000000036</v>
      </c>
      <c r="M1604" s="162">
        <f t="shared" si="307"/>
        <v>0</v>
      </c>
      <c r="N1604" s="210">
        <f t="shared" si="313"/>
        <v>8.9610093404120086E-2</v>
      </c>
      <c r="O1604" s="162">
        <f t="shared" si="314"/>
        <v>0</v>
      </c>
      <c r="P1604" s="162">
        <f t="shared" si="308"/>
        <v>0</v>
      </c>
      <c r="Q1604" s="210">
        <f t="shared" si="309"/>
        <v>5.3732468123861565E-3</v>
      </c>
      <c r="R1604" s="210">
        <f t="shared" si="315"/>
        <v>2.8975359797562709E-2</v>
      </c>
    </row>
    <row r="1605" spans="1:18" x14ac:dyDescent="0.2">
      <c r="A1605" s="146">
        <v>1601</v>
      </c>
      <c r="B1605" s="146">
        <v>17</v>
      </c>
      <c r="C1605" s="146" t="s">
        <v>651</v>
      </c>
      <c r="D1605" s="162">
        <v>12.9</v>
      </c>
      <c r="E1605" s="162">
        <v>6361.2620760091495</v>
      </c>
      <c r="F1605" s="208">
        <f t="shared" si="310"/>
        <v>6033.0209528870773</v>
      </c>
      <c r="G1605" s="208">
        <f t="shared" ref="G1605:G1668" si="319">$Y$27*F1605</f>
        <v>3.3637162424976923</v>
      </c>
      <c r="H1605" s="162">
        <f t="shared" si="311"/>
        <v>16.263716242497694</v>
      </c>
      <c r="I1605" s="209" t="str">
        <f t="shared" si="318"/>
        <v>Ü</v>
      </c>
      <c r="J1605" s="209" t="s">
        <v>7730</v>
      </c>
      <c r="K1605" s="210">
        <v>1.0998086626960977E-2</v>
      </c>
      <c r="L1605" s="162">
        <f t="shared" si="312"/>
        <v>2.0999999999999996</v>
      </c>
      <c r="M1605" s="162">
        <f t="shared" ref="M1605:M1668" si="320">IF(H1605&gt;=$U$7,0,$U$7-H1605)</f>
        <v>0</v>
      </c>
      <c r="N1605" s="210">
        <f t="shared" si="313"/>
        <v>6.4033280601606582E-2</v>
      </c>
      <c r="O1605" s="162">
        <f t="shared" si="314"/>
        <v>0</v>
      </c>
      <c r="P1605" s="162">
        <f t="shared" ref="P1605:P1668" si="321">IF(H1605&lt;=$U$17,0,H1605-$U$17)</f>
        <v>0</v>
      </c>
      <c r="Q1605" s="210">
        <f t="shared" ref="Q1605:Q1668" si="322">$Y$17+P1605*$Y$18</f>
        <v>5.3732468123861565E-3</v>
      </c>
      <c r="R1605" s="210">
        <f t="shared" si="315"/>
        <v>3.398546995049205E-3</v>
      </c>
    </row>
    <row r="1606" spans="1:18" x14ac:dyDescent="0.2">
      <c r="A1606" s="146">
        <v>1602</v>
      </c>
      <c r="B1606" s="146">
        <v>18</v>
      </c>
      <c r="C1606" s="146" t="s">
        <v>651</v>
      </c>
      <c r="D1606" s="162">
        <v>11.9</v>
      </c>
      <c r="E1606" s="162">
        <v>1485.8382828367264</v>
      </c>
      <c r="F1606" s="208">
        <f t="shared" ref="F1606:F1669" si="323">E1606*(1-0.004*D1606)</f>
        <v>1415.1123805736984</v>
      </c>
      <c r="G1606" s="208">
        <f t="shared" si="319"/>
        <v>0.78899717681527837</v>
      </c>
      <c r="H1606" s="162">
        <f t="shared" ref="H1606:H1669" si="324">D1606+G1606</f>
        <v>12.688997176815279</v>
      </c>
      <c r="I1606" s="209" t="str">
        <f t="shared" si="318"/>
        <v>Ü</v>
      </c>
      <c r="J1606" s="209" t="s">
        <v>7730</v>
      </c>
      <c r="K1606" s="210">
        <v>3.5709190882618286E-2</v>
      </c>
      <c r="L1606" s="162">
        <f t="shared" ref="L1606:L1669" si="325">IF(D1606&gt;=$U$7,0,$U$7-D1606)</f>
        <v>3.0999999999999996</v>
      </c>
      <c r="M1606" s="162">
        <f t="shared" si="320"/>
        <v>2.3110028231847206</v>
      </c>
      <c r="N1606" s="210">
        <f t="shared" ref="N1606:N1669" si="326">$Y$7*M1606+$Y$8+K1606*$Y$9</f>
        <v>0.10618762531206349</v>
      </c>
      <c r="O1606" s="162">
        <f t="shared" ref="O1606:O1669" si="327">IF(D1606&lt;=$U$17,0,D1606-$U$17)</f>
        <v>0</v>
      </c>
      <c r="P1606" s="162">
        <f t="shared" si="321"/>
        <v>0</v>
      </c>
      <c r="Q1606" s="210">
        <f t="shared" si="322"/>
        <v>5.3732468123861565E-3</v>
      </c>
      <c r="R1606" s="210">
        <f t="shared" ref="R1606:R1669" si="328">N1606-$Y$8</f>
        <v>4.5552891705506117E-2</v>
      </c>
    </row>
    <row r="1607" spans="1:18" x14ac:dyDescent="0.2">
      <c r="A1607" s="146">
        <v>1603</v>
      </c>
      <c r="B1607" s="146">
        <v>19</v>
      </c>
      <c r="C1607" s="146" t="s">
        <v>651</v>
      </c>
      <c r="D1607" s="162">
        <v>11</v>
      </c>
      <c r="E1607" s="162">
        <v>39.542907271994537</v>
      </c>
      <c r="F1607" s="208">
        <f t="shared" si="323"/>
        <v>37.803019352026773</v>
      </c>
      <c r="G1607" s="208">
        <f t="shared" si="319"/>
        <v>2.1077107340231563E-2</v>
      </c>
      <c r="H1607" s="162">
        <f t="shared" si="324"/>
        <v>11.021077107340231</v>
      </c>
      <c r="I1607" s="209" t="str">
        <f t="shared" si="318"/>
        <v>Ü</v>
      </c>
      <c r="J1607" s="209" t="s">
        <v>7730</v>
      </c>
      <c r="K1607" s="210">
        <v>0.11183291333813297</v>
      </c>
      <c r="L1607" s="162">
        <f t="shared" si="325"/>
        <v>4</v>
      </c>
      <c r="M1607" s="162">
        <f t="shared" si="320"/>
        <v>3.9789228926597691</v>
      </c>
      <c r="N1607" s="210">
        <f t="shared" si="326"/>
        <v>0.15462370709094586</v>
      </c>
      <c r="O1607" s="162">
        <f t="shared" si="327"/>
        <v>0</v>
      </c>
      <c r="P1607" s="162">
        <f t="shared" si="321"/>
        <v>0</v>
      </c>
      <c r="Q1607" s="210">
        <f t="shared" si="322"/>
        <v>5.3732468123861565E-3</v>
      </c>
      <c r="R1607" s="210">
        <f t="shared" si="328"/>
        <v>9.3988973484388477E-2</v>
      </c>
    </row>
    <row r="1608" spans="1:18" x14ac:dyDescent="0.2">
      <c r="A1608" s="146">
        <v>1604</v>
      </c>
      <c r="B1608" s="146">
        <v>20</v>
      </c>
      <c r="C1608" s="146" t="s">
        <v>651</v>
      </c>
      <c r="D1608" s="162">
        <v>10.3</v>
      </c>
      <c r="E1608" s="162">
        <v>0</v>
      </c>
      <c r="F1608" s="208">
        <f t="shared" si="323"/>
        <v>0</v>
      </c>
      <c r="G1608" s="208">
        <f t="shared" si="319"/>
        <v>0</v>
      </c>
      <c r="H1608" s="162">
        <f t="shared" si="324"/>
        <v>10.3</v>
      </c>
      <c r="I1608" s="209" t="str">
        <f t="shared" si="318"/>
        <v>Ü</v>
      </c>
      <c r="J1608" s="209" t="s">
        <v>7730</v>
      </c>
      <c r="K1608" s="210">
        <v>2.23984100374825E-2</v>
      </c>
      <c r="L1608" s="162">
        <f t="shared" si="325"/>
        <v>4.6999999999999993</v>
      </c>
      <c r="M1608" s="162">
        <f t="shared" si="320"/>
        <v>4.6999999999999993</v>
      </c>
      <c r="N1608" s="210">
        <f t="shared" si="326"/>
        <v>0.13775769263087873</v>
      </c>
      <c r="O1608" s="162">
        <f t="shared" si="327"/>
        <v>0</v>
      </c>
      <c r="P1608" s="162">
        <f t="shared" si="321"/>
        <v>0</v>
      </c>
      <c r="Q1608" s="210">
        <f t="shared" si="322"/>
        <v>5.3732468123861565E-3</v>
      </c>
      <c r="R1608" s="210">
        <f t="shared" si="328"/>
        <v>7.7122959024321341E-2</v>
      </c>
    </row>
    <row r="1609" spans="1:18" x14ac:dyDescent="0.2">
      <c r="A1609" s="146">
        <v>1605</v>
      </c>
      <c r="B1609" s="146">
        <v>21</v>
      </c>
      <c r="C1609" s="146" t="s">
        <v>651</v>
      </c>
      <c r="D1609" s="162">
        <v>10.1</v>
      </c>
      <c r="E1609" s="162">
        <v>0</v>
      </c>
      <c r="F1609" s="208">
        <f t="shared" si="323"/>
        <v>0</v>
      </c>
      <c r="G1609" s="208">
        <f t="shared" si="319"/>
        <v>0</v>
      </c>
      <c r="H1609" s="162">
        <f t="shared" si="324"/>
        <v>10.1</v>
      </c>
      <c r="I1609" s="209" t="str">
        <f t="shared" si="318"/>
        <v>Ü</v>
      </c>
      <c r="J1609" s="209" t="s">
        <v>7730</v>
      </c>
      <c r="K1609" s="210">
        <v>3.3985269582759492E-2</v>
      </c>
      <c r="L1609" s="162">
        <f t="shared" si="325"/>
        <v>4.9000000000000004</v>
      </c>
      <c r="M1609" s="162">
        <f t="shared" si="320"/>
        <v>4.9000000000000004</v>
      </c>
      <c r="N1609" s="210">
        <f t="shared" si="326"/>
        <v>0.14432547865810486</v>
      </c>
      <c r="O1609" s="162">
        <f t="shared" si="327"/>
        <v>0</v>
      </c>
      <c r="P1609" s="162">
        <f t="shared" si="321"/>
        <v>0</v>
      </c>
      <c r="Q1609" s="210">
        <f t="shared" si="322"/>
        <v>5.3732468123861565E-3</v>
      </c>
      <c r="R1609" s="210">
        <f t="shared" si="328"/>
        <v>8.3690745051547472E-2</v>
      </c>
    </row>
    <row r="1610" spans="1:18" x14ac:dyDescent="0.2">
      <c r="A1610" s="146">
        <v>1606</v>
      </c>
      <c r="B1610" s="146">
        <v>22</v>
      </c>
      <c r="C1610" s="146" t="s">
        <v>651</v>
      </c>
      <c r="D1610" s="162">
        <v>9.4</v>
      </c>
      <c r="E1610" s="162">
        <v>0</v>
      </c>
      <c r="F1610" s="208">
        <f t="shared" si="323"/>
        <v>0</v>
      </c>
      <c r="G1610" s="208">
        <f t="shared" si="319"/>
        <v>0</v>
      </c>
      <c r="H1610" s="162">
        <f t="shared" si="324"/>
        <v>9.4</v>
      </c>
      <c r="I1610" s="209" t="str">
        <f t="shared" si="318"/>
        <v>Ü</v>
      </c>
      <c r="J1610" s="209" t="s">
        <v>7730</v>
      </c>
      <c r="K1610" s="210">
        <v>3.5686611948681127E-2</v>
      </c>
      <c r="L1610" s="162">
        <f t="shared" si="325"/>
        <v>5.6</v>
      </c>
      <c r="M1610" s="162">
        <f t="shared" si="320"/>
        <v>5.6</v>
      </c>
      <c r="N1610" s="210">
        <f t="shared" si="326"/>
        <v>0.15530676763405279</v>
      </c>
      <c r="O1610" s="162">
        <f t="shared" si="327"/>
        <v>0</v>
      </c>
      <c r="P1610" s="162">
        <f t="shared" si="321"/>
        <v>0</v>
      </c>
      <c r="Q1610" s="210">
        <f t="shared" si="322"/>
        <v>5.3732468123861565E-3</v>
      </c>
      <c r="R1610" s="210">
        <f t="shared" si="328"/>
        <v>9.4672034027495411E-2</v>
      </c>
    </row>
    <row r="1611" spans="1:18" x14ac:dyDescent="0.2">
      <c r="A1611" s="146">
        <v>1607</v>
      </c>
      <c r="B1611" s="146">
        <v>23</v>
      </c>
      <c r="C1611" s="146" t="s">
        <v>651</v>
      </c>
      <c r="D1611" s="162">
        <v>8</v>
      </c>
      <c r="E1611" s="162">
        <v>0</v>
      </c>
      <c r="F1611" s="208">
        <f t="shared" si="323"/>
        <v>0</v>
      </c>
      <c r="G1611" s="208">
        <f t="shared" si="319"/>
        <v>0</v>
      </c>
      <c r="H1611" s="162">
        <f t="shared" si="324"/>
        <v>8</v>
      </c>
      <c r="I1611" s="209" t="str">
        <f t="shared" si="318"/>
        <v>Ü</v>
      </c>
      <c r="J1611" s="209" t="s">
        <v>7730</v>
      </c>
      <c r="K1611" s="210">
        <v>1.4857768552222338E-2</v>
      </c>
      <c r="L1611" s="162">
        <f t="shared" si="325"/>
        <v>7</v>
      </c>
      <c r="M1611" s="162">
        <f t="shared" si="320"/>
        <v>7</v>
      </c>
      <c r="N1611" s="210">
        <f t="shared" si="326"/>
        <v>0.16978149884504276</v>
      </c>
      <c r="O1611" s="162">
        <f t="shared" si="327"/>
        <v>0</v>
      </c>
      <c r="P1611" s="162">
        <f t="shared" si="321"/>
        <v>0</v>
      </c>
      <c r="Q1611" s="210">
        <f t="shared" si="322"/>
        <v>5.3732468123861565E-3</v>
      </c>
      <c r="R1611" s="210">
        <f t="shared" si="328"/>
        <v>0.10914676523848538</v>
      </c>
    </row>
    <row r="1612" spans="1:18" x14ac:dyDescent="0.2">
      <c r="A1612" s="146">
        <v>1608</v>
      </c>
      <c r="B1612" s="146">
        <v>24</v>
      </c>
      <c r="C1612" s="146" t="s">
        <v>651</v>
      </c>
      <c r="D1612" s="162">
        <v>7.3</v>
      </c>
      <c r="E1612" s="162">
        <v>0</v>
      </c>
      <c r="F1612" s="208">
        <f t="shared" si="323"/>
        <v>0</v>
      </c>
      <c r="G1612" s="208">
        <f t="shared" si="319"/>
        <v>0</v>
      </c>
      <c r="H1612" s="162">
        <f t="shared" si="324"/>
        <v>7.3</v>
      </c>
      <c r="I1612" s="209" t="str">
        <f t="shared" si="318"/>
        <v>Ü</v>
      </c>
      <c r="J1612" s="209" t="s">
        <v>7730</v>
      </c>
      <c r="K1612" s="210">
        <v>1.938843280602553E-4</v>
      </c>
      <c r="L1612" s="162">
        <f t="shared" si="325"/>
        <v>7.7</v>
      </c>
      <c r="M1612" s="162">
        <f t="shared" si="320"/>
        <v>7.7</v>
      </c>
      <c r="N1612" s="210">
        <f t="shared" si="326"/>
        <v>0.17570572712147914</v>
      </c>
      <c r="O1612" s="162">
        <f t="shared" si="327"/>
        <v>0</v>
      </c>
      <c r="P1612" s="162">
        <f t="shared" si="321"/>
        <v>0</v>
      </c>
      <c r="Q1612" s="210">
        <f t="shared" si="322"/>
        <v>5.3732468123861565E-3</v>
      </c>
      <c r="R1612" s="210">
        <f t="shared" si="328"/>
        <v>0.11507099351492175</v>
      </c>
    </row>
    <row r="1613" spans="1:18" x14ac:dyDescent="0.2">
      <c r="A1613" s="146">
        <v>1609</v>
      </c>
      <c r="B1613" s="146">
        <v>1</v>
      </c>
      <c r="C1613" s="146" t="s">
        <v>879</v>
      </c>
      <c r="D1613" s="162">
        <v>5.8</v>
      </c>
      <c r="E1613" s="162">
        <v>0</v>
      </c>
      <c r="F1613" s="208">
        <f t="shared" si="323"/>
        <v>0</v>
      </c>
      <c r="G1613" s="208">
        <f t="shared" si="319"/>
        <v>0</v>
      </c>
      <c r="H1613" s="162">
        <f t="shared" si="324"/>
        <v>5.8</v>
      </c>
      <c r="I1613" s="209" t="str">
        <f>IF(AVERAGE(H1613:H1636)&gt;15,"S",IF(AVERAGE(H1613:H1636)&lt;5,"W","Ü"))</f>
        <v>Ü</v>
      </c>
      <c r="J1613" s="209" t="s">
        <v>7728</v>
      </c>
      <c r="K1613" s="210">
        <v>1.5190368596520511E-2</v>
      </c>
      <c r="L1613" s="162">
        <f t="shared" si="325"/>
        <v>9.1999999999999993</v>
      </c>
      <c r="M1613" s="162">
        <f t="shared" si="320"/>
        <v>9.1999999999999993</v>
      </c>
      <c r="N1613" s="210">
        <f t="shared" si="326"/>
        <v>0.20274458524487959</v>
      </c>
      <c r="O1613" s="162">
        <f t="shared" si="327"/>
        <v>0</v>
      </c>
      <c r="P1613" s="162">
        <f t="shared" si="321"/>
        <v>0</v>
      </c>
      <c r="Q1613" s="210">
        <f t="shared" si="322"/>
        <v>5.3732468123861565E-3</v>
      </c>
      <c r="R1613" s="210">
        <f t="shared" si="328"/>
        <v>0.14210985163832221</v>
      </c>
    </row>
    <row r="1614" spans="1:18" x14ac:dyDescent="0.2">
      <c r="A1614" s="146">
        <v>1610</v>
      </c>
      <c r="B1614" s="146">
        <v>2</v>
      </c>
      <c r="C1614" s="146" t="s">
        <v>879</v>
      </c>
      <c r="D1614" s="162">
        <v>4.7</v>
      </c>
      <c r="E1614" s="162">
        <v>0</v>
      </c>
      <c r="F1614" s="208">
        <f t="shared" si="323"/>
        <v>0</v>
      </c>
      <c r="G1614" s="208">
        <f t="shared" si="319"/>
        <v>0</v>
      </c>
      <c r="H1614" s="162">
        <f t="shared" si="324"/>
        <v>4.7</v>
      </c>
      <c r="I1614" s="209" t="str">
        <f>IF(I1613="S","S",IF(I1613="W","W","Ü"))</f>
        <v>Ü</v>
      </c>
      <c r="J1614" s="209" t="s">
        <v>7728</v>
      </c>
      <c r="K1614" s="210">
        <v>3.0008696045156084E-5</v>
      </c>
      <c r="L1614" s="162">
        <f t="shared" si="325"/>
        <v>10.3</v>
      </c>
      <c r="M1614" s="162">
        <f t="shared" si="320"/>
        <v>10.3</v>
      </c>
      <c r="N1614" s="210">
        <f t="shared" si="326"/>
        <v>0.21448999789855508</v>
      </c>
      <c r="O1614" s="162">
        <f t="shared" si="327"/>
        <v>0</v>
      </c>
      <c r="P1614" s="162">
        <f t="shared" si="321"/>
        <v>0</v>
      </c>
      <c r="Q1614" s="210">
        <f t="shared" si="322"/>
        <v>5.3732468123861565E-3</v>
      </c>
      <c r="R1614" s="210">
        <f t="shared" si="328"/>
        <v>0.1538552642919977</v>
      </c>
    </row>
    <row r="1615" spans="1:18" x14ac:dyDescent="0.2">
      <c r="A1615" s="146">
        <v>1611</v>
      </c>
      <c r="B1615" s="146">
        <v>3</v>
      </c>
      <c r="C1615" s="146" t="s">
        <v>879</v>
      </c>
      <c r="D1615" s="162">
        <v>5</v>
      </c>
      <c r="E1615" s="162">
        <v>0</v>
      </c>
      <c r="F1615" s="208">
        <f t="shared" si="323"/>
        <v>0</v>
      </c>
      <c r="G1615" s="208">
        <f t="shared" si="319"/>
        <v>0</v>
      </c>
      <c r="H1615" s="162">
        <f t="shared" si="324"/>
        <v>5</v>
      </c>
      <c r="I1615" s="209" t="str">
        <f t="shared" ref="I1615:I1636" si="329">IF(I1614="S","S",IF(I1614="W","W","Ü"))</f>
        <v>Ü</v>
      </c>
      <c r="J1615" s="209" t="s">
        <v>7728</v>
      </c>
      <c r="K1615" s="210">
        <v>3.3487761777297744E-3</v>
      </c>
      <c r="L1615" s="162">
        <f t="shared" si="325"/>
        <v>10</v>
      </c>
      <c r="M1615" s="162">
        <f t="shared" si="320"/>
        <v>10</v>
      </c>
      <c r="N1615" s="210">
        <f t="shared" si="326"/>
        <v>0.21103458756087232</v>
      </c>
      <c r="O1615" s="162">
        <f t="shared" si="327"/>
        <v>0</v>
      </c>
      <c r="P1615" s="162">
        <f t="shared" si="321"/>
        <v>0</v>
      </c>
      <c r="Q1615" s="210">
        <f t="shared" si="322"/>
        <v>5.3732468123861565E-3</v>
      </c>
      <c r="R1615" s="210">
        <f t="shared" si="328"/>
        <v>0.15039985395431493</v>
      </c>
    </row>
    <row r="1616" spans="1:18" x14ac:dyDescent="0.2">
      <c r="A1616" s="146">
        <v>1612</v>
      </c>
      <c r="B1616" s="146">
        <v>4</v>
      </c>
      <c r="C1616" s="146" t="s">
        <v>879</v>
      </c>
      <c r="D1616" s="162">
        <v>4.0999999999999996</v>
      </c>
      <c r="E1616" s="162">
        <v>0</v>
      </c>
      <c r="F1616" s="208">
        <f t="shared" si="323"/>
        <v>0</v>
      </c>
      <c r="G1616" s="208">
        <f t="shared" si="319"/>
        <v>0</v>
      </c>
      <c r="H1616" s="162">
        <f t="shared" si="324"/>
        <v>4.0999999999999996</v>
      </c>
      <c r="I1616" s="209" t="str">
        <f t="shared" si="329"/>
        <v>Ü</v>
      </c>
      <c r="J1616" s="209" t="s">
        <v>7728</v>
      </c>
      <c r="K1616" s="210">
        <v>1.011919137430616E-2</v>
      </c>
      <c r="L1616" s="162">
        <f t="shared" si="325"/>
        <v>10.9</v>
      </c>
      <c r="M1616" s="162">
        <f t="shared" si="320"/>
        <v>10.9</v>
      </c>
      <c r="N1616" s="210">
        <f t="shared" si="326"/>
        <v>0.22656958455169018</v>
      </c>
      <c r="O1616" s="162">
        <f t="shared" si="327"/>
        <v>0</v>
      </c>
      <c r="P1616" s="162">
        <f t="shared" si="321"/>
        <v>0</v>
      </c>
      <c r="Q1616" s="210">
        <f t="shared" si="322"/>
        <v>5.3732468123861565E-3</v>
      </c>
      <c r="R1616" s="210">
        <f t="shared" si="328"/>
        <v>0.1659348509451328</v>
      </c>
    </row>
    <row r="1617" spans="1:18" x14ac:dyDescent="0.2">
      <c r="A1617" s="146">
        <v>1613</v>
      </c>
      <c r="B1617" s="146">
        <v>5</v>
      </c>
      <c r="C1617" s="146" t="s">
        <v>879</v>
      </c>
      <c r="D1617" s="162">
        <v>5.0999999999999996</v>
      </c>
      <c r="E1617" s="162">
        <v>0</v>
      </c>
      <c r="F1617" s="208">
        <f t="shared" si="323"/>
        <v>0</v>
      </c>
      <c r="G1617" s="208">
        <f t="shared" si="319"/>
        <v>0</v>
      </c>
      <c r="H1617" s="162">
        <f t="shared" si="324"/>
        <v>5.0999999999999996</v>
      </c>
      <c r="I1617" s="209" t="str">
        <f t="shared" si="329"/>
        <v>Ü</v>
      </c>
      <c r="J1617" s="209" t="s">
        <v>7728</v>
      </c>
      <c r="K1617" s="210">
        <v>6.0017392090312168E-5</v>
      </c>
      <c r="L1617" s="162">
        <f t="shared" si="325"/>
        <v>9.9</v>
      </c>
      <c r="M1617" s="162">
        <f t="shared" si="320"/>
        <v>9.9</v>
      </c>
      <c r="N1617" s="210">
        <f t="shared" si="326"/>
        <v>0.20852466936171338</v>
      </c>
      <c r="O1617" s="162">
        <f t="shared" si="327"/>
        <v>0</v>
      </c>
      <c r="P1617" s="162">
        <f t="shared" si="321"/>
        <v>0</v>
      </c>
      <c r="Q1617" s="210">
        <f t="shared" si="322"/>
        <v>5.3732468123861565E-3</v>
      </c>
      <c r="R1617" s="210">
        <f t="shared" si="328"/>
        <v>0.14788993575515599</v>
      </c>
    </row>
    <row r="1618" spans="1:18" x14ac:dyDescent="0.2">
      <c r="A1618" s="146">
        <v>1614</v>
      </c>
      <c r="B1618" s="146">
        <v>6</v>
      </c>
      <c r="C1618" s="146" t="s">
        <v>879</v>
      </c>
      <c r="D1618" s="162">
        <v>4.5999999999999996</v>
      </c>
      <c r="E1618" s="162">
        <v>0</v>
      </c>
      <c r="F1618" s="208">
        <f t="shared" si="323"/>
        <v>0</v>
      </c>
      <c r="G1618" s="208">
        <f t="shared" si="319"/>
        <v>0</v>
      </c>
      <c r="H1618" s="162">
        <f t="shared" si="324"/>
        <v>4.5999999999999996</v>
      </c>
      <c r="I1618" s="209" t="str">
        <f t="shared" si="329"/>
        <v>Ü</v>
      </c>
      <c r="J1618" s="209" t="s">
        <v>7728</v>
      </c>
      <c r="K1618" s="210">
        <v>6.6385424270802712E-2</v>
      </c>
      <c r="L1618" s="162">
        <f t="shared" si="325"/>
        <v>10.4</v>
      </c>
      <c r="M1618" s="162">
        <f t="shared" si="320"/>
        <v>10.4</v>
      </c>
      <c r="N1618" s="210">
        <f t="shared" si="326"/>
        <v>0.23648830568659313</v>
      </c>
      <c r="O1618" s="162">
        <f t="shared" si="327"/>
        <v>0</v>
      </c>
      <c r="P1618" s="162">
        <f t="shared" si="321"/>
        <v>0</v>
      </c>
      <c r="Q1618" s="210">
        <f t="shared" si="322"/>
        <v>5.3732468123861565E-3</v>
      </c>
      <c r="R1618" s="210">
        <f t="shared" si="328"/>
        <v>0.17585357208003574</v>
      </c>
    </row>
    <row r="1619" spans="1:18" x14ac:dyDescent="0.2">
      <c r="A1619" s="146">
        <v>1615</v>
      </c>
      <c r="B1619" s="146">
        <v>7</v>
      </c>
      <c r="C1619" s="146" t="s">
        <v>879</v>
      </c>
      <c r="D1619" s="162">
        <v>5.0999999999999996</v>
      </c>
      <c r="E1619" s="162">
        <v>19.500611805367171</v>
      </c>
      <c r="F1619" s="208">
        <f t="shared" si="323"/>
        <v>19.102799324537681</v>
      </c>
      <c r="G1619" s="208">
        <f t="shared" si="319"/>
        <v>1.0650782894160464E-2</v>
      </c>
      <c r="H1619" s="162">
        <f t="shared" si="324"/>
        <v>5.1106507828941599</v>
      </c>
      <c r="I1619" s="209" t="str">
        <f t="shared" si="329"/>
        <v>Ü</v>
      </c>
      <c r="J1619" s="209" t="s">
        <v>7728</v>
      </c>
      <c r="K1619" s="210">
        <v>6.3381753630926949E-2</v>
      </c>
      <c r="L1619" s="162">
        <f t="shared" si="325"/>
        <v>9.9</v>
      </c>
      <c r="M1619" s="162">
        <f t="shared" si="320"/>
        <v>9.8893492171058401</v>
      </c>
      <c r="N1619" s="210">
        <f t="shared" si="326"/>
        <v>0.22793279624514165</v>
      </c>
      <c r="O1619" s="162">
        <f t="shared" si="327"/>
        <v>0</v>
      </c>
      <c r="P1619" s="162">
        <f t="shared" si="321"/>
        <v>0</v>
      </c>
      <c r="Q1619" s="210">
        <f t="shared" si="322"/>
        <v>5.3732468123861565E-3</v>
      </c>
      <c r="R1619" s="210">
        <f t="shared" si="328"/>
        <v>0.16729806263858427</v>
      </c>
    </row>
    <row r="1620" spans="1:18" x14ac:dyDescent="0.2">
      <c r="A1620" s="146">
        <v>1616</v>
      </c>
      <c r="B1620" s="146">
        <v>8</v>
      </c>
      <c r="C1620" s="146" t="s">
        <v>879</v>
      </c>
      <c r="D1620" s="162">
        <v>4.5999999999999996</v>
      </c>
      <c r="E1620" s="162">
        <v>1193.5999475868489</v>
      </c>
      <c r="F1620" s="208">
        <f t="shared" si="323"/>
        <v>1171.6377085512509</v>
      </c>
      <c r="G1620" s="208">
        <f t="shared" si="319"/>
        <v>0.65324765508905502</v>
      </c>
      <c r="H1620" s="162">
        <f t="shared" si="324"/>
        <v>5.253247655089055</v>
      </c>
      <c r="I1620" s="209" t="str">
        <f t="shared" si="329"/>
        <v>Ü</v>
      </c>
      <c r="J1620" s="209" t="s">
        <v>7728</v>
      </c>
      <c r="K1620" s="210">
        <v>4.3497861302214488E-2</v>
      </c>
      <c r="L1620" s="162">
        <f t="shared" si="325"/>
        <v>10.4</v>
      </c>
      <c r="M1620" s="162">
        <f t="shared" si="320"/>
        <v>9.746752344910945</v>
      </c>
      <c r="N1620" s="210">
        <f t="shared" si="326"/>
        <v>0.21965852485641515</v>
      </c>
      <c r="O1620" s="162">
        <f t="shared" si="327"/>
        <v>0</v>
      </c>
      <c r="P1620" s="162">
        <f t="shared" si="321"/>
        <v>0</v>
      </c>
      <c r="Q1620" s="210">
        <f t="shared" si="322"/>
        <v>5.3732468123861565E-3</v>
      </c>
      <c r="R1620" s="210">
        <f t="shared" si="328"/>
        <v>0.15902379124985777</v>
      </c>
    </row>
    <row r="1621" spans="1:18" x14ac:dyDescent="0.2">
      <c r="A1621" s="146">
        <v>1617</v>
      </c>
      <c r="B1621" s="146">
        <v>9</v>
      </c>
      <c r="C1621" s="146" t="s">
        <v>879</v>
      </c>
      <c r="D1621" s="162">
        <v>5.9</v>
      </c>
      <c r="E1621" s="162">
        <v>5290.624319528365</v>
      </c>
      <c r="F1621" s="208">
        <f t="shared" si="323"/>
        <v>5165.7655855874955</v>
      </c>
      <c r="G1621" s="208">
        <f t="shared" si="319"/>
        <v>2.880177234733615</v>
      </c>
      <c r="H1621" s="162">
        <f t="shared" si="324"/>
        <v>8.7801772347336158</v>
      </c>
      <c r="I1621" s="209" t="str">
        <f t="shared" si="329"/>
        <v>Ü</v>
      </c>
      <c r="J1621" s="209" t="s">
        <v>7728</v>
      </c>
      <c r="K1621" s="210">
        <v>7.269431003535945E-2</v>
      </c>
      <c r="L1621" s="162">
        <f t="shared" si="325"/>
        <v>9.1</v>
      </c>
      <c r="M1621" s="162">
        <f t="shared" si="320"/>
        <v>6.2198227652663842</v>
      </c>
      <c r="N1621" s="210">
        <f t="shared" si="326"/>
        <v>0.17600059668127371</v>
      </c>
      <c r="O1621" s="162">
        <f t="shared" si="327"/>
        <v>0</v>
      </c>
      <c r="P1621" s="162">
        <f t="shared" si="321"/>
        <v>0</v>
      </c>
      <c r="Q1621" s="210">
        <f t="shared" si="322"/>
        <v>5.3732468123861565E-3</v>
      </c>
      <c r="R1621" s="210">
        <f t="shared" si="328"/>
        <v>0.11536586307471633</v>
      </c>
    </row>
    <row r="1622" spans="1:18" x14ac:dyDescent="0.2">
      <c r="A1622" s="146">
        <v>1618</v>
      </c>
      <c r="B1622" s="146">
        <v>10</v>
      </c>
      <c r="C1622" s="146" t="s">
        <v>879</v>
      </c>
      <c r="D1622" s="162">
        <v>8.8000000000000007</v>
      </c>
      <c r="E1622" s="162">
        <v>11236.956711012203</v>
      </c>
      <c r="F1622" s="208">
        <f t="shared" si="323"/>
        <v>10841.415834784573</v>
      </c>
      <c r="G1622" s="208">
        <f t="shared" si="319"/>
        <v>6.0446411209106108</v>
      </c>
      <c r="H1622" s="162">
        <f t="shared" si="324"/>
        <v>14.844641120910612</v>
      </c>
      <c r="I1622" s="209" t="str">
        <f t="shared" si="329"/>
        <v>Ü</v>
      </c>
      <c r="J1622" s="209" t="s">
        <v>7728</v>
      </c>
      <c r="K1622" s="210">
        <v>4.2772653996117127E-2</v>
      </c>
      <c r="L1622" s="162">
        <f t="shared" si="325"/>
        <v>6.1999999999999993</v>
      </c>
      <c r="M1622" s="162">
        <f t="shared" si="320"/>
        <v>0.15535887908938761</v>
      </c>
      <c r="N1622" s="210">
        <f t="shared" si="326"/>
        <v>7.6172539790534788E-2</v>
      </c>
      <c r="O1622" s="162">
        <f t="shared" si="327"/>
        <v>0</v>
      </c>
      <c r="P1622" s="162">
        <f t="shared" si="321"/>
        <v>0</v>
      </c>
      <c r="Q1622" s="210">
        <f t="shared" si="322"/>
        <v>5.3732468123861565E-3</v>
      </c>
      <c r="R1622" s="210">
        <f t="shared" si="328"/>
        <v>1.5537806183977411E-2</v>
      </c>
    </row>
    <row r="1623" spans="1:18" x14ac:dyDescent="0.2">
      <c r="A1623" s="146">
        <v>1619</v>
      </c>
      <c r="B1623" s="146">
        <v>11</v>
      </c>
      <c r="C1623" s="146" t="s">
        <v>879</v>
      </c>
      <c r="D1623" s="162">
        <v>9.6999999999999993</v>
      </c>
      <c r="E1623" s="162">
        <v>15671.179162088192</v>
      </c>
      <c r="F1623" s="208">
        <f t="shared" si="323"/>
        <v>15063.137410599171</v>
      </c>
      <c r="G1623" s="208">
        <f t="shared" si="319"/>
        <v>8.3984657714076132</v>
      </c>
      <c r="H1623" s="162">
        <f t="shared" si="324"/>
        <v>18.098465771407611</v>
      </c>
      <c r="I1623" s="209" t="str">
        <f t="shared" si="329"/>
        <v>Ü</v>
      </c>
      <c r="J1623" s="209" t="s">
        <v>7728</v>
      </c>
      <c r="K1623" s="210">
        <v>0.10704955353709861</v>
      </c>
      <c r="L1623" s="162">
        <f t="shared" si="325"/>
        <v>5.3000000000000007</v>
      </c>
      <c r="M1623" s="162">
        <f t="shared" si="320"/>
        <v>0</v>
      </c>
      <c r="N1623" s="210">
        <f t="shared" si="326"/>
        <v>9.3714391081068021E-2</v>
      </c>
      <c r="O1623" s="162">
        <f t="shared" si="327"/>
        <v>0</v>
      </c>
      <c r="P1623" s="162">
        <f t="shared" si="321"/>
        <v>0</v>
      </c>
      <c r="Q1623" s="210">
        <f t="shared" si="322"/>
        <v>5.3732468123861565E-3</v>
      </c>
      <c r="R1623" s="210">
        <f t="shared" si="328"/>
        <v>3.3079657474510644E-2</v>
      </c>
    </row>
    <row r="1624" spans="1:18" x14ac:dyDescent="0.2">
      <c r="A1624" s="146">
        <v>1620</v>
      </c>
      <c r="B1624" s="146">
        <v>12</v>
      </c>
      <c r="C1624" s="146" t="s">
        <v>879</v>
      </c>
      <c r="D1624" s="162">
        <v>11.1</v>
      </c>
      <c r="E1624" s="162">
        <v>18495.246930068242</v>
      </c>
      <c r="F1624" s="208">
        <f t="shared" si="323"/>
        <v>17674.057966373213</v>
      </c>
      <c r="G1624" s="208">
        <f t="shared" si="319"/>
        <v>9.8541868686674299</v>
      </c>
      <c r="H1624" s="162">
        <f t="shared" si="324"/>
        <v>20.954186868667428</v>
      </c>
      <c r="I1624" s="209" t="str">
        <f t="shared" si="329"/>
        <v>Ü</v>
      </c>
      <c r="J1624" s="209" t="s">
        <v>7728</v>
      </c>
      <c r="K1624" s="210">
        <v>8.9351925629412798E-2</v>
      </c>
      <c r="L1624" s="162">
        <f t="shared" si="325"/>
        <v>3.9000000000000004</v>
      </c>
      <c r="M1624" s="162">
        <f t="shared" si="320"/>
        <v>0</v>
      </c>
      <c r="N1624" s="210">
        <f t="shared" si="326"/>
        <v>8.8245601628389903E-2</v>
      </c>
      <c r="O1624" s="162">
        <f t="shared" si="327"/>
        <v>0</v>
      </c>
      <c r="P1624" s="162">
        <f t="shared" si="321"/>
        <v>0</v>
      </c>
      <c r="Q1624" s="210">
        <f t="shared" si="322"/>
        <v>5.3732468123861565E-3</v>
      </c>
      <c r="R1624" s="210">
        <f t="shared" si="328"/>
        <v>2.7610868021832526E-2</v>
      </c>
    </row>
    <row r="1625" spans="1:18" x14ac:dyDescent="0.2">
      <c r="A1625" s="146">
        <v>1621</v>
      </c>
      <c r="B1625" s="146">
        <v>13</v>
      </c>
      <c r="C1625" s="146" t="s">
        <v>879</v>
      </c>
      <c r="D1625" s="162">
        <v>12</v>
      </c>
      <c r="E1625" s="162">
        <v>19440.755760797918</v>
      </c>
      <c r="F1625" s="208">
        <f t="shared" si="323"/>
        <v>18507.599484279617</v>
      </c>
      <c r="G1625" s="208">
        <f t="shared" si="319"/>
        <v>10.318928689468866</v>
      </c>
      <c r="H1625" s="162">
        <f t="shared" si="324"/>
        <v>22.318928689468866</v>
      </c>
      <c r="I1625" s="209" t="str">
        <f t="shared" si="329"/>
        <v>Ü</v>
      </c>
      <c r="J1625" s="209" t="s">
        <v>7728</v>
      </c>
      <c r="K1625" s="210">
        <v>2.2116296284277685E-2</v>
      </c>
      <c r="L1625" s="162">
        <f t="shared" si="325"/>
        <v>3</v>
      </c>
      <c r="M1625" s="162">
        <f t="shared" si="320"/>
        <v>0</v>
      </c>
      <c r="N1625" s="210">
        <f t="shared" si="326"/>
        <v>6.7468947122778705E-2</v>
      </c>
      <c r="O1625" s="162">
        <f t="shared" si="327"/>
        <v>0</v>
      </c>
      <c r="P1625" s="162">
        <f t="shared" si="321"/>
        <v>0</v>
      </c>
      <c r="Q1625" s="210">
        <f t="shared" si="322"/>
        <v>5.3732468123861565E-3</v>
      </c>
      <c r="R1625" s="210">
        <f t="shared" si="328"/>
        <v>6.8342135162213283E-3</v>
      </c>
    </row>
    <row r="1626" spans="1:18" x14ac:dyDescent="0.2">
      <c r="A1626" s="146">
        <v>1622</v>
      </c>
      <c r="B1626" s="146">
        <v>14</v>
      </c>
      <c r="C1626" s="146" t="s">
        <v>879</v>
      </c>
      <c r="D1626" s="162">
        <v>11.6</v>
      </c>
      <c r="E1626" s="162">
        <v>19015.534086708663</v>
      </c>
      <c r="F1626" s="208">
        <f t="shared" si="323"/>
        <v>18133.213305085381</v>
      </c>
      <c r="G1626" s="208">
        <f t="shared" si="319"/>
        <v>10.110189339521861</v>
      </c>
      <c r="H1626" s="162">
        <f t="shared" si="324"/>
        <v>21.710189339521861</v>
      </c>
      <c r="I1626" s="209" t="str">
        <f t="shared" si="329"/>
        <v>Ü</v>
      </c>
      <c r="J1626" s="209" t="s">
        <v>7728</v>
      </c>
      <c r="K1626" s="210">
        <v>1.284327024315127E-2</v>
      </c>
      <c r="L1626" s="162">
        <f t="shared" si="325"/>
        <v>3.4000000000000004</v>
      </c>
      <c r="M1626" s="162">
        <f t="shared" si="320"/>
        <v>0</v>
      </c>
      <c r="N1626" s="210">
        <f t="shared" si="326"/>
        <v>6.4603465529841711E-2</v>
      </c>
      <c r="O1626" s="162">
        <f t="shared" si="327"/>
        <v>0</v>
      </c>
      <c r="P1626" s="162">
        <f t="shared" si="321"/>
        <v>0</v>
      </c>
      <c r="Q1626" s="210">
        <f t="shared" si="322"/>
        <v>5.3732468123861565E-3</v>
      </c>
      <c r="R1626" s="210">
        <f t="shared" si="328"/>
        <v>3.9687319232843341E-3</v>
      </c>
    </row>
    <row r="1627" spans="1:18" x14ac:dyDescent="0.2">
      <c r="A1627" s="146">
        <v>1623</v>
      </c>
      <c r="B1627" s="146">
        <v>15</v>
      </c>
      <c r="C1627" s="146" t="s">
        <v>879</v>
      </c>
      <c r="D1627" s="162">
        <v>12</v>
      </c>
      <c r="E1627" s="162">
        <v>16881.300461343479</v>
      </c>
      <c r="F1627" s="208">
        <f t="shared" si="323"/>
        <v>16070.99803919899</v>
      </c>
      <c r="G1627" s="208">
        <f t="shared" si="319"/>
        <v>8.9603993686998287</v>
      </c>
      <c r="H1627" s="162">
        <f t="shared" si="324"/>
        <v>20.960399368699829</v>
      </c>
      <c r="I1627" s="209" t="str">
        <f t="shared" si="329"/>
        <v>Ü</v>
      </c>
      <c r="J1627" s="209" t="s">
        <v>7728</v>
      </c>
      <c r="K1627" s="210">
        <v>8.5407175956575855E-3</v>
      </c>
      <c r="L1627" s="162">
        <f t="shared" si="325"/>
        <v>3</v>
      </c>
      <c r="M1627" s="162">
        <f t="shared" si="320"/>
        <v>0</v>
      </c>
      <c r="N1627" s="210">
        <f t="shared" si="326"/>
        <v>6.3273922685967862E-2</v>
      </c>
      <c r="O1627" s="162">
        <f t="shared" si="327"/>
        <v>0</v>
      </c>
      <c r="P1627" s="162">
        <f t="shared" si="321"/>
        <v>0</v>
      </c>
      <c r="Q1627" s="210">
        <f t="shared" si="322"/>
        <v>5.3732468123861565E-3</v>
      </c>
      <c r="R1627" s="210">
        <f t="shared" si="328"/>
        <v>2.6391890794104853E-3</v>
      </c>
    </row>
    <row r="1628" spans="1:18" x14ac:dyDescent="0.2">
      <c r="A1628" s="146">
        <v>1624</v>
      </c>
      <c r="B1628" s="146">
        <v>16</v>
      </c>
      <c r="C1628" s="146" t="s">
        <v>879</v>
      </c>
      <c r="D1628" s="162">
        <v>12</v>
      </c>
      <c r="E1628" s="162">
        <v>12614.187419766258</v>
      </c>
      <c r="F1628" s="208">
        <f t="shared" si="323"/>
        <v>12008.706423617477</v>
      </c>
      <c r="G1628" s="208">
        <f t="shared" si="319"/>
        <v>6.6954650355023473</v>
      </c>
      <c r="H1628" s="162">
        <f t="shared" si="324"/>
        <v>18.695465035502348</v>
      </c>
      <c r="I1628" s="209" t="str">
        <f t="shared" si="329"/>
        <v>Ü</v>
      </c>
      <c r="J1628" s="209" t="s">
        <v>7728</v>
      </c>
      <c r="K1628" s="210">
        <v>0.10879799992251443</v>
      </c>
      <c r="L1628" s="162">
        <f t="shared" si="325"/>
        <v>3</v>
      </c>
      <c r="M1628" s="162">
        <f t="shared" si="320"/>
        <v>0</v>
      </c>
      <c r="N1628" s="210">
        <f t="shared" si="326"/>
        <v>9.4254682989170724E-2</v>
      </c>
      <c r="O1628" s="162">
        <f t="shared" si="327"/>
        <v>0</v>
      </c>
      <c r="P1628" s="162">
        <f t="shared" si="321"/>
        <v>0</v>
      </c>
      <c r="Q1628" s="210">
        <f t="shared" si="322"/>
        <v>5.3732468123861565E-3</v>
      </c>
      <c r="R1628" s="210">
        <f t="shared" si="328"/>
        <v>3.3619949382613347E-2</v>
      </c>
    </row>
    <row r="1629" spans="1:18" x14ac:dyDescent="0.2">
      <c r="A1629" s="146">
        <v>1625</v>
      </c>
      <c r="B1629" s="146">
        <v>17</v>
      </c>
      <c r="C1629" s="146" t="s">
        <v>879</v>
      </c>
      <c r="D1629" s="162">
        <v>11.5</v>
      </c>
      <c r="E1629" s="162">
        <v>6985.2816537808985</v>
      </c>
      <c r="F1629" s="208">
        <f t="shared" si="323"/>
        <v>6663.9586977069766</v>
      </c>
      <c r="G1629" s="208">
        <f t="shared" si="319"/>
        <v>3.7154961479263222</v>
      </c>
      <c r="H1629" s="162">
        <f t="shared" si="324"/>
        <v>15.215496147926322</v>
      </c>
      <c r="I1629" s="209" t="str">
        <f t="shared" si="329"/>
        <v>Ü</v>
      </c>
      <c r="J1629" s="209" t="s">
        <v>7728</v>
      </c>
      <c r="K1629" s="210">
        <v>7.7026157008916593E-3</v>
      </c>
      <c r="L1629" s="162">
        <f t="shared" si="325"/>
        <v>3.5</v>
      </c>
      <c r="M1629" s="162">
        <f t="shared" si="320"/>
        <v>0</v>
      </c>
      <c r="N1629" s="210">
        <f t="shared" si="326"/>
        <v>6.3014938666964115E-2</v>
      </c>
      <c r="O1629" s="162">
        <f t="shared" si="327"/>
        <v>0</v>
      </c>
      <c r="P1629" s="162">
        <f t="shared" si="321"/>
        <v>0</v>
      </c>
      <c r="Q1629" s="210">
        <f t="shared" si="322"/>
        <v>5.3732468123861565E-3</v>
      </c>
      <c r="R1629" s="210">
        <f t="shared" si="328"/>
        <v>2.3802050604067385E-3</v>
      </c>
    </row>
    <row r="1630" spans="1:18" x14ac:dyDescent="0.2">
      <c r="A1630" s="146">
        <v>1626</v>
      </c>
      <c r="B1630" s="146">
        <v>18</v>
      </c>
      <c r="C1630" s="146" t="s">
        <v>879</v>
      </c>
      <c r="D1630" s="162">
        <v>10.199999999999999</v>
      </c>
      <c r="E1630" s="162">
        <v>1824.661412954981</v>
      </c>
      <c r="F1630" s="208">
        <f t="shared" si="323"/>
        <v>1750.2152273064178</v>
      </c>
      <c r="G1630" s="208">
        <f t="shared" si="319"/>
        <v>0.97583406952035856</v>
      </c>
      <c r="H1630" s="162">
        <f t="shared" si="324"/>
        <v>11.175834069520358</v>
      </c>
      <c r="I1630" s="209" t="str">
        <f t="shared" si="329"/>
        <v>Ü</v>
      </c>
      <c r="J1630" s="209" t="s">
        <v>7728</v>
      </c>
      <c r="K1630" s="210">
        <v>6.6220513335017162E-2</v>
      </c>
      <c r="L1630" s="162">
        <f t="shared" si="325"/>
        <v>4.8000000000000007</v>
      </c>
      <c r="M1630" s="162">
        <f t="shared" si="320"/>
        <v>3.8241659304796425</v>
      </c>
      <c r="N1630" s="210">
        <f t="shared" si="326"/>
        <v>0.1382173742343335</v>
      </c>
      <c r="O1630" s="162">
        <f t="shared" si="327"/>
        <v>0</v>
      </c>
      <c r="P1630" s="162">
        <f t="shared" si="321"/>
        <v>0</v>
      </c>
      <c r="Q1630" s="210">
        <f t="shared" si="322"/>
        <v>5.3732468123861565E-3</v>
      </c>
      <c r="R1630" s="210">
        <f t="shared" si="328"/>
        <v>7.7582640627776117E-2</v>
      </c>
    </row>
    <row r="1631" spans="1:18" x14ac:dyDescent="0.2">
      <c r="A1631" s="146">
        <v>1627</v>
      </c>
      <c r="B1631" s="146">
        <v>19</v>
      </c>
      <c r="C1631" s="146" t="s">
        <v>879</v>
      </c>
      <c r="D1631" s="162">
        <v>9.1999999999999993</v>
      </c>
      <c r="E1631" s="162">
        <v>47.93900402152763</v>
      </c>
      <c r="F1631" s="208">
        <f t="shared" si="323"/>
        <v>46.174848673535415</v>
      </c>
      <c r="G1631" s="208">
        <f t="shared" si="319"/>
        <v>2.5744828286020916E-2</v>
      </c>
      <c r="H1631" s="162">
        <f t="shared" si="324"/>
        <v>9.2257448282860199</v>
      </c>
      <c r="I1631" s="209" t="str">
        <f t="shared" si="329"/>
        <v>Ü</v>
      </c>
      <c r="J1631" s="209" t="s">
        <v>7728</v>
      </c>
      <c r="K1631" s="210">
        <v>5.2627484503115524E-2</v>
      </c>
      <c r="L1631" s="162">
        <f t="shared" si="325"/>
        <v>5.8000000000000007</v>
      </c>
      <c r="M1631" s="162">
        <f t="shared" si="320"/>
        <v>5.7742551717139801</v>
      </c>
      <c r="N1631" s="210">
        <f t="shared" si="326"/>
        <v>0.16314447324123962</v>
      </c>
      <c r="O1631" s="162">
        <f t="shared" si="327"/>
        <v>0</v>
      </c>
      <c r="P1631" s="162">
        <f t="shared" si="321"/>
        <v>0</v>
      </c>
      <c r="Q1631" s="210">
        <f t="shared" si="322"/>
        <v>5.3732468123861565E-3</v>
      </c>
      <c r="R1631" s="210">
        <f t="shared" si="328"/>
        <v>0.10250973963468224</v>
      </c>
    </row>
    <row r="1632" spans="1:18" x14ac:dyDescent="0.2">
      <c r="A1632" s="146">
        <v>1628</v>
      </c>
      <c r="B1632" s="146">
        <v>20</v>
      </c>
      <c r="C1632" s="146" t="s">
        <v>879</v>
      </c>
      <c r="D1632" s="162">
        <v>8.6</v>
      </c>
      <c r="E1632" s="162">
        <v>0</v>
      </c>
      <c r="F1632" s="208">
        <f t="shared" si="323"/>
        <v>0</v>
      </c>
      <c r="G1632" s="208">
        <f t="shared" si="319"/>
        <v>0</v>
      </c>
      <c r="H1632" s="162">
        <f t="shared" si="324"/>
        <v>8.6</v>
      </c>
      <c r="I1632" s="209" t="str">
        <f t="shared" si="329"/>
        <v>Ü</v>
      </c>
      <c r="J1632" s="209" t="s">
        <v>7728</v>
      </c>
      <c r="K1632" s="210">
        <v>8.5452837576631524E-2</v>
      </c>
      <c r="L1632" s="162">
        <f t="shared" si="325"/>
        <v>6.4</v>
      </c>
      <c r="M1632" s="162">
        <f t="shared" si="320"/>
        <v>6.4</v>
      </c>
      <c r="N1632" s="210">
        <f t="shared" si="326"/>
        <v>0.18263436003239839</v>
      </c>
      <c r="O1632" s="162">
        <f t="shared" si="327"/>
        <v>0</v>
      </c>
      <c r="P1632" s="162">
        <f t="shared" si="321"/>
        <v>0</v>
      </c>
      <c r="Q1632" s="210">
        <f t="shared" si="322"/>
        <v>5.3732468123861565E-3</v>
      </c>
      <c r="R1632" s="210">
        <f t="shared" si="328"/>
        <v>0.121999626425841</v>
      </c>
    </row>
    <row r="1633" spans="1:18" x14ac:dyDescent="0.2">
      <c r="A1633" s="146">
        <v>1629</v>
      </c>
      <c r="B1633" s="146">
        <v>21</v>
      </c>
      <c r="C1633" s="146" t="s">
        <v>879</v>
      </c>
      <c r="D1633" s="162">
        <v>7.7</v>
      </c>
      <c r="E1633" s="162">
        <v>0</v>
      </c>
      <c r="F1633" s="208">
        <f t="shared" si="323"/>
        <v>0</v>
      </c>
      <c r="G1633" s="208">
        <f t="shared" si="319"/>
        <v>0</v>
      </c>
      <c r="H1633" s="162">
        <f t="shared" si="324"/>
        <v>7.7</v>
      </c>
      <c r="I1633" s="209" t="str">
        <f t="shared" si="329"/>
        <v>Ü</v>
      </c>
      <c r="J1633" s="209" t="s">
        <v>7728</v>
      </c>
      <c r="K1633" s="210">
        <v>1.8714074856527717E-2</v>
      </c>
      <c r="L1633" s="162">
        <f t="shared" si="325"/>
        <v>7.3</v>
      </c>
      <c r="M1633" s="162">
        <f t="shared" si="320"/>
        <v>7.3</v>
      </c>
      <c r="N1633" s="210">
        <f t="shared" si="326"/>
        <v>0.1754540971611194</v>
      </c>
      <c r="O1633" s="162">
        <f t="shared" si="327"/>
        <v>0</v>
      </c>
      <c r="P1633" s="162">
        <f t="shared" si="321"/>
        <v>0</v>
      </c>
      <c r="Q1633" s="210">
        <f t="shared" si="322"/>
        <v>5.3732468123861565E-3</v>
      </c>
      <c r="R1633" s="210">
        <f t="shared" si="328"/>
        <v>0.11481936355456202</v>
      </c>
    </row>
    <row r="1634" spans="1:18" x14ac:dyDescent="0.2">
      <c r="A1634" s="146">
        <v>1630</v>
      </c>
      <c r="B1634" s="146">
        <v>22</v>
      </c>
      <c r="C1634" s="146" t="s">
        <v>879</v>
      </c>
      <c r="D1634" s="162">
        <v>7.6</v>
      </c>
      <c r="E1634" s="162">
        <v>0</v>
      </c>
      <c r="F1634" s="208">
        <f t="shared" si="323"/>
        <v>0</v>
      </c>
      <c r="G1634" s="208">
        <f t="shared" si="319"/>
        <v>0</v>
      </c>
      <c r="H1634" s="162">
        <f t="shared" si="324"/>
        <v>7.6</v>
      </c>
      <c r="I1634" s="209" t="str">
        <f t="shared" si="329"/>
        <v>Ü</v>
      </c>
      <c r="J1634" s="209" t="s">
        <v>7728</v>
      </c>
      <c r="K1634" s="210">
        <v>4.4693025106467381E-2</v>
      </c>
      <c r="L1634" s="162">
        <f t="shared" si="325"/>
        <v>7.4</v>
      </c>
      <c r="M1634" s="162">
        <f t="shared" si="320"/>
        <v>7.4</v>
      </c>
      <c r="N1634" s="210">
        <f t="shared" si="326"/>
        <v>0.18497556970001688</v>
      </c>
      <c r="O1634" s="162">
        <f t="shared" si="327"/>
        <v>0</v>
      </c>
      <c r="P1634" s="162">
        <f t="shared" si="321"/>
        <v>0</v>
      </c>
      <c r="Q1634" s="210">
        <f t="shared" si="322"/>
        <v>5.3732468123861565E-3</v>
      </c>
      <c r="R1634" s="210">
        <f t="shared" si="328"/>
        <v>0.1243408360934595</v>
      </c>
    </row>
    <row r="1635" spans="1:18" x14ac:dyDescent="0.2">
      <c r="A1635" s="146">
        <v>1631</v>
      </c>
      <c r="B1635" s="146">
        <v>23</v>
      </c>
      <c r="C1635" s="146" t="s">
        <v>879</v>
      </c>
      <c r="D1635" s="162">
        <v>5.4</v>
      </c>
      <c r="E1635" s="162">
        <v>0</v>
      </c>
      <c r="F1635" s="208">
        <f t="shared" si="323"/>
        <v>0</v>
      </c>
      <c r="G1635" s="208">
        <f t="shared" si="319"/>
        <v>0</v>
      </c>
      <c r="H1635" s="162">
        <f t="shared" si="324"/>
        <v>5.4</v>
      </c>
      <c r="I1635" s="209" t="str">
        <f t="shared" si="329"/>
        <v>Ü</v>
      </c>
      <c r="J1635" s="209" t="s">
        <v>7728</v>
      </c>
      <c r="K1635" s="210">
        <v>2.6416783165466102E-2</v>
      </c>
      <c r="L1635" s="162">
        <f t="shared" si="325"/>
        <v>9.6</v>
      </c>
      <c r="M1635" s="162">
        <f t="shared" si="320"/>
        <v>9.6</v>
      </c>
      <c r="N1635" s="210">
        <f t="shared" si="326"/>
        <v>0.21218829004477563</v>
      </c>
      <c r="O1635" s="162">
        <f t="shared" si="327"/>
        <v>0</v>
      </c>
      <c r="P1635" s="162">
        <f t="shared" si="321"/>
        <v>0</v>
      </c>
      <c r="Q1635" s="210">
        <f t="shared" si="322"/>
        <v>5.3732468123861565E-3</v>
      </c>
      <c r="R1635" s="210">
        <f t="shared" si="328"/>
        <v>0.15155355643821825</v>
      </c>
    </row>
    <row r="1636" spans="1:18" x14ac:dyDescent="0.2">
      <c r="A1636" s="146">
        <v>1632</v>
      </c>
      <c r="B1636" s="146">
        <v>24</v>
      </c>
      <c r="C1636" s="146" t="s">
        <v>879</v>
      </c>
      <c r="D1636" s="162">
        <v>4.7</v>
      </c>
      <c r="E1636" s="162">
        <v>0</v>
      </c>
      <c r="F1636" s="208">
        <f t="shared" si="323"/>
        <v>0</v>
      </c>
      <c r="G1636" s="208">
        <f t="shared" si="319"/>
        <v>0</v>
      </c>
      <c r="H1636" s="162">
        <f t="shared" si="324"/>
        <v>4.7</v>
      </c>
      <c r="I1636" s="209" t="str">
        <f t="shared" si="329"/>
        <v>Ü</v>
      </c>
      <c r="J1636" s="209" t="s">
        <v>7728</v>
      </c>
      <c r="K1636" s="210">
        <v>3.1992537071657633E-2</v>
      </c>
      <c r="L1636" s="162">
        <f t="shared" si="325"/>
        <v>10.3</v>
      </c>
      <c r="M1636" s="162">
        <f t="shared" si="320"/>
        <v>10.3</v>
      </c>
      <c r="N1636" s="210">
        <f t="shared" si="326"/>
        <v>0.22436682088145685</v>
      </c>
      <c r="O1636" s="162">
        <f t="shared" si="327"/>
        <v>0</v>
      </c>
      <c r="P1636" s="162">
        <f t="shared" si="321"/>
        <v>0</v>
      </c>
      <c r="Q1636" s="210">
        <f t="shared" si="322"/>
        <v>5.3732468123861565E-3</v>
      </c>
      <c r="R1636" s="210">
        <f t="shared" si="328"/>
        <v>0.16373208727489946</v>
      </c>
    </row>
    <row r="1637" spans="1:18" x14ac:dyDescent="0.2">
      <c r="A1637" s="146">
        <v>1633</v>
      </c>
      <c r="B1637" s="146">
        <v>1</v>
      </c>
      <c r="C1637" s="146" t="s">
        <v>879</v>
      </c>
      <c r="D1637" s="162">
        <v>3.3</v>
      </c>
      <c r="E1637" s="162">
        <v>0</v>
      </c>
      <c r="F1637" s="208">
        <f t="shared" si="323"/>
        <v>0</v>
      </c>
      <c r="G1637" s="208">
        <f t="shared" si="319"/>
        <v>0</v>
      </c>
      <c r="H1637" s="162">
        <f t="shared" si="324"/>
        <v>3.3</v>
      </c>
      <c r="I1637" s="209" t="str">
        <f>IF(AVERAGE(H1637:H1660)&gt;15,"S",IF(AVERAGE(H1637:H1660)&lt;5,"W","Ü"))</f>
        <v>Ü</v>
      </c>
      <c r="J1637" s="209" t="s">
        <v>7728</v>
      </c>
      <c r="K1637" s="210">
        <v>1.5190368596520511E-2</v>
      </c>
      <c r="L1637" s="162">
        <f t="shared" si="325"/>
        <v>11.7</v>
      </c>
      <c r="M1637" s="162">
        <f t="shared" si="320"/>
        <v>11.7</v>
      </c>
      <c r="N1637" s="210">
        <f t="shared" si="326"/>
        <v>0.24008584525161777</v>
      </c>
      <c r="O1637" s="162">
        <f t="shared" si="327"/>
        <v>0</v>
      </c>
      <c r="P1637" s="162">
        <f t="shared" si="321"/>
        <v>0</v>
      </c>
      <c r="Q1637" s="210">
        <f t="shared" si="322"/>
        <v>5.3732468123861565E-3</v>
      </c>
      <c r="R1637" s="210">
        <f t="shared" si="328"/>
        <v>0.17945111164506039</v>
      </c>
    </row>
    <row r="1638" spans="1:18" x14ac:dyDescent="0.2">
      <c r="A1638" s="146">
        <v>1634</v>
      </c>
      <c r="B1638" s="146">
        <v>2</v>
      </c>
      <c r="C1638" s="146" t="s">
        <v>879</v>
      </c>
      <c r="D1638" s="162">
        <v>2.5</v>
      </c>
      <c r="E1638" s="162">
        <v>0</v>
      </c>
      <c r="F1638" s="208">
        <f t="shared" si="323"/>
        <v>0</v>
      </c>
      <c r="G1638" s="208">
        <f t="shared" si="319"/>
        <v>0</v>
      </c>
      <c r="H1638" s="162">
        <f t="shared" si="324"/>
        <v>2.5</v>
      </c>
      <c r="I1638" s="209" t="str">
        <f>IF(I1637="S","S",IF(I1637="W","W","Ü"))</f>
        <v>Ü</v>
      </c>
      <c r="J1638" s="209" t="s">
        <v>7728</v>
      </c>
      <c r="K1638" s="210">
        <v>3.0008696045156084E-5</v>
      </c>
      <c r="L1638" s="162">
        <f t="shared" si="325"/>
        <v>12.5</v>
      </c>
      <c r="M1638" s="162">
        <f t="shared" si="320"/>
        <v>12.5</v>
      </c>
      <c r="N1638" s="210">
        <f t="shared" si="326"/>
        <v>0.24735030670448466</v>
      </c>
      <c r="O1638" s="162">
        <f t="shared" si="327"/>
        <v>0</v>
      </c>
      <c r="P1638" s="162">
        <f t="shared" si="321"/>
        <v>0</v>
      </c>
      <c r="Q1638" s="210">
        <f t="shared" si="322"/>
        <v>5.3732468123861565E-3</v>
      </c>
      <c r="R1638" s="210">
        <f t="shared" si="328"/>
        <v>0.18671557309792727</v>
      </c>
    </row>
    <row r="1639" spans="1:18" x14ac:dyDescent="0.2">
      <c r="A1639" s="146">
        <v>1635</v>
      </c>
      <c r="B1639" s="146">
        <v>3</v>
      </c>
      <c r="C1639" s="146" t="s">
        <v>879</v>
      </c>
      <c r="D1639" s="162">
        <v>1.4</v>
      </c>
      <c r="E1639" s="162">
        <v>0</v>
      </c>
      <c r="F1639" s="208">
        <f t="shared" si="323"/>
        <v>0</v>
      </c>
      <c r="G1639" s="208">
        <f t="shared" si="319"/>
        <v>0</v>
      </c>
      <c r="H1639" s="162">
        <f t="shared" si="324"/>
        <v>1.4</v>
      </c>
      <c r="I1639" s="209" t="str">
        <f t="shared" ref="I1639:I1660" si="330">IF(I1638="S","S",IF(I1638="W","W","Ü"))</f>
        <v>Ü</v>
      </c>
      <c r="J1639" s="209" t="s">
        <v>7728</v>
      </c>
      <c r="K1639" s="210">
        <v>3.3487761777297744E-3</v>
      </c>
      <c r="L1639" s="162">
        <f t="shared" si="325"/>
        <v>13.6</v>
      </c>
      <c r="M1639" s="162">
        <f t="shared" si="320"/>
        <v>13.6</v>
      </c>
      <c r="N1639" s="210">
        <f t="shared" si="326"/>
        <v>0.26480600197057524</v>
      </c>
      <c r="O1639" s="162">
        <f t="shared" si="327"/>
        <v>0</v>
      </c>
      <c r="P1639" s="162">
        <f t="shared" si="321"/>
        <v>0</v>
      </c>
      <c r="Q1639" s="210">
        <f t="shared" si="322"/>
        <v>5.3732468123861565E-3</v>
      </c>
      <c r="R1639" s="210">
        <f t="shared" si="328"/>
        <v>0.20417126836401786</v>
      </c>
    </row>
    <row r="1640" spans="1:18" x14ac:dyDescent="0.2">
      <c r="A1640" s="146">
        <v>1636</v>
      </c>
      <c r="B1640" s="146">
        <v>4</v>
      </c>
      <c r="C1640" s="146" t="s">
        <v>879</v>
      </c>
      <c r="D1640" s="162">
        <v>0.7</v>
      </c>
      <c r="E1640" s="162">
        <v>0</v>
      </c>
      <c r="F1640" s="208">
        <f t="shared" si="323"/>
        <v>0</v>
      </c>
      <c r="G1640" s="208">
        <f t="shared" si="319"/>
        <v>0</v>
      </c>
      <c r="H1640" s="162">
        <f t="shared" si="324"/>
        <v>0.7</v>
      </c>
      <c r="I1640" s="209" t="str">
        <f t="shared" si="330"/>
        <v>Ü</v>
      </c>
      <c r="J1640" s="209" t="s">
        <v>7728</v>
      </c>
      <c r="K1640" s="210">
        <v>1.011919137430616E-2</v>
      </c>
      <c r="L1640" s="162">
        <f t="shared" si="325"/>
        <v>14.3</v>
      </c>
      <c r="M1640" s="162">
        <f t="shared" si="320"/>
        <v>14.3</v>
      </c>
      <c r="N1640" s="210">
        <f t="shared" si="326"/>
        <v>0.27735369816085403</v>
      </c>
      <c r="O1640" s="162">
        <f t="shared" si="327"/>
        <v>0</v>
      </c>
      <c r="P1640" s="162">
        <f t="shared" si="321"/>
        <v>0</v>
      </c>
      <c r="Q1640" s="210">
        <f t="shared" si="322"/>
        <v>5.3732468123861565E-3</v>
      </c>
      <c r="R1640" s="210">
        <f t="shared" si="328"/>
        <v>0.21671896455429665</v>
      </c>
    </row>
    <row r="1641" spans="1:18" x14ac:dyDescent="0.2">
      <c r="A1641" s="146">
        <v>1637</v>
      </c>
      <c r="B1641" s="146">
        <v>5</v>
      </c>
      <c r="C1641" s="146" t="s">
        <v>879</v>
      </c>
      <c r="D1641" s="162">
        <v>0.6</v>
      </c>
      <c r="E1641" s="162">
        <v>0</v>
      </c>
      <c r="F1641" s="208">
        <f t="shared" si="323"/>
        <v>0</v>
      </c>
      <c r="G1641" s="208">
        <f t="shared" si="319"/>
        <v>0</v>
      </c>
      <c r="H1641" s="162">
        <f t="shared" si="324"/>
        <v>0.6</v>
      </c>
      <c r="I1641" s="209" t="str">
        <f t="shared" si="330"/>
        <v>Ü</v>
      </c>
      <c r="J1641" s="209" t="s">
        <v>7728</v>
      </c>
      <c r="K1641" s="210">
        <v>6.0017392090312168E-5</v>
      </c>
      <c r="L1641" s="162">
        <f t="shared" si="325"/>
        <v>14.4</v>
      </c>
      <c r="M1641" s="162">
        <f t="shared" si="320"/>
        <v>14.4</v>
      </c>
      <c r="N1641" s="210">
        <f t="shared" si="326"/>
        <v>0.27573893737384209</v>
      </c>
      <c r="O1641" s="162">
        <f t="shared" si="327"/>
        <v>0</v>
      </c>
      <c r="P1641" s="162">
        <f t="shared" si="321"/>
        <v>0</v>
      </c>
      <c r="Q1641" s="210">
        <f t="shared" si="322"/>
        <v>5.3732468123861565E-3</v>
      </c>
      <c r="R1641" s="210">
        <f t="shared" si="328"/>
        <v>0.2151042037672847</v>
      </c>
    </row>
    <row r="1642" spans="1:18" x14ac:dyDescent="0.2">
      <c r="A1642" s="146">
        <v>1638</v>
      </c>
      <c r="B1642" s="146">
        <v>6</v>
      </c>
      <c r="C1642" s="146" t="s">
        <v>879</v>
      </c>
      <c r="D1642" s="162">
        <v>0.7</v>
      </c>
      <c r="E1642" s="162">
        <v>0</v>
      </c>
      <c r="F1642" s="208">
        <f t="shared" si="323"/>
        <v>0</v>
      </c>
      <c r="G1642" s="208">
        <f t="shared" si="319"/>
        <v>0</v>
      </c>
      <c r="H1642" s="162">
        <f t="shared" si="324"/>
        <v>0.7</v>
      </c>
      <c r="I1642" s="209" t="str">
        <f t="shared" si="330"/>
        <v>Ü</v>
      </c>
      <c r="J1642" s="209" t="s">
        <v>7728</v>
      </c>
      <c r="K1642" s="210">
        <v>6.6385424270802712E-2</v>
      </c>
      <c r="L1642" s="162">
        <f t="shared" si="325"/>
        <v>14.3</v>
      </c>
      <c r="M1642" s="162">
        <f t="shared" si="320"/>
        <v>14.3</v>
      </c>
      <c r="N1642" s="210">
        <f t="shared" si="326"/>
        <v>0.29474067129710463</v>
      </c>
      <c r="O1642" s="162">
        <f t="shared" si="327"/>
        <v>0</v>
      </c>
      <c r="P1642" s="162">
        <f t="shared" si="321"/>
        <v>0</v>
      </c>
      <c r="Q1642" s="210">
        <f t="shared" si="322"/>
        <v>5.3732468123861565E-3</v>
      </c>
      <c r="R1642" s="210">
        <f t="shared" si="328"/>
        <v>0.23410593769054724</v>
      </c>
    </row>
    <row r="1643" spans="1:18" x14ac:dyDescent="0.2">
      <c r="A1643" s="146">
        <v>1639</v>
      </c>
      <c r="B1643" s="146">
        <v>7</v>
      </c>
      <c r="C1643" s="146" t="s">
        <v>879</v>
      </c>
      <c r="D1643" s="162">
        <v>0.9</v>
      </c>
      <c r="E1643" s="162">
        <v>45.230585715226631</v>
      </c>
      <c r="F1643" s="208">
        <f t="shared" si="323"/>
        <v>45.067755606651815</v>
      </c>
      <c r="G1643" s="208">
        <f t="shared" si="319"/>
        <v>2.5127567553775178E-2</v>
      </c>
      <c r="H1643" s="162">
        <f t="shared" si="324"/>
        <v>0.92512756755377523</v>
      </c>
      <c r="I1643" s="209" t="str">
        <f t="shared" si="330"/>
        <v>Ü</v>
      </c>
      <c r="J1643" s="209" t="s">
        <v>7728</v>
      </c>
      <c r="K1643" s="210">
        <v>6.3381753630926949E-2</v>
      </c>
      <c r="L1643" s="162">
        <f t="shared" si="325"/>
        <v>14.1</v>
      </c>
      <c r="M1643" s="162">
        <f t="shared" si="320"/>
        <v>14.074872432446226</v>
      </c>
      <c r="N1643" s="210">
        <f t="shared" si="326"/>
        <v>0.29044988050444726</v>
      </c>
      <c r="O1643" s="162">
        <f t="shared" si="327"/>
        <v>0</v>
      </c>
      <c r="P1643" s="162">
        <f t="shared" si="321"/>
        <v>0</v>
      </c>
      <c r="Q1643" s="210">
        <f t="shared" si="322"/>
        <v>5.3732468123861565E-3</v>
      </c>
      <c r="R1643" s="210">
        <f t="shared" si="328"/>
        <v>0.22981514689788987</v>
      </c>
    </row>
    <row r="1644" spans="1:18" x14ac:dyDescent="0.2">
      <c r="A1644" s="146">
        <v>1640</v>
      </c>
      <c r="B1644" s="146">
        <v>8</v>
      </c>
      <c r="C1644" s="146" t="s">
        <v>879</v>
      </c>
      <c r="D1644" s="162">
        <v>1.8</v>
      </c>
      <c r="E1644" s="162">
        <v>1986.0831440105203</v>
      </c>
      <c r="F1644" s="208">
        <f t="shared" si="323"/>
        <v>1971.7833453736446</v>
      </c>
      <c r="G1644" s="208">
        <f t="shared" si="319"/>
        <v>1.0993695724437689</v>
      </c>
      <c r="H1644" s="162">
        <f t="shared" si="324"/>
        <v>2.8993695724437689</v>
      </c>
      <c r="I1644" s="209" t="str">
        <f t="shared" si="330"/>
        <v>Ü</v>
      </c>
      <c r="J1644" s="209" t="s">
        <v>7728</v>
      </c>
      <c r="K1644" s="210">
        <v>4.3497861302214488E-2</v>
      </c>
      <c r="L1644" s="162">
        <f t="shared" si="325"/>
        <v>13.2</v>
      </c>
      <c r="M1644" s="162">
        <f t="shared" si="320"/>
        <v>12.100630427556231</v>
      </c>
      <c r="N1644" s="210">
        <f t="shared" si="326"/>
        <v>0.2548172342597031</v>
      </c>
      <c r="O1644" s="162">
        <f t="shared" si="327"/>
        <v>0</v>
      </c>
      <c r="P1644" s="162">
        <f t="shared" si="321"/>
        <v>0</v>
      </c>
      <c r="Q1644" s="210">
        <f t="shared" si="322"/>
        <v>5.3732468123861565E-3</v>
      </c>
      <c r="R1644" s="210">
        <f t="shared" si="328"/>
        <v>0.19418250065314571</v>
      </c>
    </row>
    <row r="1645" spans="1:18" x14ac:dyDescent="0.2">
      <c r="A1645" s="146">
        <v>1641</v>
      </c>
      <c r="B1645" s="146">
        <v>9</v>
      </c>
      <c r="C1645" s="146" t="s">
        <v>879</v>
      </c>
      <c r="D1645" s="162">
        <v>5.2</v>
      </c>
      <c r="E1645" s="162">
        <v>6514.0168684845248</v>
      </c>
      <c r="F1645" s="208">
        <f t="shared" si="323"/>
        <v>6378.5253176200467</v>
      </c>
      <c r="G1645" s="208">
        <f t="shared" si="319"/>
        <v>3.5563525108915521</v>
      </c>
      <c r="H1645" s="162">
        <f t="shared" si="324"/>
        <v>8.7563525108915528</v>
      </c>
      <c r="I1645" s="209" t="str">
        <f t="shared" si="330"/>
        <v>Ü</v>
      </c>
      <c r="J1645" s="209" t="s">
        <v>7728</v>
      </c>
      <c r="K1645" s="210">
        <v>7.269431003535945E-2</v>
      </c>
      <c r="L1645" s="162">
        <f t="shared" si="325"/>
        <v>9.8000000000000007</v>
      </c>
      <c r="M1645" s="162">
        <f t="shared" si="320"/>
        <v>6.2436474891084472</v>
      </c>
      <c r="N1645" s="210">
        <f t="shared" si="326"/>
        <v>0.17635645476430381</v>
      </c>
      <c r="O1645" s="162">
        <f t="shared" si="327"/>
        <v>0</v>
      </c>
      <c r="P1645" s="162">
        <f t="shared" si="321"/>
        <v>0</v>
      </c>
      <c r="Q1645" s="210">
        <f t="shared" si="322"/>
        <v>5.3732468123861565E-3</v>
      </c>
      <c r="R1645" s="210">
        <f t="shared" si="328"/>
        <v>0.11572172115774643</v>
      </c>
    </row>
    <row r="1646" spans="1:18" x14ac:dyDescent="0.2">
      <c r="A1646" s="146">
        <v>1642</v>
      </c>
      <c r="B1646" s="146">
        <v>10</v>
      </c>
      <c r="C1646" s="146" t="s">
        <v>879</v>
      </c>
      <c r="D1646" s="162">
        <v>7.7</v>
      </c>
      <c r="E1646" s="162">
        <v>10919.530085513725</v>
      </c>
      <c r="F1646" s="208">
        <f t="shared" si="323"/>
        <v>10583.208558879902</v>
      </c>
      <c r="G1646" s="208">
        <f t="shared" si="319"/>
        <v>5.9006774226781369</v>
      </c>
      <c r="H1646" s="162">
        <f t="shared" si="324"/>
        <v>13.600677422678137</v>
      </c>
      <c r="I1646" s="209" t="str">
        <f t="shared" si="330"/>
        <v>Ü</v>
      </c>
      <c r="J1646" s="209" t="s">
        <v>7728</v>
      </c>
      <c r="K1646" s="210">
        <v>4.2772653996117127E-2</v>
      </c>
      <c r="L1646" s="162">
        <f t="shared" si="325"/>
        <v>7.3</v>
      </c>
      <c r="M1646" s="162">
        <f t="shared" si="320"/>
        <v>1.3993225773218629</v>
      </c>
      <c r="N1646" s="210">
        <f t="shared" si="326"/>
        <v>9.4753008548391762E-2</v>
      </c>
      <c r="O1646" s="162">
        <f t="shared" si="327"/>
        <v>0</v>
      </c>
      <c r="P1646" s="162">
        <f t="shared" si="321"/>
        <v>0</v>
      </c>
      <c r="Q1646" s="210">
        <f t="shared" si="322"/>
        <v>5.3732468123861565E-3</v>
      </c>
      <c r="R1646" s="210">
        <f t="shared" si="328"/>
        <v>3.4118274941834385E-2</v>
      </c>
    </row>
    <row r="1647" spans="1:18" x14ac:dyDescent="0.2">
      <c r="A1647" s="146">
        <v>1643</v>
      </c>
      <c r="B1647" s="146">
        <v>11</v>
      </c>
      <c r="C1647" s="146" t="s">
        <v>879</v>
      </c>
      <c r="D1647" s="162">
        <v>10.5</v>
      </c>
      <c r="E1647" s="162">
        <v>14354.075339734018</v>
      </c>
      <c r="F1647" s="208">
        <f t="shared" si="323"/>
        <v>13751.204175465189</v>
      </c>
      <c r="G1647" s="208">
        <f t="shared" si="319"/>
        <v>7.6669962196599251</v>
      </c>
      <c r="H1647" s="162">
        <f t="shared" si="324"/>
        <v>18.166996219659925</v>
      </c>
      <c r="I1647" s="209" t="str">
        <f t="shared" si="330"/>
        <v>Ü</v>
      </c>
      <c r="J1647" s="209" t="s">
        <v>7728</v>
      </c>
      <c r="K1647" s="210">
        <v>0.10704955353709861</v>
      </c>
      <c r="L1647" s="162">
        <f t="shared" si="325"/>
        <v>4.5</v>
      </c>
      <c r="M1647" s="162">
        <f t="shared" si="320"/>
        <v>0</v>
      </c>
      <c r="N1647" s="210">
        <f t="shared" si="326"/>
        <v>9.3714391081068021E-2</v>
      </c>
      <c r="O1647" s="162">
        <f t="shared" si="327"/>
        <v>0</v>
      </c>
      <c r="P1647" s="162">
        <f t="shared" si="321"/>
        <v>0</v>
      </c>
      <c r="Q1647" s="210">
        <f t="shared" si="322"/>
        <v>5.3732468123861565E-3</v>
      </c>
      <c r="R1647" s="210">
        <f t="shared" si="328"/>
        <v>3.3079657474510644E-2</v>
      </c>
    </row>
    <row r="1648" spans="1:18" x14ac:dyDescent="0.2">
      <c r="A1648" s="146">
        <v>1644</v>
      </c>
      <c r="B1648" s="146">
        <v>12</v>
      </c>
      <c r="C1648" s="146" t="s">
        <v>879</v>
      </c>
      <c r="D1648" s="162">
        <v>11.9</v>
      </c>
      <c r="E1648" s="162">
        <v>15811.746072185215</v>
      </c>
      <c r="F1648" s="208">
        <f t="shared" si="323"/>
        <v>15059.1069591492</v>
      </c>
      <c r="G1648" s="208">
        <f t="shared" si="319"/>
        <v>8.3962185895873045</v>
      </c>
      <c r="H1648" s="162">
        <f t="shared" si="324"/>
        <v>20.296218589587305</v>
      </c>
      <c r="I1648" s="209" t="str">
        <f t="shared" si="330"/>
        <v>Ü</v>
      </c>
      <c r="J1648" s="209" t="s">
        <v>7728</v>
      </c>
      <c r="K1648" s="210">
        <v>8.9351925629412798E-2</v>
      </c>
      <c r="L1648" s="162">
        <f t="shared" si="325"/>
        <v>3.0999999999999996</v>
      </c>
      <c r="M1648" s="162">
        <f t="shared" si="320"/>
        <v>0</v>
      </c>
      <c r="N1648" s="210">
        <f t="shared" si="326"/>
        <v>8.8245601628389903E-2</v>
      </c>
      <c r="O1648" s="162">
        <f t="shared" si="327"/>
        <v>0</v>
      </c>
      <c r="P1648" s="162">
        <f t="shared" si="321"/>
        <v>0</v>
      </c>
      <c r="Q1648" s="210">
        <f t="shared" si="322"/>
        <v>5.3732468123861565E-3</v>
      </c>
      <c r="R1648" s="210">
        <f t="shared" si="328"/>
        <v>2.7610868021832526E-2</v>
      </c>
    </row>
    <row r="1649" spans="1:18" x14ac:dyDescent="0.2">
      <c r="A1649" s="146">
        <v>1645</v>
      </c>
      <c r="B1649" s="146">
        <v>13</v>
      </c>
      <c r="C1649" s="146" t="s">
        <v>879</v>
      </c>
      <c r="D1649" s="162">
        <v>12.5</v>
      </c>
      <c r="E1649" s="162">
        <v>15412.254372005817</v>
      </c>
      <c r="F1649" s="208">
        <f t="shared" si="323"/>
        <v>14641.641653405524</v>
      </c>
      <c r="G1649" s="208">
        <f t="shared" si="319"/>
        <v>8.1634604340007115</v>
      </c>
      <c r="H1649" s="162">
        <f t="shared" si="324"/>
        <v>20.663460434000712</v>
      </c>
      <c r="I1649" s="209" t="str">
        <f t="shared" si="330"/>
        <v>Ü</v>
      </c>
      <c r="J1649" s="209" t="s">
        <v>7728</v>
      </c>
      <c r="K1649" s="210">
        <v>2.2116296284277685E-2</v>
      </c>
      <c r="L1649" s="162">
        <f t="shared" si="325"/>
        <v>2.5</v>
      </c>
      <c r="M1649" s="162">
        <f t="shared" si="320"/>
        <v>0</v>
      </c>
      <c r="N1649" s="210">
        <f t="shared" si="326"/>
        <v>6.7468947122778705E-2</v>
      </c>
      <c r="O1649" s="162">
        <f t="shared" si="327"/>
        <v>0</v>
      </c>
      <c r="P1649" s="162">
        <f t="shared" si="321"/>
        <v>0</v>
      </c>
      <c r="Q1649" s="210">
        <f t="shared" si="322"/>
        <v>5.3732468123861565E-3</v>
      </c>
      <c r="R1649" s="210">
        <f t="shared" si="328"/>
        <v>6.8342135162213283E-3</v>
      </c>
    </row>
    <row r="1650" spans="1:18" x14ac:dyDescent="0.2">
      <c r="A1650" s="146">
        <v>1646</v>
      </c>
      <c r="B1650" s="146">
        <v>14</v>
      </c>
      <c r="C1650" s="146" t="s">
        <v>879</v>
      </c>
      <c r="D1650" s="162">
        <v>12.5</v>
      </c>
      <c r="E1650" s="162">
        <v>14162.048481817277</v>
      </c>
      <c r="F1650" s="208">
        <f t="shared" si="323"/>
        <v>13453.946057726413</v>
      </c>
      <c r="G1650" s="208">
        <f t="shared" si="319"/>
        <v>7.501259689543331</v>
      </c>
      <c r="H1650" s="162">
        <f t="shared" si="324"/>
        <v>20.001259689543332</v>
      </c>
      <c r="I1650" s="209" t="str">
        <f t="shared" si="330"/>
        <v>Ü</v>
      </c>
      <c r="J1650" s="209" t="s">
        <v>7728</v>
      </c>
      <c r="K1650" s="210">
        <v>1.284327024315127E-2</v>
      </c>
      <c r="L1650" s="162">
        <f t="shared" si="325"/>
        <v>2.5</v>
      </c>
      <c r="M1650" s="162">
        <f t="shared" si="320"/>
        <v>0</v>
      </c>
      <c r="N1650" s="210">
        <f t="shared" si="326"/>
        <v>6.4603465529841711E-2</v>
      </c>
      <c r="O1650" s="162">
        <f t="shared" si="327"/>
        <v>0</v>
      </c>
      <c r="P1650" s="162">
        <f t="shared" si="321"/>
        <v>0</v>
      </c>
      <c r="Q1650" s="210">
        <f t="shared" si="322"/>
        <v>5.3732468123861565E-3</v>
      </c>
      <c r="R1650" s="210">
        <f t="shared" si="328"/>
        <v>3.9687319232843341E-3</v>
      </c>
    </row>
    <row r="1651" spans="1:18" x14ac:dyDescent="0.2">
      <c r="A1651" s="146">
        <v>1647</v>
      </c>
      <c r="B1651" s="146">
        <v>15</v>
      </c>
      <c r="C1651" s="146" t="s">
        <v>879</v>
      </c>
      <c r="D1651" s="162">
        <v>12.5</v>
      </c>
      <c r="E1651" s="162">
        <v>11947.103990924323</v>
      </c>
      <c r="F1651" s="208">
        <f t="shared" si="323"/>
        <v>11349.748791378106</v>
      </c>
      <c r="G1651" s="208">
        <f t="shared" si="319"/>
        <v>6.3280626167156733</v>
      </c>
      <c r="H1651" s="162">
        <f t="shared" si="324"/>
        <v>18.828062616715673</v>
      </c>
      <c r="I1651" s="209" t="str">
        <f t="shared" si="330"/>
        <v>Ü</v>
      </c>
      <c r="J1651" s="209" t="s">
        <v>7728</v>
      </c>
      <c r="K1651" s="210">
        <v>8.5407175956575855E-3</v>
      </c>
      <c r="L1651" s="162">
        <f t="shared" si="325"/>
        <v>2.5</v>
      </c>
      <c r="M1651" s="162">
        <f t="shared" si="320"/>
        <v>0</v>
      </c>
      <c r="N1651" s="210">
        <f t="shared" si="326"/>
        <v>6.3273922685967862E-2</v>
      </c>
      <c r="O1651" s="162">
        <f t="shared" si="327"/>
        <v>0</v>
      </c>
      <c r="P1651" s="162">
        <f t="shared" si="321"/>
        <v>0</v>
      </c>
      <c r="Q1651" s="210">
        <f t="shared" si="322"/>
        <v>5.3732468123861565E-3</v>
      </c>
      <c r="R1651" s="210">
        <f t="shared" si="328"/>
        <v>2.6391890794104853E-3</v>
      </c>
    </row>
    <row r="1652" spans="1:18" x14ac:dyDescent="0.2">
      <c r="A1652" s="146">
        <v>1648</v>
      </c>
      <c r="B1652" s="146">
        <v>16</v>
      </c>
      <c r="C1652" s="146" t="s">
        <v>879</v>
      </c>
      <c r="D1652" s="162">
        <v>11.6</v>
      </c>
      <c r="E1652" s="162">
        <v>8479.2451915365273</v>
      </c>
      <c r="F1652" s="208">
        <f t="shared" si="323"/>
        <v>8085.8082146492325</v>
      </c>
      <c r="G1652" s="208">
        <f t="shared" si="319"/>
        <v>4.5082496211655325</v>
      </c>
      <c r="H1652" s="162">
        <f t="shared" si="324"/>
        <v>16.108249621165534</v>
      </c>
      <c r="I1652" s="209" t="str">
        <f t="shared" si="330"/>
        <v>Ü</v>
      </c>
      <c r="J1652" s="209" t="s">
        <v>7728</v>
      </c>
      <c r="K1652" s="210">
        <v>0.10879799992251443</v>
      </c>
      <c r="L1652" s="162">
        <f t="shared" si="325"/>
        <v>3.4000000000000004</v>
      </c>
      <c r="M1652" s="162">
        <f t="shared" si="320"/>
        <v>0</v>
      </c>
      <c r="N1652" s="210">
        <f t="shared" si="326"/>
        <v>9.4254682989170724E-2</v>
      </c>
      <c r="O1652" s="162">
        <f t="shared" si="327"/>
        <v>0</v>
      </c>
      <c r="P1652" s="162">
        <f t="shared" si="321"/>
        <v>0</v>
      </c>
      <c r="Q1652" s="210">
        <f t="shared" si="322"/>
        <v>5.3732468123861565E-3</v>
      </c>
      <c r="R1652" s="210">
        <f t="shared" si="328"/>
        <v>3.3619949382613347E-2</v>
      </c>
    </row>
    <row r="1653" spans="1:18" x14ac:dyDescent="0.2">
      <c r="A1653" s="146">
        <v>1649</v>
      </c>
      <c r="B1653" s="146">
        <v>17</v>
      </c>
      <c r="C1653" s="146" t="s">
        <v>879</v>
      </c>
      <c r="D1653" s="162">
        <v>10.9</v>
      </c>
      <c r="E1653" s="162">
        <v>4321.8230913644993</v>
      </c>
      <c r="F1653" s="208">
        <f t="shared" si="323"/>
        <v>4133.3916045810074</v>
      </c>
      <c r="G1653" s="208">
        <f t="shared" si="319"/>
        <v>2.3045761958242896</v>
      </c>
      <c r="H1653" s="162">
        <f t="shared" si="324"/>
        <v>13.20457619582429</v>
      </c>
      <c r="I1653" s="209" t="str">
        <f t="shared" si="330"/>
        <v>Ü</v>
      </c>
      <c r="J1653" s="209" t="s">
        <v>7728</v>
      </c>
      <c r="K1653" s="210">
        <v>7.7026157008916593E-3</v>
      </c>
      <c r="L1653" s="162">
        <f t="shared" si="325"/>
        <v>4.0999999999999996</v>
      </c>
      <c r="M1653" s="162">
        <f t="shared" si="320"/>
        <v>1.7954238041757105</v>
      </c>
      <c r="N1653" s="210">
        <f t="shared" si="326"/>
        <v>8.9832293504568977E-2</v>
      </c>
      <c r="O1653" s="162">
        <f t="shared" si="327"/>
        <v>0</v>
      </c>
      <c r="P1653" s="162">
        <f t="shared" si="321"/>
        <v>0</v>
      </c>
      <c r="Q1653" s="210">
        <f t="shared" si="322"/>
        <v>5.3732468123861565E-3</v>
      </c>
      <c r="R1653" s="210">
        <f t="shared" si="328"/>
        <v>2.9197559898011601E-2</v>
      </c>
    </row>
    <row r="1654" spans="1:18" x14ac:dyDescent="0.2">
      <c r="A1654" s="146">
        <v>1650</v>
      </c>
      <c r="B1654" s="146">
        <v>18</v>
      </c>
      <c r="C1654" s="146" t="s">
        <v>879</v>
      </c>
      <c r="D1654" s="162">
        <v>9.4</v>
      </c>
      <c r="E1654" s="162">
        <v>1123.4519134536531</v>
      </c>
      <c r="F1654" s="208">
        <f t="shared" si="323"/>
        <v>1081.2101215077957</v>
      </c>
      <c r="G1654" s="208">
        <f t="shared" si="319"/>
        <v>0.60282967284047972</v>
      </c>
      <c r="H1654" s="162">
        <f t="shared" si="324"/>
        <v>10.00282967284048</v>
      </c>
      <c r="I1654" s="209" t="str">
        <f t="shared" si="330"/>
        <v>Ü</v>
      </c>
      <c r="J1654" s="209" t="s">
        <v>7728</v>
      </c>
      <c r="K1654" s="210">
        <v>6.6220513335017162E-2</v>
      </c>
      <c r="L1654" s="162">
        <f t="shared" si="325"/>
        <v>5.6</v>
      </c>
      <c r="M1654" s="162">
        <f t="shared" si="320"/>
        <v>4.9971703271595196</v>
      </c>
      <c r="N1654" s="210">
        <f t="shared" si="326"/>
        <v>0.15573795910052163</v>
      </c>
      <c r="O1654" s="162">
        <f t="shared" si="327"/>
        <v>0</v>
      </c>
      <c r="P1654" s="162">
        <f t="shared" si="321"/>
        <v>0</v>
      </c>
      <c r="Q1654" s="210">
        <f t="shared" si="322"/>
        <v>5.3732468123861565E-3</v>
      </c>
      <c r="R1654" s="210">
        <f t="shared" si="328"/>
        <v>9.5103225493964244E-2</v>
      </c>
    </row>
    <row r="1655" spans="1:18" x14ac:dyDescent="0.2">
      <c r="A1655" s="146">
        <v>1651</v>
      </c>
      <c r="B1655" s="146">
        <v>19</v>
      </c>
      <c r="C1655" s="146" t="s">
        <v>879</v>
      </c>
      <c r="D1655" s="162">
        <v>8.8000000000000007</v>
      </c>
      <c r="E1655" s="162">
        <v>41.16795825577514</v>
      </c>
      <c r="F1655" s="208">
        <f t="shared" si="323"/>
        <v>39.718846125171858</v>
      </c>
      <c r="G1655" s="208">
        <f t="shared" si="319"/>
        <v>2.2145278275649279E-2</v>
      </c>
      <c r="H1655" s="162">
        <f t="shared" si="324"/>
        <v>8.8221452782756504</v>
      </c>
      <c r="I1655" s="209" t="str">
        <f t="shared" si="330"/>
        <v>Ü</v>
      </c>
      <c r="J1655" s="209" t="s">
        <v>7728</v>
      </c>
      <c r="K1655" s="210">
        <v>5.2627484503115524E-2</v>
      </c>
      <c r="L1655" s="162">
        <f t="shared" si="325"/>
        <v>6.1999999999999993</v>
      </c>
      <c r="M1655" s="162">
        <f t="shared" si="320"/>
        <v>6.1778547217243496</v>
      </c>
      <c r="N1655" s="210">
        <f t="shared" si="326"/>
        <v>0.1691728395354555</v>
      </c>
      <c r="O1655" s="162">
        <f t="shared" si="327"/>
        <v>0</v>
      </c>
      <c r="P1655" s="162">
        <f t="shared" si="321"/>
        <v>0</v>
      </c>
      <c r="Q1655" s="210">
        <f t="shared" si="322"/>
        <v>5.3732468123861565E-3</v>
      </c>
      <c r="R1655" s="210">
        <f t="shared" si="328"/>
        <v>0.10853810592889812</v>
      </c>
    </row>
    <row r="1656" spans="1:18" x14ac:dyDescent="0.2">
      <c r="A1656" s="146">
        <v>1652</v>
      </c>
      <c r="B1656" s="146">
        <v>20</v>
      </c>
      <c r="C1656" s="146" t="s">
        <v>879</v>
      </c>
      <c r="D1656" s="162">
        <v>8.1999999999999993</v>
      </c>
      <c r="E1656" s="162">
        <v>0</v>
      </c>
      <c r="F1656" s="208">
        <f t="shared" si="323"/>
        <v>0</v>
      </c>
      <c r="G1656" s="208">
        <f t="shared" si="319"/>
        <v>0</v>
      </c>
      <c r="H1656" s="162">
        <f t="shared" si="324"/>
        <v>8.1999999999999993</v>
      </c>
      <c r="I1656" s="209" t="str">
        <f t="shared" si="330"/>
        <v>Ü</v>
      </c>
      <c r="J1656" s="209" t="s">
        <v>7728</v>
      </c>
      <c r="K1656" s="210">
        <v>8.5452837576631524E-2</v>
      </c>
      <c r="L1656" s="162">
        <f t="shared" si="325"/>
        <v>6.8000000000000007</v>
      </c>
      <c r="M1656" s="162">
        <f t="shared" si="320"/>
        <v>6.8000000000000007</v>
      </c>
      <c r="N1656" s="210">
        <f t="shared" si="326"/>
        <v>0.18860896163347649</v>
      </c>
      <c r="O1656" s="162">
        <f t="shared" si="327"/>
        <v>0</v>
      </c>
      <c r="P1656" s="162">
        <f t="shared" si="321"/>
        <v>0</v>
      </c>
      <c r="Q1656" s="210">
        <f t="shared" si="322"/>
        <v>5.3732468123861565E-3</v>
      </c>
      <c r="R1656" s="210">
        <f t="shared" si="328"/>
        <v>0.1279742280269191</v>
      </c>
    </row>
    <row r="1657" spans="1:18" x14ac:dyDescent="0.2">
      <c r="A1657" s="146">
        <v>1653</v>
      </c>
      <c r="B1657" s="146">
        <v>21</v>
      </c>
      <c r="C1657" s="146" t="s">
        <v>879</v>
      </c>
      <c r="D1657" s="162">
        <v>7.6</v>
      </c>
      <c r="E1657" s="162">
        <v>0</v>
      </c>
      <c r="F1657" s="208">
        <f t="shared" si="323"/>
        <v>0</v>
      </c>
      <c r="G1657" s="208">
        <f t="shared" si="319"/>
        <v>0</v>
      </c>
      <c r="H1657" s="162">
        <f t="shared" si="324"/>
        <v>7.6</v>
      </c>
      <c r="I1657" s="209" t="str">
        <f t="shared" si="330"/>
        <v>Ü</v>
      </c>
      <c r="J1657" s="209" t="s">
        <v>7728</v>
      </c>
      <c r="K1657" s="210">
        <v>1.8714074856527717E-2</v>
      </c>
      <c r="L1657" s="162">
        <f t="shared" si="325"/>
        <v>7.4</v>
      </c>
      <c r="M1657" s="162">
        <f t="shared" si="320"/>
        <v>7.4</v>
      </c>
      <c r="N1657" s="210">
        <f t="shared" si="326"/>
        <v>0.17694774756138895</v>
      </c>
      <c r="O1657" s="162">
        <f t="shared" si="327"/>
        <v>0</v>
      </c>
      <c r="P1657" s="162">
        <f t="shared" si="321"/>
        <v>0</v>
      </c>
      <c r="Q1657" s="210">
        <f t="shared" si="322"/>
        <v>5.3732468123861565E-3</v>
      </c>
      <c r="R1657" s="210">
        <f t="shared" si="328"/>
        <v>0.11631301395483157</v>
      </c>
    </row>
    <row r="1658" spans="1:18" x14ac:dyDescent="0.2">
      <c r="A1658" s="146">
        <v>1654</v>
      </c>
      <c r="B1658" s="146">
        <v>22</v>
      </c>
      <c r="C1658" s="146" t="s">
        <v>879</v>
      </c>
      <c r="D1658" s="162">
        <v>7.2</v>
      </c>
      <c r="E1658" s="162">
        <v>0</v>
      </c>
      <c r="F1658" s="208">
        <f t="shared" si="323"/>
        <v>0</v>
      </c>
      <c r="G1658" s="208">
        <f t="shared" si="319"/>
        <v>0</v>
      </c>
      <c r="H1658" s="162">
        <f t="shared" si="324"/>
        <v>7.2</v>
      </c>
      <c r="I1658" s="209" t="str">
        <f t="shared" si="330"/>
        <v>Ü</v>
      </c>
      <c r="J1658" s="209" t="s">
        <v>7728</v>
      </c>
      <c r="K1658" s="210">
        <v>4.4693025106467381E-2</v>
      </c>
      <c r="L1658" s="162">
        <f t="shared" si="325"/>
        <v>7.8</v>
      </c>
      <c r="M1658" s="162">
        <f t="shared" si="320"/>
        <v>7.8</v>
      </c>
      <c r="N1658" s="210">
        <f t="shared" si="326"/>
        <v>0.19095017130109498</v>
      </c>
      <c r="O1658" s="162">
        <f t="shared" si="327"/>
        <v>0</v>
      </c>
      <c r="P1658" s="162">
        <f t="shared" si="321"/>
        <v>0</v>
      </c>
      <c r="Q1658" s="210">
        <f t="shared" si="322"/>
        <v>5.3732468123861565E-3</v>
      </c>
      <c r="R1658" s="210">
        <f t="shared" si="328"/>
        <v>0.1303154376945376</v>
      </c>
    </row>
    <row r="1659" spans="1:18" x14ac:dyDescent="0.2">
      <c r="A1659" s="146">
        <v>1655</v>
      </c>
      <c r="B1659" s="146">
        <v>23</v>
      </c>
      <c r="C1659" s="146" t="s">
        <v>879</v>
      </c>
      <c r="D1659" s="162">
        <v>7</v>
      </c>
      <c r="E1659" s="162">
        <v>0</v>
      </c>
      <c r="F1659" s="208">
        <f t="shared" si="323"/>
        <v>0</v>
      </c>
      <c r="G1659" s="208">
        <f t="shared" si="319"/>
        <v>0</v>
      </c>
      <c r="H1659" s="162">
        <f t="shared" si="324"/>
        <v>7</v>
      </c>
      <c r="I1659" s="209" t="str">
        <f t="shared" si="330"/>
        <v>Ü</v>
      </c>
      <c r="J1659" s="209" t="s">
        <v>7728</v>
      </c>
      <c r="K1659" s="210">
        <v>2.6416783165466102E-2</v>
      </c>
      <c r="L1659" s="162">
        <f t="shared" si="325"/>
        <v>8</v>
      </c>
      <c r="M1659" s="162">
        <f t="shared" si="320"/>
        <v>8</v>
      </c>
      <c r="N1659" s="210">
        <f t="shared" si="326"/>
        <v>0.1882898836404632</v>
      </c>
      <c r="O1659" s="162">
        <f t="shared" si="327"/>
        <v>0</v>
      </c>
      <c r="P1659" s="162">
        <f t="shared" si="321"/>
        <v>0</v>
      </c>
      <c r="Q1659" s="210">
        <f t="shared" si="322"/>
        <v>5.3732468123861565E-3</v>
      </c>
      <c r="R1659" s="210">
        <f t="shared" si="328"/>
        <v>0.12765515003390582</v>
      </c>
    </row>
    <row r="1660" spans="1:18" x14ac:dyDescent="0.2">
      <c r="A1660" s="146">
        <v>1656</v>
      </c>
      <c r="B1660" s="146">
        <v>24</v>
      </c>
      <c r="C1660" s="146" t="s">
        <v>879</v>
      </c>
      <c r="D1660" s="162">
        <v>6.8</v>
      </c>
      <c r="E1660" s="162">
        <v>0</v>
      </c>
      <c r="F1660" s="208">
        <f t="shared" si="323"/>
        <v>0</v>
      </c>
      <c r="G1660" s="208">
        <f t="shared" si="319"/>
        <v>0</v>
      </c>
      <c r="H1660" s="162">
        <f t="shared" si="324"/>
        <v>6.8</v>
      </c>
      <c r="I1660" s="209" t="str">
        <f t="shared" si="330"/>
        <v>Ü</v>
      </c>
      <c r="J1660" s="209" t="s">
        <v>7728</v>
      </c>
      <c r="K1660" s="210">
        <v>3.1992537071657633E-2</v>
      </c>
      <c r="L1660" s="162">
        <f t="shared" si="325"/>
        <v>8.1999999999999993</v>
      </c>
      <c r="M1660" s="162">
        <f t="shared" si="320"/>
        <v>8.1999999999999993</v>
      </c>
      <c r="N1660" s="210">
        <f t="shared" si="326"/>
        <v>0.19300016247579674</v>
      </c>
      <c r="O1660" s="162">
        <f t="shared" si="327"/>
        <v>0</v>
      </c>
      <c r="P1660" s="162">
        <f t="shared" si="321"/>
        <v>0</v>
      </c>
      <c r="Q1660" s="210">
        <f t="shared" si="322"/>
        <v>5.3732468123861565E-3</v>
      </c>
      <c r="R1660" s="210">
        <f t="shared" si="328"/>
        <v>0.13236542886923935</v>
      </c>
    </row>
    <row r="1661" spans="1:18" x14ac:dyDescent="0.2">
      <c r="A1661" s="146">
        <v>1657</v>
      </c>
      <c r="B1661" s="146">
        <v>1</v>
      </c>
      <c r="C1661" s="146" t="s">
        <v>879</v>
      </c>
      <c r="D1661" s="162">
        <v>6.1</v>
      </c>
      <c r="E1661" s="162">
        <v>0</v>
      </c>
      <c r="F1661" s="208">
        <f t="shared" si="323"/>
        <v>0</v>
      </c>
      <c r="G1661" s="208">
        <f t="shared" si="319"/>
        <v>0</v>
      </c>
      <c r="H1661" s="162">
        <f t="shared" si="324"/>
        <v>6.1</v>
      </c>
      <c r="I1661" s="209" t="str">
        <f>IF(AVERAGE(H1661:H1684)&gt;15,"S",IF(AVERAGE(H1661:H1684)&lt;5,"W","Ü"))</f>
        <v>Ü</v>
      </c>
      <c r="J1661" s="209" t="s">
        <v>7728</v>
      </c>
      <c r="K1661" s="210">
        <v>1.5190368596520511E-2</v>
      </c>
      <c r="L1661" s="162">
        <f t="shared" si="325"/>
        <v>8.9</v>
      </c>
      <c r="M1661" s="162">
        <f t="shared" si="320"/>
        <v>8.9</v>
      </c>
      <c r="N1661" s="210">
        <f t="shared" si="326"/>
        <v>0.19826363404407105</v>
      </c>
      <c r="O1661" s="162">
        <f t="shared" si="327"/>
        <v>0</v>
      </c>
      <c r="P1661" s="162">
        <f t="shared" si="321"/>
        <v>0</v>
      </c>
      <c r="Q1661" s="210">
        <f t="shared" si="322"/>
        <v>5.3732468123861565E-3</v>
      </c>
      <c r="R1661" s="210">
        <f t="shared" si="328"/>
        <v>0.13762890043751366</v>
      </c>
    </row>
    <row r="1662" spans="1:18" x14ac:dyDescent="0.2">
      <c r="A1662" s="146">
        <v>1658</v>
      </c>
      <c r="B1662" s="146">
        <v>2</v>
      </c>
      <c r="C1662" s="146" t="s">
        <v>879</v>
      </c>
      <c r="D1662" s="162">
        <v>4.5</v>
      </c>
      <c r="E1662" s="162">
        <v>0</v>
      </c>
      <c r="F1662" s="208">
        <f t="shared" si="323"/>
        <v>0</v>
      </c>
      <c r="G1662" s="208">
        <f t="shared" si="319"/>
        <v>0</v>
      </c>
      <c r="H1662" s="162">
        <f t="shared" si="324"/>
        <v>4.5</v>
      </c>
      <c r="I1662" s="209" t="str">
        <f>IF(I1661="S","S",IF(I1661="W","W","Ü"))</f>
        <v>Ü</v>
      </c>
      <c r="J1662" s="209" t="s">
        <v>7728</v>
      </c>
      <c r="K1662" s="210">
        <v>3.0008696045156084E-5</v>
      </c>
      <c r="L1662" s="162">
        <f t="shared" si="325"/>
        <v>10.5</v>
      </c>
      <c r="M1662" s="162">
        <f t="shared" si="320"/>
        <v>10.5</v>
      </c>
      <c r="N1662" s="210">
        <f t="shared" si="326"/>
        <v>0.21747729869909413</v>
      </c>
      <c r="O1662" s="162">
        <f t="shared" si="327"/>
        <v>0</v>
      </c>
      <c r="P1662" s="162">
        <f t="shared" si="321"/>
        <v>0</v>
      </c>
      <c r="Q1662" s="210">
        <f t="shared" si="322"/>
        <v>5.3732468123861565E-3</v>
      </c>
      <c r="R1662" s="210">
        <f t="shared" si="328"/>
        <v>0.15684256509253675</v>
      </c>
    </row>
    <row r="1663" spans="1:18" x14ac:dyDescent="0.2">
      <c r="A1663" s="146">
        <v>1659</v>
      </c>
      <c r="B1663" s="146">
        <v>3</v>
      </c>
      <c r="C1663" s="146" t="s">
        <v>879</v>
      </c>
      <c r="D1663" s="162">
        <v>3.7</v>
      </c>
      <c r="E1663" s="162">
        <v>0</v>
      </c>
      <c r="F1663" s="208">
        <f t="shared" si="323"/>
        <v>0</v>
      </c>
      <c r="G1663" s="208">
        <f t="shared" si="319"/>
        <v>0</v>
      </c>
      <c r="H1663" s="162">
        <f t="shared" si="324"/>
        <v>3.7</v>
      </c>
      <c r="I1663" s="209" t="str">
        <f t="shared" ref="I1663:I1684" si="331">IF(I1662="S","S",IF(I1662="W","W","Ü"))</f>
        <v>Ü</v>
      </c>
      <c r="J1663" s="209" t="s">
        <v>7728</v>
      </c>
      <c r="K1663" s="210">
        <v>3.3487761777297744E-3</v>
      </c>
      <c r="L1663" s="162">
        <f t="shared" si="325"/>
        <v>11.3</v>
      </c>
      <c r="M1663" s="162">
        <f t="shared" si="320"/>
        <v>11.3</v>
      </c>
      <c r="N1663" s="210">
        <f t="shared" si="326"/>
        <v>0.23045204276437617</v>
      </c>
      <c r="O1663" s="162">
        <f t="shared" si="327"/>
        <v>0</v>
      </c>
      <c r="P1663" s="162">
        <f t="shared" si="321"/>
        <v>0</v>
      </c>
      <c r="Q1663" s="210">
        <f t="shared" si="322"/>
        <v>5.3732468123861565E-3</v>
      </c>
      <c r="R1663" s="210">
        <f t="shared" si="328"/>
        <v>0.16981730915781879</v>
      </c>
    </row>
    <row r="1664" spans="1:18" x14ac:dyDescent="0.2">
      <c r="A1664" s="146">
        <v>1660</v>
      </c>
      <c r="B1664" s="146">
        <v>4</v>
      </c>
      <c r="C1664" s="146" t="s">
        <v>879</v>
      </c>
      <c r="D1664" s="162">
        <v>3.2</v>
      </c>
      <c r="E1664" s="162">
        <v>0</v>
      </c>
      <c r="F1664" s="208">
        <f t="shared" si="323"/>
        <v>0</v>
      </c>
      <c r="G1664" s="208">
        <f t="shared" si="319"/>
        <v>0</v>
      </c>
      <c r="H1664" s="162">
        <f t="shared" si="324"/>
        <v>3.2</v>
      </c>
      <c r="I1664" s="209" t="str">
        <f t="shared" si="331"/>
        <v>Ü</v>
      </c>
      <c r="J1664" s="209" t="s">
        <v>7728</v>
      </c>
      <c r="K1664" s="210">
        <v>1.011919137430616E-2</v>
      </c>
      <c r="L1664" s="162">
        <f t="shared" si="325"/>
        <v>11.8</v>
      </c>
      <c r="M1664" s="162">
        <f t="shared" si="320"/>
        <v>11.8</v>
      </c>
      <c r="N1664" s="210">
        <f t="shared" si="326"/>
        <v>0.24001243815411594</v>
      </c>
      <c r="O1664" s="162">
        <f t="shared" si="327"/>
        <v>0</v>
      </c>
      <c r="P1664" s="162">
        <f t="shared" si="321"/>
        <v>0</v>
      </c>
      <c r="Q1664" s="210">
        <f t="shared" si="322"/>
        <v>5.3732468123861565E-3</v>
      </c>
      <c r="R1664" s="210">
        <f t="shared" si="328"/>
        <v>0.17937770454755855</v>
      </c>
    </row>
    <row r="1665" spans="1:18" x14ac:dyDescent="0.2">
      <c r="A1665" s="146">
        <v>1661</v>
      </c>
      <c r="B1665" s="146">
        <v>5</v>
      </c>
      <c r="C1665" s="146" t="s">
        <v>879</v>
      </c>
      <c r="D1665" s="162">
        <v>2.7</v>
      </c>
      <c r="E1665" s="162">
        <v>0</v>
      </c>
      <c r="F1665" s="208">
        <f t="shared" si="323"/>
        <v>0</v>
      </c>
      <c r="G1665" s="208">
        <f t="shared" si="319"/>
        <v>0</v>
      </c>
      <c r="H1665" s="162">
        <f t="shared" si="324"/>
        <v>2.7</v>
      </c>
      <c r="I1665" s="209" t="str">
        <f t="shared" si="331"/>
        <v>Ü</v>
      </c>
      <c r="J1665" s="209" t="s">
        <v>7728</v>
      </c>
      <c r="K1665" s="210">
        <v>6.0017392090312168E-5</v>
      </c>
      <c r="L1665" s="162">
        <f t="shared" si="325"/>
        <v>12.3</v>
      </c>
      <c r="M1665" s="162">
        <f t="shared" si="320"/>
        <v>12.3</v>
      </c>
      <c r="N1665" s="210">
        <f t="shared" si="326"/>
        <v>0.24437227896818203</v>
      </c>
      <c r="O1665" s="162">
        <f t="shared" si="327"/>
        <v>0</v>
      </c>
      <c r="P1665" s="162">
        <f t="shared" si="321"/>
        <v>0</v>
      </c>
      <c r="Q1665" s="210">
        <f t="shared" si="322"/>
        <v>5.3732468123861565E-3</v>
      </c>
      <c r="R1665" s="210">
        <f t="shared" si="328"/>
        <v>0.18373754536162465</v>
      </c>
    </row>
    <row r="1666" spans="1:18" x14ac:dyDescent="0.2">
      <c r="A1666" s="146">
        <v>1662</v>
      </c>
      <c r="B1666" s="146">
        <v>6</v>
      </c>
      <c r="C1666" s="146" t="s">
        <v>879</v>
      </c>
      <c r="D1666" s="162">
        <v>2.2999999999999998</v>
      </c>
      <c r="E1666" s="162">
        <v>0</v>
      </c>
      <c r="F1666" s="208">
        <f t="shared" si="323"/>
        <v>0</v>
      </c>
      <c r="G1666" s="208">
        <f t="shared" si="319"/>
        <v>0</v>
      </c>
      <c r="H1666" s="162">
        <f t="shared" si="324"/>
        <v>2.2999999999999998</v>
      </c>
      <c r="I1666" s="209" t="str">
        <f t="shared" si="331"/>
        <v>Ü</v>
      </c>
      <c r="J1666" s="209" t="s">
        <v>7728</v>
      </c>
      <c r="K1666" s="210">
        <v>6.6385424270802712E-2</v>
      </c>
      <c r="L1666" s="162">
        <f t="shared" si="325"/>
        <v>12.7</v>
      </c>
      <c r="M1666" s="162">
        <f t="shared" si="320"/>
        <v>12.7</v>
      </c>
      <c r="N1666" s="210">
        <f t="shared" si="326"/>
        <v>0.27084226489279223</v>
      </c>
      <c r="O1666" s="162">
        <f t="shared" si="327"/>
        <v>0</v>
      </c>
      <c r="P1666" s="162">
        <f t="shared" si="321"/>
        <v>0</v>
      </c>
      <c r="Q1666" s="210">
        <f t="shared" si="322"/>
        <v>5.3732468123861565E-3</v>
      </c>
      <c r="R1666" s="210">
        <f t="shared" si="328"/>
        <v>0.21020753128623484</v>
      </c>
    </row>
    <row r="1667" spans="1:18" x14ac:dyDescent="0.2">
      <c r="A1667" s="146">
        <v>1663</v>
      </c>
      <c r="B1667" s="146">
        <v>7</v>
      </c>
      <c r="C1667" s="146" t="s">
        <v>879</v>
      </c>
      <c r="D1667" s="162">
        <v>1.8</v>
      </c>
      <c r="E1667" s="162">
        <v>26.271657571119661</v>
      </c>
      <c r="F1667" s="208">
        <f t="shared" si="323"/>
        <v>26.082501636607599</v>
      </c>
      <c r="G1667" s="208">
        <f t="shared" si="319"/>
        <v>1.4542322177423371E-2</v>
      </c>
      <c r="H1667" s="162">
        <f t="shared" si="324"/>
        <v>1.8145423221774235</v>
      </c>
      <c r="I1667" s="209" t="str">
        <f t="shared" si="331"/>
        <v>Ü</v>
      </c>
      <c r="J1667" s="209" t="s">
        <v>7728</v>
      </c>
      <c r="K1667" s="210">
        <v>6.3381753630926949E-2</v>
      </c>
      <c r="L1667" s="162">
        <f t="shared" si="325"/>
        <v>13.2</v>
      </c>
      <c r="M1667" s="162">
        <f t="shared" si="320"/>
        <v>13.185457677822576</v>
      </c>
      <c r="N1667" s="210">
        <f t="shared" si="326"/>
        <v>0.27716513346195493</v>
      </c>
      <c r="O1667" s="162">
        <f t="shared" si="327"/>
        <v>0</v>
      </c>
      <c r="P1667" s="162">
        <f t="shared" si="321"/>
        <v>0</v>
      </c>
      <c r="Q1667" s="210">
        <f t="shared" si="322"/>
        <v>5.3732468123861565E-3</v>
      </c>
      <c r="R1667" s="210">
        <f t="shared" si="328"/>
        <v>0.21653039985539754</v>
      </c>
    </row>
    <row r="1668" spans="1:18" x14ac:dyDescent="0.2">
      <c r="A1668" s="146">
        <v>1664</v>
      </c>
      <c r="B1668" s="146">
        <v>8</v>
      </c>
      <c r="C1668" s="146" t="s">
        <v>879</v>
      </c>
      <c r="D1668" s="162">
        <v>1.6</v>
      </c>
      <c r="E1668" s="162">
        <v>1184.1204835147953</v>
      </c>
      <c r="F1668" s="208">
        <f t="shared" si="323"/>
        <v>1176.5421124203006</v>
      </c>
      <c r="G1668" s="208">
        <f t="shared" si="319"/>
        <v>0.65598210986435235</v>
      </c>
      <c r="H1668" s="162">
        <f t="shared" si="324"/>
        <v>2.2559821098643527</v>
      </c>
      <c r="I1668" s="209" t="str">
        <f t="shared" si="331"/>
        <v>Ü</v>
      </c>
      <c r="J1668" s="209" t="s">
        <v>7728</v>
      </c>
      <c r="K1668" s="210">
        <v>4.3497861302214488E-2</v>
      </c>
      <c r="L1668" s="162">
        <f t="shared" si="325"/>
        <v>13.4</v>
      </c>
      <c r="M1668" s="162">
        <f t="shared" si="320"/>
        <v>12.744017890135648</v>
      </c>
      <c r="N1668" s="210">
        <f t="shared" si="326"/>
        <v>0.26442719366980449</v>
      </c>
      <c r="O1668" s="162">
        <f t="shared" si="327"/>
        <v>0</v>
      </c>
      <c r="P1668" s="162">
        <f t="shared" si="321"/>
        <v>0</v>
      </c>
      <c r="Q1668" s="210">
        <f t="shared" si="322"/>
        <v>5.3732468123861565E-3</v>
      </c>
      <c r="R1668" s="210">
        <f t="shared" si="328"/>
        <v>0.20379246006324711</v>
      </c>
    </row>
    <row r="1669" spans="1:18" x14ac:dyDescent="0.2">
      <c r="A1669" s="146">
        <v>1665</v>
      </c>
      <c r="B1669" s="146">
        <v>9</v>
      </c>
      <c r="C1669" s="146" t="s">
        <v>879</v>
      </c>
      <c r="D1669" s="162">
        <v>2.1</v>
      </c>
      <c r="E1669" s="162">
        <v>4663.354639789055</v>
      </c>
      <c r="F1669" s="208">
        <f t="shared" si="323"/>
        <v>4624.1824608148272</v>
      </c>
      <c r="G1669" s="208">
        <f t="shared" ref="G1669:G1732" si="332">$Y$27*F1669</f>
        <v>2.5782170778426137</v>
      </c>
      <c r="H1669" s="162">
        <f t="shared" si="324"/>
        <v>4.6782170778426142</v>
      </c>
      <c r="I1669" s="209" t="str">
        <f t="shared" si="331"/>
        <v>Ü</v>
      </c>
      <c r="J1669" s="209" t="s">
        <v>7728</v>
      </c>
      <c r="K1669" s="210">
        <v>7.269431003535945E-2</v>
      </c>
      <c r="L1669" s="162">
        <f t="shared" si="325"/>
        <v>12.9</v>
      </c>
      <c r="M1669" s="162">
        <f t="shared" ref="M1669:M1732" si="333">IF(H1669&gt;=$U$7,0,$U$7-H1669)</f>
        <v>10.321782922157386</v>
      </c>
      <c r="N1669" s="210">
        <f t="shared" si="326"/>
        <v>0.23726954098357267</v>
      </c>
      <c r="O1669" s="162">
        <f t="shared" si="327"/>
        <v>0</v>
      </c>
      <c r="P1669" s="162">
        <f t="shared" ref="P1669:P1732" si="334">IF(H1669&lt;=$U$17,0,H1669-$U$17)</f>
        <v>0</v>
      </c>
      <c r="Q1669" s="210">
        <f t="shared" ref="Q1669:Q1732" si="335">$Y$17+P1669*$Y$18</f>
        <v>5.3732468123861565E-3</v>
      </c>
      <c r="R1669" s="210">
        <f t="shared" si="328"/>
        <v>0.17663480737701528</v>
      </c>
    </row>
    <row r="1670" spans="1:18" x14ac:dyDescent="0.2">
      <c r="A1670" s="146">
        <v>1666</v>
      </c>
      <c r="B1670" s="146">
        <v>10</v>
      </c>
      <c r="C1670" s="146" t="s">
        <v>879</v>
      </c>
      <c r="D1670" s="162">
        <v>2.7</v>
      </c>
      <c r="E1670" s="162">
        <v>9220.5392819711105</v>
      </c>
      <c r="F1670" s="208">
        <f t="shared" ref="F1670:F1733" si="336">E1670*(1-0.004*D1670)</f>
        <v>9120.9574577258227</v>
      </c>
      <c r="G1670" s="208">
        <f t="shared" si="332"/>
        <v>5.0853980099308078</v>
      </c>
      <c r="H1670" s="162">
        <f t="shared" ref="H1670:H1733" si="337">D1670+G1670</f>
        <v>7.785398009930808</v>
      </c>
      <c r="I1670" s="209" t="str">
        <f t="shared" si="331"/>
        <v>Ü</v>
      </c>
      <c r="J1670" s="209" t="s">
        <v>7728</v>
      </c>
      <c r="K1670" s="210">
        <v>4.2772653996117127E-2</v>
      </c>
      <c r="L1670" s="162">
        <f t="shared" ref="L1670:L1733" si="338">IF(D1670&gt;=$U$7,0,$U$7-D1670)</f>
        <v>12.3</v>
      </c>
      <c r="M1670" s="162">
        <f t="shared" si="333"/>
        <v>7.214601990069192</v>
      </c>
      <c r="N1670" s="210">
        <f t="shared" ref="N1670:N1733" si="339">$Y$7*M1670+$Y$8+K1670*$Y$9</f>
        <v>0.18161295277368361</v>
      </c>
      <c r="O1670" s="162">
        <f t="shared" ref="O1670:O1733" si="340">IF(D1670&lt;=$U$17,0,D1670-$U$17)</f>
        <v>0</v>
      </c>
      <c r="P1670" s="162">
        <f t="shared" si="334"/>
        <v>0</v>
      </c>
      <c r="Q1670" s="210">
        <f t="shared" si="335"/>
        <v>5.3732468123861565E-3</v>
      </c>
      <c r="R1670" s="210">
        <f t="shared" ref="R1670:R1733" si="341">N1670-$Y$8</f>
        <v>0.12097821916712623</v>
      </c>
    </row>
    <row r="1671" spans="1:18" x14ac:dyDescent="0.2">
      <c r="A1671" s="146">
        <v>1667</v>
      </c>
      <c r="B1671" s="146">
        <v>11</v>
      </c>
      <c r="C1671" s="146" t="s">
        <v>879</v>
      </c>
      <c r="D1671" s="162">
        <v>3.2</v>
      </c>
      <c r="E1671" s="162">
        <v>13479.256226798796</v>
      </c>
      <c r="F1671" s="208">
        <f t="shared" si="336"/>
        <v>13306.721747095771</v>
      </c>
      <c r="G1671" s="208">
        <f t="shared" si="332"/>
        <v>7.4191746431252792</v>
      </c>
      <c r="H1671" s="162">
        <f t="shared" si="337"/>
        <v>10.61917464312528</v>
      </c>
      <c r="I1671" s="209" t="str">
        <f t="shared" si="331"/>
        <v>Ü</v>
      </c>
      <c r="J1671" s="209" t="s">
        <v>7728</v>
      </c>
      <c r="K1671" s="210">
        <v>0.10704955353709861</v>
      </c>
      <c r="L1671" s="162">
        <f t="shared" si="338"/>
        <v>11.8</v>
      </c>
      <c r="M1671" s="162">
        <f t="shared" si="333"/>
        <v>4.3808253568747197</v>
      </c>
      <c r="N1671" s="210">
        <f t="shared" si="339"/>
        <v>0.15914860655913621</v>
      </c>
      <c r="O1671" s="162">
        <f t="shared" si="340"/>
        <v>0</v>
      </c>
      <c r="P1671" s="162">
        <f t="shared" si="334"/>
        <v>0</v>
      </c>
      <c r="Q1671" s="210">
        <f t="shared" si="335"/>
        <v>5.3732468123861565E-3</v>
      </c>
      <c r="R1671" s="210">
        <f t="shared" si="341"/>
        <v>9.8513872952578824E-2</v>
      </c>
    </row>
    <row r="1672" spans="1:18" x14ac:dyDescent="0.2">
      <c r="A1672" s="146">
        <v>1668</v>
      </c>
      <c r="B1672" s="146">
        <v>12</v>
      </c>
      <c r="C1672" s="146" t="s">
        <v>879</v>
      </c>
      <c r="D1672" s="162">
        <v>3.7</v>
      </c>
      <c r="E1672" s="162">
        <v>16657.855951073645</v>
      </c>
      <c r="F1672" s="208">
        <f t="shared" si="336"/>
        <v>16411.319682997753</v>
      </c>
      <c r="G1672" s="208">
        <f t="shared" si="332"/>
        <v>9.1501460063891269</v>
      </c>
      <c r="H1672" s="162">
        <f t="shared" si="337"/>
        <v>12.850146006389128</v>
      </c>
      <c r="I1672" s="209" t="str">
        <f t="shared" si="331"/>
        <v>Ü</v>
      </c>
      <c r="J1672" s="209" t="s">
        <v>7728</v>
      </c>
      <c r="K1672" s="210">
        <v>8.9351925629412798E-2</v>
      </c>
      <c r="L1672" s="162">
        <f t="shared" si="338"/>
        <v>11.3</v>
      </c>
      <c r="M1672" s="162">
        <f t="shared" si="333"/>
        <v>2.149853993610872</v>
      </c>
      <c r="N1672" s="210">
        <f t="shared" si="339"/>
        <v>0.1203569044091691</v>
      </c>
      <c r="O1672" s="162">
        <f t="shared" si="340"/>
        <v>0</v>
      </c>
      <c r="P1672" s="162">
        <f t="shared" si="334"/>
        <v>0</v>
      </c>
      <c r="Q1672" s="210">
        <f t="shared" si="335"/>
        <v>5.3732468123861565E-3</v>
      </c>
      <c r="R1672" s="210">
        <f t="shared" si="341"/>
        <v>5.9722170802611725E-2</v>
      </c>
    </row>
    <row r="1673" spans="1:18" x14ac:dyDescent="0.2">
      <c r="A1673" s="146">
        <v>1669</v>
      </c>
      <c r="B1673" s="146">
        <v>13</v>
      </c>
      <c r="C1673" s="146" t="s">
        <v>879</v>
      </c>
      <c r="D1673" s="162">
        <v>4.2</v>
      </c>
      <c r="E1673" s="162">
        <v>18877.946436748571</v>
      </c>
      <c r="F1673" s="208">
        <f t="shared" si="336"/>
        <v>18560.796936611194</v>
      </c>
      <c r="G1673" s="208">
        <f t="shared" si="332"/>
        <v>10.348588976722068</v>
      </c>
      <c r="H1673" s="162">
        <f t="shared" si="337"/>
        <v>14.548588976722069</v>
      </c>
      <c r="I1673" s="209" t="str">
        <f t="shared" si="331"/>
        <v>Ü</v>
      </c>
      <c r="J1673" s="209" t="s">
        <v>7728</v>
      </c>
      <c r="K1673" s="210">
        <v>2.2116296284277685E-2</v>
      </c>
      <c r="L1673" s="162">
        <f t="shared" si="338"/>
        <v>10.8</v>
      </c>
      <c r="M1673" s="162">
        <f t="shared" si="333"/>
        <v>0.45141102327793092</v>
      </c>
      <c r="N1673" s="210">
        <f t="shared" si="339"/>
        <v>7.4211449678830296E-2</v>
      </c>
      <c r="O1673" s="162">
        <f t="shared" si="340"/>
        <v>0</v>
      </c>
      <c r="P1673" s="162">
        <f t="shared" si="334"/>
        <v>0</v>
      </c>
      <c r="Q1673" s="210">
        <f t="shared" si="335"/>
        <v>5.3732468123861565E-3</v>
      </c>
      <c r="R1673" s="210">
        <f t="shared" si="341"/>
        <v>1.3576716072272919E-2</v>
      </c>
    </row>
    <row r="1674" spans="1:18" x14ac:dyDescent="0.2">
      <c r="A1674" s="146">
        <v>1670</v>
      </c>
      <c r="B1674" s="146">
        <v>14</v>
      </c>
      <c r="C1674" s="146" t="s">
        <v>879</v>
      </c>
      <c r="D1674" s="162">
        <v>3.4</v>
      </c>
      <c r="E1674" s="162">
        <v>19607.594328466061</v>
      </c>
      <c r="F1674" s="208">
        <f t="shared" si="336"/>
        <v>19340.931045598922</v>
      </c>
      <c r="G1674" s="208">
        <f t="shared" si="332"/>
        <v>10.783553448786883</v>
      </c>
      <c r="H1674" s="162">
        <f t="shared" si="337"/>
        <v>14.183553448786883</v>
      </c>
      <c r="I1674" s="209" t="str">
        <f t="shared" si="331"/>
        <v>Ü</v>
      </c>
      <c r="J1674" s="209" t="s">
        <v>7728</v>
      </c>
      <c r="K1674" s="210">
        <v>1.284327024315127E-2</v>
      </c>
      <c r="L1674" s="162">
        <f t="shared" si="338"/>
        <v>11.6</v>
      </c>
      <c r="M1674" s="162">
        <f t="shared" si="333"/>
        <v>0.81644655121311693</v>
      </c>
      <c r="N1674" s="210">
        <f t="shared" si="339"/>
        <v>7.6798322710023181E-2</v>
      </c>
      <c r="O1674" s="162">
        <f t="shared" si="340"/>
        <v>0</v>
      </c>
      <c r="P1674" s="162">
        <f t="shared" si="334"/>
        <v>0</v>
      </c>
      <c r="Q1674" s="210">
        <f t="shared" si="335"/>
        <v>5.3732468123861565E-3</v>
      </c>
      <c r="R1674" s="210">
        <f t="shared" si="341"/>
        <v>1.6163589103465804E-2</v>
      </c>
    </row>
    <row r="1675" spans="1:18" x14ac:dyDescent="0.2">
      <c r="A1675" s="146">
        <v>1671</v>
      </c>
      <c r="B1675" s="146">
        <v>15</v>
      </c>
      <c r="C1675" s="146" t="s">
        <v>879</v>
      </c>
      <c r="D1675" s="162">
        <v>3.5</v>
      </c>
      <c r="E1675" s="162">
        <v>17666.741770170767</v>
      </c>
      <c r="F1675" s="208">
        <f t="shared" si="336"/>
        <v>17419.407385388375</v>
      </c>
      <c r="G1675" s="208">
        <f t="shared" si="332"/>
        <v>9.7122062088770367</v>
      </c>
      <c r="H1675" s="162">
        <f t="shared" si="337"/>
        <v>13.212206208877037</v>
      </c>
      <c r="I1675" s="209" t="str">
        <f t="shared" si="331"/>
        <v>Ü</v>
      </c>
      <c r="J1675" s="209" t="s">
        <v>7728</v>
      </c>
      <c r="K1675" s="210">
        <v>8.5407175956575855E-3</v>
      </c>
      <c r="L1675" s="162">
        <f t="shared" si="338"/>
        <v>11.5</v>
      </c>
      <c r="M1675" s="162">
        <f t="shared" si="333"/>
        <v>1.7877937911229633</v>
      </c>
      <c r="N1675" s="210">
        <f t="shared" si="339"/>
        <v>8.9977311803069754E-2</v>
      </c>
      <c r="O1675" s="162">
        <f t="shared" si="340"/>
        <v>0</v>
      </c>
      <c r="P1675" s="162">
        <f t="shared" si="334"/>
        <v>0</v>
      </c>
      <c r="Q1675" s="210">
        <f t="shared" si="335"/>
        <v>5.3732468123861565E-3</v>
      </c>
      <c r="R1675" s="210">
        <f t="shared" si="341"/>
        <v>2.9342578196512377E-2</v>
      </c>
    </row>
    <row r="1676" spans="1:18" x14ac:dyDescent="0.2">
      <c r="A1676" s="146">
        <v>1672</v>
      </c>
      <c r="B1676" s="146">
        <v>16</v>
      </c>
      <c r="C1676" s="146" t="s">
        <v>879</v>
      </c>
      <c r="D1676" s="162">
        <v>4</v>
      </c>
      <c r="E1676" s="162">
        <v>13205.164294201135</v>
      </c>
      <c r="F1676" s="208">
        <f t="shared" si="336"/>
        <v>12993.881665493916</v>
      </c>
      <c r="G1676" s="208">
        <f t="shared" si="332"/>
        <v>7.2447503750834308</v>
      </c>
      <c r="H1676" s="162">
        <f t="shared" si="337"/>
        <v>11.244750375083431</v>
      </c>
      <c r="I1676" s="209" t="str">
        <f t="shared" si="331"/>
        <v>Ü</v>
      </c>
      <c r="J1676" s="209" t="s">
        <v>7728</v>
      </c>
      <c r="K1676" s="210">
        <v>0.10879799992251443</v>
      </c>
      <c r="L1676" s="162">
        <f t="shared" si="338"/>
        <v>11</v>
      </c>
      <c r="M1676" s="162">
        <f t="shared" si="333"/>
        <v>3.7552496249165692</v>
      </c>
      <c r="N1676" s="210">
        <f t="shared" si="339"/>
        <v>0.15034498404285696</v>
      </c>
      <c r="O1676" s="162">
        <f t="shared" si="340"/>
        <v>0</v>
      </c>
      <c r="P1676" s="162">
        <f t="shared" si="334"/>
        <v>0</v>
      </c>
      <c r="Q1676" s="210">
        <f t="shared" si="335"/>
        <v>5.3732468123861565E-3</v>
      </c>
      <c r="R1676" s="210">
        <f t="shared" si="341"/>
        <v>8.9710250436299571E-2</v>
      </c>
    </row>
    <row r="1677" spans="1:18" x14ac:dyDescent="0.2">
      <c r="A1677" s="146">
        <v>1673</v>
      </c>
      <c r="B1677" s="146">
        <v>17</v>
      </c>
      <c r="C1677" s="146" t="s">
        <v>879</v>
      </c>
      <c r="D1677" s="162">
        <v>3.9</v>
      </c>
      <c r="E1677" s="162">
        <v>7447.8795004971089</v>
      </c>
      <c r="F1677" s="208">
        <f t="shared" si="336"/>
        <v>7331.6925802893547</v>
      </c>
      <c r="G1677" s="208">
        <f t="shared" si="332"/>
        <v>4.0877917729619933</v>
      </c>
      <c r="H1677" s="162">
        <f t="shared" si="337"/>
        <v>7.9877917729619927</v>
      </c>
      <c r="I1677" s="209" t="str">
        <f t="shared" si="331"/>
        <v>Ü</v>
      </c>
      <c r="J1677" s="209" t="s">
        <v>7728</v>
      </c>
      <c r="K1677" s="210">
        <v>7.7026157008916593E-3</v>
      </c>
      <c r="L1677" s="162">
        <f t="shared" si="338"/>
        <v>11.1</v>
      </c>
      <c r="M1677" s="162">
        <f t="shared" si="333"/>
        <v>7.0122082270380073</v>
      </c>
      <c r="N1677" s="210">
        <f t="shared" si="339"/>
        <v>0.16775281491784999</v>
      </c>
      <c r="O1677" s="162">
        <f t="shared" si="340"/>
        <v>0</v>
      </c>
      <c r="P1677" s="162">
        <f t="shared" si="334"/>
        <v>0</v>
      </c>
      <c r="Q1677" s="210">
        <f t="shared" si="335"/>
        <v>5.3732468123861565E-3</v>
      </c>
      <c r="R1677" s="210">
        <f t="shared" si="341"/>
        <v>0.10711808131129261</v>
      </c>
    </row>
    <row r="1678" spans="1:18" x14ac:dyDescent="0.2">
      <c r="A1678" s="146">
        <v>1674</v>
      </c>
      <c r="B1678" s="146">
        <v>18</v>
      </c>
      <c r="C1678" s="146" t="s">
        <v>879</v>
      </c>
      <c r="D1678" s="162">
        <v>4</v>
      </c>
      <c r="E1678" s="162">
        <v>2106.8786004715448</v>
      </c>
      <c r="F1678" s="208">
        <f t="shared" si="336"/>
        <v>2073.1685428639998</v>
      </c>
      <c r="G1678" s="208">
        <f t="shared" si="332"/>
        <v>1.1558969802234393</v>
      </c>
      <c r="H1678" s="162">
        <f t="shared" si="337"/>
        <v>5.1558969802234396</v>
      </c>
      <c r="I1678" s="209" t="str">
        <f t="shared" si="331"/>
        <v>Ü</v>
      </c>
      <c r="J1678" s="209" t="s">
        <v>7728</v>
      </c>
      <c r="K1678" s="210">
        <v>6.6220513335017162E-2</v>
      </c>
      <c r="L1678" s="162">
        <f t="shared" si="338"/>
        <v>11</v>
      </c>
      <c r="M1678" s="162">
        <f t="shared" si="333"/>
        <v>9.8441030197765613</v>
      </c>
      <c r="N1678" s="210">
        <f t="shared" si="339"/>
        <v>0.22813418866459068</v>
      </c>
      <c r="O1678" s="162">
        <f t="shared" si="340"/>
        <v>0</v>
      </c>
      <c r="P1678" s="162">
        <f t="shared" si="334"/>
        <v>0</v>
      </c>
      <c r="Q1678" s="210">
        <f t="shared" si="335"/>
        <v>5.3732468123861565E-3</v>
      </c>
      <c r="R1678" s="210">
        <f t="shared" si="341"/>
        <v>0.16749945505803329</v>
      </c>
    </row>
    <row r="1679" spans="1:18" x14ac:dyDescent="0.2">
      <c r="A1679" s="146">
        <v>1675</v>
      </c>
      <c r="B1679" s="146">
        <v>19</v>
      </c>
      <c r="C1679" s="146" t="s">
        <v>879</v>
      </c>
      <c r="D1679" s="162">
        <v>3.6</v>
      </c>
      <c r="E1679" s="162">
        <v>66.8979321656346</v>
      </c>
      <c r="F1679" s="208">
        <f t="shared" si="336"/>
        <v>65.934601942449461</v>
      </c>
      <c r="G1679" s="208">
        <f t="shared" si="332"/>
        <v>3.6761896441003195E-2</v>
      </c>
      <c r="H1679" s="162">
        <f t="shared" si="337"/>
        <v>3.6367618964410031</v>
      </c>
      <c r="I1679" s="209" t="str">
        <f t="shared" si="331"/>
        <v>Ü</v>
      </c>
      <c r="J1679" s="209" t="s">
        <v>7728</v>
      </c>
      <c r="K1679" s="210">
        <v>5.2627484503115524E-2</v>
      </c>
      <c r="L1679" s="162">
        <f t="shared" si="338"/>
        <v>11.4</v>
      </c>
      <c r="M1679" s="162">
        <f t="shared" si="333"/>
        <v>11.363238103558997</v>
      </c>
      <c r="N1679" s="210">
        <f t="shared" si="339"/>
        <v>0.24662433917373824</v>
      </c>
      <c r="O1679" s="162">
        <f t="shared" si="340"/>
        <v>0</v>
      </c>
      <c r="P1679" s="162">
        <f t="shared" si="334"/>
        <v>0</v>
      </c>
      <c r="Q1679" s="210">
        <f t="shared" si="335"/>
        <v>5.3732468123861565E-3</v>
      </c>
      <c r="R1679" s="210">
        <f t="shared" si="341"/>
        <v>0.18598960556718086</v>
      </c>
    </row>
    <row r="1680" spans="1:18" x14ac:dyDescent="0.2">
      <c r="A1680" s="146">
        <v>1676</v>
      </c>
      <c r="B1680" s="146">
        <v>20</v>
      </c>
      <c r="C1680" s="146" t="s">
        <v>879</v>
      </c>
      <c r="D1680" s="162">
        <v>3.4</v>
      </c>
      <c r="E1680" s="162">
        <v>0</v>
      </c>
      <c r="F1680" s="208">
        <f t="shared" si="336"/>
        <v>0</v>
      </c>
      <c r="G1680" s="208">
        <f t="shared" si="332"/>
        <v>0</v>
      </c>
      <c r="H1680" s="162">
        <f t="shared" si="337"/>
        <v>3.4</v>
      </c>
      <c r="I1680" s="209" t="str">
        <f t="shared" si="331"/>
        <v>Ü</v>
      </c>
      <c r="J1680" s="209" t="s">
        <v>7728</v>
      </c>
      <c r="K1680" s="210">
        <v>8.5452837576631524E-2</v>
      </c>
      <c r="L1680" s="162">
        <f t="shared" si="338"/>
        <v>11.6</v>
      </c>
      <c r="M1680" s="162">
        <f t="shared" si="333"/>
        <v>11.6</v>
      </c>
      <c r="N1680" s="210">
        <f t="shared" si="339"/>
        <v>0.26030418084641377</v>
      </c>
      <c r="O1680" s="162">
        <f t="shared" si="340"/>
        <v>0</v>
      </c>
      <c r="P1680" s="162">
        <f t="shared" si="334"/>
        <v>0</v>
      </c>
      <c r="Q1680" s="210">
        <f t="shared" si="335"/>
        <v>5.3732468123861565E-3</v>
      </c>
      <c r="R1680" s="210">
        <f t="shared" si="341"/>
        <v>0.19966944723985638</v>
      </c>
    </row>
    <row r="1681" spans="1:18" x14ac:dyDescent="0.2">
      <c r="A1681" s="146">
        <v>1677</v>
      </c>
      <c r="B1681" s="146">
        <v>21</v>
      </c>
      <c r="C1681" s="146" t="s">
        <v>879</v>
      </c>
      <c r="D1681" s="162">
        <v>3.2</v>
      </c>
      <c r="E1681" s="162">
        <v>0</v>
      </c>
      <c r="F1681" s="208">
        <f t="shared" si="336"/>
        <v>0</v>
      </c>
      <c r="G1681" s="208">
        <f t="shared" si="332"/>
        <v>0</v>
      </c>
      <c r="H1681" s="162">
        <f t="shared" si="337"/>
        <v>3.2</v>
      </c>
      <c r="I1681" s="209" t="str">
        <f t="shared" si="331"/>
        <v>Ü</v>
      </c>
      <c r="J1681" s="209" t="s">
        <v>7728</v>
      </c>
      <c r="K1681" s="210">
        <v>1.8714074856527717E-2</v>
      </c>
      <c r="L1681" s="162">
        <f t="shared" si="338"/>
        <v>11.8</v>
      </c>
      <c r="M1681" s="162">
        <f t="shared" si="333"/>
        <v>11.8</v>
      </c>
      <c r="N1681" s="210">
        <f t="shared" si="339"/>
        <v>0.24266836517324814</v>
      </c>
      <c r="O1681" s="162">
        <f t="shared" si="340"/>
        <v>0</v>
      </c>
      <c r="P1681" s="162">
        <f t="shared" si="334"/>
        <v>0</v>
      </c>
      <c r="Q1681" s="210">
        <f t="shared" si="335"/>
        <v>5.3732468123861565E-3</v>
      </c>
      <c r="R1681" s="210">
        <f t="shared" si="341"/>
        <v>0.18203363156669075</v>
      </c>
    </row>
    <row r="1682" spans="1:18" x14ac:dyDescent="0.2">
      <c r="A1682" s="146">
        <v>1678</v>
      </c>
      <c r="B1682" s="146">
        <v>22</v>
      </c>
      <c r="C1682" s="146" t="s">
        <v>879</v>
      </c>
      <c r="D1682" s="162">
        <v>3.3</v>
      </c>
      <c r="E1682" s="162">
        <v>0</v>
      </c>
      <c r="F1682" s="208">
        <f t="shared" si="336"/>
        <v>0</v>
      </c>
      <c r="G1682" s="208">
        <f t="shared" si="332"/>
        <v>0</v>
      </c>
      <c r="H1682" s="162">
        <f t="shared" si="337"/>
        <v>3.3</v>
      </c>
      <c r="I1682" s="209" t="str">
        <f t="shared" si="331"/>
        <v>Ü</v>
      </c>
      <c r="J1682" s="209" t="s">
        <v>7728</v>
      </c>
      <c r="K1682" s="210">
        <v>4.4693025106467381E-2</v>
      </c>
      <c r="L1682" s="162">
        <f t="shared" si="338"/>
        <v>11.7</v>
      </c>
      <c r="M1682" s="162">
        <f t="shared" si="333"/>
        <v>11.7</v>
      </c>
      <c r="N1682" s="210">
        <f t="shared" si="339"/>
        <v>0.24920253691160651</v>
      </c>
      <c r="O1682" s="162">
        <f t="shared" si="340"/>
        <v>0</v>
      </c>
      <c r="P1682" s="162">
        <f t="shared" si="334"/>
        <v>0</v>
      </c>
      <c r="Q1682" s="210">
        <f t="shared" si="335"/>
        <v>5.3732468123861565E-3</v>
      </c>
      <c r="R1682" s="210">
        <f t="shared" si="341"/>
        <v>0.18856780330504913</v>
      </c>
    </row>
    <row r="1683" spans="1:18" x14ac:dyDescent="0.2">
      <c r="A1683" s="146">
        <v>1679</v>
      </c>
      <c r="B1683" s="146">
        <v>23</v>
      </c>
      <c r="C1683" s="146" t="s">
        <v>879</v>
      </c>
      <c r="D1683" s="162">
        <v>3.4</v>
      </c>
      <c r="E1683" s="162">
        <v>0</v>
      </c>
      <c r="F1683" s="208">
        <f t="shared" si="336"/>
        <v>0</v>
      </c>
      <c r="G1683" s="208">
        <f t="shared" si="332"/>
        <v>0</v>
      </c>
      <c r="H1683" s="162">
        <f t="shared" si="337"/>
        <v>3.4</v>
      </c>
      <c r="I1683" s="209" t="str">
        <f t="shared" si="331"/>
        <v>Ü</v>
      </c>
      <c r="J1683" s="209" t="s">
        <v>7728</v>
      </c>
      <c r="K1683" s="210">
        <v>2.6416783165466102E-2</v>
      </c>
      <c r="L1683" s="162">
        <f t="shared" si="338"/>
        <v>11.6</v>
      </c>
      <c r="M1683" s="162">
        <f t="shared" si="333"/>
        <v>11.6</v>
      </c>
      <c r="N1683" s="210">
        <f t="shared" si="339"/>
        <v>0.24206129805016616</v>
      </c>
      <c r="O1683" s="162">
        <f t="shared" si="340"/>
        <v>0</v>
      </c>
      <c r="P1683" s="162">
        <f t="shared" si="334"/>
        <v>0</v>
      </c>
      <c r="Q1683" s="210">
        <f t="shared" si="335"/>
        <v>5.3732468123861565E-3</v>
      </c>
      <c r="R1683" s="210">
        <f t="shared" si="341"/>
        <v>0.18142656444360877</v>
      </c>
    </row>
    <row r="1684" spans="1:18" x14ac:dyDescent="0.2">
      <c r="A1684" s="146">
        <v>1680</v>
      </c>
      <c r="B1684" s="146">
        <v>24</v>
      </c>
      <c r="C1684" s="146" t="s">
        <v>879</v>
      </c>
      <c r="D1684" s="162">
        <v>3.3</v>
      </c>
      <c r="E1684" s="162">
        <v>0</v>
      </c>
      <c r="F1684" s="208">
        <f t="shared" si="336"/>
        <v>0</v>
      </c>
      <c r="G1684" s="208">
        <f t="shared" si="332"/>
        <v>0</v>
      </c>
      <c r="H1684" s="162">
        <f t="shared" si="337"/>
        <v>3.3</v>
      </c>
      <c r="I1684" s="209" t="str">
        <f t="shared" si="331"/>
        <v>Ü</v>
      </c>
      <c r="J1684" s="209" t="s">
        <v>7728</v>
      </c>
      <c r="K1684" s="210">
        <v>3.1992537071657633E-2</v>
      </c>
      <c r="L1684" s="162">
        <f t="shared" si="338"/>
        <v>11.7</v>
      </c>
      <c r="M1684" s="162">
        <f t="shared" si="333"/>
        <v>11.7</v>
      </c>
      <c r="N1684" s="210">
        <f t="shared" si="339"/>
        <v>0.2452779264852302</v>
      </c>
      <c r="O1684" s="162">
        <f t="shared" si="340"/>
        <v>0</v>
      </c>
      <c r="P1684" s="162">
        <f t="shared" si="334"/>
        <v>0</v>
      </c>
      <c r="Q1684" s="210">
        <f t="shared" si="335"/>
        <v>5.3732468123861565E-3</v>
      </c>
      <c r="R1684" s="210">
        <f t="shared" si="341"/>
        <v>0.18464319287867281</v>
      </c>
    </row>
    <row r="1685" spans="1:18" x14ac:dyDescent="0.2">
      <c r="A1685" s="146">
        <v>1681</v>
      </c>
      <c r="B1685" s="146">
        <v>1</v>
      </c>
      <c r="C1685" s="146" t="s">
        <v>879</v>
      </c>
      <c r="D1685" s="162">
        <v>3</v>
      </c>
      <c r="E1685" s="162">
        <v>0</v>
      </c>
      <c r="F1685" s="208">
        <f t="shared" si="336"/>
        <v>0</v>
      </c>
      <c r="G1685" s="208">
        <f t="shared" si="332"/>
        <v>0</v>
      </c>
      <c r="H1685" s="162">
        <f t="shared" si="337"/>
        <v>3</v>
      </c>
      <c r="I1685" s="209" t="str">
        <f>IF(AVERAGE(H1685:H1708)&gt;15,"S",IF(AVERAGE(H1685:H1708)&lt;5,"W","Ü"))</f>
        <v>W</v>
      </c>
      <c r="J1685" s="209" t="s">
        <v>7727</v>
      </c>
      <c r="K1685" s="210">
        <v>4.2348908995747192E-3</v>
      </c>
      <c r="L1685" s="162">
        <f t="shared" si="338"/>
        <v>12</v>
      </c>
      <c r="M1685" s="162">
        <f t="shared" si="333"/>
        <v>12</v>
      </c>
      <c r="N1685" s="210">
        <f t="shared" si="339"/>
        <v>0.24118141615227395</v>
      </c>
      <c r="O1685" s="162">
        <f t="shared" si="340"/>
        <v>0</v>
      </c>
      <c r="P1685" s="162">
        <f t="shared" si="334"/>
        <v>0</v>
      </c>
      <c r="Q1685" s="210">
        <f t="shared" si="335"/>
        <v>5.3732468123861565E-3</v>
      </c>
      <c r="R1685" s="210">
        <f t="shared" si="341"/>
        <v>0.18054668254571657</v>
      </c>
    </row>
    <row r="1686" spans="1:18" x14ac:dyDescent="0.2">
      <c r="A1686" s="146">
        <v>1682</v>
      </c>
      <c r="B1686" s="146">
        <v>2</v>
      </c>
      <c r="C1686" s="146" t="s">
        <v>879</v>
      </c>
      <c r="D1686" s="162">
        <v>2.6</v>
      </c>
      <c r="E1686" s="162">
        <v>0</v>
      </c>
      <c r="F1686" s="208">
        <f t="shared" si="336"/>
        <v>0</v>
      </c>
      <c r="G1686" s="208">
        <f t="shared" si="332"/>
        <v>0</v>
      </c>
      <c r="H1686" s="162">
        <f t="shared" si="337"/>
        <v>2.6</v>
      </c>
      <c r="I1686" s="209" t="str">
        <f>IF(I1685="S","S",IF(I1685="W","W","Ü"))</f>
        <v>W</v>
      </c>
      <c r="J1686" s="209" t="s">
        <v>7727</v>
      </c>
      <c r="K1686" s="210">
        <v>0</v>
      </c>
      <c r="L1686" s="162">
        <f t="shared" si="338"/>
        <v>12.4</v>
      </c>
      <c r="M1686" s="162">
        <f t="shared" si="333"/>
        <v>12.4</v>
      </c>
      <c r="N1686" s="210">
        <f t="shared" si="339"/>
        <v>0.24584738323997871</v>
      </c>
      <c r="O1686" s="162">
        <f t="shared" si="340"/>
        <v>0</v>
      </c>
      <c r="P1686" s="162">
        <f t="shared" si="334"/>
        <v>0</v>
      </c>
      <c r="Q1686" s="210">
        <f t="shared" si="335"/>
        <v>5.3732468123861565E-3</v>
      </c>
      <c r="R1686" s="210">
        <f t="shared" si="341"/>
        <v>0.18521264963342132</v>
      </c>
    </row>
    <row r="1687" spans="1:18" x14ac:dyDescent="0.2">
      <c r="A1687" s="146">
        <v>1683</v>
      </c>
      <c r="B1687" s="146">
        <v>3</v>
      </c>
      <c r="C1687" s="146" t="s">
        <v>879</v>
      </c>
      <c r="D1687" s="162">
        <v>2.6</v>
      </c>
      <c r="E1687" s="162">
        <v>0</v>
      </c>
      <c r="F1687" s="208">
        <f t="shared" si="336"/>
        <v>0</v>
      </c>
      <c r="G1687" s="208">
        <f t="shared" si="332"/>
        <v>0</v>
      </c>
      <c r="H1687" s="162">
        <f t="shared" si="337"/>
        <v>2.6</v>
      </c>
      <c r="I1687" s="209" t="str">
        <f t="shared" ref="I1687:I1708" si="342">IF(I1686="S","S",IF(I1686="W","W","Ü"))</f>
        <v>W</v>
      </c>
      <c r="J1687" s="209" t="s">
        <v>7727</v>
      </c>
      <c r="K1687" s="210">
        <v>3.8795119999328761E-3</v>
      </c>
      <c r="L1687" s="162">
        <f t="shared" si="338"/>
        <v>12.4</v>
      </c>
      <c r="M1687" s="162">
        <f t="shared" si="333"/>
        <v>12.4</v>
      </c>
      <c r="N1687" s="210">
        <f t="shared" si="339"/>
        <v>0.24704620120685195</v>
      </c>
      <c r="O1687" s="162">
        <f t="shared" si="340"/>
        <v>0</v>
      </c>
      <c r="P1687" s="162">
        <f t="shared" si="334"/>
        <v>0</v>
      </c>
      <c r="Q1687" s="210">
        <f t="shared" si="335"/>
        <v>5.3732468123861565E-3</v>
      </c>
      <c r="R1687" s="210">
        <f t="shared" si="341"/>
        <v>0.18641146760029456</v>
      </c>
    </row>
    <row r="1688" spans="1:18" x14ac:dyDescent="0.2">
      <c r="A1688" s="146">
        <v>1684</v>
      </c>
      <c r="B1688" s="146">
        <v>4</v>
      </c>
      <c r="C1688" s="146" t="s">
        <v>879</v>
      </c>
      <c r="D1688" s="162">
        <v>2.4</v>
      </c>
      <c r="E1688" s="162">
        <v>0</v>
      </c>
      <c r="F1688" s="208">
        <f t="shared" si="336"/>
        <v>0</v>
      </c>
      <c r="G1688" s="208">
        <f t="shared" si="332"/>
        <v>0</v>
      </c>
      <c r="H1688" s="162">
        <f t="shared" si="337"/>
        <v>2.4</v>
      </c>
      <c r="I1688" s="209" t="str">
        <f t="shared" si="342"/>
        <v>W</v>
      </c>
      <c r="J1688" s="209" t="s">
        <v>7727</v>
      </c>
      <c r="K1688" s="210">
        <v>0</v>
      </c>
      <c r="L1688" s="162">
        <f t="shared" si="338"/>
        <v>12.6</v>
      </c>
      <c r="M1688" s="162">
        <f t="shared" si="333"/>
        <v>12.6</v>
      </c>
      <c r="N1688" s="210">
        <f t="shared" si="339"/>
        <v>0.24883468404051776</v>
      </c>
      <c r="O1688" s="162">
        <f t="shared" si="340"/>
        <v>0</v>
      </c>
      <c r="P1688" s="162">
        <f t="shared" si="334"/>
        <v>0</v>
      </c>
      <c r="Q1688" s="210">
        <f t="shared" si="335"/>
        <v>5.3732468123861565E-3</v>
      </c>
      <c r="R1688" s="210">
        <f t="shared" si="341"/>
        <v>0.18819995043396037</v>
      </c>
    </row>
    <row r="1689" spans="1:18" x14ac:dyDescent="0.2">
      <c r="A1689" s="146">
        <v>1685</v>
      </c>
      <c r="B1689" s="146">
        <v>5</v>
      </c>
      <c r="C1689" s="146" t="s">
        <v>879</v>
      </c>
      <c r="D1689" s="162">
        <v>2.2999999999999998</v>
      </c>
      <c r="E1689" s="162">
        <v>0</v>
      </c>
      <c r="F1689" s="208">
        <f t="shared" si="336"/>
        <v>0</v>
      </c>
      <c r="G1689" s="208">
        <f t="shared" si="332"/>
        <v>0</v>
      </c>
      <c r="H1689" s="162">
        <f t="shared" si="337"/>
        <v>2.2999999999999998</v>
      </c>
      <c r="I1689" s="209" t="str">
        <f t="shared" si="342"/>
        <v>W</v>
      </c>
      <c r="J1689" s="209" t="s">
        <v>7727</v>
      </c>
      <c r="K1689" s="210">
        <v>3.057276963791742E-3</v>
      </c>
      <c r="L1689" s="162">
        <f t="shared" si="338"/>
        <v>12.7</v>
      </c>
      <c r="M1689" s="162">
        <f t="shared" si="333"/>
        <v>12.7</v>
      </c>
      <c r="N1689" s="210">
        <f t="shared" si="339"/>
        <v>0.25127307144739136</v>
      </c>
      <c r="O1689" s="162">
        <f t="shared" si="340"/>
        <v>0</v>
      </c>
      <c r="P1689" s="162">
        <f t="shared" si="334"/>
        <v>0</v>
      </c>
      <c r="Q1689" s="210">
        <f t="shared" si="335"/>
        <v>5.3732468123861565E-3</v>
      </c>
      <c r="R1689" s="210">
        <f t="shared" si="341"/>
        <v>0.19063833784083398</v>
      </c>
    </row>
    <row r="1690" spans="1:18" x14ac:dyDescent="0.2">
      <c r="A1690" s="146">
        <v>1686</v>
      </c>
      <c r="B1690" s="146">
        <v>6</v>
      </c>
      <c r="C1690" s="146" t="s">
        <v>879</v>
      </c>
      <c r="D1690" s="162">
        <v>1.5</v>
      </c>
      <c r="E1690" s="162">
        <v>0</v>
      </c>
      <c r="F1690" s="208">
        <f t="shared" si="336"/>
        <v>0</v>
      </c>
      <c r="G1690" s="208">
        <f t="shared" si="332"/>
        <v>0</v>
      </c>
      <c r="H1690" s="162">
        <f t="shared" si="337"/>
        <v>1.5</v>
      </c>
      <c r="I1690" s="209" t="str">
        <f t="shared" si="342"/>
        <v>W</v>
      </c>
      <c r="J1690" s="209" t="s">
        <v>7727</v>
      </c>
      <c r="K1690" s="210">
        <v>3.4906145676433506E-2</v>
      </c>
      <c r="L1690" s="162">
        <f t="shared" si="338"/>
        <v>13.5</v>
      </c>
      <c r="M1690" s="162">
        <f t="shared" si="333"/>
        <v>13.5</v>
      </c>
      <c r="N1690" s="210">
        <f t="shared" si="339"/>
        <v>0.27306397536808197</v>
      </c>
      <c r="O1690" s="162">
        <f t="shared" si="340"/>
        <v>0</v>
      </c>
      <c r="P1690" s="162">
        <f t="shared" si="334"/>
        <v>0</v>
      </c>
      <c r="Q1690" s="210">
        <f t="shared" si="335"/>
        <v>5.3732468123861565E-3</v>
      </c>
      <c r="R1690" s="210">
        <f t="shared" si="341"/>
        <v>0.21242924176152458</v>
      </c>
    </row>
    <row r="1691" spans="1:18" x14ac:dyDescent="0.2">
      <c r="A1691" s="146">
        <v>1687</v>
      </c>
      <c r="B1691" s="146">
        <v>7</v>
      </c>
      <c r="C1691" s="146" t="s">
        <v>879</v>
      </c>
      <c r="D1691" s="162">
        <v>1.6</v>
      </c>
      <c r="E1691" s="162">
        <v>41.709641917035334</v>
      </c>
      <c r="F1691" s="208">
        <f t="shared" si="336"/>
        <v>41.442700208766311</v>
      </c>
      <c r="G1691" s="208">
        <f t="shared" si="332"/>
        <v>2.3106414665853222E-2</v>
      </c>
      <c r="H1691" s="162">
        <f t="shared" si="337"/>
        <v>1.6231064146658534</v>
      </c>
      <c r="I1691" s="209" t="str">
        <f t="shared" si="342"/>
        <v>W</v>
      </c>
      <c r="J1691" s="209" t="s">
        <v>7727</v>
      </c>
      <c r="K1691" s="210">
        <v>0.1091895381546288</v>
      </c>
      <c r="L1691" s="162">
        <f t="shared" si="338"/>
        <v>13.4</v>
      </c>
      <c r="M1691" s="162">
        <f t="shared" si="333"/>
        <v>13.376893585334146</v>
      </c>
      <c r="N1691" s="210">
        <f t="shared" si="339"/>
        <v>0.29417969780483849</v>
      </c>
      <c r="O1691" s="162">
        <f t="shared" si="340"/>
        <v>0</v>
      </c>
      <c r="P1691" s="162">
        <f t="shared" si="334"/>
        <v>0</v>
      </c>
      <c r="Q1691" s="210">
        <f t="shared" si="335"/>
        <v>5.3732468123861565E-3</v>
      </c>
      <c r="R1691" s="210">
        <f t="shared" si="341"/>
        <v>0.23354496419828111</v>
      </c>
    </row>
    <row r="1692" spans="1:18" x14ac:dyDescent="0.2">
      <c r="A1692" s="146">
        <v>1688</v>
      </c>
      <c r="B1692" s="146">
        <v>8</v>
      </c>
      <c r="C1692" s="146" t="s">
        <v>879</v>
      </c>
      <c r="D1692" s="162">
        <v>1.8</v>
      </c>
      <c r="E1692" s="162">
        <v>1290.0196392911644</v>
      </c>
      <c r="F1692" s="208">
        <f t="shared" si="336"/>
        <v>1280.731497888268</v>
      </c>
      <c r="G1692" s="208">
        <f t="shared" si="332"/>
        <v>0.71407299516564449</v>
      </c>
      <c r="H1692" s="162">
        <f t="shared" si="337"/>
        <v>2.5140729951656446</v>
      </c>
      <c r="I1692" s="209" t="str">
        <f t="shared" si="342"/>
        <v>W</v>
      </c>
      <c r="J1692" s="209" t="s">
        <v>7727</v>
      </c>
      <c r="K1692" s="210">
        <v>6.5862843070682617E-2</v>
      </c>
      <c r="L1692" s="162">
        <f t="shared" si="338"/>
        <v>13.2</v>
      </c>
      <c r="M1692" s="162">
        <f t="shared" si="333"/>
        <v>12.485927004834355</v>
      </c>
      <c r="N1692" s="210">
        <f t="shared" si="339"/>
        <v>0.26748327858483406</v>
      </c>
      <c r="O1692" s="162">
        <f t="shared" si="340"/>
        <v>0</v>
      </c>
      <c r="P1692" s="162">
        <f t="shared" si="334"/>
        <v>0</v>
      </c>
      <c r="Q1692" s="210">
        <f t="shared" si="335"/>
        <v>5.3732468123861565E-3</v>
      </c>
      <c r="R1692" s="210">
        <f t="shared" si="341"/>
        <v>0.20684854497827668</v>
      </c>
    </row>
    <row r="1693" spans="1:18" x14ac:dyDescent="0.2">
      <c r="A1693" s="146">
        <v>1689</v>
      </c>
      <c r="B1693" s="146">
        <v>9</v>
      </c>
      <c r="C1693" s="146" t="s">
        <v>879</v>
      </c>
      <c r="D1693" s="162">
        <v>2.2000000000000002</v>
      </c>
      <c r="E1693" s="162">
        <v>5388.6690622164615</v>
      </c>
      <c r="F1693" s="208">
        <f t="shared" si="336"/>
        <v>5341.2487744689561</v>
      </c>
      <c r="G1693" s="208">
        <f t="shared" si="332"/>
        <v>2.978018044062047</v>
      </c>
      <c r="H1693" s="162">
        <f t="shared" si="337"/>
        <v>5.1780180440620471</v>
      </c>
      <c r="I1693" s="209" t="str">
        <f t="shared" si="342"/>
        <v>W</v>
      </c>
      <c r="J1693" s="209" t="s">
        <v>7727</v>
      </c>
      <c r="K1693" s="210">
        <v>9.157739200410181E-2</v>
      </c>
      <c r="L1693" s="162">
        <f t="shared" si="338"/>
        <v>12.8</v>
      </c>
      <c r="M1693" s="162">
        <f t="shared" si="333"/>
        <v>9.8219819559379538</v>
      </c>
      <c r="N1693" s="210">
        <f t="shared" si="339"/>
        <v>0.23563937150777919</v>
      </c>
      <c r="O1693" s="162">
        <f t="shared" si="340"/>
        <v>0</v>
      </c>
      <c r="P1693" s="162">
        <f t="shared" si="334"/>
        <v>0</v>
      </c>
      <c r="Q1693" s="210">
        <f t="shared" si="335"/>
        <v>5.3732468123861565E-3</v>
      </c>
      <c r="R1693" s="210">
        <f t="shared" si="341"/>
        <v>0.17500463790122181</v>
      </c>
    </row>
    <row r="1694" spans="1:18" x14ac:dyDescent="0.2">
      <c r="A1694" s="146">
        <v>1690</v>
      </c>
      <c r="B1694" s="146">
        <v>10</v>
      </c>
      <c r="C1694" s="146" t="s">
        <v>879</v>
      </c>
      <c r="D1694" s="162">
        <v>2</v>
      </c>
      <c r="E1694" s="162">
        <v>10672.793177809705</v>
      </c>
      <c r="F1694" s="208">
        <f t="shared" si="336"/>
        <v>10587.410832387226</v>
      </c>
      <c r="G1694" s="208">
        <f t="shared" si="332"/>
        <v>5.9030204040406069</v>
      </c>
      <c r="H1694" s="162">
        <f t="shared" si="337"/>
        <v>7.9030204040406069</v>
      </c>
      <c r="I1694" s="209" t="str">
        <f t="shared" si="342"/>
        <v>W</v>
      </c>
      <c r="J1694" s="209" t="s">
        <v>7727</v>
      </c>
      <c r="K1694" s="210">
        <v>0.11223770588399543</v>
      </c>
      <c r="L1694" s="162">
        <f t="shared" si="338"/>
        <v>13</v>
      </c>
      <c r="M1694" s="162">
        <f t="shared" si="333"/>
        <v>7.0969795959593931</v>
      </c>
      <c r="N1694" s="210">
        <f t="shared" si="339"/>
        <v>0.20132165950463959</v>
      </c>
      <c r="O1694" s="162">
        <f t="shared" si="340"/>
        <v>0</v>
      </c>
      <c r="P1694" s="162">
        <f t="shared" si="334"/>
        <v>0</v>
      </c>
      <c r="Q1694" s="210">
        <f t="shared" si="335"/>
        <v>5.3732468123861565E-3</v>
      </c>
      <c r="R1694" s="210">
        <f t="shared" si="341"/>
        <v>0.14068692589808221</v>
      </c>
    </row>
    <row r="1695" spans="1:18" x14ac:dyDescent="0.2">
      <c r="A1695" s="146">
        <v>1691</v>
      </c>
      <c r="B1695" s="146">
        <v>11</v>
      </c>
      <c r="C1695" s="146" t="s">
        <v>879</v>
      </c>
      <c r="D1695" s="162">
        <v>1.6</v>
      </c>
      <c r="E1695" s="162">
        <v>14552.060717924622</v>
      </c>
      <c r="F1695" s="208">
        <f t="shared" si="336"/>
        <v>14458.927529329905</v>
      </c>
      <c r="G1695" s="208">
        <f t="shared" si="332"/>
        <v>8.0615880102703112</v>
      </c>
      <c r="H1695" s="162">
        <f t="shared" si="337"/>
        <v>9.6615880102703109</v>
      </c>
      <c r="I1695" s="209" t="str">
        <f t="shared" si="342"/>
        <v>W</v>
      </c>
      <c r="J1695" s="209" t="s">
        <v>7727</v>
      </c>
      <c r="K1695" s="210">
        <v>5.1581158815786322E-2</v>
      </c>
      <c r="L1695" s="162">
        <f t="shared" si="338"/>
        <v>13.4</v>
      </c>
      <c r="M1695" s="162">
        <f t="shared" si="333"/>
        <v>5.3384119897296891</v>
      </c>
      <c r="N1695" s="210">
        <f t="shared" si="339"/>
        <v>0.15631117202105765</v>
      </c>
      <c r="O1695" s="162">
        <f t="shared" si="340"/>
        <v>0</v>
      </c>
      <c r="P1695" s="162">
        <f t="shared" si="334"/>
        <v>0</v>
      </c>
      <c r="Q1695" s="210">
        <f t="shared" si="335"/>
        <v>5.3732468123861565E-3</v>
      </c>
      <c r="R1695" s="210">
        <f t="shared" si="341"/>
        <v>9.567643841450027E-2</v>
      </c>
    </row>
    <row r="1696" spans="1:18" x14ac:dyDescent="0.2">
      <c r="A1696" s="146">
        <v>1692</v>
      </c>
      <c r="B1696" s="146">
        <v>12</v>
      </c>
      <c r="C1696" s="146" t="s">
        <v>879</v>
      </c>
      <c r="D1696" s="162">
        <v>2.1</v>
      </c>
      <c r="E1696" s="162">
        <v>16392.430957056149</v>
      </c>
      <c r="F1696" s="208">
        <f t="shared" si="336"/>
        <v>16254.734537016879</v>
      </c>
      <c r="G1696" s="208">
        <f t="shared" si="332"/>
        <v>9.0628418178270636</v>
      </c>
      <c r="H1696" s="162">
        <f t="shared" si="337"/>
        <v>11.162841817827063</v>
      </c>
      <c r="I1696" s="209" t="str">
        <f t="shared" si="342"/>
        <v>W</v>
      </c>
      <c r="J1696" s="209" t="s">
        <v>7727</v>
      </c>
      <c r="K1696" s="210">
        <v>6.1320158135419627E-2</v>
      </c>
      <c r="L1696" s="162">
        <f t="shared" si="338"/>
        <v>12.9</v>
      </c>
      <c r="M1696" s="162">
        <f t="shared" si="333"/>
        <v>3.8371581821729368</v>
      </c>
      <c r="N1696" s="210">
        <f t="shared" si="339"/>
        <v>0.13689716170791508</v>
      </c>
      <c r="O1696" s="162">
        <f t="shared" si="340"/>
        <v>0</v>
      </c>
      <c r="P1696" s="162">
        <f t="shared" si="334"/>
        <v>0</v>
      </c>
      <c r="Q1696" s="210">
        <f t="shared" si="335"/>
        <v>5.3732468123861565E-3</v>
      </c>
      <c r="R1696" s="210">
        <f t="shared" si="341"/>
        <v>7.6262428101357693E-2</v>
      </c>
    </row>
    <row r="1697" spans="1:18" x14ac:dyDescent="0.2">
      <c r="A1697" s="146">
        <v>1693</v>
      </c>
      <c r="B1697" s="146">
        <v>13</v>
      </c>
      <c r="C1697" s="146" t="s">
        <v>879</v>
      </c>
      <c r="D1697" s="162">
        <v>1.7</v>
      </c>
      <c r="E1697" s="162">
        <v>16948.198393509112</v>
      </c>
      <c r="F1697" s="208">
        <f t="shared" si="336"/>
        <v>16832.950644433251</v>
      </c>
      <c r="G1697" s="208">
        <f t="shared" si="332"/>
        <v>9.3852267270423191</v>
      </c>
      <c r="H1697" s="162">
        <f t="shared" si="337"/>
        <v>11.085226727042318</v>
      </c>
      <c r="I1697" s="209" t="str">
        <f t="shared" si="342"/>
        <v>W</v>
      </c>
      <c r="J1697" s="209" t="s">
        <v>7727</v>
      </c>
      <c r="K1697" s="210">
        <v>7.4570827673373051E-3</v>
      </c>
      <c r="L1697" s="162">
        <f t="shared" si="338"/>
        <v>13.3</v>
      </c>
      <c r="M1697" s="162">
        <f t="shared" si="333"/>
        <v>3.9147732729576816</v>
      </c>
      <c r="N1697" s="210">
        <f t="shared" si="339"/>
        <v>0.12141209256573963</v>
      </c>
      <c r="O1697" s="162">
        <f t="shared" si="340"/>
        <v>0</v>
      </c>
      <c r="P1697" s="162">
        <f t="shared" si="334"/>
        <v>0</v>
      </c>
      <c r="Q1697" s="210">
        <f t="shared" si="335"/>
        <v>5.3732468123861565E-3</v>
      </c>
      <c r="R1697" s="210">
        <f t="shared" si="341"/>
        <v>6.0777358959182258E-2</v>
      </c>
    </row>
    <row r="1698" spans="1:18" x14ac:dyDescent="0.2">
      <c r="A1698" s="146">
        <v>1694</v>
      </c>
      <c r="B1698" s="146">
        <v>14</v>
      </c>
      <c r="C1698" s="146" t="s">
        <v>879</v>
      </c>
      <c r="D1698" s="162">
        <v>1.7</v>
      </c>
      <c r="E1698" s="162">
        <v>16128.3601721918</v>
      </c>
      <c r="F1698" s="208">
        <f t="shared" si="336"/>
        <v>16018.687323020895</v>
      </c>
      <c r="G1698" s="208">
        <f t="shared" si="332"/>
        <v>8.9312334819841954</v>
      </c>
      <c r="H1698" s="162">
        <f t="shared" si="337"/>
        <v>10.631233481984195</v>
      </c>
      <c r="I1698" s="209" t="str">
        <f t="shared" si="342"/>
        <v>W</v>
      </c>
      <c r="J1698" s="209" t="s">
        <v>7727</v>
      </c>
      <c r="K1698" s="210">
        <v>2.2366291899130926E-2</v>
      </c>
      <c r="L1698" s="162">
        <f t="shared" si="338"/>
        <v>13.3</v>
      </c>
      <c r="M1698" s="162">
        <f t="shared" si="333"/>
        <v>4.3687665180158053</v>
      </c>
      <c r="N1698" s="210">
        <f t="shared" si="339"/>
        <v>0.13280029749297387</v>
      </c>
      <c r="O1698" s="162">
        <f t="shared" si="340"/>
        <v>0</v>
      </c>
      <c r="P1698" s="162">
        <f t="shared" si="334"/>
        <v>0</v>
      </c>
      <c r="Q1698" s="210">
        <f t="shared" si="335"/>
        <v>5.3732468123861565E-3</v>
      </c>
      <c r="R1698" s="210">
        <f t="shared" si="341"/>
        <v>7.2165563886416484E-2</v>
      </c>
    </row>
    <row r="1699" spans="1:18" x14ac:dyDescent="0.2">
      <c r="A1699" s="146">
        <v>1695</v>
      </c>
      <c r="B1699" s="146">
        <v>15</v>
      </c>
      <c r="C1699" s="146" t="s">
        <v>879</v>
      </c>
      <c r="D1699" s="162">
        <v>2.2000000000000002</v>
      </c>
      <c r="E1699" s="162">
        <v>13750.098057428895</v>
      </c>
      <c r="F1699" s="208">
        <f t="shared" si="336"/>
        <v>13629.09719452352</v>
      </c>
      <c r="G1699" s="208">
        <f t="shared" si="332"/>
        <v>7.598915362934358</v>
      </c>
      <c r="H1699" s="162">
        <f t="shared" si="337"/>
        <v>9.7989153629343591</v>
      </c>
      <c r="I1699" s="209" t="str">
        <f t="shared" si="342"/>
        <v>W</v>
      </c>
      <c r="J1699" s="209" t="s">
        <v>7727</v>
      </c>
      <c r="K1699" s="210">
        <v>2.8854368604170809E-2</v>
      </c>
      <c r="L1699" s="162">
        <f t="shared" si="338"/>
        <v>12.8</v>
      </c>
      <c r="M1699" s="162">
        <f t="shared" si="333"/>
        <v>5.2010846370656409</v>
      </c>
      <c r="N1699" s="210">
        <f t="shared" si="339"/>
        <v>0.14723711765566833</v>
      </c>
      <c r="O1699" s="162">
        <f t="shared" si="340"/>
        <v>0</v>
      </c>
      <c r="P1699" s="162">
        <f t="shared" si="334"/>
        <v>0</v>
      </c>
      <c r="Q1699" s="210">
        <f t="shared" si="335"/>
        <v>5.3732468123861565E-3</v>
      </c>
      <c r="R1699" s="210">
        <f t="shared" si="341"/>
        <v>8.6602384049110942E-2</v>
      </c>
    </row>
    <row r="1700" spans="1:18" x14ac:dyDescent="0.2">
      <c r="A1700" s="146">
        <v>1696</v>
      </c>
      <c r="B1700" s="146">
        <v>16</v>
      </c>
      <c r="C1700" s="146" t="s">
        <v>879</v>
      </c>
      <c r="D1700" s="162">
        <v>2.4</v>
      </c>
      <c r="E1700" s="162">
        <v>10229.966784729491</v>
      </c>
      <c r="F1700" s="208">
        <f t="shared" si="336"/>
        <v>10131.759103596087</v>
      </c>
      <c r="G1700" s="208">
        <f t="shared" si="332"/>
        <v>5.6489713740395677</v>
      </c>
      <c r="H1700" s="162">
        <f t="shared" si="337"/>
        <v>8.0489713740395672</v>
      </c>
      <c r="I1700" s="209" t="str">
        <f t="shared" si="342"/>
        <v>W</v>
      </c>
      <c r="J1700" s="209" t="s">
        <v>7727</v>
      </c>
      <c r="K1700" s="210">
        <v>2.6693139341183138E-2</v>
      </c>
      <c r="L1700" s="162">
        <f t="shared" si="338"/>
        <v>12.6</v>
      </c>
      <c r="M1700" s="162">
        <f t="shared" si="333"/>
        <v>6.9510286259604328</v>
      </c>
      <c r="N1700" s="210">
        <f t="shared" si="339"/>
        <v>0.17270731604503398</v>
      </c>
      <c r="O1700" s="162">
        <f t="shared" si="340"/>
        <v>0</v>
      </c>
      <c r="P1700" s="162">
        <f t="shared" si="334"/>
        <v>0</v>
      </c>
      <c r="Q1700" s="210">
        <f t="shared" si="335"/>
        <v>5.3732468123861565E-3</v>
      </c>
      <c r="R1700" s="210">
        <f t="shared" si="341"/>
        <v>0.11207258243847659</v>
      </c>
    </row>
    <row r="1701" spans="1:18" x14ac:dyDescent="0.2">
      <c r="A1701" s="146">
        <v>1697</v>
      </c>
      <c r="B1701" s="146">
        <v>17</v>
      </c>
      <c r="C1701" s="146" t="s">
        <v>879</v>
      </c>
      <c r="D1701" s="162">
        <v>2.7</v>
      </c>
      <c r="E1701" s="162">
        <v>6033.5434609467284</v>
      </c>
      <c r="F1701" s="208">
        <f t="shared" si="336"/>
        <v>5968.3811915685037</v>
      </c>
      <c r="G1701" s="208">
        <f t="shared" si="332"/>
        <v>3.3276762856077018</v>
      </c>
      <c r="H1701" s="162">
        <f t="shared" si="337"/>
        <v>6.0276762856077024</v>
      </c>
      <c r="I1701" s="209" t="str">
        <f t="shared" si="342"/>
        <v>W</v>
      </c>
      <c r="J1701" s="209" t="s">
        <v>7727</v>
      </c>
      <c r="K1701" s="210">
        <v>2.1165321831380854E-2</v>
      </c>
      <c r="L1701" s="162">
        <f t="shared" si="338"/>
        <v>12.3</v>
      </c>
      <c r="M1701" s="162">
        <f t="shared" si="333"/>
        <v>8.9723237143922976</v>
      </c>
      <c r="N1701" s="210">
        <f t="shared" si="339"/>
        <v>0.2011902331381939</v>
      </c>
      <c r="O1701" s="162">
        <f t="shared" si="340"/>
        <v>0</v>
      </c>
      <c r="P1701" s="162">
        <f t="shared" si="334"/>
        <v>0</v>
      </c>
      <c r="Q1701" s="210">
        <f t="shared" si="335"/>
        <v>5.3732468123861565E-3</v>
      </c>
      <c r="R1701" s="210">
        <f t="shared" si="341"/>
        <v>0.14055549953163651</v>
      </c>
    </row>
    <row r="1702" spans="1:18" x14ac:dyDescent="0.2">
      <c r="A1702" s="146">
        <v>1698</v>
      </c>
      <c r="B1702" s="146">
        <v>18</v>
      </c>
      <c r="C1702" s="146" t="s">
        <v>879</v>
      </c>
      <c r="D1702" s="162">
        <v>2.4</v>
      </c>
      <c r="E1702" s="162">
        <v>1886.4133503386436</v>
      </c>
      <c r="F1702" s="208">
        <f t="shared" si="336"/>
        <v>1868.3037821753926</v>
      </c>
      <c r="G1702" s="208">
        <f t="shared" si="332"/>
        <v>1.0416744491855019</v>
      </c>
      <c r="H1702" s="162">
        <f t="shared" si="337"/>
        <v>3.441674449185502</v>
      </c>
      <c r="I1702" s="209" t="str">
        <f t="shared" si="342"/>
        <v>W</v>
      </c>
      <c r="J1702" s="209" t="s">
        <v>7727</v>
      </c>
      <c r="K1702" s="210">
        <v>1.6666206847299248E-2</v>
      </c>
      <c r="L1702" s="162">
        <f t="shared" si="338"/>
        <v>12.6</v>
      </c>
      <c r="M1702" s="162">
        <f t="shared" si="333"/>
        <v>11.558325550814498</v>
      </c>
      <c r="N1702" s="210">
        <f t="shared" si="339"/>
        <v>0.23842577684255625</v>
      </c>
      <c r="O1702" s="162">
        <f t="shared" si="340"/>
        <v>0</v>
      </c>
      <c r="P1702" s="162">
        <f t="shared" si="334"/>
        <v>0</v>
      </c>
      <c r="Q1702" s="210">
        <f t="shared" si="335"/>
        <v>5.3732468123861565E-3</v>
      </c>
      <c r="R1702" s="210">
        <f t="shared" si="341"/>
        <v>0.17779104323599887</v>
      </c>
    </row>
    <row r="1703" spans="1:18" x14ac:dyDescent="0.2">
      <c r="A1703" s="146">
        <v>1699</v>
      </c>
      <c r="B1703" s="146">
        <v>19</v>
      </c>
      <c r="C1703" s="146" t="s">
        <v>879</v>
      </c>
      <c r="D1703" s="162">
        <v>2.2000000000000002</v>
      </c>
      <c r="E1703" s="162">
        <v>78.002447221468685</v>
      </c>
      <c r="F1703" s="208">
        <f t="shared" si="336"/>
        <v>77.316025685919755</v>
      </c>
      <c r="G1703" s="208">
        <f t="shared" si="332"/>
        <v>4.3107619455662924E-2</v>
      </c>
      <c r="H1703" s="162">
        <f t="shared" si="337"/>
        <v>2.2431076194556629</v>
      </c>
      <c r="I1703" s="209" t="str">
        <f t="shared" si="342"/>
        <v>W</v>
      </c>
      <c r="J1703" s="209" t="s">
        <v>7727</v>
      </c>
      <c r="K1703" s="210">
        <v>0.11526243564418323</v>
      </c>
      <c r="L1703" s="162">
        <f t="shared" si="338"/>
        <v>12.8</v>
      </c>
      <c r="M1703" s="162">
        <f t="shared" si="333"/>
        <v>12.756892380544336</v>
      </c>
      <c r="N1703" s="210">
        <f t="shared" si="339"/>
        <v>0.28679564897812593</v>
      </c>
      <c r="O1703" s="162">
        <f t="shared" si="340"/>
        <v>0</v>
      </c>
      <c r="P1703" s="162">
        <f t="shared" si="334"/>
        <v>0</v>
      </c>
      <c r="Q1703" s="210">
        <f t="shared" si="335"/>
        <v>5.3732468123861565E-3</v>
      </c>
      <c r="R1703" s="210">
        <f t="shared" si="341"/>
        <v>0.22616091537156854</v>
      </c>
    </row>
    <row r="1704" spans="1:18" x14ac:dyDescent="0.2">
      <c r="A1704" s="146">
        <v>1700</v>
      </c>
      <c r="B1704" s="146">
        <v>20</v>
      </c>
      <c r="C1704" s="146" t="s">
        <v>879</v>
      </c>
      <c r="D1704" s="162">
        <v>1.8</v>
      </c>
      <c r="E1704" s="162">
        <v>0</v>
      </c>
      <c r="F1704" s="208">
        <f t="shared" si="336"/>
        <v>0</v>
      </c>
      <c r="G1704" s="208">
        <f t="shared" si="332"/>
        <v>0</v>
      </c>
      <c r="H1704" s="162">
        <f t="shared" si="337"/>
        <v>1.8</v>
      </c>
      <c r="I1704" s="209" t="str">
        <f t="shared" si="342"/>
        <v>W</v>
      </c>
      <c r="J1704" s="209" t="s">
        <v>7727</v>
      </c>
      <c r="K1704" s="210">
        <v>7.2372553290384556E-2</v>
      </c>
      <c r="L1704" s="162">
        <f t="shared" si="338"/>
        <v>13.2</v>
      </c>
      <c r="M1704" s="162">
        <f t="shared" si="333"/>
        <v>13.2</v>
      </c>
      <c r="N1704" s="210">
        <f t="shared" si="339"/>
        <v>0.28016061500926026</v>
      </c>
      <c r="O1704" s="162">
        <f t="shared" si="340"/>
        <v>0</v>
      </c>
      <c r="P1704" s="162">
        <f t="shared" si="334"/>
        <v>0</v>
      </c>
      <c r="Q1704" s="210">
        <f t="shared" si="335"/>
        <v>5.3732468123861565E-3</v>
      </c>
      <c r="R1704" s="210">
        <f t="shared" si="341"/>
        <v>0.21952588140270288</v>
      </c>
    </row>
    <row r="1705" spans="1:18" x14ac:dyDescent="0.2">
      <c r="A1705" s="146">
        <v>1701</v>
      </c>
      <c r="B1705" s="146">
        <v>21</v>
      </c>
      <c r="C1705" s="146" t="s">
        <v>879</v>
      </c>
      <c r="D1705" s="162">
        <v>1.6</v>
      </c>
      <c r="E1705" s="162">
        <v>0</v>
      </c>
      <c r="F1705" s="208">
        <f t="shared" si="336"/>
        <v>0</v>
      </c>
      <c r="G1705" s="208">
        <f t="shared" si="332"/>
        <v>0</v>
      </c>
      <c r="H1705" s="162">
        <f t="shared" si="337"/>
        <v>1.6</v>
      </c>
      <c r="I1705" s="209" t="str">
        <f t="shared" si="342"/>
        <v>W</v>
      </c>
      <c r="J1705" s="209" t="s">
        <v>7727</v>
      </c>
      <c r="K1705" s="210">
        <v>7.3510318199877342E-2</v>
      </c>
      <c r="L1705" s="162">
        <f t="shared" si="338"/>
        <v>13.4</v>
      </c>
      <c r="M1705" s="162">
        <f t="shared" si="333"/>
        <v>13.4</v>
      </c>
      <c r="N1705" s="210">
        <f t="shared" si="339"/>
        <v>0.28349949946661018</v>
      </c>
      <c r="O1705" s="162">
        <f t="shared" si="340"/>
        <v>0</v>
      </c>
      <c r="P1705" s="162">
        <f t="shared" si="334"/>
        <v>0</v>
      </c>
      <c r="Q1705" s="210">
        <f t="shared" si="335"/>
        <v>5.3732468123861565E-3</v>
      </c>
      <c r="R1705" s="210">
        <f t="shared" si="341"/>
        <v>0.2228647658600528</v>
      </c>
    </row>
    <row r="1706" spans="1:18" x14ac:dyDescent="0.2">
      <c r="A1706" s="146">
        <v>1702</v>
      </c>
      <c r="B1706" s="146">
        <v>22</v>
      </c>
      <c r="C1706" s="146" t="s">
        <v>879</v>
      </c>
      <c r="D1706" s="162">
        <v>1.7</v>
      </c>
      <c r="E1706" s="162">
        <v>0</v>
      </c>
      <c r="F1706" s="208">
        <f t="shared" si="336"/>
        <v>0</v>
      </c>
      <c r="G1706" s="208">
        <f t="shared" si="332"/>
        <v>0</v>
      </c>
      <c r="H1706" s="162">
        <f t="shared" si="337"/>
        <v>1.7</v>
      </c>
      <c r="I1706" s="209" t="str">
        <f t="shared" si="342"/>
        <v>W</v>
      </c>
      <c r="J1706" s="209" t="s">
        <v>7727</v>
      </c>
      <c r="K1706" s="210">
        <v>1.5732842682087279E-2</v>
      </c>
      <c r="L1706" s="162">
        <f t="shared" si="338"/>
        <v>13.3</v>
      </c>
      <c r="M1706" s="162">
        <f t="shared" si="333"/>
        <v>13.3</v>
      </c>
      <c r="N1706" s="210">
        <f t="shared" si="339"/>
        <v>0.26415188296635067</v>
      </c>
      <c r="O1706" s="162">
        <f t="shared" si="340"/>
        <v>0</v>
      </c>
      <c r="P1706" s="162">
        <f t="shared" si="334"/>
        <v>0</v>
      </c>
      <c r="Q1706" s="210">
        <f t="shared" si="335"/>
        <v>5.3732468123861565E-3</v>
      </c>
      <c r="R1706" s="210">
        <f t="shared" si="341"/>
        <v>0.20351714935979329</v>
      </c>
    </row>
    <row r="1707" spans="1:18" x14ac:dyDescent="0.2">
      <c r="A1707" s="146">
        <v>1703</v>
      </c>
      <c r="B1707" s="146">
        <v>23</v>
      </c>
      <c r="C1707" s="146" t="s">
        <v>879</v>
      </c>
      <c r="D1707" s="162">
        <v>1.7</v>
      </c>
      <c r="E1707" s="162">
        <v>0</v>
      </c>
      <c r="F1707" s="208">
        <f t="shared" si="336"/>
        <v>0</v>
      </c>
      <c r="G1707" s="208">
        <f t="shared" si="332"/>
        <v>0</v>
      </c>
      <c r="H1707" s="162">
        <f t="shared" si="337"/>
        <v>1.7</v>
      </c>
      <c r="I1707" s="209" t="str">
        <f t="shared" si="342"/>
        <v>W</v>
      </c>
      <c r="J1707" s="209" t="s">
        <v>7727</v>
      </c>
      <c r="K1707" s="210">
        <v>2.7951090465916206E-2</v>
      </c>
      <c r="L1707" s="162">
        <f t="shared" si="338"/>
        <v>13.3</v>
      </c>
      <c r="M1707" s="162">
        <f t="shared" si="333"/>
        <v>13.3</v>
      </c>
      <c r="N1707" s="210">
        <f t="shared" si="339"/>
        <v>0.26792747509423087</v>
      </c>
      <c r="O1707" s="162">
        <f t="shared" si="340"/>
        <v>0</v>
      </c>
      <c r="P1707" s="162">
        <f t="shared" si="334"/>
        <v>0</v>
      </c>
      <c r="Q1707" s="210">
        <f t="shared" si="335"/>
        <v>5.3732468123861565E-3</v>
      </c>
      <c r="R1707" s="210">
        <f t="shared" si="341"/>
        <v>0.20729274148767349</v>
      </c>
    </row>
    <row r="1708" spans="1:18" x14ac:dyDescent="0.2">
      <c r="A1708" s="146">
        <v>1704</v>
      </c>
      <c r="B1708" s="146">
        <v>24</v>
      </c>
      <c r="C1708" s="146" t="s">
        <v>879</v>
      </c>
      <c r="D1708" s="162">
        <v>1.7</v>
      </c>
      <c r="E1708" s="162">
        <v>0</v>
      </c>
      <c r="F1708" s="208">
        <f t="shared" si="336"/>
        <v>0</v>
      </c>
      <c r="G1708" s="208">
        <f t="shared" si="332"/>
        <v>0</v>
      </c>
      <c r="H1708" s="162">
        <f t="shared" si="337"/>
        <v>1.7</v>
      </c>
      <c r="I1708" s="209" t="str">
        <f t="shared" si="342"/>
        <v>W</v>
      </c>
      <c r="J1708" s="209" t="s">
        <v>7727</v>
      </c>
      <c r="K1708" s="210">
        <v>3.4121726822701808E-2</v>
      </c>
      <c r="L1708" s="162">
        <f t="shared" si="338"/>
        <v>13.3</v>
      </c>
      <c r="M1708" s="162">
        <f t="shared" si="333"/>
        <v>13.3</v>
      </c>
      <c r="N1708" s="210">
        <f t="shared" si="339"/>
        <v>0.26983427928292364</v>
      </c>
      <c r="O1708" s="162">
        <f t="shared" si="340"/>
        <v>0</v>
      </c>
      <c r="P1708" s="162">
        <f t="shared" si="334"/>
        <v>0</v>
      </c>
      <c r="Q1708" s="210">
        <f t="shared" si="335"/>
        <v>5.3732468123861565E-3</v>
      </c>
      <c r="R1708" s="210">
        <f t="shared" si="341"/>
        <v>0.20919954567636626</v>
      </c>
    </row>
    <row r="1709" spans="1:18" x14ac:dyDescent="0.2">
      <c r="A1709" s="146">
        <v>1705</v>
      </c>
      <c r="B1709" s="146">
        <v>1</v>
      </c>
      <c r="C1709" s="146" t="s">
        <v>879</v>
      </c>
      <c r="D1709" s="162">
        <v>1.7</v>
      </c>
      <c r="E1709" s="162">
        <v>0</v>
      </c>
      <c r="F1709" s="208">
        <f t="shared" si="336"/>
        <v>0</v>
      </c>
      <c r="G1709" s="208">
        <f t="shared" si="332"/>
        <v>0</v>
      </c>
      <c r="H1709" s="162">
        <f t="shared" si="337"/>
        <v>1.7</v>
      </c>
      <c r="I1709" s="209" t="str">
        <f>IF(AVERAGE(H1709:H1732)&gt;15,"S",IF(AVERAGE(H1709:H1732)&lt;5,"W","Ü"))</f>
        <v>W</v>
      </c>
      <c r="J1709" s="209" t="s">
        <v>7727</v>
      </c>
      <c r="K1709" s="210">
        <v>4.2348908995747192E-3</v>
      </c>
      <c r="L1709" s="162">
        <f t="shared" si="338"/>
        <v>13.3</v>
      </c>
      <c r="M1709" s="162">
        <f t="shared" si="333"/>
        <v>13.3</v>
      </c>
      <c r="N1709" s="210">
        <f t="shared" si="339"/>
        <v>0.26059887135577775</v>
      </c>
      <c r="O1709" s="162">
        <f t="shared" si="340"/>
        <v>0</v>
      </c>
      <c r="P1709" s="162">
        <f t="shared" si="334"/>
        <v>0</v>
      </c>
      <c r="Q1709" s="210">
        <f t="shared" si="335"/>
        <v>5.3732468123861565E-3</v>
      </c>
      <c r="R1709" s="210">
        <f t="shared" si="341"/>
        <v>0.19996413774922037</v>
      </c>
    </row>
    <row r="1710" spans="1:18" x14ac:dyDescent="0.2">
      <c r="A1710" s="146">
        <v>1706</v>
      </c>
      <c r="B1710" s="146">
        <v>2</v>
      </c>
      <c r="C1710" s="146" t="s">
        <v>879</v>
      </c>
      <c r="D1710" s="162">
        <v>1.6</v>
      </c>
      <c r="E1710" s="162">
        <v>0</v>
      </c>
      <c r="F1710" s="208">
        <f t="shared" si="336"/>
        <v>0</v>
      </c>
      <c r="G1710" s="208">
        <f t="shared" si="332"/>
        <v>0</v>
      </c>
      <c r="H1710" s="162">
        <f t="shared" si="337"/>
        <v>1.6</v>
      </c>
      <c r="I1710" s="209" t="str">
        <f>IF(I1709="S","S",IF(I1709="W","W","Ü"))</f>
        <v>W</v>
      </c>
      <c r="J1710" s="209" t="s">
        <v>7727</v>
      </c>
      <c r="K1710" s="210">
        <v>0</v>
      </c>
      <c r="L1710" s="162">
        <f t="shared" si="338"/>
        <v>13.4</v>
      </c>
      <c r="M1710" s="162">
        <f t="shared" si="333"/>
        <v>13.4</v>
      </c>
      <c r="N1710" s="210">
        <f t="shared" si="339"/>
        <v>0.26078388724267398</v>
      </c>
      <c r="O1710" s="162">
        <f t="shared" si="340"/>
        <v>0</v>
      </c>
      <c r="P1710" s="162">
        <f t="shared" si="334"/>
        <v>0</v>
      </c>
      <c r="Q1710" s="210">
        <f t="shared" si="335"/>
        <v>5.3732468123861565E-3</v>
      </c>
      <c r="R1710" s="210">
        <f t="shared" si="341"/>
        <v>0.2001491536361166</v>
      </c>
    </row>
    <row r="1711" spans="1:18" x14ac:dyDescent="0.2">
      <c r="A1711" s="146">
        <v>1707</v>
      </c>
      <c r="B1711" s="146">
        <v>3</v>
      </c>
      <c r="C1711" s="146" t="s">
        <v>879</v>
      </c>
      <c r="D1711" s="162">
        <v>1.6</v>
      </c>
      <c r="E1711" s="162">
        <v>0</v>
      </c>
      <c r="F1711" s="208">
        <f t="shared" si="336"/>
        <v>0</v>
      </c>
      <c r="G1711" s="208">
        <f t="shared" si="332"/>
        <v>0</v>
      </c>
      <c r="H1711" s="162">
        <f t="shared" si="337"/>
        <v>1.6</v>
      </c>
      <c r="I1711" s="209" t="str">
        <f t="shared" ref="I1711:I1732" si="343">IF(I1710="S","S",IF(I1710="W","W","Ü"))</f>
        <v>W</v>
      </c>
      <c r="J1711" s="209" t="s">
        <v>7727</v>
      </c>
      <c r="K1711" s="210">
        <v>3.8795119999328761E-3</v>
      </c>
      <c r="L1711" s="162">
        <f t="shared" si="338"/>
        <v>13.4</v>
      </c>
      <c r="M1711" s="162">
        <f t="shared" si="333"/>
        <v>13.4</v>
      </c>
      <c r="N1711" s="210">
        <f t="shared" si="339"/>
        <v>0.26198270520954725</v>
      </c>
      <c r="O1711" s="162">
        <f t="shared" si="340"/>
        <v>0</v>
      </c>
      <c r="P1711" s="162">
        <f t="shared" si="334"/>
        <v>0</v>
      </c>
      <c r="Q1711" s="210">
        <f t="shared" si="335"/>
        <v>5.3732468123861565E-3</v>
      </c>
      <c r="R1711" s="210">
        <f t="shared" si="341"/>
        <v>0.20134797160298987</v>
      </c>
    </row>
    <row r="1712" spans="1:18" x14ac:dyDescent="0.2">
      <c r="A1712" s="146">
        <v>1708</v>
      </c>
      <c r="B1712" s="146">
        <v>4</v>
      </c>
      <c r="C1712" s="146" t="s">
        <v>879</v>
      </c>
      <c r="D1712" s="162">
        <v>1.4</v>
      </c>
      <c r="E1712" s="162">
        <v>0</v>
      </c>
      <c r="F1712" s="208">
        <f t="shared" si="336"/>
        <v>0</v>
      </c>
      <c r="G1712" s="208">
        <f t="shared" si="332"/>
        <v>0</v>
      </c>
      <c r="H1712" s="162">
        <f t="shared" si="337"/>
        <v>1.4</v>
      </c>
      <c r="I1712" s="209" t="str">
        <f t="shared" si="343"/>
        <v>W</v>
      </c>
      <c r="J1712" s="209" t="s">
        <v>7727</v>
      </c>
      <c r="K1712" s="210">
        <v>0</v>
      </c>
      <c r="L1712" s="162">
        <f t="shared" si="338"/>
        <v>13.6</v>
      </c>
      <c r="M1712" s="162">
        <f t="shared" si="333"/>
        <v>13.6</v>
      </c>
      <c r="N1712" s="210">
        <f t="shared" si="339"/>
        <v>0.26377118804321298</v>
      </c>
      <c r="O1712" s="162">
        <f t="shared" si="340"/>
        <v>0</v>
      </c>
      <c r="P1712" s="162">
        <f t="shared" si="334"/>
        <v>0</v>
      </c>
      <c r="Q1712" s="210">
        <f t="shared" si="335"/>
        <v>5.3732468123861565E-3</v>
      </c>
      <c r="R1712" s="210">
        <f t="shared" si="341"/>
        <v>0.20313645443665559</v>
      </c>
    </row>
    <row r="1713" spans="1:18" x14ac:dyDescent="0.2">
      <c r="A1713" s="146">
        <v>1709</v>
      </c>
      <c r="B1713" s="146">
        <v>5</v>
      </c>
      <c r="C1713" s="146" t="s">
        <v>879</v>
      </c>
      <c r="D1713" s="162">
        <v>1.1000000000000001</v>
      </c>
      <c r="E1713" s="162">
        <v>0</v>
      </c>
      <c r="F1713" s="208">
        <f t="shared" si="336"/>
        <v>0</v>
      </c>
      <c r="G1713" s="208">
        <f t="shared" si="332"/>
        <v>0</v>
      </c>
      <c r="H1713" s="162">
        <f t="shared" si="337"/>
        <v>1.1000000000000001</v>
      </c>
      <c r="I1713" s="209" t="str">
        <f t="shared" si="343"/>
        <v>W</v>
      </c>
      <c r="J1713" s="209" t="s">
        <v>7727</v>
      </c>
      <c r="K1713" s="210">
        <v>3.057276963791742E-3</v>
      </c>
      <c r="L1713" s="162">
        <f t="shared" si="338"/>
        <v>13.9</v>
      </c>
      <c r="M1713" s="162">
        <f t="shared" si="333"/>
        <v>13.9</v>
      </c>
      <c r="N1713" s="210">
        <f t="shared" si="339"/>
        <v>0.26919687625062566</v>
      </c>
      <c r="O1713" s="162">
        <f t="shared" si="340"/>
        <v>0</v>
      </c>
      <c r="P1713" s="162">
        <f t="shared" si="334"/>
        <v>0</v>
      </c>
      <c r="Q1713" s="210">
        <f t="shared" si="335"/>
        <v>5.3732468123861565E-3</v>
      </c>
      <c r="R1713" s="210">
        <f t="shared" si="341"/>
        <v>0.20856214264406828</v>
      </c>
    </row>
    <row r="1714" spans="1:18" x14ac:dyDescent="0.2">
      <c r="A1714" s="146">
        <v>1710</v>
      </c>
      <c r="B1714" s="146">
        <v>6</v>
      </c>
      <c r="C1714" s="146" t="s">
        <v>879</v>
      </c>
      <c r="D1714" s="162">
        <v>0.5</v>
      </c>
      <c r="E1714" s="162">
        <v>0</v>
      </c>
      <c r="F1714" s="208">
        <f t="shared" si="336"/>
        <v>0</v>
      </c>
      <c r="G1714" s="208">
        <f t="shared" si="332"/>
        <v>0</v>
      </c>
      <c r="H1714" s="162">
        <f t="shared" si="337"/>
        <v>0.5</v>
      </c>
      <c r="I1714" s="209" t="str">
        <f t="shared" si="343"/>
        <v>W</v>
      </c>
      <c r="J1714" s="209" t="s">
        <v>7727</v>
      </c>
      <c r="K1714" s="210">
        <v>3.4906145676433506E-2</v>
      </c>
      <c r="L1714" s="162">
        <f t="shared" si="338"/>
        <v>14.5</v>
      </c>
      <c r="M1714" s="162">
        <f t="shared" si="333"/>
        <v>14.5</v>
      </c>
      <c r="N1714" s="210">
        <f t="shared" si="339"/>
        <v>0.28800047937077722</v>
      </c>
      <c r="O1714" s="162">
        <f t="shared" si="340"/>
        <v>0</v>
      </c>
      <c r="P1714" s="162">
        <f t="shared" si="334"/>
        <v>0</v>
      </c>
      <c r="Q1714" s="210">
        <f t="shared" si="335"/>
        <v>5.3732468123861565E-3</v>
      </c>
      <c r="R1714" s="210">
        <f t="shared" si="341"/>
        <v>0.22736574576421983</v>
      </c>
    </row>
    <row r="1715" spans="1:18" x14ac:dyDescent="0.2">
      <c r="A1715" s="146">
        <v>1711</v>
      </c>
      <c r="B1715" s="146">
        <v>7</v>
      </c>
      <c r="C1715" s="146" t="s">
        <v>879</v>
      </c>
      <c r="D1715" s="162">
        <v>0.3</v>
      </c>
      <c r="E1715" s="162">
        <v>51.730789650349024</v>
      </c>
      <c r="F1715" s="208">
        <f t="shared" si="336"/>
        <v>51.668712702768609</v>
      </c>
      <c r="G1715" s="208">
        <f t="shared" si="332"/>
        <v>2.8807937102237124E-2</v>
      </c>
      <c r="H1715" s="162">
        <f t="shared" si="337"/>
        <v>0.3288079371022371</v>
      </c>
      <c r="I1715" s="209" t="str">
        <f t="shared" si="343"/>
        <v>W</v>
      </c>
      <c r="J1715" s="209" t="s">
        <v>7727</v>
      </c>
      <c r="K1715" s="210">
        <v>0.1091895381546288</v>
      </c>
      <c r="L1715" s="162">
        <f t="shared" si="338"/>
        <v>14.7</v>
      </c>
      <c r="M1715" s="162">
        <f t="shared" si="333"/>
        <v>14.671192062897763</v>
      </c>
      <c r="N1715" s="210">
        <f t="shared" si="339"/>
        <v>0.31351199219564985</v>
      </c>
      <c r="O1715" s="162">
        <f t="shared" si="340"/>
        <v>0</v>
      </c>
      <c r="P1715" s="162">
        <f t="shared" si="334"/>
        <v>0</v>
      </c>
      <c r="Q1715" s="210">
        <f t="shared" si="335"/>
        <v>5.3732468123861565E-3</v>
      </c>
      <c r="R1715" s="210">
        <f t="shared" si="341"/>
        <v>0.25287725858909249</v>
      </c>
    </row>
    <row r="1716" spans="1:18" x14ac:dyDescent="0.2">
      <c r="A1716" s="146">
        <v>1712</v>
      </c>
      <c r="B1716" s="146">
        <v>8</v>
      </c>
      <c r="C1716" s="146" t="s">
        <v>879</v>
      </c>
      <c r="D1716" s="162">
        <v>0.2</v>
      </c>
      <c r="E1716" s="162">
        <v>1522.9436136330501</v>
      </c>
      <c r="F1716" s="208">
        <f t="shared" si="336"/>
        <v>1521.7252587421435</v>
      </c>
      <c r="G1716" s="208">
        <f t="shared" si="332"/>
        <v>0.84843928264503066</v>
      </c>
      <c r="H1716" s="162">
        <f t="shared" si="337"/>
        <v>1.0484392826450306</v>
      </c>
      <c r="I1716" s="209" t="str">
        <f t="shared" si="343"/>
        <v>W</v>
      </c>
      <c r="J1716" s="209" t="s">
        <v>7727</v>
      </c>
      <c r="K1716" s="210">
        <v>6.5862843070682617E-2</v>
      </c>
      <c r="L1716" s="162">
        <f t="shared" si="338"/>
        <v>14.8</v>
      </c>
      <c r="M1716" s="162">
        <f t="shared" si="333"/>
        <v>13.951560717354969</v>
      </c>
      <c r="N1716" s="210">
        <f t="shared" si="339"/>
        <v>0.2893747223983833</v>
      </c>
      <c r="O1716" s="162">
        <f t="shared" si="340"/>
        <v>0</v>
      </c>
      <c r="P1716" s="162">
        <f t="shared" si="334"/>
        <v>0</v>
      </c>
      <c r="Q1716" s="210">
        <f t="shared" si="335"/>
        <v>5.3732468123861565E-3</v>
      </c>
      <c r="R1716" s="210">
        <f t="shared" si="341"/>
        <v>0.22873998879182592</v>
      </c>
    </row>
    <row r="1717" spans="1:18" x14ac:dyDescent="0.2">
      <c r="A1717" s="146">
        <v>1713</v>
      </c>
      <c r="B1717" s="146">
        <v>9</v>
      </c>
      <c r="C1717" s="146" t="s">
        <v>879</v>
      </c>
      <c r="D1717" s="162">
        <v>0.3</v>
      </c>
      <c r="E1717" s="162">
        <v>5415.7532452794712</v>
      </c>
      <c r="F1717" s="208">
        <f t="shared" si="336"/>
        <v>5409.2543413851363</v>
      </c>
      <c r="G1717" s="208">
        <f t="shared" si="332"/>
        <v>3.0159346088813273</v>
      </c>
      <c r="H1717" s="162">
        <f t="shared" si="337"/>
        <v>3.3159346088813271</v>
      </c>
      <c r="I1717" s="209" t="str">
        <f t="shared" si="343"/>
        <v>W</v>
      </c>
      <c r="J1717" s="209" t="s">
        <v>7727</v>
      </c>
      <c r="K1717" s="210">
        <v>9.157739200410181E-2</v>
      </c>
      <c r="L1717" s="162">
        <f t="shared" si="338"/>
        <v>14.7</v>
      </c>
      <c r="M1717" s="162">
        <f t="shared" si="333"/>
        <v>11.684065391118672</v>
      </c>
      <c r="N1717" s="210">
        <f t="shared" si="339"/>
        <v>0.26345238819070854</v>
      </c>
      <c r="O1717" s="162">
        <f t="shared" si="340"/>
        <v>0</v>
      </c>
      <c r="P1717" s="162">
        <f t="shared" si="334"/>
        <v>0</v>
      </c>
      <c r="Q1717" s="210">
        <f t="shared" si="335"/>
        <v>5.3732468123861565E-3</v>
      </c>
      <c r="R1717" s="210">
        <f t="shared" si="341"/>
        <v>0.20281765458415116</v>
      </c>
    </row>
    <row r="1718" spans="1:18" x14ac:dyDescent="0.2">
      <c r="A1718" s="146">
        <v>1714</v>
      </c>
      <c r="B1718" s="146">
        <v>10</v>
      </c>
      <c r="C1718" s="146" t="s">
        <v>879</v>
      </c>
      <c r="D1718" s="162">
        <v>1.2</v>
      </c>
      <c r="E1718" s="162">
        <v>9731.0761327088476</v>
      </c>
      <c r="F1718" s="208">
        <f t="shared" si="336"/>
        <v>9684.3669672718443</v>
      </c>
      <c r="G1718" s="208">
        <f t="shared" si="332"/>
        <v>5.3995274872253782</v>
      </c>
      <c r="H1718" s="162">
        <f t="shared" si="337"/>
        <v>6.5995274872253784</v>
      </c>
      <c r="I1718" s="209" t="str">
        <f t="shared" si="343"/>
        <v>W</v>
      </c>
      <c r="J1718" s="209" t="s">
        <v>7727</v>
      </c>
      <c r="K1718" s="210">
        <v>0.11223770588399543</v>
      </c>
      <c r="L1718" s="162">
        <f t="shared" si="338"/>
        <v>13.8</v>
      </c>
      <c r="M1718" s="162">
        <f t="shared" si="333"/>
        <v>8.4004725127746216</v>
      </c>
      <c r="N1718" s="210">
        <f t="shared" si="339"/>
        <v>0.22079128667413517</v>
      </c>
      <c r="O1718" s="162">
        <f t="shared" si="340"/>
        <v>0</v>
      </c>
      <c r="P1718" s="162">
        <f t="shared" si="334"/>
        <v>0</v>
      </c>
      <c r="Q1718" s="210">
        <f t="shared" si="335"/>
        <v>5.3732468123861565E-3</v>
      </c>
      <c r="R1718" s="210">
        <f t="shared" si="341"/>
        <v>0.16015655306757778</v>
      </c>
    </row>
    <row r="1719" spans="1:18" x14ac:dyDescent="0.2">
      <c r="A1719" s="146">
        <v>1715</v>
      </c>
      <c r="B1719" s="146">
        <v>11</v>
      </c>
      <c r="C1719" s="146" t="s">
        <v>879</v>
      </c>
      <c r="D1719" s="162">
        <v>1.7</v>
      </c>
      <c r="E1719" s="162">
        <v>13023.971109509599</v>
      </c>
      <c r="F1719" s="208">
        <f t="shared" si="336"/>
        <v>12935.408105964934</v>
      </c>
      <c r="G1719" s="208">
        <f t="shared" si="332"/>
        <v>7.2121483895308751</v>
      </c>
      <c r="H1719" s="162">
        <f t="shared" si="337"/>
        <v>8.9121483895308753</v>
      </c>
      <c r="I1719" s="209" t="str">
        <f t="shared" si="343"/>
        <v>W</v>
      </c>
      <c r="J1719" s="209" t="s">
        <v>7727</v>
      </c>
      <c r="K1719" s="210">
        <v>5.1581158815786322E-2</v>
      </c>
      <c r="L1719" s="162">
        <f t="shared" si="338"/>
        <v>13.3</v>
      </c>
      <c r="M1719" s="162">
        <f t="shared" si="333"/>
        <v>6.0878516104691247</v>
      </c>
      <c r="N1719" s="210">
        <f t="shared" si="339"/>
        <v>0.16750517991601066</v>
      </c>
      <c r="O1719" s="162">
        <f t="shared" si="340"/>
        <v>0</v>
      </c>
      <c r="P1719" s="162">
        <f t="shared" si="334"/>
        <v>0</v>
      </c>
      <c r="Q1719" s="210">
        <f t="shared" si="335"/>
        <v>5.3732468123861565E-3</v>
      </c>
      <c r="R1719" s="210">
        <f t="shared" si="341"/>
        <v>0.10687044630945328</v>
      </c>
    </row>
    <row r="1720" spans="1:18" x14ac:dyDescent="0.2">
      <c r="A1720" s="146">
        <v>1716</v>
      </c>
      <c r="B1720" s="146">
        <v>12</v>
      </c>
      <c r="C1720" s="146" t="s">
        <v>879</v>
      </c>
      <c r="D1720" s="162">
        <v>2.6</v>
      </c>
      <c r="E1720" s="162">
        <v>14786.068059589026</v>
      </c>
      <c r="F1720" s="208">
        <f t="shared" si="336"/>
        <v>14632.292951769301</v>
      </c>
      <c r="G1720" s="208">
        <f t="shared" si="332"/>
        <v>8.1582480570198257</v>
      </c>
      <c r="H1720" s="162">
        <f t="shared" si="337"/>
        <v>10.758248057019825</v>
      </c>
      <c r="I1720" s="209" t="str">
        <f t="shared" si="343"/>
        <v>W</v>
      </c>
      <c r="J1720" s="209" t="s">
        <v>7727</v>
      </c>
      <c r="K1720" s="210">
        <v>6.1320158135419627E-2</v>
      </c>
      <c r="L1720" s="162">
        <f t="shared" si="338"/>
        <v>12.4</v>
      </c>
      <c r="M1720" s="162">
        <f t="shared" si="333"/>
        <v>4.2417519429801747</v>
      </c>
      <c r="N1720" s="210">
        <f t="shared" si="339"/>
        <v>0.14294037803567791</v>
      </c>
      <c r="O1720" s="162">
        <f t="shared" si="340"/>
        <v>0</v>
      </c>
      <c r="P1720" s="162">
        <f t="shared" si="334"/>
        <v>0</v>
      </c>
      <c r="Q1720" s="210">
        <f t="shared" si="335"/>
        <v>5.3732468123861565E-3</v>
      </c>
      <c r="R1720" s="210">
        <f t="shared" si="341"/>
        <v>8.2305644429120528E-2</v>
      </c>
    </row>
    <row r="1721" spans="1:18" x14ac:dyDescent="0.2">
      <c r="A1721" s="146">
        <v>1717</v>
      </c>
      <c r="B1721" s="146">
        <v>13</v>
      </c>
      <c r="C1721" s="146" t="s">
        <v>879</v>
      </c>
      <c r="D1721" s="162">
        <v>2.6</v>
      </c>
      <c r="E1721" s="162">
        <v>13347.356255281939</v>
      </c>
      <c r="F1721" s="208">
        <f t="shared" si="336"/>
        <v>13208.543750227007</v>
      </c>
      <c r="G1721" s="208">
        <f t="shared" si="332"/>
        <v>7.3644354129282892</v>
      </c>
      <c r="H1721" s="162">
        <f t="shared" si="337"/>
        <v>9.9644354129282888</v>
      </c>
      <c r="I1721" s="209" t="str">
        <f t="shared" si="343"/>
        <v>W</v>
      </c>
      <c r="J1721" s="209" t="s">
        <v>7727</v>
      </c>
      <c r="K1721" s="210">
        <v>7.4570827673373051E-3</v>
      </c>
      <c r="L1721" s="162">
        <f t="shared" si="338"/>
        <v>12.4</v>
      </c>
      <c r="M1721" s="162">
        <f t="shared" si="333"/>
        <v>5.0355645870717112</v>
      </c>
      <c r="N1721" s="210">
        <f t="shared" si="339"/>
        <v>0.13815279651518991</v>
      </c>
      <c r="O1721" s="162">
        <f t="shared" si="340"/>
        <v>0</v>
      </c>
      <c r="P1721" s="162">
        <f t="shared" si="334"/>
        <v>0</v>
      </c>
      <c r="Q1721" s="210">
        <f t="shared" si="335"/>
        <v>5.3732468123861565E-3</v>
      </c>
      <c r="R1721" s="210">
        <f t="shared" si="341"/>
        <v>7.7518062908632529E-2</v>
      </c>
    </row>
    <row r="1722" spans="1:18" x14ac:dyDescent="0.2">
      <c r="A1722" s="146">
        <v>1718</v>
      </c>
      <c r="B1722" s="146">
        <v>14</v>
      </c>
      <c r="C1722" s="146" t="s">
        <v>879</v>
      </c>
      <c r="D1722" s="162">
        <v>3.2</v>
      </c>
      <c r="E1722" s="162">
        <v>11690.887619148249</v>
      </c>
      <c r="F1722" s="208">
        <f t="shared" si="336"/>
        <v>11541.244257623151</v>
      </c>
      <c r="G1722" s="208">
        <f t="shared" si="332"/>
        <v>6.434831085647458</v>
      </c>
      <c r="H1722" s="162">
        <f t="shared" si="337"/>
        <v>9.634831085647459</v>
      </c>
      <c r="I1722" s="209" t="str">
        <f t="shared" si="343"/>
        <v>W</v>
      </c>
      <c r="J1722" s="209" t="s">
        <v>7727</v>
      </c>
      <c r="K1722" s="210">
        <v>2.2366291899130926E-2</v>
      </c>
      <c r="L1722" s="162">
        <f t="shared" si="338"/>
        <v>11.8</v>
      </c>
      <c r="M1722" s="162">
        <f t="shared" si="333"/>
        <v>5.365168914352541</v>
      </c>
      <c r="N1722" s="210">
        <f t="shared" si="339"/>
        <v>0.1476830658741527</v>
      </c>
      <c r="O1722" s="162">
        <f t="shared" si="340"/>
        <v>0</v>
      </c>
      <c r="P1722" s="162">
        <f t="shared" si="334"/>
        <v>0</v>
      </c>
      <c r="Q1722" s="210">
        <f t="shared" si="335"/>
        <v>5.3732468123861565E-3</v>
      </c>
      <c r="R1722" s="210">
        <f t="shared" si="341"/>
        <v>8.7048332267595313E-2</v>
      </c>
    </row>
    <row r="1723" spans="1:18" x14ac:dyDescent="0.2">
      <c r="A1723" s="146">
        <v>1719</v>
      </c>
      <c r="B1723" s="146">
        <v>15</v>
      </c>
      <c r="C1723" s="146" t="s">
        <v>879</v>
      </c>
      <c r="D1723" s="162">
        <v>4</v>
      </c>
      <c r="E1723" s="162">
        <v>9803.6617433177144</v>
      </c>
      <c r="F1723" s="208">
        <f t="shared" si="336"/>
        <v>9646.8031554246299</v>
      </c>
      <c r="G1723" s="208">
        <f t="shared" si="332"/>
        <v>5.3785837502439682</v>
      </c>
      <c r="H1723" s="162">
        <f t="shared" si="337"/>
        <v>9.3785837502439691</v>
      </c>
      <c r="I1723" s="209" t="str">
        <f t="shared" si="343"/>
        <v>W</v>
      </c>
      <c r="J1723" s="209" t="s">
        <v>7727</v>
      </c>
      <c r="K1723" s="210">
        <v>2.8854368604170809E-2</v>
      </c>
      <c r="L1723" s="162">
        <f t="shared" si="338"/>
        <v>11</v>
      </c>
      <c r="M1723" s="162">
        <f t="shared" si="333"/>
        <v>5.6214162497560309</v>
      </c>
      <c r="N1723" s="210">
        <f t="shared" si="339"/>
        <v>0.1535154024710777</v>
      </c>
      <c r="O1723" s="162">
        <f t="shared" si="340"/>
        <v>0</v>
      </c>
      <c r="P1723" s="162">
        <f t="shared" si="334"/>
        <v>0</v>
      </c>
      <c r="Q1723" s="210">
        <f t="shared" si="335"/>
        <v>5.3732468123861565E-3</v>
      </c>
      <c r="R1723" s="210">
        <f t="shared" si="341"/>
        <v>9.2880668864520316E-2</v>
      </c>
    </row>
    <row r="1724" spans="1:18" x14ac:dyDescent="0.2">
      <c r="A1724" s="146">
        <v>1720</v>
      </c>
      <c r="B1724" s="146">
        <v>16</v>
      </c>
      <c r="C1724" s="146" t="s">
        <v>879</v>
      </c>
      <c r="D1724" s="162">
        <v>3.7</v>
      </c>
      <c r="E1724" s="162">
        <v>7203.309327438129</v>
      </c>
      <c r="F1724" s="208">
        <f t="shared" si="336"/>
        <v>7096.7003493920447</v>
      </c>
      <c r="G1724" s="208">
        <f t="shared" si="332"/>
        <v>3.956771643891865</v>
      </c>
      <c r="H1724" s="162">
        <f t="shared" si="337"/>
        <v>7.6567716438918652</v>
      </c>
      <c r="I1724" s="209" t="str">
        <f t="shared" si="343"/>
        <v>W</v>
      </c>
      <c r="J1724" s="209" t="s">
        <v>7727</v>
      </c>
      <c r="K1724" s="210">
        <v>2.6693139341183138E-2</v>
      </c>
      <c r="L1724" s="162">
        <f t="shared" si="338"/>
        <v>11.3</v>
      </c>
      <c r="M1724" s="162">
        <f t="shared" si="333"/>
        <v>7.3432283561081348</v>
      </c>
      <c r="N1724" s="210">
        <f t="shared" si="339"/>
        <v>0.17856540888424113</v>
      </c>
      <c r="O1724" s="162">
        <f t="shared" si="340"/>
        <v>0</v>
      </c>
      <c r="P1724" s="162">
        <f t="shared" si="334"/>
        <v>0</v>
      </c>
      <c r="Q1724" s="210">
        <f t="shared" si="335"/>
        <v>5.3732468123861565E-3</v>
      </c>
      <c r="R1724" s="210">
        <f t="shared" si="341"/>
        <v>0.11793067527768375</v>
      </c>
    </row>
    <row r="1725" spans="1:18" x14ac:dyDescent="0.2">
      <c r="A1725" s="146">
        <v>1721</v>
      </c>
      <c r="B1725" s="146">
        <v>17</v>
      </c>
      <c r="C1725" s="146" t="s">
        <v>879</v>
      </c>
      <c r="D1725" s="162">
        <v>3.5</v>
      </c>
      <c r="E1725" s="162">
        <v>4170.4225080422739</v>
      </c>
      <c r="F1725" s="208">
        <f t="shared" si="336"/>
        <v>4112.0365929296822</v>
      </c>
      <c r="G1725" s="208">
        <f t="shared" si="332"/>
        <v>2.2926696899276187</v>
      </c>
      <c r="H1725" s="162">
        <f t="shared" si="337"/>
        <v>5.7926696899276191</v>
      </c>
      <c r="I1725" s="209" t="str">
        <f t="shared" si="343"/>
        <v>W</v>
      </c>
      <c r="J1725" s="209" t="s">
        <v>7727</v>
      </c>
      <c r="K1725" s="210">
        <v>2.1165321831380854E-2</v>
      </c>
      <c r="L1725" s="162">
        <f t="shared" si="338"/>
        <v>11.5</v>
      </c>
      <c r="M1725" s="162">
        <f t="shared" si="333"/>
        <v>9.2073303100723809</v>
      </c>
      <c r="N1725" s="210">
        <f t="shared" si="339"/>
        <v>0.20470041009522924</v>
      </c>
      <c r="O1725" s="162">
        <f t="shared" si="340"/>
        <v>0</v>
      </c>
      <c r="P1725" s="162">
        <f t="shared" si="334"/>
        <v>0</v>
      </c>
      <c r="Q1725" s="210">
        <f t="shared" si="335"/>
        <v>5.3732468123861565E-3</v>
      </c>
      <c r="R1725" s="210">
        <f t="shared" si="341"/>
        <v>0.14406567648867186</v>
      </c>
    </row>
    <row r="1726" spans="1:18" x14ac:dyDescent="0.2">
      <c r="A1726" s="146">
        <v>1722</v>
      </c>
      <c r="B1726" s="146">
        <v>18</v>
      </c>
      <c r="C1726" s="146" t="s">
        <v>879</v>
      </c>
      <c r="D1726" s="162">
        <v>3.2</v>
      </c>
      <c r="E1726" s="162">
        <v>1334.1668576838706</v>
      </c>
      <c r="F1726" s="208">
        <f t="shared" si="336"/>
        <v>1317.0895219055169</v>
      </c>
      <c r="G1726" s="208">
        <f t="shared" si="332"/>
        <v>0.73434444406114618</v>
      </c>
      <c r="H1726" s="162">
        <f t="shared" si="337"/>
        <v>3.9343444440611464</v>
      </c>
      <c r="I1726" s="209" t="str">
        <f t="shared" si="343"/>
        <v>W</v>
      </c>
      <c r="J1726" s="209" t="s">
        <v>7727</v>
      </c>
      <c r="K1726" s="210">
        <v>1.6666206847299248E-2</v>
      </c>
      <c r="L1726" s="162">
        <f t="shared" si="338"/>
        <v>11.8</v>
      </c>
      <c r="M1726" s="162">
        <f t="shared" si="333"/>
        <v>11.065655555938854</v>
      </c>
      <c r="N1726" s="210">
        <f t="shared" si="339"/>
        <v>0.23106700949208836</v>
      </c>
      <c r="O1726" s="162">
        <f t="shared" si="340"/>
        <v>0</v>
      </c>
      <c r="P1726" s="162">
        <f t="shared" si="334"/>
        <v>0</v>
      </c>
      <c r="Q1726" s="210">
        <f t="shared" si="335"/>
        <v>5.3732468123861565E-3</v>
      </c>
      <c r="R1726" s="210">
        <f t="shared" si="341"/>
        <v>0.17043227588553098</v>
      </c>
    </row>
    <row r="1727" spans="1:18" x14ac:dyDescent="0.2">
      <c r="A1727" s="146">
        <v>1723</v>
      </c>
      <c r="B1727" s="146">
        <v>19</v>
      </c>
      <c r="C1727" s="146" t="s">
        <v>879</v>
      </c>
      <c r="D1727" s="162">
        <v>2.9</v>
      </c>
      <c r="E1727" s="162">
        <v>61.751937383662707</v>
      </c>
      <c r="F1727" s="208">
        <f t="shared" si="336"/>
        <v>61.035614910012214</v>
      </c>
      <c r="G1727" s="208">
        <f t="shared" si="332"/>
        <v>3.4030461827816764E-2</v>
      </c>
      <c r="H1727" s="162">
        <f t="shared" si="337"/>
        <v>2.9340304618278168</v>
      </c>
      <c r="I1727" s="209" t="str">
        <f t="shared" si="343"/>
        <v>W</v>
      </c>
      <c r="J1727" s="209" t="s">
        <v>7727</v>
      </c>
      <c r="K1727" s="210">
        <v>0.11526243564418323</v>
      </c>
      <c r="L1727" s="162">
        <f t="shared" si="338"/>
        <v>12.1</v>
      </c>
      <c r="M1727" s="162">
        <f t="shared" si="333"/>
        <v>12.065969538172183</v>
      </c>
      <c r="N1727" s="210">
        <f t="shared" si="339"/>
        <v>0.27647567717748073</v>
      </c>
      <c r="O1727" s="162">
        <f t="shared" si="340"/>
        <v>0</v>
      </c>
      <c r="P1727" s="162">
        <f t="shared" si="334"/>
        <v>0</v>
      </c>
      <c r="Q1727" s="210">
        <f t="shared" si="335"/>
        <v>5.3732468123861565E-3</v>
      </c>
      <c r="R1727" s="210">
        <f t="shared" si="341"/>
        <v>0.21584094357092334</v>
      </c>
    </row>
    <row r="1728" spans="1:18" x14ac:dyDescent="0.2">
      <c r="A1728" s="146">
        <v>1724</v>
      </c>
      <c r="B1728" s="146">
        <v>20</v>
      </c>
      <c r="C1728" s="146" t="s">
        <v>879</v>
      </c>
      <c r="D1728" s="162">
        <v>2.7</v>
      </c>
      <c r="E1728" s="162">
        <v>0</v>
      </c>
      <c r="F1728" s="208">
        <f t="shared" si="336"/>
        <v>0</v>
      </c>
      <c r="G1728" s="208">
        <f t="shared" si="332"/>
        <v>0</v>
      </c>
      <c r="H1728" s="162">
        <f t="shared" si="337"/>
        <v>2.7</v>
      </c>
      <c r="I1728" s="209" t="str">
        <f t="shared" si="343"/>
        <v>W</v>
      </c>
      <c r="J1728" s="209" t="s">
        <v>7727</v>
      </c>
      <c r="K1728" s="210">
        <v>7.2372553290384556E-2</v>
      </c>
      <c r="L1728" s="162">
        <f t="shared" si="338"/>
        <v>12.3</v>
      </c>
      <c r="M1728" s="162">
        <f t="shared" si="333"/>
        <v>12.3</v>
      </c>
      <c r="N1728" s="210">
        <f t="shared" si="339"/>
        <v>0.26671776140683456</v>
      </c>
      <c r="O1728" s="162">
        <f t="shared" si="340"/>
        <v>0</v>
      </c>
      <c r="P1728" s="162">
        <f t="shared" si="334"/>
        <v>0</v>
      </c>
      <c r="Q1728" s="210">
        <f t="shared" si="335"/>
        <v>5.3732468123861565E-3</v>
      </c>
      <c r="R1728" s="210">
        <f t="shared" si="341"/>
        <v>0.20608302780027718</v>
      </c>
    </row>
    <row r="1729" spans="1:18" x14ac:dyDescent="0.2">
      <c r="A1729" s="146">
        <v>1725</v>
      </c>
      <c r="B1729" s="146">
        <v>21</v>
      </c>
      <c r="C1729" s="146" t="s">
        <v>879</v>
      </c>
      <c r="D1729" s="162">
        <v>2.2999999999999998</v>
      </c>
      <c r="E1729" s="162">
        <v>0</v>
      </c>
      <c r="F1729" s="208">
        <f t="shared" si="336"/>
        <v>0</v>
      </c>
      <c r="G1729" s="208">
        <f t="shared" si="332"/>
        <v>0</v>
      </c>
      <c r="H1729" s="162">
        <f t="shared" si="337"/>
        <v>2.2999999999999998</v>
      </c>
      <c r="I1729" s="209" t="str">
        <f t="shared" si="343"/>
        <v>W</v>
      </c>
      <c r="J1729" s="209" t="s">
        <v>7727</v>
      </c>
      <c r="K1729" s="210">
        <v>7.3510318199877342E-2</v>
      </c>
      <c r="L1729" s="162">
        <f t="shared" si="338"/>
        <v>12.7</v>
      </c>
      <c r="M1729" s="162">
        <f t="shared" si="333"/>
        <v>12.7</v>
      </c>
      <c r="N1729" s="210">
        <f t="shared" si="339"/>
        <v>0.27304394666472348</v>
      </c>
      <c r="O1729" s="162">
        <f t="shared" si="340"/>
        <v>0</v>
      </c>
      <c r="P1729" s="162">
        <f t="shared" si="334"/>
        <v>0</v>
      </c>
      <c r="Q1729" s="210">
        <f t="shared" si="335"/>
        <v>5.3732468123861565E-3</v>
      </c>
      <c r="R1729" s="210">
        <f t="shared" si="341"/>
        <v>0.2124092130581661</v>
      </c>
    </row>
    <row r="1730" spans="1:18" x14ac:dyDescent="0.2">
      <c r="A1730" s="146">
        <v>1726</v>
      </c>
      <c r="B1730" s="146">
        <v>22</v>
      </c>
      <c r="C1730" s="146" t="s">
        <v>879</v>
      </c>
      <c r="D1730" s="162">
        <v>2.2000000000000002</v>
      </c>
      <c r="E1730" s="162">
        <v>0</v>
      </c>
      <c r="F1730" s="208">
        <f t="shared" si="336"/>
        <v>0</v>
      </c>
      <c r="G1730" s="208">
        <f t="shared" si="332"/>
        <v>0</v>
      </c>
      <c r="H1730" s="162">
        <f t="shared" si="337"/>
        <v>2.2000000000000002</v>
      </c>
      <c r="I1730" s="209" t="str">
        <f t="shared" si="343"/>
        <v>W</v>
      </c>
      <c r="J1730" s="209" t="s">
        <v>7727</v>
      </c>
      <c r="K1730" s="210">
        <v>1.5732842682087279E-2</v>
      </c>
      <c r="L1730" s="162">
        <f t="shared" si="338"/>
        <v>12.8</v>
      </c>
      <c r="M1730" s="162">
        <f t="shared" si="333"/>
        <v>12.8</v>
      </c>
      <c r="N1730" s="210">
        <f t="shared" si="339"/>
        <v>0.25668363096500302</v>
      </c>
      <c r="O1730" s="162">
        <f t="shared" si="340"/>
        <v>0</v>
      </c>
      <c r="P1730" s="162">
        <f t="shared" si="334"/>
        <v>0</v>
      </c>
      <c r="Q1730" s="210">
        <f t="shared" si="335"/>
        <v>5.3732468123861565E-3</v>
      </c>
      <c r="R1730" s="210">
        <f t="shared" si="341"/>
        <v>0.19604889735844563</v>
      </c>
    </row>
    <row r="1731" spans="1:18" x14ac:dyDescent="0.2">
      <c r="A1731" s="146">
        <v>1727</v>
      </c>
      <c r="B1731" s="146">
        <v>23</v>
      </c>
      <c r="C1731" s="146" t="s">
        <v>879</v>
      </c>
      <c r="D1731" s="162">
        <v>2.2000000000000002</v>
      </c>
      <c r="E1731" s="162">
        <v>0</v>
      </c>
      <c r="F1731" s="208">
        <f t="shared" si="336"/>
        <v>0</v>
      </c>
      <c r="G1731" s="208">
        <f t="shared" si="332"/>
        <v>0</v>
      </c>
      <c r="H1731" s="162">
        <f t="shared" si="337"/>
        <v>2.2000000000000002</v>
      </c>
      <c r="I1731" s="209" t="str">
        <f t="shared" si="343"/>
        <v>W</v>
      </c>
      <c r="J1731" s="209" t="s">
        <v>7727</v>
      </c>
      <c r="K1731" s="210">
        <v>2.7951090465916206E-2</v>
      </c>
      <c r="L1731" s="162">
        <f t="shared" si="338"/>
        <v>12.8</v>
      </c>
      <c r="M1731" s="162">
        <f t="shared" si="333"/>
        <v>12.8</v>
      </c>
      <c r="N1731" s="210">
        <f t="shared" si="339"/>
        <v>0.26045922309288322</v>
      </c>
      <c r="O1731" s="162">
        <f t="shared" si="340"/>
        <v>0</v>
      </c>
      <c r="P1731" s="162">
        <f t="shared" si="334"/>
        <v>0</v>
      </c>
      <c r="Q1731" s="210">
        <f t="shared" si="335"/>
        <v>5.3732468123861565E-3</v>
      </c>
      <c r="R1731" s="210">
        <f t="shared" si="341"/>
        <v>0.19982448948632583</v>
      </c>
    </row>
    <row r="1732" spans="1:18" x14ac:dyDescent="0.2">
      <c r="A1732" s="146">
        <v>1728</v>
      </c>
      <c r="B1732" s="146">
        <v>24</v>
      </c>
      <c r="C1732" s="146" t="s">
        <v>879</v>
      </c>
      <c r="D1732" s="162">
        <v>2.2999999999999998</v>
      </c>
      <c r="E1732" s="162">
        <v>0</v>
      </c>
      <c r="F1732" s="208">
        <f t="shared" si="336"/>
        <v>0</v>
      </c>
      <c r="G1732" s="208">
        <f t="shared" si="332"/>
        <v>0</v>
      </c>
      <c r="H1732" s="162">
        <f t="shared" si="337"/>
        <v>2.2999999999999998</v>
      </c>
      <c r="I1732" s="209" t="str">
        <f t="shared" si="343"/>
        <v>W</v>
      </c>
      <c r="J1732" s="209" t="s">
        <v>7727</v>
      </c>
      <c r="K1732" s="210">
        <v>3.4121726822701808E-2</v>
      </c>
      <c r="L1732" s="162">
        <f t="shared" si="338"/>
        <v>12.7</v>
      </c>
      <c r="M1732" s="162">
        <f t="shared" si="333"/>
        <v>12.7</v>
      </c>
      <c r="N1732" s="210">
        <f t="shared" si="339"/>
        <v>0.26087237688130649</v>
      </c>
      <c r="O1732" s="162">
        <f t="shared" si="340"/>
        <v>0</v>
      </c>
      <c r="P1732" s="162">
        <f t="shared" si="334"/>
        <v>0</v>
      </c>
      <c r="Q1732" s="210">
        <f t="shared" si="335"/>
        <v>5.3732468123861565E-3</v>
      </c>
      <c r="R1732" s="210">
        <f t="shared" si="341"/>
        <v>0.20023764327474911</v>
      </c>
    </row>
    <row r="1733" spans="1:18" x14ac:dyDescent="0.2">
      <c r="A1733" s="146">
        <v>1729</v>
      </c>
      <c r="B1733" s="146">
        <v>1</v>
      </c>
      <c r="C1733" s="146" t="s">
        <v>818</v>
      </c>
      <c r="D1733" s="162">
        <v>2.4</v>
      </c>
      <c r="E1733" s="162">
        <v>0</v>
      </c>
      <c r="F1733" s="208">
        <f t="shared" si="336"/>
        <v>0</v>
      </c>
      <c r="G1733" s="208">
        <f t="shared" ref="G1733:G1796" si="344">$Y$27*F1733</f>
        <v>0</v>
      </c>
      <c r="H1733" s="162">
        <f t="shared" si="337"/>
        <v>2.4</v>
      </c>
      <c r="I1733" s="209" t="str">
        <f>IF(AVERAGE(H1733:H1756)&gt;15,"S",IF(AVERAGE(H1733:H1756)&lt;5,"W","Ü"))</f>
        <v>W</v>
      </c>
      <c r="J1733" s="209" t="s">
        <v>22</v>
      </c>
      <c r="K1733" s="210">
        <v>3.1547979228731E-3</v>
      </c>
      <c r="L1733" s="162">
        <f t="shared" si="338"/>
        <v>12.6</v>
      </c>
      <c r="M1733" s="162">
        <f t="shared" ref="M1733:M1796" si="345">IF(H1733&gt;=$U$7,0,$U$7-H1733)</f>
        <v>12.6</v>
      </c>
      <c r="N1733" s="210">
        <f t="shared" si="339"/>
        <v>0.24980955624915124</v>
      </c>
      <c r="O1733" s="162">
        <f t="shared" si="340"/>
        <v>0</v>
      </c>
      <c r="P1733" s="162">
        <f t="shared" ref="P1733:P1796" si="346">IF(H1733&lt;=$U$17,0,H1733-$U$17)</f>
        <v>0</v>
      </c>
      <c r="Q1733" s="210">
        <f t="shared" ref="Q1733:Q1796" si="347">$Y$17+P1733*$Y$18</f>
        <v>5.3732468123861565E-3</v>
      </c>
      <c r="R1733" s="210">
        <f t="shared" si="341"/>
        <v>0.18917482264259386</v>
      </c>
    </row>
    <row r="1734" spans="1:18" x14ac:dyDescent="0.2">
      <c r="A1734" s="146">
        <v>1730</v>
      </c>
      <c r="B1734" s="146">
        <v>2</v>
      </c>
      <c r="C1734" s="146" t="s">
        <v>818</v>
      </c>
      <c r="D1734" s="162">
        <v>2.2999999999999998</v>
      </c>
      <c r="E1734" s="162">
        <v>0</v>
      </c>
      <c r="F1734" s="208">
        <f t="shared" ref="F1734:F1797" si="348">E1734*(1-0.004*D1734)</f>
        <v>0</v>
      </c>
      <c r="G1734" s="208">
        <f t="shared" si="344"/>
        <v>0</v>
      </c>
      <c r="H1734" s="162">
        <f t="shared" ref="H1734:H1797" si="349">D1734+G1734</f>
        <v>2.2999999999999998</v>
      </c>
      <c r="I1734" s="209" t="str">
        <f>IF(I1733="S","S",IF(I1733="W","W","Ü"))</f>
        <v>W</v>
      </c>
      <c r="J1734" s="209" t="s">
        <v>22</v>
      </c>
      <c r="K1734" s="210">
        <v>1.0751320544436077E-3</v>
      </c>
      <c r="L1734" s="162">
        <f t="shared" ref="L1734:L1797" si="350">IF(D1734&gt;=$U$7,0,$U$7-D1734)</f>
        <v>12.7</v>
      </c>
      <c r="M1734" s="162">
        <f t="shared" si="345"/>
        <v>12.7</v>
      </c>
      <c r="N1734" s="210">
        <f t="shared" ref="N1734:N1797" si="351">$Y$7*M1734+$Y$8+K1734*$Y$9</f>
        <v>0.25066056375819901</v>
      </c>
      <c r="O1734" s="162">
        <f t="shared" ref="O1734:O1797" si="352">IF(D1734&lt;=$U$17,0,D1734-$U$17)</f>
        <v>0</v>
      </c>
      <c r="P1734" s="162">
        <f t="shared" si="346"/>
        <v>0</v>
      </c>
      <c r="Q1734" s="210">
        <f t="shared" si="347"/>
        <v>5.3732468123861565E-3</v>
      </c>
      <c r="R1734" s="210">
        <f t="shared" ref="R1734:R1797" si="353">N1734-$Y$8</f>
        <v>0.19002583015164162</v>
      </c>
    </row>
    <row r="1735" spans="1:18" x14ac:dyDescent="0.2">
      <c r="A1735" s="146">
        <v>1731</v>
      </c>
      <c r="B1735" s="146">
        <v>3</v>
      </c>
      <c r="C1735" s="146" t="s">
        <v>818</v>
      </c>
      <c r="D1735" s="162">
        <v>2.2000000000000002</v>
      </c>
      <c r="E1735" s="162">
        <v>0</v>
      </c>
      <c r="F1735" s="208">
        <f t="shared" si="348"/>
        <v>0</v>
      </c>
      <c r="G1735" s="208">
        <f t="shared" si="344"/>
        <v>0</v>
      </c>
      <c r="H1735" s="162">
        <f t="shared" si="349"/>
        <v>2.2000000000000002</v>
      </c>
      <c r="I1735" s="209" t="str">
        <f t="shared" ref="I1735:I1756" si="354">IF(I1734="S","S",IF(I1734="W","W","Ü"))</f>
        <v>W</v>
      </c>
      <c r="J1735" s="209" t="s">
        <v>22</v>
      </c>
      <c r="K1735" s="210">
        <v>2.5474719008975024E-3</v>
      </c>
      <c r="L1735" s="162">
        <f t="shared" si="350"/>
        <v>12.8</v>
      </c>
      <c r="M1735" s="162">
        <f t="shared" si="345"/>
        <v>12.8</v>
      </c>
      <c r="N1735" s="210">
        <f t="shared" si="351"/>
        <v>0.25260918567584051</v>
      </c>
      <c r="O1735" s="162">
        <f t="shared" si="352"/>
        <v>0</v>
      </c>
      <c r="P1735" s="162">
        <f t="shared" si="346"/>
        <v>0</v>
      </c>
      <c r="Q1735" s="210">
        <f t="shared" si="347"/>
        <v>5.3732468123861565E-3</v>
      </c>
      <c r="R1735" s="210">
        <f t="shared" si="353"/>
        <v>0.19197445206928312</v>
      </c>
    </row>
    <row r="1736" spans="1:18" x14ac:dyDescent="0.2">
      <c r="A1736" s="146">
        <v>1732</v>
      </c>
      <c r="B1736" s="146">
        <v>4</v>
      </c>
      <c r="C1736" s="146" t="s">
        <v>818</v>
      </c>
      <c r="D1736" s="162">
        <v>2.2000000000000002</v>
      </c>
      <c r="E1736" s="162">
        <v>0</v>
      </c>
      <c r="F1736" s="208">
        <f t="shared" si="348"/>
        <v>0</v>
      </c>
      <c r="G1736" s="208">
        <f t="shared" si="344"/>
        <v>0</v>
      </c>
      <c r="H1736" s="162">
        <f t="shared" si="349"/>
        <v>2.2000000000000002</v>
      </c>
      <c r="I1736" s="209" t="str">
        <f t="shared" si="354"/>
        <v>W</v>
      </c>
      <c r="J1736" s="209" t="s">
        <v>22</v>
      </c>
      <c r="K1736" s="210">
        <v>5.5200649017179125E-6</v>
      </c>
      <c r="L1736" s="162">
        <f t="shared" si="350"/>
        <v>12.8</v>
      </c>
      <c r="M1736" s="162">
        <f t="shared" si="345"/>
        <v>12.8</v>
      </c>
      <c r="N1736" s="210">
        <f t="shared" si="351"/>
        <v>0.25182369061048926</v>
      </c>
      <c r="O1736" s="162">
        <f t="shared" si="352"/>
        <v>0</v>
      </c>
      <c r="P1736" s="162">
        <f t="shared" si="346"/>
        <v>0</v>
      </c>
      <c r="Q1736" s="210">
        <f t="shared" si="347"/>
        <v>5.3732468123861565E-3</v>
      </c>
      <c r="R1736" s="210">
        <f t="shared" si="353"/>
        <v>0.19118895700393188</v>
      </c>
    </row>
    <row r="1737" spans="1:18" x14ac:dyDescent="0.2">
      <c r="A1737" s="146">
        <v>1733</v>
      </c>
      <c r="B1737" s="146">
        <v>5</v>
      </c>
      <c r="C1737" s="146" t="s">
        <v>818</v>
      </c>
      <c r="D1737" s="162">
        <v>2.2000000000000002</v>
      </c>
      <c r="E1737" s="162">
        <v>0</v>
      </c>
      <c r="F1737" s="208">
        <f t="shared" si="348"/>
        <v>0</v>
      </c>
      <c r="G1737" s="208">
        <f t="shared" si="344"/>
        <v>0</v>
      </c>
      <c r="H1737" s="162">
        <f t="shared" si="349"/>
        <v>2.2000000000000002</v>
      </c>
      <c r="I1737" s="209" t="str">
        <f t="shared" si="354"/>
        <v>W</v>
      </c>
      <c r="J1737" s="209" t="s">
        <v>22</v>
      </c>
      <c r="K1737" s="210">
        <v>1.528638481895871E-3</v>
      </c>
      <c r="L1737" s="162">
        <f t="shared" si="350"/>
        <v>12.8</v>
      </c>
      <c r="M1737" s="162">
        <f t="shared" si="345"/>
        <v>12.8</v>
      </c>
      <c r="N1737" s="210">
        <f t="shared" si="351"/>
        <v>0.25229435334435885</v>
      </c>
      <c r="O1737" s="162">
        <f t="shared" si="352"/>
        <v>0</v>
      </c>
      <c r="P1737" s="162">
        <f t="shared" si="346"/>
        <v>0</v>
      </c>
      <c r="Q1737" s="210">
        <f t="shared" si="347"/>
        <v>5.3732468123861565E-3</v>
      </c>
      <c r="R1737" s="210">
        <f t="shared" si="353"/>
        <v>0.19165961973780146</v>
      </c>
    </row>
    <row r="1738" spans="1:18" x14ac:dyDescent="0.2">
      <c r="A1738" s="146">
        <v>1734</v>
      </c>
      <c r="B1738" s="146">
        <v>6</v>
      </c>
      <c r="C1738" s="146" t="s">
        <v>818</v>
      </c>
      <c r="D1738" s="162">
        <v>1.9</v>
      </c>
      <c r="E1738" s="162">
        <v>0</v>
      </c>
      <c r="F1738" s="208">
        <f t="shared" si="348"/>
        <v>0</v>
      </c>
      <c r="G1738" s="208">
        <f t="shared" si="344"/>
        <v>0</v>
      </c>
      <c r="H1738" s="162">
        <f t="shared" si="349"/>
        <v>1.9</v>
      </c>
      <c r="I1738" s="209" t="str">
        <f t="shared" si="354"/>
        <v>W</v>
      </c>
      <c r="J1738" s="209" t="s">
        <v>22</v>
      </c>
      <c r="K1738" s="210">
        <v>2.0874845473618737E-2</v>
      </c>
      <c r="L1738" s="162">
        <f t="shared" si="350"/>
        <v>13.1</v>
      </c>
      <c r="M1738" s="162">
        <f t="shared" si="345"/>
        <v>13.1</v>
      </c>
      <c r="N1738" s="210">
        <f t="shared" si="351"/>
        <v>0.26275352565465943</v>
      </c>
      <c r="O1738" s="162">
        <f t="shared" si="352"/>
        <v>0</v>
      </c>
      <c r="P1738" s="162">
        <f t="shared" si="346"/>
        <v>0</v>
      </c>
      <c r="Q1738" s="210">
        <f t="shared" si="347"/>
        <v>5.3732468123861565E-3</v>
      </c>
      <c r="R1738" s="210">
        <f t="shared" si="353"/>
        <v>0.20211879204810204</v>
      </c>
    </row>
    <row r="1739" spans="1:18" x14ac:dyDescent="0.2">
      <c r="A1739" s="146">
        <v>1735</v>
      </c>
      <c r="B1739" s="146">
        <v>7</v>
      </c>
      <c r="C1739" s="146" t="s">
        <v>818</v>
      </c>
      <c r="D1739" s="162">
        <v>1.9</v>
      </c>
      <c r="E1739" s="162">
        <v>32.771861506242047</v>
      </c>
      <c r="F1739" s="208">
        <f t="shared" si="348"/>
        <v>32.522795358794603</v>
      </c>
      <c r="G1739" s="208">
        <f t="shared" si="344"/>
        <v>1.8133113717673111E-2</v>
      </c>
      <c r="H1739" s="162">
        <f t="shared" si="349"/>
        <v>1.9181331137176729</v>
      </c>
      <c r="I1739" s="209" t="str">
        <f t="shared" si="354"/>
        <v>W</v>
      </c>
      <c r="J1739" s="209" t="s">
        <v>22</v>
      </c>
      <c r="K1739" s="210">
        <v>5.4594769077314399E-2</v>
      </c>
      <c r="L1739" s="162">
        <f t="shared" si="350"/>
        <v>13.1</v>
      </c>
      <c r="M1739" s="162">
        <f t="shared" si="345"/>
        <v>13.081866886282327</v>
      </c>
      <c r="N1739" s="210">
        <f t="shared" si="351"/>
        <v>0.27290256052489453</v>
      </c>
      <c r="O1739" s="162">
        <f t="shared" si="352"/>
        <v>0</v>
      </c>
      <c r="P1739" s="162">
        <f t="shared" si="346"/>
        <v>0</v>
      </c>
      <c r="Q1739" s="210">
        <f t="shared" si="347"/>
        <v>5.3732468123861565E-3</v>
      </c>
      <c r="R1739" s="210">
        <f t="shared" si="353"/>
        <v>0.21226782691833715</v>
      </c>
    </row>
    <row r="1740" spans="1:18" x14ac:dyDescent="0.2">
      <c r="A1740" s="146">
        <v>1736</v>
      </c>
      <c r="B1740" s="146">
        <v>8</v>
      </c>
      <c r="C1740" s="146" t="s">
        <v>818</v>
      </c>
      <c r="D1740" s="162">
        <v>1.9</v>
      </c>
      <c r="E1740" s="162">
        <v>744.27335057151367</v>
      </c>
      <c r="F1740" s="208">
        <f t="shared" si="348"/>
        <v>738.61687310717014</v>
      </c>
      <c r="G1740" s="208">
        <f t="shared" si="344"/>
        <v>0.41181649996831171</v>
      </c>
      <c r="H1740" s="162">
        <f t="shared" si="349"/>
        <v>2.3118164999683115</v>
      </c>
      <c r="I1740" s="209" t="str">
        <f t="shared" si="354"/>
        <v>W</v>
      </c>
      <c r="J1740" s="209" t="s">
        <v>22</v>
      </c>
      <c r="K1740" s="210">
        <v>4.2611794584381399E-2</v>
      </c>
      <c r="L1740" s="162">
        <f t="shared" si="350"/>
        <v>13.1</v>
      </c>
      <c r="M1740" s="162">
        <f t="shared" si="345"/>
        <v>12.688183500031688</v>
      </c>
      <c r="N1740" s="210">
        <f t="shared" si="351"/>
        <v>0.26331941732636055</v>
      </c>
      <c r="O1740" s="162">
        <f t="shared" si="352"/>
        <v>0</v>
      </c>
      <c r="P1740" s="162">
        <f t="shared" si="346"/>
        <v>0</v>
      </c>
      <c r="Q1740" s="210">
        <f t="shared" si="347"/>
        <v>5.3732468123861565E-3</v>
      </c>
      <c r="R1740" s="210">
        <f t="shared" si="353"/>
        <v>0.20268468371980317</v>
      </c>
    </row>
    <row r="1741" spans="1:18" x14ac:dyDescent="0.2">
      <c r="A1741" s="146">
        <v>1737</v>
      </c>
      <c r="B1741" s="146">
        <v>9</v>
      </c>
      <c r="C1741" s="146" t="s">
        <v>818</v>
      </c>
      <c r="D1741" s="162">
        <v>2.1</v>
      </c>
      <c r="E1741" s="162">
        <v>2327.614692435076</v>
      </c>
      <c r="F1741" s="208">
        <f t="shared" si="348"/>
        <v>2308.0627290186217</v>
      </c>
      <c r="G1741" s="208">
        <f t="shared" si="344"/>
        <v>1.2868624443593579</v>
      </c>
      <c r="H1741" s="162">
        <f t="shared" si="349"/>
        <v>3.386862444359358</v>
      </c>
      <c r="I1741" s="209" t="str">
        <f t="shared" si="354"/>
        <v>W</v>
      </c>
      <c r="J1741" s="209" t="s">
        <v>22</v>
      </c>
      <c r="K1741" s="210">
        <v>8.7745548832141307E-2</v>
      </c>
      <c r="L1741" s="162">
        <f t="shared" si="350"/>
        <v>12.9</v>
      </c>
      <c r="M1741" s="162">
        <f t="shared" si="345"/>
        <v>11.613137555640641</v>
      </c>
      <c r="N1741" s="210">
        <f t="shared" si="351"/>
        <v>0.26120888659227504</v>
      </c>
      <c r="O1741" s="162">
        <f t="shared" si="352"/>
        <v>0</v>
      </c>
      <c r="P1741" s="162">
        <f t="shared" si="346"/>
        <v>0</v>
      </c>
      <c r="Q1741" s="210">
        <f t="shared" si="347"/>
        <v>5.3732468123861565E-3</v>
      </c>
      <c r="R1741" s="210">
        <f t="shared" si="353"/>
        <v>0.20057415298571765</v>
      </c>
    </row>
    <row r="1742" spans="1:18" x14ac:dyDescent="0.2">
      <c r="A1742" s="146">
        <v>1738</v>
      </c>
      <c r="B1742" s="146">
        <v>10</v>
      </c>
      <c r="C1742" s="146" t="s">
        <v>818</v>
      </c>
      <c r="D1742" s="162">
        <v>2.2999999999999998</v>
      </c>
      <c r="E1742" s="162">
        <v>4114.3582491018433</v>
      </c>
      <c r="F1742" s="208">
        <f t="shared" si="348"/>
        <v>4076.5061532101063</v>
      </c>
      <c r="G1742" s="208">
        <f t="shared" si="344"/>
        <v>2.2728596613994352</v>
      </c>
      <c r="H1742" s="162">
        <f t="shared" si="349"/>
        <v>4.572859661399435</v>
      </c>
      <c r="I1742" s="209" t="str">
        <f t="shared" si="354"/>
        <v>W</v>
      </c>
      <c r="J1742" s="209" t="s">
        <v>22</v>
      </c>
      <c r="K1742" s="210">
        <v>0.1431178392279685</v>
      </c>
      <c r="L1742" s="162">
        <f t="shared" si="350"/>
        <v>12.7</v>
      </c>
      <c r="M1742" s="162">
        <f t="shared" si="345"/>
        <v>10.427140338600566</v>
      </c>
      <c r="N1742" s="210">
        <f t="shared" si="351"/>
        <v>0.26060496808097133</v>
      </c>
      <c r="O1742" s="162">
        <f t="shared" si="352"/>
        <v>0</v>
      </c>
      <c r="P1742" s="162">
        <f t="shared" si="346"/>
        <v>0</v>
      </c>
      <c r="Q1742" s="210">
        <f t="shared" si="347"/>
        <v>5.3732468123861565E-3</v>
      </c>
      <c r="R1742" s="210">
        <f t="shared" si="353"/>
        <v>0.19997023447441395</v>
      </c>
    </row>
    <row r="1743" spans="1:18" x14ac:dyDescent="0.2">
      <c r="A1743" s="146">
        <v>1739</v>
      </c>
      <c r="B1743" s="146">
        <v>11</v>
      </c>
      <c r="C1743" s="146" t="s">
        <v>818</v>
      </c>
      <c r="D1743" s="162">
        <v>2.4</v>
      </c>
      <c r="E1743" s="162">
        <v>5690.6577033690228</v>
      </c>
      <c r="F1743" s="208">
        <f t="shared" si="348"/>
        <v>5636.0273894166803</v>
      </c>
      <c r="G1743" s="208">
        <f t="shared" si="344"/>
        <v>3.1423721251739534</v>
      </c>
      <c r="H1743" s="162">
        <f t="shared" si="349"/>
        <v>5.5423721251739533</v>
      </c>
      <c r="I1743" s="209" t="str">
        <f t="shared" si="354"/>
        <v>W</v>
      </c>
      <c r="J1743" s="209" t="s">
        <v>22</v>
      </c>
      <c r="K1743" s="210">
        <v>5.8428768302195636E-2</v>
      </c>
      <c r="L1743" s="162">
        <f t="shared" si="350"/>
        <v>12.6</v>
      </c>
      <c r="M1743" s="162">
        <f t="shared" si="345"/>
        <v>9.4576278748260467</v>
      </c>
      <c r="N1743" s="210">
        <f t="shared" si="351"/>
        <v>0.21995385397091727</v>
      </c>
      <c r="O1743" s="162">
        <f t="shared" si="352"/>
        <v>0</v>
      </c>
      <c r="P1743" s="162">
        <f t="shared" si="346"/>
        <v>0</v>
      </c>
      <c r="Q1743" s="210">
        <f t="shared" si="347"/>
        <v>5.3732468123861565E-3</v>
      </c>
      <c r="R1743" s="210">
        <f t="shared" si="353"/>
        <v>0.15931912036435988</v>
      </c>
    </row>
    <row r="1744" spans="1:18" x14ac:dyDescent="0.2">
      <c r="A1744" s="146">
        <v>1740</v>
      </c>
      <c r="B1744" s="146">
        <v>12</v>
      </c>
      <c r="C1744" s="146" t="s">
        <v>818</v>
      </c>
      <c r="D1744" s="162">
        <v>2.9</v>
      </c>
      <c r="E1744" s="162">
        <v>6866.3820901342851</v>
      </c>
      <c r="F1744" s="208">
        <f t="shared" si="348"/>
        <v>6786.7320578887275</v>
      </c>
      <c r="G1744" s="208">
        <f t="shared" si="344"/>
        <v>3.7839485449947836</v>
      </c>
      <c r="H1744" s="162">
        <f t="shared" si="349"/>
        <v>6.6839485449947835</v>
      </c>
      <c r="I1744" s="209" t="str">
        <f t="shared" si="354"/>
        <v>W</v>
      </c>
      <c r="J1744" s="209" t="s">
        <v>22</v>
      </c>
      <c r="K1744" s="210">
        <v>6.0030986523486055E-2</v>
      </c>
      <c r="L1744" s="162">
        <f t="shared" si="350"/>
        <v>12.1</v>
      </c>
      <c r="M1744" s="162">
        <f t="shared" si="345"/>
        <v>8.3160514550052156</v>
      </c>
      <c r="N1744" s="210">
        <f t="shared" si="351"/>
        <v>0.20339779877442854</v>
      </c>
      <c r="O1744" s="162">
        <f t="shared" si="352"/>
        <v>0</v>
      </c>
      <c r="P1744" s="162">
        <f t="shared" si="346"/>
        <v>0</v>
      </c>
      <c r="Q1744" s="210">
        <f t="shared" si="347"/>
        <v>5.3732468123861565E-3</v>
      </c>
      <c r="R1744" s="210">
        <f t="shared" si="353"/>
        <v>0.14276306516787116</v>
      </c>
    </row>
    <row r="1745" spans="1:18" x14ac:dyDescent="0.2">
      <c r="A1745" s="146">
        <v>1741</v>
      </c>
      <c r="B1745" s="146">
        <v>13</v>
      </c>
      <c r="C1745" s="146" t="s">
        <v>818</v>
      </c>
      <c r="D1745" s="162">
        <v>2.7</v>
      </c>
      <c r="E1745" s="162">
        <v>7184.0795574633912</v>
      </c>
      <c r="F1745" s="208">
        <f t="shared" si="348"/>
        <v>7106.4914982427863</v>
      </c>
      <c r="G1745" s="208">
        <f t="shared" si="344"/>
        <v>3.9622307077139776</v>
      </c>
      <c r="H1745" s="162">
        <f t="shared" si="349"/>
        <v>6.6622307077139773</v>
      </c>
      <c r="I1745" s="209" t="str">
        <f t="shared" si="354"/>
        <v>W</v>
      </c>
      <c r="J1745" s="209" t="s">
        <v>22</v>
      </c>
      <c r="K1745" s="210">
        <v>1.4473860935810516E-2</v>
      </c>
      <c r="L1745" s="162">
        <f t="shared" si="350"/>
        <v>12.3</v>
      </c>
      <c r="M1745" s="162">
        <f t="shared" si="345"/>
        <v>8.3377692922860227</v>
      </c>
      <c r="N1745" s="210">
        <f t="shared" si="351"/>
        <v>0.18964446295541609</v>
      </c>
      <c r="O1745" s="162">
        <f t="shared" si="352"/>
        <v>0</v>
      </c>
      <c r="P1745" s="162">
        <f t="shared" si="346"/>
        <v>0</v>
      </c>
      <c r="Q1745" s="210">
        <f t="shared" si="347"/>
        <v>5.3732468123861565E-3</v>
      </c>
      <c r="R1745" s="210">
        <f t="shared" si="353"/>
        <v>0.12900972934885871</v>
      </c>
    </row>
    <row r="1746" spans="1:18" x14ac:dyDescent="0.2">
      <c r="A1746" s="146">
        <v>1742</v>
      </c>
      <c r="B1746" s="146">
        <v>14</v>
      </c>
      <c r="C1746" s="146" t="s">
        <v>818</v>
      </c>
      <c r="D1746" s="162">
        <v>3.1</v>
      </c>
      <c r="E1746" s="162">
        <v>6422.4723297315513</v>
      </c>
      <c r="F1746" s="208">
        <f t="shared" si="348"/>
        <v>6342.8336728428803</v>
      </c>
      <c r="G1746" s="208">
        <f t="shared" si="344"/>
        <v>3.5364526023389455</v>
      </c>
      <c r="H1746" s="162">
        <f t="shared" si="349"/>
        <v>6.6364526023389452</v>
      </c>
      <c r="I1746" s="209" t="str">
        <f t="shared" si="354"/>
        <v>W</v>
      </c>
      <c r="J1746" s="209" t="s">
        <v>22</v>
      </c>
      <c r="K1746" s="210">
        <v>3.063140741368205E-2</v>
      </c>
      <c r="L1746" s="162">
        <f t="shared" si="350"/>
        <v>11.9</v>
      </c>
      <c r="M1746" s="162">
        <f t="shared" si="345"/>
        <v>8.3635473976610548</v>
      </c>
      <c r="N1746" s="210">
        <f t="shared" si="351"/>
        <v>0.19502238266418298</v>
      </c>
      <c r="O1746" s="162">
        <f t="shared" si="352"/>
        <v>0</v>
      </c>
      <c r="P1746" s="162">
        <f t="shared" si="346"/>
        <v>0</v>
      </c>
      <c r="Q1746" s="210">
        <f t="shared" si="347"/>
        <v>5.3732468123861565E-3</v>
      </c>
      <c r="R1746" s="210">
        <f t="shared" si="353"/>
        <v>0.1343876490576256</v>
      </c>
    </row>
    <row r="1747" spans="1:18" x14ac:dyDescent="0.2">
      <c r="A1747" s="146">
        <v>1743</v>
      </c>
      <c r="B1747" s="146">
        <v>15</v>
      </c>
      <c r="C1747" s="146" t="s">
        <v>818</v>
      </c>
      <c r="D1747" s="162">
        <v>3.2</v>
      </c>
      <c r="E1747" s="162">
        <v>5300.9163090923093</v>
      </c>
      <c r="F1747" s="208">
        <f t="shared" si="348"/>
        <v>5233.0645803359275</v>
      </c>
      <c r="G1747" s="208">
        <f t="shared" si="344"/>
        <v>2.9176998496071365</v>
      </c>
      <c r="H1747" s="162">
        <f t="shared" si="349"/>
        <v>6.1176998496071366</v>
      </c>
      <c r="I1747" s="209" t="str">
        <f t="shared" si="354"/>
        <v>W</v>
      </c>
      <c r="J1747" s="209" t="s">
        <v>22</v>
      </c>
      <c r="K1747" s="210">
        <v>4.1650482763357671E-2</v>
      </c>
      <c r="L1747" s="162">
        <f t="shared" si="350"/>
        <v>11.8</v>
      </c>
      <c r="M1747" s="162">
        <f t="shared" si="345"/>
        <v>8.8823001503928634</v>
      </c>
      <c r="N1747" s="210">
        <f t="shared" si="351"/>
        <v>0.20617576800593154</v>
      </c>
      <c r="O1747" s="162">
        <f t="shared" si="352"/>
        <v>0</v>
      </c>
      <c r="P1747" s="162">
        <f t="shared" si="346"/>
        <v>0</v>
      </c>
      <c r="Q1747" s="210">
        <f t="shared" si="347"/>
        <v>5.3732468123861565E-3</v>
      </c>
      <c r="R1747" s="210">
        <f t="shared" si="353"/>
        <v>0.14554103439937416</v>
      </c>
    </row>
    <row r="1748" spans="1:18" x14ac:dyDescent="0.2">
      <c r="A1748" s="146">
        <v>1744</v>
      </c>
      <c r="B1748" s="146">
        <v>16</v>
      </c>
      <c r="C1748" s="146" t="s">
        <v>818</v>
      </c>
      <c r="D1748" s="162">
        <v>3.1</v>
      </c>
      <c r="E1748" s="162">
        <v>3733.0129515746626</v>
      </c>
      <c r="F1748" s="208">
        <f t="shared" si="348"/>
        <v>3686.7235909751371</v>
      </c>
      <c r="G1748" s="208">
        <f t="shared" si="344"/>
        <v>2.0555360442810984</v>
      </c>
      <c r="H1748" s="162">
        <f t="shared" si="349"/>
        <v>5.1555360442810985</v>
      </c>
      <c r="I1748" s="209" t="str">
        <f t="shared" si="354"/>
        <v>W</v>
      </c>
      <c r="J1748" s="209" t="s">
        <v>22</v>
      </c>
      <c r="K1748" s="210">
        <v>4.6036469194811913E-2</v>
      </c>
      <c r="L1748" s="162">
        <f t="shared" si="350"/>
        <v>11.9</v>
      </c>
      <c r="M1748" s="162">
        <f t="shared" si="345"/>
        <v>9.8444639557189006</v>
      </c>
      <c r="N1748" s="210">
        <f t="shared" si="351"/>
        <v>0.22190245646717141</v>
      </c>
      <c r="O1748" s="162">
        <f t="shared" si="352"/>
        <v>0</v>
      </c>
      <c r="P1748" s="162">
        <f t="shared" si="346"/>
        <v>0</v>
      </c>
      <c r="Q1748" s="210">
        <f t="shared" si="347"/>
        <v>5.3732468123861565E-3</v>
      </c>
      <c r="R1748" s="210">
        <f t="shared" si="353"/>
        <v>0.16126772286061403</v>
      </c>
    </row>
    <row r="1749" spans="1:18" x14ac:dyDescent="0.2">
      <c r="A1749" s="146">
        <v>1745</v>
      </c>
      <c r="B1749" s="146">
        <v>17</v>
      </c>
      <c r="C1749" s="146" t="s">
        <v>818</v>
      </c>
      <c r="D1749" s="162">
        <v>3</v>
      </c>
      <c r="E1749" s="162">
        <v>1939.4983491421431</v>
      </c>
      <c r="F1749" s="208">
        <f t="shared" si="348"/>
        <v>1916.2243689524373</v>
      </c>
      <c r="G1749" s="208">
        <f t="shared" si="344"/>
        <v>1.0683926153166552</v>
      </c>
      <c r="H1749" s="162">
        <f t="shared" si="349"/>
        <v>4.0683926153166556</v>
      </c>
      <c r="I1749" s="209" t="str">
        <f t="shared" si="354"/>
        <v>W</v>
      </c>
      <c r="J1749" s="209" t="s">
        <v>22</v>
      </c>
      <c r="K1749" s="210">
        <v>4.5733472049185549E-2</v>
      </c>
      <c r="L1749" s="162">
        <f t="shared" si="350"/>
        <v>12</v>
      </c>
      <c r="M1749" s="162">
        <f t="shared" si="345"/>
        <v>10.931607384683344</v>
      </c>
      <c r="N1749" s="210">
        <f t="shared" si="351"/>
        <v>0.23804694871924328</v>
      </c>
      <c r="O1749" s="162">
        <f t="shared" si="352"/>
        <v>0</v>
      </c>
      <c r="P1749" s="162">
        <f t="shared" si="346"/>
        <v>0</v>
      </c>
      <c r="Q1749" s="210">
        <f t="shared" si="347"/>
        <v>5.3732468123861565E-3</v>
      </c>
      <c r="R1749" s="210">
        <f t="shared" si="353"/>
        <v>0.1774122151126859</v>
      </c>
    </row>
    <row r="1750" spans="1:18" x14ac:dyDescent="0.2">
      <c r="A1750" s="146">
        <v>1746</v>
      </c>
      <c r="B1750" s="146">
        <v>18</v>
      </c>
      <c r="C1750" s="146" t="s">
        <v>818</v>
      </c>
      <c r="D1750" s="162">
        <v>2.9</v>
      </c>
      <c r="E1750" s="162">
        <v>554.68406913044396</v>
      </c>
      <c r="F1750" s="208">
        <f t="shared" si="348"/>
        <v>548.24973392853076</v>
      </c>
      <c r="G1750" s="208">
        <f t="shared" si="344"/>
        <v>0.3056771308042488</v>
      </c>
      <c r="H1750" s="162">
        <f t="shared" si="349"/>
        <v>3.2056771308042489</v>
      </c>
      <c r="I1750" s="209" t="str">
        <f t="shared" si="354"/>
        <v>W</v>
      </c>
      <c r="J1750" s="209" t="s">
        <v>22</v>
      </c>
      <c r="K1750" s="210">
        <v>6.2335041281086773E-2</v>
      </c>
      <c r="L1750" s="162">
        <f t="shared" si="350"/>
        <v>12.1</v>
      </c>
      <c r="M1750" s="162">
        <f t="shared" si="345"/>
        <v>11.794322869195751</v>
      </c>
      <c r="N1750" s="210">
        <f t="shared" si="351"/>
        <v>0.25606299555310991</v>
      </c>
      <c r="O1750" s="162">
        <f t="shared" si="352"/>
        <v>0</v>
      </c>
      <c r="P1750" s="162">
        <f t="shared" si="346"/>
        <v>0</v>
      </c>
      <c r="Q1750" s="210">
        <f t="shared" si="347"/>
        <v>5.3732468123861565E-3</v>
      </c>
      <c r="R1750" s="210">
        <f t="shared" si="353"/>
        <v>0.19542826194655252</v>
      </c>
    </row>
    <row r="1751" spans="1:18" x14ac:dyDescent="0.2">
      <c r="A1751" s="146">
        <v>1747</v>
      </c>
      <c r="B1751" s="146">
        <v>19</v>
      </c>
      <c r="C1751" s="146" t="s">
        <v>818</v>
      </c>
      <c r="D1751" s="162">
        <v>2.9</v>
      </c>
      <c r="E1751" s="162">
        <v>30.875968691831353</v>
      </c>
      <c r="F1751" s="208">
        <f t="shared" si="348"/>
        <v>30.517807455006107</v>
      </c>
      <c r="G1751" s="208">
        <f t="shared" si="344"/>
        <v>1.7015230913908382E-2</v>
      </c>
      <c r="H1751" s="162">
        <f t="shared" si="349"/>
        <v>2.9170152309139081</v>
      </c>
      <c r="I1751" s="209" t="str">
        <f t="shared" si="354"/>
        <v>W</v>
      </c>
      <c r="J1751" s="209" t="s">
        <v>22</v>
      </c>
      <c r="K1751" s="210">
        <v>7.1480363100496033E-2</v>
      </c>
      <c r="L1751" s="162">
        <f t="shared" si="350"/>
        <v>12.1</v>
      </c>
      <c r="M1751" s="162">
        <f t="shared" si="345"/>
        <v>12.082984769086092</v>
      </c>
      <c r="N1751" s="210">
        <f t="shared" si="351"/>
        <v>0.26320061455964827</v>
      </c>
      <c r="O1751" s="162">
        <f t="shared" si="352"/>
        <v>0</v>
      </c>
      <c r="P1751" s="162">
        <f t="shared" si="346"/>
        <v>0</v>
      </c>
      <c r="Q1751" s="210">
        <f t="shared" si="347"/>
        <v>5.3732468123861565E-3</v>
      </c>
      <c r="R1751" s="210">
        <f t="shared" si="353"/>
        <v>0.20256588095309089</v>
      </c>
    </row>
    <row r="1752" spans="1:18" x14ac:dyDescent="0.2">
      <c r="A1752" s="146">
        <v>1748</v>
      </c>
      <c r="B1752" s="146">
        <v>20</v>
      </c>
      <c r="C1752" s="146" t="s">
        <v>818</v>
      </c>
      <c r="D1752" s="162">
        <v>2.9</v>
      </c>
      <c r="E1752" s="162">
        <v>0</v>
      </c>
      <c r="F1752" s="208">
        <f t="shared" si="348"/>
        <v>0</v>
      </c>
      <c r="G1752" s="208">
        <f t="shared" si="344"/>
        <v>0</v>
      </c>
      <c r="H1752" s="162">
        <f t="shared" si="349"/>
        <v>2.9</v>
      </c>
      <c r="I1752" s="209" t="str">
        <f t="shared" si="354"/>
        <v>W</v>
      </c>
      <c r="J1752" s="209" t="s">
        <v>22</v>
      </c>
      <c r="K1752" s="210">
        <v>5.8742057483598384E-2</v>
      </c>
      <c r="L1752" s="162">
        <f t="shared" si="350"/>
        <v>12.1</v>
      </c>
      <c r="M1752" s="162">
        <f t="shared" si="345"/>
        <v>12.1</v>
      </c>
      <c r="N1752" s="210">
        <f t="shared" si="351"/>
        <v>0.25951846608975615</v>
      </c>
      <c r="O1752" s="162">
        <f t="shared" si="352"/>
        <v>0</v>
      </c>
      <c r="P1752" s="162">
        <f t="shared" si="346"/>
        <v>0</v>
      </c>
      <c r="Q1752" s="210">
        <f t="shared" si="347"/>
        <v>5.3732468123861565E-3</v>
      </c>
      <c r="R1752" s="210">
        <f t="shared" si="353"/>
        <v>0.19888373248319877</v>
      </c>
    </row>
    <row r="1753" spans="1:18" x14ac:dyDescent="0.2">
      <c r="A1753" s="146">
        <v>1749</v>
      </c>
      <c r="B1753" s="146">
        <v>21</v>
      </c>
      <c r="C1753" s="146" t="s">
        <v>818</v>
      </c>
      <c r="D1753" s="162">
        <v>3</v>
      </c>
      <c r="E1753" s="162">
        <v>0</v>
      </c>
      <c r="F1753" s="208">
        <f t="shared" si="348"/>
        <v>0</v>
      </c>
      <c r="G1753" s="208">
        <f t="shared" si="344"/>
        <v>0</v>
      </c>
      <c r="H1753" s="162">
        <f t="shared" si="349"/>
        <v>3</v>
      </c>
      <c r="I1753" s="209" t="str">
        <f t="shared" si="354"/>
        <v>W</v>
      </c>
      <c r="J1753" s="209" t="s">
        <v>22</v>
      </c>
      <c r="K1753" s="210">
        <v>4.0442524297155578E-2</v>
      </c>
      <c r="L1753" s="162">
        <f t="shared" si="350"/>
        <v>12</v>
      </c>
      <c r="M1753" s="162">
        <f t="shared" si="345"/>
        <v>12</v>
      </c>
      <c r="N1753" s="210">
        <f t="shared" si="351"/>
        <v>0.25237002994074292</v>
      </c>
      <c r="O1753" s="162">
        <f t="shared" si="352"/>
        <v>0</v>
      </c>
      <c r="P1753" s="162">
        <f t="shared" si="346"/>
        <v>0</v>
      </c>
      <c r="Q1753" s="210">
        <f t="shared" si="347"/>
        <v>5.3732468123861565E-3</v>
      </c>
      <c r="R1753" s="210">
        <f t="shared" si="353"/>
        <v>0.19173529633418554</v>
      </c>
    </row>
    <row r="1754" spans="1:18" x14ac:dyDescent="0.2">
      <c r="A1754" s="146">
        <v>1750</v>
      </c>
      <c r="B1754" s="146">
        <v>22</v>
      </c>
      <c r="C1754" s="146" t="s">
        <v>818</v>
      </c>
      <c r="D1754" s="162">
        <v>3.1</v>
      </c>
      <c r="E1754" s="162">
        <v>0</v>
      </c>
      <c r="F1754" s="208">
        <f t="shared" si="348"/>
        <v>0</v>
      </c>
      <c r="G1754" s="208">
        <f t="shared" si="344"/>
        <v>0</v>
      </c>
      <c r="H1754" s="162">
        <f t="shared" si="349"/>
        <v>3.1</v>
      </c>
      <c r="I1754" s="209" t="str">
        <f t="shared" si="354"/>
        <v>W</v>
      </c>
      <c r="J1754" s="209" t="s">
        <v>22</v>
      </c>
      <c r="K1754" s="210">
        <v>7.9169041430150758E-2</v>
      </c>
      <c r="L1754" s="162">
        <f t="shared" si="350"/>
        <v>11.9</v>
      </c>
      <c r="M1754" s="162">
        <f t="shared" si="345"/>
        <v>11.9</v>
      </c>
      <c r="N1754" s="210">
        <f t="shared" si="351"/>
        <v>0.26284336006128695</v>
      </c>
      <c r="O1754" s="162">
        <f t="shared" si="352"/>
        <v>0</v>
      </c>
      <c r="P1754" s="162">
        <f t="shared" si="346"/>
        <v>0</v>
      </c>
      <c r="Q1754" s="210">
        <f t="shared" si="347"/>
        <v>5.3732468123861565E-3</v>
      </c>
      <c r="R1754" s="210">
        <f t="shared" si="353"/>
        <v>0.20220862645472956</v>
      </c>
    </row>
    <row r="1755" spans="1:18" x14ac:dyDescent="0.2">
      <c r="A1755" s="146">
        <v>1751</v>
      </c>
      <c r="B1755" s="146">
        <v>23</v>
      </c>
      <c r="C1755" s="146" t="s">
        <v>818</v>
      </c>
      <c r="D1755" s="162">
        <v>3.1</v>
      </c>
      <c r="E1755" s="162">
        <v>0</v>
      </c>
      <c r="F1755" s="208">
        <f t="shared" si="348"/>
        <v>0</v>
      </c>
      <c r="G1755" s="208">
        <f t="shared" si="344"/>
        <v>0</v>
      </c>
      <c r="H1755" s="162">
        <f t="shared" si="349"/>
        <v>3.1</v>
      </c>
      <c r="I1755" s="209" t="str">
        <f t="shared" si="354"/>
        <v>W</v>
      </c>
      <c r="J1755" s="209" t="s">
        <v>22</v>
      </c>
      <c r="K1755" s="210">
        <v>1.529317059287133E-2</v>
      </c>
      <c r="L1755" s="162">
        <f t="shared" si="350"/>
        <v>11.9</v>
      </c>
      <c r="M1755" s="162">
        <f t="shared" si="345"/>
        <v>11.9</v>
      </c>
      <c r="N1755" s="210">
        <f t="shared" si="351"/>
        <v>0.24310491316107621</v>
      </c>
      <c r="O1755" s="162">
        <f t="shared" si="352"/>
        <v>0</v>
      </c>
      <c r="P1755" s="162">
        <f t="shared" si="346"/>
        <v>0</v>
      </c>
      <c r="Q1755" s="210">
        <f t="shared" si="347"/>
        <v>5.3732468123861565E-3</v>
      </c>
      <c r="R1755" s="210">
        <f t="shared" si="353"/>
        <v>0.18247017955451883</v>
      </c>
    </row>
    <row r="1756" spans="1:18" x14ac:dyDescent="0.2">
      <c r="A1756" s="146">
        <v>1752</v>
      </c>
      <c r="B1756" s="146">
        <v>24</v>
      </c>
      <c r="C1756" s="146" t="s">
        <v>818</v>
      </c>
      <c r="D1756" s="162">
        <v>3</v>
      </c>
      <c r="E1756" s="162">
        <v>0</v>
      </c>
      <c r="F1756" s="208">
        <f t="shared" si="348"/>
        <v>0</v>
      </c>
      <c r="G1756" s="208">
        <f t="shared" si="344"/>
        <v>0</v>
      </c>
      <c r="H1756" s="162">
        <f t="shared" si="349"/>
        <v>3</v>
      </c>
      <c r="I1756" s="209" t="str">
        <f t="shared" si="354"/>
        <v>W</v>
      </c>
      <c r="J1756" s="209" t="s">
        <v>22</v>
      </c>
      <c r="K1756" s="210">
        <v>1.8295997011675617E-2</v>
      </c>
      <c r="L1756" s="162">
        <f t="shared" si="350"/>
        <v>12</v>
      </c>
      <c r="M1756" s="162">
        <f t="shared" si="345"/>
        <v>12</v>
      </c>
      <c r="N1756" s="210">
        <f t="shared" si="351"/>
        <v>0.24552647466519759</v>
      </c>
      <c r="O1756" s="162">
        <f t="shared" si="352"/>
        <v>0</v>
      </c>
      <c r="P1756" s="162">
        <f t="shared" si="346"/>
        <v>0</v>
      </c>
      <c r="Q1756" s="210">
        <f t="shared" si="347"/>
        <v>5.3732468123861565E-3</v>
      </c>
      <c r="R1756" s="210">
        <f t="shared" si="353"/>
        <v>0.1848917410586402</v>
      </c>
    </row>
    <row r="1757" spans="1:18" x14ac:dyDescent="0.2">
      <c r="A1757" s="146">
        <v>1753</v>
      </c>
      <c r="B1757" s="146">
        <v>1</v>
      </c>
      <c r="C1757" s="146" t="s">
        <v>651</v>
      </c>
      <c r="D1757" s="162">
        <v>2.8</v>
      </c>
      <c r="E1757" s="162">
        <v>0</v>
      </c>
      <c r="F1757" s="208">
        <f t="shared" si="348"/>
        <v>0</v>
      </c>
      <c r="G1757" s="208">
        <f t="shared" si="344"/>
        <v>0</v>
      </c>
      <c r="H1757" s="162">
        <f t="shared" si="349"/>
        <v>2.8</v>
      </c>
      <c r="I1757" s="209" t="str">
        <f>IF(AVERAGE(H1757:H1780)&gt;15,"S",IF(AVERAGE(H1757:H1780)&lt;5,"W","Ü"))</f>
        <v>Ü</v>
      </c>
      <c r="J1757" s="209" t="s">
        <v>7730</v>
      </c>
      <c r="K1757" s="210">
        <v>4.1878927540949412E-4</v>
      </c>
      <c r="L1757" s="162">
        <f t="shared" si="350"/>
        <v>12.2</v>
      </c>
      <c r="M1757" s="162">
        <f t="shared" si="345"/>
        <v>12.2</v>
      </c>
      <c r="N1757" s="210">
        <f t="shared" si="351"/>
        <v>0.24298949358901292</v>
      </c>
      <c r="O1757" s="162">
        <f t="shared" si="352"/>
        <v>0</v>
      </c>
      <c r="P1757" s="162">
        <f t="shared" si="346"/>
        <v>0</v>
      </c>
      <c r="Q1757" s="210">
        <f t="shared" si="347"/>
        <v>5.3732468123861565E-3</v>
      </c>
      <c r="R1757" s="210">
        <f t="shared" si="353"/>
        <v>0.18235475998245554</v>
      </c>
    </row>
    <row r="1758" spans="1:18" x14ac:dyDescent="0.2">
      <c r="A1758" s="146">
        <v>1754</v>
      </c>
      <c r="B1758" s="146">
        <v>2</v>
      </c>
      <c r="C1758" s="146" t="s">
        <v>651</v>
      </c>
      <c r="D1758" s="162">
        <v>2.7</v>
      </c>
      <c r="E1758" s="162">
        <v>0</v>
      </c>
      <c r="F1758" s="208">
        <f t="shared" si="348"/>
        <v>0</v>
      </c>
      <c r="G1758" s="208">
        <f t="shared" si="344"/>
        <v>0</v>
      </c>
      <c r="H1758" s="162">
        <f t="shared" si="349"/>
        <v>2.7</v>
      </c>
      <c r="I1758" s="209" t="str">
        <f>IF(I1757="S","S",IF(I1757="W","W","Ü"))</f>
        <v>Ü</v>
      </c>
      <c r="J1758" s="209" t="s">
        <v>7730</v>
      </c>
      <c r="K1758" s="210">
        <v>2.7229444363572205E-3</v>
      </c>
      <c r="L1758" s="162">
        <f t="shared" si="350"/>
        <v>12.3</v>
      </c>
      <c r="M1758" s="162">
        <f t="shared" si="345"/>
        <v>12.3</v>
      </c>
      <c r="N1758" s="210">
        <f t="shared" si="351"/>
        <v>0.24519515689334248</v>
      </c>
      <c r="O1758" s="162">
        <f t="shared" si="352"/>
        <v>0</v>
      </c>
      <c r="P1758" s="162">
        <f t="shared" si="346"/>
        <v>0</v>
      </c>
      <c r="Q1758" s="210">
        <f t="shared" si="347"/>
        <v>5.3732468123861565E-3</v>
      </c>
      <c r="R1758" s="210">
        <f t="shared" si="353"/>
        <v>0.1845604232867851</v>
      </c>
    </row>
    <row r="1759" spans="1:18" x14ac:dyDescent="0.2">
      <c r="A1759" s="146">
        <v>1755</v>
      </c>
      <c r="B1759" s="146">
        <v>3</v>
      </c>
      <c r="C1759" s="146" t="s">
        <v>651</v>
      </c>
      <c r="D1759" s="162">
        <v>2.9</v>
      </c>
      <c r="E1759" s="162">
        <v>0</v>
      </c>
      <c r="F1759" s="208">
        <f t="shared" si="348"/>
        <v>0</v>
      </c>
      <c r="G1759" s="208">
        <f t="shared" si="344"/>
        <v>0</v>
      </c>
      <c r="H1759" s="162">
        <f t="shared" si="349"/>
        <v>2.9</v>
      </c>
      <c r="I1759" s="209" t="str">
        <f t="shared" ref="I1759:I1780" si="355">IF(I1758="S","S",IF(I1758="W","W","Ü"))</f>
        <v>Ü</v>
      </c>
      <c r="J1759" s="209" t="s">
        <v>7730</v>
      </c>
      <c r="K1759" s="210">
        <v>0</v>
      </c>
      <c r="L1759" s="162">
        <f t="shared" si="350"/>
        <v>12.1</v>
      </c>
      <c r="M1759" s="162">
        <f t="shared" si="345"/>
        <v>12.1</v>
      </c>
      <c r="N1759" s="210">
        <f t="shared" si="351"/>
        <v>0.2413664320391701</v>
      </c>
      <c r="O1759" s="162">
        <f t="shared" si="352"/>
        <v>0</v>
      </c>
      <c r="P1759" s="162">
        <f t="shared" si="346"/>
        <v>0</v>
      </c>
      <c r="Q1759" s="210">
        <f t="shared" si="347"/>
        <v>5.3732468123861565E-3</v>
      </c>
      <c r="R1759" s="210">
        <f t="shared" si="353"/>
        <v>0.18073169843261272</v>
      </c>
    </row>
    <row r="1760" spans="1:18" x14ac:dyDescent="0.2">
      <c r="A1760" s="146">
        <v>1756</v>
      </c>
      <c r="B1760" s="146">
        <v>4</v>
      </c>
      <c r="C1760" s="146" t="s">
        <v>651</v>
      </c>
      <c r="D1760" s="162">
        <v>3</v>
      </c>
      <c r="E1760" s="162">
        <v>0</v>
      </c>
      <c r="F1760" s="208">
        <f t="shared" si="348"/>
        <v>0</v>
      </c>
      <c r="G1760" s="208">
        <f t="shared" si="344"/>
        <v>0</v>
      </c>
      <c r="H1760" s="162">
        <f t="shared" si="349"/>
        <v>3</v>
      </c>
      <c r="I1760" s="209" t="str">
        <f t="shared" si="355"/>
        <v>Ü</v>
      </c>
      <c r="J1760" s="209" t="s">
        <v>7730</v>
      </c>
      <c r="K1760" s="210">
        <v>0</v>
      </c>
      <c r="L1760" s="162">
        <f t="shared" si="350"/>
        <v>12</v>
      </c>
      <c r="M1760" s="162">
        <f t="shared" si="345"/>
        <v>12</v>
      </c>
      <c r="N1760" s="210">
        <f t="shared" si="351"/>
        <v>0.23987278163890061</v>
      </c>
      <c r="O1760" s="162">
        <f t="shared" si="352"/>
        <v>0</v>
      </c>
      <c r="P1760" s="162">
        <f t="shared" si="346"/>
        <v>0</v>
      </c>
      <c r="Q1760" s="210">
        <f t="shared" si="347"/>
        <v>5.3732468123861565E-3</v>
      </c>
      <c r="R1760" s="210">
        <f t="shared" si="353"/>
        <v>0.17923804803234322</v>
      </c>
    </row>
    <row r="1761" spans="1:18" x14ac:dyDescent="0.2">
      <c r="A1761" s="146">
        <v>1757</v>
      </c>
      <c r="B1761" s="146">
        <v>5</v>
      </c>
      <c r="C1761" s="146" t="s">
        <v>651</v>
      </c>
      <c r="D1761" s="162">
        <v>2.9</v>
      </c>
      <c r="E1761" s="162">
        <v>0</v>
      </c>
      <c r="F1761" s="208">
        <f t="shared" si="348"/>
        <v>0</v>
      </c>
      <c r="G1761" s="208">
        <f t="shared" si="344"/>
        <v>0</v>
      </c>
      <c r="H1761" s="162">
        <f t="shared" si="349"/>
        <v>2.9</v>
      </c>
      <c r="I1761" s="209" t="str">
        <f t="shared" si="355"/>
        <v>Ü</v>
      </c>
      <c r="J1761" s="209" t="s">
        <v>7730</v>
      </c>
      <c r="K1761" s="210">
        <v>0</v>
      </c>
      <c r="L1761" s="162">
        <f t="shared" si="350"/>
        <v>12.1</v>
      </c>
      <c r="M1761" s="162">
        <f t="shared" si="345"/>
        <v>12.1</v>
      </c>
      <c r="N1761" s="210">
        <f t="shared" si="351"/>
        <v>0.2413664320391701</v>
      </c>
      <c r="O1761" s="162">
        <f t="shared" si="352"/>
        <v>0</v>
      </c>
      <c r="P1761" s="162">
        <f t="shared" si="346"/>
        <v>0</v>
      </c>
      <c r="Q1761" s="210">
        <f t="shared" si="347"/>
        <v>5.3732468123861565E-3</v>
      </c>
      <c r="R1761" s="210">
        <f t="shared" si="353"/>
        <v>0.18073169843261272</v>
      </c>
    </row>
    <row r="1762" spans="1:18" x14ac:dyDescent="0.2">
      <c r="A1762" s="146">
        <v>1758</v>
      </c>
      <c r="B1762" s="146">
        <v>6</v>
      </c>
      <c r="C1762" s="146" t="s">
        <v>651</v>
      </c>
      <c r="D1762" s="162">
        <v>3</v>
      </c>
      <c r="E1762" s="162">
        <v>0</v>
      </c>
      <c r="F1762" s="208">
        <f t="shared" si="348"/>
        <v>0</v>
      </c>
      <c r="G1762" s="208">
        <f t="shared" si="344"/>
        <v>0</v>
      </c>
      <c r="H1762" s="162">
        <f t="shared" si="349"/>
        <v>3</v>
      </c>
      <c r="I1762" s="209" t="str">
        <f t="shared" si="355"/>
        <v>Ü</v>
      </c>
      <c r="J1762" s="209" t="s">
        <v>7730</v>
      </c>
      <c r="K1762" s="210">
        <v>1.5796507687917275E-3</v>
      </c>
      <c r="L1762" s="162">
        <f t="shared" si="350"/>
        <v>12</v>
      </c>
      <c r="M1762" s="162">
        <f t="shared" si="345"/>
        <v>12</v>
      </c>
      <c r="N1762" s="210">
        <f t="shared" si="351"/>
        <v>0.24036091357999151</v>
      </c>
      <c r="O1762" s="162">
        <f t="shared" si="352"/>
        <v>0</v>
      </c>
      <c r="P1762" s="162">
        <f t="shared" si="346"/>
        <v>0</v>
      </c>
      <c r="Q1762" s="210">
        <f t="shared" si="347"/>
        <v>5.3732468123861565E-3</v>
      </c>
      <c r="R1762" s="210">
        <f t="shared" si="353"/>
        <v>0.17972617997343412</v>
      </c>
    </row>
    <row r="1763" spans="1:18" x14ac:dyDescent="0.2">
      <c r="A1763" s="146">
        <v>1759</v>
      </c>
      <c r="B1763" s="146">
        <v>7</v>
      </c>
      <c r="C1763" s="146" t="s">
        <v>651</v>
      </c>
      <c r="D1763" s="162">
        <v>3.1</v>
      </c>
      <c r="E1763" s="162">
        <v>51.730789650349024</v>
      </c>
      <c r="F1763" s="208">
        <f t="shared" si="348"/>
        <v>51.089327858684698</v>
      </c>
      <c r="G1763" s="208">
        <f t="shared" si="344"/>
        <v>2.8484900562844796E-2</v>
      </c>
      <c r="H1763" s="162">
        <f t="shared" si="349"/>
        <v>3.128484900562845</v>
      </c>
      <c r="I1763" s="209" t="str">
        <f t="shared" si="355"/>
        <v>Ü</v>
      </c>
      <c r="J1763" s="209" t="s">
        <v>7730</v>
      </c>
      <c r="K1763" s="210">
        <v>2.2026175014046009E-2</v>
      </c>
      <c r="L1763" s="162">
        <f t="shared" si="350"/>
        <v>11.9</v>
      </c>
      <c r="M1763" s="162">
        <f t="shared" si="345"/>
        <v>11.871515099437154</v>
      </c>
      <c r="N1763" s="210">
        <f t="shared" si="351"/>
        <v>0.24476003131840579</v>
      </c>
      <c r="O1763" s="162">
        <f t="shared" si="352"/>
        <v>0</v>
      </c>
      <c r="P1763" s="162">
        <f t="shared" si="346"/>
        <v>0</v>
      </c>
      <c r="Q1763" s="210">
        <f t="shared" si="347"/>
        <v>5.3732468123861565E-3</v>
      </c>
      <c r="R1763" s="210">
        <f t="shared" si="353"/>
        <v>0.18412529771184841</v>
      </c>
    </row>
    <row r="1764" spans="1:18" x14ac:dyDescent="0.2">
      <c r="A1764" s="146">
        <v>1760</v>
      </c>
      <c r="B1764" s="146">
        <v>8</v>
      </c>
      <c r="C1764" s="146" t="s">
        <v>651</v>
      </c>
      <c r="D1764" s="162">
        <v>3.5</v>
      </c>
      <c r="E1764" s="162">
        <v>916.2579130216269</v>
      </c>
      <c r="F1764" s="208">
        <f t="shared" si="348"/>
        <v>903.43030223932408</v>
      </c>
      <c r="G1764" s="208">
        <f t="shared" si="344"/>
        <v>0.50370837518022682</v>
      </c>
      <c r="H1764" s="162">
        <f t="shared" si="349"/>
        <v>4.0037083751802269</v>
      </c>
      <c r="I1764" s="209" t="str">
        <f t="shared" si="355"/>
        <v>Ü</v>
      </c>
      <c r="J1764" s="209" t="s">
        <v>7730</v>
      </c>
      <c r="K1764" s="210">
        <v>3.6244122030959773E-2</v>
      </c>
      <c r="L1764" s="162">
        <f t="shared" si="350"/>
        <v>11.5</v>
      </c>
      <c r="M1764" s="162">
        <f t="shared" si="345"/>
        <v>10.996291624819772</v>
      </c>
      <c r="N1764" s="210">
        <f t="shared" si="351"/>
        <v>0.2360807767102657</v>
      </c>
      <c r="O1764" s="162">
        <f t="shared" si="352"/>
        <v>0</v>
      </c>
      <c r="P1764" s="162">
        <f t="shared" si="346"/>
        <v>0</v>
      </c>
      <c r="Q1764" s="210">
        <f t="shared" si="347"/>
        <v>5.3732468123861565E-3</v>
      </c>
      <c r="R1764" s="210">
        <f t="shared" si="353"/>
        <v>0.17544604310370832</v>
      </c>
    </row>
    <row r="1765" spans="1:18" x14ac:dyDescent="0.2">
      <c r="A1765" s="146">
        <v>1761</v>
      </c>
      <c r="B1765" s="146">
        <v>9</v>
      </c>
      <c r="C1765" s="146" t="s">
        <v>651</v>
      </c>
      <c r="D1765" s="162">
        <v>4</v>
      </c>
      <c r="E1765" s="162">
        <v>2771.7952946684391</v>
      </c>
      <c r="F1765" s="208">
        <f t="shared" si="348"/>
        <v>2727.4465699537441</v>
      </c>
      <c r="G1765" s="208">
        <f t="shared" si="344"/>
        <v>1.5206902809624216</v>
      </c>
      <c r="H1765" s="162">
        <f t="shared" si="349"/>
        <v>5.5206902809624214</v>
      </c>
      <c r="I1765" s="209" t="str">
        <f t="shared" si="355"/>
        <v>Ü</v>
      </c>
      <c r="J1765" s="209" t="s">
        <v>7730</v>
      </c>
      <c r="K1765" s="210">
        <v>9.801317218713447E-2</v>
      </c>
      <c r="L1765" s="162">
        <f t="shared" si="350"/>
        <v>11</v>
      </c>
      <c r="M1765" s="162">
        <f t="shared" si="345"/>
        <v>9.4793097190375786</v>
      </c>
      <c r="N1765" s="210">
        <f t="shared" si="351"/>
        <v>0.23250978323311602</v>
      </c>
      <c r="O1765" s="162">
        <f t="shared" si="352"/>
        <v>0</v>
      </c>
      <c r="P1765" s="162">
        <f t="shared" si="346"/>
        <v>0</v>
      </c>
      <c r="Q1765" s="210">
        <f t="shared" si="347"/>
        <v>5.3732468123861565E-3</v>
      </c>
      <c r="R1765" s="210">
        <f t="shared" si="353"/>
        <v>0.17187504962655864</v>
      </c>
    </row>
    <row r="1766" spans="1:18" x14ac:dyDescent="0.2">
      <c r="A1766" s="146">
        <v>1762</v>
      </c>
      <c r="B1766" s="146">
        <v>10</v>
      </c>
      <c r="C1766" s="146" t="s">
        <v>651</v>
      </c>
      <c r="D1766" s="162">
        <v>5</v>
      </c>
      <c r="E1766" s="162">
        <v>5166.8496029304097</v>
      </c>
      <c r="F1766" s="208">
        <f t="shared" si="348"/>
        <v>5063.5126108718014</v>
      </c>
      <c r="G1766" s="208">
        <f t="shared" si="344"/>
        <v>2.8231659969837626</v>
      </c>
      <c r="H1766" s="162">
        <f t="shared" si="349"/>
        <v>7.8231659969837626</v>
      </c>
      <c r="I1766" s="209" t="str">
        <f t="shared" si="355"/>
        <v>Ü</v>
      </c>
      <c r="J1766" s="209" t="s">
        <v>7730</v>
      </c>
      <c r="K1766" s="210">
        <v>0.11321113889090109</v>
      </c>
      <c r="L1766" s="162">
        <f t="shared" si="350"/>
        <v>10</v>
      </c>
      <c r="M1766" s="162">
        <f t="shared" si="345"/>
        <v>7.1768340030162374</v>
      </c>
      <c r="N1766" s="210">
        <f t="shared" si="351"/>
        <v>0.20281520820881477</v>
      </c>
      <c r="O1766" s="162">
        <f t="shared" si="352"/>
        <v>0</v>
      </c>
      <c r="P1766" s="162">
        <f t="shared" si="346"/>
        <v>0</v>
      </c>
      <c r="Q1766" s="210">
        <f t="shared" si="347"/>
        <v>5.3732468123861565E-3</v>
      </c>
      <c r="R1766" s="210">
        <f t="shared" si="353"/>
        <v>0.14218047460225738</v>
      </c>
    </row>
    <row r="1767" spans="1:18" x14ac:dyDescent="0.2">
      <c r="A1767" s="146">
        <v>1763</v>
      </c>
      <c r="B1767" s="146">
        <v>11</v>
      </c>
      <c r="C1767" s="146" t="s">
        <v>651</v>
      </c>
      <c r="D1767" s="162">
        <v>4.8</v>
      </c>
      <c r="E1767" s="162">
        <v>7564.3414876680517</v>
      </c>
      <c r="F1767" s="208">
        <f t="shared" si="348"/>
        <v>7419.1061311048252</v>
      </c>
      <c r="G1767" s="208">
        <f t="shared" si="344"/>
        <v>4.1365292766087665</v>
      </c>
      <c r="H1767" s="162">
        <f t="shared" si="349"/>
        <v>8.9365292766087663</v>
      </c>
      <c r="I1767" s="209" t="str">
        <f t="shared" si="355"/>
        <v>Ü</v>
      </c>
      <c r="J1767" s="209" t="s">
        <v>7730</v>
      </c>
      <c r="K1767" s="210">
        <v>5.500810216118715E-2</v>
      </c>
      <c r="L1767" s="162">
        <f t="shared" si="350"/>
        <v>10.199999999999999</v>
      </c>
      <c r="M1767" s="162">
        <f t="shared" si="345"/>
        <v>6.0634707233912337</v>
      </c>
      <c r="N1767" s="210">
        <f t="shared" si="351"/>
        <v>0.16819998326318397</v>
      </c>
      <c r="O1767" s="162">
        <f t="shared" si="352"/>
        <v>0</v>
      </c>
      <c r="P1767" s="162">
        <f t="shared" si="346"/>
        <v>0</v>
      </c>
      <c r="Q1767" s="210">
        <f t="shared" si="347"/>
        <v>5.3732468123861565E-3</v>
      </c>
      <c r="R1767" s="210">
        <f t="shared" si="353"/>
        <v>0.10756524965662659</v>
      </c>
    </row>
    <row r="1768" spans="1:18" x14ac:dyDescent="0.2">
      <c r="A1768" s="146">
        <v>1764</v>
      </c>
      <c r="B1768" s="146">
        <v>12</v>
      </c>
      <c r="C1768" s="146" t="s">
        <v>651</v>
      </c>
      <c r="D1768" s="162">
        <v>5.4</v>
      </c>
      <c r="E1768" s="162">
        <v>9217.8308636648089</v>
      </c>
      <c r="F1768" s="208">
        <f t="shared" si="348"/>
        <v>9018.7257170096491</v>
      </c>
      <c r="G1768" s="208">
        <f t="shared" si="344"/>
        <v>5.0283986112164296</v>
      </c>
      <c r="H1768" s="162">
        <f t="shared" si="349"/>
        <v>10.42839861121643</v>
      </c>
      <c r="I1768" s="209" t="str">
        <f t="shared" si="355"/>
        <v>Ü</v>
      </c>
      <c r="J1768" s="209" t="s">
        <v>7730</v>
      </c>
      <c r="K1768" s="210">
        <v>0.105366516183256</v>
      </c>
      <c r="L1768" s="162">
        <f t="shared" si="350"/>
        <v>9.6</v>
      </c>
      <c r="M1768" s="162">
        <f t="shared" si="345"/>
        <v>4.57160138878357</v>
      </c>
      <c r="N1768" s="210">
        <f t="shared" si="351"/>
        <v>0.16147805382809519</v>
      </c>
      <c r="O1768" s="162">
        <f t="shared" si="352"/>
        <v>0</v>
      </c>
      <c r="P1768" s="162">
        <f t="shared" si="346"/>
        <v>0</v>
      </c>
      <c r="Q1768" s="210">
        <f t="shared" si="347"/>
        <v>5.3732468123861565E-3</v>
      </c>
      <c r="R1768" s="210">
        <f t="shared" si="353"/>
        <v>0.1008433202215378</v>
      </c>
    </row>
    <row r="1769" spans="1:18" x14ac:dyDescent="0.2">
      <c r="A1769" s="146">
        <v>1765</v>
      </c>
      <c r="B1769" s="146">
        <v>13</v>
      </c>
      <c r="C1769" s="146" t="s">
        <v>651</v>
      </c>
      <c r="D1769" s="162">
        <v>5.3</v>
      </c>
      <c r="E1769" s="162">
        <v>10190.694719288127</v>
      </c>
      <c r="F1769" s="208">
        <f t="shared" si="348"/>
        <v>9974.6519912392196</v>
      </c>
      <c r="G1769" s="208">
        <f t="shared" si="344"/>
        <v>5.5613761626564857</v>
      </c>
      <c r="H1769" s="162">
        <f t="shared" si="349"/>
        <v>10.861376162656486</v>
      </c>
      <c r="I1769" s="209" t="str">
        <f t="shared" si="355"/>
        <v>Ü</v>
      </c>
      <c r="J1769" s="209" t="s">
        <v>7730</v>
      </c>
      <c r="K1769" s="210">
        <v>7.2306695627568071E-2</v>
      </c>
      <c r="L1769" s="162">
        <f t="shared" si="350"/>
        <v>9.6999999999999993</v>
      </c>
      <c r="M1769" s="162">
        <f t="shared" si="345"/>
        <v>4.1386238373435145</v>
      </c>
      <c r="N1769" s="210">
        <f t="shared" si="351"/>
        <v>0.14479498284028464</v>
      </c>
      <c r="O1769" s="162">
        <f t="shared" si="352"/>
        <v>0</v>
      </c>
      <c r="P1769" s="162">
        <f t="shared" si="346"/>
        <v>0</v>
      </c>
      <c r="Q1769" s="210">
        <f t="shared" si="347"/>
        <v>5.3732468123861565E-3</v>
      </c>
      <c r="R1769" s="210">
        <f t="shared" si="353"/>
        <v>8.4160249233727252E-2</v>
      </c>
    </row>
    <row r="1770" spans="1:18" x14ac:dyDescent="0.2">
      <c r="A1770" s="146">
        <v>1766</v>
      </c>
      <c r="B1770" s="146">
        <v>14</v>
      </c>
      <c r="C1770" s="146" t="s">
        <v>651</v>
      </c>
      <c r="D1770" s="162">
        <v>5.6</v>
      </c>
      <c r="E1770" s="162">
        <v>10276.280737767238</v>
      </c>
      <c r="F1770" s="208">
        <f t="shared" si="348"/>
        <v>10046.092049241252</v>
      </c>
      <c r="G1770" s="208">
        <f t="shared" si="344"/>
        <v>5.601207631060622</v>
      </c>
      <c r="H1770" s="162">
        <f t="shared" si="349"/>
        <v>11.201207631060623</v>
      </c>
      <c r="I1770" s="209" t="str">
        <f t="shared" si="355"/>
        <v>Ü</v>
      </c>
      <c r="J1770" s="209" t="s">
        <v>7730</v>
      </c>
      <c r="K1770" s="210">
        <v>8.6805488557078522E-2</v>
      </c>
      <c r="L1770" s="162">
        <f t="shared" si="350"/>
        <v>9.4</v>
      </c>
      <c r="M1770" s="162">
        <f t="shared" si="345"/>
        <v>3.7987923689393774</v>
      </c>
      <c r="N1770" s="210">
        <f t="shared" si="351"/>
        <v>0.1441993979927095</v>
      </c>
      <c r="O1770" s="162">
        <f t="shared" si="352"/>
        <v>0</v>
      </c>
      <c r="P1770" s="162">
        <f t="shared" si="346"/>
        <v>0</v>
      </c>
      <c r="Q1770" s="210">
        <f t="shared" si="347"/>
        <v>5.3732468123861565E-3</v>
      </c>
      <c r="R1770" s="210">
        <f t="shared" si="353"/>
        <v>8.3564664386152121E-2</v>
      </c>
    </row>
    <row r="1771" spans="1:18" x14ac:dyDescent="0.2">
      <c r="A1771" s="146">
        <v>1767</v>
      </c>
      <c r="B1771" s="146">
        <v>15</v>
      </c>
      <c r="C1771" s="146" t="s">
        <v>651</v>
      </c>
      <c r="D1771" s="162">
        <v>6.3</v>
      </c>
      <c r="E1771" s="162">
        <v>9504.9232041327141</v>
      </c>
      <c r="F1771" s="208">
        <f t="shared" si="348"/>
        <v>9265.3991393885699</v>
      </c>
      <c r="G1771" s="208">
        <f t="shared" si="344"/>
        <v>5.1659315990724393</v>
      </c>
      <c r="H1771" s="162">
        <f t="shared" si="349"/>
        <v>11.465931599072439</v>
      </c>
      <c r="I1771" s="209" t="str">
        <f t="shared" si="355"/>
        <v>Ü</v>
      </c>
      <c r="J1771" s="209" t="s">
        <v>7730</v>
      </c>
      <c r="K1771" s="210">
        <v>4.6867492554337926E-2</v>
      </c>
      <c r="L1771" s="162">
        <f t="shared" si="350"/>
        <v>8.6999999999999993</v>
      </c>
      <c r="M1771" s="162">
        <f t="shared" si="345"/>
        <v>3.5340684009275609</v>
      </c>
      <c r="N1771" s="210">
        <f t="shared" si="351"/>
        <v>0.12790400466708957</v>
      </c>
      <c r="O1771" s="162">
        <f t="shared" si="352"/>
        <v>0</v>
      </c>
      <c r="P1771" s="162">
        <f t="shared" si="346"/>
        <v>0</v>
      </c>
      <c r="Q1771" s="210">
        <f t="shared" si="347"/>
        <v>5.3732468123861565E-3</v>
      </c>
      <c r="R1771" s="210">
        <f t="shared" si="353"/>
        <v>6.7269271060532182E-2</v>
      </c>
    </row>
    <row r="1772" spans="1:18" x14ac:dyDescent="0.2">
      <c r="A1772" s="146">
        <v>1768</v>
      </c>
      <c r="B1772" s="146">
        <v>16</v>
      </c>
      <c r="C1772" s="146" t="s">
        <v>651</v>
      </c>
      <c r="D1772" s="162">
        <v>7.3</v>
      </c>
      <c r="E1772" s="162">
        <v>7372.5854715819405</v>
      </c>
      <c r="F1772" s="208">
        <f t="shared" si="348"/>
        <v>7157.3059758117479</v>
      </c>
      <c r="G1772" s="208">
        <f t="shared" si="344"/>
        <v>3.9905623652513107</v>
      </c>
      <c r="H1772" s="162">
        <f t="shared" si="349"/>
        <v>11.290562365251311</v>
      </c>
      <c r="I1772" s="209" t="str">
        <f t="shared" si="355"/>
        <v>Ü</v>
      </c>
      <c r="J1772" s="209" t="s">
        <v>7730</v>
      </c>
      <c r="K1772" s="210">
        <v>9.3767577016054593E-2</v>
      </c>
      <c r="L1772" s="162">
        <f t="shared" si="350"/>
        <v>7.7</v>
      </c>
      <c r="M1772" s="162">
        <f t="shared" si="345"/>
        <v>3.7094376347486886</v>
      </c>
      <c r="N1772" s="210">
        <f t="shared" si="351"/>
        <v>0.14501612348329235</v>
      </c>
      <c r="O1772" s="162">
        <f t="shared" si="352"/>
        <v>0</v>
      </c>
      <c r="P1772" s="162">
        <f t="shared" si="346"/>
        <v>0</v>
      </c>
      <c r="Q1772" s="210">
        <f t="shared" si="347"/>
        <v>5.3732468123861565E-3</v>
      </c>
      <c r="R1772" s="210">
        <f t="shared" si="353"/>
        <v>8.4381389876734963E-2</v>
      </c>
    </row>
    <row r="1773" spans="1:18" x14ac:dyDescent="0.2">
      <c r="A1773" s="146">
        <v>1769</v>
      </c>
      <c r="B1773" s="146">
        <v>17</v>
      </c>
      <c r="C1773" s="146" t="s">
        <v>651</v>
      </c>
      <c r="D1773" s="162">
        <v>7.6</v>
      </c>
      <c r="E1773" s="162">
        <v>4302.3224795591323</v>
      </c>
      <c r="F1773" s="208">
        <f t="shared" si="348"/>
        <v>4171.5318761805347</v>
      </c>
      <c r="G1773" s="208">
        <f t="shared" si="344"/>
        <v>2.3258413384575523</v>
      </c>
      <c r="H1773" s="162">
        <f t="shared" si="349"/>
        <v>9.9258413384575519</v>
      </c>
      <c r="I1773" s="209" t="str">
        <f t="shared" si="355"/>
        <v>Ü</v>
      </c>
      <c r="J1773" s="209" t="s">
        <v>7730</v>
      </c>
      <c r="K1773" s="210">
        <v>1.0998086626960977E-2</v>
      </c>
      <c r="L1773" s="162">
        <f t="shared" si="350"/>
        <v>7.4</v>
      </c>
      <c r="M1773" s="162">
        <f t="shared" si="345"/>
        <v>5.0741586615424481</v>
      </c>
      <c r="N1773" s="210">
        <f t="shared" si="351"/>
        <v>0.13982347176004623</v>
      </c>
      <c r="O1773" s="162">
        <f t="shared" si="352"/>
        <v>0</v>
      </c>
      <c r="P1773" s="162">
        <f t="shared" si="346"/>
        <v>0</v>
      </c>
      <c r="Q1773" s="210">
        <f t="shared" si="347"/>
        <v>5.3732468123861565E-3</v>
      </c>
      <c r="R1773" s="210">
        <f t="shared" si="353"/>
        <v>7.9188738153488841E-2</v>
      </c>
    </row>
    <row r="1774" spans="1:18" x14ac:dyDescent="0.2">
      <c r="A1774" s="146">
        <v>1770</v>
      </c>
      <c r="B1774" s="146">
        <v>18</v>
      </c>
      <c r="C1774" s="146" t="s">
        <v>651</v>
      </c>
      <c r="D1774" s="162">
        <v>7.3</v>
      </c>
      <c r="E1774" s="162">
        <v>1270.2481856551672</v>
      </c>
      <c r="F1774" s="208">
        <f t="shared" si="348"/>
        <v>1233.1569386340364</v>
      </c>
      <c r="G1774" s="208">
        <f t="shared" si="344"/>
        <v>0.68754775699014181</v>
      </c>
      <c r="H1774" s="162">
        <f t="shared" si="349"/>
        <v>7.9875477569901419</v>
      </c>
      <c r="I1774" s="209" t="str">
        <f t="shared" si="355"/>
        <v>Ü</v>
      </c>
      <c r="J1774" s="209" t="s">
        <v>7730</v>
      </c>
      <c r="K1774" s="210">
        <v>3.5709190882618286E-2</v>
      </c>
      <c r="L1774" s="162">
        <f t="shared" si="350"/>
        <v>7.7</v>
      </c>
      <c r="M1774" s="162">
        <f t="shared" si="345"/>
        <v>7.0124522430098581</v>
      </c>
      <c r="N1774" s="210">
        <f t="shared" si="351"/>
        <v>0.17641084338975099</v>
      </c>
      <c r="O1774" s="162">
        <f t="shared" si="352"/>
        <v>0</v>
      </c>
      <c r="P1774" s="162">
        <f t="shared" si="346"/>
        <v>0</v>
      </c>
      <c r="Q1774" s="210">
        <f t="shared" si="347"/>
        <v>5.3732468123861565E-3</v>
      </c>
      <c r="R1774" s="210">
        <f t="shared" si="353"/>
        <v>0.11577610978319361</v>
      </c>
    </row>
    <row r="1775" spans="1:18" x14ac:dyDescent="0.2">
      <c r="A1775" s="146">
        <v>1771</v>
      </c>
      <c r="B1775" s="146">
        <v>19</v>
      </c>
      <c r="C1775" s="146" t="s">
        <v>651</v>
      </c>
      <c r="D1775" s="162">
        <v>6.7</v>
      </c>
      <c r="E1775" s="162">
        <v>50.647422327828622</v>
      </c>
      <c r="F1775" s="208">
        <f t="shared" si="348"/>
        <v>49.29007140944281</v>
      </c>
      <c r="G1775" s="208">
        <f t="shared" si="344"/>
        <v>2.7481723516055757E-2</v>
      </c>
      <c r="H1775" s="162">
        <f t="shared" si="349"/>
        <v>6.727481723516056</v>
      </c>
      <c r="I1775" s="209" t="str">
        <f t="shared" si="355"/>
        <v>Ü</v>
      </c>
      <c r="J1775" s="209" t="s">
        <v>7730</v>
      </c>
      <c r="K1775" s="210">
        <v>0.11183291333813297</v>
      </c>
      <c r="L1775" s="162">
        <f t="shared" si="350"/>
        <v>8.3000000000000007</v>
      </c>
      <c r="M1775" s="162">
        <f t="shared" si="345"/>
        <v>8.2725182764839431</v>
      </c>
      <c r="N1775" s="210">
        <f t="shared" si="351"/>
        <v>0.21875501172738954</v>
      </c>
      <c r="O1775" s="162">
        <f t="shared" si="352"/>
        <v>0</v>
      </c>
      <c r="P1775" s="162">
        <f t="shared" si="346"/>
        <v>0</v>
      </c>
      <c r="Q1775" s="210">
        <f t="shared" si="347"/>
        <v>5.3732468123861565E-3</v>
      </c>
      <c r="R1775" s="210">
        <f t="shared" si="353"/>
        <v>0.15812027812083215</v>
      </c>
    </row>
    <row r="1776" spans="1:18" x14ac:dyDescent="0.2">
      <c r="A1776" s="146">
        <v>1772</v>
      </c>
      <c r="B1776" s="146">
        <v>20</v>
      </c>
      <c r="C1776" s="146" t="s">
        <v>651</v>
      </c>
      <c r="D1776" s="162">
        <v>5.8</v>
      </c>
      <c r="E1776" s="162">
        <v>0</v>
      </c>
      <c r="F1776" s="208">
        <f t="shared" si="348"/>
        <v>0</v>
      </c>
      <c r="G1776" s="208">
        <f t="shared" si="344"/>
        <v>0</v>
      </c>
      <c r="H1776" s="162">
        <f t="shared" si="349"/>
        <v>5.8</v>
      </c>
      <c r="I1776" s="209" t="str">
        <f t="shared" si="355"/>
        <v>Ü</v>
      </c>
      <c r="J1776" s="209" t="s">
        <v>7730</v>
      </c>
      <c r="K1776" s="210">
        <v>2.23984100374825E-2</v>
      </c>
      <c r="L1776" s="162">
        <f t="shared" si="350"/>
        <v>9.1999999999999993</v>
      </c>
      <c r="M1776" s="162">
        <f t="shared" si="345"/>
        <v>9.1999999999999993</v>
      </c>
      <c r="N1776" s="210">
        <f t="shared" si="351"/>
        <v>0.20497196064300743</v>
      </c>
      <c r="O1776" s="162">
        <f t="shared" si="352"/>
        <v>0</v>
      </c>
      <c r="P1776" s="162">
        <f t="shared" si="346"/>
        <v>0</v>
      </c>
      <c r="Q1776" s="210">
        <f t="shared" si="347"/>
        <v>5.3732468123861565E-3</v>
      </c>
      <c r="R1776" s="210">
        <f t="shared" si="353"/>
        <v>0.14433722703645005</v>
      </c>
    </row>
    <row r="1777" spans="1:18" x14ac:dyDescent="0.2">
      <c r="A1777" s="146">
        <v>1773</v>
      </c>
      <c r="B1777" s="146">
        <v>21</v>
      </c>
      <c r="C1777" s="146" t="s">
        <v>651</v>
      </c>
      <c r="D1777" s="162">
        <v>6.5</v>
      </c>
      <c r="E1777" s="162">
        <v>0</v>
      </c>
      <c r="F1777" s="208">
        <f t="shared" si="348"/>
        <v>0</v>
      </c>
      <c r="G1777" s="208">
        <f t="shared" si="344"/>
        <v>0</v>
      </c>
      <c r="H1777" s="162">
        <f t="shared" si="349"/>
        <v>6.5</v>
      </c>
      <c r="I1777" s="209" t="str">
        <f t="shared" si="355"/>
        <v>Ü</v>
      </c>
      <c r="J1777" s="209" t="s">
        <v>7730</v>
      </c>
      <c r="K1777" s="210">
        <v>3.3985269582759492E-2</v>
      </c>
      <c r="L1777" s="162">
        <f t="shared" si="350"/>
        <v>8.5</v>
      </c>
      <c r="M1777" s="162">
        <f t="shared" si="345"/>
        <v>8.5</v>
      </c>
      <c r="N1777" s="210">
        <f t="shared" si="351"/>
        <v>0.19809689306780781</v>
      </c>
      <c r="O1777" s="162">
        <f t="shared" si="352"/>
        <v>0</v>
      </c>
      <c r="P1777" s="162">
        <f t="shared" si="346"/>
        <v>0</v>
      </c>
      <c r="Q1777" s="210">
        <f t="shared" si="347"/>
        <v>5.3732468123861565E-3</v>
      </c>
      <c r="R1777" s="210">
        <f t="shared" si="353"/>
        <v>0.13746215946125043</v>
      </c>
    </row>
    <row r="1778" spans="1:18" x14ac:dyDescent="0.2">
      <c r="A1778" s="146">
        <v>1774</v>
      </c>
      <c r="B1778" s="146">
        <v>22</v>
      </c>
      <c r="C1778" s="146" t="s">
        <v>651</v>
      </c>
      <c r="D1778" s="162">
        <v>6.8</v>
      </c>
      <c r="E1778" s="162">
        <v>0</v>
      </c>
      <c r="F1778" s="208">
        <f t="shared" si="348"/>
        <v>0</v>
      </c>
      <c r="G1778" s="208">
        <f t="shared" si="344"/>
        <v>0</v>
      </c>
      <c r="H1778" s="162">
        <f t="shared" si="349"/>
        <v>6.8</v>
      </c>
      <c r="I1778" s="209" t="str">
        <f t="shared" si="355"/>
        <v>Ü</v>
      </c>
      <c r="J1778" s="209" t="s">
        <v>7730</v>
      </c>
      <c r="K1778" s="210">
        <v>3.5686611948681127E-2</v>
      </c>
      <c r="L1778" s="162">
        <f t="shared" si="350"/>
        <v>8.1999999999999993</v>
      </c>
      <c r="M1778" s="162">
        <f t="shared" si="345"/>
        <v>8.1999999999999993</v>
      </c>
      <c r="N1778" s="210">
        <f t="shared" si="351"/>
        <v>0.19414167804106047</v>
      </c>
      <c r="O1778" s="162">
        <f t="shared" si="352"/>
        <v>0</v>
      </c>
      <c r="P1778" s="162">
        <f t="shared" si="346"/>
        <v>0</v>
      </c>
      <c r="Q1778" s="210">
        <f t="shared" si="347"/>
        <v>5.3732468123861565E-3</v>
      </c>
      <c r="R1778" s="210">
        <f t="shared" si="353"/>
        <v>0.13350694443450309</v>
      </c>
    </row>
    <row r="1779" spans="1:18" x14ac:dyDescent="0.2">
      <c r="A1779" s="146">
        <v>1775</v>
      </c>
      <c r="B1779" s="146">
        <v>23</v>
      </c>
      <c r="C1779" s="146" t="s">
        <v>651</v>
      </c>
      <c r="D1779" s="162">
        <v>6.6</v>
      </c>
      <c r="E1779" s="162">
        <v>0</v>
      </c>
      <c r="F1779" s="208">
        <f t="shared" si="348"/>
        <v>0</v>
      </c>
      <c r="G1779" s="208">
        <f t="shared" si="344"/>
        <v>0</v>
      </c>
      <c r="H1779" s="162">
        <f t="shared" si="349"/>
        <v>6.6</v>
      </c>
      <c r="I1779" s="209" t="str">
        <f t="shared" si="355"/>
        <v>Ü</v>
      </c>
      <c r="J1779" s="209" t="s">
        <v>7730</v>
      </c>
      <c r="K1779" s="210">
        <v>1.4857768552222338E-2</v>
      </c>
      <c r="L1779" s="162">
        <f t="shared" si="350"/>
        <v>8.4</v>
      </c>
      <c r="M1779" s="162">
        <f t="shared" si="345"/>
        <v>8.4</v>
      </c>
      <c r="N1779" s="210">
        <f t="shared" si="351"/>
        <v>0.19069260444881614</v>
      </c>
      <c r="O1779" s="162">
        <f t="shared" si="352"/>
        <v>0</v>
      </c>
      <c r="P1779" s="162">
        <f t="shared" si="346"/>
        <v>0</v>
      </c>
      <c r="Q1779" s="210">
        <f t="shared" si="347"/>
        <v>5.3732468123861565E-3</v>
      </c>
      <c r="R1779" s="210">
        <f t="shared" si="353"/>
        <v>0.13005787084225875</v>
      </c>
    </row>
    <row r="1780" spans="1:18" x14ac:dyDescent="0.2">
      <c r="A1780" s="146">
        <v>1776</v>
      </c>
      <c r="B1780" s="146">
        <v>24</v>
      </c>
      <c r="C1780" s="146" t="s">
        <v>651</v>
      </c>
      <c r="D1780" s="162">
        <v>6.7</v>
      </c>
      <c r="E1780" s="162">
        <v>0</v>
      </c>
      <c r="F1780" s="208">
        <f t="shared" si="348"/>
        <v>0</v>
      </c>
      <c r="G1780" s="208">
        <f t="shared" si="344"/>
        <v>0</v>
      </c>
      <c r="H1780" s="162">
        <f t="shared" si="349"/>
        <v>6.7</v>
      </c>
      <c r="I1780" s="209" t="str">
        <f t="shared" si="355"/>
        <v>Ü</v>
      </c>
      <c r="J1780" s="209" t="s">
        <v>7730</v>
      </c>
      <c r="K1780" s="210">
        <v>1.938843280602553E-4</v>
      </c>
      <c r="L1780" s="162">
        <f t="shared" si="350"/>
        <v>8.3000000000000007</v>
      </c>
      <c r="M1780" s="162">
        <f t="shared" si="345"/>
        <v>8.3000000000000007</v>
      </c>
      <c r="N1780" s="210">
        <f t="shared" si="351"/>
        <v>0.18466762952309629</v>
      </c>
      <c r="O1780" s="162">
        <f t="shared" si="352"/>
        <v>0</v>
      </c>
      <c r="P1780" s="162">
        <f t="shared" si="346"/>
        <v>0</v>
      </c>
      <c r="Q1780" s="210">
        <f t="shared" si="347"/>
        <v>5.3732468123861565E-3</v>
      </c>
      <c r="R1780" s="210">
        <f t="shared" si="353"/>
        <v>0.1240328959165389</v>
      </c>
    </row>
    <row r="1781" spans="1:18" x14ac:dyDescent="0.2">
      <c r="A1781" s="146">
        <v>1777</v>
      </c>
      <c r="B1781" s="146">
        <v>1</v>
      </c>
      <c r="C1781" s="146" t="s">
        <v>879</v>
      </c>
      <c r="D1781" s="162">
        <v>6.4</v>
      </c>
      <c r="E1781" s="162">
        <v>0</v>
      </c>
      <c r="F1781" s="208">
        <f t="shared" si="348"/>
        <v>0</v>
      </c>
      <c r="G1781" s="208">
        <f t="shared" si="344"/>
        <v>0</v>
      </c>
      <c r="H1781" s="162">
        <f t="shared" si="349"/>
        <v>6.4</v>
      </c>
      <c r="I1781" s="209" t="str">
        <f>IF(AVERAGE(H1781:H1804)&gt;15,"S",IF(AVERAGE(H1781:H1804)&lt;5,"W","Ü"))</f>
        <v>Ü</v>
      </c>
      <c r="J1781" s="209" t="s">
        <v>7728</v>
      </c>
      <c r="K1781" s="210">
        <v>1.5190368596520511E-2</v>
      </c>
      <c r="L1781" s="162">
        <f t="shared" si="350"/>
        <v>8.6</v>
      </c>
      <c r="M1781" s="162">
        <f t="shared" si="345"/>
        <v>8.6</v>
      </c>
      <c r="N1781" s="210">
        <f t="shared" si="351"/>
        <v>0.19378268284326244</v>
      </c>
      <c r="O1781" s="162">
        <f t="shared" si="352"/>
        <v>0</v>
      </c>
      <c r="P1781" s="162">
        <f t="shared" si="346"/>
        <v>0</v>
      </c>
      <c r="Q1781" s="210">
        <f t="shared" si="347"/>
        <v>5.3732468123861565E-3</v>
      </c>
      <c r="R1781" s="210">
        <f t="shared" si="353"/>
        <v>0.13314794923670506</v>
      </c>
    </row>
    <row r="1782" spans="1:18" x14ac:dyDescent="0.2">
      <c r="A1782" s="146">
        <v>1778</v>
      </c>
      <c r="B1782" s="146">
        <v>2</v>
      </c>
      <c r="C1782" s="146" t="s">
        <v>879</v>
      </c>
      <c r="D1782" s="162">
        <v>6.1</v>
      </c>
      <c r="E1782" s="162">
        <v>0</v>
      </c>
      <c r="F1782" s="208">
        <f t="shared" si="348"/>
        <v>0</v>
      </c>
      <c r="G1782" s="208">
        <f t="shared" si="344"/>
        <v>0</v>
      </c>
      <c r="H1782" s="162">
        <f t="shared" si="349"/>
        <v>6.1</v>
      </c>
      <c r="I1782" s="209" t="str">
        <f>IF(I1781="S","S",IF(I1781="W","W","Ü"))</f>
        <v>Ü</v>
      </c>
      <c r="J1782" s="209" t="s">
        <v>7728</v>
      </c>
      <c r="K1782" s="210">
        <v>3.0008696045156084E-5</v>
      </c>
      <c r="L1782" s="162">
        <f t="shared" si="350"/>
        <v>8.9</v>
      </c>
      <c r="M1782" s="162">
        <f t="shared" si="345"/>
        <v>8.9</v>
      </c>
      <c r="N1782" s="210">
        <f t="shared" si="351"/>
        <v>0.1935788922947817</v>
      </c>
      <c r="O1782" s="162">
        <f t="shared" si="352"/>
        <v>0</v>
      </c>
      <c r="P1782" s="162">
        <f t="shared" si="346"/>
        <v>0</v>
      </c>
      <c r="Q1782" s="210">
        <f t="shared" si="347"/>
        <v>5.3732468123861565E-3</v>
      </c>
      <c r="R1782" s="210">
        <f t="shared" si="353"/>
        <v>0.13294415868822432</v>
      </c>
    </row>
    <row r="1783" spans="1:18" x14ac:dyDescent="0.2">
      <c r="A1783" s="146">
        <v>1779</v>
      </c>
      <c r="B1783" s="146">
        <v>3</v>
      </c>
      <c r="C1783" s="146" t="s">
        <v>879</v>
      </c>
      <c r="D1783" s="162">
        <v>5.3</v>
      </c>
      <c r="E1783" s="162">
        <v>0</v>
      </c>
      <c r="F1783" s="208">
        <f t="shared" si="348"/>
        <v>0</v>
      </c>
      <c r="G1783" s="208">
        <f t="shared" si="344"/>
        <v>0</v>
      </c>
      <c r="H1783" s="162">
        <f t="shared" si="349"/>
        <v>5.3</v>
      </c>
      <c r="I1783" s="209" t="str">
        <f t="shared" ref="I1783:I1804" si="356">IF(I1782="S","S",IF(I1782="W","W","Ü"))</f>
        <v>Ü</v>
      </c>
      <c r="J1783" s="209" t="s">
        <v>7728</v>
      </c>
      <c r="K1783" s="210">
        <v>3.3487761777297744E-3</v>
      </c>
      <c r="L1783" s="162">
        <f t="shared" si="350"/>
        <v>9.6999999999999993</v>
      </c>
      <c r="M1783" s="162">
        <f t="shared" si="345"/>
        <v>9.6999999999999993</v>
      </c>
      <c r="N1783" s="210">
        <f t="shared" si="351"/>
        <v>0.20655363636006374</v>
      </c>
      <c r="O1783" s="162">
        <f t="shared" si="352"/>
        <v>0</v>
      </c>
      <c r="P1783" s="162">
        <f t="shared" si="346"/>
        <v>0</v>
      </c>
      <c r="Q1783" s="210">
        <f t="shared" si="347"/>
        <v>5.3732468123861565E-3</v>
      </c>
      <c r="R1783" s="210">
        <f t="shared" si="353"/>
        <v>0.14591890275350636</v>
      </c>
    </row>
    <row r="1784" spans="1:18" x14ac:dyDescent="0.2">
      <c r="A1784" s="146">
        <v>1780</v>
      </c>
      <c r="B1784" s="146">
        <v>4</v>
      </c>
      <c r="C1784" s="146" t="s">
        <v>879</v>
      </c>
      <c r="D1784" s="162">
        <v>4.8</v>
      </c>
      <c r="E1784" s="162">
        <v>0</v>
      </c>
      <c r="F1784" s="208">
        <f t="shared" si="348"/>
        <v>0</v>
      </c>
      <c r="G1784" s="208">
        <f t="shared" si="344"/>
        <v>0</v>
      </c>
      <c r="H1784" s="162">
        <f t="shared" si="349"/>
        <v>4.8</v>
      </c>
      <c r="I1784" s="209" t="str">
        <f t="shared" si="356"/>
        <v>Ü</v>
      </c>
      <c r="J1784" s="209" t="s">
        <v>7728</v>
      </c>
      <c r="K1784" s="210">
        <v>1.011919137430616E-2</v>
      </c>
      <c r="L1784" s="162">
        <f t="shared" si="350"/>
        <v>10.199999999999999</v>
      </c>
      <c r="M1784" s="162">
        <f t="shared" si="345"/>
        <v>10.199999999999999</v>
      </c>
      <c r="N1784" s="210">
        <f t="shared" si="351"/>
        <v>0.21611403174980348</v>
      </c>
      <c r="O1784" s="162">
        <f t="shared" si="352"/>
        <v>0</v>
      </c>
      <c r="P1784" s="162">
        <f t="shared" si="346"/>
        <v>0</v>
      </c>
      <c r="Q1784" s="210">
        <f t="shared" si="347"/>
        <v>5.3732468123861565E-3</v>
      </c>
      <c r="R1784" s="210">
        <f t="shared" si="353"/>
        <v>0.1554792981432461</v>
      </c>
    </row>
    <row r="1785" spans="1:18" x14ac:dyDescent="0.2">
      <c r="A1785" s="146">
        <v>1781</v>
      </c>
      <c r="B1785" s="146">
        <v>5</v>
      </c>
      <c r="C1785" s="146" t="s">
        <v>879</v>
      </c>
      <c r="D1785" s="162">
        <v>4.8</v>
      </c>
      <c r="E1785" s="162">
        <v>0</v>
      </c>
      <c r="F1785" s="208">
        <f t="shared" si="348"/>
        <v>0</v>
      </c>
      <c r="G1785" s="208">
        <f t="shared" si="344"/>
        <v>0</v>
      </c>
      <c r="H1785" s="162">
        <f t="shared" si="349"/>
        <v>4.8</v>
      </c>
      <c r="I1785" s="209" t="str">
        <f t="shared" si="356"/>
        <v>Ü</v>
      </c>
      <c r="J1785" s="209" t="s">
        <v>7728</v>
      </c>
      <c r="K1785" s="210">
        <v>6.0017392090312168E-5</v>
      </c>
      <c r="L1785" s="162">
        <f t="shared" si="350"/>
        <v>10.199999999999999</v>
      </c>
      <c r="M1785" s="162">
        <f t="shared" si="345"/>
        <v>10.199999999999999</v>
      </c>
      <c r="N1785" s="210">
        <f t="shared" si="351"/>
        <v>0.21300562056252195</v>
      </c>
      <c r="O1785" s="162">
        <f t="shared" si="352"/>
        <v>0</v>
      </c>
      <c r="P1785" s="162">
        <f t="shared" si="346"/>
        <v>0</v>
      </c>
      <c r="Q1785" s="210">
        <f t="shared" si="347"/>
        <v>5.3732468123861565E-3</v>
      </c>
      <c r="R1785" s="210">
        <f t="shared" si="353"/>
        <v>0.15237088695596457</v>
      </c>
    </row>
    <row r="1786" spans="1:18" x14ac:dyDescent="0.2">
      <c r="A1786" s="146">
        <v>1782</v>
      </c>
      <c r="B1786" s="146">
        <v>6</v>
      </c>
      <c r="C1786" s="146" t="s">
        <v>879</v>
      </c>
      <c r="D1786" s="162">
        <v>4.5</v>
      </c>
      <c r="E1786" s="162">
        <v>0</v>
      </c>
      <c r="F1786" s="208">
        <f t="shared" si="348"/>
        <v>0</v>
      </c>
      <c r="G1786" s="208">
        <f t="shared" si="344"/>
        <v>0</v>
      </c>
      <c r="H1786" s="162">
        <f t="shared" si="349"/>
        <v>4.5</v>
      </c>
      <c r="I1786" s="209" t="str">
        <f t="shared" si="356"/>
        <v>Ü</v>
      </c>
      <c r="J1786" s="209" t="s">
        <v>7728</v>
      </c>
      <c r="K1786" s="210">
        <v>6.6385424270802712E-2</v>
      </c>
      <c r="L1786" s="162">
        <f t="shared" si="350"/>
        <v>10.5</v>
      </c>
      <c r="M1786" s="162">
        <f t="shared" si="345"/>
        <v>10.5</v>
      </c>
      <c r="N1786" s="210">
        <f t="shared" si="351"/>
        <v>0.23798195608686265</v>
      </c>
      <c r="O1786" s="162">
        <f t="shared" si="352"/>
        <v>0</v>
      </c>
      <c r="P1786" s="162">
        <f t="shared" si="346"/>
        <v>0</v>
      </c>
      <c r="Q1786" s="210">
        <f t="shared" si="347"/>
        <v>5.3732468123861565E-3</v>
      </c>
      <c r="R1786" s="210">
        <f t="shared" si="353"/>
        <v>0.17734722248030527</v>
      </c>
    </row>
    <row r="1787" spans="1:18" x14ac:dyDescent="0.2">
      <c r="A1787" s="146">
        <v>1783</v>
      </c>
      <c r="B1787" s="146">
        <v>7</v>
      </c>
      <c r="C1787" s="146" t="s">
        <v>879</v>
      </c>
      <c r="D1787" s="162">
        <v>5.6</v>
      </c>
      <c r="E1787" s="162">
        <v>112.94104337275152</v>
      </c>
      <c r="F1787" s="208">
        <f t="shared" si="348"/>
        <v>110.4111640012019</v>
      </c>
      <c r="G1787" s="208">
        <f t="shared" si="344"/>
        <v>6.1559843501984068E-2</v>
      </c>
      <c r="H1787" s="162">
        <f t="shared" si="349"/>
        <v>5.6615598435019834</v>
      </c>
      <c r="I1787" s="209" t="str">
        <f t="shared" si="356"/>
        <v>Ü</v>
      </c>
      <c r="J1787" s="209" t="s">
        <v>7728</v>
      </c>
      <c r="K1787" s="210">
        <v>6.3381753630926949E-2</v>
      </c>
      <c r="L1787" s="162">
        <f t="shared" si="350"/>
        <v>9.4</v>
      </c>
      <c r="M1787" s="162">
        <f t="shared" si="345"/>
        <v>9.3384401564980166</v>
      </c>
      <c r="N1787" s="210">
        <f t="shared" si="351"/>
        <v>0.21970414085625181</v>
      </c>
      <c r="O1787" s="162">
        <f t="shared" si="352"/>
        <v>0</v>
      </c>
      <c r="P1787" s="162">
        <f t="shared" si="346"/>
        <v>0</v>
      </c>
      <c r="Q1787" s="210">
        <f t="shared" si="347"/>
        <v>5.3732468123861565E-3</v>
      </c>
      <c r="R1787" s="210">
        <f t="shared" si="353"/>
        <v>0.15906940724969443</v>
      </c>
    </row>
    <row r="1788" spans="1:18" x14ac:dyDescent="0.2">
      <c r="A1788" s="146">
        <v>1784</v>
      </c>
      <c r="B1788" s="146">
        <v>8</v>
      </c>
      <c r="C1788" s="146" t="s">
        <v>879</v>
      </c>
      <c r="D1788" s="162">
        <v>7.7</v>
      </c>
      <c r="E1788" s="162">
        <v>2054.8769689905657</v>
      </c>
      <c r="F1788" s="208">
        <f t="shared" si="348"/>
        <v>1991.5867583456561</v>
      </c>
      <c r="G1788" s="208">
        <f t="shared" si="344"/>
        <v>1.1104109831053657</v>
      </c>
      <c r="H1788" s="162">
        <f t="shared" si="349"/>
        <v>8.8104109831053652</v>
      </c>
      <c r="I1788" s="209" t="str">
        <f t="shared" si="356"/>
        <v>Ü</v>
      </c>
      <c r="J1788" s="209" t="s">
        <v>7728</v>
      </c>
      <c r="K1788" s="210">
        <v>4.3497861302214488E-2</v>
      </c>
      <c r="L1788" s="162">
        <f t="shared" si="350"/>
        <v>7.3</v>
      </c>
      <c r="M1788" s="162">
        <f t="shared" si="345"/>
        <v>6.1895890168946348</v>
      </c>
      <c r="N1788" s="210">
        <f t="shared" si="351"/>
        <v>0.16652694056925871</v>
      </c>
      <c r="O1788" s="162">
        <f t="shared" si="352"/>
        <v>0</v>
      </c>
      <c r="P1788" s="162">
        <f t="shared" si="346"/>
        <v>0</v>
      </c>
      <c r="Q1788" s="210">
        <f t="shared" si="347"/>
        <v>5.3732468123861565E-3</v>
      </c>
      <c r="R1788" s="210">
        <f t="shared" si="353"/>
        <v>0.10589220696270132</v>
      </c>
    </row>
    <row r="1789" spans="1:18" x14ac:dyDescent="0.2">
      <c r="A1789" s="146">
        <v>1785</v>
      </c>
      <c r="B1789" s="146">
        <v>9</v>
      </c>
      <c r="C1789" s="146" t="s">
        <v>879</v>
      </c>
      <c r="D1789" s="162">
        <v>9.3000000000000007</v>
      </c>
      <c r="E1789" s="162">
        <v>6216.9033802833055</v>
      </c>
      <c r="F1789" s="208">
        <f t="shared" si="348"/>
        <v>5985.6345745367662</v>
      </c>
      <c r="G1789" s="208">
        <f t="shared" si="344"/>
        <v>3.3372959247539247</v>
      </c>
      <c r="H1789" s="162">
        <f t="shared" si="349"/>
        <v>12.637295924753925</v>
      </c>
      <c r="I1789" s="209" t="str">
        <f t="shared" si="356"/>
        <v>Ü</v>
      </c>
      <c r="J1789" s="209" t="s">
        <v>7728</v>
      </c>
      <c r="K1789" s="210">
        <v>7.269431003535945E-2</v>
      </c>
      <c r="L1789" s="162">
        <f t="shared" si="350"/>
        <v>5.6999999999999993</v>
      </c>
      <c r="M1789" s="162">
        <f t="shared" si="345"/>
        <v>2.3627040752460751</v>
      </c>
      <c r="N1789" s="210">
        <f t="shared" si="351"/>
        <v>0.11838872792891464</v>
      </c>
      <c r="O1789" s="162">
        <f t="shared" si="352"/>
        <v>0</v>
      </c>
      <c r="P1789" s="162">
        <f t="shared" si="346"/>
        <v>0</v>
      </c>
      <c r="Q1789" s="210">
        <f t="shared" si="347"/>
        <v>5.3732468123861565E-3</v>
      </c>
      <c r="R1789" s="210">
        <f t="shared" si="353"/>
        <v>5.7753994322357262E-2</v>
      </c>
    </row>
    <row r="1790" spans="1:18" x14ac:dyDescent="0.2">
      <c r="A1790" s="146">
        <v>1786</v>
      </c>
      <c r="B1790" s="146">
        <v>10</v>
      </c>
      <c r="C1790" s="146" t="s">
        <v>879</v>
      </c>
      <c r="D1790" s="162">
        <v>10.3</v>
      </c>
      <c r="E1790" s="162">
        <v>11402.170227696563</v>
      </c>
      <c r="F1790" s="208">
        <f t="shared" si="348"/>
        <v>10932.400814315464</v>
      </c>
      <c r="G1790" s="208">
        <f t="shared" si="344"/>
        <v>6.0953698778404073</v>
      </c>
      <c r="H1790" s="162">
        <f t="shared" si="349"/>
        <v>16.395369877840409</v>
      </c>
      <c r="I1790" s="209" t="str">
        <f t="shared" si="356"/>
        <v>Ü</v>
      </c>
      <c r="J1790" s="209" t="s">
        <v>7728</v>
      </c>
      <c r="K1790" s="210">
        <v>4.2772653996117127E-2</v>
      </c>
      <c r="L1790" s="162">
        <f t="shared" si="350"/>
        <v>4.6999999999999993</v>
      </c>
      <c r="M1790" s="162">
        <f t="shared" si="345"/>
        <v>0</v>
      </c>
      <c r="N1790" s="210">
        <f t="shared" si="351"/>
        <v>7.3852021271161888E-2</v>
      </c>
      <c r="O1790" s="162">
        <f t="shared" si="352"/>
        <v>0</v>
      </c>
      <c r="P1790" s="162">
        <f t="shared" si="346"/>
        <v>0</v>
      </c>
      <c r="Q1790" s="210">
        <f t="shared" si="347"/>
        <v>5.3732468123861565E-3</v>
      </c>
      <c r="R1790" s="210">
        <f t="shared" si="353"/>
        <v>1.3217287664604511E-2</v>
      </c>
    </row>
    <row r="1791" spans="1:18" x14ac:dyDescent="0.2">
      <c r="A1791" s="146">
        <v>1787</v>
      </c>
      <c r="B1791" s="146">
        <v>11</v>
      </c>
      <c r="C1791" s="146" t="s">
        <v>879</v>
      </c>
      <c r="D1791" s="162">
        <v>10.3</v>
      </c>
      <c r="E1791" s="162">
        <v>15771.66148125196</v>
      </c>
      <c r="F1791" s="208">
        <f t="shared" si="348"/>
        <v>15121.869028224379</v>
      </c>
      <c r="G1791" s="208">
        <f t="shared" si="344"/>
        <v>8.4312116374831376</v>
      </c>
      <c r="H1791" s="162">
        <f t="shared" si="349"/>
        <v>18.731211637483138</v>
      </c>
      <c r="I1791" s="209" t="str">
        <f t="shared" si="356"/>
        <v>Ü</v>
      </c>
      <c r="J1791" s="209" t="s">
        <v>7728</v>
      </c>
      <c r="K1791" s="210">
        <v>0.10704955353709861</v>
      </c>
      <c r="L1791" s="162">
        <f t="shared" si="350"/>
        <v>4.6999999999999993</v>
      </c>
      <c r="M1791" s="162">
        <f t="shared" si="345"/>
        <v>0</v>
      </c>
      <c r="N1791" s="210">
        <f t="shared" si="351"/>
        <v>9.3714391081068021E-2</v>
      </c>
      <c r="O1791" s="162">
        <f t="shared" si="352"/>
        <v>0</v>
      </c>
      <c r="P1791" s="162">
        <f t="shared" si="346"/>
        <v>0</v>
      </c>
      <c r="Q1791" s="210">
        <f t="shared" si="347"/>
        <v>5.3732468123861565E-3</v>
      </c>
      <c r="R1791" s="210">
        <f t="shared" si="353"/>
        <v>3.3079657474510644E-2</v>
      </c>
    </row>
    <row r="1792" spans="1:18" x14ac:dyDescent="0.2">
      <c r="A1792" s="146">
        <v>1788</v>
      </c>
      <c r="B1792" s="146">
        <v>12</v>
      </c>
      <c r="C1792" s="146" t="s">
        <v>879</v>
      </c>
      <c r="D1792" s="162">
        <v>10.8</v>
      </c>
      <c r="E1792" s="162">
        <v>18291.032189773145</v>
      </c>
      <c r="F1792" s="208">
        <f t="shared" si="348"/>
        <v>17500.859599174946</v>
      </c>
      <c r="G1792" s="208">
        <f t="shared" si="344"/>
        <v>9.757619963717417</v>
      </c>
      <c r="H1792" s="162">
        <f t="shared" si="349"/>
        <v>20.557619963717418</v>
      </c>
      <c r="I1792" s="209" t="str">
        <f t="shared" si="356"/>
        <v>Ü</v>
      </c>
      <c r="J1792" s="209" t="s">
        <v>7728</v>
      </c>
      <c r="K1792" s="210">
        <v>8.9351925629412798E-2</v>
      </c>
      <c r="L1792" s="162">
        <f t="shared" si="350"/>
        <v>4.1999999999999993</v>
      </c>
      <c r="M1792" s="162">
        <f t="shared" si="345"/>
        <v>0</v>
      </c>
      <c r="N1792" s="210">
        <f t="shared" si="351"/>
        <v>8.8245601628389903E-2</v>
      </c>
      <c r="O1792" s="162">
        <f t="shared" si="352"/>
        <v>0</v>
      </c>
      <c r="P1792" s="162">
        <f t="shared" si="346"/>
        <v>0</v>
      </c>
      <c r="Q1792" s="210">
        <f t="shared" si="347"/>
        <v>5.3732468123861565E-3</v>
      </c>
      <c r="R1792" s="210">
        <f t="shared" si="353"/>
        <v>2.7610868021832526E-2</v>
      </c>
    </row>
    <row r="1793" spans="1:18" x14ac:dyDescent="0.2">
      <c r="A1793" s="146">
        <v>1789</v>
      </c>
      <c r="B1793" s="146">
        <v>13</v>
      </c>
      <c r="C1793" s="146" t="s">
        <v>879</v>
      </c>
      <c r="D1793" s="162">
        <v>11.3</v>
      </c>
      <c r="E1793" s="162">
        <v>19024.742708950085</v>
      </c>
      <c r="F1793" s="208">
        <f t="shared" si="348"/>
        <v>18164.824338505539</v>
      </c>
      <c r="G1793" s="208">
        <f t="shared" si="344"/>
        <v>10.12781409955301</v>
      </c>
      <c r="H1793" s="162">
        <f t="shared" si="349"/>
        <v>21.427814099553011</v>
      </c>
      <c r="I1793" s="209" t="str">
        <f t="shared" si="356"/>
        <v>Ü</v>
      </c>
      <c r="J1793" s="209" t="s">
        <v>7728</v>
      </c>
      <c r="K1793" s="210">
        <v>2.2116296284277685E-2</v>
      </c>
      <c r="L1793" s="162">
        <f t="shared" si="350"/>
        <v>3.6999999999999993</v>
      </c>
      <c r="M1793" s="162">
        <f t="shared" si="345"/>
        <v>0</v>
      </c>
      <c r="N1793" s="210">
        <f t="shared" si="351"/>
        <v>6.7468947122778705E-2</v>
      </c>
      <c r="O1793" s="162">
        <f t="shared" si="352"/>
        <v>0</v>
      </c>
      <c r="P1793" s="162">
        <f t="shared" si="346"/>
        <v>0</v>
      </c>
      <c r="Q1793" s="210">
        <f t="shared" si="347"/>
        <v>5.3732468123861565E-3</v>
      </c>
      <c r="R1793" s="210">
        <f t="shared" si="353"/>
        <v>6.8342135162213283E-3</v>
      </c>
    </row>
    <row r="1794" spans="1:18" x14ac:dyDescent="0.2">
      <c r="A1794" s="146">
        <v>1790</v>
      </c>
      <c r="B1794" s="146">
        <v>14</v>
      </c>
      <c r="C1794" s="146" t="s">
        <v>879</v>
      </c>
      <c r="D1794" s="162">
        <v>11.5</v>
      </c>
      <c r="E1794" s="162">
        <v>18213.842268043569</v>
      </c>
      <c r="F1794" s="208">
        <f t="shared" si="348"/>
        <v>17376.005523713564</v>
      </c>
      <c r="G1794" s="208">
        <f t="shared" si="344"/>
        <v>9.688007461978879</v>
      </c>
      <c r="H1794" s="162">
        <f t="shared" si="349"/>
        <v>21.188007461978877</v>
      </c>
      <c r="I1794" s="209" t="str">
        <f t="shared" si="356"/>
        <v>Ü</v>
      </c>
      <c r="J1794" s="209" t="s">
        <v>7728</v>
      </c>
      <c r="K1794" s="210">
        <v>1.284327024315127E-2</v>
      </c>
      <c r="L1794" s="162">
        <f t="shared" si="350"/>
        <v>3.5</v>
      </c>
      <c r="M1794" s="162">
        <f t="shared" si="345"/>
        <v>0</v>
      </c>
      <c r="N1794" s="210">
        <f t="shared" si="351"/>
        <v>6.4603465529841711E-2</v>
      </c>
      <c r="O1794" s="162">
        <f t="shared" si="352"/>
        <v>0</v>
      </c>
      <c r="P1794" s="162">
        <f t="shared" si="346"/>
        <v>0</v>
      </c>
      <c r="Q1794" s="210">
        <f t="shared" si="347"/>
        <v>5.3732468123861565E-3</v>
      </c>
      <c r="R1794" s="210">
        <f t="shared" si="353"/>
        <v>3.9687319232843341E-3</v>
      </c>
    </row>
    <row r="1795" spans="1:18" x14ac:dyDescent="0.2">
      <c r="A1795" s="146">
        <v>1791</v>
      </c>
      <c r="B1795" s="146">
        <v>15</v>
      </c>
      <c r="C1795" s="146" t="s">
        <v>879</v>
      </c>
      <c r="D1795" s="162">
        <v>11.5</v>
      </c>
      <c r="E1795" s="162">
        <v>15724.264160891691</v>
      </c>
      <c r="F1795" s="208">
        <f t="shared" si="348"/>
        <v>15000.948009490672</v>
      </c>
      <c r="G1795" s="208">
        <f t="shared" si="344"/>
        <v>8.3637920150501515</v>
      </c>
      <c r="H1795" s="162">
        <f t="shared" si="349"/>
        <v>19.863792015050151</v>
      </c>
      <c r="I1795" s="209" t="str">
        <f t="shared" si="356"/>
        <v>Ü</v>
      </c>
      <c r="J1795" s="209" t="s">
        <v>7728</v>
      </c>
      <c r="K1795" s="210">
        <v>8.5407175956575855E-3</v>
      </c>
      <c r="L1795" s="162">
        <f t="shared" si="350"/>
        <v>3.5</v>
      </c>
      <c r="M1795" s="162">
        <f t="shared" si="345"/>
        <v>0</v>
      </c>
      <c r="N1795" s="210">
        <f t="shared" si="351"/>
        <v>6.3273922685967862E-2</v>
      </c>
      <c r="O1795" s="162">
        <f t="shared" si="352"/>
        <v>0</v>
      </c>
      <c r="P1795" s="162">
        <f t="shared" si="346"/>
        <v>0</v>
      </c>
      <c r="Q1795" s="210">
        <f t="shared" si="347"/>
        <v>5.3732468123861565E-3</v>
      </c>
      <c r="R1795" s="210">
        <f t="shared" si="353"/>
        <v>2.6391890794104853E-3</v>
      </c>
    </row>
    <row r="1796" spans="1:18" x14ac:dyDescent="0.2">
      <c r="A1796" s="146">
        <v>1792</v>
      </c>
      <c r="B1796" s="146">
        <v>16</v>
      </c>
      <c r="C1796" s="146" t="s">
        <v>879</v>
      </c>
      <c r="D1796" s="162">
        <v>11.8</v>
      </c>
      <c r="E1796" s="162">
        <v>11419.233263026259</v>
      </c>
      <c r="F1796" s="208">
        <f t="shared" si="348"/>
        <v>10880.245453011419</v>
      </c>
      <c r="G1796" s="208">
        <f t="shared" si="344"/>
        <v>6.0662906093741178</v>
      </c>
      <c r="H1796" s="162">
        <f t="shared" si="349"/>
        <v>17.866290609374119</v>
      </c>
      <c r="I1796" s="209" t="str">
        <f t="shared" si="356"/>
        <v>Ü</v>
      </c>
      <c r="J1796" s="209" t="s">
        <v>7728</v>
      </c>
      <c r="K1796" s="210">
        <v>0.10879799992251443</v>
      </c>
      <c r="L1796" s="162">
        <f t="shared" si="350"/>
        <v>3.1999999999999993</v>
      </c>
      <c r="M1796" s="162">
        <f t="shared" si="345"/>
        <v>0</v>
      </c>
      <c r="N1796" s="210">
        <f t="shared" si="351"/>
        <v>9.4254682989170724E-2</v>
      </c>
      <c r="O1796" s="162">
        <f t="shared" si="352"/>
        <v>0</v>
      </c>
      <c r="P1796" s="162">
        <f t="shared" si="346"/>
        <v>0</v>
      </c>
      <c r="Q1796" s="210">
        <f t="shared" si="347"/>
        <v>5.3732468123861565E-3</v>
      </c>
      <c r="R1796" s="210">
        <f t="shared" si="353"/>
        <v>3.3619949382613347E-2</v>
      </c>
    </row>
    <row r="1797" spans="1:18" x14ac:dyDescent="0.2">
      <c r="A1797" s="146">
        <v>1793</v>
      </c>
      <c r="B1797" s="146">
        <v>17</v>
      </c>
      <c r="C1797" s="146" t="s">
        <v>879</v>
      </c>
      <c r="D1797" s="162">
        <v>11.6</v>
      </c>
      <c r="E1797" s="162">
        <v>6640.770845219412</v>
      </c>
      <c r="F1797" s="208">
        <f t="shared" si="348"/>
        <v>6332.6390780012316</v>
      </c>
      <c r="G1797" s="208">
        <f t="shared" ref="G1797:G1860" si="357">$Y$27*F1797</f>
        <v>3.5307685968428055</v>
      </c>
      <c r="H1797" s="162">
        <f t="shared" si="349"/>
        <v>15.130768596842806</v>
      </c>
      <c r="I1797" s="209" t="str">
        <f t="shared" si="356"/>
        <v>Ü</v>
      </c>
      <c r="J1797" s="209" t="s">
        <v>7728</v>
      </c>
      <c r="K1797" s="210">
        <v>7.7026157008916593E-3</v>
      </c>
      <c r="L1797" s="162">
        <f t="shared" si="350"/>
        <v>3.4000000000000004</v>
      </c>
      <c r="M1797" s="162">
        <f t="shared" ref="M1797:M1860" si="358">IF(H1797&gt;=$U$7,0,$U$7-H1797)</f>
        <v>0</v>
      </c>
      <c r="N1797" s="210">
        <f t="shared" si="351"/>
        <v>6.3014938666964115E-2</v>
      </c>
      <c r="O1797" s="162">
        <f t="shared" si="352"/>
        <v>0</v>
      </c>
      <c r="P1797" s="162">
        <f t="shared" ref="P1797:P1860" si="359">IF(H1797&lt;=$U$17,0,H1797-$U$17)</f>
        <v>0</v>
      </c>
      <c r="Q1797" s="210">
        <f t="shared" ref="Q1797:Q1860" si="360">$Y$17+P1797*$Y$18</f>
        <v>5.3732468123861565E-3</v>
      </c>
      <c r="R1797" s="210">
        <f t="shared" si="353"/>
        <v>2.3802050604067385E-3</v>
      </c>
    </row>
    <row r="1798" spans="1:18" x14ac:dyDescent="0.2">
      <c r="A1798" s="146">
        <v>1794</v>
      </c>
      <c r="B1798" s="146">
        <v>18</v>
      </c>
      <c r="C1798" s="146" t="s">
        <v>879</v>
      </c>
      <c r="D1798" s="162">
        <v>11</v>
      </c>
      <c r="E1798" s="162">
        <v>2075.460948118453</v>
      </c>
      <c r="F1798" s="208">
        <f t="shared" ref="F1798:F1861" si="361">E1798*(1-0.004*D1798)</f>
        <v>1984.1406664012409</v>
      </c>
      <c r="G1798" s="208">
        <f t="shared" si="357"/>
        <v>1.1062594078643457</v>
      </c>
      <c r="H1798" s="162">
        <f t="shared" ref="H1798:H1861" si="362">D1798+G1798</f>
        <v>12.106259407864346</v>
      </c>
      <c r="I1798" s="209" t="str">
        <f t="shared" si="356"/>
        <v>Ü</v>
      </c>
      <c r="J1798" s="209" t="s">
        <v>7728</v>
      </c>
      <c r="K1798" s="210">
        <v>6.6220513335017162E-2</v>
      </c>
      <c r="L1798" s="162">
        <f t="shared" ref="L1798:L1861" si="363">IF(D1798&gt;=$U$7,0,$U$7-D1798)</f>
        <v>4</v>
      </c>
      <c r="M1798" s="162">
        <f t="shared" si="358"/>
        <v>2.8937405921356536</v>
      </c>
      <c r="N1798" s="210">
        <f t="shared" ref="N1798:N1861" si="364">$Y$7*M1798+$Y$8+K1798*$Y$9</f>
        <v>0.12432007244394944</v>
      </c>
      <c r="O1798" s="162">
        <f t="shared" ref="O1798:O1861" si="365">IF(D1798&lt;=$U$17,0,D1798-$U$17)</f>
        <v>0</v>
      </c>
      <c r="P1798" s="162">
        <f t="shared" si="359"/>
        <v>0</v>
      </c>
      <c r="Q1798" s="210">
        <f t="shared" si="360"/>
        <v>5.3732468123861565E-3</v>
      </c>
      <c r="R1798" s="210">
        <f t="shared" ref="R1798:R1861" si="366">N1798-$Y$8</f>
        <v>6.3685338837392053E-2</v>
      </c>
    </row>
    <row r="1799" spans="1:18" x14ac:dyDescent="0.2">
      <c r="A1799" s="146">
        <v>1795</v>
      </c>
      <c r="B1799" s="146">
        <v>19</v>
      </c>
      <c r="C1799" s="146" t="s">
        <v>879</v>
      </c>
      <c r="D1799" s="162">
        <v>10.199999999999999</v>
      </c>
      <c r="E1799" s="162">
        <v>106.16999760699903</v>
      </c>
      <c r="F1799" s="208">
        <f t="shared" si="361"/>
        <v>101.83826170463348</v>
      </c>
      <c r="G1799" s="208">
        <f t="shared" si="357"/>
        <v>5.6780014138634489E-2</v>
      </c>
      <c r="H1799" s="162">
        <f t="shared" si="362"/>
        <v>10.256780014138634</v>
      </c>
      <c r="I1799" s="209" t="str">
        <f t="shared" si="356"/>
        <v>Ü</v>
      </c>
      <c r="J1799" s="209" t="s">
        <v>7728</v>
      </c>
      <c r="K1799" s="210">
        <v>5.2627484503115524E-2</v>
      </c>
      <c r="L1799" s="162">
        <f t="shared" si="363"/>
        <v>4.8000000000000007</v>
      </c>
      <c r="M1799" s="162">
        <f t="shared" si="358"/>
        <v>4.7432199858613657</v>
      </c>
      <c r="N1799" s="210">
        <f t="shared" si="364"/>
        <v>0.14774441206083239</v>
      </c>
      <c r="O1799" s="162">
        <f t="shared" si="365"/>
        <v>0</v>
      </c>
      <c r="P1799" s="162">
        <f t="shared" si="359"/>
        <v>0</v>
      </c>
      <c r="Q1799" s="210">
        <f t="shared" si="360"/>
        <v>5.3732468123861565E-3</v>
      </c>
      <c r="R1799" s="210">
        <f t="shared" si="366"/>
        <v>8.7109678454275002E-2</v>
      </c>
    </row>
    <row r="1800" spans="1:18" x14ac:dyDescent="0.2">
      <c r="A1800" s="146">
        <v>1796</v>
      </c>
      <c r="B1800" s="146">
        <v>20</v>
      </c>
      <c r="C1800" s="146" t="s">
        <v>879</v>
      </c>
      <c r="D1800" s="162">
        <v>10</v>
      </c>
      <c r="E1800" s="162">
        <v>0</v>
      </c>
      <c r="F1800" s="208">
        <f t="shared" si="361"/>
        <v>0</v>
      </c>
      <c r="G1800" s="208">
        <f t="shared" si="357"/>
        <v>0</v>
      </c>
      <c r="H1800" s="162">
        <f t="shared" si="362"/>
        <v>10</v>
      </c>
      <c r="I1800" s="209" t="str">
        <f t="shared" si="356"/>
        <v>Ü</v>
      </c>
      <c r="J1800" s="209" t="s">
        <v>7728</v>
      </c>
      <c r="K1800" s="210">
        <v>8.5452837576631524E-2</v>
      </c>
      <c r="L1800" s="162">
        <f t="shared" si="363"/>
        <v>5</v>
      </c>
      <c r="M1800" s="162">
        <f t="shared" si="358"/>
        <v>5</v>
      </c>
      <c r="N1800" s="210">
        <f t="shared" si="364"/>
        <v>0.16172325442862501</v>
      </c>
      <c r="O1800" s="162">
        <f t="shared" si="365"/>
        <v>0</v>
      </c>
      <c r="P1800" s="162">
        <f t="shared" si="359"/>
        <v>0</v>
      </c>
      <c r="Q1800" s="210">
        <f t="shared" si="360"/>
        <v>5.3732468123861565E-3</v>
      </c>
      <c r="R1800" s="210">
        <f t="shared" si="366"/>
        <v>0.10108852082206762</v>
      </c>
    </row>
    <row r="1801" spans="1:18" x14ac:dyDescent="0.2">
      <c r="A1801" s="146">
        <v>1797</v>
      </c>
      <c r="B1801" s="146">
        <v>21</v>
      </c>
      <c r="C1801" s="146" t="s">
        <v>879</v>
      </c>
      <c r="D1801" s="162">
        <v>10</v>
      </c>
      <c r="E1801" s="162">
        <v>0</v>
      </c>
      <c r="F1801" s="208">
        <f t="shared" si="361"/>
        <v>0</v>
      </c>
      <c r="G1801" s="208">
        <f t="shared" si="357"/>
        <v>0</v>
      </c>
      <c r="H1801" s="162">
        <f t="shared" si="362"/>
        <v>10</v>
      </c>
      <c r="I1801" s="209" t="str">
        <f t="shared" si="356"/>
        <v>Ü</v>
      </c>
      <c r="J1801" s="209" t="s">
        <v>7728</v>
      </c>
      <c r="K1801" s="210">
        <v>1.8714074856527717E-2</v>
      </c>
      <c r="L1801" s="162">
        <f t="shared" si="363"/>
        <v>5</v>
      </c>
      <c r="M1801" s="162">
        <f t="shared" si="358"/>
        <v>5</v>
      </c>
      <c r="N1801" s="210">
        <f t="shared" si="364"/>
        <v>0.1411001379549203</v>
      </c>
      <c r="O1801" s="162">
        <f t="shared" si="365"/>
        <v>0</v>
      </c>
      <c r="P1801" s="162">
        <f t="shared" si="359"/>
        <v>0</v>
      </c>
      <c r="Q1801" s="210">
        <f t="shared" si="360"/>
        <v>5.3732468123861565E-3</v>
      </c>
      <c r="R1801" s="210">
        <f t="shared" si="366"/>
        <v>8.0465404348362912E-2</v>
      </c>
    </row>
    <row r="1802" spans="1:18" x14ac:dyDescent="0.2">
      <c r="A1802" s="146">
        <v>1798</v>
      </c>
      <c r="B1802" s="146">
        <v>22</v>
      </c>
      <c r="C1802" s="146" t="s">
        <v>879</v>
      </c>
      <c r="D1802" s="162">
        <v>9.6999999999999993</v>
      </c>
      <c r="E1802" s="162">
        <v>0</v>
      </c>
      <c r="F1802" s="208">
        <f t="shared" si="361"/>
        <v>0</v>
      </c>
      <c r="G1802" s="208">
        <f t="shared" si="357"/>
        <v>0</v>
      </c>
      <c r="H1802" s="162">
        <f t="shared" si="362"/>
        <v>9.6999999999999993</v>
      </c>
      <c r="I1802" s="209" t="str">
        <f t="shared" si="356"/>
        <v>Ü</v>
      </c>
      <c r="J1802" s="209" t="s">
        <v>7728</v>
      </c>
      <c r="K1802" s="210">
        <v>4.4693025106467381E-2</v>
      </c>
      <c r="L1802" s="162">
        <f t="shared" si="363"/>
        <v>5.3000000000000007</v>
      </c>
      <c r="M1802" s="162">
        <f t="shared" si="358"/>
        <v>5.3000000000000007</v>
      </c>
      <c r="N1802" s="210">
        <f t="shared" si="364"/>
        <v>0.1536089112943568</v>
      </c>
      <c r="O1802" s="162">
        <f t="shared" si="365"/>
        <v>0</v>
      </c>
      <c r="P1802" s="162">
        <f t="shared" si="359"/>
        <v>0</v>
      </c>
      <c r="Q1802" s="210">
        <f t="shared" si="360"/>
        <v>5.3732468123861565E-3</v>
      </c>
      <c r="R1802" s="210">
        <f t="shared" si="366"/>
        <v>9.297417768779942E-2</v>
      </c>
    </row>
    <row r="1803" spans="1:18" x14ac:dyDescent="0.2">
      <c r="A1803" s="146">
        <v>1799</v>
      </c>
      <c r="B1803" s="146">
        <v>23</v>
      </c>
      <c r="C1803" s="146" t="s">
        <v>879</v>
      </c>
      <c r="D1803" s="162">
        <v>9.6</v>
      </c>
      <c r="E1803" s="162">
        <v>0</v>
      </c>
      <c r="F1803" s="208">
        <f t="shared" si="361"/>
        <v>0</v>
      </c>
      <c r="G1803" s="208">
        <f t="shared" si="357"/>
        <v>0</v>
      </c>
      <c r="H1803" s="162">
        <f t="shared" si="362"/>
        <v>9.6</v>
      </c>
      <c r="I1803" s="209" t="str">
        <f t="shared" si="356"/>
        <v>Ü</v>
      </c>
      <c r="J1803" s="209" t="s">
        <v>7728</v>
      </c>
      <c r="K1803" s="210">
        <v>2.6416783165466102E-2</v>
      </c>
      <c r="L1803" s="162">
        <f t="shared" si="363"/>
        <v>5.4</v>
      </c>
      <c r="M1803" s="162">
        <f t="shared" si="358"/>
        <v>5.4</v>
      </c>
      <c r="N1803" s="210">
        <f t="shared" si="364"/>
        <v>0.1494549732334555</v>
      </c>
      <c r="O1803" s="162">
        <f t="shared" si="365"/>
        <v>0</v>
      </c>
      <c r="P1803" s="162">
        <f t="shared" si="359"/>
        <v>0</v>
      </c>
      <c r="Q1803" s="210">
        <f t="shared" si="360"/>
        <v>5.3732468123861565E-3</v>
      </c>
      <c r="R1803" s="210">
        <f t="shared" si="366"/>
        <v>8.8820239626898112E-2</v>
      </c>
    </row>
    <row r="1804" spans="1:18" x14ac:dyDescent="0.2">
      <c r="A1804" s="146">
        <v>1800</v>
      </c>
      <c r="B1804" s="146">
        <v>24</v>
      </c>
      <c r="C1804" s="146" t="s">
        <v>879</v>
      </c>
      <c r="D1804" s="162">
        <v>9.4</v>
      </c>
      <c r="E1804" s="162">
        <v>0</v>
      </c>
      <c r="F1804" s="208">
        <f t="shared" si="361"/>
        <v>0</v>
      </c>
      <c r="G1804" s="208">
        <f t="shared" si="357"/>
        <v>0</v>
      </c>
      <c r="H1804" s="162">
        <f t="shared" si="362"/>
        <v>9.4</v>
      </c>
      <c r="I1804" s="209" t="str">
        <f t="shared" si="356"/>
        <v>Ü</v>
      </c>
      <c r="J1804" s="209" t="s">
        <v>7728</v>
      </c>
      <c r="K1804" s="210">
        <v>3.1992537071657633E-2</v>
      </c>
      <c r="L1804" s="162">
        <f t="shared" si="363"/>
        <v>5.6</v>
      </c>
      <c r="M1804" s="162">
        <f t="shared" si="358"/>
        <v>5.6</v>
      </c>
      <c r="N1804" s="210">
        <f t="shared" si="364"/>
        <v>0.15416525206878906</v>
      </c>
      <c r="O1804" s="162">
        <f t="shared" si="365"/>
        <v>0</v>
      </c>
      <c r="P1804" s="162">
        <f t="shared" si="359"/>
        <v>0</v>
      </c>
      <c r="Q1804" s="210">
        <f t="shared" si="360"/>
        <v>5.3732468123861565E-3</v>
      </c>
      <c r="R1804" s="210">
        <f t="shared" si="366"/>
        <v>9.3530518462231677E-2</v>
      </c>
    </row>
    <row r="1805" spans="1:18" x14ac:dyDescent="0.2">
      <c r="A1805" s="146">
        <v>1801</v>
      </c>
      <c r="B1805" s="146">
        <v>1</v>
      </c>
      <c r="C1805" s="146" t="s">
        <v>879</v>
      </c>
      <c r="D1805" s="162">
        <v>9.1</v>
      </c>
      <c r="E1805" s="162">
        <v>0</v>
      </c>
      <c r="F1805" s="208">
        <f t="shared" si="361"/>
        <v>0</v>
      </c>
      <c r="G1805" s="208">
        <f t="shared" si="357"/>
        <v>0</v>
      </c>
      <c r="H1805" s="162">
        <f t="shared" si="362"/>
        <v>9.1</v>
      </c>
      <c r="I1805" s="209" t="str">
        <f>IF(AVERAGE(H1805:H1828)&gt;15,"S",IF(AVERAGE(H1805:H1828)&lt;5,"W","Ü"))</f>
        <v>Ü</v>
      </c>
      <c r="J1805" s="209" t="s">
        <v>7728</v>
      </c>
      <c r="K1805" s="210">
        <v>1.5190368596520511E-2</v>
      </c>
      <c r="L1805" s="162">
        <f t="shared" si="363"/>
        <v>5.9</v>
      </c>
      <c r="M1805" s="162">
        <f t="shared" si="358"/>
        <v>5.9</v>
      </c>
      <c r="N1805" s="210">
        <f t="shared" si="364"/>
        <v>0.15345412203598524</v>
      </c>
      <c r="O1805" s="162">
        <f t="shared" si="365"/>
        <v>0</v>
      </c>
      <c r="P1805" s="162">
        <f t="shared" si="359"/>
        <v>0</v>
      </c>
      <c r="Q1805" s="210">
        <f t="shared" si="360"/>
        <v>5.3732468123861565E-3</v>
      </c>
      <c r="R1805" s="210">
        <f t="shared" si="366"/>
        <v>9.2819388429427857E-2</v>
      </c>
    </row>
    <row r="1806" spans="1:18" x14ac:dyDescent="0.2">
      <c r="A1806" s="146">
        <v>1802</v>
      </c>
      <c r="B1806" s="146">
        <v>2</v>
      </c>
      <c r="C1806" s="146" t="s">
        <v>879</v>
      </c>
      <c r="D1806" s="162">
        <v>8.8000000000000007</v>
      </c>
      <c r="E1806" s="162">
        <v>0</v>
      </c>
      <c r="F1806" s="208">
        <f t="shared" si="361"/>
        <v>0</v>
      </c>
      <c r="G1806" s="208">
        <f t="shared" si="357"/>
        <v>0</v>
      </c>
      <c r="H1806" s="162">
        <f t="shared" si="362"/>
        <v>8.8000000000000007</v>
      </c>
      <c r="I1806" s="209" t="str">
        <f>IF(I1805="S","S",IF(I1805="W","W","Ü"))</f>
        <v>Ü</v>
      </c>
      <c r="J1806" s="209" t="s">
        <v>7728</v>
      </c>
      <c r="K1806" s="210">
        <v>3.0008696045156084E-5</v>
      </c>
      <c r="L1806" s="162">
        <f t="shared" si="363"/>
        <v>6.1999999999999993</v>
      </c>
      <c r="M1806" s="162">
        <f t="shared" si="358"/>
        <v>6.1999999999999993</v>
      </c>
      <c r="N1806" s="210">
        <f t="shared" si="364"/>
        <v>0.15325033148750444</v>
      </c>
      <c r="O1806" s="162">
        <f t="shared" si="365"/>
        <v>0</v>
      </c>
      <c r="P1806" s="162">
        <f t="shared" si="359"/>
        <v>0</v>
      </c>
      <c r="Q1806" s="210">
        <f t="shared" si="360"/>
        <v>5.3732468123861565E-3</v>
      </c>
      <c r="R1806" s="210">
        <f t="shared" si="366"/>
        <v>9.2615597880947059E-2</v>
      </c>
    </row>
    <row r="1807" spans="1:18" x14ac:dyDescent="0.2">
      <c r="A1807" s="146">
        <v>1803</v>
      </c>
      <c r="B1807" s="146">
        <v>3</v>
      </c>
      <c r="C1807" s="146" t="s">
        <v>879</v>
      </c>
      <c r="D1807" s="162">
        <v>8.6</v>
      </c>
      <c r="E1807" s="162">
        <v>0</v>
      </c>
      <c r="F1807" s="208">
        <f t="shared" si="361"/>
        <v>0</v>
      </c>
      <c r="G1807" s="208">
        <f t="shared" si="357"/>
        <v>0</v>
      </c>
      <c r="H1807" s="162">
        <f t="shared" si="362"/>
        <v>8.6</v>
      </c>
      <c r="I1807" s="209" t="str">
        <f t="shared" ref="I1807:I1828" si="367">IF(I1806="S","S",IF(I1806="W","W","Ü"))</f>
        <v>Ü</v>
      </c>
      <c r="J1807" s="209" t="s">
        <v>7728</v>
      </c>
      <c r="K1807" s="210">
        <v>3.3487761777297744E-3</v>
      </c>
      <c r="L1807" s="162">
        <f t="shared" si="363"/>
        <v>6.4</v>
      </c>
      <c r="M1807" s="162">
        <f t="shared" si="358"/>
        <v>6.4</v>
      </c>
      <c r="N1807" s="210">
        <f t="shared" si="364"/>
        <v>0.15726317315116936</v>
      </c>
      <c r="O1807" s="162">
        <f t="shared" si="365"/>
        <v>0</v>
      </c>
      <c r="P1807" s="162">
        <f t="shared" si="359"/>
        <v>0</v>
      </c>
      <c r="Q1807" s="210">
        <f t="shared" si="360"/>
        <v>5.3732468123861565E-3</v>
      </c>
      <c r="R1807" s="210">
        <f t="shared" si="366"/>
        <v>9.6628439544611977E-2</v>
      </c>
    </row>
    <row r="1808" spans="1:18" x14ac:dyDescent="0.2">
      <c r="A1808" s="146">
        <v>1804</v>
      </c>
      <c r="B1808" s="146">
        <v>4</v>
      </c>
      <c r="C1808" s="146" t="s">
        <v>879</v>
      </c>
      <c r="D1808" s="162">
        <v>8.1999999999999993</v>
      </c>
      <c r="E1808" s="162">
        <v>0</v>
      </c>
      <c r="F1808" s="208">
        <f t="shared" si="361"/>
        <v>0</v>
      </c>
      <c r="G1808" s="208">
        <f t="shared" si="357"/>
        <v>0</v>
      </c>
      <c r="H1808" s="162">
        <f t="shared" si="362"/>
        <v>8.1999999999999993</v>
      </c>
      <c r="I1808" s="209" t="str">
        <f t="shared" si="367"/>
        <v>Ü</v>
      </c>
      <c r="J1808" s="209" t="s">
        <v>7728</v>
      </c>
      <c r="K1808" s="210">
        <v>1.011919137430616E-2</v>
      </c>
      <c r="L1808" s="162">
        <f t="shared" si="363"/>
        <v>6.8000000000000007</v>
      </c>
      <c r="M1808" s="162">
        <f t="shared" si="358"/>
        <v>6.8000000000000007</v>
      </c>
      <c r="N1808" s="210">
        <f t="shared" si="364"/>
        <v>0.16532991814063958</v>
      </c>
      <c r="O1808" s="162">
        <f t="shared" si="365"/>
        <v>0</v>
      </c>
      <c r="P1808" s="162">
        <f t="shared" si="359"/>
        <v>0</v>
      </c>
      <c r="Q1808" s="210">
        <f t="shared" si="360"/>
        <v>5.3732468123861565E-3</v>
      </c>
      <c r="R1808" s="210">
        <f t="shared" si="366"/>
        <v>0.10469518453408219</v>
      </c>
    </row>
    <row r="1809" spans="1:18" x14ac:dyDescent="0.2">
      <c r="A1809" s="146">
        <v>1805</v>
      </c>
      <c r="B1809" s="146">
        <v>5</v>
      </c>
      <c r="C1809" s="146" t="s">
        <v>879</v>
      </c>
      <c r="D1809" s="162">
        <v>7.9</v>
      </c>
      <c r="E1809" s="162">
        <v>0</v>
      </c>
      <c r="F1809" s="208">
        <f t="shared" si="361"/>
        <v>0</v>
      </c>
      <c r="G1809" s="208">
        <f t="shared" si="357"/>
        <v>0</v>
      </c>
      <c r="H1809" s="162">
        <f t="shared" si="362"/>
        <v>7.9</v>
      </c>
      <c r="I1809" s="209" t="str">
        <f t="shared" si="367"/>
        <v>Ü</v>
      </c>
      <c r="J1809" s="209" t="s">
        <v>7728</v>
      </c>
      <c r="K1809" s="210">
        <v>6.0017392090312168E-5</v>
      </c>
      <c r="L1809" s="162">
        <f t="shared" si="363"/>
        <v>7.1</v>
      </c>
      <c r="M1809" s="162">
        <f t="shared" si="358"/>
        <v>7.1</v>
      </c>
      <c r="N1809" s="210">
        <f t="shared" si="364"/>
        <v>0.16670245815416662</v>
      </c>
      <c r="O1809" s="162">
        <f t="shared" si="365"/>
        <v>0</v>
      </c>
      <c r="P1809" s="162">
        <f t="shared" si="359"/>
        <v>0</v>
      </c>
      <c r="Q1809" s="210">
        <f t="shared" si="360"/>
        <v>5.3732468123861565E-3</v>
      </c>
      <c r="R1809" s="210">
        <f t="shared" si="366"/>
        <v>0.10606772454760924</v>
      </c>
    </row>
    <row r="1810" spans="1:18" x14ac:dyDescent="0.2">
      <c r="A1810" s="146">
        <v>1806</v>
      </c>
      <c r="B1810" s="146">
        <v>6</v>
      </c>
      <c r="C1810" s="146" t="s">
        <v>879</v>
      </c>
      <c r="D1810" s="162">
        <v>7.8</v>
      </c>
      <c r="E1810" s="162">
        <v>0</v>
      </c>
      <c r="F1810" s="208">
        <f t="shared" si="361"/>
        <v>0</v>
      </c>
      <c r="G1810" s="208">
        <f t="shared" si="357"/>
        <v>0</v>
      </c>
      <c r="H1810" s="162">
        <f t="shared" si="362"/>
        <v>7.8</v>
      </c>
      <c r="I1810" s="209" t="str">
        <f t="shared" si="367"/>
        <v>Ü</v>
      </c>
      <c r="J1810" s="209" t="s">
        <v>7728</v>
      </c>
      <c r="K1810" s="210">
        <v>6.6385424270802712E-2</v>
      </c>
      <c r="L1810" s="162">
        <f t="shared" si="363"/>
        <v>7.2</v>
      </c>
      <c r="M1810" s="162">
        <f t="shared" si="358"/>
        <v>7.2</v>
      </c>
      <c r="N1810" s="210">
        <f t="shared" si="364"/>
        <v>0.18869149287796824</v>
      </c>
      <c r="O1810" s="162">
        <f t="shared" si="365"/>
        <v>0</v>
      </c>
      <c r="P1810" s="162">
        <f t="shared" si="359"/>
        <v>0</v>
      </c>
      <c r="Q1810" s="210">
        <f t="shared" si="360"/>
        <v>5.3732468123861565E-3</v>
      </c>
      <c r="R1810" s="210">
        <f t="shared" si="366"/>
        <v>0.12805675927141086</v>
      </c>
    </row>
    <row r="1811" spans="1:18" x14ac:dyDescent="0.2">
      <c r="A1811" s="146">
        <v>1807</v>
      </c>
      <c r="B1811" s="146">
        <v>7</v>
      </c>
      <c r="C1811" s="146" t="s">
        <v>879</v>
      </c>
      <c r="D1811" s="162">
        <v>8.4</v>
      </c>
      <c r="E1811" s="162">
        <v>149.50469050781498</v>
      </c>
      <c r="F1811" s="208">
        <f t="shared" si="361"/>
        <v>144.48133290675241</v>
      </c>
      <c r="G1811" s="208">
        <f t="shared" si="357"/>
        <v>8.0555696728284831E-2</v>
      </c>
      <c r="H1811" s="162">
        <f t="shared" si="362"/>
        <v>8.4805556967282847</v>
      </c>
      <c r="I1811" s="209" t="str">
        <f t="shared" si="367"/>
        <v>Ü</v>
      </c>
      <c r="J1811" s="209" t="s">
        <v>7728</v>
      </c>
      <c r="K1811" s="210">
        <v>6.3381753630926949E-2</v>
      </c>
      <c r="L1811" s="162">
        <f t="shared" si="363"/>
        <v>6.6</v>
      </c>
      <c r="M1811" s="162">
        <f t="shared" si="358"/>
        <v>6.5194443032717153</v>
      </c>
      <c r="N1811" s="210">
        <f t="shared" si="364"/>
        <v>0.17759819801095578</v>
      </c>
      <c r="O1811" s="162">
        <f t="shared" si="365"/>
        <v>0</v>
      </c>
      <c r="P1811" s="162">
        <f t="shared" si="359"/>
        <v>0</v>
      </c>
      <c r="Q1811" s="210">
        <f t="shared" si="360"/>
        <v>5.3732468123861565E-3</v>
      </c>
      <c r="R1811" s="210">
        <f t="shared" si="366"/>
        <v>0.11696346440439839</v>
      </c>
    </row>
    <row r="1812" spans="1:18" x14ac:dyDescent="0.2">
      <c r="A1812" s="146">
        <v>1808</v>
      </c>
      <c r="B1812" s="146">
        <v>8</v>
      </c>
      <c r="C1812" s="146" t="s">
        <v>879</v>
      </c>
      <c r="D1812" s="162">
        <v>9.6</v>
      </c>
      <c r="E1812" s="162">
        <v>2617.4154512092823</v>
      </c>
      <c r="F1812" s="208">
        <f t="shared" si="361"/>
        <v>2516.9066978828459</v>
      </c>
      <c r="G1812" s="208">
        <f t="shared" si="357"/>
        <v>1.4033035864840342</v>
      </c>
      <c r="H1812" s="162">
        <f t="shared" si="362"/>
        <v>11.003303586484034</v>
      </c>
      <c r="I1812" s="209" t="str">
        <f t="shared" si="367"/>
        <v>Ü</v>
      </c>
      <c r="J1812" s="209" t="s">
        <v>7728</v>
      </c>
      <c r="K1812" s="210">
        <v>4.3497861302214488E-2</v>
      </c>
      <c r="L1812" s="162">
        <f t="shared" si="363"/>
        <v>5.4</v>
      </c>
      <c r="M1812" s="162">
        <f t="shared" si="358"/>
        <v>3.9966964135159664</v>
      </c>
      <c r="N1812" s="210">
        <f t="shared" si="364"/>
        <v>0.13377279142141238</v>
      </c>
      <c r="O1812" s="162">
        <f t="shared" si="365"/>
        <v>0</v>
      </c>
      <c r="P1812" s="162">
        <f t="shared" si="359"/>
        <v>0</v>
      </c>
      <c r="Q1812" s="210">
        <f t="shared" si="360"/>
        <v>5.3732468123861565E-3</v>
      </c>
      <c r="R1812" s="210">
        <f t="shared" si="366"/>
        <v>7.3138057814854995E-2</v>
      </c>
    </row>
    <row r="1813" spans="1:18" x14ac:dyDescent="0.2">
      <c r="A1813" s="146">
        <v>1809</v>
      </c>
      <c r="B1813" s="146">
        <v>9</v>
      </c>
      <c r="C1813" s="146" t="s">
        <v>879</v>
      </c>
      <c r="D1813" s="162">
        <v>11</v>
      </c>
      <c r="E1813" s="162">
        <v>7410.5033278701549</v>
      </c>
      <c r="F1813" s="208">
        <f t="shared" si="361"/>
        <v>7084.4411814438681</v>
      </c>
      <c r="G1813" s="208">
        <f t="shared" si="357"/>
        <v>3.9499365338087391</v>
      </c>
      <c r="H1813" s="162">
        <f t="shared" si="362"/>
        <v>14.949936533808739</v>
      </c>
      <c r="I1813" s="209" t="str">
        <f t="shared" si="367"/>
        <v>Ü</v>
      </c>
      <c r="J1813" s="209" t="s">
        <v>7728</v>
      </c>
      <c r="K1813" s="210">
        <v>7.269431003535945E-2</v>
      </c>
      <c r="L1813" s="162">
        <f t="shared" si="363"/>
        <v>4</v>
      </c>
      <c r="M1813" s="162">
        <f t="shared" si="358"/>
        <v>5.0063466191261341E-2</v>
      </c>
      <c r="N1813" s="210">
        <f t="shared" si="364"/>
        <v>8.3845962214971786E-2</v>
      </c>
      <c r="O1813" s="162">
        <f t="shared" si="365"/>
        <v>0</v>
      </c>
      <c r="P1813" s="162">
        <f t="shared" si="359"/>
        <v>0</v>
      </c>
      <c r="Q1813" s="210">
        <f t="shared" si="360"/>
        <v>5.3732468123861565E-3</v>
      </c>
      <c r="R1813" s="210">
        <f t="shared" si="366"/>
        <v>2.321122860841441E-2</v>
      </c>
    </row>
    <row r="1814" spans="1:18" x14ac:dyDescent="0.2">
      <c r="A1814" s="146">
        <v>1810</v>
      </c>
      <c r="B1814" s="146">
        <v>10</v>
      </c>
      <c r="C1814" s="146" t="s">
        <v>879</v>
      </c>
      <c r="D1814" s="162">
        <v>12.2</v>
      </c>
      <c r="E1814" s="162">
        <v>12835.194353560419</v>
      </c>
      <c r="F1814" s="208">
        <f t="shared" si="361"/>
        <v>12208.836869106672</v>
      </c>
      <c r="G1814" s="208">
        <f t="shared" si="357"/>
        <v>6.807047944855273</v>
      </c>
      <c r="H1814" s="162">
        <f t="shared" si="362"/>
        <v>19.007047944855273</v>
      </c>
      <c r="I1814" s="209" t="str">
        <f t="shared" si="367"/>
        <v>Ü</v>
      </c>
      <c r="J1814" s="209" t="s">
        <v>7728</v>
      </c>
      <c r="K1814" s="210">
        <v>4.2772653996117127E-2</v>
      </c>
      <c r="L1814" s="162">
        <f t="shared" si="363"/>
        <v>2.8000000000000007</v>
      </c>
      <c r="M1814" s="162">
        <f t="shared" si="358"/>
        <v>0</v>
      </c>
      <c r="N1814" s="210">
        <f t="shared" si="364"/>
        <v>7.3852021271161888E-2</v>
      </c>
      <c r="O1814" s="162">
        <f t="shared" si="365"/>
        <v>0</v>
      </c>
      <c r="P1814" s="162">
        <f t="shared" si="359"/>
        <v>0</v>
      </c>
      <c r="Q1814" s="210">
        <f t="shared" si="360"/>
        <v>5.3732468123861565E-3</v>
      </c>
      <c r="R1814" s="210">
        <f t="shared" si="366"/>
        <v>1.3217287664604511E-2</v>
      </c>
    </row>
    <row r="1815" spans="1:18" x14ac:dyDescent="0.2">
      <c r="A1815" s="146">
        <v>1811</v>
      </c>
      <c r="B1815" s="146">
        <v>11</v>
      </c>
      <c r="C1815" s="146" t="s">
        <v>879</v>
      </c>
      <c r="D1815" s="162">
        <v>14.1</v>
      </c>
      <c r="E1815" s="162">
        <v>17133.725047490731</v>
      </c>
      <c r="F1815" s="208">
        <f t="shared" si="361"/>
        <v>16167.382954812254</v>
      </c>
      <c r="G1815" s="208">
        <f t="shared" si="357"/>
        <v>9.0141388648348375</v>
      </c>
      <c r="H1815" s="162">
        <f t="shared" si="362"/>
        <v>23.114138864834835</v>
      </c>
      <c r="I1815" s="209" t="str">
        <f t="shared" si="367"/>
        <v>Ü</v>
      </c>
      <c r="J1815" s="209" t="s">
        <v>7728</v>
      </c>
      <c r="K1815" s="210">
        <v>0.10704955353709861</v>
      </c>
      <c r="L1815" s="162">
        <f t="shared" si="363"/>
        <v>0.90000000000000036</v>
      </c>
      <c r="M1815" s="162">
        <f t="shared" si="358"/>
        <v>0</v>
      </c>
      <c r="N1815" s="210">
        <f t="shared" si="364"/>
        <v>9.3714391081068021E-2</v>
      </c>
      <c r="O1815" s="162">
        <f t="shared" si="365"/>
        <v>0</v>
      </c>
      <c r="P1815" s="162">
        <f t="shared" si="359"/>
        <v>0</v>
      </c>
      <c r="Q1815" s="210">
        <f t="shared" si="360"/>
        <v>5.3732468123861565E-3</v>
      </c>
      <c r="R1815" s="210">
        <f t="shared" si="366"/>
        <v>3.3079657474510644E-2</v>
      </c>
    </row>
    <row r="1816" spans="1:18" x14ac:dyDescent="0.2">
      <c r="A1816" s="146">
        <v>1812</v>
      </c>
      <c r="B1816" s="146">
        <v>12</v>
      </c>
      <c r="C1816" s="146" t="s">
        <v>879</v>
      </c>
      <c r="D1816" s="162">
        <v>14.3</v>
      </c>
      <c r="E1816" s="162">
        <v>19898.749296393416</v>
      </c>
      <c r="F1816" s="208">
        <f t="shared" si="361"/>
        <v>18760.540836639713</v>
      </c>
      <c r="G1816" s="208">
        <f t="shared" si="357"/>
        <v>10.459956367306754</v>
      </c>
      <c r="H1816" s="162">
        <f t="shared" si="362"/>
        <v>24.759956367306756</v>
      </c>
      <c r="I1816" s="209" t="str">
        <f t="shared" si="367"/>
        <v>Ü</v>
      </c>
      <c r="J1816" s="209" t="s">
        <v>7728</v>
      </c>
      <c r="K1816" s="210">
        <v>8.9351925629412798E-2</v>
      </c>
      <c r="L1816" s="162">
        <f t="shared" si="363"/>
        <v>0.69999999999999929</v>
      </c>
      <c r="M1816" s="162">
        <f t="shared" si="358"/>
        <v>0</v>
      </c>
      <c r="N1816" s="210">
        <f t="shared" si="364"/>
        <v>8.8245601628389903E-2</v>
      </c>
      <c r="O1816" s="162">
        <f t="shared" si="365"/>
        <v>0</v>
      </c>
      <c r="P1816" s="162">
        <f t="shared" si="359"/>
        <v>0</v>
      </c>
      <c r="Q1816" s="210">
        <f t="shared" si="360"/>
        <v>5.3732468123861565E-3</v>
      </c>
      <c r="R1816" s="210">
        <f t="shared" si="366"/>
        <v>2.7610868021832526E-2</v>
      </c>
    </row>
    <row r="1817" spans="1:18" x14ac:dyDescent="0.2">
      <c r="A1817" s="146">
        <v>1813</v>
      </c>
      <c r="B1817" s="146">
        <v>13</v>
      </c>
      <c r="C1817" s="146" t="s">
        <v>879</v>
      </c>
      <c r="D1817" s="162">
        <v>14.8</v>
      </c>
      <c r="E1817" s="162">
        <v>20797.131648593459</v>
      </c>
      <c r="F1817" s="208">
        <f t="shared" si="361"/>
        <v>19565.941454996726</v>
      </c>
      <c r="G1817" s="208">
        <f t="shared" si="357"/>
        <v>10.90900820432859</v>
      </c>
      <c r="H1817" s="162">
        <f t="shared" si="362"/>
        <v>25.70900820432859</v>
      </c>
      <c r="I1817" s="209" t="str">
        <f t="shared" si="367"/>
        <v>Ü</v>
      </c>
      <c r="J1817" s="209" t="s">
        <v>7728</v>
      </c>
      <c r="K1817" s="210">
        <v>2.2116296284277685E-2</v>
      </c>
      <c r="L1817" s="162">
        <f t="shared" si="363"/>
        <v>0.19999999999999929</v>
      </c>
      <c r="M1817" s="162">
        <f t="shared" si="358"/>
        <v>0</v>
      </c>
      <c r="N1817" s="210">
        <f t="shared" si="364"/>
        <v>6.7468947122778705E-2</v>
      </c>
      <c r="O1817" s="162">
        <f t="shared" si="365"/>
        <v>0</v>
      </c>
      <c r="P1817" s="162">
        <f t="shared" si="359"/>
        <v>0</v>
      </c>
      <c r="Q1817" s="210">
        <f t="shared" si="360"/>
        <v>5.3732468123861565E-3</v>
      </c>
      <c r="R1817" s="210">
        <f t="shared" si="366"/>
        <v>6.8342135162213283E-3</v>
      </c>
    </row>
    <row r="1818" spans="1:18" x14ac:dyDescent="0.2">
      <c r="A1818" s="146">
        <v>1814</v>
      </c>
      <c r="B1818" s="146">
        <v>14</v>
      </c>
      <c r="C1818" s="146" t="s">
        <v>879</v>
      </c>
      <c r="D1818" s="162">
        <v>16.100000000000001</v>
      </c>
      <c r="E1818" s="162">
        <v>20045.545568594931</v>
      </c>
      <c r="F1818" s="208">
        <f t="shared" si="361"/>
        <v>18754.612433977418</v>
      </c>
      <c r="G1818" s="208">
        <f t="shared" si="357"/>
        <v>10.456650981085994</v>
      </c>
      <c r="H1818" s="162">
        <f t="shared" si="362"/>
        <v>26.556650981085994</v>
      </c>
      <c r="I1818" s="209" t="str">
        <f t="shared" si="367"/>
        <v>Ü</v>
      </c>
      <c r="J1818" s="209" t="s">
        <v>7728</v>
      </c>
      <c r="K1818" s="210">
        <v>1.284327024315127E-2</v>
      </c>
      <c r="L1818" s="162">
        <f t="shared" si="363"/>
        <v>0</v>
      </c>
      <c r="M1818" s="162">
        <f t="shared" si="358"/>
        <v>0</v>
      </c>
      <c r="N1818" s="210">
        <f t="shared" si="364"/>
        <v>6.4603465529841711E-2</v>
      </c>
      <c r="O1818" s="162">
        <f t="shared" si="365"/>
        <v>0</v>
      </c>
      <c r="P1818" s="162">
        <f t="shared" si="359"/>
        <v>0.55665098108599409</v>
      </c>
      <c r="Q1818" s="210">
        <f t="shared" si="360"/>
        <v>6.3294429756147984E-3</v>
      </c>
      <c r="R1818" s="210">
        <f t="shared" si="366"/>
        <v>3.9687319232843341E-3</v>
      </c>
    </row>
    <row r="1819" spans="1:18" x14ac:dyDescent="0.2">
      <c r="A1819" s="146">
        <v>1815</v>
      </c>
      <c r="B1819" s="146">
        <v>15</v>
      </c>
      <c r="C1819" s="146" t="s">
        <v>879</v>
      </c>
      <c r="D1819" s="162">
        <v>15.5</v>
      </c>
      <c r="E1819" s="162">
        <v>17698.159422523859</v>
      </c>
      <c r="F1819" s="208">
        <f t="shared" si="361"/>
        <v>16600.873538327378</v>
      </c>
      <c r="G1819" s="208">
        <f t="shared" si="357"/>
        <v>9.2558319284138459</v>
      </c>
      <c r="H1819" s="162">
        <f t="shared" si="362"/>
        <v>24.755831928413848</v>
      </c>
      <c r="I1819" s="209" t="str">
        <f t="shared" si="367"/>
        <v>Ü</v>
      </c>
      <c r="J1819" s="209" t="s">
        <v>7728</v>
      </c>
      <c r="K1819" s="210">
        <v>8.5407175956575855E-3</v>
      </c>
      <c r="L1819" s="162">
        <f t="shared" si="363"/>
        <v>0</v>
      </c>
      <c r="M1819" s="162">
        <f t="shared" si="358"/>
        <v>0</v>
      </c>
      <c r="N1819" s="210">
        <f t="shared" si="364"/>
        <v>6.3273922685967862E-2</v>
      </c>
      <c r="O1819" s="162">
        <f t="shared" si="365"/>
        <v>0</v>
      </c>
      <c r="P1819" s="162">
        <f t="shared" si="359"/>
        <v>0</v>
      </c>
      <c r="Q1819" s="210">
        <f t="shared" si="360"/>
        <v>5.3732468123861565E-3</v>
      </c>
      <c r="R1819" s="210">
        <f t="shared" si="366"/>
        <v>2.6391890794104853E-3</v>
      </c>
    </row>
    <row r="1820" spans="1:18" x14ac:dyDescent="0.2">
      <c r="A1820" s="146">
        <v>1816</v>
      </c>
      <c r="B1820" s="146">
        <v>16</v>
      </c>
      <c r="C1820" s="146" t="s">
        <v>879</v>
      </c>
      <c r="D1820" s="162">
        <v>15.8</v>
      </c>
      <c r="E1820" s="162">
        <v>13492.527476499672</v>
      </c>
      <c r="F1820" s="208">
        <f t="shared" si="361"/>
        <v>12639.799739984892</v>
      </c>
      <c r="G1820" s="208">
        <f t="shared" si="357"/>
        <v>7.0473316799868062</v>
      </c>
      <c r="H1820" s="162">
        <f t="shared" si="362"/>
        <v>22.847331679986809</v>
      </c>
      <c r="I1820" s="209" t="str">
        <f t="shared" si="367"/>
        <v>Ü</v>
      </c>
      <c r="J1820" s="209" t="s">
        <v>7728</v>
      </c>
      <c r="K1820" s="210">
        <v>0.10879799992251443</v>
      </c>
      <c r="L1820" s="162">
        <f t="shared" si="363"/>
        <v>0</v>
      </c>
      <c r="M1820" s="162">
        <f t="shared" si="358"/>
        <v>0</v>
      </c>
      <c r="N1820" s="210">
        <f t="shared" si="364"/>
        <v>9.4254682989170724E-2</v>
      </c>
      <c r="O1820" s="162">
        <f t="shared" si="365"/>
        <v>0</v>
      </c>
      <c r="P1820" s="162">
        <f t="shared" si="359"/>
        <v>0</v>
      </c>
      <c r="Q1820" s="210">
        <f t="shared" si="360"/>
        <v>5.3732468123861565E-3</v>
      </c>
      <c r="R1820" s="210">
        <f t="shared" si="366"/>
        <v>3.3619949382613347E-2</v>
      </c>
    </row>
    <row r="1821" spans="1:18" x14ac:dyDescent="0.2">
      <c r="A1821" s="146">
        <v>1817</v>
      </c>
      <c r="B1821" s="146">
        <v>17</v>
      </c>
      <c r="C1821" s="146" t="s">
        <v>879</v>
      </c>
      <c r="D1821" s="162">
        <v>15.2</v>
      </c>
      <c r="E1821" s="162">
        <v>7618.239011963441</v>
      </c>
      <c r="F1821" s="208">
        <f t="shared" si="361"/>
        <v>7155.0500800360642</v>
      </c>
      <c r="G1821" s="208">
        <f t="shared" si="357"/>
        <v>3.9893045885385647</v>
      </c>
      <c r="H1821" s="162">
        <f t="shared" si="362"/>
        <v>19.189304588538565</v>
      </c>
      <c r="I1821" s="209" t="str">
        <f t="shared" si="367"/>
        <v>Ü</v>
      </c>
      <c r="J1821" s="209" t="s">
        <v>7728</v>
      </c>
      <c r="K1821" s="210">
        <v>7.7026157008916593E-3</v>
      </c>
      <c r="L1821" s="162">
        <f t="shared" si="363"/>
        <v>0</v>
      </c>
      <c r="M1821" s="162">
        <f t="shared" si="358"/>
        <v>0</v>
      </c>
      <c r="N1821" s="210">
        <f t="shared" si="364"/>
        <v>6.3014938666964115E-2</v>
      </c>
      <c r="O1821" s="162">
        <f t="shared" si="365"/>
        <v>0</v>
      </c>
      <c r="P1821" s="162">
        <f t="shared" si="359"/>
        <v>0</v>
      </c>
      <c r="Q1821" s="210">
        <f t="shared" si="360"/>
        <v>5.3732468123861565E-3</v>
      </c>
      <c r="R1821" s="210">
        <f t="shared" si="366"/>
        <v>2.3802050604067385E-3</v>
      </c>
    </row>
    <row r="1822" spans="1:18" x14ac:dyDescent="0.2">
      <c r="A1822" s="146">
        <v>1818</v>
      </c>
      <c r="B1822" s="146">
        <v>18</v>
      </c>
      <c r="C1822" s="146" t="s">
        <v>879</v>
      </c>
      <c r="D1822" s="162">
        <v>13.9</v>
      </c>
      <c r="E1822" s="162">
        <v>2474.4109646365901</v>
      </c>
      <c r="F1822" s="208">
        <f t="shared" si="361"/>
        <v>2336.8337150027955</v>
      </c>
      <c r="G1822" s="208">
        <f t="shared" si="357"/>
        <v>1.3029037333957116</v>
      </c>
      <c r="H1822" s="162">
        <f t="shared" si="362"/>
        <v>15.202903733395711</v>
      </c>
      <c r="I1822" s="209" t="str">
        <f t="shared" si="367"/>
        <v>Ü</v>
      </c>
      <c r="J1822" s="209" t="s">
        <v>7728</v>
      </c>
      <c r="K1822" s="210">
        <v>6.6220513335017162E-2</v>
      </c>
      <c r="L1822" s="162">
        <f t="shared" si="363"/>
        <v>1.0999999999999996</v>
      </c>
      <c r="M1822" s="162">
        <f t="shared" si="358"/>
        <v>0</v>
      </c>
      <c r="N1822" s="210">
        <f t="shared" si="364"/>
        <v>8.1097704506753465E-2</v>
      </c>
      <c r="O1822" s="162">
        <f t="shared" si="365"/>
        <v>0</v>
      </c>
      <c r="P1822" s="162">
        <f t="shared" si="359"/>
        <v>0</v>
      </c>
      <c r="Q1822" s="210">
        <f t="shared" si="360"/>
        <v>5.3732468123861565E-3</v>
      </c>
      <c r="R1822" s="210">
        <f t="shared" si="366"/>
        <v>2.0462970900196088E-2</v>
      </c>
    </row>
    <row r="1823" spans="1:18" x14ac:dyDescent="0.2">
      <c r="A1823" s="146">
        <v>1819</v>
      </c>
      <c r="B1823" s="146">
        <v>19</v>
      </c>
      <c r="C1823" s="146" t="s">
        <v>879</v>
      </c>
      <c r="D1823" s="162">
        <v>12.4</v>
      </c>
      <c r="E1823" s="162">
        <v>247.00774953465083</v>
      </c>
      <c r="F1823" s="208">
        <f t="shared" si="361"/>
        <v>234.75616515773214</v>
      </c>
      <c r="G1823" s="208">
        <f t="shared" si="357"/>
        <v>0.13088851040533003</v>
      </c>
      <c r="H1823" s="162">
        <f t="shared" si="362"/>
        <v>12.53088851040533</v>
      </c>
      <c r="I1823" s="209" t="str">
        <f t="shared" si="367"/>
        <v>Ü</v>
      </c>
      <c r="J1823" s="209" t="s">
        <v>7728</v>
      </c>
      <c r="K1823" s="210">
        <v>5.2627484503115524E-2</v>
      </c>
      <c r="L1823" s="162">
        <f t="shared" si="363"/>
        <v>2.5999999999999996</v>
      </c>
      <c r="M1823" s="162">
        <f t="shared" si="358"/>
        <v>2.4691114895946704</v>
      </c>
      <c r="N1823" s="210">
        <f t="shared" si="364"/>
        <v>0.11377718140378155</v>
      </c>
      <c r="O1823" s="162">
        <f t="shared" si="365"/>
        <v>0</v>
      </c>
      <c r="P1823" s="162">
        <f t="shared" si="359"/>
        <v>0</v>
      </c>
      <c r="Q1823" s="210">
        <f t="shared" si="360"/>
        <v>5.3732468123861565E-3</v>
      </c>
      <c r="R1823" s="210">
        <f t="shared" si="366"/>
        <v>5.3142447797224178E-2</v>
      </c>
    </row>
    <row r="1824" spans="1:18" x14ac:dyDescent="0.2">
      <c r="A1824" s="146">
        <v>1820</v>
      </c>
      <c r="B1824" s="146">
        <v>20</v>
      </c>
      <c r="C1824" s="146" t="s">
        <v>879</v>
      </c>
      <c r="D1824" s="162">
        <v>11.3</v>
      </c>
      <c r="E1824" s="162">
        <v>0</v>
      </c>
      <c r="F1824" s="208">
        <f t="shared" si="361"/>
        <v>0</v>
      </c>
      <c r="G1824" s="208">
        <f t="shared" si="357"/>
        <v>0</v>
      </c>
      <c r="H1824" s="162">
        <f t="shared" si="362"/>
        <v>11.3</v>
      </c>
      <c r="I1824" s="209" t="str">
        <f t="shared" si="367"/>
        <v>Ü</v>
      </c>
      <c r="J1824" s="209" t="s">
        <v>7728</v>
      </c>
      <c r="K1824" s="210">
        <v>8.5452837576631524E-2</v>
      </c>
      <c r="L1824" s="162">
        <f t="shared" si="363"/>
        <v>3.6999999999999993</v>
      </c>
      <c r="M1824" s="162">
        <f t="shared" si="358"/>
        <v>3.6999999999999993</v>
      </c>
      <c r="N1824" s="210">
        <f t="shared" si="364"/>
        <v>0.14230579922512115</v>
      </c>
      <c r="O1824" s="162">
        <f t="shared" si="365"/>
        <v>0</v>
      </c>
      <c r="P1824" s="162">
        <f t="shared" si="359"/>
        <v>0</v>
      </c>
      <c r="Q1824" s="210">
        <f t="shared" si="360"/>
        <v>5.3732468123861565E-3</v>
      </c>
      <c r="R1824" s="210">
        <f t="shared" si="366"/>
        <v>8.1671065618563771E-2</v>
      </c>
    </row>
    <row r="1825" spans="1:18" x14ac:dyDescent="0.2">
      <c r="A1825" s="146">
        <v>1821</v>
      </c>
      <c r="B1825" s="146">
        <v>21</v>
      </c>
      <c r="C1825" s="146" t="s">
        <v>879</v>
      </c>
      <c r="D1825" s="162">
        <v>8.6999999999999993</v>
      </c>
      <c r="E1825" s="162">
        <v>0</v>
      </c>
      <c r="F1825" s="208">
        <f t="shared" si="361"/>
        <v>0</v>
      </c>
      <c r="G1825" s="208">
        <f t="shared" si="357"/>
        <v>0</v>
      </c>
      <c r="H1825" s="162">
        <f t="shared" si="362"/>
        <v>8.6999999999999993</v>
      </c>
      <c r="I1825" s="209" t="str">
        <f t="shared" si="367"/>
        <v>Ü</v>
      </c>
      <c r="J1825" s="209" t="s">
        <v>7728</v>
      </c>
      <c r="K1825" s="210">
        <v>1.8714074856527717E-2</v>
      </c>
      <c r="L1825" s="162">
        <f t="shared" si="363"/>
        <v>6.3000000000000007</v>
      </c>
      <c r="M1825" s="162">
        <f t="shared" si="358"/>
        <v>6.3000000000000007</v>
      </c>
      <c r="N1825" s="210">
        <f t="shared" si="364"/>
        <v>0.16051759315842415</v>
      </c>
      <c r="O1825" s="162">
        <f t="shared" si="365"/>
        <v>0</v>
      </c>
      <c r="P1825" s="162">
        <f t="shared" si="359"/>
        <v>0</v>
      </c>
      <c r="Q1825" s="210">
        <f t="shared" si="360"/>
        <v>5.3732468123861565E-3</v>
      </c>
      <c r="R1825" s="210">
        <f t="shared" si="366"/>
        <v>9.9882859551866765E-2</v>
      </c>
    </row>
    <row r="1826" spans="1:18" x14ac:dyDescent="0.2">
      <c r="A1826" s="146">
        <v>1822</v>
      </c>
      <c r="B1826" s="146">
        <v>22</v>
      </c>
      <c r="C1826" s="146" t="s">
        <v>879</v>
      </c>
      <c r="D1826" s="162">
        <v>7.6</v>
      </c>
      <c r="E1826" s="162">
        <v>0</v>
      </c>
      <c r="F1826" s="208">
        <f t="shared" si="361"/>
        <v>0</v>
      </c>
      <c r="G1826" s="208">
        <f t="shared" si="357"/>
        <v>0</v>
      </c>
      <c r="H1826" s="162">
        <f t="shared" si="362"/>
        <v>7.6</v>
      </c>
      <c r="I1826" s="209" t="str">
        <f t="shared" si="367"/>
        <v>Ü</v>
      </c>
      <c r="J1826" s="209" t="s">
        <v>7728</v>
      </c>
      <c r="K1826" s="210">
        <v>4.4693025106467381E-2</v>
      </c>
      <c r="L1826" s="162">
        <f t="shared" si="363"/>
        <v>7.4</v>
      </c>
      <c r="M1826" s="162">
        <f t="shared" si="358"/>
        <v>7.4</v>
      </c>
      <c r="N1826" s="210">
        <f t="shared" si="364"/>
        <v>0.18497556970001688</v>
      </c>
      <c r="O1826" s="162">
        <f t="shared" si="365"/>
        <v>0</v>
      </c>
      <c r="P1826" s="162">
        <f t="shared" si="359"/>
        <v>0</v>
      </c>
      <c r="Q1826" s="210">
        <f t="shared" si="360"/>
        <v>5.3732468123861565E-3</v>
      </c>
      <c r="R1826" s="210">
        <f t="shared" si="366"/>
        <v>0.1243408360934595</v>
      </c>
    </row>
    <row r="1827" spans="1:18" x14ac:dyDescent="0.2">
      <c r="A1827" s="146">
        <v>1823</v>
      </c>
      <c r="B1827" s="146">
        <v>23</v>
      </c>
      <c r="C1827" s="146" t="s">
        <v>879</v>
      </c>
      <c r="D1827" s="162">
        <v>7.5</v>
      </c>
      <c r="E1827" s="162">
        <v>0</v>
      </c>
      <c r="F1827" s="208">
        <f t="shared" si="361"/>
        <v>0</v>
      </c>
      <c r="G1827" s="208">
        <f t="shared" si="357"/>
        <v>0</v>
      </c>
      <c r="H1827" s="162">
        <f t="shared" si="362"/>
        <v>7.5</v>
      </c>
      <c r="I1827" s="209" t="str">
        <f t="shared" si="367"/>
        <v>Ü</v>
      </c>
      <c r="J1827" s="209" t="s">
        <v>7728</v>
      </c>
      <c r="K1827" s="210">
        <v>2.6416783165466102E-2</v>
      </c>
      <c r="L1827" s="162">
        <f t="shared" si="363"/>
        <v>7.5</v>
      </c>
      <c r="M1827" s="162">
        <f t="shared" si="358"/>
        <v>7.5</v>
      </c>
      <c r="N1827" s="210">
        <f t="shared" si="364"/>
        <v>0.18082163163911555</v>
      </c>
      <c r="O1827" s="162">
        <f t="shared" si="365"/>
        <v>0</v>
      </c>
      <c r="P1827" s="162">
        <f t="shared" si="359"/>
        <v>0</v>
      </c>
      <c r="Q1827" s="210">
        <f t="shared" si="360"/>
        <v>5.3732468123861565E-3</v>
      </c>
      <c r="R1827" s="210">
        <f t="shared" si="366"/>
        <v>0.12018689803255816</v>
      </c>
    </row>
    <row r="1828" spans="1:18" x14ac:dyDescent="0.2">
      <c r="A1828" s="146">
        <v>1824</v>
      </c>
      <c r="B1828" s="146">
        <v>24</v>
      </c>
      <c r="C1828" s="146" t="s">
        <v>879</v>
      </c>
      <c r="D1828" s="162">
        <v>6.1</v>
      </c>
      <c r="E1828" s="162">
        <v>0</v>
      </c>
      <c r="F1828" s="208">
        <f t="shared" si="361"/>
        <v>0</v>
      </c>
      <c r="G1828" s="208">
        <f t="shared" si="357"/>
        <v>0</v>
      </c>
      <c r="H1828" s="162">
        <f t="shared" si="362"/>
        <v>6.1</v>
      </c>
      <c r="I1828" s="209" t="str">
        <f t="shared" si="367"/>
        <v>Ü</v>
      </c>
      <c r="J1828" s="209" t="s">
        <v>7728</v>
      </c>
      <c r="K1828" s="210">
        <v>3.1992537071657633E-2</v>
      </c>
      <c r="L1828" s="162">
        <f t="shared" si="363"/>
        <v>8.9</v>
      </c>
      <c r="M1828" s="162">
        <f t="shared" si="358"/>
        <v>8.9</v>
      </c>
      <c r="N1828" s="210">
        <f t="shared" si="364"/>
        <v>0.20345571527768347</v>
      </c>
      <c r="O1828" s="162">
        <f t="shared" si="365"/>
        <v>0</v>
      </c>
      <c r="P1828" s="162">
        <f t="shared" si="359"/>
        <v>0</v>
      </c>
      <c r="Q1828" s="210">
        <f t="shared" si="360"/>
        <v>5.3732468123861565E-3</v>
      </c>
      <c r="R1828" s="210">
        <f t="shared" si="366"/>
        <v>0.14282098167112608</v>
      </c>
    </row>
    <row r="1829" spans="1:18" x14ac:dyDescent="0.2">
      <c r="A1829" s="146">
        <v>1825</v>
      </c>
      <c r="B1829" s="146">
        <v>1</v>
      </c>
      <c r="C1829" s="146" t="s">
        <v>879</v>
      </c>
      <c r="D1829" s="162">
        <v>7</v>
      </c>
      <c r="E1829" s="162">
        <v>0</v>
      </c>
      <c r="F1829" s="208">
        <f t="shared" si="361"/>
        <v>0</v>
      </c>
      <c r="G1829" s="208">
        <f t="shared" si="357"/>
        <v>0</v>
      </c>
      <c r="H1829" s="162">
        <f t="shared" si="362"/>
        <v>7</v>
      </c>
      <c r="I1829" s="209" t="str">
        <f>IF(AVERAGE(H1829:H1852)&gt;15,"S",IF(AVERAGE(H1829:H1852)&lt;5,"W","Ü"))</f>
        <v>Ü</v>
      </c>
      <c r="J1829" s="209" t="s">
        <v>7728</v>
      </c>
      <c r="K1829" s="210">
        <v>1.5190368596520511E-2</v>
      </c>
      <c r="L1829" s="162">
        <f t="shared" si="363"/>
        <v>8</v>
      </c>
      <c r="M1829" s="162">
        <f t="shared" si="358"/>
        <v>8</v>
      </c>
      <c r="N1829" s="210">
        <f t="shared" si="364"/>
        <v>0.18482078044164529</v>
      </c>
      <c r="O1829" s="162">
        <f t="shared" si="365"/>
        <v>0</v>
      </c>
      <c r="P1829" s="162">
        <f t="shared" si="359"/>
        <v>0</v>
      </c>
      <c r="Q1829" s="210">
        <f t="shared" si="360"/>
        <v>5.3732468123861565E-3</v>
      </c>
      <c r="R1829" s="210">
        <f t="shared" si="366"/>
        <v>0.12418604683508791</v>
      </c>
    </row>
    <row r="1830" spans="1:18" x14ac:dyDescent="0.2">
      <c r="A1830" s="146">
        <v>1826</v>
      </c>
      <c r="B1830" s="146">
        <v>2</v>
      </c>
      <c r="C1830" s="146" t="s">
        <v>879</v>
      </c>
      <c r="D1830" s="162">
        <v>6.3</v>
      </c>
      <c r="E1830" s="162">
        <v>0</v>
      </c>
      <c r="F1830" s="208">
        <f t="shared" si="361"/>
        <v>0</v>
      </c>
      <c r="G1830" s="208">
        <f t="shared" si="357"/>
        <v>0</v>
      </c>
      <c r="H1830" s="162">
        <f t="shared" si="362"/>
        <v>6.3</v>
      </c>
      <c r="I1830" s="209" t="str">
        <f>IF(I1829="S","S",IF(I1829="W","W","Ü"))</f>
        <v>Ü</v>
      </c>
      <c r="J1830" s="209" t="s">
        <v>7728</v>
      </c>
      <c r="K1830" s="210">
        <v>3.0008696045156084E-5</v>
      </c>
      <c r="L1830" s="162">
        <f t="shared" si="363"/>
        <v>8.6999999999999993</v>
      </c>
      <c r="M1830" s="162">
        <f t="shared" si="358"/>
        <v>8.6999999999999993</v>
      </c>
      <c r="N1830" s="210">
        <f t="shared" si="364"/>
        <v>0.19059159149424262</v>
      </c>
      <c r="O1830" s="162">
        <f t="shared" si="365"/>
        <v>0</v>
      </c>
      <c r="P1830" s="162">
        <f t="shared" si="359"/>
        <v>0</v>
      </c>
      <c r="Q1830" s="210">
        <f t="shared" si="360"/>
        <v>5.3732468123861565E-3</v>
      </c>
      <c r="R1830" s="210">
        <f t="shared" si="366"/>
        <v>0.12995685788768524</v>
      </c>
    </row>
    <row r="1831" spans="1:18" x14ac:dyDescent="0.2">
      <c r="A1831" s="146">
        <v>1827</v>
      </c>
      <c r="B1831" s="146">
        <v>3</v>
      </c>
      <c r="C1831" s="146" t="s">
        <v>879</v>
      </c>
      <c r="D1831" s="162">
        <v>4.9000000000000004</v>
      </c>
      <c r="E1831" s="162">
        <v>0</v>
      </c>
      <c r="F1831" s="208">
        <f t="shared" si="361"/>
        <v>0</v>
      </c>
      <c r="G1831" s="208">
        <f t="shared" si="357"/>
        <v>0</v>
      </c>
      <c r="H1831" s="162">
        <f t="shared" si="362"/>
        <v>4.9000000000000004</v>
      </c>
      <c r="I1831" s="209" t="str">
        <f t="shared" ref="I1831:I1852" si="368">IF(I1830="S","S",IF(I1830="W","W","Ü"))</f>
        <v>Ü</v>
      </c>
      <c r="J1831" s="209" t="s">
        <v>7728</v>
      </c>
      <c r="K1831" s="210">
        <v>3.3487761777297744E-3</v>
      </c>
      <c r="L1831" s="162">
        <f t="shared" si="363"/>
        <v>10.1</v>
      </c>
      <c r="M1831" s="162">
        <f t="shared" si="358"/>
        <v>10.1</v>
      </c>
      <c r="N1831" s="210">
        <f t="shared" si="364"/>
        <v>0.21252823796114184</v>
      </c>
      <c r="O1831" s="162">
        <f t="shared" si="365"/>
        <v>0</v>
      </c>
      <c r="P1831" s="162">
        <f t="shared" si="359"/>
        <v>0</v>
      </c>
      <c r="Q1831" s="210">
        <f t="shared" si="360"/>
        <v>5.3732468123861565E-3</v>
      </c>
      <c r="R1831" s="210">
        <f t="shared" si="366"/>
        <v>0.15189350435458446</v>
      </c>
    </row>
    <row r="1832" spans="1:18" x14ac:dyDescent="0.2">
      <c r="A1832" s="146">
        <v>1828</v>
      </c>
      <c r="B1832" s="146">
        <v>4</v>
      </c>
      <c r="C1832" s="146" t="s">
        <v>879</v>
      </c>
      <c r="D1832" s="162">
        <v>4</v>
      </c>
      <c r="E1832" s="162">
        <v>0</v>
      </c>
      <c r="F1832" s="208">
        <f t="shared" si="361"/>
        <v>0</v>
      </c>
      <c r="G1832" s="208">
        <f t="shared" si="357"/>
        <v>0</v>
      </c>
      <c r="H1832" s="162">
        <f t="shared" si="362"/>
        <v>4</v>
      </c>
      <c r="I1832" s="209" t="str">
        <f t="shared" si="368"/>
        <v>Ü</v>
      </c>
      <c r="J1832" s="209" t="s">
        <v>7728</v>
      </c>
      <c r="K1832" s="210">
        <v>1.011919137430616E-2</v>
      </c>
      <c r="L1832" s="162">
        <f t="shared" si="363"/>
        <v>11</v>
      </c>
      <c r="M1832" s="162">
        <f t="shared" si="358"/>
        <v>11</v>
      </c>
      <c r="N1832" s="210">
        <f t="shared" si="364"/>
        <v>0.22806323495195971</v>
      </c>
      <c r="O1832" s="162">
        <f t="shared" si="365"/>
        <v>0</v>
      </c>
      <c r="P1832" s="162">
        <f t="shared" si="359"/>
        <v>0</v>
      </c>
      <c r="Q1832" s="210">
        <f t="shared" si="360"/>
        <v>5.3732468123861565E-3</v>
      </c>
      <c r="R1832" s="210">
        <f t="shared" si="366"/>
        <v>0.16742850134540233</v>
      </c>
    </row>
    <row r="1833" spans="1:18" x14ac:dyDescent="0.2">
      <c r="A1833" s="146">
        <v>1829</v>
      </c>
      <c r="B1833" s="146">
        <v>5</v>
      </c>
      <c r="C1833" s="146" t="s">
        <v>879</v>
      </c>
      <c r="D1833" s="162">
        <v>3.9</v>
      </c>
      <c r="E1833" s="162">
        <v>0</v>
      </c>
      <c r="F1833" s="208">
        <f t="shared" si="361"/>
        <v>0</v>
      </c>
      <c r="G1833" s="208">
        <f t="shared" si="357"/>
        <v>0</v>
      </c>
      <c r="H1833" s="162">
        <f t="shared" si="362"/>
        <v>3.9</v>
      </c>
      <c r="I1833" s="209" t="str">
        <f t="shared" si="368"/>
        <v>Ü</v>
      </c>
      <c r="J1833" s="209" t="s">
        <v>7728</v>
      </c>
      <c r="K1833" s="210">
        <v>6.0017392090312168E-5</v>
      </c>
      <c r="L1833" s="162">
        <f t="shared" si="363"/>
        <v>11.1</v>
      </c>
      <c r="M1833" s="162">
        <f t="shared" si="358"/>
        <v>11.1</v>
      </c>
      <c r="N1833" s="210">
        <f t="shared" si="364"/>
        <v>0.22644847416494771</v>
      </c>
      <c r="O1833" s="162">
        <f t="shared" si="365"/>
        <v>0</v>
      </c>
      <c r="P1833" s="162">
        <f t="shared" si="359"/>
        <v>0</v>
      </c>
      <c r="Q1833" s="210">
        <f t="shared" si="360"/>
        <v>5.3732468123861565E-3</v>
      </c>
      <c r="R1833" s="210">
        <f t="shared" si="366"/>
        <v>0.16581374055839032</v>
      </c>
    </row>
    <row r="1834" spans="1:18" x14ac:dyDescent="0.2">
      <c r="A1834" s="146">
        <v>1830</v>
      </c>
      <c r="B1834" s="146">
        <v>6</v>
      </c>
      <c r="C1834" s="146" t="s">
        <v>879</v>
      </c>
      <c r="D1834" s="162">
        <v>3.1</v>
      </c>
      <c r="E1834" s="162">
        <v>0</v>
      </c>
      <c r="F1834" s="208">
        <f t="shared" si="361"/>
        <v>0</v>
      </c>
      <c r="G1834" s="208">
        <f t="shared" si="357"/>
        <v>0</v>
      </c>
      <c r="H1834" s="162">
        <f t="shared" si="362"/>
        <v>3.1</v>
      </c>
      <c r="I1834" s="209" t="str">
        <f t="shared" si="368"/>
        <v>Ü</v>
      </c>
      <c r="J1834" s="209" t="s">
        <v>7728</v>
      </c>
      <c r="K1834" s="210">
        <v>6.6385424270802712E-2</v>
      </c>
      <c r="L1834" s="162">
        <f t="shared" si="363"/>
        <v>11.9</v>
      </c>
      <c r="M1834" s="162">
        <f t="shared" si="358"/>
        <v>11.9</v>
      </c>
      <c r="N1834" s="210">
        <f t="shared" si="364"/>
        <v>0.25889306169063603</v>
      </c>
      <c r="O1834" s="162">
        <f t="shared" si="365"/>
        <v>0</v>
      </c>
      <c r="P1834" s="162">
        <f t="shared" si="359"/>
        <v>0</v>
      </c>
      <c r="Q1834" s="210">
        <f t="shared" si="360"/>
        <v>5.3732468123861565E-3</v>
      </c>
      <c r="R1834" s="210">
        <f t="shared" si="366"/>
        <v>0.19825832808407864</v>
      </c>
    </row>
    <row r="1835" spans="1:18" x14ac:dyDescent="0.2">
      <c r="A1835" s="146">
        <v>1831</v>
      </c>
      <c r="B1835" s="146">
        <v>7</v>
      </c>
      <c r="C1835" s="146" t="s">
        <v>879</v>
      </c>
      <c r="D1835" s="162">
        <v>2.7</v>
      </c>
      <c r="E1835" s="162">
        <v>255.40384628418391</v>
      </c>
      <c r="F1835" s="208">
        <f t="shared" si="361"/>
        <v>252.64548474431473</v>
      </c>
      <c r="G1835" s="208">
        <f t="shared" si="357"/>
        <v>0.14086271658338478</v>
      </c>
      <c r="H1835" s="162">
        <f t="shared" si="362"/>
        <v>2.8408627165833851</v>
      </c>
      <c r="I1835" s="209" t="str">
        <f t="shared" si="368"/>
        <v>Ü</v>
      </c>
      <c r="J1835" s="209" t="s">
        <v>7728</v>
      </c>
      <c r="K1835" s="210">
        <v>6.3381753630926949E-2</v>
      </c>
      <c r="L1835" s="162">
        <f t="shared" si="363"/>
        <v>12.3</v>
      </c>
      <c r="M1835" s="162">
        <f t="shared" si="358"/>
        <v>12.159137283416616</v>
      </c>
      <c r="N1835" s="210">
        <f t="shared" si="364"/>
        <v>0.2618354947828625</v>
      </c>
      <c r="O1835" s="162">
        <f t="shared" si="365"/>
        <v>0</v>
      </c>
      <c r="P1835" s="162">
        <f t="shared" si="359"/>
        <v>0</v>
      </c>
      <c r="Q1835" s="210">
        <f t="shared" si="360"/>
        <v>5.3732468123861565E-3</v>
      </c>
      <c r="R1835" s="210">
        <f t="shared" si="366"/>
        <v>0.20120076117630512</v>
      </c>
    </row>
    <row r="1836" spans="1:18" x14ac:dyDescent="0.2">
      <c r="A1836" s="146">
        <v>1832</v>
      </c>
      <c r="B1836" s="146">
        <v>8</v>
      </c>
      <c r="C1836" s="146" t="s">
        <v>879</v>
      </c>
      <c r="D1836" s="162">
        <v>5.4</v>
      </c>
      <c r="E1836" s="162">
        <v>3544.5070374561133</v>
      </c>
      <c r="F1836" s="208">
        <f t="shared" si="361"/>
        <v>3467.9456854470614</v>
      </c>
      <c r="G1836" s="208">
        <f t="shared" si="357"/>
        <v>1.9335562268610631</v>
      </c>
      <c r="H1836" s="162">
        <f t="shared" si="362"/>
        <v>7.333556226861063</v>
      </c>
      <c r="I1836" s="209" t="str">
        <f t="shared" si="368"/>
        <v>Ü</v>
      </c>
      <c r="J1836" s="209" t="s">
        <v>7728</v>
      </c>
      <c r="K1836" s="210">
        <v>4.3497861302214488E-2</v>
      </c>
      <c r="L1836" s="162">
        <f t="shared" si="363"/>
        <v>9.6</v>
      </c>
      <c r="M1836" s="162">
        <f t="shared" si="358"/>
        <v>7.666443773138937</v>
      </c>
      <c r="N1836" s="210">
        <f t="shared" si="364"/>
        <v>0.18858598754730127</v>
      </c>
      <c r="O1836" s="162">
        <f t="shared" si="365"/>
        <v>0</v>
      </c>
      <c r="P1836" s="162">
        <f t="shared" si="359"/>
        <v>0</v>
      </c>
      <c r="Q1836" s="210">
        <f t="shared" si="360"/>
        <v>5.3732468123861565E-3</v>
      </c>
      <c r="R1836" s="210">
        <f t="shared" si="366"/>
        <v>0.12795125394074389</v>
      </c>
    </row>
    <row r="1837" spans="1:18" x14ac:dyDescent="0.2">
      <c r="A1837" s="146">
        <v>1833</v>
      </c>
      <c r="B1837" s="146">
        <v>9</v>
      </c>
      <c r="C1837" s="146" t="s">
        <v>879</v>
      </c>
      <c r="D1837" s="162">
        <v>7.3</v>
      </c>
      <c r="E1837" s="162">
        <v>9357.3144064393109</v>
      </c>
      <c r="F1837" s="208">
        <f t="shared" si="361"/>
        <v>9084.0808257712833</v>
      </c>
      <c r="G1837" s="208">
        <f t="shared" si="357"/>
        <v>5.0648374107147989</v>
      </c>
      <c r="H1837" s="162">
        <f t="shared" si="362"/>
        <v>12.364837410714799</v>
      </c>
      <c r="I1837" s="209" t="str">
        <f t="shared" si="368"/>
        <v>Ü</v>
      </c>
      <c r="J1837" s="209" t="s">
        <v>7728</v>
      </c>
      <c r="K1837" s="210">
        <v>7.269431003535945E-2</v>
      </c>
      <c r="L1837" s="162">
        <f t="shared" si="363"/>
        <v>7.7</v>
      </c>
      <c r="M1837" s="162">
        <f t="shared" si="358"/>
        <v>2.6351625892852013</v>
      </c>
      <c r="N1837" s="210">
        <f t="shared" si="364"/>
        <v>0.12245830561442847</v>
      </c>
      <c r="O1837" s="162">
        <f t="shared" si="365"/>
        <v>0</v>
      </c>
      <c r="P1837" s="162">
        <f t="shared" si="359"/>
        <v>0</v>
      </c>
      <c r="Q1837" s="210">
        <f t="shared" si="360"/>
        <v>5.3732468123861565E-3</v>
      </c>
      <c r="R1837" s="210">
        <f t="shared" si="366"/>
        <v>6.1823572007871093E-2</v>
      </c>
    </row>
    <row r="1838" spans="1:18" x14ac:dyDescent="0.2">
      <c r="A1838" s="146">
        <v>1834</v>
      </c>
      <c r="B1838" s="146">
        <v>10</v>
      </c>
      <c r="C1838" s="146" t="s">
        <v>879</v>
      </c>
      <c r="D1838" s="162">
        <v>10.4</v>
      </c>
      <c r="E1838" s="162">
        <v>15407.379219054475</v>
      </c>
      <c r="F1838" s="208">
        <f t="shared" si="361"/>
        <v>14766.432243541809</v>
      </c>
      <c r="G1838" s="208">
        <f t="shared" si="357"/>
        <v>8.2330375394393087</v>
      </c>
      <c r="H1838" s="162">
        <f t="shared" si="362"/>
        <v>18.633037539439307</v>
      </c>
      <c r="I1838" s="209" t="str">
        <f t="shared" si="368"/>
        <v>Ü</v>
      </c>
      <c r="J1838" s="209" t="s">
        <v>7728</v>
      </c>
      <c r="K1838" s="210">
        <v>4.2772653996117127E-2</v>
      </c>
      <c r="L1838" s="162">
        <f t="shared" si="363"/>
        <v>4.5999999999999996</v>
      </c>
      <c r="M1838" s="162">
        <f t="shared" si="358"/>
        <v>0</v>
      </c>
      <c r="N1838" s="210">
        <f t="shared" si="364"/>
        <v>7.3852021271161888E-2</v>
      </c>
      <c r="O1838" s="162">
        <f t="shared" si="365"/>
        <v>0</v>
      </c>
      <c r="P1838" s="162">
        <f t="shared" si="359"/>
        <v>0</v>
      </c>
      <c r="Q1838" s="210">
        <f t="shared" si="360"/>
        <v>5.3732468123861565E-3</v>
      </c>
      <c r="R1838" s="210">
        <f t="shared" si="366"/>
        <v>1.3217287664604511E-2</v>
      </c>
    </row>
    <row r="1839" spans="1:18" x14ac:dyDescent="0.2">
      <c r="A1839" s="146">
        <v>1835</v>
      </c>
      <c r="B1839" s="146">
        <v>11</v>
      </c>
      <c r="C1839" s="146" t="s">
        <v>879</v>
      </c>
      <c r="D1839" s="162">
        <v>12</v>
      </c>
      <c r="E1839" s="162">
        <v>20033.628528047208</v>
      </c>
      <c r="F1839" s="208">
        <f t="shared" si="361"/>
        <v>19072.014358700941</v>
      </c>
      <c r="G1839" s="208">
        <f t="shared" si="357"/>
        <v>10.633618708851239</v>
      </c>
      <c r="H1839" s="162">
        <f t="shared" si="362"/>
        <v>22.633618708851237</v>
      </c>
      <c r="I1839" s="209" t="str">
        <f t="shared" si="368"/>
        <v>Ü</v>
      </c>
      <c r="J1839" s="209" t="s">
        <v>7728</v>
      </c>
      <c r="K1839" s="210">
        <v>0.10704955353709861</v>
      </c>
      <c r="L1839" s="162">
        <f t="shared" si="363"/>
        <v>3</v>
      </c>
      <c r="M1839" s="162">
        <f t="shared" si="358"/>
        <v>0</v>
      </c>
      <c r="N1839" s="210">
        <f t="shared" si="364"/>
        <v>9.3714391081068021E-2</v>
      </c>
      <c r="O1839" s="162">
        <f t="shared" si="365"/>
        <v>0</v>
      </c>
      <c r="P1839" s="162">
        <f t="shared" si="359"/>
        <v>0</v>
      </c>
      <c r="Q1839" s="210">
        <f t="shared" si="360"/>
        <v>5.3732468123861565E-3</v>
      </c>
      <c r="R1839" s="210">
        <f t="shared" si="366"/>
        <v>3.3079657474510644E-2</v>
      </c>
    </row>
    <row r="1840" spans="1:18" x14ac:dyDescent="0.2">
      <c r="A1840" s="146">
        <v>1836</v>
      </c>
      <c r="B1840" s="146">
        <v>12</v>
      </c>
      <c r="C1840" s="146" t="s">
        <v>879</v>
      </c>
      <c r="D1840" s="162">
        <v>13</v>
      </c>
      <c r="E1840" s="162">
        <v>22678.128162319499</v>
      </c>
      <c r="F1840" s="208">
        <f t="shared" si="361"/>
        <v>21498.865497878884</v>
      </c>
      <c r="G1840" s="208">
        <f t="shared" si="357"/>
        <v>11.986711737820482</v>
      </c>
      <c r="H1840" s="162">
        <f t="shared" si="362"/>
        <v>24.986711737820482</v>
      </c>
      <c r="I1840" s="209" t="str">
        <f t="shared" si="368"/>
        <v>Ü</v>
      </c>
      <c r="J1840" s="209" t="s">
        <v>7728</v>
      </c>
      <c r="K1840" s="210">
        <v>8.9351925629412798E-2</v>
      </c>
      <c r="L1840" s="162">
        <f t="shared" si="363"/>
        <v>2</v>
      </c>
      <c r="M1840" s="162">
        <f t="shared" si="358"/>
        <v>0</v>
      </c>
      <c r="N1840" s="210">
        <f t="shared" si="364"/>
        <v>8.8245601628389903E-2</v>
      </c>
      <c r="O1840" s="162">
        <f t="shared" si="365"/>
        <v>0</v>
      </c>
      <c r="P1840" s="162">
        <f t="shared" si="359"/>
        <v>0</v>
      </c>
      <c r="Q1840" s="210">
        <f t="shared" si="360"/>
        <v>5.3732468123861565E-3</v>
      </c>
      <c r="R1840" s="210">
        <f t="shared" si="366"/>
        <v>2.7610868021832526E-2</v>
      </c>
    </row>
    <row r="1841" spans="1:18" x14ac:dyDescent="0.2">
      <c r="A1841" s="146">
        <v>1837</v>
      </c>
      <c r="B1841" s="146">
        <v>13</v>
      </c>
      <c r="C1841" s="146" t="s">
        <v>879</v>
      </c>
      <c r="D1841" s="162">
        <v>12.9</v>
      </c>
      <c r="E1841" s="162">
        <v>23467.632098606238</v>
      </c>
      <c r="F1841" s="208">
        <f t="shared" si="361"/>
        <v>22256.702282318158</v>
      </c>
      <c r="G1841" s="208">
        <f t="shared" si="357"/>
        <v>12.409244316587793</v>
      </c>
      <c r="H1841" s="162">
        <f t="shared" si="362"/>
        <v>25.309244316587794</v>
      </c>
      <c r="I1841" s="209" t="str">
        <f t="shared" si="368"/>
        <v>Ü</v>
      </c>
      <c r="J1841" s="209" t="s">
        <v>7728</v>
      </c>
      <c r="K1841" s="210">
        <v>2.2116296284277685E-2</v>
      </c>
      <c r="L1841" s="162">
        <f t="shared" si="363"/>
        <v>2.0999999999999996</v>
      </c>
      <c r="M1841" s="162">
        <f t="shared" si="358"/>
        <v>0</v>
      </c>
      <c r="N1841" s="210">
        <f t="shared" si="364"/>
        <v>6.7468947122778705E-2</v>
      </c>
      <c r="O1841" s="162">
        <f t="shared" si="365"/>
        <v>0</v>
      </c>
      <c r="P1841" s="162">
        <f t="shared" si="359"/>
        <v>0</v>
      </c>
      <c r="Q1841" s="210">
        <f t="shared" si="360"/>
        <v>5.3732468123861565E-3</v>
      </c>
      <c r="R1841" s="210">
        <f t="shared" si="366"/>
        <v>6.8342135162213283E-3</v>
      </c>
    </row>
    <row r="1842" spans="1:18" x14ac:dyDescent="0.2">
      <c r="A1842" s="146">
        <v>1838</v>
      </c>
      <c r="B1842" s="146">
        <v>14</v>
      </c>
      <c r="C1842" s="146" t="s">
        <v>879</v>
      </c>
      <c r="D1842" s="162">
        <v>12.8</v>
      </c>
      <c r="E1842" s="162">
        <v>22484.205411588347</v>
      </c>
      <c r="F1842" s="208">
        <f t="shared" si="361"/>
        <v>21333.014094515023</v>
      </c>
      <c r="G1842" s="208">
        <f t="shared" si="357"/>
        <v>11.894241139144857</v>
      </c>
      <c r="H1842" s="162">
        <f t="shared" si="362"/>
        <v>24.694241139144857</v>
      </c>
      <c r="I1842" s="209" t="str">
        <f t="shared" si="368"/>
        <v>Ü</v>
      </c>
      <c r="J1842" s="209" t="s">
        <v>7728</v>
      </c>
      <c r="K1842" s="210">
        <v>1.284327024315127E-2</v>
      </c>
      <c r="L1842" s="162">
        <f t="shared" si="363"/>
        <v>2.1999999999999993</v>
      </c>
      <c r="M1842" s="162">
        <f t="shared" si="358"/>
        <v>0</v>
      </c>
      <c r="N1842" s="210">
        <f t="shared" si="364"/>
        <v>6.4603465529841711E-2</v>
      </c>
      <c r="O1842" s="162">
        <f t="shared" si="365"/>
        <v>0</v>
      </c>
      <c r="P1842" s="162">
        <f t="shared" si="359"/>
        <v>0</v>
      </c>
      <c r="Q1842" s="210">
        <f t="shared" si="360"/>
        <v>5.3732468123861565E-3</v>
      </c>
      <c r="R1842" s="210">
        <f t="shared" si="366"/>
        <v>3.9687319232843341E-3</v>
      </c>
    </row>
    <row r="1843" spans="1:18" x14ac:dyDescent="0.2">
      <c r="A1843" s="146">
        <v>1839</v>
      </c>
      <c r="B1843" s="146">
        <v>15</v>
      </c>
      <c r="C1843" s="146" t="s">
        <v>879</v>
      </c>
      <c r="D1843" s="162">
        <v>12.8</v>
      </c>
      <c r="E1843" s="162">
        <v>19499.52843804465</v>
      </c>
      <c r="F1843" s="208">
        <f t="shared" si="361"/>
        <v>18501.152582016763</v>
      </c>
      <c r="G1843" s="208">
        <f t="shared" si="357"/>
        <v>10.315334213330841</v>
      </c>
      <c r="H1843" s="162">
        <f t="shared" si="362"/>
        <v>23.11533421333084</v>
      </c>
      <c r="I1843" s="209" t="str">
        <f t="shared" si="368"/>
        <v>Ü</v>
      </c>
      <c r="J1843" s="209" t="s">
        <v>7728</v>
      </c>
      <c r="K1843" s="210">
        <v>8.5407175956575855E-3</v>
      </c>
      <c r="L1843" s="162">
        <f t="shared" si="363"/>
        <v>2.1999999999999993</v>
      </c>
      <c r="M1843" s="162">
        <f t="shared" si="358"/>
        <v>0</v>
      </c>
      <c r="N1843" s="210">
        <f t="shared" si="364"/>
        <v>6.3273922685967862E-2</v>
      </c>
      <c r="O1843" s="162">
        <f t="shared" si="365"/>
        <v>0</v>
      </c>
      <c r="P1843" s="162">
        <f t="shared" si="359"/>
        <v>0</v>
      </c>
      <c r="Q1843" s="210">
        <f t="shared" si="360"/>
        <v>5.3732468123861565E-3</v>
      </c>
      <c r="R1843" s="210">
        <f t="shared" si="366"/>
        <v>2.6391890794104853E-3</v>
      </c>
    </row>
    <row r="1844" spans="1:18" x14ac:dyDescent="0.2">
      <c r="A1844" s="146">
        <v>1840</v>
      </c>
      <c r="B1844" s="146">
        <v>16</v>
      </c>
      <c r="C1844" s="146" t="s">
        <v>879</v>
      </c>
      <c r="D1844" s="162">
        <v>12.4</v>
      </c>
      <c r="E1844" s="162">
        <v>14619.229491920885</v>
      </c>
      <c r="F1844" s="208">
        <f t="shared" si="361"/>
        <v>13894.11570912161</v>
      </c>
      <c r="G1844" s="208">
        <f t="shared" si="357"/>
        <v>7.7466766734084427</v>
      </c>
      <c r="H1844" s="162">
        <f t="shared" si="362"/>
        <v>20.146676673408443</v>
      </c>
      <c r="I1844" s="209" t="str">
        <f t="shared" si="368"/>
        <v>Ü</v>
      </c>
      <c r="J1844" s="209" t="s">
        <v>7728</v>
      </c>
      <c r="K1844" s="210">
        <v>0.10879799992251443</v>
      </c>
      <c r="L1844" s="162">
        <f t="shared" si="363"/>
        <v>2.5999999999999996</v>
      </c>
      <c r="M1844" s="162">
        <f t="shared" si="358"/>
        <v>0</v>
      </c>
      <c r="N1844" s="210">
        <f t="shared" si="364"/>
        <v>9.4254682989170724E-2</v>
      </c>
      <c r="O1844" s="162">
        <f t="shared" si="365"/>
        <v>0</v>
      </c>
      <c r="P1844" s="162">
        <f t="shared" si="359"/>
        <v>0</v>
      </c>
      <c r="Q1844" s="210">
        <f t="shared" si="360"/>
        <v>5.3732468123861565E-3</v>
      </c>
      <c r="R1844" s="210">
        <f t="shared" si="366"/>
        <v>3.3619949382613347E-2</v>
      </c>
    </row>
    <row r="1845" spans="1:18" x14ac:dyDescent="0.2">
      <c r="A1845" s="146">
        <v>1841</v>
      </c>
      <c r="B1845" s="146">
        <v>17</v>
      </c>
      <c r="C1845" s="146" t="s">
        <v>879</v>
      </c>
      <c r="D1845" s="162">
        <v>11.6</v>
      </c>
      <c r="E1845" s="162">
        <v>8259.8633087261478</v>
      </c>
      <c r="F1845" s="208">
        <f t="shared" si="361"/>
        <v>7876.6056512012547</v>
      </c>
      <c r="G1845" s="208">
        <f t="shared" si="357"/>
        <v>4.3916085443091095</v>
      </c>
      <c r="H1845" s="162">
        <f t="shared" si="362"/>
        <v>15.991608544309109</v>
      </c>
      <c r="I1845" s="209" t="str">
        <f t="shared" si="368"/>
        <v>Ü</v>
      </c>
      <c r="J1845" s="209" t="s">
        <v>7728</v>
      </c>
      <c r="K1845" s="210">
        <v>7.7026157008916593E-3</v>
      </c>
      <c r="L1845" s="162">
        <f t="shared" si="363"/>
        <v>3.4000000000000004</v>
      </c>
      <c r="M1845" s="162">
        <f t="shared" si="358"/>
        <v>0</v>
      </c>
      <c r="N1845" s="210">
        <f t="shared" si="364"/>
        <v>6.3014938666964115E-2</v>
      </c>
      <c r="O1845" s="162">
        <f t="shared" si="365"/>
        <v>0</v>
      </c>
      <c r="P1845" s="162">
        <f t="shared" si="359"/>
        <v>0</v>
      </c>
      <c r="Q1845" s="210">
        <f t="shared" si="360"/>
        <v>5.3732468123861565E-3</v>
      </c>
      <c r="R1845" s="210">
        <f t="shared" si="366"/>
        <v>2.3802050604067385E-3</v>
      </c>
    </row>
    <row r="1846" spans="1:18" x14ac:dyDescent="0.2">
      <c r="A1846" s="146">
        <v>1842</v>
      </c>
      <c r="B1846" s="146">
        <v>18</v>
      </c>
      <c r="C1846" s="146" t="s">
        <v>879</v>
      </c>
      <c r="D1846" s="162">
        <v>9.6999999999999993</v>
      </c>
      <c r="E1846" s="162">
        <v>2577.6017021066577</v>
      </c>
      <c r="F1846" s="208">
        <f t="shared" si="361"/>
        <v>2477.5907560649193</v>
      </c>
      <c r="G1846" s="208">
        <f t="shared" si="357"/>
        <v>1.3813829478662007</v>
      </c>
      <c r="H1846" s="162">
        <f t="shared" si="362"/>
        <v>11.081382947866199</v>
      </c>
      <c r="I1846" s="209" t="str">
        <f t="shared" si="368"/>
        <v>Ü</v>
      </c>
      <c r="J1846" s="209" t="s">
        <v>7728</v>
      </c>
      <c r="K1846" s="210">
        <v>6.6220513335017162E-2</v>
      </c>
      <c r="L1846" s="162">
        <f t="shared" si="363"/>
        <v>5.3000000000000007</v>
      </c>
      <c r="M1846" s="162">
        <f t="shared" si="358"/>
        <v>3.9186170521338006</v>
      </c>
      <c r="N1846" s="210">
        <f t="shared" si="364"/>
        <v>0.13962814379097993</v>
      </c>
      <c r="O1846" s="162">
        <f t="shared" si="365"/>
        <v>0</v>
      </c>
      <c r="P1846" s="162">
        <f t="shared" si="359"/>
        <v>0</v>
      </c>
      <c r="Q1846" s="210">
        <f t="shared" si="360"/>
        <v>5.3732468123861565E-3</v>
      </c>
      <c r="R1846" s="210">
        <f t="shared" si="366"/>
        <v>7.8993410184422547E-2</v>
      </c>
    </row>
    <row r="1847" spans="1:18" x14ac:dyDescent="0.2">
      <c r="A1847" s="146">
        <v>1843</v>
      </c>
      <c r="B1847" s="146">
        <v>19</v>
      </c>
      <c r="C1847" s="146" t="s">
        <v>879</v>
      </c>
      <c r="D1847" s="162">
        <v>8</v>
      </c>
      <c r="E1847" s="162">
        <v>142.73364474206249</v>
      </c>
      <c r="F1847" s="208">
        <f t="shared" si="361"/>
        <v>138.16616811031651</v>
      </c>
      <c r="G1847" s="208">
        <f t="shared" si="357"/>
        <v>7.7034670932799143E-2</v>
      </c>
      <c r="H1847" s="162">
        <f t="shared" si="362"/>
        <v>8.0770346709327985</v>
      </c>
      <c r="I1847" s="209" t="str">
        <f t="shared" si="368"/>
        <v>Ü</v>
      </c>
      <c r="J1847" s="209" t="s">
        <v>7728</v>
      </c>
      <c r="K1847" s="210">
        <v>5.2627484503115524E-2</v>
      </c>
      <c r="L1847" s="162">
        <f t="shared" si="363"/>
        <v>7</v>
      </c>
      <c r="M1847" s="162">
        <f t="shared" si="358"/>
        <v>6.9229653290672015</v>
      </c>
      <c r="N1847" s="210">
        <f t="shared" si="364"/>
        <v>0.1803021871044827</v>
      </c>
      <c r="O1847" s="162">
        <f t="shared" si="365"/>
        <v>0</v>
      </c>
      <c r="P1847" s="162">
        <f t="shared" si="359"/>
        <v>0</v>
      </c>
      <c r="Q1847" s="210">
        <f t="shared" si="360"/>
        <v>5.3732468123861565E-3</v>
      </c>
      <c r="R1847" s="210">
        <f t="shared" si="366"/>
        <v>0.11966745349792532</v>
      </c>
    </row>
    <row r="1848" spans="1:18" x14ac:dyDescent="0.2">
      <c r="A1848" s="146">
        <v>1844</v>
      </c>
      <c r="B1848" s="146">
        <v>20</v>
      </c>
      <c r="C1848" s="146" t="s">
        <v>879</v>
      </c>
      <c r="D1848" s="162">
        <v>7.4</v>
      </c>
      <c r="E1848" s="162">
        <v>0</v>
      </c>
      <c r="F1848" s="208">
        <f t="shared" si="361"/>
        <v>0</v>
      </c>
      <c r="G1848" s="208">
        <f t="shared" si="357"/>
        <v>0</v>
      </c>
      <c r="H1848" s="162">
        <f t="shared" si="362"/>
        <v>7.4</v>
      </c>
      <c r="I1848" s="209" t="str">
        <f t="shared" si="368"/>
        <v>Ü</v>
      </c>
      <c r="J1848" s="209" t="s">
        <v>7728</v>
      </c>
      <c r="K1848" s="210">
        <v>8.5452837576631524E-2</v>
      </c>
      <c r="L1848" s="162">
        <f t="shared" si="363"/>
        <v>7.6</v>
      </c>
      <c r="M1848" s="162">
        <f t="shared" si="358"/>
        <v>7.6</v>
      </c>
      <c r="N1848" s="210">
        <f t="shared" si="364"/>
        <v>0.20055816483563269</v>
      </c>
      <c r="O1848" s="162">
        <f t="shared" si="365"/>
        <v>0</v>
      </c>
      <c r="P1848" s="162">
        <f t="shared" si="359"/>
        <v>0</v>
      </c>
      <c r="Q1848" s="210">
        <f t="shared" si="360"/>
        <v>5.3732468123861565E-3</v>
      </c>
      <c r="R1848" s="210">
        <f t="shared" si="366"/>
        <v>0.1399234312290753</v>
      </c>
    </row>
    <row r="1849" spans="1:18" x14ac:dyDescent="0.2">
      <c r="A1849" s="146">
        <v>1845</v>
      </c>
      <c r="B1849" s="146">
        <v>21</v>
      </c>
      <c r="C1849" s="146" t="s">
        <v>879</v>
      </c>
      <c r="D1849" s="162">
        <v>6.7</v>
      </c>
      <c r="E1849" s="162">
        <v>0</v>
      </c>
      <c r="F1849" s="208">
        <f t="shared" si="361"/>
        <v>0</v>
      </c>
      <c r="G1849" s="208">
        <f t="shared" si="357"/>
        <v>0</v>
      </c>
      <c r="H1849" s="162">
        <f t="shared" si="362"/>
        <v>6.7</v>
      </c>
      <c r="I1849" s="209" t="str">
        <f t="shared" si="368"/>
        <v>Ü</v>
      </c>
      <c r="J1849" s="209" t="s">
        <v>7728</v>
      </c>
      <c r="K1849" s="210">
        <v>1.8714074856527717E-2</v>
      </c>
      <c r="L1849" s="162">
        <f t="shared" si="363"/>
        <v>8.3000000000000007</v>
      </c>
      <c r="M1849" s="162">
        <f t="shared" si="358"/>
        <v>8.3000000000000007</v>
      </c>
      <c r="N1849" s="210">
        <f t="shared" si="364"/>
        <v>0.19039060116381468</v>
      </c>
      <c r="O1849" s="162">
        <f t="shared" si="365"/>
        <v>0</v>
      </c>
      <c r="P1849" s="162">
        <f t="shared" si="359"/>
        <v>0</v>
      </c>
      <c r="Q1849" s="210">
        <f t="shared" si="360"/>
        <v>5.3732468123861565E-3</v>
      </c>
      <c r="R1849" s="210">
        <f t="shared" si="366"/>
        <v>0.12975586755725729</v>
      </c>
    </row>
    <row r="1850" spans="1:18" x14ac:dyDescent="0.2">
      <c r="A1850" s="146">
        <v>1846</v>
      </c>
      <c r="B1850" s="146">
        <v>22</v>
      </c>
      <c r="C1850" s="146" t="s">
        <v>879</v>
      </c>
      <c r="D1850" s="162">
        <v>6.3</v>
      </c>
      <c r="E1850" s="162">
        <v>0</v>
      </c>
      <c r="F1850" s="208">
        <f t="shared" si="361"/>
        <v>0</v>
      </c>
      <c r="G1850" s="208">
        <f t="shared" si="357"/>
        <v>0</v>
      </c>
      <c r="H1850" s="162">
        <f t="shared" si="362"/>
        <v>6.3</v>
      </c>
      <c r="I1850" s="209" t="str">
        <f t="shared" si="368"/>
        <v>Ü</v>
      </c>
      <c r="J1850" s="209" t="s">
        <v>7728</v>
      </c>
      <c r="K1850" s="210">
        <v>4.4693025106467381E-2</v>
      </c>
      <c r="L1850" s="162">
        <f t="shared" si="363"/>
        <v>8.6999999999999993</v>
      </c>
      <c r="M1850" s="162">
        <f t="shared" si="358"/>
        <v>8.6999999999999993</v>
      </c>
      <c r="N1850" s="210">
        <f t="shared" si="364"/>
        <v>0.20439302490352071</v>
      </c>
      <c r="O1850" s="162">
        <f t="shared" si="365"/>
        <v>0</v>
      </c>
      <c r="P1850" s="162">
        <f t="shared" si="359"/>
        <v>0</v>
      </c>
      <c r="Q1850" s="210">
        <f t="shared" si="360"/>
        <v>5.3732468123861565E-3</v>
      </c>
      <c r="R1850" s="210">
        <f t="shared" si="366"/>
        <v>0.14375829129696333</v>
      </c>
    </row>
    <row r="1851" spans="1:18" x14ac:dyDescent="0.2">
      <c r="A1851" s="146">
        <v>1847</v>
      </c>
      <c r="B1851" s="146">
        <v>23</v>
      </c>
      <c r="C1851" s="146" t="s">
        <v>879</v>
      </c>
      <c r="D1851" s="162">
        <v>4.9000000000000004</v>
      </c>
      <c r="E1851" s="162">
        <v>0</v>
      </c>
      <c r="F1851" s="208">
        <f t="shared" si="361"/>
        <v>0</v>
      </c>
      <c r="G1851" s="208">
        <f t="shared" si="357"/>
        <v>0</v>
      </c>
      <c r="H1851" s="162">
        <f t="shared" si="362"/>
        <v>4.9000000000000004</v>
      </c>
      <c r="I1851" s="209" t="str">
        <f t="shared" si="368"/>
        <v>Ü</v>
      </c>
      <c r="J1851" s="209" t="s">
        <v>7728</v>
      </c>
      <c r="K1851" s="210">
        <v>2.6416783165466102E-2</v>
      </c>
      <c r="L1851" s="162">
        <f t="shared" si="363"/>
        <v>10.1</v>
      </c>
      <c r="M1851" s="162">
        <f t="shared" si="358"/>
        <v>10.1</v>
      </c>
      <c r="N1851" s="210">
        <f t="shared" si="364"/>
        <v>0.21965654204612325</v>
      </c>
      <c r="O1851" s="162">
        <f t="shared" si="365"/>
        <v>0</v>
      </c>
      <c r="P1851" s="162">
        <f t="shared" si="359"/>
        <v>0</v>
      </c>
      <c r="Q1851" s="210">
        <f t="shared" si="360"/>
        <v>5.3732468123861565E-3</v>
      </c>
      <c r="R1851" s="210">
        <f t="shared" si="366"/>
        <v>0.15902180843956587</v>
      </c>
    </row>
    <row r="1852" spans="1:18" x14ac:dyDescent="0.2">
      <c r="A1852" s="146">
        <v>1848</v>
      </c>
      <c r="B1852" s="146">
        <v>24</v>
      </c>
      <c r="C1852" s="146" t="s">
        <v>879</v>
      </c>
      <c r="D1852" s="162">
        <v>3.9</v>
      </c>
      <c r="E1852" s="162">
        <v>0</v>
      </c>
      <c r="F1852" s="208">
        <f t="shared" si="361"/>
        <v>0</v>
      </c>
      <c r="G1852" s="208">
        <f t="shared" si="357"/>
        <v>0</v>
      </c>
      <c r="H1852" s="162">
        <f t="shared" si="362"/>
        <v>3.9</v>
      </c>
      <c r="I1852" s="209" t="str">
        <f t="shared" si="368"/>
        <v>Ü</v>
      </c>
      <c r="J1852" s="209" t="s">
        <v>7728</v>
      </c>
      <c r="K1852" s="210">
        <v>3.1992537071657633E-2</v>
      </c>
      <c r="L1852" s="162">
        <f t="shared" si="363"/>
        <v>11.1</v>
      </c>
      <c r="M1852" s="162">
        <f t="shared" si="358"/>
        <v>11.1</v>
      </c>
      <c r="N1852" s="210">
        <f t="shared" si="364"/>
        <v>0.23631602408361305</v>
      </c>
      <c r="O1852" s="162">
        <f t="shared" si="365"/>
        <v>0</v>
      </c>
      <c r="P1852" s="162">
        <f t="shared" si="359"/>
        <v>0</v>
      </c>
      <c r="Q1852" s="210">
        <f t="shared" si="360"/>
        <v>5.3732468123861565E-3</v>
      </c>
      <c r="R1852" s="210">
        <f t="shared" si="366"/>
        <v>0.17568129047705566</v>
      </c>
    </row>
    <row r="1853" spans="1:18" x14ac:dyDescent="0.2">
      <c r="A1853" s="146">
        <v>1849</v>
      </c>
      <c r="B1853" s="146">
        <v>1</v>
      </c>
      <c r="C1853" s="146" t="s">
        <v>879</v>
      </c>
      <c r="D1853" s="162">
        <v>3.1</v>
      </c>
      <c r="E1853" s="162">
        <v>0</v>
      </c>
      <c r="F1853" s="208">
        <f t="shared" si="361"/>
        <v>0</v>
      </c>
      <c r="G1853" s="208">
        <f t="shared" si="357"/>
        <v>0</v>
      </c>
      <c r="H1853" s="162">
        <f t="shared" si="362"/>
        <v>3.1</v>
      </c>
      <c r="I1853" s="209" t="str">
        <f>IF(AVERAGE(H1853:H1876)&gt;15,"S",IF(AVERAGE(H1853:H1876)&lt;5,"W","Ü"))</f>
        <v>Ü</v>
      </c>
      <c r="J1853" s="209" t="s">
        <v>7728</v>
      </c>
      <c r="K1853" s="210">
        <v>1.5190368596520511E-2</v>
      </c>
      <c r="L1853" s="162">
        <f t="shared" si="363"/>
        <v>11.9</v>
      </c>
      <c r="M1853" s="162">
        <f t="shared" si="358"/>
        <v>11.9</v>
      </c>
      <c r="N1853" s="210">
        <f t="shared" si="364"/>
        <v>0.24307314605215685</v>
      </c>
      <c r="O1853" s="162">
        <f t="shared" si="365"/>
        <v>0</v>
      </c>
      <c r="P1853" s="162">
        <f t="shared" si="359"/>
        <v>0</v>
      </c>
      <c r="Q1853" s="210">
        <f t="shared" si="360"/>
        <v>5.3732468123861565E-3</v>
      </c>
      <c r="R1853" s="210">
        <f t="shared" si="366"/>
        <v>0.18243841244559947</v>
      </c>
    </row>
    <row r="1854" spans="1:18" x14ac:dyDescent="0.2">
      <c r="A1854" s="146">
        <v>1850</v>
      </c>
      <c r="B1854" s="146">
        <v>2</v>
      </c>
      <c r="C1854" s="146" t="s">
        <v>879</v>
      </c>
      <c r="D1854" s="162">
        <v>2</v>
      </c>
      <c r="E1854" s="162">
        <v>0</v>
      </c>
      <c r="F1854" s="208">
        <f t="shared" si="361"/>
        <v>0</v>
      </c>
      <c r="G1854" s="208">
        <f t="shared" si="357"/>
        <v>0</v>
      </c>
      <c r="H1854" s="162">
        <f t="shared" si="362"/>
        <v>2</v>
      </c>
      <c r="I1854" s="209" t="str">
        <f>IF(I1853="S","S",IF(I1853="W","W","Ü"))</f>
        <v>Ü</v>
      </c>
      <c r="J1854" s="209" t="s">
        <v>7728</v>
      </c>
      <c r="K1854" s="210">
        <v>3.0008696045156084E-5</v>
      </c>
      <c r="L1854" s="162">
        <f t="shared" si="363"/>
        <v>13</v>
      </c>
      <c r="M1854" s="162">
        <f t="shared" si="358"/>
        <v>13</v>
      </c>
      <c r="N1854" s="210">
        <f t="shared" si="364"/>
        <v>0.25481855870583225</v>
      </c>
      <c r="O1854" s="162">
        <f t="shared" si="365"/>
        <v>0</v>
      </c>
      <c r="P1854" s="162">
        <f t="shared" si="359"/>
        <v>0</v>
      </c>
      <c r="Q1854" s="210">
        <f t="shared" si="360"/>
        <v>5.3732468123861565E-3</v>
      </c>
      <c r="R1854" s="210">
        <f t="shared" si="366"/>
        <v>0.19418382509927487</v>
      </c>
    </row>
    <row r="1855" spans="1:18" x14ac:dyDescent="0.2">
      <c r="A1855" s="146">
        <v>1851</v>
      </c>
      <c r="B1855" s="146">
        <v>3</v>
      </c>
      <c r="C1855" s="146" t="s">
        <v>879</v>
      </c>
      <c r="D1855" s="162">
        <v>2.1</v>
      </c>
      <c r="E1855" s="162">
        <v>0</v>
      </c>
      <c r="F1855" s="208">
        <f t="shared" si="361"/>
        <v>0</v>
      </c>
      <c r="G1855" s="208">
        <f t="shared" si="357"/>
        <v>0</v>
      </c>
      <c r="H1855" s="162">
        <f t="shared" si="362"/>
        <v>2.1</v>
      </c>
      <c r="I1855" s="209" t="str">
        <f t="shared" ref="I1855:I1876" si="369">IF(I1854="S","S",IF(I1854="W","W","Ü"))</f>
        <v>Ü</v>
      </c>
      <c r="J1855" s="209" t="s">
        <v>7728</v>
      </c>
      <c r="K1855" s="210">
        <v>3.3487761777297744E-3</v>
      </c>
      <c r="L1855" s="162">
        <f t="shared" si="363"/>
        <v>12.9</v>
      </c>
      <c r="M1855" s="162">
        <f t="shared" si="358"/>
        <v>12.9</v>
      </c>
      <c r="N1855" s="210">
        <f t="shared" si="364"/>
        <v>0.2543504491686886</v>
      </c>
      <c r="O1855" s="162">
        <f t="shared" si="365"/>
        <v>0</v>
      </c>
      <c r="P1855" s="162">
        <f t="shared" si="359"/>
        <v>0</v>
      </c>
      <c r="Q1855" s="210">
        <f t="shared" si="360"/>
        <v>5.3732468123861565E-3</v>
      </c>
      <c r="R1855" s="210">
        <f t="shared" si="366"/>
        <v>0.19371571556213121</v>
      </c>
    </row>
    <row r="1856" spans="1:18" x14ac:dyDescent="0.2">
      <c r="A1856" s="146">
        <v>1852</v>
      </c>
      <c r="B1856" s="146">
        <v>4</v>
      </c>
      <c r="C1856" s="146" t="s">
        <v>879</v>
      </c>
      <c r="D1856" s="162">
        <v>2.2000000000000002</v>
      </c>
      <c r="E1856" s="162">
        <v>0</v>
      </c>
      <c r="F1856" s="208">
        <f t="shared" si="361"/>
        <v>0</v>
      </c>
      <c r="G1856" s="208">
        <f t="shared" si="357"/>
        <v>0</v>
      </c>
      <c r="H1856" s="162">
        <f t="shared" si="362"/>
        <v>2.2000000000000002</v>
      </c>
      <c r="I1856" s="209" t="str">
        <f t="shared" si="369"/>
        <v>Ü</v>
      </c>
      <c r="J1856" s="209" t="s">
        <v>7728</v>
      </c>
      <c r="K1856" s="210">
        <v>1.011919137430616E-2</v>
      </c>
      <c r="L1856" s="162">
        <f t="shared" si="363"/>
        <v>12.8</v>
      </c>
      <c r="M1856" s="162">
        <f t="shared" si="358"/>
        <v>12.8</v>
      </c>
      <c r="N1856" s="210">
        <f t="shared" si="364"/>
        <v>0.25494894215681113</v>
      </c>
      <c r="O1856" s="162">
        <f t="shared" si="365"/>
        <v>0</v>
      </c>
      <c r="P1856" s="162">
        <f t="shared" si="359"/>
        <v>0</v>
      </c>
      <c r="Q1856" s="210">
        <f t="shared" si="360"/>
        <v>5.3732468123861565E-3</v>
      </c>
      <c r="R1856" s="210">
        <f t="shared" si="366"/>
        <v>0.19431420855025375</v>
      </c>
    </row>
    <row r="1857" spans="1:18" x14ac:dyDescent="0.2">
      <c r="A1857" s="146">
        <v>1853</v>
      </c>
      <c r="B1857" s="146">
        <v>5</v>
      </c>
      <c r="C1857" s="146" t="s">
        <v>879</v>
      </c>
      <c r="D1857" s="162">
        <v>1.4</v>
      </c>
      <c r="E1857" s="162">
        <v>0</v>
      </c>
      <c r="F1857" s="208">
        <f t="shared" si="361"/>
        <v>0</v>
      </c>
      <c r="G1857" s="208">
        <f t="shared" si="357"/>
        <v>0</v>
      </c>
      <c r="H1857" s="162">
        <f t="shared" si="362"/>
        <v>1.4</v>
      </c>
      <c r="I1857" s="209" t="str">
        <f t="shared" si="369"/>
        <v>Ü</v>
      </c>
      <c r="J1857" s="209" t="s">
        <v>7728</v>
      </c>
      <c r="K1857" s="210">
        <v>6.0017392090312168E-5</v>
      </c>
      <c r="L1857" s="162">
        <f t="shared" si="363"/>
        <v>13.6</v>
      </c>
      <c r="M1857" s="162">
        <f t="shared" si="358"/>
        <v>13.6</v>
      </c>
      <c r="N1857" s="210">
        <f t="shared" si="364"/>
        <v>0.26378973417168583</v>
      </c>
      <c r="O1857" s="162">
        <f t="shared" si="365"/>
        <v>0</v>
      </c>
      <c r="P1857" s="162">
        <f t="shared" si="359"/>
        <v>0</v>
      </c>
      <c r="Q1857" s="210">
        <f t="shared" si="360"/>
        <v>5.3732468123861565E-3</v>
      </c>
      <c r="R1857" s="210">
        <f t="shared" si="366"/>
        <v>0.20315500056512845</v>
      </c>
    </row>
    <row r="1858" spans="1:18" x14ac:dyDescent="0.2">
      <c r="A1858" s="146">
        <v>1854</v>
      </c>
      <c r="B1858" s="146">
        <v>6</v>
      </c>
      <c r="C1858" s="146" t="s">
        <v>879</v>
      </c>
      <c r="D1858" s="162">
        <v>1</v>
      </c>
      <c r="E1858" s="162">
        <v>0</v>
      </c>
      <c r="F1858" s="208">
        <f t="shared" si="361"/>
        <v>0</v>
      </c>
      <c r="G1858" s="208">
        <f t="shared" si="357"/>
        <v>0</v>
      </c>
      <c r="H1858" s="162">
        <f t="shared" si="362"/>
        <v>1</v>
      </c>
      <c r="I1858" s="209" t="str">
        <f t="shared" si="369"/>
        <v>Ü</v>
      </c>
      <c r="J1858" s="209" t="s">
        <v>7728</v>
      </c>
      <c r="K1858" s="210">
        <v>6.6385424270802712E-2</v>
      </c>
      <c r="L1858" s="162">
        <f t="shared" si="363"/>
        <v>14</v>
      </c>
      <c r="M1858" s="162">
        <f t="shared" si="358"/>
        <v>14</v>
      </c>
      <c r="N1858" s="210">
        <f t="shared" si="364"/>
        <v>0.29025972009629608</v>
      </c>
      <c r="O1858" s="162">
        <f t="shared" si="365"/>
        <v>0</v>
      </c>
      <c r="P1858" s="162">
        <f t="shared" si="359"/>
        <v>0</v>
      </c>
      <c r="Q1858" s="210">
        <f t="shared" si="360"/>
        <v>5.3732468123861565E-3</v>
      </c>
      <c r="R1858" s="210">
        <f t="shared" si="366"/>
        <v>0.2296249864897387</v>
      </c>
    </row>
    <row r="1859" spans="1:18" x14ac:dyDescent="0.2">
      <c r="A1859" s="146">
        <v>1855</v>
      </c>
      <c r="B1859" s="146">
        <v>7</v>
      </c>
      <c r="C1859" s="146" t="s">
        <v>879</v>
      </c>
      <c r="D1859" s="162">
        <v>1.3</v>
      </c>
      <c r="E1859" s="162">
        <v>274.36277442829089</v>
      </c>
      <c r="F1859" s="208">
        <f t="shared" si="361"/>
        <v>272.93608800126378</v>
      </c>
      <c r="G1859" s="208">
        <f t="shared" si="357"/>
        <v>0.15217576062524485</v>
      </c>
      <c r="H1859" s="162">
        <f t="shared" si="362"/>
        <v>1.452175760625245</v>
      </c>
      <c r="I1859" s="209" t="str">
        <f t="shared" si="369"/>
        <v>Ü</v>
      </c>
      <c r="J1859" s="209" t="s">
        <v>7728</v>
      </c>
      <c r="K1859" s="210">
        <v>6.3381753630926949E-2</v>
      </c>
      <c r="L1859" s="162">
        <f t="shared" si="363"/>
        <v>13.7</v>
      </c>
      <c r="M1859" s="162">
        <f t="shared" si="358"/>
        <v>13.547824239374755</v>
      </c>
      <c r="N1859" s="210">
        <f t="shared" si="364"/>
        <v>0.28257762305902195</v>
      </c>
      <c r="O1859" s="162">
        <f t="shared" si="365"/>
        <v>0</v>
      </c>
      <c r="P1859" s="162">
        <f t="shared" si="359"/>
        <v>0</v>
      </c>
      <c r="Q1859" s="210">
        <f t="shared" si="360"/>
        <v>5.3732468123861565E-3</v>
      </c>
      <c r="R1859" s="210">
        <f t="shared" si="366"/>
        <v>0.22194288945246457</v>
      </c>
    </row>
    <row r="1860" spans="1:18" x14ac:dyDescent="0.2">
      <c r="A1860" s="146">
        <v>1856</v>
      </c>
      <c r="B1860" s="146">
        <v>8</v>
      </c>
      <c r="C1860" s="146" t="s">
        <v>879</v>
      </c>
      <c r="D1860" s="162">
        <v>3.8</v>
      </c>
      <c r="E1860" s="162">
        <v>3298.8534970746132</v>
      </c>
      <c r="F1860" s="208">
        <f t="shared" si="361"/>
        <v>3248.7109239190791</v>
      </c>
      <c r="G1860" s="208">
        <f t="shared" si="357"/>
        <v>1.8113216889685861</v>
      </c>
      <c r="H1860" s="162">
        <f t="shared" si="362"/>
        <v>5.6113216889685855</v>
      </c>
      <c r="I1860" s="209" t="str">
        <f t="shared" si="369"/>
        <v>Ü</v>
      </c>
      <c r="J1860" s="209" t="s">
        <v>7728</v>
      </c>
      <c r="K1860" s="210">
        <v>4.3497861302214488E-2</v>
      </c>
      <c r="L1860" s="162">
        <f t="shared" si="363"/>
        <v>11.2</v>
      </c>
      <c r="M1860" s="162">
        <f t="shared" si="358"/>
        <v>9.3886783110314145</v>
      </c>
      <c r="N1860" s="210">
        <f t="shared" si="364"/>
        <v>0.2143101506161123</v>
      </c>
      <c r="O1860" s="162">
        <f t="shared" si="365"/>
        <v>0</v>
      </c>
      <c r="P1860" s="162">
        <f t="shared" si="359"/>
        <v>0</v>
      </c>
      <c r="Q1860" s="210">
        <f t="shared" si="360"/>
        <v>5.3732468123861565E-3</v>
      </c>
      <c r="R1860" s="210">
        <f t="shared" si="366"/>
        <v>0.15367541700955492</v>
      </c>
    </row>
    <row r="1861" spans="1:18" x14ac:dyDescent="0.2">
      <c r="A1861" s="146">
        <v>1857</v>
      </c>
      <c r="B1861" s="146">
        <v>9</v>
      </c>
      <c r="C1861" s="146" t="s">
        <v>879</v>
      </c>
      <c r="D1861" s="162">
        <v>6.5</v>
      </c>
      <c r="E1861" s="162">
        <v>8232.508283832507</v>
      </c>
      <c r="F1861" s="208">
        <f t="shared" si="361"/>
        <v>8018.463068452862</v>
      </c>
      <c r="G1861" s="208">
        <f t="shared" ref="G1861:G1924" si="370">$Y$27*F1861</f>
        <v>4.4707012745108266</v>
      </c>
      <c r="H1861" s="162">
        <f t="shared" si="362"/>
        <v>10.970701274510827</v>
      </c>
      <c r="I1861" s="209" t="str">
        <f t="shared" si="369"/>
        <v>Ü</v>
      </c>
      <c r="J1861" s="209" t="s">
        <v>7728</v>
      </c>
      <c r="K1861" s="210">
        <v>7.269431003535945E-2</v>
      </c>
      <c r="L1861" s="162">
        <f t="shared" si="363"/>
        <v>8.5</v>
      </c>
      <c r="M1861" s="162">
        <f t="shared" ref="M1861:M1924" si="371">IF(H1861&gt;=$U$7,0,$U$7-H1861)</f>
        <v>4.0292987254891734</v>
      </c>
      <c r="N1861" s="210">
        <f t="shared" si="364"/>
        <v>0.1432818255931412</v>
      </c>
      <c r="O1861" s="162">
        <f t="shared" si="365"/>
        <v>0</v>
      </c>
      <c r="P1861" s="162">
        <f t="shared" ref="P1861:P1924" si="372">IF(H1861&lt;=$U$17,0,H1861-$U$17)</f>
        <v>0</v>
      </c>
      <c r="Q1861" s="210">
        <f t="shared" ref="Q1861:Q1924" si="373">$Y$17+P1861*$Y$18</f>
        <v>5.3732468123861565E-3</v>
      </c>
      <c r="R1861" s="210">
        <f t="shared" si="366"/>
        <v>8.264709198658382E-2</v>
      </c>
    </row>
    <row r="1862" spans="1:18" x14ac:dyDescent="0.2">
      <c r="A1862" s="146">
        <v>1858</v>
      </c>
      <c r="B1862" s="146">
        <v>10</v>
      </c>
      <c r="C1862" s="146" t="s">
        <v>879</v>
      </c>
      <c r="D1862" s="162">
        <v>9.4</v>
      </c>
      <c r="E1862" s="162">
        <v>13124.182586842735</v>
      </c>
      <c r="F1862" s="208">
        <f t="shared" ref="F1862:F1925" si="374">E1862*(1-0.004*D1862)</f>
        <v>12630.713321577448</v>
      </c>
      <c r="G1862" s="208">
        <f t="shared" si="370"/>
        <v>7.0422655392553333</v>
      </c>
      <c r="H1862" s="162">
        <f t="shared" ref="H1862:H1925" si="375">D1862+G1862</f>
        <v>16.442265539255335</v>
      </c>
      <c r="I1862" s="209" t="str">
        <f t="shared" si="369"/>
        <v>Ü</v>
      </c>
      <c r="J1862" s="209" t="s">
        <v>7728</v>
      </c>
      <c r="K1862" s="210">
        <v>4.2772653996117127E-2</v>
      </c>
      <c r="L1862" s="162">
        <f t="shared" ref="L1862:L1925" si="376">IF(D1862&gt;=$U$7,0,$U$7-D1862)</f>
        <v>5.6</v>
      </c>
      <c r="M1862" s="162">
        <f t="shared" si="371"/>
        <v>0</v>
      </c>
      <c r="N1862" s="210">
        <f t="shared" ref="N1862:N1925" si="377">$Y$7*M1862+$Y$8+K1862*$Y$9</f>
        <v>7.3852021271161888E-2</v>
      </c>
      <c r="O1862" s="162">
        <f t="shared" ref="O1862:O1925" si="378">IF(D1862&lt;=$U$17,0,D1862-$U$17)</f>
        <v>0</v>
      </c>
      <c r="P1862" s="162">
        <f t="shared" si="372"/>
        <v>0</v>
      </c>
      <c r="Q1862" s="210">
        <f t="shared" si="373"/>
        <v>5.3732468123861565E-3</v>
      </c>
      <c r="R1862" s="210">
        <f t="shared" ref="R1862:R1925" si="379">N1862-$Y$8</f>
        <v>1.3217287664604511E-2</v>
      </c>
    </row>
    <row r="1863" spans="1:18" x14ac:dyDescent="0.2">
      <c r="A1863" s="146">
        <v>1859</v>
      </c>
      <c r="B1863" s="146">
        <v>11</v>
      </c>
      <c r="C1863" s="146" t="s">
        <v>879</v>
      </c>
      <c r="D1863" s="162">
        <v>10.3</v>
      </c>
      <c r="E1863" s="162">
        <v>17123.703899757416</v>
      </c>
      <c r="F1863" s="208">
        <f t="shared" si="374"/>
        <v>16418.207299087411</v>
      </c>
      <c r="G1863" s="208">
        <f t="shared" si="370"/>
        <v>9.1539862029165047</v>
      </c>
      <c r="H1863" s="162">
        <f t="shared" si="375"/>
        <v>19.453986202916504</v>
      </c>
      <c r="I1863" s="209" t="str">
        <f t="shared" si="369"/>
        <v>Ü</v>
      </c>
      <c r="J1863" s="209" t="s">
        <v>7728</v>
      </c>
      <c r="K1863" s="210">
        <v>0.10704955353709861</v>
      </c>
      <c r="L1863" s="162">
        <f t="shared" si="376"/>
        <v>4.6999999999999993</v>
      </c>
      <c r="M1863" s="162">
        <f t="shared" si="371"/>
        <v>0</v>
      </c>
      <c r="N1863" s="210">
        <f t="shared" si="377"/>
        <v>9.3714391081068021E-2</v>
      </c>
      <c r="O1863" s="162">
        <f t="shared" si="378"/>
        <v>0</v>
      </c>
      <c r="P1863" s="162">
        <f t="shared" si="372"/>
        <v>0</v>
      </c>
      <c r="Q1863" s="210">
        <f t="shared" si="373"/>
        <v>5.3732468123861565E-3</v>
      </c>
      <c r="R1863" s="210">
        <f t="shared" si="379"/>
        <v>3.3079657474510644E-2</v>
      </c>
    </row>
    <row r="1864" spans="1:18" x14ac:dyDescent="0.2">
      <c r="A1864" s="146">
        <v>1860</v>
      </c>
      <c r="B1864" s="146">
        <v>12</v>
      </c>
      <c r="C1864" s="146" t="s">
        <v>879</v>
      </c>
      <c r="D1864" s="162">
        <v>10.7</v>
      </c>
      <c r="E1864" s="162">
        <v>19972.418274324806</v>
      </c>
      <c r="F1864" s="208">
        <f t="shared" si="374"/>
        <v>19117.598772183705</v>
      </c>
      <c r="G1864" s="208">
        <f t="shared" si="370"/>
        <v>10.659034339467164</v>
      </c>
      <c r="H1864" s="162">
        <f t="shared" si="375"/>
        <v>21.359034339467165</v>
      </c>
      <c r="I1864" s="209" t="str">
        <f t="shared" si="369"/>
        <v>Ü</v>
      </c>
      <c r="J1864" s="209" t="s">
        <v>7728</v>
      </c>
      <c r="K1864" s="210">
        <v>8.9351925629412798E-2</v>
      </c>
      <c r="L1864" s="162">
        <f t="shared" si="376"/>
        <v>4.3000000000000007</v>
      </c>
      <c r="M1864" s="162">
        <f t="shared" si="371"/>
        <v>0</v>
      </c>
      <c r="N1864" s="210">
        <f t="shared" si="377"/>
        <v>8.8245601628389903E-2</v>
      </c>
      <c r="O1864" s="162">
        <f t="shared" si="378"/>
        <v>0</v>
      </c>
      <c r="P1864" s="162">
        <f t="shared" si="372"/>
        <v>0</v>
      </c>
      <c r="Q1864" s="210">
        <f t="shared" si="373"/>
        <v>5.3732468123861565E-3</v>
      </c>
      <c r="R1864" s="210">
        <f t="shared" si="379"/>
        <v>2.7610868021832526E-2</v>
      </c>
    </row>
    <row r="1865" spans="1:18" x14ac:dyDescent="0.2">
      <c r="A1865" s="146">
        <v>1861</v>
      </c>
      <c r="B1865" s="146">
        <v>13</v>
      </c>
      <c r="C1865" s="146" t="s">
        <v>879</v>
      </c>
      <c r="D1865" s="162">
        <v>11</v>
      </c>
      <c r="E1865" s="162">
        <v>21337.461100700504</v>
      </c>
      <c r="F1865" s="208">
        <f t="shared" si="374"/>
        <v>20398.612812269683</v>
      </c>
      <c r="G1865" s="208">
        <f t="shared" si="370"/>
        <v>11.373264866288515</v>
      </c>
      <c r="H1865" s="162">
        <f t="shared" si="375"/>
        <v>22.373264866288515</v>
      </c>
      <c r="I1865" s="209" t="str">
        <f t="shared" si="369"/>
        <v>Ü</v>
      </c>
      <c r="J1865" s="209" t="s">
        <v>7728</v>
      </c>
      <c r="K1865" s="210">
        <v>2.2116296284277685E-2</v>
      </c>
      <c r="L1865" s="162">
        <f t="shared" si="376"/>
        <v>4</v>
      </c>
      <c r="M1865" s="162">
        <f t="shared" si="371"/>
        <v>0</v>
      </c>
      <c r="N1865" s="210">
        <f t="shared" si="377"/>
        <v>6.7468947122778705E-2</v>
      </c>
      <c r="O1865" s="162">
        <f t="shared" si="378"/>
        <v>0</v>
      </c>
      <c r="P1865" s="162">
        <f t="shared" si="372"/>
        <v>0</v>
      </c>
      <c r="Q1865" s="210">
        <f t="shared" si="373"/>
        <v>5.3732468123861565E-3</v>
      </c>
      <c r="R1865" s="210">
        <f t="shared" si="379"/>
        <v>6.8342135162213283E-3</v>
      </c>
    </row>
    <row r="1866" spans="1:18" x14ac:dyDescent="0.2">
      <c r="A1866" s="146">
        <v>1862</v>
      </c>
      <c r="B1866" s="146">
        <v>14</v>
      </c>
      <c r="C1866" s="146" t="s">
        <v>879</v>
      </c>
      <c r="D1866" s="162">
        <v>11.6</v>
      </c>
      <c r="E1866" s="162">
        <v>20775.464302143049</v>
      </c>
      <c r="F1866" s="208">
        <f t="shared" si="374"/>
        <v>19811.482758523613</v>
      </c>
      <c r="G1866" s="208">
        <f t="shared" si="370"/>
        <v>11.045909978303401</v>
      </c>
      <c r="H1866" s="162">
        <f t="shared" si="375"/>
        <v>22.645909978303401</v>
      </c>
      <c r="I1866" s="209" t="str">
        <f t="shared" si="369"/>
        <v>Ü</v>
      </c>
      <c r="J1866" s="209" t="s">
        <v>7728</v>
      </c>
      <c r="K1866" s="210">
        <v>1.284327024315127E-2</v>
      </c>
      <c r="L1866" s="162">
        <f t="shared" si="376"/>
        <v>3.4000000000000004</v>
      </c>
      <c r="M1866" s="162">
        <f t="shared" si="371"/>
        <v>0</v>
      </c>
      <c r="N1866" s="210">
        <f t="shared" si="377"/>
        <v>6.4603465529841711E-2</v>
      </c>
      <c r="O1866" s="162">
        <f t="shared" si="378"/>
        <v>0</v>
      </c>
      <c r="P1866" s="162">
        <f t="shared" si="372"/>
        <v>0</v>
      </c>
      <c r="Q1866" s="210">
        <f t="shared" si="373"/>
        <v>5.3732468123861565E-3</v>
      </c>
      <c r="R1866" s="210">
        <f t="shared" si="379"/>
        <v>3.9687319232843341E-3</v>
      </c>
    </row>
    <row r="1867" spans="1:18" x14ac:dyDescent="0.2">
      <c r="A1867" s="146">
        <v>1863</v>
      </c>
      <c r="B1867" s="146">
        <v>15</v>
      </c>
      <c r="C1867" s="146" t="s">
        <v>879</v>
      </c>
      <c r="D1867" s="162">
        <v>11.5</v>
      </c>
      <c r="E1867" s="162">
        <v>18219.5299464868</v>
      </c>
      <c r="F1867" s="208">
        <f t="shared" si="374"/>
        <v>17381.431568948406</v>
      </c>
      <c r="G1867" s="208">
        <f t="shared" si="370"/>
        <v>9.6910327583654645</v>
      </c>
      <c r="H1867" s="162">
        <f t="shared" si="375"/>
        <v>21.191032758365466</v>
      </c>
      <c r="I1867" s="209" t="str">
        <f t="shared" si="369"/>
        <v>Ü</v>
      </c>
      <c r="J1867" s="209" t="s">
        <v>7728</v>
      </c>
      <c r="K1867" s="210">
        <v>8.5407175956575855E-3</v>
      </c>
      <c r="L1867" s="162">
        <f t="shared" si="376"/>
        <v>3.5</v>
      </c>
      <c r="M1867" s="162">
        <f t="shared" si="371"/>
        <v>0</v>
      </c>
      <c r="N1867" s="210">
        <f t="shared" si="377"/>
        <v>6.3273922685967862E-2</v>
      </c>
      <c r="O1867" s="162">
        <f t="shared" si="378"/>
        <v>0</v>
      </c>
      <c r="P1867" s="162">
        <f t="shared" si="372"/>
        <v>0</v>
      </c>
      <c r="Q1867" s="210">
        <f t="shared" si="373"/>
        <v>5.3732468123861565E-3</v>
      </c>
      <c r="R1867" s="210">
        <f t="shared" si="379"/>
        <v>2.6391890794104853E-3</v>
      </c>
    </row>
    <row r="1868" spans="1:18" x14ac:dyDescent="0.2">
      <c r="A1868" s="146">
        <v>1864</v>
      </c>
      <c r="B1868" s="146">
        <v>16</v>
      </c>
      <c r="C1868" s="146" t="s">
        <v>879</v>
      </c>
      <c r="D1868" s="162">
        <v>11.4</v>
      </c>
      <c r="E1868" s="162">
        <v>13920.728410725858</v>
      </c>
      <c r="F1868" s="208">
        <f t="shared" si="374"/>
        <v>13285.94319519676</v>
      </c>
      <c r="G1868" s="208">
        <f t="shared" si="370"/>
        <v>7.4075895428804612</v>
      </c>
      <c r="H1868" s="162">
        <f t="shared" si="375"/>
        <v>18.807589542880461</v>
      </c>
      <c r="I1868" s="209" t="str">
        <f t="shared" si="369"/>
        <v>Ü</v>
      </c>
      <c r="J1868" s="209" t="s">
        <v>7728</v>
      </c>
      <c r="K1868" s="210">
        <v>0.10879799992251443</v>
      </c>
      <c r="L1868" s="162">
        <f t="shared" si="376"/>
        <v>3.5999999999999996</v>
      </c>
      <c r="M1868" s="162">
        <f t="shared" si="371"/>
        <v>0</v>
      </c>
      <c r="N1868" s="210">
        <f t="shared" si="377"/>
        <v>9.4254682989170724E-2</v>
      </c>
      <c r="O1868" s="162">
        <f t="shared" si="378"/>
        <v>0</v>
      </c>
      <c r="P1868" s="162">
        <f t="shared" si="372"/>
        <v>0</v>
      </c>
      <c r="Q1868" s="210">
        <f t="shared" si="373"/>
        <v>5.3732468123861565E-3</v>
      </c>
      <c r="R1868" s="210">
        <f t="shared" si="379"/>
        <v>3.3619949382613347E-2</v>
      </c>
    </row>
    <row r="1869" spans="1:18" x14ac:dyDescent="0.2">
      <c r="A1869" s="146">
        <v>1865</v>
      </c>
      <c r="B1869" s="146">
        <v>17</v>
      </c>
      <c r="C1869" s="146" t="s">
        <v>879</v>
      </c>
      <c r="D1869" s="162">
        <v>10.9</v>
      </c>
      <c r="E1869" s="162">
        <v>8140.9637450795335</v>
      </c>
      <c r="F1869" s="208">
        <f t="shared" si="374"/>
        <v>7786.0177257940659</v>
      </c>
      <c r="G1869" s="208">
        <f t="shared" si="370"/>
        <v>4.3411011652620477</v>
      </c>
      <c r="H1869" s="162">
        <f t="shared" si="375"/>
        <v>15.241101165262048</v>
      </c>
      <c r="I1869" s="209" t="str">
        <f t="shared" si="369"/>
        <v>Ü</v>
      </c>
      <c r="J1869" s="209" t="s">
        <v>7728</v>
      </c>
      <c r="K1869" s="210">
        <v>7.7026157008916593E-3</v>
      </c>
      <c r="L1869" s="162">
        <f t="shared" si="376"/>
        <v>4.0999999999999996</v>
      </c>
      <c r="M1869" s="162">
        <f t="shared" si="371"/>
        <v>0</v>
      </c>
      <c r="N1869" s="210">
        <f t="shared" si="377"/>
        <v>6.3014938666964115E-2</v>
      </c>
      <c r="O1869" s="162">
        <f t="shared" si="378"/>
        <v>0</v>
      </c>
      <c r="P1869" s="162">
        <f t="shared" si="372"/>
        <v>0</v>
      </c>
      <c r="Q1869" s="210">
        <f t="shared" si="373"/>
        <v>5.3732468123861565E-3</v>
      </c>
      <c r="R1869" s="210">
        <f t="shared" si="379"/>
        <v>2.3802050604067385E-3</v>
      </c>
    </row>
    <row r="1870" spans="1:18" x14ac:dyDescent="0.2">
      <c r="A1870" s="146">
        <v>1866</v>
      </c>
      <c r="B1870" s="146">
        <v>18</v>
      </c>
      <c r="C1870" s="146" t="s">
        <v>879</v>
      </c>
      <c r="D1870" s="162">
        <v>9.1999999999999993</v>
      </c>
      <c r="E1870" s="162">
        <v>2624.186496975035</v>
      </c>
      <c r="F1870" s="208">
        <f t="shared" si="374"/>
        <v>2527.6164338863537</v>
      </c>
      <c r="G1870" s="208">
        <f t="shared" si="370"/>
        <v>1.4092748093969301</v>
      </c>
      <c r="H1870" s="162">
        <f t="shared" si="375"/>
        <v>10.609274809396929</v>
      </c>
      <c r="I1870" s="209" t="str">
        <f t="shared" si="369"/>
        <v>Ü</v>
      </c>
      <c r="J1870" s="209" t="s">
        <v>7728</v>
      </c>
      <c r="K1870" s="210">
        <v>6.6220513335017162E-2</v>
      </c>
      <c r="L1870" s="162">
        <f t="shared" si="376"/>
        <v>5.8000000000000007</v>
      </c>
      <c r="M1870" s="162">
        <f t="shared" si="371"/>
        <v>4.3907251906030709</v>
      </c>
      <c r="N1870" s="210">
        <f t="shared" si="377"/>
        <v>0.1466797888909312</v>
      </c>
      <c r="O1870" s="162">
        <f t="shared" si="378"/>
        <v>0</v>
      </c>
      <c r="P1870" s="162">
        <f t="shared" si="372"/>
        <v>0</v>
      </c>
      <c r="Q1870" s="210">
        <f t="shared" si="373"/>
        <v>5.3732468123861565E-3</v>
      </c>
      <c r="R1870" s="210">
        <f t="shared" si="379"/>
        <v>8.6045055284373811E-2</v>
      </c>
    </row>
    <row r="1871" spans="1:18" x14ac:dyDescent="0.2">
      <c r="A1871" s="146">
        <v>1867</v>
      </c>
      <c r="B1871" s="146">
        <v>19</v>
      </c>
      <c r="C1871" s="146" t="s">
        <v>879</v>
      </c>
      <c r="D1871" s="162">
        <v>7.8</v>
      </c>
      <c r="E1871" s="162">
        <v>166.29688400688116</v>
      </c>
      <c r="F1871" s="208">
        <f t="shared" si="374"/>
        <v>161.10842122586646</v>
      </c>
      <c r="G1871" s="208">
        <f t="shared" si="370"/>
        <v>8.9826144731234847E-2</v>
      </c>
      <c r="H1871" s="162">
        <f t="shared" si="375"/>
        <v>7.8898261447312343</v>
      </c>
      <c r="I1871" s="209" t="str">
        <f t="shared" si="369"/>
        <v>Ü</v>
      </c>
      <c r="J1871" s="209" t="s">
        <v>7728</v>
      </c>
      <c r="K1871" s="210">
        <v>5.2627484503115524E-2</v>
      </c>
      <c r="L1871" s="162">
        <f t="shared" si="376"/>
        <v>7.2</v>
      </c>
      <c r="M1871" s="162">
        <f t="shared" si="371"/>
        <v>7.1101738552687657</v>
      </c>
      <c r="N1871" s="210">
        <f t="shared" si="377"/>
        <v>0.18309842800543105</v>
      </c>
      <c r="O1871" s="162">
        <f t="shared" si="378"/>
        <v>0</v>
      </c>
      <c r="P1871" s="162">
        <f t="shared" si="372"/>
        <v>0</v>
      </c>
      <c r="Q1871" s="210">
        <f t="shared" si="373"/>
        <v>5.3732468123861565E-3</v>
      </c>
      <c r="R1871" s="210">
        <f t="shared" si="379"/>
        <v>0.12246369439887367</v>
      </c>
    </row>
    <row r="1872" spans="1:18" x14ac:dyDescent="0.2">
      <c r="A1872" s="146">
        <v>1868</v>
      </c>
      <c r="B1872" s="146">
        <v>20</v>
      </c>
      <c r="C1872" s="146" t="s">
        <v>879</v>
      </c>
      <c r="D1872" s="162">
        <v>6</v>
      </c>
      <c r="E1872" s="162">
        <v>0</v>
      </c>
      <c r="F1872" s="208">
        <f t="shared" si="374"/>
        <v>0</v>
      </c>
      <c r="G1872" s="208">
        <f t="shared" si="370"/>
        <v>0</v>
      </c>
      <c r="H1872" s="162">
        <f t="shared" si="375"/>
        <v>6</v>
      </c>
      <c r="I1872" s="209" t="str">
        <f t="shared" si="369"/>
        <v>Ü</v>
      </c>
      <c r="J1872" s="209" t="s">
        <v>7728</v>
      </c>
      <c r="K1872" s="210">
        <v>8.5452837576631524E-2</v>
      </c>
      <c r="L1872" s="162">
        <f t="shared" si="376"/>
        <v>9</v>
      </c>
      <c r="M1872" s="162">
        <f t="shared" si="371"/>
        <v>9</v>
      </c>
      <c r="N1872" s="210">
        <f t="shared" si="377"/>
        <v>0.22146927043940609</v>
      </c>
      <c r="O1872" s="162">
        <f t="shared" si="378"/>
        <v>0</v>
      </c>
      <c r="P1872" s="162">
        <f t="shared" si="372"/>
        <v>0</v>
      </c>
      <c r="Q1872" s="210">
        <f t="shared" si="373"/>
        <v>5.3732468123861565E-3</v>
      </c>
      <c r="R1872" s="210">
        <f t="shared" si="379"/>
        <v>0.16083453683284871</v>
      </c>
    </row>
    <row r="1873" spans="1:18" x14ac:dyDescent="0.2">
      <c r="A1873" s="146">
        <v>1869</v>
      </c>
      <c r="B1873" s="146">
        <v>21</v>
      </c>
      <c r="C1873" s="146" t="s">
        <v>879</v>
      </c>
      <c r="D1873" s="162">
        <v>5.2</v>
      </c>
      <c r="E1873" s="162">
        <v>0</v>
      </c>
      <c r="F1873" s="208">
        <f t="shared" si="374"/>
        <v>0</v>
      </c>
      <c r="G1873" s="208">
        <f t="shared" si="370"/>
        <v>0</v>
      </c>
      <c r="H1873" s="162">
        <f t="shared" si="375"/>
        <v>5.2</v>
      </c>
      <c r="I1873" s="209" t="str">
        <f t="shared" si="369"/>
        <v>Ü</v>
      </c>
      <c r="J1873" s="209" t="s">
        <v>7728</v>
      </c>
      <c r="K1873" s="210">
        <v>1.8714074856527717E-2</v>
      </c>
      <c r="L1873" s="162">
        <f t="shared" si="376"/>
        <v>9.8000000000000007</v>
      </c>
      <c r="M1873" s="162">
        <f t="shared" si="371"/>
        <v>9.8000000000000007</v>
      </c>
      <c r="N1873" s="210">
        <f t="shared" si="377"/>
        <v>0.21279535716785761</v>
      </c>
      <c r="O1873" s="162">
        <f t="shared" si="378"/>
        <v>0</v>
      </c>
      <c r="P1873" s="162">
        <f t="shared" si="372"/>
        <v>0</v>
      </c>
      <c r="Q1873" s="210">
        <f t="shared" si="373"/>
        <v>5.3732468123861565E-3</v>
      </c>
      <c r="R1873" s="210">
        <f t="shared" si="379"/>
        <v>0.15216062356130022</v>
      </c>
    </row>
    <row r="1874" spans="1:18" x14ac:dyDescent="0.2">
      <c r="A1874" s="146">
        <v>1870</v>
      </c>
      <c r="B1874" s="146">
        <v>22</v>
      </c>
      <c r="C1874" s="146" t="s">
        <v>879</v>
      </c>
      <c r="D1874" s="162">
        <v>5.0999999999999996</v>
      </c>
      <c r="E1874" s="162">
        <v>0</v>
      </c>
      <c r="F1874" s="208">
        <f t="shared" si="374"/>
        <v>0</v>
      </c>
      <c r="G1874" s="208">
        <f t="shared" si="370"/>
        <v>0</v>
      </c>
      <c r="H1874" s="162">
        <f t="shared" si="375"/>
        <v>5.0999999999999996</v>
      </c>
      <c r="I1874" s="209" t="str">
        <f t="shared" si="369"/>
        <v>Ü</v>
      </c>
      <c r="J1874" s="209" t="s">
        <v>7728</v>
      </c>
      <c r="K1874" s="210">
        <v>4.4693025106467381E-2</v>
      </c>
      <c r="L1874" s="162">
        <f t="shared" si="376"/>
        <v>9.9</v>
      </c>
      <c r="M1874" s="162">
        <f t="shared" si="371"/>
        <v>9.9</v>
      </c>
      <c r="N1874" s="210">
        <f t="shared" si="377"/>
        <v>0.22231682970675504</v>
      </c>
      <c r="O1874" s="162">
        <f t="shared" si="378"/>
        <v>0</v>
      </c>
      <c r="P1874" s="162">
        <f t="shared" si="372"/>
        <v>0</v>
      </c>
      <c r="Q1874" s="210">
        <f t="shared" si="373"/>
        <v>5.3732468123861565E-3</v>
      </c>
      <c r="R1874" s="210">
        <f t="shared" si="379"/>
        <v>0.16168209610019765</v>
      </c>
    </row>
    <row r="1875" spans="1:18" x14ac:dyDescent="0.2">
      <c r="A1875" s="146">
        <v>1871</v>
      </c>
      <c r="B1875" s="146">
        <v>23</v>
      </c>
      <c r="C1875" s="146" t="s">
        <v>879</v>
      </c>
      <c r="D1875" s="162">
        <v>3.9</v>
      </c>
      <c r="E1875" s="162">
        <v>0</v>
      </c>
      <c r="F1875" s="208">
        <f t="shared" si="374"/>
        <v>0</v>
      </c>
      <c r="G1875" s="208">
        <f t="shared" si="370"/>
        <v>0</v>
      </c>
      <c r="H1875" s="162">
        <f t="shared" si="375"/>
        <v>3.9</v>
      </c>
      <c r="I1875" s="209" t="str">
        <f t="shared" si="369"/>
        <v>Ü</v>
      </c>
      <c r="J1875" s="209" t="s">
        <v>7728</v>
      </c>
      <c r="K1875" s="210">
        <v>2.6416783165466102E-2</v>
      </c>
      <c r="L1875" s="162">
        <f t="shared" si="376"/>
        <v>11.1</v>
      </c>
      <c r="M1875" s="162">
        <f t="shared" si="371"/>
        <v>11.1</v>
      </c>
      <c r="N1875" s="210">
        <f t="shared" si="377"/>
        <v>0.23459304604881853</v>
      </c>
      <c r="O1875" s="162">
        <f t="shared" si="378"/>
        <v>0</v>
      </c>
      <c r="P1875" s="162">
        <f t="shared" si="372"/>
        <v>0</v>
      </c>
      <c r="Q1875" s="210">
        <f t="shared" si="373"/>
        <v>5.3732468123861565E-3</v>
      </c>
      <c r="R1875" s="210">
        <f t="shared" si="379"/>
        <v>0.17395831244226115</v>
      </c>
    </row>
    <row r="1876" spans="1:18" x14ac:dyDescent="0.2">
      <c r="A1876" s="146">
        <v>1872</v>
      </c>
      <c r="B1876" s="146">
        <v>24</v>
      </c>
      <c r="C1876" s="146" t="s">
        <v>879</v>
      </c>
      <c r="D1876" s="162">
        <v>3.3</v>
      </c>
      <c r="E1876" s="162">
        <v>0</v>
      </c>
      <c r="F1876" s="208">
        <f t="shared" si="374"/>
        <v>0</v>
      </c>
      <c r="G1876" s="208">
        <f t="shared" si="370"/>
        <v>0</v>
      </c>
      <c r="H1876" s="162">
        <f t="shared" si="375"/>
        <v>3.3</v>
      </c>
      <c r="I1876" s="209" t="str">
        <f t="shared" si="369"/>
        <v>Ü</v>
      </c>
      <c r="J1876" s="209" t="s">
        <v>7728</v>
      </c>
      <c r="K1876" s="210">
        <v>3.1992537071657633E-2</v>
      </c>
      <c r="L1876" s="162">
        <f t="shared" si="376"/>
        <v>11.7</v>
      </c>
      <c r="M1876" s="162">
        <f t="shared" si="371"/>
        <v>11.7</v>
      </c>
      <c r="N1876" s="210">
        <f t="shared" si="377"/>
        <v>0.2452779264852302</v>
      </c>
      <c r="O1876" s="162">
        <f t="shared" si="378"/>
        <v>0</v>
      </c>
      <c r="P1876" s="162">
        <f t="shared" si="372"/>
        <v>0</v>
      </c>
      <c r="Q1876" s="210">
        <f t="shared" si="373"/>
        <v>5.3732468123861565E-3</v>
      </c>
      <c r="R1876" s="210">
        <f t="shared" si="379"/>
        <v>0.18464319287867281</v>
      </c>
    </row>
    <row r="1877" spans="1:18" x14ac:dyDescent="0.2">
      <c r="A1877" s="146">
        <v>1873</v>
      </c>
      <c r="B1877" s="146">
        <v>1</v>
      </c>
      <c r="C1877" s="146" t="s">
        <v>879</v>
      </c>
      <c r="D1877" s="162">
        <v>2</v>
      </c>
      <c r="E1877" s="162">
        <v>0</v>
      </c>
      <c r="F1877" s="208">
        <f t="shared" si="374"/>
        <v>0</v>
      </c>
      <c r="G1877" s="208">
        <f t="shared" si="370"/>
        <v>0</v>
      </c>
      <c r="H1877" s="162">
        <f t="shared" si="375"/>
        <v>2</v>
      </c>
      <c r="I1877" s="209" t="str">
        <f>IF(AVERAGE(H1877:H1900)&gt;15,"S",IF(AVERAGE(H1877:H1900)&lt;5,"W","Ü"))</f>
        <v>Ü</v>
      </c>
      <c r="J1877" s="209" t="s">
        <v>7728</v>
      </c>
      <c r="K1877" s="210">
        <v>1.5190368596520511E-2</v>
      </c>
      <c r="L1877" s="162">
        <f t="shared" si="376"/>
        <v>13</v>
      </c>
      <c r="M1877" s="162">
        <f t="shared" si="371"/>
        <v>13</v>
      </c>
      <c r="N1877" s="210">
        <f t="shared" si="377"/>
        <v>0.2595033004551216</v>
      </c>
      <c r="O1877" s="162">
        <f t="shared" si="378"/>
        <v>0</v>
      </c>
      <c r="P1877" s="162">
        <f t="shared" si="372"/>
        <v>0</v>
      </c>
      <c r="Q1877" s="210">
        <f t="shared" si="373"/>
        <v>5.3732468123861565E-3</v>
      </c>
      <c r="R1877" s="210">
        <f t="shared" si="379"/>
        <v>0.19886856684856422</v>
      </c>
    </row>
    <row r="1878" spans="1:18" x14ac:dyDescent="0.2">
      <c r="A1878" s="146">
        <v>1874</v>
      </c>
      <c r="B1878" s="146">
        <v>2</v>
      </c>
      <c r="C1878" s="146" t="s">
        <v>879</v>
      </c>
      <c r="D1878" s="162">
        <v>0.2</v>
      </c>
      <c r="E1878" s="162">
        <v>0</v>
      </c>
      <c r="F1878" s="208">
        <f t="shared" si="374"/>
        <v>0</v>
      </c>
      <c r="G1878" s="208">
        <f t="shared" si="370"/>
        <v>0</v>
      </c>
      <c r="H1878" s="162">
        <f t="shared" si="375"/>
        <v>0.2</v>
      </c>
      <c r="I1878" s="209" t="str">
        <f>IF(I1877="S","S",IF(I1877="W","W","Ü"))</f>
        <v>Ü</v>
      </c>
      <c r="J1878" s="209" t="s">
        <v>7728</v>
      </c>
      <c r="K1878" s="210">
        <v>3.0008696045156084E-5</v>
      </c>
      <c r="L1878" s="162">
        <f t="shared" si="376"/>
        <v>14.8</v>
      </c>
      <c r="M1878" s="162">
        <f t="shared" si="371"/>
        <v>14.8</v>
      </c>
      <c r="N1878" s="210">
        <f t="shared" si="377"/>
        <v>0.28170426591068376</v>
      </c>
      <c r="O1878" s="162">
        <f t="shared" si="378"/>
        <v>0</v>
      </c>
      <c r="P1878" s="162">
        <f t="shared" si="372"/>
        <v>0</v>
      </c>
      <c r="Q1878" s="210">
        <f t="shared" si="373"/>
        <v>5.3732468123861565E-3</v>
      </c>
      <c r="R1878" s="210">
        <f t="shared" si="379"/>
        <v>0.22106953230412638</v>
      </c>
    </row>
    <row r="1879" spans="1:18" x14ac:dyDescent="0.2">
      <c r="A1879" s="146">
        <v>1875</v>
      </c>
      <c r="B1879" s="146">
        <v>3</v>
      </c>
      <c r="C1879" s="146" t="s">
        <v>879</v>
      </c>
      <c r="D1879" s="162">
        <v>-0.8</v>
      </c>
      <c r="E1879" s="162">
        <v>0</v>
      </c>
      <c r="F1879" s="208">
        <f t="shared" si="374"/>
        <v>0</v>
      </c>
      <c r="G1879" s="208">
        <f t="shared" si="370"/>
        <v>0</v>
      </c>
      <c r="H1879" s="162">
        <f t="shared" si="375"/>
        <v>-0.8</v>
      </c>
      <c r="I1879" s="209" t="str">
        <f t="shared" ref="I1879:I1900" si="380">IF(I1878="S","S",IF(I1878="W","W","Ü"))</f>
        <v>Ü</v>
      </c>
      <c r="J1879" s="209" t="s">
        <v>7728</v>
      </c>
      <c r="K1879" s="210">
        <v>3.3487761777297744E-3</v>
      </c>
      <c r="L1879" s="162">
        <f t="shared" si="376"/>
        <v>15.8</v>
      </c>
      <c r="M1879" s="162">
        <f t="shared" si="371"/>
        <v>15.8</v>
      </c>
      <c r="N1879" s="210">
        <f t="shared" si="377"/>
        <v>0.29766631077650485</v>
      </c>
      <c r="O1879" s="162">
        <f t="shared" si="378"/>
        <v>0</v>
      </c>
      <c r="P1879" s="162">
        <f t="shared" si="372"/>
        <v>0</v>
      </c>
      <c r="Q1879" s="210">
        <f t="shared" si="373"/>
        <v>5.3732468123861565E-3</v>
      </c>
      <c r="R1879" s="210">
        <f t="shared" si="379"/>
        <v>0.23703157716994747</v>
      </c>
    </row>
    <row r="1880" spans="1:18" x14ac:dyDescent="0.2">
      <c r="A1880" s="146">
        <v>1876</v>
      </c>
      <c r="B1880" s="146">
        <v>4</v>
      </c>
      <c r="C1880" s="146" t="s">
        <v>879</v>
      </c>
      <c r="D1880" s="162">
        <v>-1.3</v>
      </c>
      <c r="E1880" s="162">
        <v>0</v>
      </c>
      <c r="F1880" s="208">
        <f t="shared" si="374"/>
        <v>0</v>
      </c>
      <c r="G1880" s="208">
        <f t="shared" si="370"/>
        <v>0</v>
      </c>
      <c r="H1880" s="162">
        <f t="shared" si="375"/>
        <v>-1.3</v>
      </c>
      <c r="I1880" s="209" t="str">
        <f t="shared" si="380"/>
        <v>Ü</v>
      </c>
      <c r="J1880" s="209" t="s">
        <v>7728</v>
      </c>
      <c r="K1880" s="210">
        <v>1.011919137430616E-2</v>
      </c>
      <c r="L1880" s="162">
        <f t="shared" si="376"/>
        <v>16.3</v>
      </c>
      <c r="M1880" s="162">
        <f t="shared" si="371"/>
        <v>16.3</v>
      </c>
      <c r="N1880" s="210">
        <f t="shared" si="377"/>
        <v>0.30722670616624459</v>
      </c>
      <c r="O1880" s="162">
        <f t="shared" si="378"/>
        <v>0</v>
      </c>
      <c r="P1880" s="162">
        <f t="shared" si="372"/>
        <v>0</v>
      </c>
      <c r="Q1880" s="210">
        <f t="shared" si="373"/>
        <v>5.3732468123861565E-3</v>
      </c>
      <c r="R1880" s="210">
        <f t="shared" si="379"/>
        <v>0.24659197255968721</v>
      </c>
    </row>
    <row r="1881" spans="1:18" x14ac:dyDescent="0.2">
      <c r="A1881" s="146">
        <v>1877</v>
      </c>
      <c r="B1881" s="146">
        <v>5</v>
      </c>
      <c r="C1881" s="146" t="s">
        <v>879</v>
      </c>
      <c r="D1881" s="162">
        <v>-1.8</v>
      </c>
      <c r="E1881" s="162">
        <v>0</v>
      </c>
      <c r="F1881" s="208">
        <f t="shared" si="374"/>
        <v>0</v>
      </c>
      <c r="G1881" s="208">
        <f t="shared" si="370"/>
        <v>0</v>
      </c>
      <c r="H1881" s="162">
        <f t="shared" si="375"/>
        <v>-1.8</v>
      </c>
      <c r="I1881" s="209" t="str">
        <f t="shared" si="380"/>
        <v>Ü</v>
      </c>
      <c r="J1881" s="209" t="s">
        <v>7728</v>
      </c>
      <c r="K1881" s="210">
        <v>6.0017392090312168E-5</v>
      </c>
      <c r="L1881" s="162">
        <f t="shared" si="376"/>
        <v>16.8</v>
      </c>
      <c r="M1881" s="162">
        <f t="shared" si="371"/>
        <v>16.8</v>
      </c>
      <c r="N1881" s="210">
        <f t="shared" si="377"/>
        <v>0.31158654698031069</v>
      </c>
      <c r="O1881" s="162">
        <f t="shared" si="378"/>
        <v>0</v>
      </c>
      <c r="P1881" s="162">
        <f t="shared" si="372"/>
        <v>0</v>
      </c>
      <c r="Q1881" s="210">
        <f t="shared" si="373"/>
        <v>5.3732468123861565E-3</v>
      </c>
      <c r="R1881" s="210">
        <f t="shared" si="379"/>
        <v>0.25095181337375333</v>
      </c>
    </row>
    <row r="1882" spans="1:18" x14ac:dyDescent="0.2">
      <c r="A1882" s="146">
        <v>1878</v>
      </c>
      <c r="B1882" s="146">
        <v>6</v>
      </c>
      <c r="C1882" s="146" t="s">
        <v>879</v>
      </c>
      <c r="D1882" s="162">
        <v>-2.1</v>
      </c>
      <c r="E1882" s="162">
        <v>0</v>
      </c>
      <c r="F1882" s="208">
        <f t="shared" si="374"/>
        <v>0</v>
      </c>
      <c r="G1882" s="208">
        <f t="shared" si="370"/>
        <v>0</v>
      </c>
      <c r="H1882" s="162">
        <f t="shared" si="375"/>
        <v>-2.1</v>
      </c>
      <c r="I1882" s="209" t="str">
        <f t="shared" si="380"/>
        <v>Ü</v>
      </c>
      <c r="J1882" s="209" t="s">
        <v>7728</v>
      </c>
      <c r="K1882" s="210">
        <v>6.6385424270802712E-2</v>
      </c>
      <c r="L1882" s="162">
        <f t="shared" si="376"/>
        <v>17.100000000000001</v>
      </c>
      <c r="M1882" s="162">
        <f t="shared" si="371"/>
        <v>17.100000000000001</v>
      </c>
      <c r="N1882" s="210">
        <f t="shared" si="377"/>
        <v>0.33656288250465138</v>
      </c>
      <c r="O1882" s="162">
        <f t="shared" si="378"/>
        <v>0</v>
      </c>
      <c r="P1882" s="162">
        <f t="shared" si="372"/>
        <v>0</v>
      </c>
      <c r="Q1882" s="210">
        <f t="shared" si="373"/>
        <v>5.3732468123861565E-3</v>
      </c>
      <c r="R1882" s="210">
        <f t="shared" si="379"/>
        <v>0.27592814889809403</v>
      </c>
    </row>
    <row r="1883" spans="1:18" x14ac:dyDescent="0.2">
      <c r="A1883" s="146">
        <v>1879</v>
      </c>
      <c r="B1883" s="146">
        <v>7</v>
      </c>
      <c r="C1883" s="146" t="s">
        <v>879</v>
      </c>
      <c r="D1883" s="162">
        <v>-1.8</v>
      </c>
      <c r="E1883" s="162">
        <v>326.90608957053018</v>
      </c>
      <c r="F1883" s="208">
        <f t="shared" si="374"/>
        <v>329.25981341543803</v>
      </c>
      <c r="G1883" s="208">
        <f t="shared" si="370"/>
        <v>0.18357910423918905</v>
      </c>
      <c r="H1883" s="162">
        <f t="shared" si="375"/>
        <v>-1.616420895760811</v>
      </c>
      <c r="I1883" s="209" t="str">
        <f t="shared" si="380"/>
        <v>Ü</v>
      </c>
      <c r="J1883" s="209" t="s">
        <v>7728</v>
      </c>
      <c r="K1883" s="210">
        <v>6.3381753630926949E-2</v>
      </c>
      <c r="L1883" s="162">
        <f t="shared" si="376"/>
        <v>16.8</v>
      </c>
      <c r="M1883" s="162">
        <f t="shared" si="371"/>
        <v>16.616420895760811</v>
      </c>
      <c r="N1883" s="210">
        <f t="shared" si="377"/>
        <v>0.32841172929978957</v>
      </c>
      <c r="O1883" s="162">
        <f t="shared" si="378"/>
        <v>0</v>
      </c>
      <c r="P1883" s="162">
        <f t="shared" si="372"/>
        <v>0</v>
      </c>
      <c r="Q1883" s="210">
        <f t="shared" si="373"/>
        <v>5.3732468123861565E-3</v>
      </c>
      <c r="R1883" s="210">
        <f t="shared" si="379"/>
        <v>0.26777699569323221</v>
      </c>
    </row>
    <row r="1884" spans="1:18" x14ac:dyDescent="0.2">
      <c r="A1884" s="146">
        <v>1880</v>
      </c>
      <c r="B1884" s="146">
        <v>8</v>
      </c>
      <c r="C1884" s="146" t="s">
        <v>879</v>
      </c>
      <c r="D1884" s="162">
        <v>-0.2</v>
      </c>
      <c r="E1884" s="162">
        <v>3576.7372153010951</v>
      </c>
      <c r="F1884" s="208">
        <f t="shared" si="374"/>
        <v>3579.5986050733359</v>
      </c>
      <c r="G1884" s="208">
        <f t="shared" si="370"/>
        <v>1.9958084123253721</v>
      </c>
      <c r="H1884" s="162">
        <f t="shared" si="375"/>
        <v>1.7958084123253721</v>
      </c>
      <c r="I1884" s="209" t="str">
        <f t="shared" si="380"/>
        <v>Ü</v>
      </c>
      <c r="J1884" s="209" t="s">
        <v>7728</v>
      </c>
      <c r="K1884" s="210">
        <v>4.3497861302214488E-2</v>
      </c>
      <c r="L1884" s="162">
        <f t="shared" si="376"/>
        <v>15.2</v>
      </c>
      <c r="M1884" s="162">
        <f t="shared" si="371"/>
        <v>13.204191587674629</v>
      </c>
      <c r="N1884" s="210">
        <f t="shared" si="377"/>
        <v>0.27130057994503054</v>
      </c>
      <c r="O1884" s="162">
        <f t="shared" si="378"/>
        <v>0</v>
      </c>
      <c r="P1884" s="162">
        <f t="shared" si="372"/>
        <v>0</v>
      </c>
      <c r="Q1884" s="210">
        <f t="shared" si="373"/>
        <v>5.3732468123861565E-3</v>
      </c>
      <c r="R1884" s="210">
        <f t="shared" si="379"/>
        <v>0.21066584633847316</v>
      </c>
    </row>
    <row r="1885" spans="1:18" x14ac:dyDescent="0.2">
      <c r="A1885" s="146">
        <v>1881</v>
      </c>
      <c r="B1885" s="146">
        <v>9</v>
      </c>
      <c r="C1885" s="146" t="s">
        <v>879</v>
      </c>
      <c r="D1885" s="162">
        <v>2</v>
      </c>
      <c r="E1885" s="162">
        <v>8658.813325244284</v>
      </c>
      <c r="F1885" s="208">
        <f t="shared" si="374"/>
        <v>8589.5428186423305</v>
      </c>
      <c r="G1885" s="208">
        <f t="shared" si="370"/>
        <v>4.7891073013545711</v>
      </c>
      <c r="H1885" s="162">
        <f t="shared" si="375"/>
        <v>6.7891073013545711</v>
      </c>
      <c r="I1885" s="209" t="str">
        <f t="shared" si="380"/>
        <v>Ü</v>
      </c>
      <c r="J1885" s="209" t="s">
        <v>7728</v>
      </c>
      <c r="K1885" s="210">
        <v>7.269431003535945E-2</v>
      </c>
      <c r="L1885" s="162">
        <f t="shared" si="376"/>
        <v>13</v>
      </c>
      <c r="M1885" s="162">
        <f t="shared" si="371"/>
        <v>8.2108926986454289</v>
      </c>
      <c r="N1885" s="210">
        <f t="shared" si="377"/>
        <v>0.20574022071083603</v>
      </c>
      <c r="O1885" s="162">
        <f t="shared" si="378"/>
        <v>0</v>
      </c>
      <c r="P1885" s="162">
        <f t="shared" si="372"/>
        <v>0</v>
      </c>
      <c r="Q1885" s="210">
        <f t="shared" si="373"/>
        <v>5.3732468123861565E-3</v>
      </c>
      <c r="R1885" s="210">
        <f t="shared" si="379"/>
        <v>0.14510548710427865</v>
      </c>
    </row>
    <row r="1886" spans="1:18" x14ac:dyDescent="0.2">
      <c r="A1886" s="146">
        <v>1882</v>
      </c>
      <c r="B1886" s="146">
        <v>10</v>
      </c>
      <c r="C1886" s="146" t="s">
        <v>879</v>
      </c>
      <c r="D1886" s="162">
        <v>5.8</v>
      </c>
      <c r="E1886" s="162">
        <v>13091.139883505864</v>
      </c>
      <c r="F1886" s="208">
        <f t="shared" si="374"/>
        <v>12787.425438208529</v>
      </c>
      <c r="G1886" s="208">
        <f t="shared" si="370"/>
        <v>7.1296405204172837</v>
      </c>
      <c r="H1886" s="162">
        <f t="shared" si="375"/>
        <v>12.929640520417284</v>
      </c>
      <c r="I1886" s="209" t="str">
        <f t="shared" si="380"/>
        <v>Ü</v>
      </c>
      <c r="J1886" s="209" t="s">
        <v>7728</v>
      </c>
      <c r="K1886" s="210">
        <v>4.2772653996117127E-2</v>
      </c>
      <c r="L1886" s="162">
        <f t="shared" si="376"/>
        <v>9.1999999999999993</v>
      </c>
      <c r="M1886" s="162">
        <f t="shared" si="371"/>
        <v>2.0703594795827165</v>
      </c>
      <c r="N1886" s="210">
        <f t="shared" si="377"/>
        <v>0.10477595392496723</v>
      </c>
      <c r="O1886" s="162">
        <f t="shared" si="378"/>
        <v>0</v>
      </c>
      <c r="P1886" s="162">
        <f t="shared" si="372"/>
        <v>0</v>
      </c>
      <c r="Q1886" s="210">
        <f t="shared" si="373"/>
        <v>5.3732468123861565E-3</v>
      </c>
      <c r="R1886" s="210">
        <f t="shared" si="379"/>
        <v>4.4141220318409856E-2</v>
      </c>
    </row>
    <row r="1887" spans="1:18" x14ac:dyDescent="0.2">
      <c r="A1887" s="146">
        <v>1883</v>
      </c>
      <c r="B1887" s="146">
        <v>11</v>
      </c>
      <c r="C1887" s="146" t="s">
        <v>879</v>
      </c>
      <c r="D1887" s="162">
        <v>6.2</v>
      </c>
      <c r="E1887" s="162">
        <v>7922.936071422303</v>
      </c>
      <c r="F1887" s="208">
        <f t="shared" si="374"/>
        <v>7726.4472568510291</v>
      </c>
      <c r="G1887" s="208">
        <f t="shared" si="370"/>
        <v>4.3078875968820132</v>
      </c>
      <c r="H1887" s="162">
        <f t="shared" si="375"/>
        <v>10.507887596882014</v>
      </c>
      <c r="I1887" s="209" t="str">
        <f t="shared" si="380"/>
        <v>Ü</v>
      </c>
      <c r="J1887" s="209" t="s">
        <v>7728</v>
      </c>
      <c r="K1887" s="210">
        <v>0.10704955353709861</v>
      </c>
      <c r="L1887" s="162">
        <f t="shared" si="376"/>
        <v>8.8000000000000007</v>
      </c>
      <c r="M1887" s="162">
        <f t="shared" si="371"/>
        <v>4.4921124031179858</v>
      </c>
      <c r="N1887" s="210">
        <f t="shared" si="377"/>
        <v>0.16081084597079687</v>
      </c>
      <c r="O1887" s="162">
        <f t="shared" si="378"/>
        <v>0</v>
      </c>
      <c r="P1887" s="162">
        <f t="shared" si="372"/>
        <v>0</v>
      </c>
      <c r="Q1887" s="210">
        <f t="shared" si="373"/>
        <v>5.3732468123861565E-3</v>
      </c>
      <c r="R1887" s="210">
        <f t="shared" si="379"/>
        <v>0.10017611236423948</v>
      </c>
    </row>
    <row r="1888" spans="1:18" x14ac:dyDescent="0.2">
      <c r="A1888" s="146">
        <v>1884</v>
      </c>
      <c r="B1888" s="146">
        <v>12</v>
      </c>
      <c r="C1888" s="146" t="s">
        <v>879</v>
      </c>
      <c r="D1888" s="162">
        <v>8.3000000000000007</v>
      </c>
      <c r="E1888" s="162">
        <v>16095.046627024298</v>
      </c>
      <c r="F1888" s="208">
        <f t="shared" si="374"/>
        <v>15560.691079007091</v>
      </c>
      <c r="G1888" s="208">
        <f t="shared" si="370"/>
        <v>8.6758772654182739</v>
      </c>
      <c r="H1888" s="162">
        <f t="shared" si="375"/>
        <v>16.975877265418276</v>
      </c>
      <c r="I1888" s="209" t="str">
        <f t="shared" si="380"/>
        <v>Ü</v>
      </c>
      <c r="J1888" s="209" t="s">
        <v>7728</v>
      </c>
      <c r="K1888" s="210">
        <v>8.9351925629412798E-2</v>
      </c>
      <c r="L1888" s="162">
        <f t="shared" si="376"/>
        <v>6.6999999999999993</v>
      </c>
      <c r="M1888" s="162">
        <f t="shared" si="371"/>
        <v>0</v>
      </c>
      <c r="N1888" s="210">
        <f t="shared" si="377"/>
        <v>8.8245601628389903E-2</v>
      </c>
      <c r="O1888" s="162">
        <f t="shared" si="378"/>
        <v>0</v>
      </c>
      <c r="P1888" s="162">
        <f t="shared" si="372"/>
        <v>0</v>
      </c>
      <c r="Q1888" s="210">
        <f t="shared" si="373"/>
        <v>5.3732468123861565E-3</v>
      </c>
      <c r="R1888" s="210">
        <f t="shared" si="379"/>
        <v>2.7610868021832526E-2</v>
      </c>
    </row>
    <row r="1889" spans="1:18" x14ac:dyDescent="0.2">
      <c r="A1889" s="146">
        <v>1885</v>
      </c>
      <c r="B1889" s="146">
        <v>13</v>
      </c>
      <c r="C1889" s="146" t="s">
        <v>879</v>
      </c>
      <c r="D1889" s="162">
        <v>9.6</v>
      </c>
      <c r="E1889" s="162">
        <v>21118.891743382017</v>
      </c>
      <c r="F1889" s="208">
        <f t="shared" si="374"/>
        <v>20307.926300436149</v>
      </c>
      <c r="G1889" s="208">
        <f t="shared" si="370"/>
        <v>11.322702520291037</v>
      </c>
      <c r="H1889" s="162">
        <f t="shared" si="375"/>
        <v>20.922702520291036</v>
      </c>
      <c r="I1889" s="209" t="str">
        <f t="shared" si="380"/>
        <v>Ü</v>
      </c>
      <c r="J1889" s="209" t="s">
        <v>7728</v>
      </c>
      <c r="K1889" s="210">
        <v>2.2116296284277685E-2</v>
      </c>
      <c r="L1889" s="162">
        <f t="shared" si="376"/>
        <v>5.4</v>
      </c>
      <c r="M1889" s="162">
        <f t="shared" si="371"/>
        <v>0</v>
      </c>
      <c r="N1889" s="210">
        <f t="shared" si="377"/>
        <v>6.7468947122778705E-2</v>
      </c>
      <c r="O1889" s="162">
        <f t="shared" si="378"/>
        <v>0</v>
      </c>
      <c r="P1889" s="162">
        <f t="shared" si="372"/>
        <v>0</v>
      </c>
      <c r="Q1889" s="210">
        <f t="shared" si="373"/>
        <v>5.3732468123861565E-3</v>
      </c>
      <c r="R1889" s="210">
        <f t="shared" si="379"/>
        <v>6.8342135162213283E-3</v>
      </c>
    </row>
    <row r="1890" spans="1:18" x14ac:dyDescent="0.2">
      <c r="A1890" s="146">
        <v>1886</v>
      </c>
      <c r="B1890" s="146">
        <v>14</v>
      </c>
      <c r="C1890" s="146" t="s">
        <v>879</v>
      </c>
      <c r="D1890" s="162">
        <v>10.1</v>
      </c>
      <c r="E1890" s="162">
        <v>20119.485388356949</v>
      </c>
      <c r="F1890" s="208">
        <f t="shared" si="374"/>
        <v>19306.658178667327</v>
      </c>
      <c r="G1890" s="208">
        <f t="shared" si="370"/>
        <v>10.764444581094388</v>
      </c>
      <c r="H1890" s="162">
        <f t="shared" si="375"/>
        <v>20.864444581094389</v>
      </c>
      <c r="I1890" s="209" t="str">
        <f t="shared" si="380"/>
        <v>Ü</v>
      </c>
      <c r="J1890" s="209" t="s">
        <v>7728</v>
      </c>
      <c r="K1890" s="210">
        <v>1.284327024315127E-2</v>
      </c>
      <c r="L1890" s="162">
        <f t="shared" si="376"/>
        <v>4.9000000000000004</v>
      </c>
      <c r="M1890" s="162">
        <f t="shared" si="371"/>
        <v>0</v>
      </c>
      <c r="N1890" s="210">
        <f t="shared" si="377"/>
        <v>6.4603465529841711E-2</v>
      </c>
      <c r="O1890" s="162">
        <f t="shared" si="378"/>
        <v>0</v>
      </c>
      <c r="P1890" s="162">
        <f t="shared" si="372"/>
        <v>0</v>
      </c>
      <c r="Q1890" s="210">
        <f t="shared" si="373"/>
        <v>5.3732468123861565E-3</v>
      </c>
      <c r="R1890" s="210">
        <f t="shared" si="379"/>
        <v>3.9687319232843341E-3</v>
      </c>
    </row>
    <row r="1891" spans="1:18" x14ac:dyDescent="0.2">
      <c r="A1891" s="146">
        <v>1887</v>
      </c>
      <c r="B1891" s="146">
        <v>15</v>
      </c>
      <c r="C1891" s="146" t="s">
        <v>879</v>
      </c>
      <c r="D1891" s="162">
        <v>10.4</v>
      </c>
      <c r="E1891" s="162">
        <v>17849.560005846084</v>
      </c>
      <c r="F1891" s="208">
        <f t="shared" si="374"/>
        <v>17107.018309602889</v>
      </c>
      <c r="G1891" s="208">
        <f t="shared" si="370"/>
        <v>9.5380333995325532</v>
      </c>
      <c r="H1891" s="162">
        <f t="shared" si="375"/>
        <v>19.938033399532554</v>
      </c>
      <c r="I1891" s="209" t="str">
        <f t="shared" si="380"/>
        <v>Ü</v>
      </c>
      <c r="J1891" s="209" t="s">
        <v>7728</v>
      </c>
      <c r="K1891" s="210">
        <v>8.5407175956575855E-3</v>
      </c>
      <c r="L1891" s="162">
        <f t="shared" si="376"/>
        <v>4.5999999999999996</v>
      </c>
      <c r="M1891" s="162">
        <f t="shared" si="371"/>
        <v>0</v>
      </c>
      <c r="N1891" s="210">
        <f t="shared" si="377"/>
        <v>6.3273922685967862E-2</v>
      </c>
      <c r="O1891" s="162">
        <f t="shared" si="378"/>
        <v>0</v>
      </c>
      <c r="P1891" s="162">
        <f t="shared" si="372"/>
        <v>0</v>
      </c>
      <c r="Q1891" s="210">
        <f t="shared" si="373"/>
        <v>5.3732468123861565E-3</v>
      </c>
      <c r="R1891" s="210">
        <f t="shared" si="379"/>
        <v>2.6391890794104853E-3</v>
      </c>
    </row>
    <row r="1892" spans="1:18" x14ac:dyDescent="0.2">
      <c r="A1892" s="146">
        <v>1888</v>
      </c>
      <c r="B1892" s="146">
        <v>16</v>
      </c>
      <c r="C1892" s="146" t="s">
        <v>879</v>
      </c>
      <c r="D1892" s="162">
        <v>10.6</v>
      </c>
      <c r="E1892" s="162">
        <v>13752.535633904567</v>
      </c>
      <c r="F1892" s="208">
        <f t="shared" si="374"/>
        <v>13169.428123027013</v>
      </c>
      <c r="G1892" s="208">
        <f t="shared" si="370"/>
        <v>7.3426264599053201</v>
      </c>
      <c r="H1892" s="162">
        <f t="shared" si="375"/>
        <v>17.94262645990532</v>
      </c>
      <c r="I1892" s="209" t="str">
        <f t="shared" si="380"/>
        <v>Ü</v>
      </c>
      <c r="J1892" s="209" t="s">
        <v>7728</v>
      </c>
      <c r="K1892" s="210">
        <v>0.10879799992251443</v>
      </c>
      <c r="L1892" s="162">
        <f t="shared" si="376"/>
        <v>4.4000000000000004</v>
      </c>
      <c r="M1892" s="162">
        <f t="shared" si="371"/>
        <v>0</v>
      </c>
      <c r="N1892" s="210">
        <f t="shared" si="377"/>
        <v>9.4254682989170724E-2</v>
      </c>
      <c r="O1892" s="162">
        <f t="shared" si="378"/>
        <v>0</v>
      </c>
      <c r="P1892" s="162">
        <f t="shared" si="372"/>
        <v>0</v>
      </c>
      <c r="Q1892" s="210">
        <f t="shared" si="373"/>
        <v>5.3732468123861565E-3</v>
      </c>
      <c r="R1892" s="210">
        <f t="shared" si="379"/>
        <v>3.3619949382613347E-2</v>
      </c>
    </row>
    <row r="1893" spans="1:18" x14ac:dyDescent="0.2">
      <c r="A1893" s="146">
        <v>1889</v>
      </c>
      <c r="B1893" s="146">
        <v>17</v>
      </c>
      <c r="C1893" s="146" t="s">
        <v>879</v>
      </c>
      <c r="D1893" s="162">
        <v>10</v>
      </c>
      <c r="E1893" s="162">
        <v>8211.3826210433599</v>
      </c>
      <c r="F1893" s="208">
        <f t="shared" si="374"/>
        <v>7882.9273162016252</v>
      </c>
      <c r="G1893" s="208">
        <f t="shared" si="370"/>
        <v>4.3951331942991274</v>
      </c>
      <c r="H1893" s="162">
        <f t="shared" si="375"/>
        <v>14.395133194299127</v>
      </c>
      <c r="I1893" s="209" t="str">
        <f t="shared" si="380"/>
        <v>Ü</v>
      </c>
      <c r="J1893" s="209" t="s">
        <v>7728</v>
      </c>
      <c r="K1893" s="210">
        <v>7.7026157008916593E-3</v>
      </c>
      <c r="L1893" s="162">
        <f t="shared" si="376"/>
        <v>5</v>
      </c>
      <c r="M1893" s="162">
        <f t="shared" si="371"/>
        <v>0.60486680570087259</v>
      </c>
      <c r="N1893" s="210">
        <f t="shared" si="377"/>
        <v>7.2049534131412685E-2</v>
      </c>
      <c r="O1893" s="162">
        <f t="shared" si="378"/>
        <v>0</v>
      </c>
      <c r="P1893" s="162">
        <f t="shared" si="372"/>
        <v>0</v>
      </c>
      <c r="Q1893" s="210">
        <f t="shared" si="373"/>
        <v>5.3732468123861565E-3</v>
      </c>
      <c r="R1893" s="210">
        <f t="shared" si="379"/>
        <v>1.1414800524855308E-2</v>
      </c>
    </row>
    <row r="1894" spans="1:18" x14ac:dyDescent="0.2">
      <c r="A1894" s="146">
        <v>1890</v>
      </c>
      <c r="B1894" s="146">
        <v>18</v>
      </c>
      <c r="C1894" s="146" t="s">
        <v>879</v>
      </c>
      <c r="D1894" s="162">
        <v>8.6999999999999993</v>
      </c>
      <c r="E1894" s="162">
        <v>2719.2519795262001</v>
      </c>
      <c r="F1894" s="208">
        <f t="shared" si="374"/>
        <v>2624.6220106386886</v>
      </c>
      <c r="G1894" s="208">
        <f t="shared" si="370"/>
        <v>1.463360355706617</v>
      </c>
      <c r="H1894" s="162">
        <f t="shared" si="375"/>
        <v>10.163360355706617</v>
      </c>
      <c r="I1894" s="209" t="str">
        <f t="shared" si="380"/>
        <v>Ü</v>
      </c>
      <c r="J1894" s="209" t="s">
        <v>7728</v>
      </c>
      <c r="K1894" s="210">
        <v>6.6220513335017162E-2</v>
      </c>
      <c r="L1894" s="162">
        <f t="shared" si="376"/>
        <v>6.3000000000000007</v>
      </c>
      <c r="M1894" s="162">
        <f t="shared" si="371"/>
        <v>4.836639644293383</v>
      </c>
      <c r="N1894" s="210">
        <f t="shared" si="377"/>
        <v>0.1533401919133362</v>
      </c>
      <c r="O1894" s="162">
        <f t="shared" si="378"/>
        <v>0</v>
      </c>
      <c r="P1894" s="162">
        <f t="shared" si="372"/>
        <v>0</v>
      </c>
      <c r="Q1894" s="210">
        <f t="shared" si="373"/>
        <v>5.3732468123861565E-3</v>
      </c>
      <c r="R1894" s="210">
        <f t="shared" si="379"/>
        <v>9.2705458306778815E-2</v>
      </c>
    </row>
    <row r="1895" spans="1:18" x14ac:dyDescent="0.2">
      <c r="A1895" s="146">
        <v>1891</v>
      </c>
      <c r="B1895" s="146">
        <v>19</v>
      </c>
      <c r="C1895" s="146" t="s">
        <v>879</v>
      </c>
      <c r="D1895" s="162">
        <v>7.7</v>
      </c>
      <c r="E1895" s="162">
        <v>164.13014936184035</v>
      </c>
      <c r="F1895" s="208">
        <f t="shared" si="374"/>
        <v>159.07494076149567</v>
      </c>
      <c r="G1895" s="208">
        <f t="shared" si="370"/>
        <v>8.8692375874766263E-2</v>
      </c>
      <c r="H1895" s="162">
        <f t="shared" si="375"/>
        <v>7.7886923758747661</v>
      </c>
      <c r="I1895" s="209" t="str">
        <f t="shared" si="380"/>
        <v>Ü</v>
      </c>
      <c r="J1895" s="209" t="s">
        <v>7728</v>
      </c>
      <c r="K1895" s="210">
        <v>5.2627484503115524E-2</v>
      </c>
      <c r="L1895" s="162">
        <f t="shared" si="376"/>
        <v>7.3</v>
      </c>
      <c r="M1895" s="162">
        <f t="shared" si="371"/>
        <v>7.2113076241252339</v>
      </c>
      <c r="N1895" s="210">
        <f t="shared" si="377"/>
        <v>0.18460901294876336</v>
      </c>
      <c r="O1895" s="162">
        <f t="shared" si="378"/>
        <v>0</v>
      </c>
      <c r="P1895" s="162">
        <f t="shared" si="372"/>
        <v>0</v>
      </c>
      <c r="Q1895" s="210">
        <f t="shared" si="373"/>
        <v>5.3732468123861565E-3</v>
      </c>
      <c r="R1895" s="210">
        <f t="shared" si="379"/>
        <v>0.12397427934220598</v>
      </c>
    </row>
    <row r="1896" spans="1:18" x14ac:dyDescent="0.2">
      <c r="A1896" s="146">
        <v>1892</v>
      </c>
      <c r="B1896" s="146">
        <v>20</v>
      </c>
      <c r="C1896" s="146" t="s">
        <v>879</v>
      </c>
      <c r="D1896" s="162">
        <v>7.1</v>
      </c>
      <c r="E1896" s="162">
        <v>0</v>
      </c>
      <c r="F1896" s="208">
        <f t="shared" si="374"/>
        <v>0</v>
      </c>
      <c r="G1896" s="208">
        <f t="shared" si="370"/>
        <v>0</v>
      </c>
      <c r="H1896" s="162">
        <f t="shared" si="375"/>
        <v>7.1</v>
      </c>
      <c r="I1896" s="209" t="str">
        <f t="shared" si="380"/>
        <v>Ü</v>
      </c>
      <c r="J1896" s="209" t="s">
        <v>7728</v>
      </c>
      <c r="K1896" s="210">
        <v>8.5452837576631524E-2</v>
      </c>
      <c r="L1896" s="162">
        <f t="shared" si="376"/>
        <v>7.9</v>
      </c>
      <c r="M1896" s="162">
        <f t="shared" si="371"/>
        <v>7.9</v>
      </c>
      <c r="N1896" s="210">
        <f t="shared" si="377"/>
        <v>0.20503911603644129</v>
      </c>
      <c r="O1896" s="162">
        <f t="shared" si="378"/>
        <v>0</v>
      </c>
      <c r="P1896" s="162">
        <f t="shared" si="372"/>
        <v>0</v>
      </c>
      <c r="Q1896" s="210">
        <f t="shared" si="373"/>
        <v>5.3732468123861565E-3</v>
      </c>
      <c r="R1896" s="210">
        <f t="shared" si="379"/>
        <v>0.1444043824298839</v>
      </c>
    </row>
    <row r="1897" spans="1:18" x14ac:dyDescent="0.2">
      <c r="A1897" s="146">
        <v>1893</v>
      </c>
      <c r="B1897" s="146">
        <v>21</v>
      </c>
      <c r="C1897" s="146" t="s">
        <v>879</v>
      </c>
      <c r="D1897" s="162">
        <v>6.8</v>
      </c>
      <c r="E1897" s="162">
        <v>0</v>
      </c>
      <c r="F1897" s="208">
        <f t="shared" si="374"/>
        <v>0</v>
      </c>
      <c r="G1897" s="208">
        <f t="shared" si="370"/>
        <v>0</v>
      </c>
      <c r="H1897" s="162">
        <f t="shared" si="375"/>
        <v>6.8</v>
      </c>
      <c r="I1897" s="209" t="str">
        <f t="shared" si="380"/>
        <v>Ü</v>
      </c>
      <c r="J1897" s="209" t="s">
        <v>7728</v>
      </c>
      <c r="K1897" s="210">
        <v>1.8714074856527717E-2</v>
      </c>
      <c r="L1897" s="162">
        <f t="shared" si="376"/>
        <v>8.1999999999999993</v>
      </c>
      <c r="M1897" s="162">
        <f t="shared" si="371"/>
        <v>8.1999999999999993</v>
      </c>
      <c r="N1897" s="210">
        <f t="shared" si="377"/>
        <v>0.18889695076354512</v>
      </c>
      <c r="O1897" s="162">
        <f t="shared" si="378"/>
        <v>0</v>
      </c>
      <c r="P1897" s="162">
        <f t="shared" si="372"/>
        <v>0</v>
      </c>
      <c r="Q1897" s="210">
        <f t="shared" si="373"/>
        <v>5.3732468123861565E-3</v>
      </c>
      <c r="R1897" s="210">
        <f t="shared" si="379"/>
        <v>0.12826221715698774</v>
      </c>
    </row>
    <row r="1898" spans="1:18" x14ac:dyDescent="0.2">
      <c r="A1898" s="146">
        <v>1894</v>
      </c>
      <c r="B1898" s="146">
        <v>22</v>
      </c>
      <c r="C1898" s="146" t="s">
        <v>879</v>
      </c>
      <c r="D1898" s="162">
        <v>4.5</v>
      </c>
      <c r="E1898" s="162">
        <v>0</v>
      </c>
      <c r="F1898" s="208">
        <f t="shared" si="374"/>
        <v>0</v>
      </c>
      <c r="G1898" s="208">
        <f t="shared" si="370"/>
        <v>0</v>
      </c>
      <c r="H1898" s="162">
        <f t="shared" si="375"/>
        <v>4.5</v>
      </c>
      <c r="I1898" s="209" t="str">
        <f t="shared" si="380"/>
        <v>Ü</v>
      </c>
      <c r="J1898" s="209" t="s">
        <v>7728</v>
      </c>
      <c r="K1898" s="210">
        <v>4.4693025106467381E-2</v>
      </c>
      <c r="L1898" s="162">
        <f t="shared" si="376"/>
        <v>10.5</v>
      </c>
      <c r="M1898" s="162">
        <f t="shared" si="371"/>
        <v>10.5</v>
      </c>
      <c r="N1898" s="210">
        <f t="shared" si="377"/>
        <v>0.23127873210837221</v>
      </c>
      <c r="O1898" s="162">
        <f t="shared" si="378"/>
        <v>0</v>
      </c>
      <c r="P1898" s="162">
        <f t="shared" si="372"/>
        <v>0</v>
      </c>
      <c r="Q1898" s="210">
        <f t="shared" si="373"/>
        <v>5.3732468123861565E-3</v>
      </c>
      <c r="R1898" s="210">
        <f t="shared" si="379"/>
        <v>0.17064399850181483</v>
      </c>
    </row>
    <row r="1899" spans="1:18" x14ac:dyDescent="0.2">
      <c r="A1899" s="146">
        <v>1895</v>
      </c>
      <c r="B1899" s="146">
        <v>23</v>
      </c>
      <c r="C1899" s="146" t="s">
        <v>879</v>
      </c>
      <c r="D1899" s="162">
        <v>2.9</v>
      </c>
      <c r="E1899" s="162">
        <v>0</v>
      </c>
      <c r="F1899" s="208">
        <f t="shared" si="374"/>
        <v>0</v>
      </c>
      <c r="G1899" s="208">
        <f t="shared" si="370"/>
        <v>0</v>
      </c>
      <c r="H1899" s="162">
        <f t="shared" si="375"/>
        <v>2.9</v>
      </c>
      <c r="I1899" s="209" t="str">
        <f t="shared" si="380"/>
        <v>Ü</v>
      </c>
      <c r="J1899" s="209" t="s">
        <v>7728</v>
      </c>
      <c r="K1899" s="210">
        <v>2.6416783165466102E-2</v>
      </c>
      <c r="L1899" s="162">
        <f t="shared" si="376"/>
        <v>12.1</v>
      </c>
      <c r="M1899" s="162">
        <f t="shared" si="371"/>
        <v>12.1</v>
      </c>
      <c r="N1899" s="210">
        <f t="shared" si="377"/>
        <v>0.24952955005151378</v>
      </c>
      <c r="O1899" s="162">
        <f t="shared" si="378"/>
        <v>0</v>
      </c>
      <c r="P1899" s="162">
        <f t="shared" si="372"/>
        <v>0</v>
      </c>
      <c r="Q1899" s="210">
        <f t="shared" si="373"/>
        <v>5.3732468123861565E-3</v>
      </c>
      <c r="R1899" s="210">
        <f t="shared" si="379"/>
        <v>0.1888948164449564</v>
      </c>
    </row>
    <row r="1900" spans="1:18" x14ac:dyDescent="0.2">
      <c r="A1900" s="146">
        <v>1896</v>
      </c>
      <c r="B1900" s="146">
        <v>24</v>
      </c>
      <c r="C1900" s="146" t="s">
        <v>879</v>
      </c>
      <c r="D1900" s="162">
        <v>2.1</v>
      </c>
      <c r="E1900" s="162">
        <v>0</v>
      </c>
      <c r="F1900" s="208">
        <f t="shared" si="374"/>
        <v>0</v>
      </c>
      <c r="G1900" s="208">
        <f t="shared" si="370"/>
        <v>0</v>
      </c>
      <c r="H1900" s="162">
        <f t="shared" si="375"/>
        <v>2.1</v>
      </c>
      <c r="I1900" s="209" t="str">
        <f t="shared" si="380"/>
        <v>Ü</v>
      </c>
      <c r="J1900" s="209" t="s">
        <v>7728</v>
      </c>
      <c r="K1900" s="210">
        <v>3.1992537071657633E-2</v>
      </c>
      <c r="L1900" s="162">
        <f t="shared" si="376"/>
        <v>12.9</v>
      </c>
      <c r="M1900" s="162">
        <f t="shared" si="371"/>
        <v>12.9</v>
      </c>
      <c r="N1900" s="210">
        <f t="shared" si="377"/>
        <v>0.26320173128846452</v>
      </c>
      <c r="O1900" s="162">
        <f t="shared" si="378"/>
        <v>0</v>
      </c>
      <c r="P1900" s="162">
        <f t="shared" si="372"/>
        <v>0</v>
      </c>
      <c r="Q1900" s="210">
        <f t="shared" si="373"/>
        <v>5.3732468123861565E-3</v>
      </c>
      <c r="R1900" s="210">
        <f t="shared" si="379"/>
        <v>0.20256699768190714</v>
      </c>
    </row>
    <row r="1901" spans="1:18" x14ac:dyDescent="0.2">
      <c r="A1901" s="146">
        <v>1897</v>
      </c>
      <c r="B1901" s="146">
        <v>1</v>
      </c>
      <c r="C1901" s="146" t="s">
        <v>818</v>
      </c>
      <c r="D1901" s="162">
        <v>1.6</v>
      </c>
      <c r="E1901" s="162">
        <v>0</v>
      </c>
      <c r="F1901" s="208">
        <f t="shared" si="374"/>
        <v>0</v>
      </c>
      <c r="G1901" s="208">
        <f t="shared" si="370"/>
        <v>0</v>
      </c>
      <c r="H1901" s="162">
        <f t="shared" si="375"/>
        <v>1.6</v>
      </c>
      <c r="I1901" s="209" t="str">
        <f>IF(AVERAGE(H1901:H1924)&gt;15,"S",IF(AVERAGE(H1901:H1924)&lt;5,"W","Ü"))</f>
        <v>Ü</v>
      </c>
      <c r="J1901" s="209" t="s">
        <v>7729</v>
      </c>
      <c r="K1901" s="210">
        <v>7.8045789359650029E-3</v>
      </c>
      <c r="L1901" s="162">
        <f t="shared" si="376"/>
        <v>13.4</v>
      </c>
      <c r="M1901" s="162">
        <f t="shared" si="371"/>
        <v>13.4</v>
      </c>
      <c r="N1901" s="210">
        <f t="shared" si="377"/>
        <v>0.2631956002242235</v>
      </c>
      <c r="O1901" s="162">
        <f t="shared" si="378"/>
        <v>0</v>
      </c>
      <c r="P1901" s="162">
        <f t="shared" si="372"/>
        <v>0</v>
      </c>
      <c r="Q1901" s="210">
        <f t="shared" si="373"/>
        <v>5.3732468123861565E-3</v>
      </c>
      <c r="R1901" s="210">
        <f t="shared" si="379"/>
        <v>0.20256086661766612</v>
      </c>
    </row>
    <row r="1902" spans="1:18" x14ac:dyDescent="0.2">
      <c r="A1902" s="146">
        <v>1898</v>
      </c>
      <c r="B1902" s="146">
        <v>2</v>
      </c>
      <c r="C1902" s="146" t="s">
        <v>818</v>
      </c>
      <c r="D1902" s="162">
        <v>0.8</v>
      </c>
      <c r="E1902" s="162">
        <v>0</v>
      </c>
      <c r="F1902" s="208">
        <f t="shared" si="374"/>
        <v>0</v>
      </c>
      <c r="G1902" s="208">
        <f t="shared" si="370"/>
        <v>0</v>
      </c>
      <c r="H1902" s="162">
        <f t="shared" si="375"/>
        <v>0.8</v>
      </c>
      <c r="I1902" s="209" t="str">
        <f>IF(I1901="S","S",IF(I1901="W","W","Ü"))</f>
        <v>Ü</v>
      </c>
      <c r="J1902" s="209" t="s">
        <v>7729</v>
      </c>
      <c r="K1902" s="210">
        <v>1.3764765662011883E-3</v>
      </c>
      <c r="L1902" s="162">
        <f t="shared" si="376"/>
        <v>14.2</v>
      </c>
      <c r="M1902" s="162">
        <f t="shared" si="371"/>
        <v>14.2</v>
      </c>
      <c r="N1902" s="210">
        <f t="shared" si="377"/>
        <v>0.27315843900376502</v>
      </c>
      <c r="O1902" s="162">
        <f t="shared" si="378"/>
        <v>0</v>
      </c>
      <c r="P1902" s="162">
        <f t="shared" si="372"/>
        <v>0</v>
      </c>
      <c r="Q1902" s="210">
        <f t="shared" si="373"/>
        <v>5.3732468123861565E-3</v>
      </c>
      <c r="R1902" s="210">
        <f t="shared" si="379"/>
        <v>0.21252370539720764</v>
      </c>
    </row>
    <row r="1903" spans="1:18" x14ac:dyDescent="0.2">
      <c r="A1903" s="146">
        <v>1899</v>
      </c>
      <c r="B1903" s="146">
        <v>3</v>
      </c>
      <c r="C1903" s="146" t="s">
        <v>818</v>
      </c>
      <c r="D1903" s="162">
        <v>-0.3</v>
      </c>
      <c r="E1903" s="162">
        <v>0</v>
      </c>
      <c r="F1903" s="208">
        <f t="shared" si="374"/>
        <v>0</v>
      </c>
      <c r="G1903" s="208">
        <f t="shared" si="370"/>
        <v>0</v>
      </c>
      <c r="H1903" s="162">
        <f t="shared" si="375"/>
        <v>-0.3</v>
      </c>
      <c r="I1903" s="209" t="str">
        <f t="shared" ref="I1903:I1924" si="381">IF(I1902="S","S",IF(I1902="W","W","Ü"))</f>
        <v>Ü</v>
      </c>
      <c r="J1903" s="209" t="s">
        <v>7729</v>
      </c>
      <c r="K1903" s="210">
        <v>1.6743880888648872E-3</v>
      </c>
      <c r="L1903" s="162">
        <f t="shared" si="376"/>
        <v>15.3</v>
      </c>
      <c r="M1903" s="162">
        <f t="shared" si="371"/>
        <v>15.3</v>
      </c>
      <c r="N1903" s="210">
        <f t="shared" si="377"/>
        <v>0.28968065181147612</v>
      </c>
      <c r="O1903" s="162">
        <f t="shared" si="378"/>
        <v>0</v>
      </c>
      <c r="P1903" s="162">
        <f t="shared" si="372"/>
        <v>0</v>
      </c>
      <c r="Q1903" s="210">
        <f t="shared" si="373"/>
        <v>5.3732468123861565E-3</v>
      </c>
      <c r="R1903" s="210">
        <f t="shared" si="379"/>
        <v>0.22904591820491874</v>
      </c>
    </row>
    <row r="1904" spans="1:18" x14ac:dyDescent="0.2">
      <c r="A1904" s="146">
        <v>1900</v>
      </c>
      <c r="B1904" s="146">
        <v>4</v>
      </c>
      <c r="C1904" s="146" t="s">
        <v>818</v>
      </c>
      <c r="D1904" s="162">
        <v>0.2</v>
      </c>
      <c r="E1904" s="162">
        <v>0</v>
      </c>
      <c r="F1904" s="208">
        <f t="shared" si="374"/>
        <v>0</v>
      </c>
      <c r="G1904" s="208">
        <f t="shared" si="370"/>
        <v>0</v>
      </c>
      <c r="H1904" s="162">
        <f t="shared" si="375"/>
        <v>0.2</v>
      </c>
      <c r="I1904" s="209" t="str">
        <f t="shared" si="381"/>
        <v>Ü</v>
      </c>
      <c r="J1904" s="209" t="s">
        <v>7729</v>
      </c>
      <c r="K1904" s="210">
        <v>5.0595956871530802E-3</v>
      </c>
      <c r="L1904" s="162">
        <f t="shared" si="376"/>
        <v>14.8</v>
      </c>
      <c r="M1904" s="162">
        <f t="shared" si="371"/>
        <v>14.8</v>
      </c>
      <c r="N1904" s="210">
        <f t="shared" si="377"/>
        <v>0.28325847150432454</v>
      </c>
      <c r="O1904" s="162">
        <f t="shared" si="378"/>
        <v>0</v>
      </c>
      <c r="P1904" s="162">
        <f t="shared" si="372"/>
        <v>0</v>
      </c>
      <c r="Q1904" s="210">
        <f t="shared" si="373"/>
        <v>5.3732468123861565E-3</v>
      </c>
      <c r="R1904" s="210">
        <f t="shared" si="379"/>
        <v>0.22262373789776715</v>
      </c>
    </row>
    <row r="1905" spans="1:18" x14ac:dyDescent="0.2">
      <c r="A1905" s="146">
        <v>1901</v>
      </c>
      <c r="B1905" s="146">
        <v>5</v>
      </c>
      <c r="C1905" s="146" t="s">
        <v>818</v>
      </c>
      <c r="D1905" s="162">
        <v>-0.4</v>
      </c>
      <c r="E1905" s="162">
        <v>0</v>
      </c>
      <c r="F1905" s="208">
        <f t="shared" si="374"/>
        <v>0</v>
      </c>
      <c r="G1905" s="208">
        <f t="shared" si="370"/>
        <v>0</v>
      </c>
      <c r="H1905" s="162">
        <f t="shared" si="375"/>
        <v>-0.4</v>
      </c>
      <c r="I1905" s="209" t="str">
        <f t="shared" si="381"/>
        <v>Ü</v>
      </c>
      <c r="J1905" s="209" t="s">
        <v>7729</v>
      </c>
      <c r="K1905" s="210">
        <v>3.0008696045156084E-5</v>
      </c>
      <c r="L1905" s="162">
        <f t="shared" si="376"/>
        <v>15.4</v>
      </c>
      <c r="M1905" s="162">
        <f t="shared" si="371"/>
        <v>15.4</v>
      </c>
      <c r="N1905" s="210">
        <f t="shared" si="377"/>
        <v>0.29066616831230091</v>
      </c>
      <c r="O1905" s="162">
        <f t="shared" si="378"/>
        <v>0</v>
      </c>
      <c r="P1905" s="162">
        <f t="shared" si="372"/>
        <v>0</v>
      </c>
      <c r="Q1905" s="210">
        <f t="shared" si="373"/>
        <v>5.3732468123861565E-3</v>
      </c>
      <c r="R1905" s="210">
        <f t="shared" si="379"/>
        <v>0.23003143470574353</v>
      </c>
    </row>
    <row r="1906" spans="1:18" x14ac:dyDescent="0.2">
      <c r="A1906" s="146">
        <v>1902</v>
      </c>
      <c r="B1906" s="146">
        <v>6</v>
      </c>
      <c r="C1906" s="146" t="s">
        <v>818</v>
      </c>
      <c r="D1906" s="162">
        <v>-0.7</v>
      </c>
      <c r="E1906" s="162">
        <v>0</v>
      </c>
      <c r="F1906" s="208">
        <f t="shared" si="374"/>
        <v>0</v>
      </c>
      <c r="G1906" s="208">
        <f t="shared" si="370"/>
        <v>0</v>
      </c>
      <c r="H1906" s="162">
        <f t="shared" si="375"/>
        <v>-0.7</v>
      </c>
      <c r="I1906" s="209" t="str">
        <f t="shared" si="381"/>
        <v>Ü</v>
      </c>
      <c r="J1906" s="209" t="s">
        <v>7729</v>
      </c>
      <c r="K1906" s="210">
        <v>3.3982537519797219E-2</v>
      </c>
      <c r="L1906" s="162">
        <f t="shared" si="376"/>
        <v>15.7</v>
      </c>
      <c r="M1906" s="162">
        <f t="shared" si="371"/>
        <v>15.7</v>
      </c>
      <c r="N1906" s="210">
        <f t="shared" si="377"/>
        <v>0.30563887764542097</v>
      </c>
      <c r="O1906" s="162">
        <f t="shared" si="378"/>
        <v>0</v>
      </c>
      <c r="P1906" s="162">
        <f t="shared" si="372"/>
        <v>0</v>
      </c>
      <c r="Q1906" s="210">
        <f t="shared" si="373"/>
        <v>5.3732468123861565E-3</v>
      </c>
      <c r="R1906" s="210">
        <f t="shared" si="379"/>
        <v>0.24500414403886359</v>
      </c>
    </row>
    <row r="1907" spans="1:18" x14ac:dyDescent="0.2">
      <c r="A1907" s="146">
        <v>1903</v>
      </c>
      <c r="B1907" s="146">
        <v>7</v>
      </c>
      <c r="C1907" s="146" t="s">
        <v>818</v>
      </c>
      <c r="D1907" s="162">
        <v>-0.9</v>
      </c>
      <c r="E1907" s="162">
        <v>261.90405021930633</v>
      </c>
      <c r="F1907" s="208">
        <f t="shared" si="374"/>
        <v>262.84690480009584</v>
      </c>
      <c r="G1907" s="208">
        <f t="shared" si="370"/>
        <v>0.14655052748378478</v>
      </c>
      <c r="H1907" s="162">
        <f t="shared" si="375"/>
        <v>-0.7534494725162153</v>
      </c>
      <c r="I1907" s="209" t="str">
        <f t="shared" si="381"/>
        <v>Ü</v>
      </c>
      <c r="J1907" s="209" t="s">
        <v>7729</v>
      </c>
      <c r="K1907" s="210">
        <v>4.2703964322486479E-2</v>
      </c>
      <c r="L1907" s="162">
        <f t="shared" si="376"/>
        <v>15.9</v>
      </c>
      <c r="M1907" s="162">
        <f t="shared" si="371"/>
        <v>15.753449472516216</v>
      </c>
      <c r="N1907" s="210">
        <f t="shared" si="377"/>
        <v>0.30913225640119329</v>
      </c>
      <c r="O1907" s="162">
        <f t="shared" si="378"/>
        <v>0</v>
      </c>
      <c r="P1907" s="162">
        <f t="shared" si="372"/>
        <v>0</v>
      </c>
      <c r="Q1907" s="210">
        <f t="shared" si="373"/>
        <v>5.3732468123861565E-3</v>
      </c>
      <c r="R1907" s="210">
        <f t="shared" si="379"/>
        <v>0.24849752279463591</v>
      </c>
    </row>
    <row r="1908" spans="1:18" x14ac:dyDescent="0.2">
      <c r="A1908" s="146">
        <v>1904</v>
      </c>
      <c r="B1908" s="146">
        <v>8</v>
      </c>
      <c r="C1908" s="146" t="s">
        <v>818</v>
      </c>
      <c r="D1908" s="162">
        <v>1.7</v>
      </c>
      <c r="E1908" s="162">
        <v>2530.7460654076503</v>
      </c>
      <c r="F1908" s="208">
        <f t="shared" si="374"/>
        <v>2513.5369921628781</v>
      </c>
      <c r="G1908" s="208">
        <f t="shared" si="370"/>
        <v>1.4014248040380244</v>
      </c>
      <c r="H1908" s="162">
        <f t="shared" si="375"/>
        <v>3.1014248040380243</v>
      </c>
      <c r="I1908" s="209" t="str">
        <f t="shared" si="381"/>
        <v>Ü</v>
      </c>
      <c r="J1908" s="209" t="s">
        <v>7729</v>
      </c>
      <c r="K1908" s="210">
        <v>3.9870991666587127E-2</v>
      </c>
      <c r="L1908" s="162">
        <f t="shared" si="376"/>
        <v>13.3</v>
      </c>
      <c r="M1908" s="162">
        <f t="shared" si="371"/>
        <v>11.898575195961975</v>
      </c>
      <c r="N1908" s="210">
        <f t="shared" si="377"/>
        <v>0.25067848718321367</v>
      </c>
      <c r="O1908" s="162">
        <f t="shared" si="378"/>
        <v>0</v>
      </c>
      <c r="P1908" s="162">
        <f t="shared" si="372"/>
        <v>0</v>
      </c>
      <c r="Q1908" s="210">
        <f t="shared" si="373"/>
        <v>5.3732468123861565E-3</v>
      </c>
      <c r="R1908" s="210">
        <f t="shared" si="379"/>
        <v>0.19004375357665629</v>
      </c>
    </row>
    <row r="1909" spans="1:18" x14ac:dyDescent="0.2">
      <c r="A1909" s="146">
        <v>1905</v>
      </c>
      <c r="B1909" s="146">
        <v>9</v>
      </c>
      <c r="C1909" s="146" t="s">
        <v>818</v>
      </c>
      <c r="D1909" s="162">
        <v>4.3</v>
      </c>
      <c r="E1909" s="162">
        <v>5967.4580542729846</v>
      </c>
      <c r="F1909" s="208">
        <f t="shared" si="374"/>
        <v>5864.8177757394897</v>
      </c>
      <c r="G1909" s="208">
        <f t="shared" si="370"/>
        <v>3.2699344102399572</v>
      </c>
      <c r="H1909" s="162">
        <f t="shared" si="375"/>
        <v>7.5699344102399575</v>
      </c>
      <c r="I1909" s="209" t="str">
        <f t="shared" si="381"/>
        <v>Ü</v>
      </c>
      <c r="J1909" s="209" t="s">
        <v>7729</v>
      </c>
      <c r="K1909" s="210">
        <v>8.5353741111246967E-2</v>
      </c>
      <c r="L1909" s="162">
        <f t="shared" si="376"/>
        <v>10.7</v>
      </c>
      <c r="M1909" s="162">
        <f t="shared" si="371"/>
        <v>7.4300655897600425</v>
      </c>
      <c r="N1909" s="210">
        <f t="shared" si="377"/>
        <v>0.1979893167836094</v>
      </c>
      <c r="O1909" s="162">
        <f t="shared" si="378"/>
        <v>0</v>
      </c>
      <c r="P1909" s="162">
        <f t="shared" si="372"/>
        <v>0</v>
      </c>
      <c r="Q1909" s="210">
        <f t="shared" si="373"/>
        <v>5.3732468123861565E-3</v>
      </c>
      <c r="R1909" s="210">
        <f t="shared" si="379"/>
        <v>0.13735458317705201</v>
      </c>
    </row>
    <row r="1910" spans="1:18" x14ac:dyDescent="0.2">
      <c r="A1910" s="146">
        <v>1906</v>
      </c>
      <c r="B1910" s="146">
        <v>10</v>
      </c>
      <c r="C1910" s="146" t="s">
        <v>818</v>
      </c>
      <c r="D1910" s="162">
        <v>6.2</v>
      </c>
      <c r="E1910" s="162">
        <v>9295.2916272250186</v>
      </c>
      <c r="F1910" s="208">
        <f t="shared" si="374"/>
        <v>9064.7683948698377</v>
      </c>
      <c r="G1910" s="208">
        <f t="shared" si="370"/>
        <v>5.0540697475469427</v>
      </c>
      <c r="H1910" s="162">
        <f t="shared" si="375"/>
        <v>11.254069747546943</v>
      </c>
      <c r="I1910" s="209" t="str">
        <f t="shared" si="381"/>
        <v>Ü</v>
      </c>
      <c r="J1910" s="209" t="s">
        <v>7729</v>
      </c>
      <c r="K1910" s="210">
        <v>7.7991896443509109E-2</v>
      </c>
      <c r="L1910" s="162">
        <f t="shared" si="376"/>
        <v>8.8000000000000007</v>
      </c>
      <c r="M1910" s="162">
        <f t="shared" si="371"/>
        <v>3.7459302524530571</v>
      </c>
      <c r="N1910" s="210">
        <f t="shared" si="377"/>
        <v>0.14068631204320495</v>
      </c>
      <c r="O1910" s="162">
        <f t="shared" si="378"/>
        <v>0</v>
      </c>
      <c r="P1910" s="162">
        <f t="shared" si="372"/>
        <v>0</v>
      </c>
      <c r="Q1910" s="210">
        <f t="shared" si="373"/>
        <v>5.3732468123861565E-3</v>
      </c>
      <c r="R1910" s="210">
        <f t="shared" si="379"/>
        <v>8.0051578436647564E-2</v>
      </c>
    </row>
    <row r="1911" spans="1:18" x14ac:dyDescent="0.2">
      <c r="A1911" s="146">
        <v>1907</v>
      </c>
      <c r="B1911" s="146">
        <v>11</v>
      </c>
      <c r="C1911" s="146" t="s">
        <v>818</v>
      </c>
      <c r="D1911" s="162">
        <v>7</v>
      </c>
      <c r="E1911" s="162">
        <v>11505.63180699726</v>
      </c>
      <c r="F1911" s="208">
        <f t="shared" si="374"/>
        <v>11183.474116401338</v>
      </c>
      <c r="G1911" s="208">
        <f t="shared" si="370"/>
        <v>6.2353560225726961</v>
      </c>
      <c r="H1911" s="162">
        <f t="shared" si="375"/>
        <v>13.235356022572695</v>
      </c>
      <c r="I1911" s="209" t="str">
        <f t="shared" si="381"/>
        <v>Ü</v>
      </c>
      <c r="J1911" s="209" t="s">
        <v>7729</v>
      </c>
      <c r="K1911" s="210">
        <v>8.1028827849142879E-2</v>
      </c>
      <c r="L1911" s="162">
        <f t="shared" si="376"/>
        <v>8</v>
      </c>
      <c r="M1911" s="162">
        <f t="shared" si="371"/>
        <v>1.7646439774273048</v>
      </c>
      <c r="N1911" s="210">
        <f t="shared" si="377"/>
        <v>0.11203127163922166</v>
      </c>
      <c r="O1911" s="162">
        <f t="shared" si="378"/>
        <v>0</v>
      </c>
      <c r="P1911" s="162">
        <f t="shared" si="372"/>
        <v>0</v>
      </c>
      <c r="Q1911" s="210">
        <f t="shared" si="373"/>
        <v>5.3732468123861565E-3</v>
      </c>
      <c r="R1911" s="210">
        <f t="shared" si="379"/>
        <v>5.1396538032664286E-2</v>
      </c>
    </row>
    <row r="1912" spans="1:18" x14ac:dyDescent="0.2">
      <c r="A1912" s="146">
        <v>1908</v>
      </c>
      <c r="B1912" s="146">
        <v>12</v>
      </c>
      <c r="C1912" s="146" t="s">
        <v>818</v>
      </c>
      <c r="D1912" s="162">
        <v>8.4</v>
      </c>
      <c r="E1912" s="162">
        <v>12508.288263989889</v>
      </c>
      <c r="F1912" s="208">
        <f t="shared" si="374"/>
        <v>12088.009778319829</v>
      </c>
      <c r="G1912" s="208">
        <f t="shared" si="370"/>
        <v>6.7396806920332937</v>
      </c>
      <c r="H1912" s="162">
        <f t="shared" si="375"/>
        <v>15.139680692033295</v>
      </c>
      <c r="I1912" s="209" t="str">
        <f t="shared" si="381"/>
        <v>Ü</v>
      </c>
      <c r="J1912" s="209" t="s">
        <v>7729</v>
      </c>
      <c r="K1912" s="210">
        <v>9.7359220906334393E-2</v>
      </c>
      <c r="L1912" s="162">
        <f t="shared" si="376"/>
        <v>6.6</v>
      </c>
      <c r="M1912" s="162">
        <f t="shared" si="371"/>
        <v>0</v>
      </c>
      <c r="N1912" s="210">
        <f t="shared" si="377"/>
        <v>9.0719956507096036E-2</v>
      </c>
      <c r="O1912" s="162">
        <f t="shared" si="378"/>
        <v>0</v>
      </c>
      <c r="P1912" s="162">
        <f t="shared" si="372"/>
        <v>0</v>
      </c>
      <c r="Q1912" s="210">
        <f t="shared" si="373"/>
        <v>5.3732468123861565E-3</v>
      </c>
      <c r="R1912" s="210">
        <f t="shared" si="379"/>
        <v>3.0085222900538659E-2</v>
      </c>
    </row>
    <row r="1913" spans="1:18" x14ac:dyDescent="0.2">
      <c r="A1913" s="146">
        <v>1909</v>
      </c>
      <c r="B1913" s="146">
        <v>13</v>
      </c>
      <c r="C1913" s="146" t="s">
        <v>818</v>
      </c>
      <c r="D1913" s="162">
        <v>8.4</v>
      </c>
      <c r="E1913" s="162">
        <v>12390.201225835166</v>
      </c>
      <c r="F1913" s="208">
        <f t="shared" si="374"/>
        <v>11973.890464647106</v>
      </c>
      <c r="G1913" s="208">
        <f t="shared" si="370"/>
        <v>6.6760533663566051</v>
      </c>
      <c r="H1913" s="162">
        <f t="shared" si="375"/>
        <v>15.076053366356605</v>
      </c>
      <c r="I1913" s="209" t="str">
        <f t="shared" si="381"/>
        <v>Ü</v>
      </c>
      <c r="J1913" s="209" t="s">
        <v>7729</v>
      </c>
      <c r="K1913" s="210">
        <v>4.7211495955922875E-2</v>
      </c>
      <c r="L1913" s="162">
        <f t="shared" si="376"/>
        <v>6.6</v>
      </c>
      <c r="M1913" s="162">
        <f t="shared" si="371"/>
        <v>0</v>
      </c>
      <c r="N1913" s="210">
        <f t="shared" si="377"/>
        <v>7.5223679225465953E-2</v>
      </c>
      <c r="O1913" s="162">
        <f t="shared" si="378"/>
        <v>0</v>
      </c>
      <c r="P1913" s="162">
        <f t="shared" si="372"/>
        <v>0</v>
      </c>
      <c r="Q1913" s="210">
        <f t="shared" si="373"/>
        <v>5.3732468123861565E-3</v>
      </c>
      <c r="R1913" s="210">
        <f t="shared" si="379"/>
        <v>1.4588945618908576E-2</v>
      </c>
    </row>
    <row r="1914" spans="1:18" x14ac:dyDescent="0.2">
      <c r="A1914" s="146">
        <v>1910</v>
      </c>
      <c r="B1914" s="146">
        <v>14</v>
      </c>
      <c r="C1914" s="146" t="s">
        <v>818</v>
      </c>
      <c r="D1914" s="162">
        <v>8.3000000000000007</v>
      </c>
      <c r="E1914" s="162">
        <v>10439.056677975928</v>
      </c>
      <c r="F1914" s="208">
        <f t="shared" si="374"/>
        <v>10092.479996267128</v>
      </c>
      <c r="G1914" s="208">
        <f t="shared" si="370"/>
        <v>5.6270712725240903</v>
      </c>
      <c r="H1914" s="162">
        <f t="shared" si="375"/>
        <v>13.927071272524092</v>
      </c>
      <c r="I1914" s="209" t="str">
        <f t="shared" si="381"/>
        <v>Ü</v>
      </c>
      <c r="J1914" s="209" t="s">
        <v>7729</v>
      </c>
      <c r="K1914" s="210">
        <v>4.9824379400114895E-2</v>
      </c>
      <c r="L1914" s="162">
        <f t="shared" si="376"/>
        <v>6.6999999999999993</v>
      </c>
      <c r="M1914" s="162">
        <f t="shared" si="371"/>
        <v>1.0729287274759081</v>
      </c>
      <c r="N1914" s="210">
        <f t="shared" si="377"/>
        <v>9.2056897281790617E-2</v>
      </c>
      <c r="O1914" s="162">
        <f t="shared" si="378"/>
        <v>0</v>
      </c>
      <c r="P1914" s="162">
        <f t="shared" si="372"/>
        <v>0</v>
      </c>
      <c r="Q1914" s="210">
        <f t="shared" si="373"/>
        <v>5.3732468123861565E-3</v>
      </c>
      <c r="R1914" s="210">
        <f t="shared" si="379"/>
        <v>3.142216367523324E-2</v>
      </c>
    </row>
    <row r="1915" spans="1:18" x14ac:dyDescent="0.2">
      <c r="A1915" s="146">
        <v>1911</v>
      </c>
      <c r="B1915" s="146">
        <v>15</v>
      </c>
      <c r="C1915" s="146" t="s">
        <v>818</v>
      </c>
      <c r="D1915" s="162">
        <v>7.7</v>
      </c>
      <c r="E1915" s="162">
        <v>7740.1178357469862</v>
      </c>
      <c r="F1915" s="208">
        <f t="shared" si="374"/>
        <v>7501.7222064059788</v>
      </c>
      <c r="G1915" s="208">
        <f t="shared" si="370"/>
        <v>4.1825919434803138</v>
      </c>
      <c r="H1915" s="162">
        <f t="shared" si="375"/>
        <v>11.882591943480314</v>
      </c>
      <c r="I1915" s="209" t="str">
        <f t="shared" si="381"/>
        <v>Ü</v>
      </c>
      <c r="J1915" s="209" t="s">
        <v>7729</v>
      </c>
      <c r="K1915" s="210">
        <v>2.7704105074997758E-2</v>
      </c>
      <c r="L1915" s="162">
        <f t="shared" si="376"/>
        <v>7.3</v>
      </c>
      <c r="M1915" s="162">
        <f t="shared" si="371"/>
        <v>3.117408056519686</v>
      </c>
      <c r="N1915" s="210">
        <f t="shared" si="377"/>
        <v>0.11575882818264278</v>
      </c>
      <c r="O1915" s="162">
        <f t="shared" si="378"/>
        <v>0</v>
      </c>
      <c r="P1915" s="162">
        <f t="shared" si="372"/>
        <v>0</v>
      </c>
      <c r="Q1915" s="210">
        <f t="shared" si="373"/>
        <v>5.3732468123861565E-3</v>
      </c>
      <c r="R1915" s="210">
        <f t="shared" si="379"/>
        <v>5.5124094576085407E-2</v>
      </c>
    </row>
    <row r="1916" spans="1:18" x14ac:dyDescent="0.2">
      <c r="A1916" s="146">
        <v>1912</v>
      </c>
      <c r="B1916" s="146">
        <v>16</v>
      </c>
      <c r="C1916" s="146" t="s">
        <v>818</v>
      </c>
      <c r="D1916" s="162">
        <v>7.4</v>
      </c>
      <c r="E1916" s="162">
        <v>5182.2875872763252</v>
      </c>
      <c r="F1916" s="208">
        <f t="shared" si="374"/>
        <v>5028.8918746929457</v>
      </c>
      <c r="G1916" s="208">
        <f t="shared" si="370"/>
        <v>2.8038631744804996</v>
      </c>
      <c r="H1916" s="162">
        <f t="shared" si="375"/>
        <v>10.2038631744805</v>
      </c>
      <c r="I1916" s="209" t="str">
        <f t="shared" si="381"/>
        <v>Ü</v>
      </c>
      <c r="J1916" s="209" t="s">
        <v>7729</v>
      </c>
      <c r="K1916" s="210">
        <v>0.10128278846928451</v>
      </c>
      <c r="L1916" s="162">
        <f t="shared" si="376"/>
        <v>7.6</v>
      </c>
      <c r="M1916" s="162">
        <f t="shared" si="371"/>
        <v>4.7961368255195005</v>
      </c>
      <c r="N1916" s="210">
        <f t="shared" si="377"/>
        <v>0.16356990508849162</v>
      </c>
      <c r="O1916" s="162">
        <f t="shared" si="378"/>
        <v>0</v>
      </c>
      <c r="P1916" s="162">
        <f t="shared" si="372"/>
        <v>0</v>
      </c>
      <c r="Q1916" s="210">
        <f t="shared" si="373"/>
        <v>5.3732468123861565E-3</v>
      </c>
      <c r="R1916" s="210">
        <f t="shared" si="379"/>
        <v>0.10293517148193423</v>
      </c>
    </row>
    <row r="1917" spans="1:18" x14ac:dyDescent="0.2">
      <c r="A1917" s="146">
        <v>1913</v>
      </c>
      <c r="B1917" s="146">
        <v>17</v>
      </c>
      <c r="C1917" s="146" t="s">
        <v>818</v>
      </c>
      <c r="D1917" s="162">
        <v>6.3</v>
      </c>
      <c r="E1917" s="162">
        <v>2768.2743508702479</v>
      </c>
      <c r="F1917" s="208">
        <f t="shared" si="374"/>
        <v>2698.5138372283177</v>
      </c>
      <c r="G1917" s="208">
        <f t="shared" si="370"/>
        <v>1.5045588098854337</v>
      </c>
      <c r="H1917" s="162">
        <f t="shared" si="375"/>
        <v>7.8045588098854335</v>
      </c>
      <c r="I1917" s="209" t="str">
        <f t="shared" si="381"/>
        <v>Ü</v>
      </c>
      <c r="J1917" s="209" t="s">
        <v>7729</v>
      </c>
      <c r="K1917" s="210">
        <v>9.3503511639263185E-3</v>
      </c>
      <c r="L1917" s="162">
        <f t="shared" si="376"/>
        <v>8.6999999999999993</v>
      </c>
      <c r="M1917" s="162">
        <f t="shared" si="371"/>
        <v>7.1954411901145665</v>
      </c>
      <c r="N1917" s="210">
        <f t="shared" si="377"/>
        <v>0.17099884577158997</v>
      </c>
      <c r="O1917" s="162">
        <f t="shared" si="378"/>
        <v>0</v>
      </c>
      <c r="P1917" s="162">
        <f t="shared" si="372"/>
        <v>0</v>
      </c>
      <c r="Q1917" s="210">
        <f t="shared" si="373"/>
        <v>5.3732468123861565E-3</v>
      </c>
      <c r="R1917" s="210">
        <f t="shared" si="379"/>
        <v>0.11036411216503259</v>
      </c>
    </row>
    <row r="1918" spans="1:18" x14ac:dyDescent="0.2">
      <c r="A1918" s="146">
        <v>1914</v>
      </c>
      <c r="B1918" s="146">
        <v>18</v>
      </c>
      <c r="C1918" s="146" t="s">
        <v>818</v>
      </c>
      <c r="D1918" s="162">
        <v>5.7</v>
      </c>
      <c r="E1918" s="162">
        <v>917.07043851351716</v>
      </c>
      <c r="F1918" s="208">
        <f t="shared" si="374"/>
        <v>896.16123251540898</v>
      </c>
      <c r="G1918" s="208">
        <f t="shared" si="370"/>
        <v>0.49965549883699445</v>
      </c>
      <c r="H1918" s="162">
        <f t="shared" si="375"/>
        <v>6.1996554988369947</v>
      </c>
      <c r="I1918" s="209" t="str">
        <f t="shared" si="381"/>
        <v>Ü</v>
      </c>
      <c r="J1918" s="209" t="s">
        <v>7729</v>
      </c>
      <c r="K1918" s="210">
        <v>5.0964852108817724E-2</v>
      </c>
      <c r="L1918" s="162">
        <f t="shared" si="376"/>
        <v>9.3000000000000007</v>
      </c>
      <c r="M1918" s="162">
        <f t="shared" si="371"/>
        <v>8.8003445011630053</v>
      </c>
      <c r="N1918" s="210">
        <f t="shared" si="377"/>
        <v>0.20782989431675766</v>
      </c>
      <c r="O1918" s="162">
        <f t="shared" si="378"/>
        <v>0</v>
      </c>
      <c r="P1918" s="162">
        <f t="shared" si="372"/>
        <v>0</v>
      </c>
      <c r="Q1918" s="210">
        <f t="shared" si="373"/>
        <v>5.3732468123861565E-3</v>
      </c>
      <c r="R1918" s="210">
        <f t="shared" si="379"/>
        <v>0.14719516071020028</v>
      </c>
    </row>
    <row r="1919" spans="1:18" x14ac:dyDescent="0.2">
      <c r="A1919" s="146">
        <v>1915</v>
      </c>
      <c r="B1919" s="146">
        <v>19</v>
      </c>
      <c r="C1919" s="146" t="s">
        <v>818</v>
      </c>
      <c r="D1919" s="162">
        <v>5.0999999999999996</v>
      </c>
      <c r="E1919" s="162">
        <v>79.356656374619178</v>
      </c>
      <c r="F1919" s="208">
        <f t="shared" si="374"/>
        <v>77.737780584576953</v>
      </c>
      <c r="G1919" s="208">
        <f t="shared" si="370"/>
        <v>4.3342769277625218E-2</v>
      </c>
      <c r="H1919" s="162">
        <f t="shared" si="375"/>
        <v>5.1433427692776252</v>
      </c>
      <c r="I1919" s="209" t="str">
        <f t="shared" si="381"/>
        <v>Ü</v>
      </c>
      <c r="J1919" s="209" t="s">
        <v>7729</v>
      </c>
      <c r="K1919" s="210">
        <v>8.2230198920624248E-2</v>
      </c>
      <c r="L1919" s="162">
        <f t="shared" si="376"/>
        <v>9.9</v>
      </c>
      <c r="M1919" s="162">
        <f t="shared" si="371"/>
        <v>9.8566572307223748</v>
      </c>
      <c r="N1919" s="210">
        <f t="shared" si="377"/>
        <v>0.23326889874721363</v>
      </c>
      <c r="O1919" s="162">
        <f t="shared" si="378"/>
        <v>0</v>
      </c>
      <c r="P1919" s="162">
        <f t="shared" si="372"/>
        <v>0</v>
      </c>
      <c r="Q1919" s="210">
        <f t="shared" si="373"/>
        <v>5.3732468123861565E-3</v>
      </c>
      <c r="R1919" s="210">
        <f t="shared" si="379"/>
        <v>0.17263416514065624</v>
      </c>
    </row>
    <row r="1920" spans="1:18" x14ac:dyDescent="0.2">
      <c r="A1920" s="146">
        <v>1916</v>
      </c>
      <c r="B1920" s="146">
        <v>20</v>
      </c>
      <c r="C1920" s="146" t="s">
        <v>818</v>
      </c>
      <c r="D1920" s="162">
        <v>4.4000000000000004</v>
      </c>
      <c r="E1920" s="162">
        <v>0</v>
      </c>
      <c r="F1920" s="208">
        <f t="shared" si="374"/>
        <v>0</v>
      </c>
      <c r="G1920" s="208">
        <f t="shared" si="370"/>
        <v>0</v>
      </c>
      <c r="H1920" s="162">
        <f t="shared" si="375"/>
        <v>4.4000000000000004</v>
      </c>
      <c r="I1920" s="209" t="str">
        <f t="shared" si="381"/>
        <v>Ü</v>
      </c>
      <c r="J1920" s="209" t="s">
        <v>7729</v>
      </c>
      <c r="K1920" s="210">
        <v>5.392562380705701E-2</v>
      </c>
      <c r="L1920" s="162">
        <f t="shared" si="376"/>
        <v>10.6</v>
      </c>
      <c r="M1920" s="162">
        <f t="shared" si="371"/>
        <v>10.6</v>
      </c>
      <c r="N1920" s="210">
        <f t="shared" si="377"/>
        <v>0.23562537154524965</v>
      </c>
      <c r="O1920" s="162">
        <f t="shared" si="378"/>
        <v>0</v>
      </c>
      <c r="P1920" s="162">
        <f t="shared" si="372"/>
        <v>0</v>
      </c>
      <c r="Q1920" s="210">
        <f t="shared" si="373"/>
        <v>5.3732468123861565E-3</v>
      </c>
      <c r="R1920" s="210">
        <f t="shared" si="379"/>
        <v>0.17499063793869227</v>
      </c>
    </row>
    <row r="1921" spans="1:18" x14ac:dyDescent="0.2">
      <c r="A1921" s="146">
        <v>1917</v>
      </c>
      <c r="B1921" s="146">
        <v>21</v>
      </c>
      <c r="C1921" s="146" t="s">
        <v>818</v>
      </c>
      <c r="D1921" s="162">
        <v>4.2</v>
      </c>
      <c r="E1921" s="162">
        <v>0</v>
      </c>
      <c r="F1921" s="208">
        <f t="shared" si="374"/>
        <v>0</v>
      </c>
      <c r="G1921" s="208">
        <f t="shared" si="370"/>
        <v>0</v>
      </c>
      <c r="H1921" s="162">
        <f t="shared" si="375"/>
        <v>4.2</v>
      </c>
      <c r="I1921" s="209" t="str">
        <f t="shared" si="381"/>
        <v>Ü</v>
      </c>
      <c r="J1921" s="209" t="s">
        <v>7729</v>
      </c>
      <c r="K1921" s="210">
        <v>2.6349672219643606E-2</v>
      </c>
      <c r="L1921" s="162">
        <f t="shared" si="376"/>
        <v>10.8</v>
      </c>
      <c r="M1921" s="162">
        <f t="shared" si="371"/>
        <v>10.8</v>
      </c>
      <c r="N1921" s="210">
        <f t="shared" si="377"/>
        <v>0.2300913567222799</v>
      </c>
      <c r="O1921" s="162">
        <f t="shared" si="378"/>
        <v>0</v>
      </c>
      <c r="P1921" s="162">
        <f t="shared" si="372"/>
        <v>0</v>
      </c>
      <c r="Q1921" s="210">
        <f t="shared" si="373"/>
        <v>5.3732468123861565E-3</v>
      </c>
      <c r="R1921" s="210">
        <f t="shared" si="379"/>
        <v>0.16945662311572252</v>
      </c>
    </row>
    <row r="1922" spans="1:18" x14ac:dyDescent="0.2">
      <c r="A1922" s="146">
        <v>1918</v>
      </c>
      <c r="B1922" s="146">
        <v>22</v>
      </c>
      <c r="C1922" s="146" t="s">
        <v>818</v>
      </c>
      <c r="D1922" s="162">
        <v>3.9</v>
      </c>
      <c r="E1922" s="162">
        <v>0</v>
      </c>
      <c r="F1922" s="208">
        <f t="shared" si="374"/>
        <v>0</v>
      </c>
      <c r="G1922" s="208">
        <f t="shared" si="370"/>
        <v>0</v>
      </c>
      <c r="H1922" s="162">
        <f t="shared" si="375"/>
        <v>3.9</v>
      </c>
      <c r="I1922" s="209" t="str">
        <f t="shared" si="381"/>
        <v>Ü</v>
      </c>
      <c r="J1922" s="209" t="s">
        <v>7729</v>
      </c>
      <c r="K1922" s="210">
        <v>4.018981852757425E-2</v>
      </c>
      <c r="L1922" s="162">
        <f t="shared" si="376"/>
        <v>11.1</v>
      </c>
      <c r="M1922" s="162">
        <f t="shared" si="371"/>
        <v>11.1</v>
      </c>
      <c r="N1922" s="210">
        <f t="shared" si="377"/>
        <v>0.23884908707943309</v>
      </c>
      <c r="O1922" s="162">
        <f t="shared" si="378"/>
        <v>0</v>
      </c>
      <c r="P1922" s="162">
        <f t="shared" si="372"/>
        <v>0</v>
      </c>
      <c r="Q1922" s="210">
        <f t="shared" si="373"/>
        <v>5.3732468123861565E-3</v>
      </c>
      <c r="R1922" s="210">
        <f t="shared" si="379"/>
        <v>0.1782143534728757</v>
      </c>
    </row>
    <row r="1923" spans="1:18" x14ac:dyDescent="0.2">
      <c r="A1923" s="146">
        <v>1919</v>
      </c>
      <c r="B1923" s="146">
        <v>23</v>
      </c>
      <c r="C1923" s="146" t="s">
        <v>818</v>
      </c>
      <c r="D1923" s="162">
        <v>3.4</v>
      </c>
      <c r="E1923" s="162">
        <v>0</v>
      </c>
      <c r="F1923" s="208">
        <f t="shared" si="374"/>
        <v>0</v>
      </c>
      <c r="G1923" s="208">
        <f t="shared" si="370"/>
        <v>0</v>
      </c>
      <c r="H1923" s="162">
        <f t="shared" si="375"/>
        <v>3.4</v>
      </c>
      <c r="I1923" s="209" t="str">
        <f t="shared" si="381"/>
        <v>Ü</v>
      </c>
      <c r="J1923" s="209" t="s">
        <v>7729</v>
      </c>
      <c r="K1923" s="210">
        <v>2.0637275858844221E-2</v>
      </c>
      <c r="L1923" s="162">
        <f t="shared" si="376"/>
        <v>11.6</v>
      </c>
      <c r="M1923" s="162">
        <f t="shared" si="371"/>
        <v>11.6</v>
      </c>
      <c r="N1923" s="210">
        <f t="shared" si="377"/>
        <v>0.24027535765380356</v>
      </c>
      <c r="O1923" s="162">
        <f t="shared" si="378"/>
        <v>0</v>
      </c>
      <c r="P1923" s="162">
        <f t="shared" si="372"/>
        <v>0</v>
      </c>
      <c r="Q1923" s="210">
        <f t="shared" si="373"/>
        <v>5.3732468123861565E-3</v>
      </c>
      <c r="R1923" s="210">
        <f t="shared" si="379"/>
        <v>0.17964062404724618</v>
      </c>
    </row>
    <row r="1924" spans="1:18" x14ac:dyDescent="0.2">
      <c r="A1924" s="146">
        <v>1920</v>
      </c>
      <c r="B1924" s="146">
        <v>24</v>
      </c>
      <c r="C1924" s="146" t="s">
        <v>818</v>
      </c>
      <c r="D1924" s="162">
        <v>3</v>
      </c>
      <c r="E1924" s="162">
        <v>0</v>
      </c>
      <c r="F1924" s="208">
        <f t="shared" si="374"/>
        <v>0</v>
      </c>
      <c r="G1924" s="208">
        <f t="shared" si="370"/>
        <v>0</v>
      </c>
      <c r="H1924" s="162">
        <f t="shared" si="375"/>
        <v>3</v>
      </c>
      <c r="I1924" s="209" t="str">
        <f t="shared" si="381"/>
        <v>Ü</v>
      </c>
      <c r="J1924" s="209" t="s">
        <v>7729</v>
      </c>
      <c r="K1924" s="210">
        <v>1.6093210699858945E-2</v>
      </c>
      <c r="L1924" s="162">
        <f t="shared" si="376"/>
        <v>12</v>
      </c>
      <c r="M1924" s="162">
        <f t="shared" si="371"/>
        <v>12</v>
      </c>
      <c r="N1924" s="210">
        <f t="shared" si="377"/>
        <v>0.24484578600955378</v>
      </c>
      <c r="O1924" s="162">
        <f t="shared" si="378"/>
        <v>0</v>
      </c>
      <c r="P1924" s="162">
        <f t="shared" si="372"/>
        <v>0</v>
      </c>
      <c r="Q1924" s="210">
        <f t="shared" si="373"/>
        <v>5.3732468123861565E-3</v>
      </c>
      <c r="R1924" s="210">
        <f t="shared" si="379"/>
        <v>0.1842110524029964</v>
      </c>
    </row>
    <row r="1925" spans="1:18" x14ac:dyDescent="0.2">
      <c r="A1925" s="146">
        <v>1921</v>
      </c>
      <c r="B1925" s="146">
        <v>1</v>
      </c>
      <c r="C1925" s="146" t="s">
        <v>651</v>
      </c>
      <c r="D1925" s="162">
        <v>2.9</v>
      </c>
      <c r="E1925" s="162">
        <v>0</v>
      </c>
      <c r="F1925" s="208">
        <f t="shared" si="374"/>
        <v>0</v>
      </c>
      <c r="G1925" s="208">
        <f t="shared" ref="G1925:G1988" si="382">$Y$27*F1925</f>
        <v>0</v>
      </c>
      <c r="H1925" s="162">
        <f t="shared" si="375"/>
        <v>2.9</v>
      </c>
      <c r="I1925" s="209" t="str">
        <f>IF(AVERAGE(H1925:H1948)&gt;15,"S",IF(AVERAGE(H1925:H1948)&lt;5,"W","Ü"))</f>
        <v>W</v>
      </c>
      <c r="J1925" s="209" t="s">
        <v>7726</v>
      </c>
      <c r="K1925" s="210">
        <v>2.0747049461714807E-3</v>
      </c>
      <c r="L1925" s="162">
        <f t="shared" si="376"/>
        <v>12.1</v>
      </c>
      <c r="M1925" s="162">
        <f t="shared" ref="M1925:M1988" si="383">IF(H1925&gt;=$U$7,0,$U$7-H1925)</f>
        <v>12.1</v>
      </c>
      <c r="N1925" s="210">
        <f t="shared" si="377"/>
        <v>0.24200754194306373</v>
      </c>
      <c r="O1925" s="162">
        <f t="shared" si="378"/>
        <v>0</v>
      </c>
      <c r="P1925" s="162">
        <f t="shared" ref="P1925:P1988" si="384">IF(H1925&lt;=$U$17,0,H1925-$U$17)</f>
        <v>0</v>
      </c>
      <c r="Q1925" s="210">
        <f t="shared" ref="Q1925:Q1988" si="385">$Y$17+P1925*$Y$18</f>
        <v>5.3732468123861565E-3</v>
      </c>
      <c r="R1925" s="210">
        <f t="shared" si="379"/>
        <v>0.18137280833650635</v>
      </c>
    </row>
    <row r="1926" spans="1:18" x14ac:dyDescent="0.2">
      <c r="A1926" s="146">
        <v>1922</v>
      </c>
      <c r="B1926" s="146">
        <v>2</v>
      </c>
      <c r="C1926" s="146" t="s">
        <v>651</v>
      </c>
      <c r="D1926" s="162">
        <v>2.4</v>
      </c>
      <c r="E1926" s="162">
        <v>0</v>
      </c>
      <c r="F1926" s="208">
        <f t="shared" ref="F1926:F1989" si="386">E1926*(1-0.004*D1926)</f>
        <v>0</v>
      </c>
      <c r="G1926" s="208">
        <f t="shared" si="382"/>
        <v>0</v>
      </c>
      <c r="H1926" s="162">
        <f t="shared" ref="H1926:H1989" si="387">D1926+G1926</f>
        <v>2.4</v>
      </c>
      <c r="I1926" s="209" t="str">
        <f>IF(I1925="S","S",IF(I1925="W","W","Ü"))</f>
        <v>W</v>
      </c>
      <c r="J1926" s="209" t="s">
        <v>7726</v>
      </c>
      <c r="K1926" s="210">
        <v>2.1502641088872155E-3</v>
      </c>
      <c r="L1926" s="162">
        <f t="shared" ref="L1926:L1989" si="388">IF(D1926&gt;=$U$7,0,$U$7-D1926)</f>
        <v>12.6</v>
      </c>
      <c r="M1926" s="162">
        <f t="shared" si="383"/>
        <v>12.6</v>
      </c>
      <c r="N1926" s="210">
        <f t="shared" ref="N1926:N1989" si="389">$Y$7*M1926+$Y$8+K1926*$Y$9</f>
        <v>0.24949914267534123</v>
      </c>
      <c r="O1926" s="162">
        <f t="shared" ref="O1926:O1989" si="390">IF(D1926&lt;=$U$17,0,D1926-$U$17)</f>
        <v>0</v>
      </c>
      <c r="P1926" s="162">
        <f t="shared" si="384"/>
        <v>0</v>
      </c>
      <c r="Q1926" s="210">
        <f t="shared" si="385"/>
        <v>5.3732468123861565E-3</v>
      </c>
      <c r="R1926" s="210">
        <f t="shared" ref="R1926:R1989" si="391">N1926-$Y$8</f>
        <v>0.18886440906878385</v>
      </c>
    </row>
    <row r="1927" spans="1:18" x14ac:dyDescent="0.2">
      <c r="A1927" s="146">
        <v>1923</v>
      </c>
      <c r="B1927" s="146">
        <v>3</v>
      </c>
      <c r="C1927" s="146" t="s">
        <v>651</v>
      </c>
      <c r="D1927" s="162">
        <v>2.1</v>
      </c>
      <c r="E1927" s="162">
        <v>0</v>
      </c>
      <c r="F1927" s="208">
        <f t="shared" si="386"/>
        <v>0</v>
      </c>
      <c r="G1927" s="208">
        <f t="shared" si="382"/>
        <v>0</v>
      </c>
      <c r="H1927" s="162">
        <f t="shared" si="387"/>
        <v>2.1</v>
      </c>
      <c r="I1927" s="209" t="str">
        <f t="shared" ref="I1927:I1948" si="392">IF(I1926="S","S",IF(I1926="W","W","Ü"))</f>
        <v>W</v>
      </c>
      <c r="J1927" s="209" t="s">
        <v>7726</v>
      </c>
      <c r="K1927" s="210">
        <v>1.2154318018621282E-3</v>
      </c>
      <c r="L1927" s="162">
        <f t="shared" si="388"/>
        <v>12.9</v>
      </c>
      <c r="M1927" s="162">
        <f t="shared" si="383"/>
        <v>12.9</v>
      </c>
      <c r="N1927" s="210">
        <f t="shared" si="389"/>
        <v>0.25369121894402052</v>
      </c>
      <c r="O1927" s="162">
        <f t="shared" si="390"/>
        <v>0</v>
      </c>
      <c r="P1927" s="162">
        <f t="shared" si="384"/>
        <v>0</v>
      </c>
      <c r="Q1927" s="210">
        <f t="shared" si="385"/>
        <v>5.3732468123861565E-3</v>
      </c>
      <c r="R1927" s="210">
        <f t="shared" si="391"/>
        <v>0.19305648533746314</v>
      </c>
    </row>
    <row r="1928" spans="1:18" x14ac:dyDescent="0.2">
      <c r="A1928" s="146">
        <v>1924</v>
      </c>
      <c r="B1928" s="146">
        <v>4</v>
      </c>
      <c r="C1928" s="146" t="s">
        <v>651</v>
      </c>
      <c r="D1928" s="162">
        <v>1.1000000000000001</v>
      </c>
      <c r="E1928" s="162">
        <v>0</v>
      </c>
      <c r="F1928" s="208">
        <f t="shared" si="386"/>
        <v>0</v>
      </c>
      <c r="G1928" s="208">
        <f t="shared" si="382"/>
        <v>0</v>
      </c>
      <c r="H1928" s="162">
        <f t="shared" si="387"/>
        <v>1.1000000000000001</v>
      </c>
      <c r="I1928" s="209" t="str">
        <f t="shared" si="392"/>
        <v>W</v>
      </c>
      <c r="J1928" s="209" t="s">
        <v>7726</v>
      </c>
      <c r="K1928" s="210">
        <v>1.1040129803435825E-5</v>
      </c>
      <c r="L1928" s="162">
        <f t="shared" si="388"/>
        <v>13.9</v>
      </c>
      <c r="M1928" s="162">
        <f t="shared" si="383"/>
        <v>13.9</v>
      </c>
      <c r="N1928" s="210">
        <f t="shared" si="389"/>
        <v>0.2682555507828866</v>
      </c>
      <c r="O1928" s="162">
        <f t="shared" si="390"/>
        <v>0</v>
      </c>
      <c r="P1928" s="162">
        <f t="shared" si="384"/>
        <v>0</v>
      </c>
      <c r="Q1928" s="210">
        <f t="shared" si="385"/>
        <v>5.3732468123861565E-3</v>
      </c>
      <c r="R1928" s="210">
        <f t="shared" si="391"/>
        <v>0.20762081717632921</v>
      </c>
    </row>
    <row r="1929" spans="1:18" x14ac:dyDescent="0.2">
      <c r="A1929" s="146">
        <v>1925</v>
      </c>
      <c r="B1929" s="146">
        <v>5</v>
      </c>
      <c r="C1929" s="146" t="s">
        <v>651</v>
      </c>
      <c r="D1929" s="162">
        <v>0.5</v>
      </c>
      <c r="E1929" s="162">
        <v>0</v>
      </c>
      <c r="F1929" s="208">
        <f t="shared" si="386"/>
        <v>0</v>
      </c>
      <c r="G1929" s="208">
        <f t="shared" si="382"/>
        <v>0</v>
      </c>
      <c r="H1929" s="162">
        <f t="shared" si="387"/>
        <v>0.5</v>
      </c>
      <c r="I1929" s="209" t="str">
        <f t="shared" si="392"/>
        <v>W</v>
      </c>
      <c r="J1929" s="209" t="s">
        <v>7726</v>
      </c>
      <c r="K1929" s="210">
        <v>0</v>
      </c>
      <c r="L1929" s="162">
        <f t="shared" si="388"/>
        <v>14.5</v>
      </c>
      <c r="M1929" s="162">
        <f t="shared" si="383"/>
        <v>14.5</v>
      </c>
      <c r="N1929" s="210">
        <f t="shared" si="389"/>
        <v>0.27721404164563873</v>
      </c>
      <c r="O1929" s="162">
        <f t="shared" si="390"/>
        <v>0</v>
      </c>
      <c r="P1929" s="162">
        <f t="shared" si="384"/>
        <v>0</v>
      </c>
      <c r="Q1929" s="210">
        <f t="shared" si="385"/>
        <v>5.3732468123861565E-3</v>
      </c>
      <c r="R1929" s="210">
        <f t="shared" si="391"/>
        <v>0.21657930803908135</v>
      </c>
    </row>
    <row r="1930" spans="1:18" x14ac:dyDescent="0.2">
      <c r="A1930" s="146">
        <v>1926</v>
      </c>
      <c r="B1930" s="146">
        <v>6</v>
      </c>
      <c r="C1930" s="146" t="s">
        <v>651</v>
      </c>
      <c r="D1930" s="162">
        <v>0.2</v>
      </c>
      <c r="E1930" s="162">
        <v>0</v>
      </c>
      <c r="F1930" s="208">
        <f t="shared" si="386"/>
        <v>0</v>
      </c>
      <c r="G1930" s="208">
        <f t="shared" si="382"/>
        <v>0</v>
      </c>
      <c r="H1930" s="162">
        <f t="shared" si="387"/>
        <v>0.2</v>
      </c>
      <c r="I1930" s="209" t="str">
        <f t="shared" si="392"/>
        <v>W</v>
      </c>
      <c r="J1930" s="209" t="s">
        <v>7726</v>
      </c>
      <c r="K1930" s="210">
        <v>6.8435452708039725E-3</v>
      </c>
      <c r="L1930" s="162">
        <f t="shared" si="388"/>
        <v>14.8</v>
      </c>
      <c r="M1930" s="162">
        <f t="shared" si="383"/>
        <v>14.8</v>
      </c>
      <c r="N1930" s="210">
        <f t="shared" si="389"/>
        <v>0.28380973434689694</v>
      </c>
      <c r="O1930" s="162">
        <f t="shared" si="390"/>
        <v>0</v>
      </c>
      <c r="P1930" s="162">
        <f t="shared" si="384"/>
        <v>0</v>
      </c>
      <c r="Q1930" s="210">
        <f t="shared" si="385"/>
        <v>5.3732468123861565E-3</v>
      </c>
      <c r="R1930" s="210">
        <f t="shared" si="391"/>
        <v>0.22317500074033955</v>
      </c>
    </row>
    <row r="1931" spans="1:18" x14ac:dyDescent="0.2">
      <c r="A1931" s="146">
        <v>1927</v>
      </c>
      <c r="B1931" s="146">
        <v>7</v>
      </c>
      <c r="C1931" s="146" t="s">
        <v>651</v>
      </c>
      <c r="D1931" s="162">
        <v>0.1</v>
      </c>
      <c r="E1931" s="162">
        <v>205.83979127887568</v>
      </c>
      <c r="F1931" s="208">
        <f t="shared" si="386"/>
        <v>205.75745536236414</v>
      </c>
      <c r="G1931" s="208">
        <f t="shared" si="382"/>
        <v>0.1147202537538299</v>
      </c>
      <c r="H1931" s="162">
        <f t="shared" si="387"/>
        <v>0.21472025375382991</v>
      </c>
      <c r="I1931" s="209" t="str">
        <f t="shared" si="392"/>
        <v>W</v>
      </c>
      <c r="J1931" s="209" t="s">
        <v>7726</v>
      </c>
      <c r="K1931" s="210">
        <v>0</v>
      </c>
      <c r="L1931" s="162">
        <f t="shared" si="388"/>
        <v>14.9</v>
      </c>
      <c r="M1931" s="162">
        <f t="shared" si="383"/>
        <v>14.78527974624617</v>
      </c>
      <c r="N1931" s="210">
        <f t="shared" si="389"/>
        <v>0.28147512371733258</v>
      </c>
      <c r="O1931" s="162">
        <f t="shared" si="390"/>
        <v>0</v>
      </c>
      <c r="P1931" s="162">
        <f t="shared" si="384"/>
        <v>0</v>
      </c>
      <c r="Q1931" s="210">
        <f t="shared" si="385"/>
        <v>5.3732468123861565E-3</v>
      </c>
      <c r="R1931" s="210">
        <f t="shared" si="391"/>
        <v>0.22084039011077519</v>
      </c>
    </row>
    <row r="1932" spans="1:18" x14ac:dyDescent="0.2">
      <c r="A1932" s="146">
        <v>1928</v>
      </c>
      <c r="B1932" s="146">
        <v>8</v>
      </c>
      <c r="C1932" s="146" t="s">
        <v>651</v>
      </c>
      <c r="D1932" s="162">
        <v>0.2</v>
      </c>
      <c r="E1932" s="162">
        <v>1912.6850079097633</v>
      </c>
      <c r="F1932" s="208">
        <f t="shared" si="386"/>
        <v>1911.1548599034354</v>
      </c>
      <c r="G1932" s="208">
        <f t="shared" si="382"/>
        <v>1.0655661060002146</v>
      </c>
      <c r="H1932" s="162">
        <f t="shared" si="387"/>
        <v>1.2655661060002146</v>
      </c>
      <c r="I1932" s="209" t="str">
        <f t="shared" si="392"/>
        <v>W</v>
      </c>
      <c r="J1932" s="209" t="s">
        <v>7726</v>
      </c>
      <c r="K1932" s="210">
        <v>1.9360746098080184E-2</v>
      </c>
      <c r="L1932" s="162">
        <f t="shared" si="388"/>
        <v>14.8</v>
      </c>
      <c r="M1932" s="162">
        <f t="shared" si="383"/>
        <v>13.734433893999785</v>
      </c>
      <c r="N1932" s="210">
        <f t="shared" si="389"/>
        <v>0.27176187431512705</v>
      </c>
      <c r="O1932" s="162">
        <f t="shared" si="390"/>
        <v>0</v>
      </c>
      <c r="P1932" s="162">
        <f t="shared" si="384"/>
        <v>0</v>
      </c>
      <c r="Q1932" s="210">
        <f t="shared" si="385"/>
        <v>5.3732468123861565E-3</v>
      </c>
      <c r="R1932" s="210">
        <f t="shared" si="391"/>
        <v>0.21112714070856967</v>
      </c>
    </row>
    <row r="1933" spans="1:18" x14ac:dyDescent="0.2">
      <c r="A1933" s="146">
        <v>1929</v>
      </c>
      <c r="B1933" s="146">
        <v>9</v>
      </c>
      <c r="C1933" s="146" t="s">
        <v>651</v>
      </c>
      <c r="D1933" s="162">
        <v>0.1</v>
      </c>
      <c r="E1933" s="162">
        <v>4321.0105658726088</v>
      </c>
      <c r="F1933" s="208">
        <f t="shared" si="386"/>
        <v>4319.2821616462597</v>
      </c>
      <c r="G1933" s="208">
        <f t="shared" si="382"/>
        <v>2.4082196426165816</v>
      </c>
      <c r="H1933" s="162">
        <f t="shared" si="387"/>
        <v>2.5082196426165817</v>
      </c>
      <c r="I1933" s="209" t="str">
        <f t="shared" si="392"/>
        <v>W</v>
      </c>
      <c r="J1933" s="209" t="s">
        <v>7726</v>
      </c>
      <c r="K1933" s="210">
        <v>8.3913705660180804E-2</v>
      </c>
      <c r="L1933" s="162">
        <f t="shared" si="388"/>
        <v>14.9</v>
      </c>
      <c r="M1933" s="162">
        <f t="shared" si="383"/>
        <v>12.491780357383419</v>
      </c>
      <c r="N1933" s="210">
        <f t="shared" si="389"/>
        <v>0.27314865061753207</v>
      </c>
      <c r="O1933" s="162">
        <f t="shared" si="390"/>
        <v>0</v>
      </c>
      <c r="P1933" s="162">
        <f t="shared" si="384"/>
        <v>0</v>
      </c>
      <c r="Q1933" s="210">
        <f t="shared" si="385"/>
        <v>5.3732468123861565E-3</v>
      </c>
      <c r="R1933" s="210">
        <f t="shared" si="391"/>
        <v>0.21251391701097469</v>
      </c>
    </row>
    <row r="1934" spans="1:18" x14ac:dyDescent="0.2">
      <c r="A1934" s="146">
        <v>1930</v>
      </c>
      <c r="B1934" s="146">
        <v>10</v>
      </c>
      <c r="C1934" s="146" t="s">
        <v>651</v>
      </c>
      <c r="D1934" s="162">
        <v>-0.1</v>
      </c>
      <c r="E1934" s="162">
        <v>7266.415473974942</v>
      </c>
      <c r="F1934" s="208">
        <f t="shared" si="386"/>
        <v>7269.3220401645312</v>
      </c>
      <c r="G1934" s="208">
        <f t="shared" si="382"/>
        <v>4.0530170223835409</v>
      </c>
      <c r="H1934" s="162">
        <f t="shared" si="387"/>
        <v>3.9530170223835408</v>
      </c>
      <c r="I1934" s="209" t="str">
        <f t="shared" si="392"/>
        <v>W</v>
      </c>
      <c r="J1934" s="209" t="s">
        <v>7726</v>
      </c>
      <c r="K1934" s="210">
        <v>0.17399797257194158</v>
      </c>
      <c r="L1934" s="162">
        <f t="shared" si="388"/>
        <v>15.1</v>
      </c>
      <c r="M1934" s="162">
        <f t="shared" si="383"/>
        <v>11.046982977616459</v>
      </c>
      <c r="N1934" s="210">
        <f t="shared" si="389"/>
        <v>0.27940559945392662</v>
      </c>
      <c r="O1934" s="162">
        <f t="shared" si="390"/>
        <v>0</v>
      </c>
      <c r="P1934" s="162">
        <f t="shared" si="384"/>
        <v>0</v>
      </c>
      <c r="Q1934" s="210">
        <f t="shared" si="385"/>
        <v>5.3732468123861565E-3</v>
      </c>
      <c r="R1934" s="210">
        <f t="shared" si="391"/>
        <v>0.21877086584736924</v>
      </c>
    </row>
    <row r="1935" spans="1:18" x14ac:dyDescent="0.2">
      <c r="A1935" s="146">
        <v>1931</v>
      </c>
      <c r="B1935" s="146">
        <v>11</v>
      </c>
      <c r="C1935" s="146" t="s">
        <v>651</v>
      </c>
      <c r="D1935" s="162">
        <v>0.2</v>
      </c>
      <c r="E1935" s="162">
        <v>9945.5828625678878</v>
      </c>
      <c r="F1935" s="208">
        <f t="shared" si="386"/>
        <v>9937.6263962778339</v>
      </c>
      <c r="G1935" s="208">
        <f t="shared" si="382"/>
        <v>5.5407325089824253</v>
      </c>
      <c r="H1935" s="162">
        <f t="shared" si="387"/>
        <v>5.7407325089824255</v>
      </c>
      <c r="I1935" s="209" t="str">
        <f t="shared" si="392"/>
        <v>W</v>
      </c>
      <c r="J1935" s="209" t="s">
        <v>7726</v>
      </c>
      <c r="K1935" s="210">
        <v>6.5276377788604956E-2</v>
      </c>
      <c r="L1935" s="162">
        <f t="shared" si="388"/>
        <v>14.8</v>
      </c>
      <c r="M1935" s="162">
        <f t="shared" si="383"/>
        <v>9.2592674910175745</v>
      </c>
      <c r="N1935" s="210">
        <f t="shared" si="389"/>
        <v>0.21910704069833781</v>
      </c>
      <c r="O1935" s="162">
        <f t="shared" si="390"/>
        <v>0</v>
      </c>
      <c r="P1935" s="162">
        <f t="shared" si="384"/>
        <v>0</v>
      </c>
      <c r="Q1935" s="210">
        <f t="shared" si="385"/>
        <v>5.3732468123861565E-3</v>
      </c>
      <c r="R1935" s="210">
        <f t="shared" si="391"/>
        <v>0.15847230709178042</v>
      </c>
    </row>
    <row r="1936" spans="1:18" x14ac:dyDescent="0.2">
      <c r="A1936" s="146">
        <v>1932</v>
      </c>
      <c r="B1936" s="146">
        <v>12</v>
      </c>
      <c r="C1936" s="146" t="s">
        <v>651</v>
      </c>
      <c r="D1936" s="162">
        <v>0.7</v>
      </c>
      <c r="E1936" s="162">
        <v>11937.624526852269</v>
      </c>
      <c r="F1936" s="208">
        <f t="shared" si="386"/>
        <v>11904.199178177083</v>
      </c>
      <c r="G1936" s="208">
        <f t="shared" si="382"/>
        <v>6.6371969270883824</v>
      </c>
      <c r="H1936" s="162">
        <f t="shared" si="387"/>
        <v>7.3371969270883826</v>
      </c>
      <c r="I1936" s="209" t="str">
        <f t="shared" si="392"/>
        <v>W</v>
      </c>
      <c r="J1936" s="209" t="s">
        <v>7726</v>
      </c>
      <c r="K1936" s="210">
        <v>5.874181491155249E-2</v>
      </c>
      <c r="L1936" s="162">
        <f t="shared" si="388"/>
        <v>14.3</v>
      </c>
      <c r="M1936" s="162">
        <f t="shared" si="383"/>
        <v>7.6628030729116174</v>
      </c>
      <c r="N1936" s="210">
        <f t="shared" si="389"/>
        <v>0.19324218146974251</v>
      </c>
      <c r="O1936" s="162">
        <f t="shared" si="390"/>
        <v>0</v>
      </c>
      <c r="P1936" s="162">
        <f t="shared" si="384"/>
        <v>0</v>
      </c>
      <c r="Q1936" s="210">
        <f t="shared" si="385"/>
        <v>5.3732468123861565E-3</v>
      </c>
      <c r="R1936" s="210">
        <f t="shared" si="391"/>
        <v>0.13260744786318512</v>
      </c>
    </row>
    <row r="1937" spans="1:18" x14ac:dyDescent="0.2">
      <c r="A1937" s="146">
        <v>1933</v>
      </c>
      <c r="B1937" s="146">
        <v>13</v>
      </c>
      <c r="C1937" s="146" t="s">
        <v>651</v>
      </c>
      <c r="D1937" s="162">
        <v>1.1000000000000001</v>
      </c>
      <c r="E1937" s="162">
        <v>12884.216724904467</v>
      </c>
      <c r="F1937" s="208">
        <f t="shared" si="386"/>
        <v>12827.526171314888</v>
      </c>
      <c r="G1937" s="208">
        <f t="shared" si="382"/>
        <v>7.1519987201217576</v>
      </c>
      <c r="H1937" s="162">
        <f t="shared" si="387"/>
        <v>8.2519987201217582</v>
      </c>
      <c r="I1937" s="209" t="str">
        <f t="shared" si="392"/>
        <v>W</v>
      </c>
      <c r="J1937" s="209" t="s">
        <v>7726</v>
      </c>
      <c r="K1937" s="210">
        <v>2.1490639104283726E-2</v>
      </c>
      <c r="L1937" s="162">
        <f t="shared" si="388"/>
        <v>13.9</v>
      </c>
      <c r="M1937" s="162">
        <f t="shared" si="383"/>
        <v>6.7480012798782418</v>
      </c>
      <c r="N1937" s="210">
        <f t="shared" si="389"/>
        <v>0.16806715931780383</v>
      </c>
      <c r="O1937" s="162">
        <f t="shared" si="390"/>
        <v>0</v>
      </c>
      <c r="P1937" s="162">
        <f t="shared" si="384"/>
        <v>0</v>
      </c>
      <c r="Q1937" s="210">
        <f t="shared" si="385"/>
        <v>5.3732468123861565E-3</v>
      </c>
      <c r="R1937" s="210">
        <f t="shared" si="391"/>
        <v>0.10743242571124645</v>
      </c>
    </row>
    <row r="1938" spans="1:18" x14ac:dyDescent="0.2">
      <c r="A1938" s="146">
        <v>1934</v>
      </c>
      <c r="B1938" s="146">
        <v>14</v>
      </c>
      <c r="C1938" s="146" t="s">
        <v>651</v>
      </c>
      <c r="D1938" s="162">
        <v>1.9</v>
      </c>
      <c r="E1938" s="162">
        <v>13103.327765884218</v>
      </c>
      <c r="F1938" s="208">
        <f t="shared" si="386"/>
        <v>13003.742474863497</v>
      </c>
      <c r="G1938" s="208">
        <f t="shared" si="382"/>
        <v>7.2502482781902913</v>
      </c>
      <c r="H1938" s="162">
        <f t="shared" si="387"/>
        <v>9.1502482781902916</v>
      </c>
      <c r="I1938" s="209" t="str">
        <f t="shared" si="392"/>
        <v>W</v>
      </c>
      <c r="J1938" s="209" t="s">
        <v>7726</v>
      </c>
      <c r="K1938" s="210">
        <v>3.8896522928233174E-2</v>
      </c>
      <c r="L1938" s="162">
        <f t="shared" si="388"/>
        <v>13.1</v>
      </c>
      <c r="M1938" s="162">
        <f t="shared" si="383"/>
        <v>5.8497517218097084</v>
      </c>
      <c r="N1938" s="210">
        <f t="shared" si="389"/>
        <v>0.1600290880623686</v>
      </c>
      <c r="O1938" s="162">
        <f t="shared" si="390"/>
        <v>0</v>
      </c>
      <c r="P1938" s="162">
        <f t="shared" si="384"/>
        <v>0</v>
      </c>
      <c r="Q1938" s="210">
        <f t="shared" si="385"/>
        <v>5.3732468123861565E-3</v>
      </c>
      <c r="R1938" s="210">
        <f t="shared" si="391"/>
        <v>9.9394354455811212E-2</v>
      </c>
    </row>
    <row r="1939" spans="1:18" x14ac:dyDescent="0.2">
      <c r="A1939" s="146">
        <v>1935</v>
      </c>
      <c r="B1939" s="146">
        <v>15</v>
      </c>
      <c r="C1939" s="146" t="s">
        <v>651</v>
      </c>
      <c r="D1939" s="162">
        <v>3.4</v>
      </c>
      <c r="E1939" s="162">
        <v>12567.602624897881</v>
      </c>
      <c r="F1939" s="208">
        <f t="shared" si="386"/>
        <v>12396.68322919927</v>
      </c>
      <c r="G1939" s="208">
        <f t="shared" si="382"/>
        <v>6.9117818513793621</v>
      </c>
      <c r="H1939" s="162">
        <f t="shared" si="387"/>
        <v>10.311781851379362</v>
      </c>
      <c r="I1939" s="209" t="str">
        <f t="shared" si="392"/>
        <v>W</v>
      </c>
      <c r="J1939" s="209" t="s">
        <v>7726</v>
      </c>
      <c r="K1939" s="210">
        <v>5.4446596922544541E-2</v>
      </c>
      <c r="L1939" s="162">
        <f t="shared" si="388"/>
        <v>11.6</v>
      </c>
      <c r="M1939" s="162">
        <f t="shared" si="383"/>
        <v>4.6882181486206385</v>
      </c>
      <c r="N1939" s="210">
        <f t="shared" si="389"/>
        <v>0.14748500549949578</v>
      </c>
      <c r="O1939" s="162">
        <f t="shared" si="390"/>
        <v>0</v>
      </c>
      <c r="P1939" s="162">
        <f t="shared" si="384"/>
        <v>0</v>
      </c>
      <c r="Q1939" s="210">
        <f t="shared" si="385"/>
        <v>5.3732468123861565E-3</v>
      </c>
      <c r="R1939" s="210">
        <f t="shared" si="391"/>
        <v>8.6850271892938397E-2</v>
      </c>
    </row>
    <row r="1940" spans="1:18" x14ac:dyDescent="0.2">
      <c r="A1940" s="146">
        <v>1936</v>
      </c>
      <c r="B1940" s="146">
        <v>16</v>
      </c>
      <c r="C1940" s="146" t="s">
        <v>651</v>
      </c>
      <c r="D1940" s="162">
        <v>4.0999999999999996</v>
      </c>
      <c r="E1940" s="162">
        <v>10712.877768742959</v>
      </c>
      <c r="F1940" s="208">
        <f t="shared" si="386"/>
        <v>10537.186573335575</v>
      </c>
      <c r="G1940" s="208">
        <f t="shared" si="382"/>
        <v>5.875017823366889</v>
      </c>
      <c r="H1940" s="162">
        <f t="shared" si="387"/>
        <v>9.9750178233668887</v>
      </c>
      <c r="I1940" s="209" t="str">
        <f t="shared" si="392"/>
        <v>W</v>
      </c>
      <c r="J1940" s="209" t="s">
        <v>7726</v>
      </c>
      <c r="K1940" s="210">
        <v>6.5379799048440684E-2</v>
      </c>
      <c r="L1940" s="162">
        <f t="shared" si="388"/>
        <v>10.9</v>
      </c>
      <c r="M1940" s="162">
        <f t="shared" si="383"/>
        <v>5.0249821766331113</v>
      </c>
      <c r="N1940" s="210">
        <f t="shared" si="389"/>
        <v>0.15589357962059977</v>
      </c>
      <c r="O1940" s="162">
        <f t="shared" si="390"/>
        <v>0</v>
      </c>
      <c r="P1940" s="162">
        <f t="shared" si="384"/>
        <v>0</v>
      </c>
      <c r="Q1940" s="210">
        <f t="shared" si="385"/>
        <v>5.3732468123861565E-3</v>
      </c>
      <c r="R1940" s="210">
        <f t="shared" si="391"/>
        <v>9.5258846014042386E-2</v>
      </c>
    </row>
    <row r="1941" spans="1:18" x14ac:dyDescent="0.2">
      <c r="A1941" s="146">
        <v>1937</v>
      </c>
      <c r="B1941" s="146">
        <v>17</v>
      </c>
      <c r="C1941" s="146" t="s">
        <v>651</v>
      </c>
      <c r="D1941" s="162">
        <v>3.9</v>
      </c>
      <c r="E1941" s="162">
        <v>6861.5069371829431</v>
      </c>
      <c r="F1941" s="208">
        <f t="shared" si="386"/>
        <v>6754.4674289628892</v>
      </c>
      <c r="G1941" s="208">
        <f t="shared" si="382"/>
        <v>3.7659593722033207</v>
      </c>
      <c r="H1941" s="162">
        <f t="shared" si="387"/>
        <v>7.6659593722033206</v>
      </c>
      <c r="I1941" s="209" t="str">
        <f t="shared" si="392"/>
        <v>W</v>
      </c>
      <c r="J1941" s="209" t="s">
        <v>7726</v>
      </c>
      <c r="K1941" s="210">
        <v>7.0301622266990244E-2</v>
      </c>
      <c r="L1941" s="162">
        <f t="shared" si="388"/>
        <v>11.1</v>
      </c>
      <c r="M1941" s="162">
        <f t="shared" si="383"/>
        <v>7.3340406277966794</v>
      </c>
      <c r="N1941" s="210">
        <f t="shared" si="389"/>
        <v>0.19190374565237389</v>
      </c>
      <c r="O1941" s="162">
        <f t="shared" si="390"/>
        <v>0</v>
      </c>
      <c r="P1941" s="162">
        <f t="shared" si="384"/>
        <v>0</v>
      </c>
      <c r="Q1941" s="210">
        <f t="shared" si="385"/>
        <v>5.3732468123861565E-3</v>
      </c>
      <c r="R1941" s="210">
        <f t="shared" si="391"/>
        <v>0.13126901204581651</v>
      </c>
    </row>
    <row r="1942" spans="1:18" x14ac:dyDescent="0.2">
      <c r="A1942" s="146">
        <v>1938</v>
      </c>
      <c r="B1942" s="146">
        <v>18</v>
      </c>
      <c r="C1942" s="146" t="s">
        <v>651</v>
      </c>
      <c r="D1942" s="162">
        <v>3.4</v>
      </c>
      <c r="E1942" s="162">
        <v>2399.6586193826824</v>
      </c>
      <c r="F1942" s="208">
        <f t="shared" si="386"/>
        <v>2367.0232621590781</v>
      </c>
      <c r="G1942" s="208">
        <f t="shared" si="382"/>
        <v>1.3197359424856936</v>
      </c>
      <c r="H1942" s="162">
        <f t="shared" si="387"/>
        <v>4.7197359424856931</v>
      </c>
      <c r="I1942" s="209" t="str">
        <f t="shared" si="392"/>
        <v>W</v>
      </c>
      <c r="J1942" s="209" t="s">
        <v>7726</v>
      </c>
      <c r="K1942" s="210">
        <v>0.1080038757148743</v>
      </c>
      <c r="L1942" s="162">
        <f t="shared" si="388"/>
        <v>11.6</v>
      </c>
      <c r="M1942" s="162">
        <f t="shared" si="383"/>
        <v>10.280264057514307</v>
      </c>
      <c r="N1942" s="210">
        <f t="shared" si="389"/>
        <v>0.24756049387204063</v>
      </c>
      <c r="O1942" s="162">
        <f t="shared" si="390"/>
        <v>0</v>
      </c>
      <c r="P1942" s="162">
        <f t="shared" si="384"/>
        <v>0</v>
      </c>
      <c r="Q1942" s="210">
        <f t="shared" si="385"/>
        <v>5.3732468123861565E-3</v>
      </c>
      <c r="R1942" s="210">
        <f t="shared" si="391"/>
        <v>0.18692576026548324</v>
      </c>
    </row>
    <row r="1943" spans="1:18" x14ac:dyDescent="0.2">
      <c r="A1943" s="146">
        <v>1939</v>
      </c>
      <c r="B1943" s="146">
        <v>19</v>
      </c>
      <c r="C1943" s="146" t="s">
        <v>651</v>
      </c>
      <c r="D1943" s="162">
        <v>2.2000000000000002</v>
      </c>
      <c r="E1943" s="162">
        <v>220.73609196353115</v>
      </c>
      <c r="F1943" s="208">
        <f t="shared" si="386"/>
        <v>218.79361435425207</v>
      </c>
      <c r="G1943" s="208">
        <f t="shared" si="382"/>
        <v>0.12198857589015723</v>
      </c>
      <c r="H1943" s="162">
        <f t="shared" si="387"/>
        <v>2.3219885758901575</v>
      </c>
      <c r="I1943" s="209" t="str">
        <f t="shared" si="392"/>
        <v>W</v>
      </c>
      <c r="J1943" s="209" t="s">
        <v>7726</v>
      </c>
      <c r="K1943" s="210">
        <v>2.7698290556808825E-2</v>
      </c>
      <c r="L1943" s="162">
        <f t="shared" si="388"/>
        <v>12.8</v>
      </c>
      <c r="M1943" s="162">
        <f t="shared" si="383"/>
        <v>12.678011424109842</v>
      </c>
      <c r="N1943" s="210">
        <f t="shared" si="389"/>
        <v>0.25855902189163599</v>
      </c>
      <c r="O1943" s="162">
        <f t="shared" si="390"/>
        <v>0</v>
      </c>
      <c r="P1943" s="162">
        <f t="shared" si="384"/>
        <v>0</v>
      </c>
      <c r="Q1943" s="210">
        <f t="shared" si="385"/>
        <v>5.3732468123861565E-3</v>
      </c>
      <c r="R1943" s="210">
        <f t="shared" si="391"/>
        <v>0.1979242882850786</v>
      </c>
    </row>
    <row r="1944" spans="1:18" x14ac:dyDescent="0.2">
      <c r="A1944" s="146">
        <v>1940</v>
      </c>
      <c r="B1944" s="146">
        <v>20</v>
      </c>
      <c r="C1944" s="146" t="s">
        <v>651</v>
      </c>
      <c r="D1944" s="162">
        <v>1.8</v>
      </c>
      <c r="E1944" s="162">
        <v>0</v>
      </c>
      <c r="F1944" s="208">
        <f t="shared" si="386"/>
        <v>0</v>
      </c>
      <c r="G1944" s="208">
        <f t="shared" si="382"/>
        <v>0</v>
      </c>
      <c r="H1944" s="162">
        <f t="shared" si="387"/>
        <v>1.8</v>
      </c>
      <c r="I1944" s="209" t="str">
        <f t="shared" si="392"/>
        <v>W</v>
      </c>
      <c r="J1944" s="209" t="s">
        <v>7726</v>
      </c>
      <c r="K1944" s="210">
        <v>4.5111561676812212E-2</v>
      </c>
      <c r="L1944" s="162">
        <f t="shared" si="388"/>
        <v>13.2</v>
      </c>
      <c r="M1944" s="162">
        <f t="shared" si="383"/>
        <v>13.2</v>
      </c>
      <c r="N1944" s="210">
        <f t="shared" si="389"/>
        <v>0.27173662597618164</v>
      </c>
      <c r="O1944" s="162">
        <f t="shared" si="390"/>
        <v>0</v>
      </c>
      <c r="P1944" s="162">
        <f t="shared" si="384"/>
        <v>0</v>
      </c>
      <c r="Q1944" s="210">
        <f t="shared" si="385"/>
        <v>5.3732468123861565E-3</v>
      </c>
      <c r="R1944" s="210">
        <f t="shared" si="391"/>
        <v>0.21110189236962426</v>
      </c>
    </row>
    <row r="1945" spans="1:18" x14ac:dyDescent="0.2">
      <c r="A1945" s="146">
        <v>1941</v>
      </c>
      <c r="B1945" s="146">
        <v>21</v>
      </c>
      <c r="C1945" s="146" t="s">
        <v>651</v>
      </c>
      <c r="D1945" s="162">
        <v>1.1000000000000001</v>
      </c>
      <c r="E1945" s="162">
        <v>0</v>
      </c>
      <c r="F1945" s="208">
        <f t="shared" si="386"/>
        <v>0</v>
      </c>
      <c r="G1945" s="208">
        <f t="shared" si="382"/>
        <v>0</v>
      </c>
      <c r="H1945" s="162">
        <f t="shared" si="387"/>
        <v>1.1000000000000001</v>
      </c>
      <c r="I1945" s="209" t="str">
        <f t="shared" si="392"/>
        <v>W</v>
      </c>
      <c r="J1945" s="209" t="s">
        <v>7726</v>
      </c>
      <c r="K1945" s="210">
        <v>7.3747303944338184E-3</v>
      </c>
      <c r="L1945" s="162">
        <f t="shared" si="388"/>
        <v>13.9</v>
      </c>
      <c r="M1945" s="162">
        <f t="shared" si="383"/>
        <v>13.9</v>
      </c>
      <c r="N1945" s="210">
        <f t="shared" si="389"/>
        <v>0.27053102362376996</v>
      </c>
      <c r="O1945" s="162">
        <f t="shared" si="390"/>
        <v>0</v>
      </c>
      <c r="P1945" s="162">
        <f t="shared" si="384"/>
        <v>0</v>
      </c>
      <c r="Q1945" s="210">
        <f t="shared" si="385"/>
        <v>5.3732468123861565E-3</v>
      </c>
      <c r="R1945" s="210">
        <f t="shared" si="391"/>
        <v>0.20989629001721258</v>
      </c>
    </row>
    <row r="1946" spans="1:18" x14ac:dyDescent="0.2">
      <c r="A1946" s="146">
        <v>1942</v>
      </c>
      <c r="B1946" s="146">
        <v>22</v>
      </c>
      <c r="C1946" s="146" t="s">
        <v>651</v>
      </c>
      <c r="D1946" s="162">
        <v>-0.8</v>
      </c>
      <c r="E1946" s="162">
        <v>0</v>
      </c>
      <c r="F1946" s="208">
        <f t="shared" si="386"/>
        <v>0</v>
      </c>
      <c r="G1946" s="208">
        <f t="shared" si="382"/>
        <v>0</v>
      </c>
      <c r="H1946" s="162">
        <f t="shared" si="387"/>
        <v>-0.8</v>
      </c>
      <c r="I1946" s="209" t="str">
        <f t="shared" si="392"/>
        <v>W</v>
      </c>
      <c r="J1946" s="209" t="s">
        <v>7726</v>
      </c>
      <c r="K1946" s="210">
        <v>0.14260524017821424</v>
      </c>
      <c r="L1946" s="162">
        <f t="shared" si="388"/>
        <v>15.8</v>
      </c>
      <c r="M1946" s="162">
        <f t="shared" si="383"/>
        <v>15.8</v>
      </c>
      <c r="N1946" s="210">
        <f t="shared" si="389"/>
        <v>0.34069830837050807</v>
      </c>
      <c r="O1946" s="162">
        <f t="shared" si="390"/>
        <v>0</v>
      </c>
      <c r="P1946" s="162">
        <f t="shared" si="384"/>
        <v>0</v>
      </c>
      <c r="Q1946" s="210">
        <f t="shared" si="385"/>
        <v>5.3732468123861565E-3</v>
      </c>
      <c r="R1946" s="210">
        <f t="shared" si="391"/>
        <v>0.28006357476395072</v>
      </c>
    </row>
    <row r="1947" spans="1:18" x14ac:dyDescent="0.2">
      <c r="A1947" s="146">
        <v>1943</v>
      </c>
      <c r="B1947" s="146">
        <v>23</v>
      </c>
      <c r="C1947" s="146" t="s">
        <v>651</v>
      </c>
      <c r="D1947" s="162">
        <v>-1.3</v>
      </c>
      <c r="E1947" s="162">
        <v>0</v>
      </c>
      <c r="F1947" s="208">
        <f t="shared" si="386"/>
        <v>0</v>
      </c>
      <c r="G1947" s="208">
        <f t="shared" si="382"/>
        <v>0</v>
      </c>
      <c r="H1947" s="162">
        <f t="shared" si="387"/>
        <v>-1.3</v>
      </c>
      <c r="I1947" s="209" t="str">
        <f t="shared" si="392"/>
        <v>W</v>
      </c>
      <c r="J1947" s="209" t="s">
        <v>7726</v>
      </c>
      <c r="K1947" s="210">
        <v>2.6352507198264558E-3</v>
      </c>
      <c r="L1947" s="162">
        <f t="shared" si="388"/>
        <v>16.3</v>
      </c>
      <c r="M1947" s="162">
        <f t="shared" si="383"/>
        <v>16.3</v>
      </c>
      <c r="N1947" s="210">
        <f t="shared" si="389"/>
        <v>0.30491407444355406</v>
      </c>
      <c r="O1947" s="162">
        <f t="shared" si="390"/>
        <v>0</v>
      </c>
      <c r="P1947" s="162">
        <f t="shared" si="384"/>
        <v>0</v>
      </c>
      <c r="Q1947" s="210">
        <f t="shared" si="385"/>
        <v>5.3732468123861565E-3</v>
      </c>
      <c r="R1947" s="210">
        <f t="shared" si="391"/>
        <v>0.24427934083699668</v>
      </c>
    </row>
    <row r="1948" spans="1:18" x14ac:dyDescent="0.2">
      <c r="A1948" s="146">
        <v>1944</v>
      </c>
      <c r="B1948" s="146">
        <v>24</v>
      </c>
      <c r="C1948" s="146" t="s">
        <v>651</v>
      </c>
      <c r="D1948" s="162">
        <v>-2.2000000000000002</v>
      </c>
      <c r="E1948" s="162">
        <v>0</v>
      </c>
      <c r="F1948" s="208">
        <f t="shared" si="386"/>
        <v>0</v>
      </c>
      <c r="G1948" s="208">
        <f t="shared" si="382"/>
        <v>0</v>
      </c>
      <c r="H1948" s="162">
        <f t="shared" si="387"/>
        <v>-2.2000000000000002</v>
      </c>
      <c r="I1948" s="209" t="str">
        <f t="shared" si="392"/>
        <v>W</v>
      </c>
      <c r="J1948" s="209" t="s">
        <v>7726</v>
      </c>
      <c r="K1948" s="210">
        <v>2.4702672006494232E-3</v>
      </c>
      <c r="L1948" s="162">
        <f t="shared" si="388"/>
        <v>17.2</v>
      </c>
      <c r="M1948" s="162">
        <f t="shared" si="383"/>
        <v>17.2</v>
      </c>
      <c r="N1948" s="210">
        <f t="shared" si="389"/>
        <v>0.31830594606499069</v>
      </c>
      <c r="O1948" s="162">
        <f t="shared" si="390"/>
        <v>0</v>
      </c>
      <c r="P1948" s="162">
        <f t="shared" si="384"/>
        <v>0</v>
      </c>
      <c r="Q1948" s="210">
        <f t="shared" si="385"/>
        <v>5.3732468123861565E-3</v>
      </c>
      <c r="R1948" s="210">
        <f t="shared" si="391"/>
        <v>0.25767121245843333</v>
      </c>
    </row>
    <row r="1949" spans="1:18" x14ac:dyDescent="0.2">
      <c r="A1949" s="146">
        <v>1945</v>
      </c>
      <c r="B1949" s="146">
        <v>1</v>
      </c>
      <c r="C1949" s="146" t="s">
        <v>879</v>
      </c>
      <c r="D1949" s="162">
        <v>-2.5</v>
      </c>
      <c r="E1949" s="162">
        <v>0</v>
      </c>
      <c r="F1949" s="208">
        <f t="shared" si="386"/>
        <v>0</v>
      </c>
      <c r="G1949" s="208">
        <f t="shared" si="382"/>
        <v>0</v>
      </c>
      <c r="H1949" s="162">
        <f t="shared" si="387"/>
        <v>-2.5</v>
      </c>
      <c r="I1949" s="209" t="str">
        <f>IF(AVERAGE(H1949:H1972)&gt;15,"S",IF(AVERAGE(H1949:H1972)&lt;5,"W","Ü"))</f>
        <v>Ü</v>
      </c>
      <c r="J1949" s="209" t="s">
        <v>7728</v>
      </c>
      <c r="K1949" s="210">
        <v>1.5190368596520511E-2</v>
      </c>
      <c r="L1949" s="162">
        <f t="shared" si="388"/>
        <v>17.5</v>
      </c>
      <c r="M1949" s="162">
        <f t="shared" si="383"/>
        <v>17.5</v>
      </c>
      <c r="N1949" s="210">
        <f t="shared" si="389"/>
        <v>0.32671756846725031</v>
      </c>
      <c r="O1949" s="162">
        <f t="shared" si="390"/>
        <v>0</v>
      </c>
      <c r="P1949" s="162">
        <f t="shared" si="384"/>
        <v>0</v>
      </c>
      <c r="Q1949" s="210">
        <f t="shared" si="385"/>
        <v>5.3732468123861565E-3</v>
      </c>
      <c r="R1949" s="210">
        <f t="shared" si="391"/>
        <v>0.26608283486069295</v>
      </c>
    </row>
    <row r="1950" spans="1:18" x14ac:dyDescent="0.2">
      <c r="A1950" s="146">
        <v>1946</v>
      </c>
      <c r="B1950" s="146">
        <v>2</v>
      </c>
      <c r="C1950" s="146" t="s">
        <v>879</v>
      </c>
      <c r="D1950" s="162">
        <v>-2.7</v>
      </c>
      <c r="E1950" s="162">
        <v>0</v>
      </c>
      <c r="F1950" s="208">
        <f t="shared" si="386"/>
        <v>0</v>
      </c>
      <c r="G1950" s="208">
        <f t="shared" si="382"/>
        <v>0</v>
      </c>
      <c r="H1950" s="162">
        <f t="shared" si="387"/>
        <v>-2.7</v>
      </c>
      <c r="I1950" s="209" t="str">
        <f>IF(I1949="S","S",IF(I1949="W","W","Ü"))</f>
        <v>Ü</v>
      </c>
      <c r="J1950" s="209" t="s">
        <v>7728</v>
      </c>
      <c r="K1950" s="210">
        <v>3.0008696045156084E-5</v>
      </c>
      <c r="L1950" s="162">
        <f t="shared" si="388"/>
        <v>17.7</v>
      </c>
      <c r="M1950" s="162">
        <f t="shared" si="383"/>
        <v>17.7</v>
      </c>
      <c r="N1950" s="210">
        <f t="shared" si="389"/>
        <v>0.32502012751850001</v>
      </c>
      <c r="O1950" s="162">
        <f t="shared" si="390"/>
        <v>0</v>
      </c>
      <c r="P1950" s="162">
        <f t="shared" si="384"/>
        <v>0</v>
      </c>
      <c r="Q1950" s="210">
        <f t="shared" si="385"/>
        <v>5.3732468123861565E-3</v>
      </c>
      <c r="R1950" s="210">
        <f t="shared" si="391"/>
        <v>0.26438539391194266</v>
      </c>
    </row>
    <row r="1951" spans="1:18" x14ac:dyDescent="0.2">
      <c r="A1951" s="146">
        <v>1947</v>
      </c>
      <c r="B1951" s="146">
        <v>3</v>
      </c>
      <c r="C1951" s="146" t="s">
        <v>879</v>
      </c>
      <c r="D1951" s="162">
        <v>-3.5</v>
      </c>
      <c r="E1951" s="162">
        <v>0</v>
      </c>
      <c r="F1951" s="208">
        <f t="shared" si="386"/>
        <v>0</v>
      </c>
      <c r="G1951" s="208">
        <f t="shared" si="382"/>
        <v>0</v>
      </c>
      <c r="H1951" s="162">
        <f t="shared" si="387"/>
        <v>-3.5</v>
      </c>
      <c r="I1951" s="209" t="str">
        <f t="shared" ref="I1951:I1972" si="393">IF(I1950="S","S",IF(I1950="W","W","Ü"))</f>
        <v>Ü</v>
      </c>
      <c r="J1951" s="209" t="s">
        <v>7728</v>
      </c>
      <c r="K1951" s="210">
        <v>3.3487761777297744E-3</v>
      </c>
      <c r="L1951" s="162">
        <f t="shared" si="388"/>
        <v>18.5</v>
      </c>
      <c r="M1951" s="162">
        <f t="shared" si="383"/>
        <v>18.5</v>
      </c>
      <c r="N1951" s="210">
        <f t="shared" si="389"/>
        <v>0.33799487158378205</v>
      </c>
      <c r="O1951" s="162">
        <f t="shared" si="390"/>
        <v>0</v>
      </c>
      <c r="P1951" s="162">
        <f t="shared" si="384"/>
        <v>0</v>
      </c>
      <c r="Q1951" s="210">
        <f t="shared" si="385"/>
        <v>5.3732468123861565E-3</v>
      </c>
      <c r="R1951" s="210">
        <f t="shared" si="391"/>
        <v>0.2773601379772247</v>
      </c>
    </row>
    <row r="1952" spans="1:18" x14ac:dyDescent="0.2">
      <c r="A1952" s="146">
        <v>1948</v>
      </c>
      <c r="B1952" s="146">
        <v>4</v>
      </c>
      <c r="C1952" s="146" t="s">
        <v>879</v>
      </c>
      <c r="D1952" s="162">
        <v>-2.2000000000000002</v>
      </c>
      <c r="E1952" s="162">
        <v>0</v>
      </c>
      <c r="F1952" s="208">
        <f t="shared" si="386"/>
        <v>0</v>
      </c>
      <c r="G1952" s="208">
        <f t="shared" si="382"/>
        <v>0</v>
      </c>
      <c r="H1952" s="162">
        <f t="shared" si="387"/>
        <v>-2.2000000000000002</v>
      </c>
      <c r="I1952" s="209" t="str">
        <f t="shared" si="393"/>
        <v>Ü</v>
      </c>
      <c r="J1952" s="209" t="s">
        <v>7728</v>
      </c>
      <c r="K1952" s="210">
        <v>1.011919137430616E-2</v>
      </c>
      <c r="L1952" s="162">
        <f t="shared" si="388"/>
        <v>17.2</v>
      </c>
      <c r="M1952" s="162">
        <f t="shared" si="383"/>
        <v>17.2</v>
      </c>
      <c r="N1952" s="210">
        <f t="shared" si="389"/>
        <v>0.32066955976867029</v>
      </c>
      <c r="O1952" s="162">
        <f t="shared" si="390"/>
        <v>0</v>
      </c>
      <c r="P1952" s="162">
        <f t="shared" si="384"/>
        <v>0</v>
      </c>
      <c r="Q1952" s="210">
        <f t="shared" si="385"/>
        <v>5.3732468123861565E-3</v>
      </c>
      <c r="R1952" s="210">
        <f t="shared" si="391"/>
        <v>0.26003482616211293</v>
      </c>
    </row>
    <row r="1953" spans="1:18" x14ac:dyDescent="0.2">
      <c r="A1953" s="146">
        <v>1949</v>
      </c>
      <c r="B1953" s="146">
        <v>5</v>
      </c>
      <c r="C1953" s="146" t="s">
        <v>879</v>
      </c>
      <c r="D1953" s="162">
        <v>-2.7</v>
      </c>
      <c r="E1953" s="162">
        <v>0</v>
      </c>
      <c r="F1953" s="208">
        <f t="shared" si="386"/>
        <v>0</v>
      </c>
      <c r="G1953" s="208">
        <f t="shared" si="382"/>
        <v>0</v>
      </c>
      <c r="H1953" s="162">
        <f t="shared" si="387"/>
        <v>-2.7</v>
      </c>
      <c r="I1953" s="209" t="str">
        <f t="shared" si="393"/>
        <v>Ü</v>
      </c>
      <c r="J1953" s="209" t="s">
        <v>7728</v>
      </c>
      <c r="K1953" s="210">
        <v>6.0017392090312168E-5</v>
      </c>
      <c r="L1953" s="162">
        <f t="shared" si="388"/>
        <v>17.7</v>
      </c>
      <c r="M1953" s="162">
        <f t="shared" si="383"/>
        <v>17.7</v>
      </c>
      <c r="N1953" s="210">
        <f t="shared" si="389"/>
        <v>0.32502940058273644</v>
      </c>
      <c r="O1953" s="162">
        <f t="shared" si="390"/>
        <v>0</v>
      </c>
      <c r="P1953" s="162">
        <f t="shared" si="384"/>
        <v>0</v>
      </c>
      <c r="Q1953" s="210">
        <f t="shared" si="385"/>
        <v>5.3732468123861565E-3</v>
      </c>
      <c r="R1953" s="210">
        <f t="shared" si="391"/>
        <v>0.26439466697617908</v>
      </c>
    </row>
    <row r="1954" spans="1:18" x14ac:dyDescent="0.2">
      <c r="A1954" s="146">
        <v>1950</v>
      </c>
      <c r="B1954" s="146">
        <v>6</v>
      </c>
      <c r="C1954" s="146" t="s">
        <v>879</v>
      </c>
      <c r="D1954" s="162">
        <v>-2.9</v>
      </c>
      <c r="E1954" s="162">
        <v>0</v>
      </c>
      <c r="F1954" s="208">
        <f t="shared" si="386"/>
        <v>0</v>
      </c>
      <c r="G1954" s="208">
        <f t="shared" si="382"/>
        <v>0</v>
      </c>
      <c r="H1954" s="162">
        <f t="shared" si="387"/>
        <v>-2.9</v>
      </c>
      <c r="I1954" s="209" t="str">
        <f t="shared" si="393"/>
        <v>Ü</v>
      </c>
      <c r="J1954" s="209" t="s">
        <v>7728</v>
      </c>
      <c r="K1954" s="210">
        <v>6.6385424270802712E-2</v>
      </c>
      <c r="L1954" s="162">
        <f t="shared" si="388"/>
        <v>17.899999999999999</v>
      </c>
      <c r="M1954" s="162">
        <f t="shared" si="383"/>
        <v>17.899999999999999</v>
      </c>
      <c r="N1954" s="210">
        <f t="shared" si="389"/>
        <v>0.34851208570680758</v>
      </c>
      <c r="O1954" s="162">
        <f t="shared" si="390"/>
        <v>0</v>
      </c>
      <c r="P1954" s="162">
        <f t="shared" si="384"/>
        <v>0</v>
      </c>
      <c r="Q1954" s="210">
        <f t="shared" si="385"/>
        <v>5.3732468123861565E-3</v>
      </c>
      <c r="R1954" s="210">
        <f t="shared" si="391"/>
        <v>0.28787735210025023</v>
      </c>
    </row>
    <row r="1955" spans="1:18" x14ac:dyDescent="0.2">
      <c r="A1955" s="146">
        <v>1951</v>
      </c>
      <c r="B1955" s="146">
        <v>7</v>
      </c>
      <c r="C1955" s="146" t="s">
        <v>879</v>
      </c>
      <c r="D1955" s="162">
        <v>-3</v>
      </c>
      <c r="E1955" s="162">
        <v>325.01019675611951</v>
      </c>
      <c r="F1955" s="208">
        <f t="shared" si="386"/>
        <v>328.91031911719296</v>
      </c>
      <c r="G1955" s="208">
        <f t="shared" si="382"/>
        <v>0.18338424337978748</v>
      </c>
      <c r="H1955" s="162">
        <f t="shared" si="387"/>
        <v>-2.8166157566202124</v>
      </c>
      <c r="I1955" s="209" t="str">
        <f t="shared" si="393"/>
        <v>Ü</v>
      </c>
      <c r="J1955" s="209" t="s">
        <v>7728</v>
      </c>
      <c r="K1955" s="210">
        <v>6.3381753630926949E-2</v>
      </c>
      <c r="L1955" s="162">
        <f t="shared" si="388"/>
        <v>18</v>
      </c>
      <c r="M1955" s="162">
        <f t="shared" si="383"/>
        <v>17.816615756620212</v>
      </c>
      <c r="N1955" s="210">
        <f t="shared" si="389"/>
        <v>0.34633844464303032</v>
      </c>
      <c r="O1955" s="162">
        <f t="shared" si="390"/>
        <v>0</v>
      </c>
      <c r="P1955" s="162">
        <f t="shared" si="384"/>
        <v>0</v>
      </c>
      <c r="Q1955" s="210">
        <f t="shared" si="385"/>
        <v>5.3732468123861565E-3</v>
      </c>
      <c r="R1955" s="210">
        <f t="shared" si="391"/>
        <v>0.28570371103647296</v>
      </c>
    </row>
    <row r="1956" spans="1:18" x14ac:dyDescent="0.2">
      <c r="A1956" s="146">
        <v>1952</v>
      </c>
      <c r="B1956" s="146">
        <v>8</v>
      </c>
      <c r="C1956" s="146" t="s">
        <v>879</v>
      </c>
      <c r="D1956" s="162">
        <v>-0.2</v>
      </c>
      <c r="E1956" s="162">
        <v>2777.7538149423012</v>
      </c>
      <c r="F1956" s="208">
        <f t="shared" si="386"/>
        <v>2779.976017994255</v>
      </c>
      <c r="G1956" s="208">
        <f t="shared" si="382"/>
        <v>1.5499781218240964</v>
      </c>
      <c r="H1956" s="162">
        <f t="shared" si="387"/>
        <v>1.3499781218240965</v>
      </c>
      <c r="I1956" s="209" t="str">
        <f t="shared" si="393"/>
        <v>Ü</v>
      </c>
      <c r="J1956" s="209" t="s">
        <v>7728</v>
      </c>
      <c r="K1956" s="210">
        <v>4.3497861302214488E-2</v>
      </c>
      <c r="L1956" s="162">
        <f t="shared" si="388"/>
        <v>15.2</v>
      </c>
      <c r="M1956" s="162">
        <f t="shared" si="383"/>
        <v>13.650021878175904</v>
      </c>
      <c r="N1956" s="210">
        <f t="shared" si="389"/>
        <v>0.27795972586362566</v>
      </c>
      <c r="O1956" s="162">
        <f t="shared" si="390"/>
        <v>0</v>
      </c>
      <c r="P1956" s="162">
        <f t="shared" si="384"/>
        <v>0</v>
      </c>
      <c r="Q1956" s="210">
        <f t="shared" si="385"/>
        <v>5.3732468123861565E-3</v>
      </c>
      <c r="R1956" s="210">
        <f t="shared" si="391"/>
        <v>0.21732499225706828</v>
      </c>
    </row>
    <row r="1957" spans="1:18" x14ac:dyDescent="0.2">
      <c r="A1957" s="146">
        <v>1953</v>
      </c>
      <c r="B1957" s="146">
        <v>9</v>
      </c>
      <c r="C1957" s="146" t="s">
        <v>879</v>
      </c>
      <c r="D1957" s="162">
        <v>2.4</v>
      </c>
      <c r="E1957" s="162">
        <v>6684.1055381202277</v>
      </c>
      <c r="F1957" s="208">
        <f t="shared" si="386"/>
        <v>6619.938124954273</v>
      </c>
      <c r="G1957" s="208">
        <f t="shared" si="382"/>
        <v>3.6909524381118453</v>
      </c>
      <c r="H1957" s="162">
        <f t="shared" si="387"/>
        <v>6.0909524381118452</v>
      </c>
      <c r="I1957" s="209" t="str">
        <f t="shared" si="393"/>
        <v>Ü</v>
      </c>
      <c r="J1957" s="209" t="s">
        <v>7728</v>
      </c>
      <c r="K1957" s="210">
        <v>7.269431003535945E-2</v>
      </c>
      <c r="L1957" s="162">
        <f t="shared" si="388"/>
        <v>12.6</v>
      </c>
      <c r="M1957" s="162">
        <f t="shared" si="383"/>
        <v>8.9090475618881548</v>
      </c>
      <c r="N1957" s="210">
        <f t="shared" si="389"/>
        <v>0.21616821362016217</v>
      </c>
      <c r="O1957" s="162">
        <f t="shared" si="390"/>
        <v>0</v>
      </c>
      <c r="P1957" s="162">
        <f t="shared" si="384"/>
        <v>0</v>
      </c>
      <c r="Q1957" s="210">
        <f t="shared" si="385"/>
        <v>5.3732468123861565E-3</v>
      </c>
      <c r="R1957" s="210">
        <f t="shared" si="391"/>
        <v>0.15553348001360479</v>
      </c>
    </row>
    <row r="1958" spans="1:18" x14ac:dyDescent="0.2">
      <c r="A1958" s="146">
        <v>1954</v>
      </c>
      <c r="B1958" s="146">
        <v>10</v>
      </c>
      <c r="C1958" s="146" t="s">
        <v>879</v>
      </c>
      <c r="D1958" s="162">
        <v>4.5</v>
      </c>
      <c r="E1958" s="162">
        <v>10430.931423057025</v>
      </c>
      <c r="F1958" s="208">
        <f t="shared" si="386"/>
        <v>10243.174657441999</v>
      </c>
      <c r="G1958" s="208">
        <f t="shared" si="382"/>
        <v>5.7110912160001739</v>
      </c>
      <c r="H1958" s="162">
        <f t="shared" si="387"/>
        <v>10.211091216000174</v>
      </c>
      <c r="I1958" s="209" t="str">
        <f t="shared" si="393"/>
        <v>Ü</v>
      </c>
      <c r="J1958" s="209" t="s">
        <v>7728</v>
      </c>
      <c r="K1958" s="210">
        <v>4.2772653996117127E-2</v>
      </c>
      <c r="L1958" s="162">
        <f t="shared" si="388"/>
        <v>10.5</v>
      </c>
      <c r="M1958" s="162">
        <f t="shared" si="383"/>
        <v>4.7889087839998261</v>
      </c>
      <c r="N1958" s="210">
        <f t="shared" si="389"/>
        <v>0.1453815764919178</v>
      </c>
      <c r="O1958" s="162">
        <f t="shared" si="390"/>
        <v>0</v>
      </c>
      <c r="P1958" s="162">
        <f t="shared" si="384"/>
        <v>0</v>
      </c>
      <c r="Q1958" s="210">
        <f t="shared" si="385"/>
        <v>5.3732468123861565E-3</v>
      </c>
      <c r="R1958" s="210">
        <f t="shared" si="391"/>
        <v>8.4746842885360413E-2</v>
      </c>
    </row>
    <row r="1959" spans="1:18" x14ac:dyDescent="0.2">
      <c r="A1959" s="146">
        <v>1955</v>
      </c>
      <c r="B1959" s="146">
        <v>11</v>
      </c>
      <c r="C1959" s="146" t="s">
        <v>879</v>
      </c>
      <c r="D1959" s="162">
        <v>6.5</v>
      </c>
      <c r="E1959" s="162">
        <v>13801.558005248615</v>
      </c>
      <c r="F1959" s="208">
        <f t="shared" si="386"/>
        <v>13442.717497112151</v>
      </c>
      <c r="G1959" s="208">
        <f t="shared" si="382"/>
        <v>7.4949991955034445</v>
      </c>
      <c r="H1959" s="162">
        <f t="shared" si="387"/>
        <v>13.994999195503445</v>
      </c>
      <c r="I1959" s="209" t="str">
        <f t="shared" si="393"/>
        <v>Ü</v>
      </c>
      <c r="J1959" s="209" t="s">
        <v>7728</v>
      </c>
      <c r="K1959" s="210">
        <v>0.10704955353709861</v>
      </c>
      <c r="L1959" s="162">
        <f t="shared" si="388"/>
        <v>8.5</v>
      </c>
      <c r="M1959" s="162">
        <f t="shared" si="383"/>
        <v>1.0050008044965555</v>
      </c>
      <c r="N1959" s="210">
        <f t="shared" si="389"/>
        <v>0.1087255896201428</v>
      </c>
      <c r="O1959" s="162">
        <f t="shared" si="390"/>
        <v>0</v>
      </c>
      <c r="P1959" s="162">
        <f t="shared" si="384"/>
        <v>0</v>
      </c>
      <c r="Q1959" s="210">
        <f t="shared" si="385"/>
        <v>5.3732468123861565E-3</v>
      </c>
      <c r="R1959" s="210">
        <f t="shared" si="391"/>
        <v>4.8090856013585419E-2</v>
      </c>
    </row>
    <row r="1960" spans="1:18" x14ac:dyDescent="0.2">
      <c r="A1960" s="146">
        <v>1956</v>
      </c>
      <c r="B1960" s="146">
        <v>12</v>
      </c>
      <c r="C1960" s="146" t="s">
        <v>879</v>
      </c>
      <c r="D1960" s="162">
        <v>7.8</v>
      </c>
      <c r="E1960" s="162">
        <v>16260.53098553929</v>
      </c>
      <c r="F1960" s="208">
        <f t="shared" si="386"/>
        <v>15753.202418790464</v>
      </c>
      <c r="G1960" s="208">
        <f t="shared" si="382"/>
        <v>8.7832121355523558</v>
      </c>
      <c r="H1960" s="162">
        <f t="shared" si="387"/>
        <v>16.583212135552355</v>
      </c>
      <c r="I1960" s="209" t="str">
        <f t="shared" si="393"/>
        <v>Ü</v>
      </c>
      <c r="J1960" s="209" t="s">
        <v>7728</v>
      </c>
      <c r="K1960" s="210">
        <v>8.9351925629412798E-2</v>
      </c>
      <c r="L1960" s="162">
        <f t="shared" si="388"/>
        <v>7.2</v>
      </c>
      <c r="M1960" s="162">
        <f t="shared" si="383"/>
        <v>0</v>
      </c>
      <c r="N1960" s="210">
        <f t="shared" si="389"/>
        <v>8.8245601628389903E-2</v>
      </c>
      <c r="O1960" s="162">
        <f t="shared" si="390"/>
        <v>0</v>
      </c>
      <c r="P1960" s="162">
        <f t="shared" si="384"/>
        <v>0</v>
      </c>
      <c r="Q1960" s="210">
        <f t="shared" si="385"/>
        <v>5.3732468123861565E-3</v>
      </c>
      <c r="R1960" s="210">
        <f t="shared" si="391"/>
        <v>2.7610868021832526E-2</v>
      </c>
    </row>
    <row r="1961" spans="1:18" x14ac:dyDescent="0.2">
      <c r="A1961" s="146">
        <v>1957</v>
      </c>
      <c r="B1961" s="146">
        <v>13</v>
      </c>
      <c r="C1961" s="146" t="s">
        <v>879</v>
      </c>
      <c r="D1961" s="162">
        <v>9</v>
      </c>
      <c r="E1961" s="162">
        <v>17220.123591461732</v>
      </c>
      <c r="F1961" s="208">
        <f t="shared" si="386"/>
        <v>16600.199142169109</v>
      </c>
      <c r="G1961" s="208">
        <f t="shared" si="382"/>
        <v>9.2554559182310268</v>
      </c>
      <c r="H1961" s="162">
        <f t="shared" si="387"/>
        <v>18.255455918231029</v>
      </c>
      <c r="I1961" s="209" t="str">
        <f t="shared" si="393"/>
        <v>Ü</v>
      </c>
      <c r="J1961" s="209" t="s">
        <v>7728</v>
      </c>
      <c r="K1961" s="210">
        <v>2.2116296284277685E-2</v>
      </c>
      <c r="L1961" s="162">
        <f t="shared" si="388"/>
        <v>6</v>
      </c>
      <c r="M1961" s="162">
        <f t="shared" si="383"/>
        <v>0</v>
      </c>
      <c r="N1961" s="210">
        <f t="shared" si="389"/>
        <v>6.7468947122778705E-2</v>
      </c>
      <c r="O1961" s="162">
        <f t="shared" si="390"/>
        <v>0</v>
      </c>
      <c r="P1961" s="162">
        <f t="shared" si="384"/>
        <v>0</v>
      </c>
      <c r="Q1961" s="210">
        <f t="shared" si="385"/>
        <v>5.3732468123861565E-3</v>
      </c>
      <c r="R1961" s="210">
        <f t="shared" si="391"/>
        <v>6.8342135162213283E-3</v>
      </c>
    </row>
    <row r="1962" spans="1:18" x14ac:dyDescent="0.2">
      <c r="A1962" s="146">
        <v>1958</v>
      </c>
      <c r="B1962" s="146">
        <v>14</v>
      </c>
      <c r="C1962" s="146" t="s">
        <v>879</v>
      </c>
      <c r="D1962" s="162">
        <v>10.6</v>
      </c>
      <c r="E1962" s="162">
        <v>17099.328135000709</v>
      </c>
      <c r="F1962" s="208">
        <f t="shared" si="386"/>
        <v>16374.31662207668</v>
      </c>
      <c r="G1962" s="208">
        <f t="shared" si="382"/>
        <v>9.12951491658945</v>
      </c>
      <c r="H1962" s="162">
        <f t="shared" si="387"/>
        <v>19.729514916589451</v>
      </c>
      <c r="I1962" s="209" t="str">
        <f t="shared" si="393"/>
        <v>Ü</v>
      </c>
      <c r="J1962" s="209" t="s">
        <v>7728</v>
      </c>
      <c r="K1962" s="210">
        <v>1.284327024315127E-2</v>
      </c>
      <c r="L1962" s="162">
        <f t="shared" si="388"/>
        <v>4.4000000000000004</v>
      </c>
      <c r="M1962" s="162">
        <f t="shared" si="383"/>
        <v>0</v>
      </c>
      <c r="N1962" s="210">
        <f t="shared" si="389"/>
        <v>6.4603465529841711E-2</v>
      </c>
      <c r="O1962" s="162">
        <f t="shared" si="390"/>
        <v>0</v>
      </c>
      <c r="P1962" s="162">
        <f t="shared" si="384"/>
        <v>0</v>
      </c>
      <c r="Q1962" s="210">
        <f t="shared" si="385"/>
        <v>5.3732468123861565E-3</v>
      </c>
      <c r="R1962" s="210">
        <f t="shared" si="391"/>
        <v>3.9687319232843341E-3</v>
      </c>
    </row>
    <row r="1963" spans="1:18" x14ac:dyDescent="0.2">
      <c r="A1963" s="146">
        <v>1959</v>
      </c>
      <c r="B1963" s="146">
        <v>15</v>
      </c>
      <c r="C1963" s="146" t="s">
        <v>879</v>
      </c>
      <c r="D1963" s="162">
        <v>10.9</v>
      </c>
      <c r="E1963" s="162">
        <v>15643.553295363921</v>
      </c>
      <c r="F1963" s="208">
        <f t="shared" si="386"/>
        <v>14961.494371686054</v>
      </c>
      <c r="G1963" s="208">
        <f t="shared" si="382"/>
        <v>8.3417946039114579</v>
      </c>
      <c r="H1963" s="162">
        <f t="shared" si="387"/>
        <v>19.241794603911458</v>
      </c>
      <c r="I1963" s="209" t="str">
        <f t="shared" si="393"/>
        <v>Ü</v>
      </c>
      <c r="J1963" s="209" t="s">
        <v>7728</v>
      </c>
      <c r="K1963" s="210">
        <v>8.5407175956575855E-3</v>
      </c>
      <c r="L1963" s="162">
        <f t="shared" si="388"/>
        <v>4.0999999999999996</v>
      </c>
      <c r="M1963" s="162">
        <f t="shared" si="383"/>
        <v>0</v>
      </c>
      <c r="N1963" s="210">
        <f t="shared" si="389"/>
        <v>6.3273922685967862E-2</v>
      </c>
      <c r="O1963" s="162">
        <f t="shared" si="390"/>
        <v>0</v>
      </c>
      <c r="P1963" s="162">
        <f t="shared" si="384"/>
        <v>0</v>
      </c>
      <c r="Q1963" s="210">
        <f t="shared" si="385"/>
        <v>5.3732468123861565E-3</v>
      </c>
      <c r="R1963" s="210">
        <f t="shared" si="391"/>
        <v>2.6391890794104853E-3</v>
      </c>
    </row>
    <row r="1964" spans="1:18" x14ac:dyDescent="0.2">
      <c r="A1964" s="146">
        <v>1960</v>
      </c>
      <c r="B1964" s="146">
        <v>16</v>
      </c>
      <c r="C1964" s="146" t="s">
        <v>879</v>
      </c>
      <c r="D1964" s="162">
        <v>11.4</v>
      </c>
      <c r="E1964" s="162">
        <v>12276.176815139894</v>
      </c>
      <c r="F1964" s="208">
        <f t="shared" si="386"/>
        <v>11716.383152369515</v>
      </c>
      <c r="G1964" s="208">
        <f t="shared" si="382"/>
        <v>6.5324799334721151</v>
      </c>
      <c r="H1964" s="162">
        <f t="shared" si="387"/>
        <v>17.932479933472116</v>
      </c>
      <c r="I1964" s="209" t="str">
        <f t="shared" si="393"/>
        <v>Ü</v>
      </c>
      <c r="J1964" s="209" t="s">
        <v>7728</v>
      </c>
      <c r="K1964" s="210">
        <v>0.10879799992251443</v>
      </c>
      <c r="L1964" s="162">
        <f t="shared" si="388"/>
        <v>3.5999999999999996</v>
      </c>
      <c r="M1964" s="162">
        <f t="shared" si="383"/>
        <v>0</v>
      </c>
      <c r="N1964" s="210">
        <f t="shared" si="389"/>
        <v>9.4254682989170724E-2</v>
      </c>
      <c r="O1964" s="162">
        <f t="shared" si="390"/>
        <v>0</v>
      </c>
      <c r="P1964" s="162">
        <f t="shared" si="384"/>
        <v>0</v>
      </c>
      <c r="Q1964" s="210">
        <f t="shared" si="385"/>
        <v>5.3732468123861565E-3</v>
      </c>
      <c r="R1964" s="210">
        <f t="shared" si="391"/>
        <v>3.3619949382613347E-2</v>
      </c>
    </row>
    <row r="1965" spans="1:18" x14ac:dyDescent="0.2">
      <c r="A1965" s="146">
        <v>1961</v>
      </c>
      <c r="B1965" s="146">
        <v>17</v>
      </c>
      <c r="C1965" s="146" t="s">
        <v>879</v>
      </c>
      <c r="D1965" s="162">
        <v>10.8</v>
      </c>
      <c r="E1965" s="162">
        <v>7201.1425927930877</v>
      </c>
      <c r="F1965" s="208">
        <f t="shared" si="386"/>
        <v>6890.0532327844267</v>
      </c>
      <c r="G1965" s="208">
        <f t="shared" si="382"/>
        <v>3.8415553587129248</v>
      </c>
      <c r="H1965" s="162">
        <f t="shared" si="387"/>
        <v>14.641555358712925</v>
      </c>
      <c r="I1965" s="209" t="str">
        <f t="shared" si="393"/>
        <v>Ü</v>
      </c>
      <c r="J1965" s="209" t="s">
        <v>7728</v>
      </c>
      <c r="K1965" s="210">
        <v>7.7026157008916593E-3</v>
      </c>
      <c r="L1965" s="162">
        <f t="shared" si="388"/>
        <v>4.1999999999999993</v>
      </c>
      <c r="M1965" s="162">
        <f t="shared" si="383"/>
        <v>0.35844464128707543</v>
      </c>
      <c r="N1965" s="210">
        <f t="shared" si="389"/>
        <v>6.8368848486293182E-2</v>
      </c>
      <c r="O1965" s="162">
        <f t="shared" si="390"/>
        <v>0</v>
      </c>
      <c r="P1965" s="162">
        <f t="shared" si="384"/>
        <v>0</v>
      </c>
      <c r="Q1965" s="210">
        <f t="shared" si="385"/>
        <v>5.3732468123861565E-3</v>
      </c>
      <c r="R1965" s="210">
        <f t="shared" si="391"/>
        <v>7.7341148797358053E-3</v>
      </c>
    </row>
    <row r="1966" spans="1:18" x14ac:dyDescent="0.2">
      <c r="A1966" s="146">
        <v>1962</v>
      </c>
      <c r="B1966" s="146">
        <v>18</v>
      </c>
      <c r="C1966" s="146" t="s">
        <v>879</v>
      </c>
      <c r="D1966" s="162">
        <v>10</v>
      </c>
      <c r="E1966" s="162">
        <v>2654.249940174976</v>
      </c>
      <c r="F1966" s="208">
        <f t="shared" si="386"/>
        <v>2548.079942567977</v>
      </c>
      <c r="G1966" s="208">
        <f t="shared" si="382"/>
        <v>1.4206842570133733</v>
      </c>
      <c r="H1966" s="162">
        <f t="shared" si="387"/>
        <v>11.420684257013374</v>
      </c>
      <c r="I1966" s="209" t="str">
        <f t="shared" si="393"/>
        <v>Ü</v>
      </c>
      <c r="J1966" s="209" t="s">
        <v>7728</v>
      </c>
      <c r="K1966" s="210">
        <v>6.6220513335017162E-2</v>
      </c>
      <c r="L1966" s="162">
        <f t="shared" si="388"/>
        <v>5</v>
      </c>
      <c r="M1966" s="162">
        <f t="shared" si="383"/>
        <v>3.5793157429866262</v>
      </c>
      <c r="N1966" s="210">
        <f t="shared" si="389"/>
        <v>0.13456016842878338</v>
      </c>
      <c r="O1966" s="162">
        <f t="shared" si="390"/>
        <v>0</v>
      </c>
      <c r="P1966" s="162">
        <f t="shared" si="384"/>
        <v>0</v>
      </c>
      <c r="Q1966" s="210">
        <f t="shared" si="385"/>
        <v>5.3732468123861565E-3</v>
      </c>
      <c r="R1966" s="210">
        <f t="shared" si="391"/>
        <v>7.3925434822225994E-2</v>
      </c>
    </row>
    <row r="1967" spans="1:18" x14ac:dyDescent="0.2">
      <c r="A1967" s="146">
        <v>1963</v>
      </c>
      <c r="B1967" s="146">
        <v>19</v>
      </c>
      <c r="C1967" s="146" t="s">
        <v>879</v>
      </c>
      <c r="D1967" s="162">
        <v>8.1999999999999993</v>
      </c>
      <c r="E1967" s="162">
        <v>249.98700967158192</v>
      </c>
      <c r="F1967" s="208">
        <f t="shared" si="386"/>
        <v>241.78743575435405</v>
      </c>
      <c r="G1967" s="208">
        <f t="shared" si="382"/>
        <v>0.13480880163188966</v>
      </c>
      <c r="H1967" s="162">
        <f t="shared" si="387"/>
        <v>8.3348088016318886</v>
      </c>
      <c r="I1967" s="209" t="str">
        <f t="shared" si="393"/>
        <v>Ü</v>
      </c>
      <c r="J1967" s="209" t="s">
        <v>7728</v>
      </c>
      <c r="K1967" s="210">
        <v>5.2627484503115524E-2</v>
      </c>
      <c r="L1967" s="162">
        <f t="shared" si="388"/>
        <v>6.8000000000000007</v>
      </c>
      <c r="M1967" s="162">
        <f t="shared" si="383"/>
        <v>6.6651911983681114</v>
      </c>
      <c r="N1967" s="210">
        <f t="shared" si="389"/>
        <v>0.17645194276950446</v>
      </c>
      <c r="O1967" s="162">
        <f t="shared" si="390"/>
        <v>0</v>
      </c>
      <c r="P1967" s="162">
        <f t="shared" si="384"/>
        <v>0</v>
      </c>
      <c r="Q1967" s="210">
        <f t="shared" si="385"/>
        <v>5.3732468123861565E-3</v>
      </c>
      <c r="R1967" s="210">
        <f t="shared" si="391"/>
        <v>0.11581720916294708</v>
      </c>
    </row>
    <row r="1968" spans="1:18" x14ac:dyDescent="0.2">
      <c r="A1968" s="146">
        <v>1964</v>
      </c>
      <c r="B1968" s="146">
        <v>20</v>
      </c>
      <c r="C1968" s="146" t="s">
        <v>879</v>
      </c>
      <c r="D1968" s="162">
        <v>7.8</v>
      </c>
      <c r="E1968" s="162">
        <v>0</v>
      </c>
      <c r="F1968" s="208">
        <f t="shared" si="386"/>
        <v>0</v>
      </c>
      <c r="G1968" s="208">
        <f t="shared" si="382"/>
        <v>0</v>
      </c>
      <c r="H1968" s="162">
        <f t="shared" si="387"/>
        <v>7.8</v>
      </c>
      <c r="I1968" s="209" t="str">
        <f t="shared" si="393"/>
        <v>Ü</v>
      </c>
      <c r="J1968" s="209" t="s">
        <v>7728</v>
      </c>
      <c r="K1968" s="210">
        <v>8.5452837576631524E-2</v>
      </c>
      <c r="L1968" s="162">
        <f t="shared" si="388"/>
        <v>7.2</v>
      </c>
      <c r="M1968" s="162">
        <f t="shared" si="383"/>
        <v>7.2</v>
      </c>
      <c r="N1968" s="210">
        <f t="shared" si="389"/>
        <v>0.19458356323455459</v>
      </c>
      <c r="O1968" s="162">
        <f t="shared" si="390"/>
        <v>0</v>
      </c>
      <c r="P1968" s="162">
        <f t="shared" si="384"/>
        <v>0</v>
      </c>
      <c r="Q1968" s="210">
        <f t="shared" si="385"/>
        <v>5.3732468123861565E-3</v>
      </c>
      <c r="R1968" s="210">
        <f t="shared" si="391"/>
        <v>0.1339488296279972</v>
      </c>
    </row>
    <row r="1969" spans="1:18" x14ac:dyDescent="0.2">
      <c r="A1969" s="146">
        <v>1965</v>
      </c>
      <c r="B1969" s="146">
        <v>21</v>
      </c>
      <c r="C1969" s="146" t="s">
        <v>879</v>
      </c>
      <c r="D1969" s="162">
        <v>6</v>
      </c>
      <c r="E1969" s="162">
        <v>0</v>
      </c>
      <c r="F1969" s="208">
        <f t="shared" si="386"/>
        <v>0</v>
      </c>
      <c r="G1969" s="208">
        <f t="shared" si="382"/>
        <v>0</v>
      </c>
      <c r="H1969" s="162">
        <f t="shared" si="387"/>
        <v>6</v>
      </c>
      <c r="I1969" s="209" t="str">
        <f t="shared" si="393"/>
        <v>Ü</v>
      </c>
      <c r="J1969" s="209" t="s">
        <v>7728</v>
      </c>
      <c r="K1969" s="210">
        <v>1.8714074856527717E-2</v>
      </c>
      <c r="L1969" s="162">
        <f t="shared" si="388"/>
        <v>9</v>
      </c>
      <c r="M1969" s="162">
        <f t="shared" si="383"/>
        <v>9</v>
      </c>
      <c r="N1969" s="210">
        <f t="shared" si="389"/>
        <v>0.20084615396570138</v>
      </c>
      <c r="O1969" s="162">
        <f t="shared" si="390"/>
        <v>0</v>
      </c>
      <c r="P1969" s="162">
        <f t="shared" si="384"/>
        <v>0</v>
      </c>
      <c r="Q1969" s="210">
        <f t="shared" si="385"/>
        <v>5.3732468123861565E-3</v>
      </c>
      <c r="R1969" s="210">
        <f t="shared" si="391"/>
        <v>0.140211420359144</v>
      </c>
    </row>
    <row r="1970" spans="1:18" x14ac:dyDescent="0.2">
      <c r="A1970" s="146">
        <v>1966</v>
      </c>
      <c r="B1970" s="146">
        <v>22</v>
      </c>
      <c r="C1970" s="146" t="s">
        <v>879</v>
      </c>
      <c r="D1970" s="162">
        <v>4.5</v>
      </c>
      <c r="E1970" s="162">
        <v>0</v>
      </c>
      <c r="F1970" s="208">
        <f t="shared" si="386"/>
        <v>0</v>
      </c>
      <c r="G1970" s="208">
        <f t="shared" si="382"/>
        <v>0</v>
      </c>
      <c r="H1970" s="162">
        <f t="shared" si="387"/>
        <v>4.5</v>
      </c>
      <c r="I1970" s="209" t="str">
        <f t="shared" si="393"/>
        <v>Ü</v>
      </c>
      <c r="J1970" s="209" t="s">
        <v>7728</v>
      </c>
      <c r="K1970" s="210">
        <v>4.4693025106467381E-2</v>
      </c>
      <c r="L1970" s="162">
        <f t="shared" si="388"/>
        <v>10.5</v>
      </c>
      <c r="M1970" s="162">
        <f t="shared" si="383"/>
        <v>10.5</v>
      </c>
      <c r="N1970" s="210">
        <f t="shared" si="389"/>
        <v>0.23127873210837221</v>
      </c>
      <c r="O1970" s="162">
        <f t="shared" si="390"/>
        <v>0</v>
      </c>
      <c r="P1970" s="162">
        <f t="shared" si="384"/>
        <v>0</v>
      </c>
      <c r="Q1970" s="210">
        <f t="shared" si="385"/>
        <v>5.3732468123861565E-3</v>
      </c>
      <c r="R1970" s="210">
        <f t="shared" si="391"/>
        <v>0.17064399850181483</v>
      </c>
    </row>
    <row r="1971" spans="1:18" x14ac:dyDescent="0.2">
      <c r="A1971" s="146">
        <v>1967</v>
      </c>
      <c r="B1971" s="146">
        <v>23</v>
      </c>
      <c r="C1971" s="146" t="s">
        <v>879</v>
      </c>
      <c r="D1971" s="162">
        <v>3.9</v>
      </c>
      <c r="E1971" s="162">
        <v>0</v>
      </c>
      <c r="F1971" s="208">
        <f t="shared" si="386"/>
        <v>0</v>
      </c>
      <c r="G1971" s="208">
        <f t="shared" si="382"/>
        <v>0</v>
      </c>
      <c r="H1971" s="162">
        <f t="shared" si="387"/>
        <v>3.9</v>
      </c>
      <c r="I1971" s="209" t="str">
        <f t="shared" si="393"/>
        <v>Ü</v>
      </c>
      <c r="J1971" s="209" t="s">
        <v>7728</v>
      </c>
      <c r="K1971" s="210">
        <v>2.6416783165466102E-2</v>
      </c>
      <c r="L1971" s="162">
        <f t="shared" si="388"/>
        <v>11.1</v>
      </c>
      <c r="M1971" s="162">
        <f t="shared" si="383"/>
        <v>11.1</v>
      </c>
      <c r="N1971" s="210">
        <f t="shared" si="389"/>
        <v>0.23459304604881853</v>
      </c>
      <c r="O1971" s="162">
        <f t="shared" si="390"/>
        <v>0</v>
      </c>
      <c r="P1971" s="162">
        <f t="shared" si="384"/>
        <v>0</v>
      </c>
      <c r="Q1971" s="210">
        <f t="shared" si="385"/>
        <v>5.3732468123861565E-3</v>
      </c>
      <c r="R1971" s="210">
        <f t="shared" si="391"/>
        <v>0.17395831244226115</v>
      </c>
    </row>
    <row r="1972" spans="1:18" x14ac:dyDescent="0.2">
      <c r="A1972" s="146">
        <v>1968</v>
      </c>
      <c r="B1972" s="146">
        <v>24</v>
      </c>
      <c r="C1972" s="146" t="s">
        <v>879</v>
      </c>
      <c r="D1972" s="162">
        <v>3.7</v>
      </c>
      <c r="E1972" s="162">
        <v>0</v>
      </c>
      <c r="F1972" s="208">
        <f t="shared" si="386"/>
        <v>0</v>
      </c>
      <c r="G1972" s="208">
        <f t="shared" si="382"/>
        <v>0</v>
      </c>
      <c r="H1972" s="162">
        <f t="shared" si="387"/>
        <v>3.7</v>
      </c>
      <c r="I1972" s="209" t="str">
        <f t="shared" si="393"/>
        <v>Ü</v>
      </c>
      <c r="J1972" s="209" t="s">
        <v>7728</v>
      </c>
      <c r="K1972" s="210">
        <v>3.1992537071657633E-2</v>
      </c>
      <c r="L1972" s="162">
        <f t="shared" si="388"/>
        <v>11.3</v>
      </c>
      <c r="M1972" s="162">
        <f t="shared" si="383"/>
        <v>11.3</v>
      </c>
      <c r="N1972" s="210">
        <f t="shared" si="389"/>
        <v>0.2393033248841521</v>
      </c>
      <c r="O1972" s="162">
        <f t="shared" si="390"/>
        <v>0</v>
      </c>
      <c r="P1972" s="162">
        <f t="shared" si="384"/>
        <v>0</v>
      </c>
      <c r="Q1972" s="210">
        <f t="shared" si="385"/>
        <v>5.3732468123861565E-3</v>
      </c>
      <c r="R1972" s="210">
        <f t="shared" si="391"/>
        <v>0.17866859127759471</v>
      </c>
    </row>
    <row r="1973" spans="1:18" x14ac:dyDescent="0.2">
      <c r="A1973" s="146">
        <v>1969</v>
      </c>
      <c r="B1973" s="146">
        <v>1</v>
      </c>
      <c r="C1973" s="146" t="s">
        <v>879</v>
      </c>
      <c r="D1973" s="162">
        <v>4.0999999999999996</v>
      </c>
      <c r="E1973" s="162">
        <v>0</v>
      </c>
      <c r="F1973" s="208">
        <f t="shared" si="386"/>
        <v>0</v>
      </c>
      <c r="G1973" s="208">
        <f t="shared" si="382"/>
        <v>0</v>
      </c>
      <c r="H1973" s="162">
        <f t="shared" si="387"/>
        <v>4.0999999999999996</v>
      </c>
      <c r="I1973" s="209" t="str">
        <f>IF(AVERAGE(H1973:H1996)&gt;15,"S",IF(AVERAGE(H1973:H1996)&lt;5,"W","Ü"))</f>
        <v>Ü</v>
      </c>
      <c r="J1973" s="209" t="s">
        <v>7728</v>
      </c>
      <c r="K1973" s="210">
        <v>1.5190368596520511E-2</v>
      </c>
      <c r="L1973" s="162">
        <f t="shared" si="388"/>
        <v>10.9</v>
      </c>
      <c r="M1973" s="162">
        <f t="shared" si="383"/>
        <v>10.9</v>
      </c>
      <c r="N1973" s="210">
        <f t="shared" si="389"/>
        <v>0.22813664204946157</v>
      </c>
      <c r="O1973" s="162">
        <f t="shared" si="390"/>
        <v>0</v>
      </c>
      <c r="P1973" s="162">
        <f t="shared" si="384"/>
        <v>0</v>
      </c>
      <c r="Q1973" s="210">
        <f t="shared" si="385"/>
        <v>5.3732468123861565E-3</v>
      </c>
      <c r="R1973" s="210">
        <f t="shared" si="391"/>
        <v>0.16750190844290419</v>
      </c>
    </row>
    <row r="1974" spans="1:18" x14ac:dyDescent="0.2">
      <c r="A1974" s="146">
        <v>1970</v>
      </c>
      <c r="B1974" s="146">
        <v>2</v>
      </c>
      <c r="C1974" s="146" t="s">
        <v>879</v>
      </c>
      <c r="D1974" s="162">
        <v>3.7</v>
      </c>
      <c r="E1974" s="162">
        <v>0</v>
      </c>
      <c r="F1974" s="208">
        <f t="shared" si="386"/>
        <v>0</v>
      </c>
      <c r="G1974" s="208">
        <f t="shared" si="382"/>
        <v>0</v>
      </c>
      <c r="H1974" s="162">
        <f t="shared" si="387"/>
        <v>3.7</v>
      </c>
      <c r="I1974" s="209" t="str">
        <f>IF(I1973="S","S",IF(I1973="W","W","Ü"))</f>
        <v>Ü</v>
      </c>
      <c r="J1974" s="209" t="s">
        <v>7728</v>
      </c>
      <c r="K1974" s="210">
        <v>3.0008696045156084E-5</v>
      </c>
      <c r="L1974" s="162">
        <f t="shared" si="388"/>
        <v>11.3</v>
      </c>
      <c r="M1974" s="162">
        <f t="shared" si="383"/>
        <v>11.3</v>
      </c>
      <c r="N1974" s="210">
        <f t="shared" si="389"/>
        <v>0.22942650190125033</v>
      </c>
      <c r="O1974" s="162">
        <f t="shared" si="390"/>
        <v>0</v>
      </c>
      <c r="P1974" s="162">
        <f t="shared" si="384"/>
        <v>0</v>
      </c>
      <c r="Q1974" s="210">
        <f t="shared" si="385"/>
        <v>5.3732468123861565E-3</v>
      </c>
      <c r="R1974" s="210">
        <f t="shared" si="391"/>
        <v>0.16879176829469295</v>
      </c>
    </row>
    <row r="1975" spans="1:18" x14ac:dyDescent="0.2">
      <c r="A1975" s="146">
        <v>1971</v>
      </c>
      <c r="B1975" s="146">
        <v>3</v>
      </c>
      <c r="C1975" s="146" t="s">
        <v>879</v>
      </c>
      <c r="D1975" s="162">
        <v>1.7</v>
      </c>
      <c r="E1975" s="162">
        <v>0</v>
      </c>
      <c r="F1975" s="208">
        <f t="shared" si="386"/>
        <v>0</v>
      </c>
      <c r="G1975" s="208">
        <f t="shared" si="382"/>
        <v>0</v>
      </c>
      <c r="H1975" s="162">
        <f t="shared" si="387"/>
        <v>1.7</v>
      </c>
      <c r="I1975" s="209" t="str">
        <f t="shared" ref="I1975:I1996" si="394">IF(I1974="S","S",IF(I1974="W","W","Ü"))</f>
        <v>Ü</v>
      </c>
      <c r="J1975" s="209" t="s">
        <v>7728</v>
      </c>
      <c r="K1975" s="210">
        <v>3.3487761777297744E-3</v>
      </c>
      <c r="L1975" s="162">
        <f t="shared" si="388"/>
        <v>13.3</v>
      </c>
      <c r="M1975" s="162">
        <f t="shared" si="383"/>
        <v>13.3</v>
      </c>
      <c r="N1975" s="210">
        <f t="shared" si="389"/>
        <v>0.2603250507697667</v>
      </c>
      <c r="O1975" s="162">
        <f t="shared" si="390"/>
        <v>0</v>
      </c>
      <c r="P1975" s="162">
        <f t="shared" si="384"/>
        <v>0</v>
      </c>
      <c r="Q1975" s="210">
        <f t="shared" si="385"/>
        <v>5.3732468123861565E-3</v>
      </c>
      <c r="R1975" s="210">
        <f t="shared" si="391"/>
        <v>0.19969031716320931</v>
      </c>
    </row>
    <row r="1976" spans="1:18" x14ac:dyDescent="0.2">
      <c r="A1976" s="146">
        <v>1972</v>
      </c>
      <c r="B1976" s="146">
        <v>4</v>
      </c>
      <c r="C1976" s="146" t="s">
        <v>879</v>
      </c>
      <c r="D1976" s="162">
        <v>1.4</v>
      </c>
      <c r="E1976" s="162">
        <v>0</v>
      </c>
      <c r="F1976" s="208">
        <f t="shared" si="386"/>
        <v>0</v>
      </c>
      <c r="G1976" s="208">
        <f t="shared" si="382"/>
        <v>0</v>
      </c>
      <c r="H1976" s="162">
        <f t="shared" si="387"/>
        <v>1.4</v>
      </c>
      <c r="I1976" s="209" t="str">
        <f t="shared" si="394"/>
        <v>Ü</v>
      </c>
      <c r="J1976" s="209" t="s">
        <v>7728</v>
      </c>
      <c r="K1976" s="210">
        <v>1.011919137430616E-2</v>
      </c>
      <c r="L1976" s="162">
        <f t="shared" si="388"/>
        <v>13.6</v>
      </c>
      <c r="M1976" s="162">
        <f t="shared" si="383"/>
        <v>13.6</v>
      </c>
      <c r="N1976" s="210">
        <f t="shared" si="389"/>
        <v>0.26689814535896733</v>
      </c>
      <c r="O1976" s="162">
        <f t="shared" si="390"/>
        <v>0</v>
      </c>
      <c r="P1976" s="162">
        <f t="shared" si="384"/>
        <v>0</v>
      </c>
      <c r="Q1976" s="210">
        <f t="shared" si="385"/>
        <v>5.3732468123861565E-3</v>
      </c>
      <c r="R1976" s="210">
        <f t="shared" si="391"/>
        <v>0.20626341175240995</v>
      </c>
    </row>
    <row r="1977" spans="1:18" x14ac:dyDescent="0.2">
      <c r="A1977" s="146">
        <v>1973</v>
      </c>
      <c r="B1977" s="146">
        <v>5</v>
      </c>
      <c r="C1977" s="146" t="s">
        <v>879</v>
      </c>
      <c r="D1977" s="162">
        <v>1.5</v>
      </c>
      <c r="E1977" s="162">
        <v>0</v>
      </c>
      <c r="F1977" s="208">
        <f t="shared" si="386"/>
        <v>0</v>
      </c>
      <c r="G1977" s="208">
        <f t="shared" si="382"/>
        <v>0</v>
      </c>
      <c r="H1977" s="162">
        <f t="shared" si="387"/>
        <v>1.5</v>
      </c>
      <c r="I1977" s="209" t="str">
        <f t="shared" si="394"/>
        <v>Ü</v>
      </c>
      <c r="J1977" s="209" t="s">
        <v>7728</v>
      </c>
      <c r="K1977" s="210">
        <v>6.0017392090312168E-5</v>
      </c>
      <c r="L1977" s="162">
        <f t="shared" si="388"/>
        <v>13.5</v>
      </c>
      <c r="M1977" s="162">
        <f t="shared" si="383"/>
        <v>13.5</v>
      </c>
      <c r="N1977" s="210">
        <f t="shared" si="389"/>
        <v>0.26229608377141633</v>
      </c>
      <c r="O1977" s="162">
        <f t="shared" si="390"/>
        <v>0</v>
      </c>
      <c r="P1977" s="162">
        <f t="shared" si="384"/>
        <v>0</v>
      </c>
      <c r="Q1977" s="210">
        <f t="shared" si="385"/>
        <v>5.3732468123861565E-3</v>
      </c>
      <c r="R1977" s="210">
        <f t="shared" si="391"/>
        <v>0.20166135016485895</v>
      </c>
    </row>
    <row r="1978" spans="1:18" x14ac:dyDescent="0.2">
      <c r="A1978" s="146">
        <v>1974</v>
      </c>
      <c r="B1978" s="146">
        <v>6</v>
      </c>
      <c r="C1978" s="146" t="s">
        <v>879</v>
      </c>
      <c r="D1978" s="162">
        <v>0.7</v>
      </c>
      <c r="E1978" s="162">
        <v>0</v>
      </c>
      <c r="F1978" s="208">
        <f t="shared" si="386"/>
        <v>0</v>
      </c>
      <c r="G1978" s="208">
        <f t="shared" si="382"/>
        <v>0</v>
      </c>
      <c r="H1978" s="162">
        <f t="shared" si="387"/>
        <v>0.7</v>
      </c>
      <c r="I1978" s="209" t="str">
        <f t="shared" si="394"/>
        <v>Ü</v>
      </c>
      <c r="J1978" s="209" t="s">
        <v>7728</v>
      </c>
      <c r="K1978" s="210">
        <v>6.6385424270802712E-2</v>
      </c>
      <c r="L1978" s="162">
        <f t="shared" si="388"/>
        <v>14.3</v>
      </c>
      <c r="M1978" s="162">
        <f t="shared" si="383"/>
        <v>14.3</v>
      </c>
      <c r="N1978" s="210">
        <f t="shared" si="389"/>
        <v>0.29474067129710463</v>
      </c>
      <c r="O1978" s="162">
        <f t="shared" si="390"/>
        <v>0</v>
      </c>
      <c r="P1978" s="162">
        <f t="shared" si="384"/>
        <v>0</v>
      </c>
      <c r="Q1978" s="210">
        <f t="shared" si="385"/>
        <v>5.3732468123861565E-3</v>
      </c>
      <c r="R1978" s="210">
        <f t="shared" si="391"/>
        <v>0.23410593769054724</v>
      </c>
    </row>
    <row r="1979" spans="1:18" x14ac:dyDescent="0.2">
      <c r="A1979" s="146">
        <v>1975</v>
      </c>
      <c r="B1979" s="146">
        <v>7</v>
      </c>
      <c r="C1979" s="146" t="s">
        <v>879</v>
      </c>
      <c r="D1979" s="162">
        <v>1.5</v>
      </c>
      <c r="E1979" s="162">
        <v>387.57465963167249</v>
      </c>
      <c r="F1979" s="208">
        <f t="shared" si="386"/>
        <v>385.24921167388243</v>
      </c>
      <c r="G1979" s="208">
        <f t="shared" si="382"/>
        <v>0.21479604344764244</v>
      </c>
      <c r="H1979" s="162">
        <f t="shared" si="387"/>
        <v>1.7147960434476424</v>
      </c>
      <c r="I1979" s="209" t="str">
        <f t="shared" si="394"/>
        <v>Ü</v>
      </c>
      <c r="J1979" s="209" t="s">
        <v>7728</v>
      </c>
      <c r="K1979" s="210">
        <v>6.3381753630926949E-2</v>
      </c>
      <c r="L1979" s="162">
        <f t="shared" si="388"/>
        <v>13.5</v>
      </c>
      <c r="M1979" s="162">
        <f t="shared" si="383"/>
        <v>13.285203956552358</v>
      </c>
      <c r="N1979" s="210">
        <f t="shared" si="389"/>
        <v>0.27865499415345624</v>
      </c>
      <c r="O1979" s="162">
        <f t="shared" si="390"/>
        <v>0</v>
      </c>
      <c r="P1979" s="162">
        <f t="shared" si="384"/>
        <v>0</v>
      </c>
      <c r="Q1979" s="210">
        <f t="shared" si="385"/>
        <v>5.3732468123861565E-3</v>
      </c>
      <c r="R1979" s="210">
        <f t="shared" si="391"/>
        <v>0.21802026054689885</v>
      </c>
    </row>
    <row r="1980" spans="1:18" x14ac:dyDescent="0.2">
      <c r="A1980" s="146">
        <v>1976</v>
      </c>
      <c r="B1980" s="146">
        <v>8</v>
      </c>
      <c r="C1980" s="146" t="s">
        <v>879</v>
      </c>
      <c r="D1980" s="162">
        <v>4.3</v>
      </c>
      <c r="E1980" s="162">
        <v>2920.2166178537336</v>
      </c>
      <c r="F1980" s="208">
        <f t="shared" si="386"/>
        <v>2869.9888920266494</v>
      </c>
      <c r="G1980" s="208">
        <f t="shared" si="382"/>
        <v>1.6001648804614537</v>
      </c>
      <c r="H1980" s="162">
        <f t="shared" si="387"/>
        <v>5.9001648804614533</v>
      </c>
      <c r="I1980" s="209" t="str">
        <f t="shared" si="394"/>
        <v>Ü</v>
      </c>
      <c r="J1980" s="209" t="s">
        <v>7728</v>
      </c>
      <c r="K1980" s="210">
        <v>4.3497861302214488E-2</v>
      </c>
      <c r="L1980" s="162">
        <f t="shared" si="388"/>
        <v>10.7</v>
      </c>
      <c r="M1980" s="162">
        <f t="shared" si="383"/>
        <v>9.0998351195385467</v>
      </c>
      <c r="N1980" s="210">
        <f t="shared" si="389"/>
        <v>0.20999584313022782</v>
      </c>
      <c r="O1980" s="162">
        <f t="shared" si="390"/>
        <v>0</v>
      </c>
      <c r="P1980" s="162">
        <f t="shared" si="384"/>
        <v>0</v>
      </c>
      <c r="Q1980" s="210">
        <f t="shared" si="385"/>
        <v>5.3732468123861565E-3</v>
      </c>
      <c r="R1980" s="210">
        <f t="shared" si="391"/>
        <v>0.14936110952367043</v>
      </c>
    </row>
    <row r="1981" spans="1:18" x14ac:dyDescent="0.2">
      <c r="A1981" s="146">
        <v>1977</v>
      </c>
      <c r="B1981" s="146">
        <v>9</v>
      </c>
      <c r="C1981" s="146" t="s">
        <v>879</v>
      </c>
      <c r="D1981" s="162">
        <v>6.1</v>
      </c>
      <c r="E1981" s="162">
        <v>7116.3690998058664</v>
      </c>
      <c r="F1981" s="208">
        <f t="shared" si="386"/>
        <v>6942.7296937706033</v>
      </c>
      <c r="G1981" s="208">
        <f t="shared" si="382"/>
        <v>3.8709251667742919</v>
      </c>
      <c r="H1981" s="162">
        <f t="shared" si="387"/>
        <v>9.9709251667742915</v>
      </c>
      <c r="I1981" s="209" t="str">
        <f t="shared" si="394"/>
        <v>Ü</v>
      </c>
      <c r="J1981" s="209" t="s">
        <v>7728</v>
      </c>
      <c r="K1981" s="210">
        <v>7.269431003535945E-2</v>
      </c>
      <c r="L1981" s="162">
        <f t="shared" si="388"/>
        <v>8.9</v>
      </c>
      <c r="M1981" s="162">
        <f t="shared" si="383"/>
        <v>5.0290748332257085</v>
      </c>
      <c r="N1981" s="210">
        <f t="shared" si="389"/>
        <v>0.15821498542814705</v>
      </c>
      <c r="O1981" s="162">
        <f t="shared" si="390"/>
        <v>0</v>
      </c>
      <c r="P1981" s="162">
        <f t="shared" si="384"/>
        <v>0</v>
      </c>
      <c r="Q1981" s="210">
        <f t="shared" si="385"/>
        <v>5.3732468123861565E-3</v>
      </c>
      <c r="R1981" s="210">
        <f t="shared" si="391"/>
        <v>9.7580251821589664E-2</v>
      </c>
    </row>
    <row r="1982" spans="1:18" x14ac:dyDescent="0.2">
      <c r="A1982" s="146">
        <v>1978</v>
      </c>
      <c r="B1982" s="146">
        <v>10</v>
      </c>
      <c r="C1982" s="146" t="s">
        <v>879</v>
      </c>
      <c r="D1982" s="162">
        <v>8.9</v>
      </c>
      <c r="E1982" s="162">
        <v>12019.96044336382</v>
      </c>
      <c r="F1982" s="208">
        <f t="shared" si="386"/>
        <v>11592.049851580068</v>
      </c>
      <c r="G1982" s="208">
        <f t="shared" si="382"/>
        <v>6.4631577901189292</v>
      </c>
      <c r="H1982" s="162">
        <f t="shared" si="387"/>
        <v>15.36315779011893</v>
      </c>
      <c r="I1982" s="209" t="str">
        <f t="shared" si="394"/>
        <v>Ü</v>
      </c>
      <c r="J1982" s="209" t="s">
        <v>7728</v>
      </c>
      <c r="K1982" s="210">
        <v>4.2772653996117127E-2</v>
      </c>
      <c r="L1982" s="162">
        <f t="shared" si="388"/>
        <v>6.1</v>
      </c>
      <c r="M1982" s="162">
        <f t="shared" si="383"/>
        <v>0</v>
      </c>
      <c r="N1982" s="210">
        <f t="shared" si="389"/>
        <v>7.3852021271161888E-2</v>
      </c>
      <c r="O1982" s="162">
        <f t="shared" si="390"/>
        <v>0</v>
      </c>
      <c r="P1982" s="162">
        <f t="shared" si="384"/>
        <v>0</v>
      </c>
      <c r="Q1982" s="210">
        <f t="shared" si="385"/>
        <v>5.3732468123861565E-3</v>
      </c>
      <c r="R1982" s="210">
        <f t="shared" si="391"/>
        <v>1.3217287664604511E-2</v>
      </c>
    </row>
    <row r="1983" spans="1:18" x14ac:dyDescent="0.2">
      <c r="A1983" s="146">
        <v>1979</v>
      </c>
      <c r="B1983" s="146">
        <v>11</v>
      </c>
      <c r="C1983" s="146" t="s">
        <v>879</v>
      </c>
      <c r="D1983" s="162">
        <v>10.8</v>
      </c>
      <c r="E1983" s="162">
        <v>16300.886418303175</v>
      </c>
      <c r="F1983" s="208">
        <f t="shared" si="386"/>
        <v>15596.688125032477</v>
      </c>
      <c r="G1983" s="208">
        <f t="shared" si="382"/>
        <v>8.6959474507106993</v>
      </c>
      <c r="H1983" s="162">
        <f t="shared" si="387"/>
        <v>19.495947450710702</v>
      </c>
      <c r="I1983" s="209" t="str">
        <f t="shared" si="394"/>
        <v>Ü</v>
      </c>
      <c r="J1983" s="209" t="s">
        <v>7728</v>
      </c>
      <c r="K1983" s="210">
        <v>0.10704955353709861</v>
      </c>
      <c r="L1983" s="162">
        <f t="shared" si="388"/>
        <v>4.1999999999999993</v>
      </c>
      <c r="M1983" s="162">
        <f t="shared" si="383"/>
        <v>0</v>
      </c>
      <c r="N1983" s="210">
        <f t="shared" si="389"/>
        <v>9.3714391081068021E-2</v>
      </c>
      <c r="O1983" s="162">
        <f t="shared" si="390"/>
        <v>0</v>
      </c>
      <c r="P1983" s="162">
        <f t="shared" si="384"/>
        <v>0</v>
      </c>
      <c r="Q1983" s="210">
        <f t="shared" si="385"/>
        <v>5.3732468123861565E-3</v>
      </c>
      <c r="R1983" s="210">
        <f t="shared" si="391"/>
        <v>3.3079657474510644E-2</v>
      </c>
    </row>
    <row r="1984" spans="1:18" x14ac:dyDescent="0.2">
      <c r="A1984" s="146">
        <v>1980</v>
      </c>
      <c r="B1984" s="146">
        <v>12</v>
      </c>
      <c r="C1984" s="146" t="s">
        <v>879</v>
      </c>
      <c r="D1984" s="162">
        <v>11.7</v>
      </c>
      <c r="E1984" s="162">
        <v>18799.943989527103</v>
      </c>
      <c r="F1984" s="208">
        <f t="shared" si="386"/>
        <v>17920.106610817234</v>
      </c>
      <c r="G1984" s="208">
        <f t="shared" si="382"/>
        <v>9.991371511025557</v>
      </c>
      <c r="H1984" s="162">
        <f t="shared" si="387"/>
        <v>21.691371511025558</v>
      </c>
      <c r="I1984" s="209" t="str">
        <f t="shared" si="394"/>
        <v>Ü</v>
      </c>
      <c r="J1984" s="209" t="s">
        <v>7728</v>
      </c>
      <c r="K1984" s="210">
        <v>8.9351925629412798E-2</v>
      </c>
      <c r="L1984" s="162">
        <f t="shared" si="388"/>
        <v>3.3000000000000007</v>
      </c>
      <c r="M1984" s="162">
        <f t="shared" si="383"/>
        <v>0</v>
      </c>
      <c r="N1984" s="210">
        <f t="shared" si="389"/>
        <v>8.8245601628389903E-2</v>
      </c>
      <c r="O1984" s="162">
        <f t="shared" si="390"/>
        <v>0</v>
      </c>
      <c r="P1984" s="162">
        <f t="shared" si="384"/>
        <v>0</v>
      </c>
      <c r="Q1984" s="210">
        <f t="shared" si="385"/>
        <v>5.3732468123861565E-3</v>
      </c>
      <c r="R1984" s="210">
        <f t="shared" si="391"/>
        <v>2.7610868021832526E-2</v>
      </c>
    </row>
    <row r="1985" spans="1:18" x14ac:dyDescent="0.2">
      <c r="A1985" s="146">
        <v>1981</v>
      </c>
      <c r="B1985" s="146">
        <v>13</v>
      </c>
      <c r="C1985" s="146" t="s">
        <v>879</v>
      </c>
      <c r="D1985" s="162">
        <v>12.1</v>
      </c>
      <c r="E1985" s="162">
        <v>18772.588964633462</v>
      </c>
      <c r="F1985" s="208">
        <f t="shared" si="386"/>
        <v>17863.995658745203</v>
      </c>
      <c r="G1985" s="208">
        <f t="shared" si="382"/>
        <v>9.9600867993793329</v>
      </c>
      <c r="H1985" s="162">
        <f t="shared" si="387"/>
        <v>22.060086799379334</v>
      </c>
      <c r="I1985" s="209" t="str">
        <f t="shared" si="394"/>
        <v>Ü</v>
      </c>
      <c r="J1985" s="209" t="s">
        <v>7728</v>
      </c>
      <c r="K1985" s="210">
        <v>2.2116296284277685E-2</v>
      </c>
      <c r="L1985" s="162">
        <f t="shared" si="388"/>
        <v>2.9000000000000004</v>
      </c>
      <c r="M1985" s="162">
        <f t="shared" si="383"/>
        <v>0</v>
      </c>
      <c r="N1985" s="210">
        <f t="shared" si="389"/>
        <v>6.7468947122778705E-2</v>
      </c>
      <c r="O1985" s="162">
        <f t="shared" si="390"/>
        <v>0</v>
      </c>
      <c r="P1985" s="162">
        <f t="shared" si="384"/>
        <v>0</v>
      </c>
      <c r="Q1985" s="210">
        <f t="shared" si="385"/>
        <v>5.3732468123861565E-3</v>
      </c>
      <c r="R1985" s="210">
        <f t="shared" si="391"/>
        <v>6.8342135162213283E-3</v>
      </c>
    </row>
    <row r="1986" spans="1:18" x14ac:dyDescent="0.2">
      <c r="A1986" s="146">
        <v>1982</v>
      </c>
      <c r="B1986" s="146">
        <v>14</v>
      </c>
      <c r="C1986" s="146" t="s">
        <v>879</v>
      </c>
      <c r="D1986" s="162">
        <v>12.4</v>
      </c>
      <c r="E1986" s="162">
        <v>17113.411910193474</v>
      </c>
      <c r="F1986" s="208">
        <f t="shared" si="386"/>
        <v>16264.586679447879</v>
      </c>
      <c r="G1986" s="208">
        <f t="shared" si="382"/>
        <v>9.0683348886745456</v>
      </c>
      <c r="H1986" s="162">
        <f t="shared" si="387"/>
        <v>21.468334888674548</v>
      </c>
      <c r="I1986" s="209" t="str">
        <f t="shared" si="394"/>
        <v>Ü</v>
      </c>
      <c r="J1986" s="209" t="s">
        <v>7728</v>
      </c>
      <c r="K1986" s="210">
        <v>1.284327024315127E-2</v>
      </c>
      <c r="L1986" s="162">
        <f t="shared" si="388"/>
        <v>2.5999999999999996</v>
      </c>
      <c r="M1986" s="162">
        <f t="shared" si="383"/>
        <v>0</v>
      </c>
      <c r="N1986" s="210">
        <f t="shared" si="389"/>
        <v>6.4603465529841711E-2</v>
      </c>
      <c r="O1986" s="162">
        <f t="shared" si="390"/>
        <v>0</v>
      </c>
      <c r="P1986" s="162">
        <f t="shared" si="384"/>
        <v>0</v>
      </c>
      <c r="Q1986" s="210">
        <f t="shared" si="385"/>
        <v>5.3732468123861565E-3</v>
      </c>
      <c r="R1986" s="210">
        <f t="shared" si="391"/>
        <v>3.9687319232843341E-3</v>
      </c>
    </row>
    <row r="1987" spans="1:18" x14ac:dyDescent="0.2">
      <c r="A1987" s="146">
        <v>1983</v>
      </c>
      <c r="B1987" s="146">
        <v>15</v>
      </c>
      <c r="C1987" s="146" t="s">
        <v>879</v>
      </c>
      <c r="D1987" s="162">
        <v>12.4</v>
      </c>
      <c r="E1987" s="162">
        <v>14161.777639986647</v>
      </c>
      <c r="F1987" s="208">
        <f t="shared" si="386"/>
        <v>13459.35346904331</v>
      </c>
      <c r="G1987" s="208">
        <f t="shared" si="382"/>
        <v>7.5042745965722562</v>
      </c>
      <c r="H1987" s="162">
        <f t="shared" si="387"/>
        <v>19.904274596572257</v>
      </c>
      <c r="I1987" s="209" t="str">
        <f t="shared" si="394"/>
        <v>Ü</v>
      </c>
      <c r="J1987" s="209" t="s">
        <v>7728</v>
      </c>
      <c r="K1987" s="210">
        <v>8.5407175956575855E-3</v>
      </c>
      <c r="L1987" s="162">
        <f t="shared" si="388"/>
        <v>2.5999999999999996</v>
      </c>
      <c r="M1987" s="162">
        <f t="shared" si="383"/>
        <v>0</v>
      </c>
      <c r="N1987" s="210">
        <f t="shared" si="389"/>
        <v>6.3273922685967862E-2</v>
      </c>
      <c r="O1987" s="162">
        <f t="shared" si="390"/>
        <v>0</v>
      </c>
      <c r="P1987" s="162">
        <f t="shared" si="384"/>
        <v>0</v>
      </c>
      <c r="Q1987" s="210">
        <f t="shared" si="385"/>
        <v>5.3732468123861565E-3</v>
      </c>
      <c r="R1987" s="210">
        <f t="shared" si="391"/>
        <v>2.6391890794104853E-3</v>
      </c>
    </row>
    <row r="1988" spans="1:18" x14ac:dyDescent="0.2">
      <c r="A1988" s="146">
        <v>1984</v>
      </c>
      <c r="B1988" s="146">
        <v>16</v>
      </c>
      <c r="C1988" s="146" t="s">
        <v>879</v>
      </c>
      <c r="D1988" s="162">
        <v>11.2</v>
      </c>
      <c r="E1988" s="162">
        <v>10434.994050516478</v>
      </c>
      <c r="F1988" s="208">
        <f t="shared" si="386"/>
        <v>9967.5063170533394</v>
      </c>
      <c r="G1988" s="208">
        <f t="shared" si="382"/>
        <v>5.5573920856061418</v>
      </c>
      <c r="H1988" s="162">
        <f t="shared" si="387"/>
        <v>16.757392085606142</v>
      </c>
      <c r="I1988" s="209" t="str">
        <f t="shared" si="394"/>
        <v>Ü</v>
      </c>
      <c r="J1988" s="209" t="s">
        <v>7728</v>
      </c>
      <c r="K1988" s="210">
        <v>0.10879799992251443</v>
      </c>
      <c r="L1988" s="162">
        <f t="shared" si="388"/>
        <v>3.8000000000000007</v>
      </c>
      <c r="M1988" s="162">
        <f t="shared" si="383"/>
        <v>0</v>
      </c>
      <c r="N1988" s="210">
        <f t="shared" si="389"/>
        <v>9.4254682989170724E-2</v>
      </c>
      <c r="O1988" s="162">
        <f t="shared" si="390"/>
        <v>0</v>
      </c>
      <c r="P1988" s="162">
        <f t="shared" si="384"/>
        <v>0</v>
      </c>
      <c r="Q1988" s="210">
        <f t="shared" si="385"/>
        <v>5.3732468123861565E-3</v>
      </c>
      <c r="R1988" s="210">
        <f t="shared" si="391"/>
        <v>3.3619949382613347E-2</v>
      </c>
    </row>
    <row r="1989" spans="1:18" x14ac:dyDescent="0.2">
      <c r="A1989" s="146">
        <v>1985</v>
      </c>
      <c r="B1989" s="146">
        <v>17</v>
      </c>
      <c r="C1989" s="146" t="s">
        <v>879</v>
      </c>
      <c r="D1989" s="162">
        <v>10.199999999999999</v>
      </c>
      <c r="E1989" s="162">
        <v>6148.6512389645213</v>
      </c>
      <c r="F1989" s="208">
        <f t="shared" si="386"/>
        <v>5897.7862684147694</v>
      </c>
      <c r="G1989" s="208">
        <f t="shared" ref="G1989:G2052" si="395">$Y$27*F1989</f>
        <v>3.2883160228961232</v>
      </c>
      <c r="H1989" s="162">
        <f t="shared" si="387"/>
        <v>13.488316022896122</v>
      </c>
      <c r="I1989" s="209" t="str">
        <f t="shared" si="394"/>
        <v>Ü</v>
      </c>
      <c r="J1989" s="209" t="s">
        <v>7728</v>
      </c>
      <c r="K1989" s="210">
        <v>7.7026157008916593E-3</v>
      </c>
      <c r="L1989" s="162">
        <f t="shared" si="388"/>
        <v>4.8000000000000007</v>
      </c>
      <c r="M1989" s="162">
        <f t="shared" ref="M1989:M2052" si="396">IF(H1989&gt;=$U$7,0,$U$7-H1989)</f>
        <v>1.5116839771038784</v>
      </c>
      <c r="N1989" s="210">
        <f t="shared" si="389"/>
        <v>8.5594212441786485E-2</v>
      </c>
      <c r="O1989" s="162">
        <f t="shared" si="390"/>
        <v>0</v>
      </c>
      <c r="P1989" s="162">
        <f t="shared" ref="P1989:P2052" si="397">IF(H1989&lt;=$U$17,0,H1989-$U$17)</f>
        <v>0</v>
      </c>
      <c r="Q1989" s="210">
        <f t="shared" ref="Q1989:Q2052" si="398">$Y$17+P1989*$Y$18</f>
        <v>5.3732468123861565E-3</v>
      </c>
      <c r="R1989" s="210">
        <f t="shared" si="391"/>
        <v>2.4959478835229108E-2</v>
      </c>
    </row>
    <row r="1990" spans="1:18" x14ac:dyDescent="0.2">
      <c r="A1990" s="146">
        <v>1986</v>
      </c>
      <c r="B1990" s="146">
        <v>18</v>
      </c>
      <c r="C1990" s="146" t="s">
        <v>879</v>
      </c>
      <c r="D1990" s="162">
        <v>9</v>
      </c>
      <c r="E1990" s="162">
        <v>2352.8029826836751</v>
      </c>
      <c r="F1990" s="208">
        <f t="shared" ref="F1990:F2053" si="399">E1990*(1-0.004*D1990)</f>
        <v>2268.1020753070625</v>
      </c>
      <c r="G1990" s="208">
        <f t="shared" si="395"/>
        <v>1.2645823460470733</v>
      </c>
      <c r="H1990" s="162">
        <f t="shared" ref="H1990:H2053" si="400">D1990+G1990</f>
        <v>10.264582346047073</v>
      </c>
      <c r="I1990" s="209" t="str">
        <f t="shared" si="394"/>
        <v>Ü</v>
      </c>
      <c r="J1990" s="209" t="s">
        <v>7728</v>
      </c>
      <c r="K1990" s="210">
        <v>6.6220513335017162E-2</v>
      </c>
      <c r="L1990" s="162">
        <f t="shared" ref="L1990:L2053" si="401">IF(D1990&gt;=$U$7,0,$U$7-D1990)</f>
        <v>6</v>
      </c>
      <c r="M1990" s="162">
        <f t="shared" si="396"/>
        <v>4.7354176539529274</v>
      </c>
      <c r="N1990" s="210">
        <f t="shared" ref="N1990:N2053" si="402">$Y$7*M1990+$Y$8+K1990*$Y$9</f>
        <v>0.15182828924945518</v>
      </c>
      <c r="O1990" s="162">
        <f t="shared" ref="O1990:O2053" si="403">IF(D1990&lt;=$U$17,0,D1990-$U$17)</f>
        <v>0</v>
      </c>
      <c r="P1990" s="162">
        <f t="shared" si="397"/>
        <v>0</v>
      </c>
      <c r="Q1990" s="210">
        <f t="shared" si="398"/>
        <v>5.3732468123861565E-3</v>
      </c>
      <c r="R1990" s="210">
        <f t="shared" ref="R1990:R2053" si="404">N1990-$Y$8</f>
        <v>9.11935556428978E-2</v>
      </c>
    </row>
    <row r="1991" spans="1:18" x14ac:dyDescent="0.2">
      <c r="A1991" s="146">
        <v>1987</v>
      </c>
      <c r="B1991" s="146">
        <v>19</v>
      </c>
      <c r="C1991" s="146" t="s">
        <v>879</v>
      </c>
      <c r="D1991" s="162">
        <v>8.3000000000000007</v>
      </c>
      <c r="E1991" s="162">
        <v>232.11144884999536</v>
      </c>
      <c r="F1991" s="208">
        <f t="shared" si="399"/>
        <v>224.4053487481755</v>
      </c>
      <c r="G1991" s="208">
        <f t="shared" si="395"/>
        <v>0.12511740343390876</v>
      </c>
      <c r="H1991" s="162">
        <f t="shared" si="400"/>
        <v>8.4251174034339087</v>
      </c>
      <c r="I1991" s="209" t="str">
        <f t="shared" si="394"/>
        <v>Ü</v>
      </c>
      <c r="J1991" s="209" t="s">
        <v>7728</v>
      </c>
      <c r="K1991" s="210">
        <v>5.2627484503115524E-2</v>
      </c>
      <c r="L1991" s="162">
        <f t="shared" si="401"/>
        <v>6.6999999999999993</v>
      </c>
      <c r="M1991" s="162">
        <f t="shared" si="396"/>
        <v>6.5748825965660913</v>
      </c>
      <c r="N1991" s="210">
        <f t="shared" si="402"/>
        <v>0.17510304797721077</v>
      </c>
      <c r="O1991" s="162">
        <f t="shared" si="403"/>
        <v>0</v>
      </c>
      <c r="P1991" s="162">
        <f t="shared" si="397"/>
        <v>0</v>
      </c>
      <c r="Q1991" s="210">
        <f t="shared" si="398"/>
        <v>5.3732468123861565E-3</v>
      </c>
      <c r="R1991" s="210">
        <f t="shared" si="404"/>
        <v>0.11446831437065338</v>
      </c>
    </row>
    <row r="1992" spans="1:18" x14ac:dyDescent="0.2">
      <c r="A1992" s="146">
        <v>1988</v>
      </c>
      <c r="B1992" s="146">
        <v>20</v>
      </c>
      <c r="C1992" s="146" t="s">
        <v>879</v>
      </c>
      <c r="D1992" s="162">
        <v>7.6</v>
      </c>
      <c r="E1992" s="162">
        <v>0</v>
      </c>
      <c r="F1992" s="208">
        <f t="shared" si="399"/>
        <v>0</v>
      </c>
      <c r="G1992" s="208">
        <f t="shared" si="395"/>
        <v>0</v>
      </c>
      <c r="H1992" s="162">
        <f t="shared" si="400"/>
        <v>7.6</v>
      </c>
      <c r="I1992" s="209" t="str">
        <f t="shared" si="394"/>
        <v>Ü</v>
      </c>
      <c r="J1992" s="209" t="s">
        <v>7728</v>
      </c>
      <c r="K1992" s="210">
        <v>8.5452837576631524E-2</v>
      </c>
      <c r="L1992" s="162">
        <f t="shared" si="401"/>
        <v>7.4</v>
      </c>
      <c r="M1992" s="162">
        <f t="shared" si="396"/>
        <v>7.4</v>
      </c>
      <c r="N1992" s="210">
        <f t="shared" si="402"/>
        <v>0.19757086403509366</v>
      </c>
      <c r="O1992" s="162">
        <f t="shared" si="403"/>
        <v>0</v>
      </c>
      <c r="P1992" s="162">
        <f t="shared" si="397"/>
        <v>0</v>
      </c>
      <c r="Q1992" s="210">
        <f t="shared" si="398"/>
        <v>5.3732468123861565E-3</v>
      </c>
      <c r="R1992" s="210">
        <f t="shared" si="404"/>
        <v>0.13693613042853628</v>
      </c>
    </row>
    <row r="1993" spans="1:18" x14ac:dyDescent="0.2">
      <c r="A1993" s="146">
        <v>1989</v>
      </c>
      <c r="B1993" s="146">
        <v>21</v>
      </c>
      <c r="C1993" s="146" t="s">
        <v>879</v>
      </c>
      <c r="D1993" s="162">
        <v>7.6</v>
      </c>
      <c r="E1993" s="162">
        <v>0</v>
      </c>
      <c r="F1993" s="208">
        <f t="shared" si="399"/>
        <v>0</v>
      </c>
      <c r="G1993" s="208">
        <f t="shared" si="395"/>
        <v>0</v>
      </c>
      <c r="H1993" s="162">
        <f t="shared" si="400"/>
        <v>7.6</v>
      </c>
      <c r="I1993" s="209" t="str">
        <f t="shared" si="394"/>
        <v>Ü</v>
      </c>
      <c r="J1993" s="209" t="s">
        <v>7728</v>
      </c>
      <c r="K1993" s="210">
        <v>1.8714074856527717E-2</v>
      </c>
      <c r="L1993" s="162">
        <f t="shared" si="401"/>
        <v>7.4</v>
      </c>
      <c r="M1993" s="162">
        <f t="shared" si="396"/>
        <v>7.4</v>
      </c>
      <c r="N1993" s="210">
        <f t="shared" si="402"/>
        <v>0.17694774756138895</v>
      </c>
      <c r="O1993" s="162">
        <f t="shared" si="403"/>
        <v>0</v>
      </c>
      <c r="P1993" s="162">
        <f t="shared" si="397"/>
        <v>0</v>
      </c>
      <c r="Q1993" s="210">
        <f t="shared" si="398"/>
        <v>5.3732468123861565E-3</v>
      </c>
      <c r="R1993" s="210">
        <f t="shared" si="404"/>
        <v>0.11631301395483157</v>
      </c>
    </row>
    <row r="1994" spans="1:18" x14ac:dyDescent="0.2">
      <c r="A1994" s="146">
        <v>1990</v>
      </c>
      <c r="B1994" s="146">
        <v>22</v>
      </c>
      <c r="C1994" s="146" t="s">
        <v>879</v>
      </c>
      <c r="D1994" s="162">
        <v>7.2</v>
      </c>
      <c r="E1994" s="162">
        <v>0</v>
      </c>
      <c r="F1994" s="208">
        <f t="shared" si="399"/>
        <v>0</v>
      </c>
      <c r="G1994" s="208">
        <f t="shared" si="395"/>
        <v>0</v>
      </c>
      <c r="H1994" s="162">
        <f t="shared" si="400"/>
        <v>7.2</v>
      </c>
      <c r="I1994" s="209" t="str">
        <f t="shared" si="394"/>
        <v>Ü</v>
      </c>
      <c r="J1994" s="209" t="s">
        <v>7728</v>
      </c>
      <c r="K1994" s="210">
        <v>4.4693025106467381E-2</v>
      </c>
      <c r="L1994" s="162">
        <f t="shared" si="401"/>
        <v>7.8</v>
      </c>
      <c r="M1994" s="162">
        <f t="shared" si="396"/>
        <v>7.8</v>
      </c>
      <c r="N1994" s="210">
        <f t="shared" si="402"/>
        <v>0.19095017130109498</v>
      </c>
      <c r="O1994" s="162">
        <f t="shared" si="403"/>
        <v>0</v>
      </c>
      <c r="P1994" s="162">
        <f t="shared" si="397"/>
        <v>0</v>
      </c>
      <c r="Q1994" s="210">
        <f t="shared" si="398"/>
        <v>5.3732468123861565E-3</v>
      </c>
      <c r="R1994" s="210">
        <f t="shared" si="404"/>
        <v>0.1303154376945376</v>
      </c>
    </row>
    <row r="1995" spans="1:18" x14ac:dyDescent="0.2">
      <c r="A1995" s="146">
        <v>1991</v>
      </c>
      <c r="B1995" s="146">
        <v>23</v>
      </c>
      <c r="C1995" s="146" t="s">
        <v>879</v>
      </c>
      <c r="D1995" s="162">
        <v>6.6</v>
      </c>
      <c r="E1995" s="162">
        <v>0</v>
      </c>
      <c r="F1995" s="208">
        <f t="shared" si="399"/>
        <v>0</v>
      </c>
      <c r="G1995" s="208">
        <f t="shared" si="395"/>
        <v>0</v>
      </c>
      <c r="H1995" s="162">
        <f t="shared" si="400"/>
        <v>6.6</v>
      </c>
      <c r="I1995" s="209" t="str">
        <f t="shared" si="394"/>
        <v>Ü</v>
      </c>
      <c r="J1995" s="209" t="s">
        <v>7728</v>
      </c>
      <c r="K1995" s="210">
        <v>2.6416783165466102E-2</v>
      </c>
      <c r="L1995" s="162">
        <f t="shared" si="401"/>
        <v>8.4</v>
      </c>
      <c r="M1995" s="162">
        <f t="shared" si="396"/>
        <v>8.4</v>
      </c>
      <c r="N1995" s="210">
        <f t="shared" si="402"/>
        <v>0.1942644852415413</v>
      </c>
      <c r="O1995" s="162">
        <f t="shared" si="403"/>
        <v>0</v>
      </c>
      <c r="P1995" s="162">
        <f t="shared" si="397"/>
        <v>0</v>
      </c>
      <c r="Q1995" s="210">
        <f t="shared" si="398"/>
        <v>5.3732468123861565E-3</v>
      </c>
      <c r="R1995" s="210">
        <f t="shared" si="404"/>
        <v>0.13362975163498392</v>
      </c>
    </row>
    <row r="1996" spans="1:18" x14ac:dyDescent="0.2">
      <c r="A1996" s="146">
        <v>1992</v>
      </c>
      <c r="B1996" s="146">
        <v>24</v>
      </c>
      <c r="C1996" s="146" t="s">
        <v>879</v>
      </c>
      <c r="D1996" s="162">
        <v>6</v>
      </c>
      <c r="E1996" s="162">
        <v>0</v>
      </c>
      <c r="F1996" s="208">
        <f t="shared" si="399"/>
        <v>0</v>
      </c>
      <c r="G1996" s="208">
        <f t="shared" si="395"/>
        <v>0</v>
      </c>
      <c r="H1996" s="162">
        <f t="shared" si="400"/>
        <v>6</v>
      </c>
      <c r="I1996" s="209" t="str">
        <f t="shared" si="394"/>
        <v>Ü</v>
      </c>
      <c r="J1996" s="209" t="s">
        <v>7728</v>
      </c>
      <c r="K1996" s="210">
        <v>3.1992537071657633E-2</v>
      </c>
      <c r="L1996" s="162">
        <f t="shared" si="401"/>
        <v>9</v>
      </c>
      <c r="M1996" s="162">
        <f t="shared" si="396"/>
        <v>9</v>
      </c>
      <c r="N1996" s="210">
        <f t="shared" si="402"/>
        <v>0.20494936567795299</v>
      </c>
      <c r="O1996" s="162">
        <f t="shared" si="403"/>
        <v>0</v>
      </c>
      <c r="P1996" s="162">
        <f t="shared" si="397"/>
        <v>0</v>
      </c>
      <c r="Q1996" s="210">
        <f t="shared" si="398"/>
        <v>5.3732468123861565E-3</v>
      </c>
      <c r="R1996" s="210">
        <f t="shared" si="404"/>
        <v>0.14431463207139561</v>
      </c>
    </row>
    <row r="1997" spans="1:18" x14ac:dyDescent="0.2">
      <c r="A1997" s="146">
        <v>1993</v>
      </c>
      <c r="B1997" s="146">
        <v>1</v>
      </c>
      <c r="C1997" s="146" t="s">
        <v>879</v>
      </c>
      <c r="D1997" s="162">
        <v>4.0999999999999996</v>
      </c>
      <c r="E1997" s="162">
        <v>0</v>
      </c>
      <c r="F1997" s="208">
        <f t="shared" si="399"/>
        <v>0</v>
      </c>
      <c r="G1997" s="208">
        <f t="shared" si="395"/>
        <v>0</v>
      </c>
      <c r="H1997" s="162">
        <f t="shared" si="400"/>
        <v>4.0999999999999996</v>
      </c>
      <c r="I1997" s="209" t="str">
        <f>IF(AVERAGE(H1997:H2020)&gt;15,"S",IF(AVERAGE(H1997:H2020)&lt;5,"W","Ü"))</f>
        <v>Ü</v>
      </c>
      <c r="J1997" s="209" t="s">
        <v>7728</v>
      </c>
      <c r="K1997" s="210">
        <v>1.5190368596520511E-2</v>
      </c>
      <c r="L1997" s="162">
        <f t="shared" si="401"/>
        <v>10.9</v>
      </c>
      <c r="M1997" s="162">
        <f t="shared" si="396"/>
        <v>10.9</v>
      </c>
      <c r="N1997" s="210">
        <f t="shared" si="402"/>
        <v>0.22813664204946157</v>
      </c>
      <c r="O1997" s="162">
        <f t="shared" si="403"/>
        <v>0</v>
      </c>
      <c r="P1997" s="162">
        <f t="shared" si="397"/>
        <v>0</v>
      </c>
      <c r="Q1997" s="210">
        <f t="shared" si="398"/>
        <v>5.3732468123861565E-3</v>
      </c>
      <c r="R1997" s="210">
        <f t="shared" si="404"/>
        <v>0.16750190844290419</v>
      </c>
    </row>
    <row r="1998" spans="1:18" x14ac:dyDescent="0.2">
      <c r="A1998" s="146">
        <v>1994</v>
      </c>
      <c r="B1998" s="146">
        <v>2</v>
      </c>
      <c r="C1998" s="146" t="s">
        <v>879</v>
      </c>
      <c r="D1998" s="162">
        <v>3.7</v>
      </c>
      <c r="E1998" s="162">
        <v>0</v>
      </c>
      <c r="F1998" s="208">
        <f t="shared" si="399"/>
        <v>0</v>
      </c>
      <c r="G1998" s="208">
        <f t="shared" si="395"/>
        <v>0</v>
      </c>
      <c r="H1998" s="162">
        <f t="shared" si="400"/>
        <v>3.7</v>
      </c>
      <c r="I1998" s="209" t="str">
        <f>IF(I1997="S","S",IF(I1997="W","W","Ü"))</f>
        <v>Ü</v>
      </c>
      <c r="J1998" s="209" t="s">
        <v>7728</v>
      </c>
      <c r="K1998" s="210">
        <v>3.0008696045156084E-5</v>
      </c>
      <c r="L1998" s="162">
        <f t="shared" si="401"/>
        <v>11.3</v>
      </c>
      <c r="M1998" s="162">
        <f t="shared" si="396"/>
        <v>11.3</v>
      </c>
      <c r="N1998" s="210">
        <f t="shared" si="402"/>
        <v>0.22942650190125033</v>
      </c>
      <c r="O1998" s="162">
        <f t="shared" si="403"/>
        <v>0</v>
      </c>
      <c r="P1998" s="162">
        <f t="shared" si="397"/>
        <v>0</v>
      </c>
      <c r="Q1998" s="210">
        <f t="shared" si="398"/>
        <v>5.3732468123861565E-3</v>
      </c>
      <c r="R1998" s="210">
        <f t="shared" si="404"/>
        <v>0.16879176829469295</v>
      </c>
    </row>
    <row r="1999" spans="1:18" x14ac:dyDescent="0.2">
      <c r="A1999" s="146">
        <v>1995</v>
      </c>
      <c r="B1999" s="146">
        <v>3</v>
      </c>
      <c r="C1999" s="146" t="s">
        <v>879</v>
      </c>
      <c r="D1999" s="162">
        <v>3.4</v>
      </c>
      <c r="E1999" s="162">
        <v>0</v>
      </c>
      <c r="F1999" s="208">
        <f t="shared" si="399"/>
        <v>0</v>
      </c>
      <c r="G1999" s="208">
        <f t="shared" si="395"/>
        <v>0</v>
      </c>
      <c r="H1999" s="162">
        <f t="shared" si="400"/>
        <v>3.4</v>
      </c>
      <c r="I1999" s="209" t="str">
        <f t="shared" ref="I1999:I2020" si="405">IF(I1998="S","S",IF(I1998="W","W","Ü"))</f>
        <v>Ü</v>
      </c>
      <c r="J1999" s="209" t="s">
        <v>7728</v>
      </c>
      <c r="K1999" s="210">
        <v>3.3487761777297744E-3</v>
      </c>
      <c r="L1999" s="162">
        <f t="shared" si="401"/>
        <v>11.6</v>
      </c>
      <c r="M1999" s="162">
        <f t="shared" si="396"/>
        <v>11.6</v>
      </c>
      <c r="N1999" s="210">
        <f t="shared" si="402"/>
        <v>0.23493299396518474</v>
      </c>
      <c r="O1999" s="162">
        <f t="shared" si="403"/>
        <v>0</v>
      </c>
      <c r="P1999" s="162">
        <f t="shared" si="397"/>
        <v>0</v>
      </c>
      <c r="Q1999" s="210">
        <f t="shared" si="398"/>
        <v>5.3732468123861565E-3</v>
      </c>
      <c r="R1999" s="210">
        <f t="shared" si="404"/>
        <v>0.17429826035862736</v>
      </c>
    </row>
    <row r="2000" spans="1:18" x14ac:dyDescent="0.2">
      <c r="A2000" s="146">
        <v>1996</v>
      </c>
      <c r="B2000" s="146">
        <v>4</v>
      </c>
      <c r="C2000" s="146" t="s">
        <v>879</v>
      </c>
      <c r="D2000" s="162">
        <v>2.2999999999999998</v>
      </c>
      <c r="E2000" s="162">
        <v>0</v>
      </c>
      <c r="F2000" s="208">
        <f t="shared" si="399"/>
        <v>0</v>
      </c>
      <c r="G2000" s="208">
        <f t="shared" si="395"/>
        <v>0</v>
      </c>
      <c r="H2000" s="162">
        <f t="shared" si="400"/>
        <v>2.2999999999999998</v>
      </c>
      <c r="I2000" s="209" t="str">
        <f t="shared" si="405"/>
        <v>Ü</v>
      </c>
      <c r="J2000" s="209" t="s">
        <v>7728</v>
      </c>
      <c r="K2000" s="210">
        <v>1.011919137430616E-2</v>
      </c>
      <c r="L2000" s="162">
        <f t="shared" si="401"/>
        <v>12.7</v>
      </c>
      <c r="M2000" s="162">
        <f t="shared" si="396"/>
        <v>12.7</v>
      </c>
      <c r="N2000" s="210">
        <f t="shared" si="402"/>
        <v>0.25345529175654163</v>
      </c>
      <c r="O2000" s="162">
        <f t="shared" si="403"/>
        <v>0</v>
      </c>
      <c r="P2000" s="162">
        <f t="shared" si="397"/>
        <v>0</v>
      </c>
      <c r="Q2000" s="210">
        <f t="shared" si="398"/>
        <v>5.3732468123861565E-3</v>
      </c>
      <c r="R2000" s="210">
        <f t="shared" si="404"/>
        <v>0.19282055814998425</v>
      </c>
    </row>
    <row r="2001" spans="1:18" x14ac:dyDescent="0.2">
      <c r="A2001" s="146">
        <v>1997</v>
      </c>
      <c r="B2001" s="146">
        <v>5</v>
      </c>
      <c r="C2001" s="146" t="s">
        <v>879</v>
      </c>
      <c r="D2001" s="162">
        <v>1.7</v>
      </c>
      <c r="E2001" s="162">
        <v>0</v>
      </c>
      <c r="F2001" s="208">
        <f t="shared" si="399"/>
        <v>0</v>
      </c>
      <c r="G2001" s="208">
        <f t="shared" si="395"/>
        <v>0</v>
      </c>
      <c r="H2001" s="162">
        <f t="shared" si="400"/>
        <v>1.7</v>
      </c>
      <c r="I2001" s="209" t="str">
        <f t="shared" si="405"/>
        <v>Ü</v>
      </c>
      <c r="J2001" s="209" t="s">
        <v>7728</v>
      </c>
      <c r="K2001" s="210">
        <v>6.0017392090312168E-5</v>
      </c>
      <c r="L2001" s="162">
        <f t="shared" si="401"/>
        <v>13.3</v>
      </c>
      <c r="M2001" s="162">
        <f t="shared" si="396"/>
        <v>13.3</v>
      </c>
      <c r="N2001" s="210">
        <f t="shared" si="402"/>
        <v>0.25930878297087728</v>
      </c>
      <c r="O2001" s="162">
        <f t="shared" si="403"/>
        <v>0</v>
      </c>
      <c r="P2001" s="162">
        <f t="shared" si="397"/>
        <v>0</v>
      </c>
      <c r="Q2001" s="210">
        <f t="shared" si="398"/>
        <v>5.3732468123861565E-3</v>
      </c>
      <c r="R2001" s="210">
        <f t="shared" si="404"/>
        <v>0.1986740493643199</v>
      </c>
    </row>
    <row r="2002" spans="1:18" x14ac:dyDescent="0.2">
      <c r="A2002" s="146">
        <v>1998</v>
      </c>
      <c r="B2002" s="146">
        <v>6</v>
      </c>
      <c r="C2002" s="146" t="s">
        <v>879</v>
      </c>
      <c r="D2002" s="162">
        <v>1.4</v>
      </c>
      <c r="E2002" s="162">
        <v>0</v>
      </c>
      <c r="F2002" s="208">
        <f t="shared" si="399"/>
        <v>0</v>
      </c>
      <c r="G2002" s="208">
        <f t="shared" si="395"/>
        <v>0</v>
      </c>
      <c r="H2002" s="162">
        <f t="shared" si="400"/>
        <v>1.4</v>
      </c>
      <c r="I2002" s="209" t="str">
        <f t="shared" si="405"/>
        <v>Ü</v>
      </c>
      <c r="J2002" s="209" t="s">
        <v>7728</v>
      </c>
      <c r="K2002" s="210">
        <v>6.6385424270802712E-2</v>
      </c>
      <c r="L2002" s="162">
        <f t="shared" si="401"/>
        <v>13.6</v>
      </c>
      <c r="M2002" s="162">
        <f t="shared" si="396"/>
        <v>13.6</v>
      </c>
      <c r="N2002" s="210">
        <f t="shared" si="402"/>
        <v>0.28428511849521793</v>
      </c>
      <c r="O2002" s="162">
        <f t="shared" si="403"/>
        <v>0</v>
      </c>
      <c r="P2002" s="162">
        <f t="shared" si="397"/>
        <v>0</v>
      </c>
      <c r="Q2002" s="210">
        <f t="shared" si="398"/>
        <v>5.3732468123861565E-3</v>
      </c>
      <c r="R2002" s="210">
        <f t="shared" si="404"/>
        <v>0.22365038488866054</v>
      </c>
    </row>
    <row r="2003" spans="1:18" x14ac:dyDescent="0.2">
      <c r="A2003" s="146">
        <v>1999</v>
      </c>
      <c r="B2003" s="146">
        <v>7</v>
      </c>
      <c r="C2003" s="146" t="s">
        <v>879</v>
      </c>
      <c r="D2003" s="162">
        <v>1.7</v>
      </c>
      <c r="E2003" s="162">
        <v>537.89187563137773</v>
      </c>
      <c r="F2003" s="208">
        <f t="shared" si="399"/>
        <v>534.23421087708437</v>
      </c>
      <c r="G2003" s="208">
        <f t="shared" si="395"/>
        <v>0.29786276335825307</v>
      </c>
      <c r="H2003" s="162">
        <f t="shared" si="400"/>
        <v>1.9978627633582531</v>
      </c>
      <c r="I2003" s="209" t="str">
        <f t="shared" si="405"/>
        <v>Ü</v>
      </c>
      <c r="J2003" s="209" t="s">
        <v>7728</v>
      </c>
      <c r="K2003" s="210">
        <v>6.3381753630926949E-2</v>
      </c>
      <c r="L2003" s="162">
        <f t="shared" si="401"/>
        <v>13.3</v>
      </c>
      <c r="M2003" s="162">
        <f t="shared" si="396"/>
        <v>13.002137236641747</v>
      </c>
      <c r="N2003" s="210">
        <f t="shared" si="402"/>
        <v>0.27442696695848157</v>
      </c>
      <c r="O2003" s="162">
        <f t="shared" si="403"/>
        <v>0</v>
      </c>
      <c r="P2003" s="162">
        <f t="shared" si="397"/>
        <v>0</v>
      </c>
      <c r="Q2003" s="210">
        <f t="shared" si="398"/>
        <v>5.3732468123861565E-3</v>
      </c>
      <c r="R2003" s="210">
        <f t="shared" si="404"/>
        <v>0.21379223335192418</v>
      </c>
    </row>
    <row r="2004" spans="1:18" x14ac:dyDescent="0.2">
      <c r="A2004" s="146">
        <v>2000</v>
      </c>
      <c r="B2004" s="146">
        <v>8</v>
      </c>
      <c r="C2004" s="146" t="s">
        <v>879</v>
      </c>
      <c r="D2004" s="162">
        <v>3.6</v>
      </c>
      <c r="E2004" s="162">
        <v>3755.7636653475911</v>
      </c>
      <c r="F2004" s="208">
        <f t="shared" si="399"/>
        <v>3701.6806685665861</v>
      </c>
      <c r="G2004" s="208">
        <f t="shared" si="395"/>
        <v>2.0638753763052278</v>
      </c>
      <c r="H2004" s="162">
        <f t="shared" si="400"/>
        <v>5.6638753763052279</v>
      </c>
      <c r="I2004" s="209" t="str">
        <f t="shared" si="405"/>
        <v>Ü</v>
      </c>
      <c r="J2004" s="209" t="s">
        <v>7728</v>
      </c>
      <c r="K2004" s="210">
        <v>4.3497861302214488E-2</v>
      </c>
      <c r="L2004" s="162">
        <f t="shared" si="401"/>
        <v>11.4</v>
      </c>
      <c r="M2004" s="162">
        <f t="shared" si="396"/>
        <v>9.3361246236947721</v>
      </c>
      <c r="N2004" s="210">
        <f t="shared" si="402"/>
        <v>0.21352518225485215</v>
      </c>
      <c r="O2004" s="162">
        <f t="shared" si="403"/>
        <v>0</v>
      </c>
      <c r="P2004" s="162">
        <f t="shared" si="397"/>
        <v>0</v>
      </c>
      <c r="Q2004" s="210">
        <f t="shared" si="398"/>
        <v>5.3732468123861565E-3</v>
      </c>
      <c r="R2004" s="210">
        <f t="shared" si="404"/>
        <v>0.15289044864829476</v>
      </c>
    </row>
    <row r="2005" spans="1:18" x14ac:dyDescent="0.2">
      <c r="A2005" s="146">
        <v>2001</v>
      </c>
      <c r="B2005" s="146">
        <v>9</v>
      </c>
      <c r="C2005" s="146" t="s">
        <v>879</v>
      </c>
      <c r="D2005" s="162">
        <v>9.1</v>
      </c>
      <c r="E2005" s="162">
        <v>8802.3594954782366</v>
      </c>
      <c r="F2005" s="208">
        <f t="shared" si="399"/>
        <v>8481.9536098428289</v>
      </c>
      <c r="G2005" s="208">
        <f t="shared" si="395"/>
        <v>4.7291208415059325</v>
      </c>
      <c r="H2005" s="162">
        <f t="shared" si="400"/>
        <v>13.829120841505933</v>
      </c>
      <c r="I2005" s="209" t="str">
        <f t="shared" si="405"/>
        <v>Ü</v>
      </c>
      <c r="J2005" s="209" t="s">
        <v>7728</v>
      </c>
      <c r="K2005" s="210">
        <v>7.269431003535945E-2</v>
      </c>
      <c r="L2005" s="162">
        <f t="shared" si="401"/>
        <v>5.9</v>
      </c>
      <c r="M2005" s="162">
        <f t="shared" si="396"/>
        <v>1.170879158494067</v>
      </c>
      <c r="N2005" s="210">
        <f t="shared" si="402"/>
        <v>0.10058703028933633</v>
      </c>
      <c r="O2005" s="162">
        <f t="shared" si="403"/>
        <v>0</v>
      </c>
      <c r="P2005" s="162">
        <f t="shared" si="397"/>
        <v>0</v>
      </c>
      <c r="Q2005" s="210">
        <f t="shared" si="398"/>
        <v>5.3732468123861565E-3</v>
      </c>
      <c r="R2005" s="210">
        <f t="shared" si="404"/>
        <v>3.995229668277895E-2</v>
      </c>
    </row>
    <row r="2006" spans="1:18" x14ac:dyDescent="0.2">
      <c r="A2006" s="146">
        <v>2002</v>
      </c>
      <c r="B2006" s="146">
        <v>10</v>
      </c>
      <c r="C2006" s="146" t="s">
        <v>879</v>
      </c>
      <c r="D2006" s="162">
        <v>11.3</v>
      </c>
      <c r="E2006" s="162">
        <v>13775.557189508125</v>
      </c>
      <c r="F2006" s="208">
        <f t="shared" si="399"/>
        <v>13152.902004542357</v>
      </c>
      <c r="G2006" s="208">
        <f t="shared" si="395"/>
        <v>7.3334123077241182</v>
      </c>
      <c r="H2006" s="162">
        <f t="shared" si="400"/>
        <v>18.633412307724118</v>
      </c>
      <c r="I2006" s="209" t="str">
        <f t="shared" si="405"/>
        <v>Ü</v>
      </c>
      <c r="J2006" s="209" t="s">
        <v>7728</v>
      </c>
      <c r="K2006" s="210">
        <v>4.2772653996117127E-2</v>
      </c>
      <c r="L2006" s="162">
        <f t="shared" si="401"/>
        <v>3.6999999999999993</v>
      </c>
      <c r="M2006" s="162">
        <f t="shared" si="396"/>
        <v>0</v>
      </c>
      <c r="N2006" s="210">
        <f t="shared" si="402"/>
        <v>7.3852021271161888E-2</v>
      </c>
      <c r="O2006" s="162">
        <f t="shared" si="403"/>
        <v>0</v>
      </c>
      <c r="P2006" s="162">
        <f t="shared" si="397"/>
        <v>0</v>
      </c>
      <c r="Q2006" s="210">
        <f t="shared" si="398"/>
        <v>5.3732468123861565E-3</v>
      </c>
      <c r="R2006" s="210">
        <f t="shared" si="404"/>
        <v>1.3217287664604511E-2</v>
      </c>
    </row>
    <row r="2007" spans="1:18" x14ac:dyDescent="0.2">
      <c r="A2007" s="146">
        <v>2003</v>
      </c>
      <c r="B2007" s="146">
        <v>11</v>
      </c>
      <c r="C2007" s="146" t="s">
        <v>879</v>
      </c>
      <c r="D2007" s="162">
        <v>13.3</v>
      </c>
      <c r="E2007" s="162">
        <v>17341.731573414647</v>
      </c>
      <c r="F2007" s="208">
        <f t="shared" si="399"/>
        <v>16419.151453708986</v>
      </c>
      <c r="G2007" s="208">
        <f t="shared" si="395"/>
        <v>9.1545126171724505</v>
      </c>
      <c r="H2007" s="162">
        <f t="shared" si="400"/>
        <v>22.454512617172451</v>
      </c>
      <c r="I2007" s="209" t="str">
        <f t="shared" si="405"/>
        <v>Ü</v>
      </c>
      <c r="J2007" s="209" t="s">
        <v>7728</v>
      </c>
      <c r="K2007" s="210">
        <v>0.10704955353709861</v>
      </c>
      <c r="L2007" s="162">
        <f t="shared" si="401"/>
        <v>1.6999999999999993</v>
      </c>
      <c r="M2007" s="162">
        <f t="shared" si="396"/>
        <v>0</v>
      </c>
      <c r="N2007" s="210">
        <f t="shared" si="402"/>
        <v>9.3714391081068021E-2</v>
      </c>
      <c r="O2007" s="162">
        <f t="shared" si="403"/>
        <v>0</v>
      </c>
      <c r="P2007" s="162">
        <f t="shared" si="397"/>
        <v>0</v>
      </c>
      <c r="Q2007" s="210">
        <f t="shared" si="398"/>
        <v>5.3732468123861565E-3</v>
      </c>
      <c r="R2007" s="210">
        <f t="shared" si="404"/>
        <v>3.3079657474510644E-2</v>
      </c>
    </row>
    <row r="2008" spans="1:18" x14ac:dyDescent="0.2">
      <c r="A2008" s="146">
        <v>2004</v>
      </c>
      <c r="B2008" s="146">
        <v>12</v>
      </c>
      <c r="C2008" s="146" t="s">
        <v>879</v>
      </c>
      <c r="D2008" s="162">
        <v>15.1</v>
      </c>
      <c r="E2008" s="162">
        <v>19032.055438377098</v>
      </c>
      <c r="F2008" s="208">
        <f t="shared" si="399"/>
        <v>17882.519289899123</v>
      </c>
      <c r="G2008" s="208">
        <f t="shared" si="395"/>
        <v>9.9704146665405862</v>
      </c>
      <c r="H2008" s="162">
        <f t="shared" si="400"/>
        <v>25.070414666540586</v>
      </c>
      <c r="I2008" s="209" t="str">
        <f t="shared" si="405"/>
        <v>Ü</v>
      </c>
      <c r="J2008" s="209" t="s">
        <v>7728</v>
      </c>
      <c r="K2008" s="210">
        <v>8.9351925629412798E-2</v>
      </c>
      <c r="L2008" s="162">
        <f t="shared" si="401"/>
        <v>0</v>
      </c>
      <c r="M2008" s="162">
        <f t="shared" si="396"/>
        <v>0</v>
      </c>
      <c r="N2008" s="210">
        <f t="shared" si="402"/>
        <v>8.8245601628389903E-2</v>
      </c>
      <c r="O2008" s="162">
        <f t="shared" si="403"/>
        <v>0</v>
      </c>
      <c r="P2008" s="162">
        <f t="shared" si="397"/>
        <v>0</v>
      </c>
      <c r="Q2008" s="210">
        <f t="shared" si="398"/>
        <v>5.3732468123861565E-3</v>
      </c>
      <c r="R2008" s="210">
        <f t="shared" si="404"/>
        <v>2.7610868021832526E-2</v>
      </c>
    </row>
    <row r="2009" spans="1:18" x14ac:dyDescent="0.2">
      <c r="A2009" s="146">
        <v>2005</v>
      </c>
      <c r="B2009" s="146">
        <v>13</v>
      </c>
      <c r="C2009" s="146" t="s">
        <v>879</v>
      </c>
      <c r="D2009" s="162">
        <v>16.2</v>
      </c>
      <c r="E2009" s="162">
        <v>18554.290449145603</v>
      </c>
      <c r="F2009" s="208">
        <f t="shared" si="399"/>
        <v>17351.972428040968</v>
      </c>
      <c r="G2009" s="208">
        <f t="shared" si="395"/>
        <v>9.67460778793453</v>
      </c>
      <c r="H2009" s="162">
        <f t="shared" si="400"/>
        <v>25.874607787934529</v>
      </c>
      <c r="I2009" s="209" t="str">
        <f t="shared" si="405"/>
        <v>Ü</v>
      </c>
      <c r="J2009" s="209" t="s">
        <v>7728</v>
      </c>
      <c r="K2009" s="210">
        <v>2.2116296284277685E-2</v>
      </c>
      <c r="L2009" s="162">
        <f t="shared" si="401"/>
        <v>0</v>
      </c>
      <c r="M2009" s="162">
        <f t="shared" si="396"/>
        <v>0</v>
      </c>
      <c r="N2009" s="210">
        <f t="shared" si="402"/>
        <v>6.7468947122778705E-2</v>
      </c>
      <c r="O2009" s="162">
        <f t="shared" si="403"/>
        <v>0</v>
      </c>
      <c r="P2009" s="162">
        <f t="shared" si="397"/>
        <v>0</v>
      </c>
      <c r="Q2009" s="210">
        <f t="shared" si="398"/>
        <v>5.3732468123861565E-3</v>
      </c>
      <c r="R2009" s="210">
        <f t="shared" si="404"/>
        <v>6.8342135162213283E-3</v>
      </c>
    </row>
    <row r="2010" spans="1:18" x14ac:dyDescent="0.2">
      <c r="A2010" s="146">
        <v>2006</v>
      </c>
      <c r="B2010" s="146">
        <v>14</v>
      </c>
      <c r="C2010" s="146" t="s">
        <v>879</v>
      </c>
      <c r="D2010" s="162">
        <v>17.5</v>
      </c>
      <c r="E2010" s="162">
        <v>16397.306110007488</v>
      </c>
      <c r="F2010" s="208">
        <f t="shared" si="399"/>
        <v>15249.494682306962</v>
      </c>
      <c r="G2010" s="208">
        <f t="shared" si="395"/>
        <v>8.5023694353673864</v>
      </c>
      <c r="H2010" s="162">
        <f t="shared" si="400"/>
        <v>26.002369435367385</v>
      </c>
      <c r="I2010" s="209" t="str">
        <f t="shared" si="405"/>
        <v>Ü</v>
      </c>
      <c r="J2010" s="209" t="s">
        <v>7728</v>
      </c>
      <c r="K2010" s="210">
        <v>1.284327024315127E-2</v>
      </c>
      <c r="L2010" s="162">
        <f t="shared" si="401"/>
        <v>0</v>
      </c>
      <c r="M2010" s="162">
        <f t="shared" si="396"/>
        <v>0</v>
      </c>
      <c r="N2010" s="210">
        <f t="shared" si="402"/>
        <v>6.4603465529841711E-2</v>
      </c>
      <c r="O2010" s="162">
        <f t="shared" si="403"/>
        <v>0</v>
      </c>
      <c r="P2010" s="162">
        <f t="shared" si="397"/>
        <v>2.3694353673846535E-3</v>
      </c>
      <c r="Q2010" s="210">
        <f t="shared" si="398"/>
        <v>5.3773169480443948E-3</v>
      </c>
      <c r="R2010" s="210">
        <f t="shared" si="404"/>
        <v>3.9687319232843341E-3</v>
      </c>
    </row>
    <row r="2011" spans="1:18" x14ac:dyDescent="0.2">
      <c r="A2011" s="146">
        <v>2007</v>
      </c>
      <c r="B2011" s="146">
        <v>15</v>
      </c>
      <c r="C2011" s="146" t="s">
        <v>879</v>
      </c>
      <c r="D2011" s="162">
        <v>17.8</v>
      </c>
      <c r="E2011" s="162">
        <v>12800.526599239767</v>
      </c>
      <c r="F2011" s="208">
        <f t="shared" si="399"/>
        <v>11889.129105373895</v>
      </c>
      <c r="G2011" s="208">
        <f t="shared" si="395"/>
        <v>6.628794594482617</v>
      </c>
      <c r="H2011" s="162">
        <f t="shared" si="400"/>
        <v>24.428794594482618</v>
      </c>
      <c r="I2011" s="209" t="str">
        <f t="shared" si="405"/>
        <v>Ü</v>
      </c>
      <c r="J2011" s="209" t="s">
        <v>7728</v>
      </c>
      <c r="K2011" s="210">
        <v>8.5407175956575855E-3</v>
      </c>
      <c r="L2011" s="162">
        <f t="shared" si="401"/>
        <v>0</v>
      </c>
      <c r="M2011" s="162">
        <f t="shared" si="396"/>
        <v>0</v>
      </c>
      <c r="N2011" s="210">
        <f t="shared" si="402"/>
        <v>6.3273922685967862E-2</v>
      </c>
      <c r="O2011" s="162">
        <f t="shared" si="403"/>
        <v>0</v>
      </c>
      <c r="P2011" s="162">
        <f t="shared" si="397"/>
        <v>0</v>
      </c>
      <c r="Q2011" s="210">
        <f t="shared" si="398"/>
        <v>5.3732468123861565E-3</v>
      </c>
      <c r="R2011" s="210">
        <f t="shared" si="404"/>
        <v>2.6391890794104853E-3</v>
      </c>
    </row>
    <row r="2012" spans="1:18" x14ac:dyDescent="0.2">
      <c r="A2012" s="146">
        <v>2008</v>
      </c>
      <c r="B2012" s="146">
        <v>16</v>
      </c>
      <c r="C2012" s="146" t="s">
        <v>879</v>
      </c>
      <c r="D2012" s="162">
        <v>17.5</v>
      </c>
      <c r="E2012" s="162">
        <v>8604.3741172876344</v>
      </c>
      <c r="F2012" s="208">
        <f t="shared" si="399"/>
        <v>8002.0679290774997</v>
      </c>
      <c r="G2012" s="208">
        <f t="shared" si="395"/>
        <v>4.4615601498494692</v>
      </c>
      <c r="H2012" s="162">
        <f t="shared" si="400"/>
        <v>21.961560149849468</v>
      </c>
      <c r="I2012" s="209" t="str">
        <f t="shared" si="405"/>
        <v>Ü</v>
      </c>
      <c r="J2012" s="209" t="s">
        <v>7728</v>
      </c>
      <c r="K2012" s="210">
        <v>0.10879799992251443</v>
      </c>
      <c r="L2012" s="162">
        <f t="shared" si="401"/>
        <v>0</v>
      </c>
      <c r="M2012" s="162">
        <f t="shared" si="396"/>
        <v>0</v>
      </c>
      <c r="N2012" s="210">
        <f t="shared" si="402"/>
        <v>9.4254682989170724E-2</v>
      </c>
      <c r="O2012" s="162">
        <f t="shared" si="403"/>
        <v>0</v>
      </c>
      <c r="P2012" s="162">
        <f t="shared" si="397"/>
        <v>0</v>
      </c>
      <c r="Q2012" s="210">
        <f t="shared" si="398"/>
        <v>5.3732468123861565E-3</v>
      </c>
      <c r="R2012" s="210">
        <f t="shared" si="404"/>
        <v>3.3619949382613347E-2</v>
      </c>
    </row>
    <row r="2013" spans="1:18" x14ac:dyDescent="0.2">
      <c r="A2013" s="146">
        <v>2009</v>
      </c>
      <c r="B2013" s="146">
        <v>17</v>
      </c>
      <c r="C2013" s="146" t="s">
        <v>879</v>
      </c>
      <c r="D2013" s="162">
        <v>16.7</v>
      </c>
      <c r="E2013" s="162">
        <v>4594.5608148090096</v>
      </c>
      <c r="F2013" s="208">
        <f t="shared" si="399"/>
        <v>4287.6441523797675</v>
      </c>
      <c r="G2013" s="208">
        <f t="shared" si="395"/>
        <v>2.390579842178119</v>
      </c>
      <c r="H2013" s="162">
        <f t="shared" si="400"/>
        <v>19.090579842178119</v>
      </c>
      <c r="I2013" s="209" t="str">
        <f t="shared" si="405"/>
        <v>Ü</v>
      </c>
      <c r="J2013" s="209" t="s">
        <v>7728</v>
      </c>
      <c r="K2013" s="210">
        <v>7.7026157008916593E-3</v>
      </c>
      <c r="L2013" s="162">
        <f t="shared" si="401"/>
        <v>0</v>
      </c>
      <c r="M2013" s="162">
        <f t="shared" si="396"/>
        <v>0</v>
      </c>
      <c r="N2013" s="210">
        <f t="shared" si="402"/>
        <v>6.3014938666964115E-2</v>
      </c>
      <c r="O2013" s="162">
        <f t="shared" si="403"/>
        <v>0</v>
      </c>
      <c r="P2013" s="162">
        <f t="shared" si="397"/>
        <v>0</v>
      </c>
      <c r="Q2013" s="210">
        <f t="shared" si="398"/>
        <v>5.3732468123861565E-3</v>
      </c>
      <c r="R2013" s="210">
        <f t="shared" si="404"/>
        <v>2.3802050604067385E-3</v>
      </c>
    </row>
    <row r="2014" spans="1:18" x14ac:dyDescent="0.2">
      <c r="A2014" s="146">
        <v>2010</v>
      </c>
      <c r="B2014" s="146">
        <v>18</v>
      </c>
      <c r="C2014" s="146" t="s">
        <v>879</v>
      </c>
      <c r="D2014" s="162">
        <v>16.100000000000001</v>
      </c>
      <c r="E2014" s="162">
        <v>1520.2351953267489</v>
      </c>
      <c r="F2014" s="208">
        <f t="shared" si="399"/>
        <v>1422.3320487477063</v>
      </c>
      <c r="G2014" s="208">
        <f t="shared" si="395"/>
        <v>0.79302250928005835</v>
      </c>
      <c r="H2014" s="162">
        <f t="shared" si="400"/>
        <v>16.893022509280058</v>
      </c>
      <c r="I2014" s="209" t="str">
        <f t="shared" si="405"/>
        <v>Ü</v>
      </c>
      <c r="J2014" s="209" t="s">
        <v>7728</v>
      </c>
      <c r="K2014" s="210">
        <v>6.6220513335017162E-2</v>
      </c>
      <c r="L2014" s="162">
        <f t="shared" si="401"/>
        <v>0</v>
      </c>
      <c r="M2014" s="162">
        <f t="shared" si="396"/>
        <v>0</v>
      </c>
      <c r="N2014" s="210">
        <f t="shared" si="402"/>
        <v>8.1097704506753465E-2</v>
      </c>
      <c r="O2014" s="162">
        <f t="shared" si="403"/>
        <v>0</v>
      </c>
      <c r="P2014" s="162">
        <f t="shared" si="397"/>
        <v>0</v>
      </c>
      <c r="Q2014" s="210">
        <f t="shared" si="398"/>
        <v>5.3732468123861565E-3</v>
      </c>
      <c r="R2014" s="210">
        <f t="shared" si="404"/>
        <v>2.0462970900196088E-2</v>
      </c>
    </row>
    <row r="2015" spans="1:18" x14ac:dyDescent="0.2">
      <c r="A2015" s="146">
        <v>2011</v>
      </c>
      <c r="B2015" s="146">
        <v>19</v>
      </c>
      <c r="C2015" s="146" t="s">
        <v>879</v>
      </c>
      <c r="D2015" s="162">
        <v>15</v>
      </c>
      <c r="E2015" s="162">
        <v>150.58805783033537</v>
      </c>
      <c r="F2015" s="208">
        <f t="shared" si="399"/>
        <v>141.55277436051523</v>
      </c>
      <c r="G2015" s="208">
        <f t="shared" si="395"/>
        <v>7.8922876284594948E-2</v>
      </c>
      <c r="H2015" s="162">
        <f t="shared" si="400"/>
        <v>15.078922876284595</v>
      </c>
      <c r="I2015" s="209" t="str">
        <f t="shared" si="405"/>
        <v>Ü</v>
      </c>
      <c r="J2015" s="209" t="s">
        <v>7728</v>
      </c>
      <c r="K2015" s="210">
        <v>5.2627484503115524E-2</v>
      </c>
      <c r="L2015" s="162">
        <f t="shared" si="401"/>
        <v>0</v>
      </c>
      <c r="M2015" s="162">
        <f t="shared" si="396"/>
        <v>0</v>
      </c>
      <c r="N2015" s="210">
        <f t="shared" si="402"/>
        <v>7.6897287756349894E-2</v>
      </c>
      <c r="O2015" s="162">
        <f t="shared" si="403"/>
        <v>0</v>
      </c>
      <c r="P2015" s="162">
        <f t="shared" si="397"/>
        <v>0</v>
      </c>
      <c r="Q2015" s="210">
        <f t="shared" si="398"/>
        <v>5.3732468123861565E-3</v>
      </c>
      <c r="R2015" s="210">
        <f t="shared" si="404"/>
        <v>1.6262554149792517E-2</v>
      </c>
    </row>
    <row r="2016" spans="1:18" x14ac:dyDescent="0.2">
      <c r="A2016" s="146">
        <v>2012</v>
      </c>
      <c r="B2016" s="146">
        <v>20</v>
      </c>
      <c r="C2016" s="146" t="s">
        <v>879</v>
      </c>
      <c r="D2016" s="162">
        <v>14.3</v>
      </c>
      <c r="E2016" s="162">
        <v>0</v>
      </c>
      <c r="F2016" s="208">
        <f t="shared" si="399"/>
        <v>0</v>
      </c>
      <c r="G2016" s="208">
        <f t="shared" si="395"/>
        <v>0</v>
      </c>
      <c r="H2016" s="162">
        <f t="shared" si="400"/>
        <v>14.3</v>
      </c>
      <c r="I2016" s="209" t="str">
        <f t="shared" si="405"/>
        <v>Ü</v>
      </c>
      <c r="J2016" s="209" t="s">
        <v>7728</v>
      </c>
      <c r="K2016" s="210">
        <v>8.5452837576631524E-2</v>
      </c>
      <c r="L2016" s="162">
        <f t="shared" si="401"/>
        <v>0.69999999999999929</v>
      </c>
      <c r="M2016" s="162">
        <f t="shared" si="396"/>
        <v>0.69999999999999929</v>
      </c>
      <c r="N2016" s="210">
        <f t="shared" si="402"/>
        <v>9.7496287217035363E-2</v>
      </c>
      <c r="O2016" s="162">
        <f t="shared" si="403"/>
        <v>0</v>
      </c>
      <c r="P2016" s="162">
        <f t="shared" si="397"/>
        <v>0</v>
      </c>
      <c r="Q2016" s="210">
        <f t="shared" si="398"/>
        <v>5.3732468123861565E-3</v>
      </c>
      <c r="R2016" s="210">
        <f t="shared" si="404"/>
        <v>3.6861553610477986E-2</v>
      </c>
    </row>
    <row r="2017" spans="1:18" x14ac:dyDescent="0.2">
      <c r="A2017" s="146">
        <v>2013</v>
      </c>
      <c r="B2017" s="146">
        <v>21</v>
      </c>
      <c r="C2017" s="146" t="s">
        <v>879</v>
      </c>
      <c r="D2017" s="162">
        <v>13.8</v>
      </c>
      <c r="E2017" s="162">
        <v>0</v>
      </c>
      <c r="F2017" s="208">
        <f t="shared" si="399"/>
        <v>0</v>
      </c>
      <c r="G2017" s="208">
        <f t="shared" si="395"/>
        <v>0</v>
      </c>
      <c r="H2017" s="162">
        <f t="shared" si="400"/>
        <v>13.8</v>
      </c>
      <c r="I2017" s="209" t="str">
        <f t="shared" si="405"/>
        <v>Ü</v>
      </c>
      <c r="J2017" s="209" t="s">
        <v>7728</v>
      </c>
      <c r="K2017" s="210">
        <v>1.8714074856527717E-2</v>
      </c>
      <c r="L2017" s="162">
        <f t="shared" si="401"/>
        <v>1.1999999999999993</v>
      </c>
      <c r="M2017" s="162">
        <f t="shared" si="396"/>
        <v>1.1999999999999993</v>
      </c>
      <c r="N2017" s="210">
        <f t="shared" si="402"/>
        <v>8.4341422744678263E-2</v>
      </c>
      <c r="O2017" s="162">
        <f t="shared" si="403"/>
        <v>0</v>
      </c>
      <c r="P2017" s="162">
        <f t="shared" si="397"/>
        <v>0</v>
      </c>
      <c r="Q2017" s="210">
        <f t="shared" si="398"/>
        <v>5.3732468123861565E-3</v>
      </c>
      <c r="R2017" s="210">
        <f t="shared" si="404"/>
        <v>2.3706689138120886E-2</v>
      </c>
    </row>
    <row r="2018" spans="1:18" x14ac:dyDescent="0.2">
      <c r="A2018" s="146">
        <v>2014</v>
      </c>
      <c r="B2018" s="146">
        <v>22</v>
      </c>
      <c r="C2018" s="146" t="s">
        <v>879</v>
      </c>
      <c r="D2018" s="162">
        <v>13</v>
      </c>
      <c r="E2018" s="162">
        <v>0</v>
      </c>
      <c r="F2018" s="208">
        <f t="shared" si="399"/>
        <v>0</v>
      </c>
      <c r="G2018" s="208">
        <f t="shared" si="395"/>
        <v>0</v>
      </c>
      <c r="H2018" s="162">
        <f t="shared" si="400"/>
        <v>13</v>
      </c>
      <c r="I2018" s="209" t="str">
        <f t="shared" si="405"/>
        <v>Ü</v>
      </c>
      <c r="J2018" s="209" t="s">
        <v>7728</v>
      </c>
      <c r="K2018" s="210">
        <v>4.4693025106467381E-2</v>
      </c>
      <c r="L2018" s="162">
        <f t="shared" si="401"/>
        <v>2</v>
      </c>
      <c r="M2018" s="162">
        <f t="shared" si="396"/>
        <v>2</v>
      </c>
      <c r="N2018" s="210">
        <f t="shared" si="402"/>
        <v>0.10431844808546242</v>
      </c>
      <c r="O2018" s="162">
        <f t="shared" si="403"/>
        <v>0</v>
      </c>
      <c r="P2018" s="162">
        <f t="shared" si="397"/>
        <v>0</v>
      </c>
      <c r="Q2018" s="210">
        <f t="shared" si="398"/>
        <v>5.3732468123861565E-3</v>
      </c>
      <c r="R2018" s="210">
        <f t="shared" si="404"/>
        <v>4.3683714478905046E-2</v>
      </c>
    </row>
    <row r="2019" spans="1:18" x14ac:dyDescent="0.2">
      <c r="A2019" s="146">
        <v>2015</v>
      </c>
      <c r="B2019" s="146">
        <v>23</v>
      </c>
      <c r="C2019" s="146" t="s">
        <v>879</v>
      </c>
      <c r="D2019" s="162">
        <v>13.2</v>
      </c>
      <c r="E2019" s="162">
        <v>0</v>
      </c>
      <c r="F2019" s="208">
        <f t="shared" si="399"/>
        <v>0</v>
      </c>
      <c r="G2019" s="208">
        <f t="shared" si="395"/>
        <v>0</v>
      </c>
      <c r="H2019" s="162">
        <f t="shared" si="400"/>
        <v>13.2</v>
      </c>
      <c r="I2019" s="209" t="str">
        <f t="shared" si="405"/>
        <v>Ü</v>
      </c>
      <c r="J2019" s="209" t="s">
        <v>7728</v>
      </c>
      <c r="K2019" s="210">
        <v>2.6416783165466102E-2</v>
      </c>
      <c r="L2019" s="162">
        <f t="shared" si="401"/>
        <v>1.8000000000000007</v>
      </c>
      <c r="M2019" s="162">
        <f t="shared" si="396"/>
        <v>1.8000000000000007</v>
      </c>
      <c r="N2019" s="210">
        <f t="shared" si="402"/>
        <v>9.568355882375254E-2</v>
      </c>
      <c r="O2019" s="162">
        <f t="shared" si="403"/>
        <v>0</v>
      </c>
      <c r="P2019" s="162">
        <f t="shared" si="397"/>
        <v>0</v>
      </c>
      <c r="Q2019" s="210">
        <f t="shared" si="398"/>
        <v>5.3732468123861565E-3</v>
      </c>
      <c r="R2019" s="210">
        <f t="shared" si="404"/>
        <v>3.5048825217195163E-2</v>
      </c>
    </row>
    <row r="2020" spans="1:18" x14ac:dyDescent="0.2">
      <c r="A2020" s="146">
        <v>2016</v>
      </c>
      <c r="B2020" s="146">
        <v>24</v>
      </c>
      <c r="C2020" s="146" t="s">
        <v>879</v>
      </c>
      <c r="D2020" s="162">
        <v>13</v>
      </c>
      <c r="E2020" s="162">
        <v>0</v>
      </c>
      <c r="F2020" s="208">
        <f t="shared" si="399"/>
        <v>0</v>
      </c>
      <c r="G2020" s="208">
        <f t="shared" si="395"/>
        <v>0</v>
      </c>
      <c r="H2020" s="162">
        <f t="shared" si="400"/>
        <v>13</v>
      </c>
      <c r="I2020" s="209" t="str">
        <f t="shared" si="405"/>
        <v>Ü</v>
      </c>
      <c r="J2020" s="209" t="s">
        <v>7728</v>
      </c>
      <c r="K2020" s="210">
        <v>3.1992537071657633E-2</v>
      </c>
      <c r="L2020" s="162">
        <f t="shared" si="401"/>
        <v>2</v>
      </c>
      <c r="M2020" s="162">
        <f t="shared" si="396"/>
        <v>2</v>
      </c>
      <c r="N2020" s="210">
        <f t="shared" si="402"/>
        <v>0.1003938376590861</v>
      </c>
      <c r="O2020" s="162">
        <f t="shared" si="403"/>
        <v>0</v>
      </c>
      <c r="P2020" s="162">
        <f t="shared" si="397"/>
        <v>0</v>
      </c>
      <c r="Q2020" s="210">
        <f t="shared" si="398"/>
        <v>5.3732468123861565E-3</v>
      </c>
      <c r="R2020" s="210">
        <f t="shared" si="404"/>
        <v>3.9759104052528728E-2</v>
      </c>
    </row>
    <row r="2021" spans="1:18" x14ac:dyDescent="0.2">
      <c r="A2021" s="146">
        <v>2017</v>
      </c>
      <c r="B2021" s="146">
        <v>1</v>
      </c>
      <c r="C2021" s="146" t="s">
        <v>879</v>
      </c>
      <c r="D2021" s="162">
        <v>12.6</v>
      </c>
      <c r="E2021" s="162">
        <v>0</v>
      </c>
      <c r="F2021" s="208">
        <f t="shared" si="399"/>
        <v>0</v>
      </c>
      <c r="G2021" s="208">
        <f t="shared" si="395"/>
        <v>0</v>
      </c>
      <c r="H2021" s="162">
        <f t="shared" si="400"/>
        <v>12.6</v>
      </c>
      <c r="I2021" s="209" t="str">
        <f>IF(AVERAGE(H2021:H2044)&gt;15,"S",IF(AVERAGE(H2021:H2044)&lt;5,"W","Ü"))</f>
        <v>Ü</v>
      </c>
      <c r="J2021" s="209" t="s">
        <v>7728</v>
      </c>
      <c r="K2021" s="210">
        <v>1.5190368596520511E-2</v>
      </c>
      <c r="L2021" s="162">
        <f t="shared" si="401"/>
        <v>2.4000000000000004</v>
      </c>
      <c r="M2021" s="162">
        <f t="shared" si="396"/>
        <v>2.4000000000000004</v>
      </c>
      <c r="N2021" s="210">
        <f t="shared" si="402"/>
        <v>0.1011763580265518</v>
      </c>
      <c r="O2021" s="162">
        <f t="shared" si="403"/>
        <v>0</v>
      </c>
      <c r="P2021" s="162">
        <f t="shared" si="397"/>
        <v>0</v>
      </c>
      <c r="Q2021" s="210">
        <f t="shared" si="398"/>
        <v>5.3732468123861565E-3</v>
      </c>
      <c r="R2021" s="210">
        <f t="shared" si="404"/>
        <v>4.054162441999442E-2</v>
      </c>
    </row>
    <row r="2022" spans="1:18" x14ac:dyDescent="0.2">
      <c r="A2022" s="146">
        <v>2018</v>
      </c>
      <c r="B2022" s="146">
        <v>2</v>
      </c>
      <c r="C2022" s="146" t="s">
        <v>879</v>
      </c>
      <c r="D2022" s="162">
        <v>12.6</v>
      </c>
      <c r="E2022" s="162">
        <v>0</v>
      </c>
      <c r="F2022" s="208">
        <f t="shared" si="399"/>
        <v>0</v>
      </c>
      <c r="G2022" s="208">
        <f t="shared" si="395"/>
        <v>0</v>
      </c>
      <c r="H2022" s="162">
        <f t="shared" si="400"/>
        <v>12.6</v>
      </c>
      <c r="I2022" s="209" t="str">
        <f>IF(I2021="S","S",IF(I2021="W","W","Ü"))</f>
        <v>Ü</v>
      </c>
      <c r="J2022" s="209" t="s">
        <v>7728</v>
      </c>
      <c r="K2022" s="210">
        <v>3.0008696045156084E-5</v>
      </c>
      <c r="L2022" s="162">
        <f t="shared" si="401"/>
        <v>2.4000000000000004</v>
      </c>
      <c r="M2022" s="162">
        <f t="shared" si="396"/>
        <v>2.4000000000000004</v>
      </c>
      <c r="N2022" s="210">
        <f t="shared" si="402"/>
        <v>9.6491616277262451E-2</v>
      </c>
      <c r="O2022" s="162">
        <f t="shared" si="403"/>
        <v>0</v>
      </c>
      <c r="P2022" s="162">
        <f t="shared" si="397"/>
        <v>0</v>
      </c>
      <c r="Q2022" s="210">
        <f t="shared" si="398"/>
        <v>5.3732468123861565E-3</v>
      </c>
      <c r="R2022" s="210">
        <f t="shared" si="404"/>
        <v>3.5856882670705074E-2</v>
      </c>
    </row>
    <row r="2023" spans="1:18" x14ac:dyDescent="0.2">
      <c r="A2023" s="146">
        <v>2019</v>
      </c>
      <c r="B2023" s="146">
        <v>3</v>
      </c>
      <c r="C2023" s="146" t="s">
        <v>879</v>
      </c>
      <c r="D2023" s="162">
        <v>11.9</v>
      </c>
      <c r="E2023" s="162">
        <v>0</v>
      </c>
      <c r="F2023" s="208">
        <f t="shared" si="399"/>
        <v>0</v>
      </c>
      <c r="G2023" s="208">
        <f t="shared" si="395"/>
        <v>0</v>
      </c>
      <c r="H2023" s="162">
        <f t="shared" si="400"/>
        <v>11.9</v>
      </c>
      <c r="I2023" s="209" t="str">
        <f t="shared" ref="I2023:I2044" si="406">IF(I2022="S","S",IF(I2022="W","W","Ü"))</f>
        <v>Ü</v>
      </c>
      <c r="J2023" s="209" t="s">
        <v>7728</v>
      </c>
      <c r="K2023" s="210">
        <v>3.3487761777297744E-3</v>
      </c>
      <c r="L2023" s="162">
        <f t="shared" si="401"/>
        <v>3.0999999999999996</v>
      </c>
      <c r="M2023" s="162">
        <f t="shared" si="396"/>
        <v>3.0999999999999996</v>
      </c>
      <c r="N2023" s="210">
        <f t="shared" si="402"/>
        <v>0.10797270994227497</v>
      </c>
      <c r="O2023" s="162">
        <f t="shared" si="403"/>
        <v>0</v>
      </c>
      <c r="P2023" s="162">
        <f t="shared" si="397"/>
        <v>0</v>
      </c>
      <c r="Q2023" s="210">
        <f t="shared" si="398"/>
        <v>5.3732468123861565E-3</v>
      </c>
      <c r="R2023" s="210">
        <f t="shared" si="404"/>
        <v>4.733797633571759E-2</v>
      </c>
    </row>
    <row r="2024" spans="1:18" x14ac:dyDescent="0.2">
      <c r="A2024" s="146">
        <v>2020</v>
      </c>
      <c r="B2024" s="146">
        <v>4</v>
      </c>
      <c r="C2024" s="146" t="s">
        <v>879</v>
      </c>
      <c r="D2024" s="162">
        <v>11.1</v>
      </c>
      <c r="E2024" s="162">
        <v>0</v>
      </c>
      <c r="F2024" s="208">
        <f t="shared" si="399"/>
        <v>0</v>
      </c>
      <c r="G2024" s="208">
        <f t="shared" si="395"/>
        <v>0</v>
      </c>
      <c r="H2024" s="162">
        <f t="shared" si="400"/>
        <v>11.1</v>
      </c>
      <c r="I2024" s="209" t="str">
        <f t="shared" si="406"/>
        <v>Ü</v>
      </c>
      <c r="J2024" s="209" t="s">
        <v>7728</v>
      </c>
      <c r="K2024" s="210">
        <v>1.011919137430616E-2</v>
      </c>
      <c r="L2024" s="162">
        <f t="shared" si="401"/>
        <v>3.9000000000000004</v>
      </c>
      <c r="M2024" s="162">
        <f t="shared" si="396"/>
        <v>3.9000000000000004</v>
      </c>
      <c r="N2024" s="210">
        <f t="shared" si="402"/>
        <v>0.12201405653282331</v>
      </c>
      <c r="O2024" s="162">
        <f t="shared" si="403"/>
        <v>0</v>
      </c>
      <c r="P2024" s="162">
        <f t="shared" si="397"/>
        <v>0</v>
      </c>
      <c r="Q2024" s="210">
        <f t="shared" si="398"/>
        <v>5.3732468123861565E-3</v>
      </c>
      <c r="R2024" s="210">
        <f t="shared" si="404"/>
        <v>6.1379322926265932E-2</v>
      </c>
    </row>
    <row r="2025" spans="1:18" x14ac:dyDescent="0.2">
      <c r="A2025" s="146">
        <v>2021</v>
      </c>
      <c r="B2025" s="146">
        <v>5</v>
      </c>
      <c r="C2025" s="146" t="s">
        <v>879</v>
      </c>
      <c r="D2025" s="162">
        <v>10.3</v>
      </c>
      <c r="E2025" s="162">
        <v>0</v>
      </c>
      <c r="F2025" s="208">
        <f t="shared" si="399"/>
        <v>0</v>
      </c>
      <c r="G2025" s="208">
        <f t="shared" si="395"/>
        <v>0</v>
      </c>
      <c r="H2025" s="162">
        <f t="shared" si="400"/>
        <v>10.3</v>
      </c>
      <c r="I2025" s="209" t="str">
        <f t="shared" si="406"/>
        <v>Ü</v>
      </c>
      <c r="J2025" s="209" t="s">
        <v>7728</v>
      </c>
      <c r="K2025" s="210">
        <v>6.0017392090312168E-5</v>
      </c>
      <c r="L2025" s="162">
        <f t="shared" si="401"/>
        <v>4.6999999999999993</v>
      </c>
      <c r="M2025" s="162">
        <f t="shared" si="396"/>
        <v>4.6999999999999993</v>
      </c>
      <c r="N2025" s="210">
        <f t="shared" si="402"/>
        <v>0.13085484854769797</v>
      </c>
      <c r="O2025" s="162">
        <f t="shared" si="403"/>
        <v>0</v>
      </c>
      <c r="P2025" s="162">
        <f t="shared" si="397"/>
        <v>0</v>
      </c>
      <c r="Q2025" s="210">
        <f t="shared" si="398"/>
        <v>5.3732468123861565E-3</v>
      </c>
      <c r="R2025" s="210">
        <f t="shared" si="404"/>
        <v>7.0220114941140582E-2</v>
      </c>
    </row>
    <row r="2026" spans="1:18" x14ac:dyDescent="0.2">
      <c r="A2026" s="146">
        <v>2022</v>
      </c>
      <c r="B2026" s="146">
        <v>6</v>
      </c>
      <c r="C2026" s="146" t="s">
        <v>879</v>
      </c>
      <c r="D2026" s="162">
        <v>10.5</v>
      </c>
      <c r="E2026" s="162">
        <v>0</v>
      </c>
      <c r="F2026" s="208">
        <f t="shared" si="399"/>
        <v>0</v>
      </c>
      <c r="G2026" s="208">
        <f t="shared" si="395"/>
        <v>0</v>
      </c>
      <c r="H2026" s="162">
        <f t="shared" si="400"/>
        <v>10.5</v>
      </c>
      <c r="I2026" s="209" t="str">
        <f t="shared" si="406"/>
        <v>Ü</v>
      </c>
      <c r="J2026" s="209" t="s">
        <v>7728</v>
      </c>
      <c r="K2026" s="210">
        <v>6.6385424270802712E-2</v>
      </c>
      <c r="L2026" s="162">
        <f t="shared" si="401"/>
        <v>4.5</v>
      </c>
      <c r="M2026" s="162">
        <f t="shared" si="396"/>
        <v>4.5</v>
      </c>
      <c r="N2026" s="210">
        <f t="shared" si="402"/>
        <v>0.14836293207069104</v>
      </c>
      <c r="O2026" s="162">
        <f t="shared" si="403"/>
        <v>0</v>
      </c>
      <c r="P2026" s="162">
        <f t="shared" si="397"/>
        <v>0</v>
      </c>
      <c r="Q2026" s="210">
        <f t="shared" si="398"/>
        <v>5.3732468123861565E-3</v>
      </c>
      <c r="R2026" s="210">
        <f t="shared" si="404"/>
        <v>8.7728198464133655E-2</v>
      </c>
    </row>
    <row r="2027" spans="1:18" x14ac:dyDescent="0.2">
      <c r="A2027" s="146">
        <v>2023</v>
      </c>
      <c r="B2027" s="146">
        <v>7</v>
      </c>
      <c r="C2027" s="146" t="s">
        <v>879</v>
      </c>
      <c r="D2027" s="162">
        <v>9.6</v>
      </c>
      <c r="E2027" s="162">
        <v>127.5665022267769</v>
      </c>
      <c r="F2027" s="208">
        <f t="shared" si="399"/>
        <v>122.66794854126867</v>
      </c>
      <c r="G2027" s="208">
        <f t="shared" si="395"/>
        <v>6.8393624713781048E-2</v>
      </c>
      <c r="H2027" s="162">
        <f t="shared" si="400"/>
        <v>9.6683936247137812</v>
      </c>
      <c r="I2027" s="209" t="str">
        <f t="shared" si="406"/>
        <v>Ü</v>
      </c>
      <c r="J2027" s="209" t="s">
        <v>7728</v>
      </c>
      <c r="K2027" s="210">
        <v>6.3381753630926949E-2</v>
      </c>
      <c r="L2027" s="162">
        <f t="shared" si="401"/>
        <v>5.4</v>
      </c>
      <c r="M2027" s="162">
        <f t="shared" si="396"/>
        <v>5.3316063752862188</v>
      </c>
      <c r="N2027" s="210">
        <f t="shared" si="402"/>
        <v>0.15985605204504716</v>
      </c>
      <c r="O2027" s="162">
        <f t="shared" si="403"/>
        <v>0</v>
      </c>
      <c r="P2027" s="162">
        <f t="shared" si="397"/>
        <v>0</v>
      </c>
      <c r="Q2027" s="210">
        <f t="shared" si="398"/>
        <v>5.3732468123861565E-3</v>
      </c>
      <c r="R2027" s="210">
        <f t="shared" si="404"/>
        <v>9.9221318438489775E-2</v>
      </c>
    </row>
    <row r="2028" spans="1:18" x14ac:dyDescent="0.2">
      <c r="A2028" s="146">
        <v>2024</v>
      </c>
      <c r="B2028" s="146">
        <v>8</v>
      </c>
      <c r="C2028" s="146" t="s">
        <v>879</v>
      </c>
      <c r="D2028" s="162">
        <v>7.6</v>
      </c>
      <c r="E2028" s="162">
        <v>936.30020848825427</v>
      </c>
      <c r="F2028" s="208">
        <f t="shared" si="399"/>
        <v>907.83668215021135</v>
      </c>
      <c r="G2028" s="208">
        <f t="shared" si="395"/>
        <v>0.50616515625103919</v>
      </c>
      <c r="H2028" s="162">
        <f t="shared" si="400"/>
        <v>8.1061651562510395</v>
      </c>
      <c r="I2028" s="209" t="str">
        <f t="shared" si="406"/>
        <v>Ü</v>
      </c>
      <c r="J2028" s="209" t="s">
        <v>7728</v>
      </c>
      <c r="K2028" s="210">
        <v>4.3497861302214488E-2</v>
      </c>
      <c r="L2028" s="162">
        <f t="shared" si="401"/>
        <v>7.4</v>
      </c>
      <c r="M2028" s="162">
        <f t="shared" si="396"/>
        <v>6.8938348437489605</v>
      </c>
      <c r="N2028" s="210">
        <f t="shared" si="402"/>
        <v>0.17704591118094978</v>
      </c>
      <c r="O2028" s="162">
        <f t="shared" si="403"/>
        <v>0</v>
      </c>
      <c r="P2028" s="162">
        <f t="shared" si="397"/>
        <v>0</v>
      </c>
      <c r="Q2028" s="210">
        <f t="shared" si="398"/>
        <v>5.3732468123861565E-3</v>
      </c>
      <c r="R2028" s="210">
        <f t="shared" si="404"/>
        <v>0.1164111775743924</v>
      </c>
    </row>
    <row r="2029" spans="1:18" x14ac:dyDescent="0.2">
      <c r="A2029" s="146">
        <v>2025</v>
      </c>
      <c r="B2029" s="146">
        <v>9</v>
      </c>
      <c r="C2029" s="146" t="s">
        <v>879</v>
      </c>
      <c r="D2029" s="162">
        <v>6.3</v>
      </c>
      <c r="E2029" s="162">
        <v>2050.8143415311142</v>
      </c>
      <c r="F2029" s="208">
        <f t="shared" si="399"/>
        <v>1999.1338201245301</v>
      </c>
      <c r="G2029" s="208">
        <f t="shared" si="395"/>
        <v>1.1146188541681346</v>
      </c>
      <c r="H2029" s="162">
        <f t="shared" si="400"/>
        <v>7.4146188541681344</v>
      </c>
      <c r="I2029" s="209" t="str">
        <f t="shared" si="406"/>
        <v>Ü</v>
      </c>
      <c r="J2029" s="209" t="s">
        <v>7728</v>
      </c>
      <c r="K2029" s="210">
        <v>7.269431003535945E-2</v>
      </c>
      <c r="L2029" s="162">
        <f t="shared" si="401"/>
        <v>8.6999999999999993</v>
      </c>
      <c r="M2029" s="162">
        <f t="shared" si="396"/>
        <v>7.5853811458318656</v>
      </c>
      <c r="N2029" s="210">
        <f t="shared" si="402"/>
        <v>0.19639726489850409</v>
      </c>
      <c r="O2029" s="162">
        <f t="shared" si="403"/>
        <v>0</v>
      </c>
      <c r="P2029" s="162">
        <f t="shared" si="397"/>
        <v>0</v>
      </c>
      <c r="Q2029" s="210">
        <f t="shared" si="398"/>
        <v>5.3732468123861565E-3</v>
      </c>
      <c r="R2029" s="210">
        <f t="shared" si="404"/>
        <v>0.13576253129194671</v>
      </c>
    </row>
    <row r="2030" spans="1:18" x14ac:dyDescent="0.2">
      <c r="A2030" s="146">
        <v>2026</v>
      </c>
      <c r="B2030" s="146">
        <v>10</v>
      </c>
      <c r="C2030" s="146" t="s">
        <v>879</v>
      </c>
      <c r="D2030" s="162">
        <v>6.2</v>
      </c>
      <c r="E2030" s="162">
        <v>3474.3590033229175</v>
      </c>
      <c r="F2030" s="208">
        <f t="shared" si="399"/>
        <v>3388.1949000405089</v>
      </c>
      <c r="G2030" s="208">
        <f t="shared" si="395"/>
        <v>1.8890911049397487</v>
      </c>
      <c r="H2030" s="162">
        <f t="shared" si="400"/>
        <v>8.0890911049397491</v>
      </c>
      <c r="I2030" s="209" t="str">
        <f t="shared" si="406"/>
        <v>Ü</v>
      </c>
      <c r="J2030" s="209" t="s">
        <v>7728</v>
      </c>
      <c r="K2030" s="210">
        <v>4.2772653996117127E-2</v>
      </c>
      <c r="L2030" s="162">
        <f t="shared" si="401"/>
        <v>8.8000000000000007</v>
      </c>
      <c r="M2030" s="162">
        <f t="shared" si="396"/>
        <v>6.9109088950602509</v>
      </c>
      <c r="N2030" s="210">
        <f t="shared" si="402"/>
        <v>0.17707683964449164</v>
      </c>
      <c r="O2030" s="162">
        <f t="shared" si="403"/>
        <v>0</v>
      </c>
      <c r="P2030" s="162">
        <f t="shared" si="397"/>
        <v>0</v>
      </c>
      <c r="Q2030" s="210">
        <f t="shared" si="398"/>
        <v>5.3732468123861565E-3</v>
      </c>
      <c r="R2030" s="210">
        <f t="shared" si="404"/>
        <v>0.11644210603793426</v>
      </c>
    </row>
    <row r="2031" spans="1:18" x14ac:dyDescent="0.2">
      <c r="A2031" s="146">
        <v>2027</v>
      </c>
      <c r="B2031" s="146">
        <v>11</v>
      </c>
      <c r="C2031" s="146" t="s">
        <v>879</v>
      </c>
      <c r="D2031" s="162">
        <v>6.2</v>
      </c>
      <c r="E2031" s="162">
        <v>4741.6279288411533</v>
      </c>
      <c r="F2031" s="208">
        <f t="shared" si="399"/>
        <v>4624.0355562058921</v>
      </c>
      <c r="G2031" s="208">
        <f t="shared" si="395"/>
        <v>2.5781351710461626</v>
      </c>
      <c r="H2031" s="162">
        <f t="shared" si="400"/>
        <v>8.7781351710461628</v>
      </c>
      <c r="I2031" s="209" t="str">
        <f t="shared" si="406"/>
        <v>Ü</v>
      </c>
      <c r="J2031" s="209" t="s">
        <v>7728</v>
      </c>
      <c r="K2031" s="210">
        <v>0.10704955353709861</v>
      </c>
      <c r="L2031" s="162">
        <f t="shared" si="401"/>
        <v>8.8000000000000007</v>
      </c>
      <c r="M2031" s="162">
        <f t="shared" si="396"/>
        <v>6.2218648289538372</v>
      </c>
      <c r="N2031" s="210">
        <f t="shared" si="402"/>
        <v>0.18664730000296592</v>
      </c>
      <c r="O2031" s="162">
        <f t="shared" si="403"/>
        <v>0</v>
      </c>
      <c r="P2031" s="162">
        <f t="shared" si="397"/>
        <v>0</v>
      </c>
      <c r="Q2031" s="210">
        <f t="shared" si="398"/>
        <v>5.3732468123861565E-3</v>
      </c>
      <c r="R2031" s="210">
        <f t="shared" si="404"/>
        <v>0.12601256639640854</v>
      </c>
    </row>
    <row r="2032" spans="1:18" x14ac:dyDescent="0.2">
      <c r="A2032" s="146">
        <v>2028</v>
      </c>
      <c r="B2032" s="146">
        <v>12</v>
      </c>
      <c r="C2032" s="146" t="s">
        <v>879</v>
      </c>
      <c r="D2032" s="162">
        <v>6.4</v>
      </c>
      <c r="E2032" s="162">
        <v>5810.6406343381568</v>
      </c>
      <c r="F2032" s="208">
        <f t="shared" si="399"/>
        <v>5661.8882340991004</v>
      </c>
      <c r="G2032" s="208">
        <f t="shared" si="395"/>
        <v>3.1567908623177945</v>
      </c>
      <c r="H2032" s="162">
        <f t="shared" si="400"/>
        <v>9.5567908623177953</v>
      </c>
      <c r="I2032" s="209" t="str">
        <f t="shared" si="406"/>
        <v>Ü</v>
      </c>
      <c r="J2032" s="209" t="s">
        <v>7728</v>
      </c>
      <c r="K2032" s="210">
        <v>8.9351925629412798E-2</v>
      </c>
      <c r="L2032" s="162">
        <f t="shared" si="401"/>
        <v>8.6</v>
      </c>
      <c r="M2032" s="162">
        <f t="shared" si="396"/>
        <v>5.4432091376822047</v>
      </c>
      <c r="N2032" s="210">
        <f t="shared" si="402"/>
        <v>0.1695481167008876</v>
      </c>
      <c r="O2032" s="162">
        <f t="shared" si="403"/>
        <v>0</v>
      </c>
      <c r="P2032" s="162">
        <f t="shared" si="397"/>
        <v>0</v>
      </c>
      <c r="Q2032" s="210">
        <f t="shared" si="398"/>
        <v>5.3732468123861565E-3</v>
      </c>
      <c r="R2032" s="210">
        <f t="shared" si="404"/>
        <v>0.10891338309433021</v>
      </c>
    </row>
    <row r="2033" spans="1:18" x14ac:dyDescent="0.2">
      <c r="A2033" s="146">
        <v>2029</v>
      </c>
      <c r="B2033" s="146">
        <v>13</v>
      </c>
      <c r="C2033" s="146" t="s">
        <v>879</v>
      </c>
      <c r="D2033" s="162">
        <v>6.5</v>
      </c>
      <c r="E2033" s="162">
        <v>6586.3316372627614</v>
      </c>
      <c r="F2033" s="208">
        <f t="shared" si="399"/>
        <v>6415.0870146939296</v>
      </c>
      <c r="G2033" s="208">
        <f t="shared" si="395"/>
        <v>3.5767375178824277</v>
      </c>
      <c r="H2033" s="162">
        <f t="shared" si="400"/>
        <v>10.076737517882428</v>
      </c>
      <c r="I2033" s="209" t="str">
        <f t="shared" si="406"/>
        <v>Ü</v>
      </c>
      <c r="J2033" s="209" t="s">
        <v>7728</v>
      </c>
      <c r="K2033" s="210">
        <v>2.2116296284277685E-2</v>
      </c>
      <c r="L2033" s="162">
        <f t="shared" si="401"/>
        <v>8.5</v>
      </c>
      <c r="M2033" s="162">
        <f t="shared" si="396"/>
        <v>4.9232624821175719</v>
      </c>
      <c r="N2033" s="210">
        <f t="shared" si="402"/>
        <v>0.14100527689324724</v>
      </c>
      <c r="O2033" s="162">
        <f t="shared" si="403"/>
        <v>0</v>
      </c>
      <c r="P2033" s="162">
        <f t="shared" si="397"/>
        <v>0</v>
      </c>
      <c r="Q2033" s="210">
        <f t="shared" si="398"/>
        <v>5.3732468123861565E-3</v>
      </c>
      <c r="R2033" s="210">
        <f t="shared" si="404"/>
        <v>8.0370543286689855E-2</v>
      </c>
    </row>
    <row r="2034" spans="1:18" x14ac:dyDescent="0.2">
      <c r="A2034" s="146">
        <v>2030</v>
      </c>
      <c r="B2034" s="146">
        <v>14</v>
      </c>
      <c r="C2034" s="146" t="s">
        <v>879</v>
      </c>
      <c r="D2034" s="162">
        <v>7</v>
      </c>
      <c r="E2034" s="162">
        <v>6316.3023321245528</v>
      </c>
      <c r="F2034" s="208">
        <f t="shared" si="399"/>
        <v>6139.4458668250654</v>
      </c>
      <c r="G2034" s="208">
        <f t="shared" si="395"/>
        <v>3.4230535487021929</v>
      </c>
      <c r="H2034" s="162">
        <f t="shared" si="400"/>
        <v>10.423053548702192</v>
      </c>
      <c r="I2034" s="209" t="str">
        <f t="shared" si="406"/>
        <v>Ü</v>
      </c>
      <c r="J2034" s="209" t="s">
        <v>7728</v>
      </c>
      <c r="K2034" s="210">
        <v>1.284327024315127E-2</v>
      </c>
      <c r="L2034" s="162">
        <f t="shared" si="401"/>
        <v>8</v>
      </c>
      <c r="M2034" s="162">
        <f t="shared" si="396"/>
        <v>4.5769464512978075</v>
      </c>
      <c r="N2034" s="210">
        <f t="shared" si="402"/>
        <v>0.13296704451977331</v>
      </c>
      <c r="O2034" s="162">
        <f t="shared" si="403"/>
        <v>0</v>
      </c>
      <c r="P2034" s="162">
        <f t="shared" si="397"/>
        <v>0</v>
      </c>
      <c r="Q2034" s="210">
        <f t="shared" si="398"/>
        <v>5.3732468123861565E-3</v>
      </c>
      <c r="R2034" s="210">
        <f t="shared" si="404"/>
        <v>7.233231091321593E-2</v>
      </c>
    </row>
    <row r="2035" spans="1:18" x14ac:dyDescent="0.2">
      <c r="A2035" s="146">
        <v>2031</v>
      </c>
      <c r="B2035" s="146">
        <v>15</v>
      </c>
      <c r="C2035" s="146" t="s">
        <v>879</v>
      </c>
      <c r="D2035" s="162">
        <v>7.2</v>
      </c>
      <c r="E2035" s="162">
        <v>5236.4559534023456</v>
      </c>
      <c r="F2035" s="208">
        <f t="shared" si="399"/>
        <v>5085.6460219443579</v>
      </c>
      <c r="G2035" s="208">
        <f t="shared" si="395"/>
        <v>2.835506500175784</v>
      </c>
      <c r="H2035" s="162">
        <f t="shared" si="400"/>
        <v>10.035506500175785</v>
      </c>
      <c r="I2035" s="209" t="str">
        <f t="shared" si="406"/>
        <v>Ü</v>
      </c>
      <c r="J2035" s="209" t="s">
        <v>7728</v>
      </c>
      <c r="K2035" s="210">
        <v>8.5407175956575855E-3</v>
      </c>
      <c r="L2035" s="162">
        <f t="shared" si="401"/>
        <v>7.8</v>
      </c>
      <c r="M2035" s="162">
        <f t="shared" si="396"/>
        <v>4.964493499824215</v>
      </c>
      <c r="N2035" s="210">
        <f t="shared" si="402"/>
        <v>0.1374260997174469</v>
      </c>
      <c r="O2035" s="162">
        <f t="shared" si="403"/>
        <v>0</v>
      </c>
      <c r="P2035" s="162">
        <f t="shared" si="397"/>
        <v>0</v>
      </c>
      <c r="Q2035" s="210">
        <f t="shared" si="398"/>
        <v>5.3732468123861565E-3</v>
      </c>
      <c r="R2035" s="210">
        <f t="shared" si="404"/>
        <v>7.679136611088952E-2</v>
      </c>
    </row>
    <row r="2036" spans="1:18" x14ac:dyDescent="0.2">
      <c r="A2036" s="146">
        <v>2032</v>
      </c>
      <c r="B2036" s="146">
        <v>16</v>
      </c>
      <c r="C2036" s="146" t="s">
        <v>879</v>
      </c>
      <c r="D2036" s="162">
        <v>7.5</v>
      </c>
      <c r="E2036" s="162">
        <v>3642.2809383135791</v>
      </c>
      <c r="F2036" s="208">
        <f t="shared" si="399"/>
        <v>3533.0125101641715</v>
      </c>
      <c r="G2036" s="208">
        <f t="shared" si="395"/>
        <v>1.9698342933318842</v>
      </c>
      <c r="H2036" s="162">
        <f t="shared" si="400"/>
        <v>9.4698342933318838</v>
      </c>
      <c r="I2036" s="209" t="str">
        <f t="shared" si="406"/>
        <v>Ü</v>
      </c>
      <c r="J2036" s="209" t="s">
        <v>7728</v>
      </c>
      <c r="K2036" s="210">
        <v>0.10879799992251443</v>
      </c>
      <c r="L2036" s="162">
        <f t="shared" si="401"/>
        <v>7.5</v>
      </c>
      <c r="M2036" s="162">
        <f t="shared" si="396"/>
        <v>5.5301657066681162</v>
      </c>
      <c r="N2036" s="210">
        <f t="shared" si="402"/>
        <v>0.17685602520238713</v>
      </c>
      <c r="O2036" s="162">
        <f t="shared" si="403"/>
        <v>0</v>
      </c>
      <c r="P2036" s="162">
        <f t="shared" si="397"/>
        <v>0</v>
      </c>
      <c r="Q2036" s="210">
        <f t="shared" si="398"/>
        <v>5.3732468123861565E-3</v>
      </c>
      <c r="R2036" s="210">
        <f t="shared" si="404"/>
        <v>0.11622129159582975</v>
      </c>
    </row>
    <row r="2037" spans="1:18" x14ac:dyDescent="0.2">
      <c r="A2037" s="146">
        <v>2033</v>
      </c>
      <c r="B2037" s="146">
        <v>17</v>
      </c>
      <c r="C2037" s="146" t="s">
        <v>879</v>
      </c>
      <c r="D2037" s="162">
        <v>7.6</v>
      </c>
      <c r="E2037" s="162">
        <v>1985.27061851863</v>
      </c>
      <c r="F2037" s="208">
        <f t="shared" si="399"/>
        <v>1924.9183917156638</v>
      </c>
      <c r="G2037" s="208">
        <f t="shared" si="395"/>
        <v>1.0732399755048068</v>
      </c>
      <c r="H2037" s="162">
        <f t="shared" si="400"/>
        <v>8.6732399755048064</v>
      </c>
      <c r="I2037" s="209" t="str">
        <f t="shared" si="406"/>
        <v>Ü</v>
      </c>
      <c r="J2037" s="209" t="s">
        <v>7728</v>
      </c>
      <c r="K2037" s="210">
        <v>7.7026157008916593E-3</v>
      </c>
      <c r="L2037" s="162">
        <f t="shared" si="401"/>
        <v>7.4</v>
      </c>
      <c r="M2037" s="162">
        <f t="shared" si="396"/>
        <v>6.3267600244951936</v>
      </c>
      <c r="N2037" s="210">
        <f t="shared" si="402"/>
        <v>0.15751461509692896</v>
      </c>
      <c r="O2037" s="162">
        <f t="shared" si="403"/>
        <v>0</v>
      </c>
      <c r="P2037" s="162">
        <f t="shared" si="397"/>
        <v>0</v>
      </c>
      <c r="Q2037" s="210">
        <f t="shared" si="398"/>
        <v>5.3732468123861565E-3</v>
      </c>
      <c r="R2037" s="210">
        <f t="shared" si="404"/>
        <v>9.6879881490371578E-2</v>
      </c>
    </row>
    <row r="2038" spans="1:18" x14ac:dyDescent="0.2">
      <c r="A2038" s="146">
        <v>2034</v>
      </c>
      <c r="B2038" s="146">
        <v>18</v>
      </c>
      <c r="C2038" s="146" t="s">
        <v>879</v>
      </c>
      <c r="D2038" s="162">
        <v>7.4</v>
      </c>
      <c r="E2038" s="162">
        <v>723.6893714436261</v>
      </c>
      <c r="F2038" s="208">
        <f t="shared" si="399"/>
        <v>702.26816604889484</v>
      </c>
      <c r="G2038" s="208">
        <f t="shared" si="395"/>
        <v>0.39155024575164088</v>
      </c>
      <c r="H2038" s="162">
        <f t="shared" si="400"/>
        <v>7.7915502457516412</v>
      </c>
      <c r="I2038" s="209" t="str">
        <f t="shared" si="406"/>
        <v>Ü</v>
      </c>
      <c r="J2038" s="209" t="s">
        <v>7728</v>
      </c>
      <c r="K2038" s="210">
        <v>6.6220513335017162E-2</v>
      </c>
      <c r="L2038" s="162">
        <f t="shared" si="401"/>
        <v>7.6</v>
      </c>
      <c r="M2038" s="162">
        <f t="shared" si="396"/>
        <v>7.2084497542483588</v>
      </c>
      <c r="N2038" s="210">
        <f t="shared" si="402"/>
        <v>0.1887667431143118</v>
      </c>
      <c r="O2038" s="162">
        <f t="shared" si="403"/>
        <v>0</v>
      </c>
      <c r="P2038" s="162">
        <f t="shared" si="397"/>
        <v>0</v>
      </c>
      <c r="Q2038" s="210">
        <f t="shared" si="398"/>
        <v>5.3732468123861565E-3</v>
      </c>
      <c r="R2038" s="210">
        <f t="shared" si="404"/>
        <v>0.12813200950775441</v>
      </c>
    </row>
    <row r="2039" spans="1:18" x14ac:dyDescent="0.2">
      <c r="A2039" s="146">
        <v>2035</v>
      </c>
      <c r="B2039" s="146">
        <v>19</v>
      </c>
      <c r="C2039" s="146" t="s">
        <v>879</v>
      </c>
      <c r="D2039" s="162">
        <v>7.1</v>
      </c>
      <c r="E2039" s="162">
        <v>90.732013261083367</v>
      </c>
      <c r="F2039" s="208">
        <f t="shared" si="399"/>
        <v>88.1552240844686</v>
      </c>
      <c r="G2039" s="208">
        <f t="shared" si="395"/>
        <v>4.9151024243011779E-2</v>
      </c>
      <c r="H2039" s="162">
        <f t="shared" si="400"/>
        <v>7.1491510242430119</v>
      </c>
      <c r="I2039" s="209" t="str">
        <f t="shared" si="406"/>
        <v>Ü</v>
      </c>
      <c r="J2039" s="209" t="s">
        <v>7728</v>
      </c>
      <c r="K2039" s="210">
        <v>5.2627484503115524E-2</v>
      </c>
      <c r="L2039" s="162">
        <f t="shared" si="401"/>
        <v>7.9</v>
      </c>
      <c r="M2039" s="162">
        <f t="shared" si="396"/>
        <v>7.8508489757569881</v>
      </c>
      <c r="N2039" s="210">
        <f t="shared" si="402"/>
        <v>0.19416152490730018</v>
      </c>
      <c r="O2039" s="162">
        <f t="shared" si="403"/>
        <v>0</v>
      </c>
      <c r="P2039" s="162">
        <f t="shared" si="397"/>
        <v>0</v>
      </c>
      <c r="Q2039" s="210">
        <f t="shared" si="398"/>
        <v>5.3732468123861565E-3</v>
      </c>
      <c r="R2039" s="210">
        <f t="shared" si="404"/>
        <v>0.1335267913007428</v>
      </c>
    </row>
    <row r="2040" spans="1:18" x14ac:dyDescent="0.2">
      <c r="A2040" s="146">
        <v>2036</v>
      </c>
      <c r="B2040" s="146">
        <v>20</v>
      </c>
      <c r="C2040" s="146" t="s">
        <v>879</v>
      </c>
      <c r="D2040" s="162">
        <v>6.9</v>
      </c>
      <c r="E2040" s="162">
        <v>0</v>
      </c>
      <c r="F2040" s="208">
        <f t="shared" si="399"/>
        <v>0</v>
      </c>
      <c r="G2040" s="208">
        <f t="shared" si="395"/>
        <v>0</v>
      </c>
      <c r="H2040" s="162">
        <f t="shared" si="400"/>
        <v>6.9</v>
      </c>
      <c r="I2040" s="209" t="str">
        <f t="shared" si="406"/>
        <v>Ü</v>
      </c>
      <c r="J2040" s="209" t="s">
        <v>7728</v>
      </c>
      <c r="K2040" s="210">
        <v>8.5452837576631524E-2</v>
      </c>
      <c r="L2040" s="162">
        <f t="shared" si="401"/>
        <v>8.1</v>
      </c>
      <c r="M2040" s="162">
        <f t="shared" si="396"/>
        <v>8.1</v>
      </c>
      <c r="N2040" s="210">
        <f t="shared" si="402"/>
        <v>0.20802641683698034</v>
      </c>
      <c r="O2040" s="162">
        <f t="shared" si="403"/>
        <v>0</v>
      </c>
      <c r="P2040" s="162">
        <f t="shared" si="397"/>
        <v>0</v>
      </c>
      <c r="Q2040" s="210">
        <f t="shared" si="398"/>
        <v>5.3732468123861565E-3</v>
      </c>
      <c r="R2040" s="210">
        <f t="shared" si="404"/>
        <v>0.14739168323042295</v>
      </c>
    </row>
    <row r="2041" spans="1:18" x14ac:dyDescent="0.2">
      <c r="A2041" s="146">
        <v>2037</v>
      </c>
      <c r="B2041" s="146">
        <v>21</v>
      </c>
      <c r="C2041" s="146" t="s">
        <v>879</v>
      </c>
      <c r="D2041" s="162">
        <v>6.9</v>
      </c>
      <c r="E2041" s="162">
        <v>0</v>
      </c>
      <c r="F2041" s="208">
        <f t="shared" si="399"/>
        <v>0</v>
      </c>
      <c r="G2041" s="208">
        <f t="shared" si="395"/>
        <v>0</v>
      </c>
      <c r="H2041" s="162">
        <f t="shared" si="400"/>
        <v>6.9</v>
      </c>
      <c r="I2041" s="209" t="str">
        <f t="shared" si="406"/>
        <v>Ü</v>
      </c>
      <c r="J2041" s="209" t="s">
        <v>7728</v>
      </c>
      <c r="K2041" s="210">
        <v>1.8714074856527717E-2</v>
      </c>
      <c r="L2041" s="162">
        <f t="shared" si="401"/>
        <v>8.1</v>
      </c>
      <c r="M2041" s="162">
        <f t="shared" si="396"/>
        <v>8.1</v>
      </c>
      <c r="N2041" s="210">
        <f t="shared" si="402"/>
        <v>0.18740330036327563</v>
      </c>
      <c r="O2041" s="162">
        <f t="shared" si="403"/>
        <v>0</v>
      </c>
      <c r="P2041" s="162">
        <f t="shared" si="397"/>
        <v>0</v>
      </c>
      <c r="Q2041" s="210">
        <f t="shared" si="398"/>
        <v>5.3732468123861565E-3</v>
      </c>
      <c r="R2041" s="210">
        <f t="shared" si="404"/>
        <v>0.12676856675671824</v>
      </c>
    </row>
    <row r="2042" spans="1:18" x14ac:dyDescent="0.2">
      <c r="A2042" s="146">
        <v>2038</v>
      </c>
      <c r="B2042" s="146">
        <v>22</v>
      </c>
      <c r="C2042" s="146" t="s">
        <v>879</v>
      </c>
      <c r="D2042" s="162">
        <v>6.6</v>
      </c>
      <c r="E2042" s="162">
        <v>0</v>
      </c>
      <c r="F2042" s="208">
        <f t="shared" si="399"/>
        <v>0</v>
      </c>
      <c r="G2042" s="208">
        <f t="shared" si="395"/>
        <v>0</v>
      </c>
      <c r="H2042" s="162">
        <f t="shared" si="400"/>
        <v>6.6</v>
      </c>
      <c r="I2042" s="209" t="str">
        <f t="shared" si="406"/>
        <v>Ü</v>
      </c>
      <c r="J2042" s="209" t="s">
        <v>7728</v>
      </c>
      <c r="K2042" s="210">
        <v>4.4693025106467381E-2</v>
      </c>
      <c r="L2042" s="162">
        <f t="shared" si="401"/>
        <v>8.4</v>
      </c>
      <c r="M2042" s="162">
        <f t="shared" si="396"/>
        <v>8.4</v>
      </c>
      <c r="N2042" s="210">
        <f t="shared" si="402"/>
        <v>0.19991207370271213</v>
      </c>
      <c r="O2042" s="162">
        <f t="shared" si="403"/>
        <v>0</v>
      </c>
      <c r="P2042" s="162">
        <f t="shared" si="397"/>
        <v>0</v>
      </c>
      <c r="Q2042" s="210">
        <f t="shared" si="398"/>
        <v>5.3732468123861565E-3</v>
      </c>
      <c r="R2042" s="210">
        <f t="shared" si="404"/>
        <v>0.13927734009615475</v>
      </c>
    </row>
    <row r="2043" spans="1:18" x14ac:dyDescent="0.2">
      <c r="A2043" s="146">
        <v>2039</v>
      </c>
      <c r="B2043" s="146">
        <v>23</v>
      </c>
      <c r="C2043" s="146" t="s">
        <v>879</v>
      </c>
      <c r="D2043" s="162">
        <v>6.3</v>
      </c>
      <c r="E2043" s="162">
        <v>0</v>
      </c>
      <c r="F2043" s="208">
        <f t="shared" si="399"/>
        <v>0</v>
      </c>
      <c r="G2043" s="208">
        <f t="shared" si="395"/>
        <v>0</v>
      </c>
      <c r="H2043" s="162">
        <f t="shared" si="400"/>
        <v>6.3</v>
      </c>
      <c r="I2043" s="209" t="str">
        <f t="shared" si="406"/>
        <v>Ü</v>
      </c>
      <c r="J2043" s="209" t="s">
        <v>7728</v>
      </c>
      <c r="K2043" s="210">
        <v>2.6416783165466102E-2</v>
      </c>
      <c r="L2043" s="162">
        <f t="shared" si="401"/>
        <v>8.6999999999999993</v>
      </c>
      <c r="M2043" s="162">
        <f t="shared" si="396"/>
        <v>8.6999999999999993</v>
      </c>
      <c r="N2043" s="210">
        <f t="shared" si="402"/>
        <v>0.19874543644234988</v>
      </c>
      <c r="O2043" s="162">
        <f t="shared" si="403"/>
        <v>0</v>
      </c>
      <c r="P2043" s="162">
        <f t="shared" si="397"/>
        <v>0</v>
      </c>
      <c r="Q2043" s="210">
        <f t="shared" si="398"/>
        <v>5.3732468123861565E-3</v>
      </c>
      <c r="R2043" s="210">
        <f t="shared" si="404"/>
        <v>0.13811070283579249</v>
      </c>
    </row>
    <row r="2044" spans="1:18" x14ac:dyDescent="0.2">
      <c r="A2044" s="146">
        <v>2040</v>
      </c>
      <c r="B2044" s="146">
        <v>24</v>
      </c>
      <c r="C2044" s="146" t="s">
        <v>879</v>
      </c>
      <c r="D2044" s="162">
        <v>6.5</v>
      </c>
      <c r="E2044" s="162">
        <v>0</v>
      </c>
      <c r="F2044" s="208">
        <f t="shared" si="399"/>
        <v>0</v>
      </c>
      <c r="G2044" s="208">
        <f t="shared" si="395"/>
        <v>0</v>
      </c>
      <c r="H2044" s="162">
        <f t="shared" si="400"/>
        <v>6.5</v>
      </c>
      <c r="I2044" s="209" t="str">
        <f t="shared" si="406"/>
        <v>Ü</v>
      </c>
      <c r="J2044" s="209" t="s">
        <v>7728</v>
      </c>
      <c r="K2044" s="210">
        <v>3.1992537071657633E-2</v>
      </c>
      <c r="L2044" s="162">
        <f t="shared" si="401"/>
        <v>8.5</v>
      </c>
      <c r="M2044" s="162">
        <f t="shared" si="396"/>
        <v>8.5</v>
      </c>
      <c r="N2044" s="210">
        <f t="shared" si="402"/>
        <v>0.19748111367660534</v>
      </c>
      <c r="O2044" s="162">
        <f t="shared" si="403"/>
        <v>0</v>
      </c>
      <c r="P2044" s="162">
        <f t="shared" si="397"/>
        <v>0</v>
      </c>
      <c r="Q2044" s="210">
        <f t="shared" si="398"/>
        <v>5.3732468123861565E-3</v>
      </c>
      <c r="R2044" s="210">
        <f t="shared" si="404"/>
        <v>0.13684638007004796</v>
      </c>
    </row>
    <row r="2045" spans="1:18" x14ac:dyDescent="0.2">
      <c r="A2045" s="146">
        <v>2041</v>
      </c>
      <c r="B2045" s="146">
        <v>1</v>
      </c>
      <c r="C2045" s="146" t="s">
        <v>879</v>
      </c>
      <c r="D2045" s="162">
        <v>6.5</v>
      </c>
      <c r="E2045" s="162">
        <v>0</v>
      </c>
      <c r="F2045" s="208">
        <f t="shared" si="399"/>
        <v>0</v>
      </c>
      <c r="G2045" s="208">
        <f t="shared" si="395"/>
        <v>0</v>
      </c>
      <c r="H2045" s="162">
        <f t="shared" si="400"/>
        <v>6.5</v>
      </c>
      <c r="I2045" s="209" t="str">
        <f>IF(AVERAGE(H2045:H2068)&gt;15,"S",IF(AVERAGE(H2045:H2068)&lt;5,"W","Ü"))</f>
        <v>Ü</v>
      </c>
      <c r="J2045" s="209" t="s">
        <v>7728</v>
      </c>
      <c r="K2045" s="210">
        <v>1.5190368596520511E-2</v>
      </c>
      <c r="L2045" s="162">
        <f t="shared" si="401"/>
        <v>8.5</v>
      </c>
      <c r="M2045" s="162">
        <f t="shared" si="396"/>
        <v>8.5</v>
      </c>
      <c r="N2045" s="210">
        <f t="shared" si="402"/>
        <v>0.19228903244299292</v>
      </c>
      <c r="O2045" s="162">
        <f t="shared" si="403"/>
        <v>0</v>
      </c>
      <c r="P2045" s="162">
        <f t="shared" si="397"/>
        <v>0</v>
      </c>
      <c r="Q2045" s="210">
        <f t="shared" si="398"/>
        <v>5.3732468123861565E-3</v>
      </c>
      <c r="R2045" s="210">
        <f t="shared" si="404"/>
        <v>0.13165429883643553</v>
      </c>
    </row>
    <row r="2046" spans="1:18" x14ac:dyDescent="0.2">
      <c r="A2046" s="146">
        <v>2042</v>
      </c>
      <c r="B2046" s="146">
        <v>2</v>
      </c>
      <c r="C2046" s="146" t="s">
        <v>879</v>
      </c>
      <c r="D2046" s="162">
        <v>6</v>
      </c>
      <c r="E2046" s="162">
        <v>0</v>
      </c>
      <c r="F2046" s="208">
        <f t="shared" si="399"/>
        <v>0</v>
      </c>
      <c r="G2046" s="208">
        <f t="shared" si="395"/>
        <v>0</v>
      </c>
      <c r="H2046" s="162">
        <f t="shared" si="400"/>
        <v>6</v>
      </c>
      <c r="I2046" s="209" t="str">
        <f>IF(I2045="S","S",IF(I2045="W","W","Ü"))</f>
        <v>Ü</v>
      </c>
      <c r="J2046" s="209" t="s">
        <v>7728</v>
      </c>
      <c r="K2046" s="210">
        <v>3.0008696045156084E-5</v>
      </c>
      <c r="L2046" s="162">
        <f t="shared" si="401"/>
        <v>9</v>
      </c>
      <c r="M2046" s="162">
        <f t="shared" si="396"/>
        <v>9</v>
      </c>
      <c r="N2046" s="210">
        <f t="shared" si="402"/>
        <v>0.19507254269505123</v>
      </c>
      <c r="O2046" s="162">
        <f t="shared" si="403"/>
        <v>0</v>
      </c>
      <c r="P2046" s="162">
        <f t="shared" si="397"/>
        <v>0</v>
      </c>
      <c r="Q2046" s="210">
        <f t="shared" si="398"/>
        <v>5.3732468123861565E-3</v>
      </c>
      <c r="R2046" s="210">
        <f t="shared" si="404"/>
        <v>0.13443780908849384</v>
      </c>
    </row>
    <row r="2047" spans="1:18" x14ac:dyDescent="0.2">
      <c r="A2047" s="146">
        <v>2043</v>
      </c>
      <c r="B2047" s="146">
        <v>3</v>
      </c>
      <c r="C2047" s="146" t="s">
        <v>879</v>
      </c>
      <c r="D2047" s="162">
        <v>5.8</v>
      </c>
      <c r="E2047" s="162">
        <v>0</v>
      </c>
      <c r="F2047" s="208">
        <f t="shared" si="399"/>
        <v>0</v>
      </c>
      <c r="G2047" s="208">
        <f t="shared" si="395"/>
        <v>0</v>
      </c>
      <c r="H2047" s="162">
        <f t="shared" si="400"/>
        <v>5.8</v>
      </c>
      <c r="I2047" s="209" t="str">
        <f t="shared" ref="I2047:I2068" si="407">IF(I2046="S","S",IF(I2046="W","W","Ü"))</f>
        <v>Ü</v>
      </c>
      <c r="J2047" s="209" t="s">
        <v>7728</v>
      </c>
      <c r="K2047" s="210">
        <v>3.3487761777297744E-3</v>
      </c>
      <c r="L2047" s="162">
        <f t="shared" si="401"/>
        <v>9.1999999999999993</v>
      </c>
      <c r="M2047" s="162">
        <f t="shared" si="396"/>
        <v>9.1999999999999993</v>
      </c>
      <c r="N2047" s="210">
        <f t="shared" si="402"/>
        <v>0.19908538435871609</v>
      </c>
      <c r="O2047" s="162">
        <f t="shared" si="403"/>
        <v>0</v>
      </c>
      <c r="P2047" s="162">
        <f t="shared" si="397"/>
        <v>0</v>
      </c>
      <c r="Q2047" s="210">
        <f t="shared" si="398"/>
        <v>5.3732468123861565E-3</v>
      </c>
      <c r="R2047" s="210">
        <f t="shared" si="404"/>
        <v>0.1384506507521587</v>
      </c>
    </row>
    <row r="2048" spans="1:18" x14ac:dyDescent="0.2">
      <c r="A2048" s="146">
        <v>2044</v>
      </c>
      <c r="B2048" s="146">
        <v>4</v>
      </c>
      <c r="C2048" s="146" t="s">
        <v>879</v>
      </c>
      <c r="D2048" s="162">
        <v>5.6</v>
      </c>
      <c r="E2048" s="162">
        <v>0</v>
      </c>
      <c r="F2048" s="208">
        <f t="shared" si="399"/>
        <v>0</v>
      </c>
      <c r="G2048" s="208">
        <f t="shared" si="395"/>
        <v>0</v>
      </c>
      <c r="H2048" s="162">
        <f t="shared" si="400"/>
        <v>5.6</v>
      </c>
      <c r="I2048" s="209" t="str">
        <f t="shared" si="407"/>
        <v>Ü</v>
      </c>
      <c r="J2048" s="209" t="s">
        <v>7728</v>
      </c>
      <c r="K2048" s="210">
        <v>1.011919137430616E-2</v>
      </c>
      <c r="L2048" s="162">
        <f t="shared" si="401"/>
        <v>9.4</v>
      </c>
      <c r="M2048" s="162">
        <f t="shared" si="396"/>
        <v>9.4</v>
      </c>
      <c r="N2048" s="210">
        <f t="shared" si="402"/>
        <v>0.20416482854764728</v>
      </c>
      <c r="O2048" s="162">
        <f t="shared" si="403"/>
        <v>0</v>
      </c>
      <c r="P2048" s="162">
        <f t="shared" si="397"/>
        <v>0</v>
      </c>
      <c r="Q2048" s="210">
        <f t="shared" si="398"/>
        <v>5.3732468123861565E-3</v>
      </c>
      <c r="R2048" s="210">
        <f t="shared" si="404"/>
        <v>0.1435300949410899</v>
      </c>
    </row>
    <row r="2049" spans="1:18" x14ac:dyDescent="0.2">
      <c r="A2049" s="146">
        <v>2045</v>
      </c>
      <c r="B2049" s="146">
        <v>5</v>
      </c>
      <c r="C2049" s="146" t="s">
        <v>879</v>
      </c>
      <c r="D2049" s="162">
        <v>5.6</v>
      </c>
      <c r="E2049" s="162">
        <v>0</v>
      </c>
      <c r="F2049" s="208">
        <f t="shared" si="399"/>
        <v>0</v>
      </c>
      <c r="G2049" s="208">
        <f t="shared" si="395"/>
        <v>0</v>
      </c>
      <c r="H2049" s="162">
        <f t="shared" si="400"/>
        <v>5.6</v>
      </c>
      <c r="I2049" s="209" t="str">
        <f t="shared" si="407"/>
        <v>Ü</v>
      </c>
      <c r="J2049" s="209" t="s">
        <v>7728</v>
      </c>
      <c r="K2049" s="210">
        <v>6.0017392090312168E-5</v>
      </c>
      <c r="L2049" s="162">
        <f t="shared" si="401"/>
        <v>9.4</v>
      </c>
      <c r="M2049" s="162">
        <f t="shared" si="396"/>
        <v>9.4</v>
      </c>
      <c r="N2049" s="210">
        <f t="shared" si="402"/>
        <v>0.20105641736036575</v>
      </c>
      <c r="O2049" s="162">
        <f t="shared" si="403"/>
        <v>0</v>
      </c>
      <c r="P2049" s="162">
        <f t="shared" si="397"/>
        <v>0</v>
      </c>
      <c r="Q2049" s="210">
        <f t="shared" si="398"/>
        <v>5.3732468123861565E-3</v>
      </c>
      <c r="R2049" s="210">
        <f t="shared" si="404"/>
        <v>0.14042168375380837</v>
      </c>
    </row>
    <row r="2050" spans="1:18" x14ac:dyDescent="0.2">
      <c r="A2050" s="146">
        <v>2046</v>
      </c>
      <c r="B2050" s="146">
        <v>6</v>
      </c>
      <c r="C2050" s="146" t="s">
        <v>879</v>
      </c>
      <c r="D2050" s="162">
        <v>5.3</v>
      </c>
      <c r="E2050" s="162">
        <v>0.27084183063009959</v>
      </c>
      <c r="F2050" s="208">
        <f t="shared" si="399"/>
        <v>0.26509998382074146</v>
      </c>
      <c r="G2050" s="208">
        <f t="shared" si="395"/>
        <v>1.4780673371223317E-4</v>
      </c>
      <c r="H2050" s="162">
        <f t="shared" si="400"/>
        <v>5.3001478067337118</v>
      </c>
      <c r="I2050" s="209" t="str">
        <f t="shared" si="407"/>
        <v>Ü</v>
      </c>
      <c r="J2050" s="209" t="s">
        <v>7728</v>
      </c>
      <c r="K2050" s="210">
        <v>6.6385424270802712E-2</v>
      </c>
      <c r="L2050" s="162">
        <f t="shared" si="401"/>
        <v>9.6999999999999993</v>
      </c>
      <c r="M2050" s="162">
        <f t="shared" si="396"/>
        <v>9.6998521932662882</v>
      </c>
      <c r="N2050" s="210">
        <f t="shared" si="402"/>
        <v>0.22603054516883672</v>
      </c>
      <c r="O2050" s="162">
        <f t="shared" si="403"/>
        <v>0</v>
      </c>
      <c r="P2050" s="162">
        <f t="shared" si="397"/>
        <v>0</v>
      </c>
      <c r="Q2050" s="210">
        <f t="shared" si="398"/>
        <v>5.3732468123861565E-3</v>
      </c>
      <c r="R2050" s="210">
        <f t="shared" si="404"/>
        <v>0.16539581156227934</v>
      </c>
    </row>
    <row r="2051" spans="1:18" x14ac:dyDescent="0.2">
      <c r="A2051" s="146">
        <v>2047</v>
      </c>
      <c r="B2051" s="146">
        <v>7</v>
      </c>
      <c r="C2051" s="146" t="s">
        <v>879</v>
      </c>
      <c r="D2051" s="162">
        <v>5</v>
      </c>
      <c r="E2051" s="162">
        <v>219.92356647164087</v>
      </c>
      <c r="F2051" s="208">
        <f t="shared" si="399"/>
        <v>215.52509514220804</v>
      </c>
      <c r="G2051" s="208">
        <f t="shared" si="395"/>
        <v>0.12016621007238115</v>
      </c>
      <c r="H2051" s="162">
        <f t="shared" si="400"/>
        <v>5.120166210072381</v>
      </c>
      <c r="I2051" s="209" t="str">
        <f t="shared" si="407"/>
        <v>Ü</v>
      </c>
      <c r="J2051" s="209" t="s">
        <v>7728</v>
      </c>
      <c r="K2051" s="210">
        <v>6.3381753630926949E-2</v>
      </c>
      <c r="L2051" s="162">
        <f t="shared" si="401"/>
        <v>10</v>
      </c>
      <c r="M2051" s="162">
        <f t="shared" si="396"/>
        <v>9.8798337899276198</v>
      </c>
      <c r="N2051" s="210">
        <f t="shared" si="402"/>
        <v>0.2277906690290068</v>
      </c>
      <c r="O2051" s="162">
        <f t="shared" si="403"/>
        <v>0</v>
      </c>
      <c r="P2051" s="162">
        <f t="shared" si="397"/>
        <v>0</v>
      </c>
      <c r="Q2051" s="210">
        <f t="shared" si="398"/>
        <v>5.3732468123861565E-3</v>
      </c>
      <c r="R2051" s="210">
        <f t="shared" si="404"/>
        <v>0.16715593542244941</v>
      </c>
    </row>
    <row r="2052" spans="1:18" x14ac:dyDescent="0.2">
      <c r="A2052" s="146">
        <v>2048</v>
      </c>
      <c r="B2052" s="146">
        <v>8</v>
      </c>
      <c r="C2052" s="146" t="s">
        <v>879</v>
      </c>
      <c r="D2052" s="162">
        <v>5.4</v>
      </c>
      <c r="E2052" s="162">
        <v>1710.6370022597091</v>
      </c>
      <c r="F2052" s="208">
        <f t="shared" si="399"/>
        <v>1673.6872430108995</v>
      </c>
      <c r="G2052" s="208">
        <f t="shared" si="395"/>
        <v>0.93316582324860364</v>
      </c>
      <c r="H2052" s="162">
        <f t="shared" si="400"/>
        <v>6.3331658232486037</v>
      </c>
      <c r="I2052" s="209" t="str">
        <f t="shared" si="407"/>
        <v>Ü</v>
      </c>
      <c r="J2052" s="209" t="s">
        <v>7728</v>
      </c>
      <c r="K2052" s="210">
        <v>4.3497861302214488E-2</v>
      </c>
      <c r="L2052" s="162">
        <f t="shared" si="401"/>
        <v>9.6</v>
      </c>
      <c r="M2052" s="162">
        <f t="shared" si="396"/>
        <v>8.6668341767513972</v>
      </c>
      <c r="N2052" s="210">
        <f t="shared" si="402"/>
        <v>0.20352832281511671</v>
      </c>
      <c r="O2052" s="162">
        <f t="shared" si="403"/>
        <v>0</v>
      </c>
      <c r="P2052" s="162">
        <f t="shared" si="397"/>
        <v>0</v>
      </c>
      <c r="Q2052" s="210">
        <f t="shared" si="398"/>
        <v>5.3732468123861565E-3</v>
      </c>
      <c r="R2052" s="210">
        <f t="shared" si="404"/>
        <v>0.14289358920855932</v>
      </c>
    </row>
    <row r="2053" spans="1:18" x14ac:dyDescent="0.2">
      <c r="A2053" s="146">
        <v>2049</v>
      </c>
      <c r="B2053" s="146">
        <v>9</v>
      </c>
      <c r="C2053" s="146" t="s">
        <v>879</v>
      </c>
      <c r="D2053" s="162">
        <v>5.9</v>
      </c>
      <c r="E2053" s="162">
        <v>4371.9288300310673</v>
      </c>
      <c r="F2053" s="208">
        <f t="shared" si="399"/>
        <v>4268.7513096423345</v>
      </c>
      <c r="G2053" s="208">
        <f t="shared" ref="G2053:G2116" si="408">$Y$27*F2053</f>
        <v>2.3800461207673806</v>
      </c>
      <c r="H2053" s="162">
        <f t="shared" si="400"/>
        <v>8.2800461207673806</v>
      </c>
      <c r="I2053" s="209" t="str">
        <f t="shared" si="407"/>
        <v>Ü</v>
      </c>
      <c r="J2053" s="209" t="s">
        <v>7728</v>
      </c>
      <c r="K2053" s="210">
        <v>7.269431003535945E-2</v>
      </c>
      <c r="L2053" s="162">
        <f t="shared" si="401"/>
        <v>9.1</v>
      </c>
      <c r="M2053" s="162">
        <f t="shared" ref="M2053:M2116" si="409">IF(H2053&gt;=$U$7,0,$U$7-H2053)</f>
        <v>6.7199538792326194</v>
      </c>
      <c r="N2053" s="210">
        <f t="shared" si="402"/>
        <v>0.18347080706690283</v>
      </c>
      <c r="O2053" s="162">
        <f t="shared" si="403"/>
        <v>0</v>
      </c>
      <c r="P2053" s="162">
        <f t="shared" ref="P2053:P2116" si="410">IF(H2053&lt;=$U$17,0,H2053-$U$17)</f>
        <v>0</v>
      </c>
      <c r="Q2053" s="210">
        <f t="shared" ref="Q2053:Q2116" si="411">$Y$17+P2053*$Y$18</f>
        <v>5.3732468123861565E-3</v>
      </c>
      <c r="R2053" s="210">
        <f t="shared" si="404"/>
        <v>0.12283607346034545</v>
      </c>
    </row>
    <row r="2054" spans="1:18" x14ac:dyDescent="0.2">
      <c r="A2054" s="146">
        <v>2050</v>
      </c>
      <c r="B2054" s="146">
        <v>10</v>
      </c>
      <c r="C2054" s="146" t="s">
        <v>879</v>
      </c>
      <c r="D2054" s="162">
        <v>6.6</v>
      </c>
      <c r="E2054" s="162">
        <v>7867.6843379737629</v>
      </c>
      <c r="F2054" s="208">
        <f t="shared" ref="F2054:F2117" si="412">E2054*(1-0.004*D2054)</f>
        <v>7659.977471451256</v>
      </c>
      <c r="G2054" s="208">
        <f t="shared" si="408"/>
        <v>4.2708273084244439</v>
      </c>
      <c r="H2054" s="162">
        <f t="shared" ref="H2054:H2117" si="413">D2054+G2054</f>
        <v>10.870827308424444</v>
      </c>
      <c r="I2054" s="209" t="str">
        <f t="shared" si="407"/>
        <v>Ü</v>
      </c>
      <c r="J2054" s="209" t="s">
        <v>7728</v>
      </c>
      <c r="K2054" s="210">
        <v>4.2772653996117127E-2</v>
      </c>
      <c r="L2054" s="162">
        <f t="shared" ref="L2054:L2117" si="414">IF(D2054&gt;=$U$7,0,$U$7-D2054)</f>
        <v>8.4</v>
      </c>
      <c r="M2054" s="162">
        <f t="shared" si="409"/>
        <v>4.1291726915755564</v>
      </c>
      <c r="N2054" s="210">
        <f t="shared" ref="N2054:N2117" si="415">$Y$7*M2054+$Y$8+K2054*$Y$9</f>
        <v>0.13552742570670018</v>
      </c>
      <c r="O2054" s="162">
        <f t="shared" ref="O2054:O2117" si="416">IF(D2054&lt;=$U$17,0,D2054-$U$17)</f>
        <v>0</v>
      </c>
      <c r="P2054" s="162">
        <f t="shared" si="410"/>
        <v>0</v>
      </c>
      <c r="Q2054" s="210">
        <f t="shared" si="411"/>
        <v>5.3732468123861565E-3</v>
      </c>
      <c r="R2054" s="210">
        <f t="shared" ref="R2054:R2117" si="417">N2054-$Y$8</f>
        <v>7.4892692100142794E-2</v>
      </c>
    </row>
    <row r="2055" spans="1:18" x14ac:dyDescent="0.2">
      <c r="A2055" s="146">
        <v>2051</v>
      </c>
      <c r="B2055" s="146">
        <v>11</v>
      </c>
      <c r="C2055" s="146" t="s">
        <v>879</v>
      </c>
      <c r="D2055" s="162">
        <v>7.8</v>
      </c>
      <c r="E2055" s="162">
        <v>10909.23809594978</v>
      </c>
      <c r="F2055" s="208">
        <f t="shared" si="412"/>
        <v>10568.869867356147</v>
      </c>
      <c r="G2055" s="208">
        <f t="shared" si="408"/>
        <v>5.8926828723605986</v>
      </c>
      <c r="H2055" s="162">
        <f t="shared" si="413"/>
        <v>13.692682872360599</v>
      </c>
      <c r="I2055" s="209" t="str">
        <f t="shared" si="407"/>
        <v>Ü</v>
      </c>
      <c r="J2055" s="209" t="s">
        <v>7728</v>
      </c>
      <c r="K2055" s="210">
        <v>0.10704955353709861</v>
      </c>
      <c r="L2055" s="162">
        <f t="shared" si="414"/>
        <v>7.2</v>
      </c>
      <c r="M2055" s="162">
        <f t="shared" si="409"/>
        <v>1.3073171276394007</v>
      </c>
      <c r="N2055" s="210">
        <f t="shared" si="415"/>
        <v>0.11324113859084602</v>
      </c>
      <c r="O2055" s="162">
        <f t="shared" si="416"/>
        <v>0</v>
      </c>
      <c r="P2055" s="162">
        <f t="shared" si="410"/>
        <v>0</v>
      </c>
      <c r="Q2055" s="210">
        <f t="shared" si="411"/>
        <v>5.3732468123861565E-3</v>
      </c>
      <c r="R2055" s="210">
        <f t="shared" si="417"/>
        <v>5.2606404984288639E-2</v>
      </c>
    </row>
    <row r="2056" spans="1:18" x14ac:dyDescent="0.2">
      <c r="A2056" s="146">
        <v>2052</v>
      </c>
      <c r="B2056" s="146">
        <v>12</v>
      </c>
      <c r="C2056" s="146" t="s">
        <v>879</v>
      </c>
      <c r="D2056" s="162">
        <v>7.9</v>
      </c>
      <c r="E2056" s="162">
        <v>12928.093101466544</v>
      </c>
      <c r="F2056" s="208">
        <f t="shared" si="412"/>
        <v>12519.565359460201</v>
      </c>
      <c r="G2056" s="208">
        <f t="shared" si="408"/>
        <v>6.9802948933030118</v>
      </c>
      <c r="H2056" s="162">
        <f t="shared" si="413"/>
        <v>14.880294893303013</v>
      </c>
      <c r="I2056" s="209" t="str">
        <f t="shared" si="407"/>
        <v>Ü</v>
      </c>
      <c r="J2056" s="209" t="s">
        <v>7728</v>
      </c>
      <c r="K2056" s="210">
        <v>8.9351925629412798E-2</v>
      </c>
      <c r="L2056" s="162">
        <f t="shared" si="414"/>
        <v>7.1</v>
      </c>
      <c r="M2056" s="162">
        <f t="shared" si="409"/>
        <v>0.11970510669698697</v>
      </c>
      <c r="N2056" s="210">
        <f t="shared" si="415"/>
        <v>9.0033577433712514E-2</v>
      </c>
      <c r="O2056" s="162">
        <f t="shared" si="416"/>
        <v>0</v>
      </c>
      <c r="P2056" s="162">
        <f t="shared" si="410"/>
        <v>0</v>
      </c>
      <c r="Q2056" s="210">
        <f t="shared" si="411"/>
        <v>5.3732468123861565E-3</v>
      </c>
      <c r="R2056" s="210">
        <f t="shared" si="417"/>
        <v>2.9398843827155137E-2</v>
      </c>
    </row>
    <row r="2057" spans="1:18" x14ac:dyDescent="0.2">
      <c r="A2057" s="146">
        <v>2053</v>
      </c>
      <c r="B2057" s="146">
        <v>13</v>
      </c>
      <c r="C2057" s="146" t="s">
        <v>879</v>
      </c>
      <c r="D2057" s="162">
        <v>9.3000000000000007</v>
      </c>
      <c r="E2057" s="162">
        <v>11959.291873302678</v>
      </c>
      <c r="F2057" s="208">
        <f t="shared" si="412"/>
        <v>11514.406215615818</v>
      </c>
      <c r="G2057" s="208">
        <f t="shared" si="408"/>
        <v>6.4198675112587926</v>
      </c>
      <c r="H2057" s="162">
        <f t="shared" si="413"/>
        <v>15.719867511258794</v>
      </c>
      <c r="I2057" s="209" t="str">
        <f t="shared" si="407"/>
        <v>Ü</v>
      </c>
      <c r="J2057" s="209" t="s">
        <v>7728</v>
      </c>
      <c r="K2057" s="210">
        <v>2.2116296284277685E-2</v>
      </c>
      <c r="L2057" s="162">
        <f t="shared" si="414"/>
        <v>5.6999999999999993</v>
      </c>
      <c r="M2057" s="162">
        <f t="shared" si="409"/>
        <v>0</v>
      </c>
      <c r="N2057" s="210">
        <f t="shared" si="415"/>
        <v>6.7468947122778705E-2</v>
      </c>
      <c r="O2057" s="162">
        <f t="shared" si="416"/>
        <v>0</v>
      </c>
      <c r="P2057" s="162">
        <f t="shared" si="410"/>
        <v>0</v>
      </c>
      <c r="Q2057" s="210">
        <f t="shared" si="411"/>
        <v>5.3732468123861565E-3</v>
      </c>
      <c r="R2057" s="210">
        <f t="shared" si="417"/>
        <v>6.8342135162213283E-3</v>
      </c>
    </row>
    <row r="2058" spans="1:18" x14ac:dyDescent="0.2">
      <c r="A2058" s="146">
        <v>2054</v>
      </c>
      <c r="B2058" s="146">
        <v>14</v>
      </c>
      <c r="C2058" s="146" t="s">
        <v>879</v>
      </c>
      <c r="D2058" s="162">
        <v>9.5</v>
      </c>
      <c r="E2058" s="162">
        <v>10825.547970285081</v>
      </c>
      <c r="F2058" s="208">
        <f t="shared" si="412"/>
        <v>10414.177147414248</v>
      </c>
      <c r="G2058" s="208">
        <f t="shared" si="408"/>
        <v>5.8064338076336313</v>
      </c>
      <c r="H2058" s="162">
        <f t="shared" si="413"/>
        <v>15.306433807633631</v>
      </c>
      <c r="I2058" s="209" t="str">
        <f t="shared" si="407"/>
        <v>Ü</v>
      </c>
      <c r="J2058" s="209" t="s">
        <v>7728</v>
      </c>
      <c r="K2058" s="210">
        <v>1.284327024315127E-2</v>
      </c>
      <c r="L2058" s="162">
        <f t="shared" si="414"/>
        <v>5.5</v>
      </c>
      <c r="M2058" s="162">
        <f t="shared" si="409"/>
        <v>0</v>
      </c>
      <c r="N2058" s="210">
        <f t="shared" si="415"/>
        <v>6.4603465529841711E-2</v>
      </c>
      <c r="O2058" s="162">
        <f t="shared" si="416"/>
        <v>0</v>
      </c>
      <c r="P2058" s="162">
        <f t="shared" si="410"/>
        <v>0</v>
      </c>
      <c r="Q2058" s="210">
        <f t="shared" si="411"/>
        <v>5.3732468123861565E-3</v>
      </c>
      <c r="R2058" s="210">
        <f t="shared" si="417"/>
        <v>3.9687319232843341E-3</v>
      </c>
    </row>
    <row r="2059" spans="1:18" x14ac:dyDescent="0.2">
      <c r="A2059" s="146">
        <v>2055</v>
      </c>
      <c r="B2059" s="146">
        <v>15</v>
      </c>
      <c r="C2059" s="146" t="s">
        <v>879</v>
      </c>
      <c r="D2059" s="162">
        <v>8</v>
      </c>
      <c r="E2059" s="162">
        <v>9268.207444162008</v>
      </c>
      <c r="F2059" s="208">
        <f t="shared" si="412"/>
        <v>8971.6248059488225</v>
      </c>
      <c r="G2059" s="208">
        <f t="shared" si="408"/>
        <v>5.0021374560159124</v>
      </c>
      <c r="H2059" s="162">
        <f t="shared" si="413"/>
        <v>13.002137456015912</v>
      </c>
      <c r="I2059" s="209" t="str">
        <f t="shared" si="407"/>
        <v>Ü</v>
      </c>
      <c r="J2059" s="209" t="s">
        <v>7728</v>
      </c>
      <c r="K2059" s="210">
        <v>8.5407175956575855E-3</v>
      </c>
      <c r="L2059" s="162">
        <f t="shared" si="414"/>
        <v>7</v>
      </c>
      <c r="M2059" s="162">
        <f t="shared" si="409"/>
        <v>1.9978625439840876</v>
      </c>
      <c r="N2059" s="210">
        <f t="shared" si="415"/>
        <v>9.3115004571021148E-2</v>
      </c>
      <c r="O2059" s="162">
        <f t="shared" si="416"/>
        <v>0</v>
      </c>
      <c r="P2059" s="162">
        <f t="shared" si="410"/>
        <v>0</v>
      </c>
      <c r="Q2059" s="210">
        <f t="shared" si="411"/>
        <v>5.3732468123861565E-3</v>
      </c>
      <c r="R2059" s="210">
        <f t="shared" si="417"/>
        <v>3.2480270964463771E-2</v>
      </c>
    </row>
    <row r="2060" spans="1:18" x14ac:dyDescent="0.2">
      <c r="A2060" s="146">
        <v>2056</v>
      </c>
      <c r="B2060" s="146">
        <v>16</v>
      </c>
      <c r="C2060" s="146" t="s">
        <v>879</v>
      </c>
      <c r="D2060" s="162">
        <v>8.8000000000000007</v>
      </c>
      <c r="E2060" s="162">
        <v>6701.9810989418147</v>
      </c>
      <c r="F2060" s="208">
        <f t="shared" si="412"/>
        <v>6466.0713642590626</v>
      </c>
      <c r="G2060" s="208">
        <f t="shared" si="408"/>
        <v>3.6051638877035614</v>
      </c>
      <c r="H2060" s="162">
        <f t="shared" si="413"/>
        <v>12.405163887703562</v>
      </c>
      <c r="I2060" s="209" t="str">
        <f t="shared" si="407"/>
        <v>Ü</v>
      </c>
      <c r="J2060" s="209" t="s">
        <v>7728</v>
      </c>
      <c r="K2060" s="210">
        <v>0.10879799992251443</v>
      </c>
      <c r="L2060" s="162">
        <f t="shared" si="414"/>
        <v>6.1999999999999993</v>
      </c>
      <c r="M2060" s="162">
        <f t="shared" si="409"/>
        <v>2.5948361122964378</v>
      </c>
      <c r="N2060" s="210">
        <f t="shared" si="415"/>
        <v>0.1330124629668247</v>
      </c>
      <c r="O2060" s="162">
        <f t="shared" si="416"/>
        <v>0</v>
      </c>
      <c r="P2060" s="162">
        <f t="shared" si="410"/>
        <v>0</v>
      </c>
      <c r="Q2060" s="210">
        <f t="shared" si="411"/>
        <v>5.3732468123861565E-3</v>
      </c>
      <c r="R2060" s="210">
        <f t="shared" si="417"/>
        <v>7.2377729360267318E-2</v>
      </c>
    </row>
    <row r="2061" spans="1:18" x14ac:dyDescent="0.2">
      <c r="A2061" s="146">
        <v>2057</v>
      </c>
      <c r="B2061" s="146">
        <v>17</v>
      </c>
      <c r="C2061" s="146" t="s">
        <v>879</v>
      </c>
      <c r="D2061" s="162">
        <v>7.8</v>
      </c>
      <c r="E2061" s="162">
        <v>4024.9804449939102</v>
      </c>
      <c r="F2061" s="208">
        <f t="shared" si="412"/>
        <v>3899.4010551101001</v>
      </c>
      <c r="G2061" s="208">
        <f t="shared" si="408"/>
        <v>2.174114555131728</v>
      </c>
      <c r="H2061" s="162">
        <f t="shared" si="413"/>
        <v>9.9741145551317274</v>
      </c>
      <c r="I2061" s="209" t="str">
        <f t="shared" si="407"/>
        <v>Ü</v>
      </c>
      <c r="J2061" s="209" t="s">
        <v>7728</v>
      </c>
      <c r="K2061" s="210">
        <v>7.7026157008916593E-3</v>
      </c>
      <c r="L2061" s="162">
        <f t="shared" si="414"/>
        <v>7.2</v>
      </c>
      <c r="M2061" s="162">
        <f t="shared" si="409"/>
        <v>5.0258854448682726</v>
      </c>
      <c r="N2061" s="210">
        <f t="shared" si="415"/>
        <v>0.13808409673132693</v>
      </c>
      <c r="O2061" s="162">
        <f t="shared" si="416"/>
        <v>0</v>
      </c>
      <c r="P2061" s="162">
        <f t="shared" si="410"/>
        <v>0</v>
      </c>
      <c r="Q2061" s="210">
        <f t="shared" si="411"/>
        <v>5.3732468123861565E-3</v>
      </c>
      <c r="R2061" s="210">
        <f t="shared" si="417"/>
        <v>7.7449363124769549E-2</v>
      </c>
    </row>
    <row r="2062" spans="1:18" x14ac:dyDescent="0.2">
      <c r="A2062" s="146">
        <v>2058</v>
      </c>
      <c r="B2062" s="146">
        <v>18</v>
      </c>
      <c r="C2062" s="146" t="s">
        <v>879</v>
      </c>
      <c r="D2062" s="162">
        <v>6.9</v>
      </c>
      <c r="E2062" s="162">
        <v>1616.9257288616946</v>
      </c>
      <c r="F2062" s="208">
        <f t="shared" si="412"/>
        <v>1572.2985787451119</v>
      </c>
      <c r="G2062" s="208">
        <f t="shared" si="408"/>
        <v>0.8766364825651819</v>
      </c>
      <c r="H2062" s="162">
        <f t="shared" si="413"/>
        <v>7.7766364825651824</v>
      </c>
      <c r="I2062" s="209" t="str">
        <f t="shared" si="407"/>
        <v>Ü</v>
      </c>
      <c r="J2062" s="209" t="s">
        <v>7728</v>
      </c>
      <c r="K2062" s="210">
        <v>6.6220513335017162E-2</v>
      </c>
      <c r="L2062" s="162">
        <f t="shared" si="414"/>
        <v>8.1</v>
      </c>
      <c r="M2062" s="162">
        <f t="shared" si="409"/>
        <v>7.2233635174348176</v>
      </c>
      <c r="N2062" s="210">
        <f t="shared" si="415"/>
        <v>0.18898950259784159</v>
      </c>
      <c r="O2062" s="162">
        <f t="shared" si="416"/>
        <v>0</v>
      </c>
      <c r="P2062" s="162">
        <f t="shared" si="410"/>
        <v>0</v>
      </c>
      <c r="Q2062" s="210">
        <f t="shared" si="411"/>
        <v>5.3732468123861565E-3</v>
      </c>
      <c r="R2062" s="210">
        <f t="shared" si="417"/>
        <v>0.1283547689912842</v>
      </c>
    </row>
    <row r="2063" spans="1:18" x14ac:dyDescent="0.2">
      <c r="A2063" s="146">
        <v>2059</v>
      </c>
      <c r="B2063" s="146">
        <v>19</v>
      </c>
      <c r="C2063" s="146" t="s">
        <v>879</v>
      </c>
      <c r="D2063" s="162">
        <v>7</v>
      </c>
      <c r="E2063" s="162">
        <v>196.90201086808241</v>
      </c>
      <c r="F2063" s="208">
        <f t="shared" si="412"/>
        <v>191.3887545637761</v>
      </c>
      <c r="G2063" s="208">
        <f t="shared" si="408"/>
        <v>0.10670897173819709</v>
      </c>
      <c r="H2063" s="162">
        <f t="shared" si="413"/>
        <v>7.1067089717381968</v>
      </c>
      <c r="I2063" s="209" t="str">
        <f t="shared" si="407"/>
        <v>Ü</v>
      </c>
      <c r="J2063" s="209" t="s">
        <v>7728</v>
      </c>
      <c r="K2063" s="210">
        <v>5.2627484503115524E-2</v>
      </c>
      <c r="L2063" s="162">
        <f t="shared" si="414"/>
        <v>8</v>
      </c>
      <c r="M2063" s="162">
        <f t="shared" si="409"/>
        <v>7.8932910282618032</v>
      </c>
      <c r="N2063" s="210">
        <f t="shared" si="415"/>
        <v>0.19479546079442098</v>
      </c>
      <c r="O2063" s="162">
        <f t="shared" si="416"/>
        <v>0</v>
      </c>
      <c r="P2063" s="162">
        <f t="shared" si="410"/>
        <v>0</v>
      </c>
      <c r="Q2063" s="210">
        <f t="shared" si="411"/>
        <v>5.3732468123861565E-3</v>
      </c>
      <c r="R2063" s="210">
        <f t="shared" si="417"/>
        <v>0.13416072718786359</v>
      </c>
    </row>
    <row r="2064" spans="1:18" x14ac:dyDescent="0.2">
      <c r="A2064" s="146">
        <v>2060</v>
      </c>
      <c r="B2064" s="146">
        <v>20</v>
      </c>
      <c r="C2064" s="146" t="s">
        <v>879</v>
      </c>
      <c r="D2064" s="162">
        <v>6.9</v>
      </c>
      <c r="E2064" s="162">
        <v>0</v>
      </c>
      <c r="F2064" s="208">
        <f t="shared" si="412"/>
        <v>0</v>
      </c>
      <c r="G2064" s="208">
        <f t="shared" si="408"/>
        <v>0</v>
      </c>
      <c r="H2064" s="162">
        <f t="shared" si="413"/>
        <v>6.9</v>
      </c>
      <c r="I2064" s="209" t="str">
        <f t="shared" si="407"/>
        <v>Ü</v>
      </c>
      <c r="J2064" s="209" t="s">
        <v>7728</v>
      </c>
      <c r="K2064" s="210">
        <v>8.5452837576631524E-2</v>
      </c>
      <c r="L2064" s="162">
        <f t="shared" si="414"/>
        <v>8.1</v>
      </c>
      <c r="M2064" s="162">
        <f t="shared" si="409"/>
        <v>8.1</v>
      </c>
      <c r="N2064" s="210">
        <f t="shared" si="415"/>
        <v>0.20802641683698034</v>
      </c>
      <c r="O2064" s="162">
        <f t="shared" si="416"/>
        <v>0</v>
      </c>
      <c r="P2064" s="162">
        <f t="shared" si="410"/>
        <v>0</v>
      </c>
      <c r="Q2064" s="210">
        <f t="shared" si="411"/>
        <v>5.3732468123861565E-3</v>
      </c>
      <c r="R2064" s="210">
        <f t="shared" si="417"/>
        <v>0.14739168323042295</v>
      </c>
    </row>
    <row r="2065" spans="1:18" x14ac:dyDescent="0.2">
      <c r="A2065" s="146">
        <v>2061</v>
      </c>
      <c r="B2065" s="146">
        <v>21</v>
      </c>
      <c r="C2065" s="146" t="s">
        <v>879</v>
      </c>
      <c r="D2065" s="162">
        <v>6.3</v>
      </c>
      <c r="E2065" s="162">
        <v>0</v>
      </c>
      <c r="F2065" s="208">
        <f t="shared" si="412"/>
        <v>0</v>
      </c>
      <c r="G2065" s="208">
        <f t="shared" si="408"/>
        <v>0</v>
      </c>
      <c r="H2065" s="162">
        <f t="shared" si="413"/>
        <v>6.3</v>
      </c>
      <c r="I2065" s="209" t="str">
        <f t="shared" si="407"/>
        <v>Ü</v>
      </c>
      <c r="J2065" s="209" t="s">
        <v>7728</v>
      </c>
      <c r="K2065" s="210">
        <v>1.8714074856527717E-2</v>
      </c>
      <c r="L2065" s="162">
        <f t="shared" si="414"/>
        <v>8.6999999999999993</v>
      </c>
      <c r="M2065" s="162">
        <f t="shared" si="409"/>
        <v>8.6999999999999993</v>
      </c>
      <c r="N2065" s="210">
        <f t="shared" si="415"/>
        <v>0.19636520276489278</v>
      </c>
      <c r="O2065" s="162">
        <f t="shared" si="416"/>
        <v>0</v>
      </c>
      <c r="P2065" s="162">
        <f t="shared" si="410"/>
        <v>0</v>
      </c>
      <c r="Q2065" s="210">
        <f t="shared" si="411"/>
        <v>5.3732468123861565E-3</v>
      </c>
      <c r="R2065" s="210">
        <f t="shared" si="417"/>
        <v>0.13573046915833539</v>
      </c>
    </row>
    <row r="2066" spans="1:18" x14ac:dyDescent="0.2">
      <c r="A2066" s="146">
        <v>2062</v>
      </c>
      <c r="B2066" s="146">
        <v>22</v>
      </c>
      <c r="C2066" s="146" t="s">
        <v>879</v>
      </c>
      <c r="D2066" s="162">
        <v>6.2</v>
      </c>
      <c r="E2066" s="162">
        <v>0</v>
      </c>
      <c r="F2066" s="208">
        <f t="shared" si="412"/>
        <v>0</v>
      </c>
      <c r="G2066" s="208">
        <f t="shared" si="408"/>
        <v>0</v>
      </c>
      <c r="H2066" s="162">
        <f t="shared" si="413"/>
        <v>6.2</v>
      </c>
      <c r="I2066" s="209" t="str">
        <f t="shared" si="407"/>
        <v>Ü</v>
      </c>
      <c r="J2066" s="209" t="s">
        <v>7728</v>
      </c>
      <c r="K2066" s="210">
        <v>4.4693025106467381E-2</v>
      </c>
      <c r="L2066" s="162">
        <f t="shared" si="414"/>
        <v>8.8000000000000007</v>
      </c>
      <c r="M2066" s="162">
        <f t="shared" si="409"/>
        <v>8.8000000000000007</v>
      </c>
      <c r="N2066" s="210">
        <f t="shared" si="415"/>
        <v>0.20588667530379026</v>
      </c>
      <c r="O2066" s="162">
        <f t="shared" si="416"/>
        <v>0</v>
      </c>
      <c r="P2066" s="162">
        <f t="shared" si="410"/>
        <v>0</v>
      </c>
      <c r="Q2066" s="210">
        <f t="shared" si="411"/>
        <v>5.3732468123861565E-3</v>
      </c>
      <c r="R2066" s="210">
        <f t="shared" si="417"/>
        <v>0.14525194169723288</v>
      </c>
    </row>
    <row r="2067" spans="1:18" x14ac:dyDescent="0.2">
      <c r="A2067" s="146">
        <v>2063</v>
      </c>
      <c r="B2067" s="146">
        <v>23</v>
      </c>
      <c r="C2067" s="146" t="s">
        <v>879</v>
      </c>
      <c r="D2067" s="162">
        <v>6</v>
      </c>
      <c r="E2067" s="162">
        <v>0</v>
      </c>
      <c r="F2067" s="208">
        <f t="shared" si="412"/>
        <v>0</v>
      </c>
      <c r="G2067" s="208">
        <f t="shared" si="408"/>
        <v>0</v>
      </c>
      <c r="H2067" s="162">
        <f t="shared" si="413"/>
        <v>6</v>
      </c>
      <c r="I2067" s="209" t="str">
        <f t="shared" si="407"/>
        <v>Ü</v>
      </c>
      <c r="J2067" s="209" t="s">
        <v>7728</v>
      </c>
      <c r="K2067" s="210">
        <v>2.6416783165466102E-2</v>
      </c>
      <c r="L2067" s="162">
        <f t="shared" si="414"/>
        <v>9</v>
      </c>
      <c r="M2067" s="162">
        <f t="shared" si="409"/>
        <v>9</v>
      </c>
      <c r="N2067" s="210">
        <f t="shared" si="415"/>
        <v>0.20322638764315848</v>
      </c>
      <c r="O2067" s="162">
        <f t="shared" si="416"/>
        <v>0</v>
      </c>
      <c r="P2067" s="162">
        <f t="shared" si="410"/>
        <v>0</v>
      </c>
      <c r="Q2067" s="210">
        <f t="shared" si="411"/>
        <v>5.3732468123861565E-3</v>
      </c>
      <c r="R2067" s="210">
        <f t="shared" si="417"/>
        <v>0.1425916540366011</v>
      </c>
    </row>
    <row r="2068" spans="1:18" x14ac:dyDescent="0.2">
      <c r="A2068" s="146">
        <v>2064</v>
      </c>
      <c r="B2068" s="146">
        <v>24</v>
      </c>
      <c r="C2068" s="146" t="s">
        <v>879</v>
      </c>
      <c r="D2068" s="162">
        <v>5.7</v>
      </c>
      <c r="E2068" s="162">
        <v>0</v>
      </c>
      <c r="F2068" s="208">
        <f t="shared" si="412"/>
        <v>0</v>
      </c>
      <c r="G2068" s="208">
        <f t="shared" si="408"/>
        <v>0</v>
      </c>
      <c r="H2068" s="162">
        <f t="shared" si="413"/>
        <v>5.7</v>
      </c>
      <c r="I2068" s="209" t="str">
        <f t="shared" si="407"/>
        <v>Ü</v>
      </c>
      <c r="J2068" s="209" t="s">
        <v>7728</v>
      </c>
      <c r="K2068" s="210">
        <v>3.1992537071657633E-2</v>
      </c>
      <c r="L2068" s="162">
        <f t="shared" si="414"/>
        <v>9.3000000000000007</v>
      </c>
      <c r="M2068" s="162">
        <f t="shared" si="409"/>
        <v>9.3000000000000007</v>
      </c>
      <c r="N2068" s="210">
        <f t="shared" si="415"/>
        <v>0.20943031687876157</v>
      </c>
      <c r="O2068" s="162">
        <f t="shared" si="416"/>
        <v>0</v>
      </c>
      <c r="P2068" s="162">
        <f t="shared" si="410"/>
        <v>0</v>
      </c>
      <c r="Q2068" s="210">
        <f t="shared" si="411"/>
        <v>5.3732468123861565E-3</v>
      </c>
      <c r="R2068" s="210">
        <f t="shared" si="417"/>
        <v>0.14879558327220418</v>
      </c>
    </row>
    <row r="2069" spans="1:18" x14ac:dyDescent="0.2">
      <c r="A2069" s="146">
        <v>2065</v>
      </c>
      <c r="B2069" s="146">
        <v>1</v>
      </c>
      <c r="C2069" s="146" t="s">
        <v>818</v>
      </c>
      <c r="D2069" s="162">
        <v>5.3</v>
      </c>
      <c r="E2069" s="162">
        <v>0</v>
      </c>
      <c r="F2069" s="208">
        <f t="shared" si="412"/>
        <v>0</v>
      </c>
      <c r="G2069" s="208">
        <f t="shared" si="408"/>
        <v>0</v>
      </c>
      <c r="H2069" s="162">
        <f t="shared" si="413"/>
        <v>5.3</v>
      </c>
      <c r="I2069" s="209" t="str">
        <f>IF(AVERAGE(H2069:H2092)&gt;15,"S",IF(AVERAGE(H2069:H2092)&lt;5,"W","Ü"))</f>
        <v>Ü</v>
      </c>
      <c r="J2069" s="209" t="s">
        <v>7729</v>
      </c>
      <c r="K2069" s="210">
        <v>7.8045789359650029E-3</v>
      </c>
      <c r="L2069" s="162">
        <f t="shared" si="414"/>
        <v>9.6999999999999993</v>
      </c>
      <c r="M2069" s="162">
        <f t="shared" si="409"/>
        <v>9.6999999999999993</v>
      </c>
      <c r="N2069" s="210">
        <f t="shared" si="415"/>
        <v>0.20793053541425102</v>
      </c>
      <c r="O2069" s="162">
        <f t="shared" si="416"/>
        <v>0</v>
      </c>
      <c r="P2069" s="162">
        <f t="shared" si="410"/>
        <v>0</v>
      </c>
      <c r="Q2069" s="210">
        <f t="shared" si="411"/>
        <v>5.3732468123861565E-3</v>
      </c>
      <c r="R2069" s="210">
        <f t="shared" si="417"/>
        <v>0.14729580180769364</v>
      </c>
    </row>
    <row r="2070" spans="1:18" x14ac:dyDescent="0.2">
      <c r="A2070" s="146">
        <v>2066</v>
      </c>
      <c r="B2070" s="146">
        <v>2</v>
      </c>
      <c r="C2070" s="146" t="s">
        <v>818</v>
      </c>
      <c r="D2070" s="162">
        <v>5.0999999999999996</v>
      </c>
      <c r="E2070" s="162">
        <v>0</v>
      </c>
      <c r="F2070" s="208">
        <f t="shared" si="412"/>
        <v>0</v>
      </c>
      <c r="G2070" s="208">
        <f t="shared" si="408"/>
        <v>0</v>
      </c>
      <c r="H2070" s="162">
        <f t="shared" si="413"/>
        <v>5.0999999999999996</v>
      </c>
      <c r="I2070" s="209" t="str">
        <f>IF(I2069="S","S",IF(I2069="W","W","Ü"))</f>
        <v>Ü</v>
      </c>
      <c r="J2070" s="209" t="s">
        <v>7729</v>
      </c>
      <c r="K2070" s="210">
        <v>1.3764765662011883E-3</v>
      </c>
      <c r="L2070" s="162">
        <f t="shared" si="414"/>
        <v>9.9</v>
      </c>
      <c r="M2070" s="162">
        <f t="shared" si="409"/>
        <v>9.9</v>
      </c>
      <c r="N2070" s="210">
        <f t="shared" si="415"/>
        <v>0.20893147179217539</v>
      </c>
      <c r="O2070" s="162">
        <f t="shared" si="416"/>
        <v>0</v>
      </c>
      <c r="P2070" s="162">
        <f t="shared" si="410"/>
        <v>0</v>
      </c>
      <c r="Q2070" s="210">
        <f t="shared" si="411"/>
        <v>5.3732468123861565E-3</v>
      </c>
      <c r="R2070" s="210">
        <f t="shared" si="417"/>
        <v>0.148296738185618</v>
      </c>
    </row>
    <row r="2071" spans="1:18" x14ac:dyDescent="0.2">
      <c r="A2071" s="146">
        <v>2067</v>
      </c>
      <c r="B2071" s="146">
        <v>3</v>
      </c>
      <c r="C2071" s="146" t="s">
        <v>818</v>
      </c>
      <c r="D2071" s="162">
        <v>5</v>
      </c>
      <c r="E2071" s="162">
        <v>0</v>
      </c>
      <c r="F2071" s="208">
        <f t="shared" si="412"/>
        <v>0</v>
      </c>
      <c r="G2071" s="208">
        <f t="shared" si="408"/>
        <v>0</v>
      </c>
      <c r="H2071" s="162">
        <f t="shared" si="413"/>
        <v>5</v>
      </c>
      <c r="I2071" s="209" t="str">
        <f t="shared" ref="I2071:I2092" si="418">IF(I2070="S","S",IF(I2070="W","W","Ü"))</f>
        <v>Ü</v>
      </c>
      <c r="J2071" s="209" t="s">
        <v>7729</v>
      </c>
      <c r="K2071" s="210">
        <v>1.6743880888648872E-3</v>
      </c>
      <c r="L2071" s="162">
        <f t="shared" si="414"/>
        <v>10</v>
      </c>
      <c r="M2071" s="162">
        <f t="shared" si="409"/>
        <v>10</v>
      </c>
      <c r="N2071" s="210">
        <f t="shared" si="415"/>
        <v>0.21051718059719118</v>
      </c>
      <c r="O2071" s="162">
        <f t="shared" si="416"/>
        <v>0</v>
      </c>
      <c r="P2071" s="162">
        <f t="shared" si="410"/>
        <v>0</v>
      </c>
      <c r="Q2071" s="210">
        <f t="shared" si="411"/>
        <v>5.3732468123861565E-3</v>
      </c>
      <c r="R2071" s="210">
        <f t="shared" si="417"/>
        <v>0.1498824469906338</v>
      </c>
    </row>
    <row r="2072" spans="1:18" x14ac:dyDescent="0.2">
      <c r="A2072" s="146">
        <v>2068</v>
      </c>
      <c r="B2072" s="146">
        <v>4</v>
      </c>
      <c r="C2072" s="146" t="s">
        <v>818</v>
      </c>
      <c r="D2072" s="162">
        <v>4.9000000000000004</v>
      </c>
      <c r="E2072" s="162">
        <v>0</v>
      </c>
      <c r="F2072" s="208">
        <f t="shared" si="412"/>
        <v>0</v>
      </c>
      <c r="G2072" s="208">
        <f t="shared" si="408"/>
        <v>0</v>
      </c>
      <c r="H2072" s="162">
        <f t="shared" si="413"/>
        <v>4.9000000000000004</v>
      </c>
      <c r="I2072" s="209" t="str">
        <f t="shared" si="418"/>
        <v>Ü</v>
      </c>
      <c r="J2072" s="209" t="s">
        <v>7729</v>
      </c>
      <c r="K2072" s="210">
        <v>5.0595956871530802E-3</v>
      </c>
      <c r="L2072" s="162">
        <f t="shared" si="414"/>
        <v>10.1</v>
      </c>
      <c r="M2072" s="162">
        <f t="shared" si="409"/>
        <v>10.1</v>
      </c>
      <c r="N2072" s="210">
        <f t="shared" si="415"/>
        <v>0.21305690269165675</v>
      </c>
      <c r="O2072" s="162">
        <f t="shared" si="416"/>
        <v>0</v>
      </c>
      <c r="P2072" s="162">
        <f t="shared" si="410"/>
        <v>0</v>
      </c>
      <c r="Q2072" s="210">
        <f t="shared" si="411"/>
        <v>5.3732468123861565E-3</v>
      </c>
      <c r="R2072" s="210">
        <f t="shared" si="417"/>
        <v>0.15242216908509937</v>
      </c>
    </row>
    <row r="2073" spans="1:18" x14ac:dyDescent="0.2">
      <c r="A2073" s="146">
        <v>2069</v>
      </c>
      <c r="B2073" s="146">
        <v>5</v>
      </c>
      <c r="C2073" s="146" t="s">
        <v>818</v>
      </c>
      <c r="D2073" s="162">
        <v>4.7</v>
      </c>
      <c r="E2073" s="162">
        <v>0</v>
      </c>
      <c r="F2073" s="208">
        <f t="shared" si="412"/>
        <v>0</v>
      </c>
      <c r="G2073" s="208">
        <f t="shared" si="408"/>
        <v>0</v>
      </c>
      <c r="H2073" s="162">
        <f t="shared" si="413"/>
        <v>4.7</v>
      </c>
      <c r="I2073" s="209" t="str">
        <f t="shared" si="418"/>
        <v>Ü</v>
      </c>
      <c r="J2073" s="209" t="s">
        <v>7729</v>
      </c>
      <c r="K2073" s="210">
        <v>3.0008696045156084E-5</v>
      </c>
      <c r="L2073" s="162">
        <f t="shared" si="414"/>
        <v>10.3</v>
      </c>
      <c r="M2073" s="162">
        <f t="shared" si="409"/>
        <v>10.3</v>
      </c>
      <c r="N2073" s="210">
        <f t="shared" si="415"/>
        <v>0.21448999789855508</v>
      </c>
      <c r="O2073" s="162">
        <f t="shared" si="416"/>
        <v>0</v>
      </c>
      <c r="P2073" s="162">
        <f t="shared" si="410"/>
        <v>0</v>
      </c>
      <c r="Q2073" s="210">
        <f t="shared" si="411"/>
        <v>5.3732468123861565E-3</v>
      </c>
      <c r="R2073" s="210">
        <f t="shared" si="417"/>
        <v>0.1538552642919977</v>
      </c>
    </row>
    <row r="2074" spans="1:18" x14ac:dyDescent="0.2">
      <c r="A2074" s="146">
        <v>2070</v>
      </c>
      <c r="B2074" s="146">
        <v>6</v>
      </c>
      <c r="C2074" s="146" t="s">
        <v>818</v>
      </c>
      <c r="D2074" s="162">
        <v>4.5999999999999996</v>
      </c>
      <c r="E2074" s="162">
        <v>0.54168366126019918</v>
      </c>
      <c r="F2074" s="208">
        <f t="shared" si="412"/>
        <v>0.53171668189301158</v>
      </c>
      <c r="G2074" s="208">
        <f t="shared" si="408"/>
        <v>2.9645911281554581E-4</v>
      </c>
      <c r="H2074" s="162">
        <f t="shared" si="413"/>
        <v>4.6002964591128155</v>
      </c>
      <c r="I2074" s="209" t="str">
        <f t="shared" si="418"/>
        <v>Ü</v>
      </c>
      <c r="J2074" s="209" t="s">
        <v>7729</v>
      </c>
      <c r="K2074" s="210">
        <v>3.3982537519797219E-2</v>
      </c>
      <c r="L2074" s="162">
        <f t="shared" si="414"/>
        <v>10.4</v>
      </c>
      <c r="M2074" s="162">
        <f t="shared" si="409"/>
        <v>10.399703540887185</v>
      </c>
      <c r="N2074" s="210">
        <f t="shared" si="415"/>
        <v>0.22647097836841087</v>
      </c>
      <c r="O2074" s="162">
        <f t="shared" si="416"/>
        <v>0</v>
      </c>
      <c r="P2074" s="162">
        <f t="shared" si="410"/>
        <v>0</v>
      </c>
      <c r="Q2074" s="210">
        <f t="shared" si="411"/>
        <v>5.3732468123861565E-3</v>
      </c>
      <c r="R2074" s="210">
        <f t="shared" si="417"/>
        <v>0.16583624476185349</v>
      </c>
    </row>
    <row r="2075" spans="1:18" x14ac:dyDescent="0.2">
      <c r="A2075" s="146">
        <v>2071</v>
      </c>
      <c r="B2075" s="146">
        <v>7</v>
      </c>
      <c r="C2075" s="146" t="s">
        <v>818</v>
      </c>
      <c r="D2075" s="162">
        <v>4.5</v>
      </c>
      <c r="E2075" s="162">
        <v>474.5148872639345</v>
      </c>
      <c r="F2075" s="208">
        <f t="shared" si="412"/>
        <v>465.97361929318367</v>
      </c>
      <c r="G2075" s="208">
        <f t="shared" si="408"/>
        <v>0.25980400930678743</v>
      </c>
      <c r="H2075" s="162">
        <f t="shared" si="413"/>
        <v>4.7598040093067873</v>
      </c>
      <c r="I2075" s="209" t="str">
        <f t="shared" si="418"/>
        <v>Ü</v>
      </c>
      <c r="J2075" s="209" t="s">
        <v>7729</v>
      </c>
      <c r="K2075" s="210">
        <v>4.2703964322486479E-2</v>
      </c>
      <c r="L2075" s="162">
        <f t="shared" si="414"/>
        <v>10.5</v>
      </c>
      <c r="M2075" s="162">
        <f t="shared" si="409"/>
        <v>10.240195990693213</v>
      </c>
      <c r="N2075" s="210">
        <f t="shared" si="415"/>
        <v>0.22678352370207039</v>
      </c>
      <c r="O2075" s="162">
        <f t="shared" si="416"/>
        <v>0</v>
      </c>
      <c r="P2075" s="162">
        <f t="shared" si="410"/>
        <v>0</v>
      </c>
      <c r="Q2075" s="210">
        <f t="shared" si="411"/>
        <v>5.3732468123861565E-3</v>
      </c>
      <c r="R2075" s="210">
        <f t="shared" si="417"/>
        <v>0.166148790095513</v>
      </c>
    </row>
    <row r="2076" spans="1:18" x14ac:dyDescent="0.2">
      <c r="A2076" s="146">
        <v>2072</v>
      </c>
      <c r="B2076" s="146">
        <v>8</v>
      </c>
      <c r="C2076" s="146" t="s">
        <v>818</v>
      </c>
      <c r="D2076" s="162">
        <v>4.8</v>
      </c>
      <c r="E2076" s="162">
        <v>3248.2060747467845</v>
      </c>
      <c r="F2076" s="208">
        <f t="shared" si="412"/>
        <v>3185.8405181116464</v>
      </c>
      <c r="G2076" s="208">
        <f t="shared" si="408"/>
        <v>1.7762682378305323</v>
      </c>
      <c r="H2076" s="162">
        <f t="shared" si="413"/>
        <v>6.5762682378305319</v>
      </c>
      <c r="I2076" s="209" t="str">
        <f t="shared" si="418"/>
        <v>Ü</v>
      </c>
      <c r="J2076" s="209" t="s">
        <v>7729</v>
      </c>
      <c r="K2076" s="210">
        <v>3.9870991666587127E-2</v>
      </c>
      <c r="L2076" s="162">
        <f t="shared" si="414"/>
        <v>10.199999999999999</v>
      </c>
      <c r="M2076" s="162">
        <f t="shared" si="409"/>
        <v>8.4237317621694672</v>
      </c>
      <c r="N2076" s="210">
        <f t="shared" si="415"/>
        <v>0.19877647432563253</v>
      </c>
      <c r="O2076" s="162">
        <f t="shared" si="416"/>
        <v>0</v>
      </c>
      <c r="P2076" s="162">
        <f t="shared" si="410"/>
        <v>0</v>
      </c>
      <c r="Q2076" s="210">
        <f t="shared" si="411"/>
        <v>5.3732468123861565E-3</v>
      </c>
      <c r="R2076" s="210">
        <f t="shared" si="417"/>
        <v>0.13814174071907515</v>
      </c>
    </row>
    <row r="2077" spans="1:18" x14ac:dyDescent="0.2">
      <c r="A2077" s="146">
        <v>2073</v>
      </c>
      <c r="B2077" s="146">
        <v>9</v>
      </c>
      <c r="C2077" s="146" t="s">
        <v>818</v>
      </c>
      <c r="D2077" s="162">
        <v>5.4</v>
      </c>
      <c r="E2077" s="162">
        <v>7591.6965125616916</v>
      </c>
      <c r="F2077" s="208">
        <f t="shared" si="412"/>
        <v>7427.7158678903597</v>
      </c>
      <c r="G2077" s="208">
        <f t="shared" si="408"/>
        <v>4.1413296430744708</v>
      </c>
      <c r="H2077" s="162">
        <f t="shared" si="413"/>
        <v>9.5413296430744712</v>
      </c>
      <c r="I2077" s="209" t="str">
        <f t="shared" si="418"/>
        <v>Ü</v>
      </c>
      <c r="J2077" s="209" t="s">
        <v>7729</v>
      </c>
      <c r="K2077" s="210">
        <v>8.5353741111246967E-2</v>
      </c>
      <c r="L2077" s="162">
        <f t="shared" si="414"/>
        <v>9.6</v>
      </c>
      <c r="M2077" s="162">
        <f t="shared" si="409"/>
        <v>5.4586703569255288</v>
      </c>
      <c r="N2077" s="210">
        <f t="shared" si="415"/>
        <v>0.1685435639974823</v>
      </c>
      <c r="O2077" s="162">
        <f t="shared" si="416"/>
        <v>0</v>
      </c>
      <c r="P2077" s="162">
        <f t="shared" si="410"/>
        <v>0</v>
      </c>
      <c r="Q2077" s="210">
        <f t="shared" si="411"/>
        <v>5.3732468123861565E-3</v>
      </c>
      <c r="R2077" s="210">
        <f t="shared" si="417"/>
        <v>0.10790883039092491</v>
      </c>
    </row>
    <row r="2078" spans="1:18" x14ac:dyDescent="0.2">
      <c r="A2078" s="146">
        <v>2074</v>
      </c>
      <c r="B2078" s="146">
        <v>10</v>
      </c>
      <c r="C2078" s="146" t="s">
        <v>818</v>
      </c>
      <c r="D2078" s="162">
        <v>5.8</v>
      </c>
      <c r="E2078" s="162">
        <v>12659.688847312114</v>
      </c>
      <c r="F2078" s="208">
        <f t="shared" si="412"/>
        <v>12365.984066054474</v>
      </c>
      <c r="G2078" s="208">
        <f t="shared" si="408"/>
        <v>6.8946655054379775</v>
      </c>
      <c r="H2078" s="162">
        <f t="shared" si="413"/>
        <v>12.694665505437978</v>
      </c>
      <c r="I2078" s="209" t="str">
        <f t="shared" si="418"/>
        <v>Ü</v>
      </c>
      <c r="J2078" s="209" t="s">
        <v>7729</v>
      </c>
      <c r="K2078" s="210">
        <v>7.7991896443509109E-2</v>
      </c>
      <c r="L2078" s="162">
        <f t="shared" si="414"/>
        <v>9.1999999999999993</v>
      </c>
      <c r="M2078" s="162">
        <f t="shared" si="409"/>
        <v>2.3053344945620218</v>
      </c>
      <c r="N2078" s="210">
        <f t="shared" si="415"/>
        <v>0.11916884773919967</v>
      </c>
      <c r="O2078" s="162">
        <f t="shared" si="416"/>
        <v>0</v>
      </c>
      <c r="P2078" s="162">
        <f t="shared" si="410"/>
        <v>0</v>
      </c>
      <c r="Q2078" s="210">
        <f t="shared" si="411"/>
        <v>5.3732468123861565E-3</v>
      </c>
      <c r="R2078" s="210">
        <f t="shared" si="417"/>
        <v>5.8534114132642291E-2</v>
      </c>
    </row>
    <row r="2079" spans="1:18" x14ac:dyDescent="0.2">
      <c r="A2079" s="146">
        <v>2075</v>
      </c>
      <c r="B2079" s="146">
        <v>11</v>
      </c>
      <c r="C2079" s="146" t="s">
        <v>818</v>
      </c>
      <c r="D2079" s="162">
        <v>7.2</v>
      </c>
      <c r="E2079" s="162">
        <v>16109.401244047693</v>
      </c>
      <c r="F2079" s="208">
        <f t="shared" si="412"/>
        <v>15645.450488219118</v>
      </c>
      <c r="G2079" s="208">
        <f t="shared" si="408"/>
        <v>8.7231349500339004</v>
      </c>
      <c r="H2079" s="162">
        <f t="shared" si="413"/>
        <v>15.923134950033901</v>
      </c>
      <c r="I2079" s="209" t="str">
        <f t="shared" si="418"/>
        <v>Ü</v>
      </c>
      <c r="J2079" s="209" t="s">
        <v>7729</v>
      </c>
      <c r="K2079" s="210">
        <v>8.1028827849142879E-2</v>
      </c>
      <c r="L2079" s="162">
        <f t="shared" si="414"/>
        <v>7.8</v>
      </c>
      <c r="M2079" s="162">
        <f t="shared" si="409"/>
        <v>0</v>
      </c>
      <c r="N2079" s="210">
        <f t="shared" si="415"/>
        <v>8.5673659807046637E-2</v>
      </c>
      <c r="O2079" s="162">
        <f t="shared" si="416"/>
        <v>0</v>
      </c>
      <c r="P2079" s="162">
        <f t="shared" si="410"/>
        <v>0</v>
      </c>
      <c r="Q2079" s="210">
        <f t="shared" si="411"/>
        <v>5.3732468123861565E-3</v>
      </c>
      <c r="R2079" s="210">
        <f t="shared" si="417"/>
        <v>2.503892620048926E-2</v>
      </c>
    </row>
    <row r="2080" spans="1:18" x14ac:dyDescent="0.2">
      <c r="A2080" s="146">
        <v>2076</v>
      </c>
      <c r="B2080" s="146">
        <v>12</v>
      </c>
      <c r="C2080" s="146" t="s">
        <v>818</v>
      </c>
      <c r="D2080" s="162">
        <v>6.5</v>
      </c>
      <c r="E2080" s="162">
        <v>17407.004454596499</v>
      </c>
      <c r="F2080" s="208">
        <f t="shared" si="412"/>
        <v>16954.422338776989</v>
      </c>
      <c r="G2080" s="208">
        <f t="shared" si="408"/>
        <v>9.452953379155506</v>
      </c>
      <c r="H2080" s="162">
        <f t="shared" si="413"/>
        <v>15.952953379155506</v>
      </c>
      <c r="I2080" s="209" t="str">
        <f t="shared" si="418"/>
        <v>Ü</v>
      </c>
      <c r="J2080" s="209" t="s">
        <v>7729</v>
      </c>
      <c r="K2080" s="210">
        <v>9.7359220906334393E-2</v>
      </c>
      <c r="L2080" s="162">
        <f t="shared" si="414"/>
        <v>8.5</v>
      </c>
      <c r="M2080" s="162">
        <f t="shared" si="409"/>
        <v>0</v>
      </c>
      <c r="N2080" s="210">
        <f t="shared" si="415"/>
        <v>9.0719956507096036E-2</v>
      </c>
      <c r="O2080" s="162">
        <f t="shared" si="416"/>
        <v>0</v>
      </c>
      <c r="P2080" s="162">
        <f t="shared" si="410"/>
        <v>0</v>
      </c>
      <c r="Q2080" s="210">
        <f t="shared" si="411"/>
        <v>5.3732468123861565E-3</v>
      </c>
      <c r="R2080" s="210">
        <f t="shared" si="417"/>
        <v>3.0085222900538659E-2</v>
      </c>
    </row>
    <row r="2081" spans="1:18" x14ac:dyDescent="0.2">
      <c r="A2081" s="146">
        <v>2077</v>
      </c>
      <c r="B2081" s="146">
        <v>13</v>
      </c>
      <c r="C2081" s="146" t="s">
        <v>818</v>
      </c>
      <c r="D2081" s="162">
        <v>7.1</v>
      </c>
      <c r="E2081" s="162">
        <v>17723.076870941826</v>
      </c>
      <c r="F2081" s="208">
        <f t="shared" si="412"/>
        <v>17219.741487807078</v>
      </c>
      <c r="G2081" s="208">
        <f t="shared" si="408"/>
        <v>9.6008823086267512</v>
      </c>
      <c r="H2081" s="162">
        <f t="shared" si="413"/>
        <v>16.700882308626753</v>
      </c>
      <c r="I2081" s="209" t="str">
        <f t="shared" si="418"/>
        <v>Ü</v>
      </c>
      <c r="J2081" s="209" t="s">
        <v>7729</v>
      </c>
      <c r="K2081" s="210">
        <v>4.7211495955922875E-2</v>
      </c>
      <c r="L2081" s="162">
        <f t="shared" si="414"/>
        <v>7.9</v>
      </c>
      <c r="M2081" s="162">
        <f t="shared" si="409"/>
        <v>0</v>
      </c>
      <c r="N2081" s="210">
        <f t="shared" si="415"/>
        <v>7.5223679225465953E-2</v>
      </c>
      <c r="O2081" s="162">
        <f t="shared" si="416"/>
        <v>0</v>
      </c>
      <c r="P2081" s="162">
        <f t="shared" si="410"/>
        <v>0</v>
      </c>
      <c r="Q2081" s="210">
        <f t="shared" si="411"/>
        <v>5.3732468123861565E-3</v>
      </c>
      <c r="R2081" s="210">
        <f t="shared" si="417"/>
        <v>1.4588945618908576E-2</v>
      </c>
    </row>
    <row r="2082" spans="1:18" x14ac:dyDescent="0.2">
      <c r="A2082" s="146">
        <v>2078</v>
      </c>
      <c r="B2082" s="146">
        <v>14</v>
      </c>
      <c r="C2082" s="146" t="s">
        <v>818</v>
      </c>
      <c r="D2082" s="162">
        <v>8.5</v>
      </c>
      <c r="E2082" s="162">
        <v>17226.352953566224</v>
      </c>
      <c r="F2082" s="208">
        <f t="shared" si="412"/>
        <v>16640.656953144971</v>
      </c>
      <c r="G2082" s="208">
        <f t="shared" si="408"/>
        <v>9.2780132070218571</v>
      </c>
      <c r="H2082" s="162">
        <f t="shared" si="413"/>
        <v>17.778013207021857</v>
      </c>
      <c r="I2082" s="209" t="str">
        <f t="shared" si="418"/>
        <v>Ü</v>
      </c>
      <c r="J2082" s="209" t="s">
        <v>7729</v>
      </c>
      <c r="K2082" s="210">
        <v>4.9824379400114895E-2</v>
      </c>
      <c r="L2082" s="162">
        <f t="shared" si="414"/>
        <v>6.5</v>
      </c>
      <c r="M2082" s="162">
        <f t="shared" si="409"/>
        <v>0</v>
      </c>
      <c r="N2082" s="210">
        <f t="shared" si="415"/>
        <v>7.6031093049239981E-2</v>
      </c>
      <c r="O2082" s="162">
        <f t="shared" si="416"/>
        <v>0</v>
      </c>
      <c r="P2082" s="162">
        <f t="shared" si="410"/>
        <v>0</v>
      </c>
      <c r="Q2082" s="210">
        <f t="shared" si="411"/>
        <v>5.3732468123861565E-3</v>
      </c>
      <c r="R2082" s="210">
        <f t="shared" si="417"/>
        <v>1.5396359442682604E-2</v>
      </c>
    </row>
    <row r="2083" spans="1:18" x14ac:dyDescent="0.2">
      <c r="A2083" s="146">
        <v>2079</v>
      </c>
      <c r="B2083" s="146">
        <v>15</v>
      </c>
      <c r="C2083" s="146" t="s">
        <v>818</v>
      </c>
      <c r="D2083" s="162">
        <v>8.3000000000000007</v>
      </c>
      <c r="E2083" s="162">
        <v>14461.599546494168</v>
      </c>
      <c r="F2083" s="208">
        <f t="shared" si="412"/>
        <v>13981.474441550561</v>
      </c>
      <c r="G2083" s="208">
        <f t="shared" si="408"/>
        <v>7.7953836130146534</v>
      </c>
      <c r="H2083" s="162">
        <f t="shared" si="413"/>
        <v>16.095383613014654</v>
      </c>
      <c r="I2083" s="209" t="str">
        <f t="shared" si="418"/>
        <v>Ü</v>
      </c>
      <c r="J2083" s="209" t="s">
        <v>7729</v>
      </c>
      <c r="K2083" s="210">
        <v>2.7704105074997758E-2</v>
      </c>
      <c r="L2083" s="162">
        <f t="shared" si="414"/>
        <v>6.6999999999999993</v>
      </c>
      <c r="M2083" s="162">
        <f t="shared" si="409"/>
        <v>0</v>
      </c>
      <c r="N2083" s="210">
        <f t="shared" si="415"/>
        <v>6.919565026840202E-2</v>
      </c>
      <c r="O2083" s="162">
        <f t="shared" si="416"/>
        <v>0</v>
      </c>
      <c r="P2083" s="162">
        <f t="shared" si="410"/>
        <v>0</v>
      </c>
      <c r="Q2083" s="210">
        <f t="shared" si="411"/>
        <v>5.3732468123861565E-3</v>
      </c>
      <c r="R2083" s="210">
        <f t="shared" si="417"/>
        <v>8.5609166618446433E-3</v>
      </c>
    </row>
    <row r="2084" spans="1:18" x14ac:dyDescent="0.2">
      <c r="A2084" s="146">
        <v>2080</v>
      </c>
      <c r="B2084" s="146">
        <v>16</v>
      </c>
      <c r="C2084" s="146" t="s">
        <v>818</v>
      </c>
      <c r="D2084" s="162">
        <v>8.8000000000000007</v>
      </c>
      <c r="E2084" s="162">
        <v>10403.576398163386</v>
      </c>
      <c r="F2084" s="208">
        <f t="shared" si="412"/>
        <v>10037.370508948035</v>
      </c>
      <c r="G2084" s="208">
        <f t="shared" si="408"/>
        <v>5.5963449284489482</v>
      </c>
      <c r="H2084" s="162">
        <f t="shared" si="413"/>
        <v>14.396344928448949</v>
      </c>
      <c r="I2084" s="209" t="str">
        <f t="shared" si="418"/>
        <v>Ü</v>
      </c>
      <c r="J2084" s="209" t="s">
        <v>7729</v>
      </c>
      <c r="K2084" s="210">
        <v>0.10128278846928451</v>
      </c>
      <c r="L2084" s="162">
        <f t="shared" si="414"/>
        <v>6.1999999999999993</v>
      </c>
      <c r="M2084" s="162">
        <f t="shared" si="409"/>
        <v>0.60365507155105114</v>
      </c>
      <c r="N2084" s="210">
        <f t="shared" si="415"/>
        <v>0.10094888458911498</v>
      </c>
      <c r="O2084" s="162">
        <f t="shared" si="416"/>
        <v>0</v>
      </c>
      <c r="P2084" s="162">
        <f t="shared" si="410"/>
        <v>0</v>
      </c>
      <c r="Q2084" s="210">
        <f t="shared" si="411"/>
        <v>5.3732468123861565E-3</v>
      </c>
      <c r="R2084" s="210">
        <f t="shared" si="417"/>
        <v>4.0314150982557605E-2</v>
      </c>
    </row>
    <row r="2085" spans="1:18" x14ac:dyDescent="0.2">
      <c r="A2085" s="146">
        <v>2081</v>
      </c>
      <c r="B2085" s="146">
        <v>17</v>
      </c>
      <c r="C2085" s="146" t="s">
        <v>818</v>
      </c>
      <c r="D2085" s="162">
        <v>8.6</v>
      </c>
      <c r="E2085" s="162">
        <v>5646.5104849763165</v>
      </c>
      <c r="F2085" s="208">
        <f t="shared" si="412"/>
        <v>5452.2705242931315</v>
      </c>
      <c r="G2085" s="208">
        <f t="shared" si="408"/>
        <v>3.0399183202371831</v>
      </c>
      <c r="H2085" s="162">
        <f t="shared" si="413"/>
        <v>11.639918320237182</v>
      </c>
      <c r="I2085" s="209" t="str">
        <f t="shared" si="418"/>
        <v>Ü</v>
      </c>
      <c r="J2085" s="209" t="s">
        <v>7729</v>
      </c>
      <c r="K2085" s="210">
        <v>9.3503511639263185E-3</v>
      </c>
      <c r="L2085" s="162">
        <f t="shared" si="414"/>
        <v>6.4</v>
      </c>
      <c r="M2085" s="162">
        <f t="shared" si="409"/>
        <v>3.3600816797628177</v>
      </c>
      <c r="N2085" s="210">
        <f t="shared" si="415"/>
        <v>0.11371198309344571</v>
      </c>
      <c r="O2085" s="162">
        <f t="shared" si="416"/>
        <v>0</v>
      </c>
      <c r="P2085" s="162">
        <f t="shared" si="410"/>
        <v>0</v>
      </c>
      <c r="Q2085" s="210">
        <f t="shared" si="411"/>
        <v>5.3732468123861565E-3</v>
      </c>
      <c r="R2085" s="210">
        <f t="shared" si="417"/>
        <v>5.3077249486888335E-2</v>
      </c>
    </row>
    <row r="2086" spans="1:18" x14ac:dyDescent="0.2">
      <c r="A2086" s="146">
        <v>2082</v>
      </c>
      <c r="B2086" s="146">
        <v>18</v>
      </c>
      <c r="C2086" s="146" t="s">
        <v>818</v>
      </c>
      <c r="D2086" s="162">
        <v>7.7</v>
      </c>
      <c r="E2086" s="162">
        <v>1878.5589372503707</v>
      </c>
      <c r="F2086" s="208">
        <f t="shared" si="412"/>
        <v>1820.6993219830592</v>
      </c>
      <c r="G2086" s="208">
        <f t="shared" si="408"/>
        <v>1.0151325397151465</v>
      </c>
      <c r="H2086" s="162">
        <f t="shared" si="413"/>
        <v>8.715132539715146</v>
      </c>
      <c r="I2086" s="209" t="str">
        <f t="shared" si="418"/>
        <v>Ü</v>
      </c>
      <c r="J2086" s="209" t="s">
        <v>7729</v>
      </c>
      <c r="K2086" s="210">
        <v>5.0964852108817724E-2</v>
      </c>
      <c r="L2086" s="162">
        <f t="shared" si="414"/>
        <v>7.3</v>
      </c>
      <c r="M2086" s="162">
        <f t="shared" si="409"/>
        <v>6.284867460284854</v>
      </c>
      <c r="N2086" s="210">
        <f t="shared" si="415"/>
        <v>0.17025746142699311</v>
      </c>
      <c r="O2086" s="162">
        <f t="shared" si="416"/>
        <v>0</v>
      </c>
      <c r="P2086" s="162">
        <f t="shared" si="410"/>
        <v>0</v>
      </c>
      <c r="Q2086" s="210">
        <f t="shared" si="411"/>
        <v>5.3732468123861565E-3</v>
      </c>
      <c r="R2086" s="210">
        <f t="shared" si="417"/>
        <v>0.10962272782043572</v>
      </c>
    </row>
    <row r="2087" spans="1:18" x14ac:dyDescent="0.2">
      <c r="A2087" s="146">
        <v>2083</v>
      </c>
      <c r="B2087" s="146">
        <v>19</v>
      </c>
      <c r="C2087" s="146" t="s">
        <v>818</v>
      </c>
      <c r="D2087" s="162">
        <v>6.2</v>
      </c>
      <c r="E2087" s="162">
        <v>210.71494423021747</v>
      </c>
      <c r="F2087" s="208">
        <f t="shared" si="412"/>
        <v>205.48921361330807</v>
      </c>
      <c r="G2087" s="208">
        <f t="shared" si="408"/>
        <v>0.11457069532609326</v>
      </c>
      <c r="H2087" s="162">
        <f t="shared" si="413"/>
        <v>6.3145706953260934</v>
      </c>
      <c r="I2087" s="209" t="str">
        <f t="shared" si="418"/>
        <v>Ü</v>
      </c>
      <c r="J2087" s="209" t="s">
        <v>7729</v>
      </c>
      <c r="K2087" s="210">
        <v>8.2230198920624248E-2</v>
      </c>
      <c r="L2087" s="162">
        <f t="shared" si="414"/>
        <v>8.8000000000000007</v>
      </c>
      <c r="M2087" s="162">
        <f t="shared" si="409"/>
        <v>8.6854293046739066</v>
      </c>
      <c r="N2087" s="210">
        <f t="shared" si="415"/>
        <v>0.21577484814172221</v>
      </c>
      <c r="O2087" s="162">
        <f t="shared" si="416"/>
        <v>0</v>
      </c>
      <c r="P2087" s="162">
        <f t="shared" si="410"/>
        <v>0</v>
      </c>
      <c r="Q2087" s="210">
        <f t="shared" si="411"/>
        <v>5.3732468123861565E-3</v>
      </c>
      <c r="R2087" s="210">
        <f t="shared" si="417"/>
        <v>0.15514011453516482</v>
      </c>
    </row>
    <row r="2088" spans="1:18" x14ac:dyDescent="0.2">
      <c r="A2088" s="146">
        <v>2084</v>
      </c>
      <c r="B2088" s="146">
        <v>20</v>
      </c>
      <c r="C2088" s="146" t="s">
        <v>818</v>
      </c>
      <c r="D2088" s="162">
        <v>5.3</v>
      </c>
      <c r="E2088" s="162">
        <v>0</v>
      </c>
      <c r="F2088" s="208">
        <f t="shared" si="412"/>
        <v>0</v>
      </c>
      <c r="G2088" s="208">
        <f t="shared" si="408"/>
        <v>0</v>
      </c>
      <c r="H2088" s="162">
        <f t="shared" si="413"/>
        <v>5.3</v>
      </c>
      <c r="I2088" s="209" t="str">
        <f t="shared" si="418"/>
        <v>Ü</v>
      </c>
      <c r="J2088" s="209" t="s">
        <v>7729</v>
      </c>
      <c r="K2088" s="210">
        <v>5.392562380705701E-2</v>
      </c>
      <c r="L2088" s="162">
        <f t="shared" si="414"/>
        <v>9.6999999999999993</v>
      </c>
      <c r="M2088" s="162">
        <f t="shared" si="409"/>
        <v>9.6999999999999993</v>
      </c>
      <c r="N2088" s="210">
        <f t="shared" si="415"/>
        <v>0.22218251794282393</v>
      </c>
      <c r="O2088" s="162">
        <f t="shared" si="416"/>
        <v>0</v>
      </c>
      <c r="P2088" s="162">
        <f t="shared" si="410"/>
        <v>0</v>
      </c>
      <c r="Q2088" s="210">
        <f t="shared" si="411"/>
        <v>5.3732468123861565E-3</v>
      </c>
      <c r="R2088" s="210">
        <f t="shared" si="417"/>
        <v>0.16154778433626654</v>
      </c>
    </row>
    <row r="2089" spans="1:18" x14ac:dyDescent="0.2">
      <c r="A2089" s="146">
        <v>2085</v>
      </c>
      <c r="B2089" s="146">
        <v>21</v>
      </c>
      <c r="C2089" s="146" t="s">
        <v>818</v>
      </c>
      <c r="D2089" s="162">
        <v>5.6</v>
      </c>
      <c r="E2089" s="162">
        <v>0</v>
      </c>
      <c r="F2089" s="208">
        <f t="shared" si="412"/>
        <v>0</v>
      </c>
      <c r="G2089" s="208">
        <f t="shared" si="408"/>
        <v>0</v>
      </c>
      <c r="H2089" s="162">
        <f t="shared" si="413"/>
        <v>5.6</v>
      </c>
      <c r="I2089" s="209" t="str">
        <f t="shared" si="418"/>
        <v>Ü</v>
      </c>
      <c r="J2089" s="209" t="s">
        <v>7729</v>
      </c>
      <c r="K2089" s="210">
        <v>2.6349672219643606E-2</v>
      </c>
      <c r="L2089" s="162">
        <f t="shared" si="414"/>
        <v>9.4</v>
      </c>
      <c r="M2089" s="162">
        <f t="shared" si="409"/>
        <v>9.4</v>
      </c>
      <c r="N2089" s="210">
        <f t="shared" si="415"/>
        <v>0.20918025111850652</v>
      </c>
      <c r="O2089" s="162">
        <f t="shared" si="416"/>
        <v>0</v>
      </c>
      <c r="P2089" s="162">
        <f t="shared" si="410"/>
        <v>0</v>
      </c>
      <c r="Q2089" s="210">
        <f t="shared" si="411"/>
        <v>5.3732468123861565E-3</v>
      </c>
      <c r="R2089" s="210">
        <f t="shared" si="417"/>
        <v>0.14854551751194914</v>
      </c>
    </row>
    <row r="2090" spans="1:18" x14ac:dyDescent="0.2">
      <c r="A2090" s="146">
        <v>2086</v>
      </c>
      <c r="B2090" s="146">
        <v>22</v>
      </c>
      <c r="C2090" s="146" t="s">
        <v>818</v>
      </c>
      <c r="D2090" s="162">
        <v>5.9</v>
      </c>
      <c r="E2090" s="162">
        <v>0</v>
      </c>
      <c r="F2090" s="208">
        <f t="shared" si="412"/>
        <v>0</v>
      </c>
      <c r="G2090" s="208">
        <f t="shared" si="408"/>
        <v>0</v>
      </c>
      <c r="H2090" s="162">
        <f t="shared" si="413"/>
        <v>5.9</v>
      </c>
      <c r="I2090" s="209" t="str">
        <f t="shared" si="418"/>
        <v>Ü</v>
      </c>
      <c r="J2090" s="209" t="s">
        <v>7729</v>
      </c>
      <c r="K2090" s="210">
        <v>4.018981852757425E-2</v>
      </c>
      <c r="L2090" s="162">
        <f t="shared" si="414"/>
        <v>9.1</v>
      </c>
      <c r="M2090" s="162">
        <f t="shared" si="409"/>
        <v>9.1</v>
      </c>
      <c r="N2090" s="210">
        <f t="shared" si="415"/>
        <v>0.20897607907404253</v>
      </c>
      <c r="O2090" s="162">
        <f t="shared" si="416"/>
        <v>0</v>
      </c>
      <c r="P2090" s="162">
        <f t="shared" si="410"/>
        <v>0</v>
      </c>
      <c r="Q2090" s="210">
        <f t="shared" si="411"/>
        <v>5.3732468123861565E-3</v>
      </c>
      <c r="R2090" s="210">
        <f t="shared" si="417"/>
        <v>0.14834134546748515</v>
      </c>
    </row>
    <row r="2091" spans="1:18" x14ac:dyDescent="0.2">
      <c r="A2091" s="146">
        <v>2087</v>
      </c>
      <c r="B2091" s="146">
        <v>23</v>
      </c>
      <c r="C2091" s="146" t="s">
        <v>818</v>
      </c>
      <c r="D2091" s="162">
        <v>6.2</v>
      </c>
      <c r="E2091" s="162">
        <v>0</v>
      </c>
      <c r="F2091" s="208">
        <f t="shared" si="412"/>
        <v>0</v>
      </c>
      <c r="G2091" s="208">
        <f t="shared" si="408"/>
        <v>0</v>
      </c>
      <c r="H2091" s="162">
        <f t="shared" si="413"/>
        <v>6.2</v>
      </c>
      <c r="I2091" s="209" t="str">
        <f t="shared" si="418"/>
        <v>Ü</v>
      </c>
      <c r="J2091" s="209" t="s">
        <v>7729</v>
      </c>
      <c r="K2091" s="210">
        <v>2.0637275858844221E-2</v>
      </c>
      <c r="L2091" s="162">
        <f t="shared" si="414"/>
        <v>8.8000000000000007</v>
      </c>
      <c r="M2091" s="162">
        <f t="shared" si="409"/>
        <v>8.8000000000000007</v>
      </c>
      <c r="N2091" s="210">
        <f t="shared" si="415"/>
        <v>0.19845314644625683</v>
      </c>
      <c r="O2091" s="162">
        <f t="shared" si="416"/>
        <v>0</v>
      </c>
      <c r="P2091" s="162">
        <f t="shared" si="410"/>
        <v>0</v>
      </c>
      <c r="Q2091" s="210">
        <f t="shared" si="411"/>
        <v>5.3732468123861565E-3</v>
      </c>
      <c r="R2091" s="210">
        <f t="shared" si="417"/>
        <v>0.13781841283969945</v>
      </c>
    </row>
    <row r="2092" spans="1:18" x14ac:dyDescent="0.2">
      <c r="A2092" s="146">
        <v>2088</v>
      </c>
      <c r="B2092" s="146">
        <v>24</v>
      </c>
      <c r="C2092" s="146" t="s">
        <v>818</v>
      </c>
      <c r="D2092" s="162">
        <v>5.8</v>
      </c>
      <c r="E2092" s="162">
        <v>0</v>
      </c>
      <c r="F2092" s="208">
        <f t="shared" si="412"/>
        <v>0</v>
      </c>
      <c r="G2092" s="208">
        <f t="shared" si="408"/>
        <v>0</v>
      </c>
      <c r="H2092" s="162">
        <f t="shared" si="413"/>
        <v>5.8</v>
      </c>
      <c r="I2092" s="209" t="str">
        <f t="shared" si="418"/>
        <v>Ü</v>
      </c>
      <c r="J2092" s="209" t="s">
        <v>7729</v>
      </c>
      <c r="K2092" s="210">
        <v>1.6093210699858945E-2</v>
      </c>
      <c r="L2092" s="162">
        <f t="shared" si="414"/>
        <v>9.1999999999999993</v>
      </c>
      <c r="M2092" s="162">
        <f t="shared" si="409"/>
        <v>9.1999999999999993</v>
      </c>
      <c r="N2092" s="210">
        <f t="shared" si="415"/>
        <v>0.203023574802007</v>
      </c>
      <c r="O2092" s="162">
        <f t="shared" si="416"/>
        <v>0</v>
      </c>
      <c r="P2092" s="162">
        <f t="shared" si="410"/>
        <v>0</v>
      </c>
      <c r="Q2092" s="210">
        <f t="shared" si="411"/>
        <v>5.3732468123861565E-3</v>
      </c>
      <c r="R2092" s="210">
        <f t="shared" si="417"/>
        <v>0.14238884119544962</v>
      </c>
    </row>
    <row r="2093" spans="1:18" x14ac:dyDescent="0.2">
      <c r="A2093" s="146">
        <v>2089</v>
      </c>
      <c r="B2093" s="146">
        <v>1</v>
      </c>
      <c r="C2093" s="146" t="s">
        <v>651</v>
      </c>
      <c r="D2093" s="162">
        <v>6.9</v>
      </c>
      <c r="E2093" s="162">
        <v>0</v>
      </c>
      <c r="F2093" s="208">
        <f t="shared" si="412"/>
        <v>0</v>
      </c>
      <c r="G2093" s="208">
        <f t="shared" si="408"/>
        <v>0</v>
      </c>
      <c r="H2093" s="162">
        <f t="shared" si="413"/>
        <v>6.9</v>
      </c>
      <c r="I2093" s="209" t="str">
        <f>IF(AVERAGE(H2093:H2116)&gt;15,"S",IF(AVERAGE(H2093:H2116)&lt;5,"W","Ü"))</f>
        <v>Ü</v>
      </c>
      <c r="J2093" s="209" t="s">
        <v>7730</v>
      </c>
      <c r="K2093" s="210">
        <v>4.1878927540949412E-4</v>
      </c>
      <c r="L2093" s="162">
        <f t="shared" si="414"/>
        <v>8.1</v>
      </c>
      <c r="M2093" s="162">
        <f t="shared" si="409"/>
        <v>8.1</v>
      </c>
      <c r="N2093" s="210">
        <f t="shared" si="415"/>
        <v>0.18174982717796234</v>
      </c>
      <c r="O2093" s="162">
        <f t="shared" si="416"/>
        <v>0</v>
      </c>
      <c r="P2093" s="162">
        <f t="shared" si="410"/>
        <v>0</v>
      </c>
      <c r="Q2093" s="210">
        <f t="shared" si="411"/>
        <v>5.3732468123861565E-3</v>
      </c>
      <c r="R2093" s="210">
        <f t="shared" si="417"/>
        <v>0.12111509357140496</v>
      </c>
    </row>
    <row r="2094" spans="1:18" x14ac:dyDescent="0.2">
      <c r="A2094" s="146">
        <v>2090</v>
      </c>
      <c r="B2094" s="146">
        <v>2</v>
      </c>
      <c r="C2094" s="146" t="s">
        <v>651</v>
      </c>
      <c r="D2094" s="162">
        <v>6.7</v>
      </c>
      <c r="E2094" s="162">
        <v>0</v>
      </c>
      <c r="F2094" s="208">
        <f t="shared" si="412"/>
        <v>0</v>
      </c>
      <c r="G2094" s="208">
        <f t="shared" si="408"/>
        <v>0</v>
      </c>
      <c r="H2094" s="162">
        <f t="shared" si="413"/>
        <v>6.7</v>
      </c>
      <c r="I2094" s="209" t="str">
        <f>IF(I2093="S","S",IF(I2093="W","W","Ü"))</f>
        <v>Ü</v>
      </c>
      <c r="J2094" s="209" t="s">
        <v>7730</v>
      </c>
      <c r="K2094" s="210">
        <v>2.7229444363572205E-3</v>
      </c>
      <c r="L2094" s="162">
        <f t="shared" si="414"/>
        <v>8.3000000000000007</v>
      </c>
      <c r="M2094" s="162">
        <f t="shared" si="409"/>
        <v>8.3000000000000007</v>
      </c>
      <c r="N2094" s="210">
        <f t="shared" si="415"/>
        <v>0.1854491408825614</v>
      </c>
      <c r="O2094" s="162">
        <f t="shared" si="416"/>
        <v>0</v>
      </c>
      <c r="P2094" s="162">
        <f t="shared" si="410"/>
        <v>0</v>
      </c>
      <c r="Q2094" s="210">
        <f t="shared" si="411"/>
        <v>5.3732468123861565E-3</v>
      </c>
      <c r="R2094" s="210">
        <f t="shared" si="417"/>
        <v>0.12481440727600401</v>
      </c>
    </row>
    <row r="2095" spans="1:18" x14ac:dyDescent="0.2">
      <c r="A2095" s="146">
        <v>2091</v>
      </c>
      <c r="B2095" s="146">
        <v>3</v>
      </c>
      <c r="C2095" s="146" t="s">
        <v>651</v>
      </c>
      <c r="D2095" s="162">
        <v>6.1</v>
      </c>
      <c r="E2095" s="162">
        <v>0</v>
      </c>
      <c r="F2095" s="208">
        <f t="shared" si="412"/>
        <v>0</v>
      </c>
      <c r="G2095" s="208">
        <f t="shared" si="408"/>
        <v>0</v>
      </c>
      <c r="H2095" s="162">
        <f t="shared" si="413"/>
        <v>6.1</v>
      </c>
      <c r="I2095" s="209" t="str">
        <f t="shared" ref="I2095:I2116" si="419">IF(I2094="S","S",IF(I2094="W","W","Ü"))</f>
        <v>Ü</v>
      </c>
      <c r="J2095" s="209" t="s">
        <v>7730</v>
      </c>
      <c r="K2095" s="210">
        <v>0</v>
      </c>
      <c r="L2095" s="162">
        <f t="shared" si="414"/>
        <v>8.9</v>
      </c>
      <c r="M2095" s="162">
        <f t="shared" si="409"/>
        <v>8.9</v>
      </c>
      <c r="N2095" s="210">
        <f t="shared" si="415"/>
        <v>0.19356961923054528</v>
      </c>
      <c r="O2095" s="162">
        <f t="shared" si="416"/>
        <v>0</v>
      </c>
      <c r="P2095" s="162">
        <f t="shared" si="410"/>
        <v>0</v>
      </c>
      <c r="Q2095" s="210">
        <f t="shared" si="411"/>
        <v>5.3732468123861565E-3</v>
      </c>
      <c r="R2095" s="210">
        <f t="shared" si="417"/>
        <v>0.13293488562398789</v>
      </c>
    </row>
    <row r="2096" spans="1:18" x14ac:dyDescent="0.2">
      <c r="A2096" s="146">
        <v>2092</v>
      </c>
      <c r="B2096" s="146">
        <v>4</v>
      </c>
      <c r="C2096" s="146" t="s">
        <v>651</v>
      </c>
      <c r="D2096" s="162">
        <v>6.5</v>
      </c>
      <c r="E2096" s="162">
        <v>0</v>
      </c>
      <c r="F2096" s="208">
        <f t="shared" si="412"/>
        <v>0</v>
      </c>
      <c r="G2096" s="208">
        <f t="shared" si="408"/>
        <v>0</v>
      </c>
      <c r="H2096" s="162">
        <f t="shared" si="413"/>
        <v>6.5</v>
      </c>
      <c r="I2096" s="209" t="str">
        <f t="shared" si="419"/>
        <v>Ü</v>
      </c>
      <c r="J2096" s="209" t="s">
        <v>7730</v>
      </c>
      <c r="K2096" s="210">
        <v>0</v>
      </c>
      <c r="L2096" s="162">
        <f t="shared" si="414"/>
        <v>8.5</v>
      </c>
      <c r="M2096" s="162">
        <f t="shared" si="409"/>
        <v>8.5</v>
      </c>
      <c r="N2096" s="210">
        <f t="shared" si="415"/>
        <v>0.18759501762946715</v>
      </c>
      <c r="O2096" s="162">
        <f t="shared" si="416"/>
        <v>0</v>
      </c>
      <c r="P2096" s="162">
        <f t="shared" si="410"/>
        <v>0</v>
      </c>
      <c r="Q2096" s="210">
        <f t="shared" si="411"/>
        <v>5.3732468123861565E-3</v>
      </c>
      <c r="R2096" s="210">
        <f t="shared" si="417"/>
        <v>0.12696028402290976</v>
      </c>
    </row>
    <row r="2097" spans="1:18" x14ac:dyDescent="0.2">
      <c r="A2097" s="146">
        <v>2093</v>
      </c>
      <c r="B2097" s="146">
        <v>5</v>
      </c>
      <c r="C2097" s="146" t="s">
        <v>651</v>
      </c>
      <c r="D2097" s="162">
        <v>6.3</v>
      </c>
      <c r="E2097" s="162">
        <v>0</v>
      </c>
      <c r="F2097" s="208">
        <f t="shared" si="412"/>
        <v>0</v>
      </c>
      <c r="G2097" s="208">
        <f t="shared" si="408"/>
        <v>0</v>
      </c>
      <c r="H2097" s="162">
        <f t="shared" si="413"/>
        <v>6.3</v>
      </c>
      <c r="I2097" s="209" t="str">
        <f t="shared" si="419"/>
        <v>Ü</v>
      </c>
      <c r="J2097" s="209" t="s">
        <v>7730</v>
      </c>
      <c r="K2097" s="210">
        <v>0</v>
      </c>
      <c r="L2097" s="162">
        <f t="shared" si="414"/>
        <v>8.6999999999999993</v>
      </c>
      <c r="M2097" s="162">
        <f t="shared" si="409"/>
        <v>8.6999999999999993</v>
      </c>
      <c r="N2097" s="210">
        <f t="shared" si="415"/>
        <v>0.1905823184300062</v>
      </c>
      <c r="O2097" s="162">
        <f t="shared" si="416"/>
        <v>0</v>
      </c>
      <c r="P2097" s="162">
        <f t="shared" si="410"/>
        <v>0</v>
      </c>
      <c r="Q2097" s="210">
        <f t="shared" si="411"/>
        <v>5.3732468123861565E-3</v>
      </c>
      <c r="R2097" s="210">
        <f t="shared" si="417"/>
        <v>0.12994758482344881</v>
      </c>
    </row>
    <row r="2098" spans="1:18" x14ac:dyDescent="0.2">
      <c r="A2098" s="146">
        <v>2094</v>
      </c>
      <c r="B2098" s="146">
        <v>6</v>
      </c>
      <c r="C2098" s="146" t="s">
        <v>651</v>
      </c>
      <c r="D2098" s="162">
        <v>7.1</v>
      </c>
      <c r="E2098" s="162">
        <v>0.54168366126019918</v>
      </c>
      <c r="F2098" s="208">
        <f t="shared" si="412"/>
        <v>0.52629984528040952</v>
      </c>
      <c r="G2098" s="208">
        <f t="shared" si="408"/>
        <v>2.9343895070454794E-4</v>
      </c>
      <c r="H2098" s="162">
        <f t="shared" si="413"/>
        <v>7.100293438950704</v>
      </c>
      <c r="I2098" s="209" t="str">
        <f t="shared" si="419"/>
        <v>Ü</v>
      </c>
      <c r="J2098" s="209" t="s">
        <v>7730</v>
      </c>
      <c r="K2098" s="210">
        <v>1.5796507687917275E-3</v>
      </c>
      <c r="L2098" s="162">
        <f t="shared" si="414"/>
        <v>7.9</v>
      </c>
      <c r="M2098" s="162">
        <f t="shared" si="409"/>
        <v>7.899706561049296</v>
      </c>
      <c r="N2098" s="210">
        <f t="shared" si="415"/>
        <v>0.17911686421687917</v>
      </c>
      <c r="O2098" s="162">
        <f t="shared" si="416"/>
        <v>0</v>
      </c>
      <c r="P2098" s="162">
        <f t="shared" si="410"/>
        <v>0</v>
      </c>
      <c r="Q2098" s="210">
        <f t="shared" si="411"/>
        <v>5.3732468123861565E-3</v>
      </c>
      <c r="R2098" s="210">
        <f t="shared" si="417"/>
        <v>0.11848213061032178</v>
      </c>
    </row>
    <row r="2099" spans="1:18" x14ac:dyDescent="0.2">
      <c r="A2099" s="146">
        <v>2095</v>
      </c>
      <c r="B2099" s="146">
        <v>7</v>
      </c>
      <c r="C2099" s="146" t="s">
        <v>651</v>
      </c>
      <c r="D2099" s="162">
        <v>9.1999999999999993</v>
      </c>
      <c r="E2099" s="162">
        <v>187.96423045728912</v>
      </c>
      <c r="F2099" s="208">
        <f t="shared" si="412"/>
        <v>181.04714677646089</v>
      </c>
      <c r="G2099" s="208">
        <f t="shared" si="408"/>
        <v>0.10094299904236449</v>
      </c>
      <c r="H2099" s="162">
        <f t="shared" si="413"/>
        <v>9.3009429990423644</v>
      </c>
      <c r="I2099" s="209" t="str">
        <f t="shared" si="419"/>
        <v>Ü</v>
      </c>
      <c r="J2099" s="209" t="s">
        <v>7730</v>
      </c>
      <c r="K2099" s="210">
        <v>2.2026175014046009E-2</v>
      </c>
      <c r="L2099" s="162">
        <f t="shared" si="414"/>
        <v>5.8000000000000007</v>
      </c>
      <c r="M2099" s="162">
        <f t="shared" si="409"/>
        <v>5.6990570009576356</v>
      </c>
      <c r="N2099" s="210">
        <f t="shared" si="415"/>
        <v>0.15256508622399764</v>
      </c>
      <c r="O2099" s="162">
        <f t="shared" si="416"/>
        <v>0</v>
      </c>
      <c r="P2099" s="162">
        <f t="shared" si="410"/>
        <v>0</v>
      </c>
      <c r="Q2099" s="210">
        <f t="shared" si="411"/>
        <v>5.3732468123861565E-3</v>
      </c>
      <c r="R2099" s="210">
        <f t="shared" si="417"/>
        <v>9.1930352617440259E-2</v>
      </c>
    </row>
    <row r="2100" spans="1:18" x14ac:dyDescent="0.2">
      <c r="A2100" s="146">
        <v>2096</v>
      </c>
      <c r="B2100" s="146">
        <v>8</v>
      </c>
      <c r="C2100" s="146" t="s">
        <v>651</v>
      </c>
      <c r="D2100" s="162">
        <v>9.8000000000000007</v>
      </c>
      <c r="E2100" s="162">
        <v>1187.3705854823565</v>
      </c>
      <c r="F2100" s="208">
        <f t="shared" si="412"/>
        <v>1140.8256585314482</v>
      </c>
      <c r="G2100" s="208">
        <f t="shared" si="408"/>
        <v>0.63606836896927721</v>
      </c>
      <c r="H2100" s="162">
        <f t="shared" si="413"/>
        <v>10.436068368969277</v>
      </c>
      <c r="I2100" s="209" t="str">
        <f t="shared" si="419"/>
        <v>Ü</v>
      </c>
      <c r="J2100" s="209" t="s">
        <v>7730</v>
      </c>
      <c r="K2100" s="210">
        <v>3.6244122030959773E-2</v>
      </c>
      <c r="L2100" s="162">
        <f t="shared" si="414"/>
        <v>5.1999999999999993</v>
      </c>
      <c r="M2100" s="162">
        <f t="shared" si="409"/>
        <v>4.563931631030723</v>
      </c>
      <c r="N2100" s="210">
        <f t="shared" si="415"/>
        <v>0.14000380591625866</v>
      </c>
      <c r="O2100" s="162">
        <f t="shared" si="416"/>
        <v>0</v>
      </c>
      <c r="P2100" s="162">
        <f t="shared" si="410"/>
        <v>0</v>
      </c>
      <c r="Q2100" s="210">
        <f t="shared" si="411"/>
        <v>5.3732468123861565E-3</v>
      </c>
      <c r="R2100" s="210">
        <f t="shared" si="417"/>
        <v>7.9369072309701277E-2</v>
      </c>
    </row>
    <row r="2101" spans="1:18" x14ac:dyDescent="0.2">
      <c r="A2101" s="146">
        <v>2097</v>
      </c>
      <c r="B2101" s="146">
        <v>9</v>
      </c>
      <c r="C2101" s="146" t="s">
        <v>651</v>
      </c>
      <c r="D2101" s="162">
        <v>10.7</v>
      </c>
      <c r="E2101" s="162">
        <v>2871.1942465096859</v>
      </c>
      <c r="F2101" s="208">
        <f t="shared" si="412"/>
        <v>2748.3071327590715</v>
      </c>
      <c r="G2101" s="208">
        <f t="shared" si="408"/>
        <v>1.5323211064616011</v>
      </c>
      <c r="H2101" s="162">
        <f t="shared" si="413"/>
        <v>12.232321106461601</v>
      </c>
      <c r="I2101" s="209" t="str">
        <f t="shared" si="419"/>
        <v>Ü</v>
      </c>
      <c r="J2101" s="209" t="s">
        <v>7730</v>
      </c>
      <c r="K2101" s="210">
        <v>9.801317218713447E-2</v>
      </c>
      <c r="L2101" s="162">
        <f t="shared" si="414"/>
        <v>4.3000000000000007</v>
      </c>
      <c r="M2101" s="162">
        <f t="shared" si="409"/>
        <v>2.7676788935383989</v>
      </c>
      <c r="N2101" s="210">
        <f t="shared" si="415"/>
        <v>0.13226148254343459</v>
      </c>
      <c r="O2101" s="162">
        <f t="shared" si="416"/>
        <v>0</v>
      </c>
      <c r="P2101" s="162">
        <f t="shared" si="410"/>
        <v>0</v>
      </c>
      <c r="Q2101" s="210">
        <f t="shared" si="411"/>
        <v>5.3732468123861565E-3</v>
      </c>
      <c r="R2101" s="210">
        <f t="shared" si="417"/>
        <v>7.1626748936877205E-2</v>
      </c>
    </row>
    <row r="2102" spans="1:18" x14ac:dyDescent="0.2">
      <c r="A2102" s="146">
        <v>2098</v>
      </c>
      <c r="B2102" s="146">
        <v>10</v>
      </c>
      <c r="C2102" s="146" t="s">
        <v>651</v>
      </c>
      <c r="D2102" s="162">
        <v>11.4</v>
      </c>
      <c r="E2102" s="162">
        <v>4387.9084980382431</v>
      </c>
      <c r="F2102" s="208">
        <f t="shared" si="412"/>
        <v>4187.8198705276991</v>
      </c>
      <c r="G2102" s="208">
        <f t="shared" si="408"/>
        <v>2.3349227243123534</v>
      </c>
      <c r="H2102" s="162">
        <f t="shared" si="413"/>
        <v>13.734922724312353</v>
      </c>
      <c r="I2102" s="209" t="str">
        <f t="shared" si="419"/>
        <v>Ü</v>
      </c>
      <c r="J2102" s="209" t="s">
        <v>7730</v>
      </c>
      <c r="K2102" s="210">
        <v>0.11321113889090109</v>
      </c>
      <c r="L2102" s="162">
        <f t="shared" si="414"/>
        <v>3.5999999999999996</v>
      </c>
      <c r="M2102" s="162">
        <f t="shared" si="409"/>
        <v>1.2650772756876467</v>
      </c>
      <c r="N2102" s="210">
        <f t="shared" si="415"/>
        <v>0.11451423018811059</v>
      </c>
      <c r="O2102" s="162">
        <f t="shared" si="416"/>
        <v>0</v>
      </c>
      <c r="P2102" s="162">
        <f t="shared" si="410"/>
        <v>0</v>
      </c>
      <c r="Q2102" s="210">
        <f t="shared" si="411"/>
        <v>5.3732468123861565E-3</v>
      </c>
      <c r="R2102" s="210">
        <f t="shared" si="417"/>
        <v>5.3879496581553214E-2</v>
      </c>
    </row>
    <row r="2103" spans="1:18" x14ac:dyDescent="0.2">
      <c r="A2103" s="146">
        <v>2099</v>
      </c>
      <c r="B2103" s="146">
        <v>11</v>
      </c>
      <c r="C2103" s="146" t="s">
        <v>651</v>
      </c>
      <c r="D2103" s="162">
        <v>11.9</v>
      </c>
      <c r="E2103" s="162">
        <v>5755.1180590589865</v>
      </c>
      <c r="F2103" s="208">
        <f t="shared" si="412"/>
        <v>5481.1744394477792</v>
      </c>
      <c r="G2103" s="208">
        <f t="shared" si="408"/>
        <v>3.056033724051741</v>
      </c>
      <c r="H2103" s="162">
        <f t="shared" si="413"/>
        <v>14.956033724051741</v>
      </c>
      <c r="I2103" s="209" t="str">
        <f t="shared" si="419"/>
        <v>Ü</v>
      </c>
      <c r="J2103" s="209" t="s">
        <v>7730</v>
      </c>
      <c r="K2103" s="210">
        <v>5.500810216118715E-2</v>
      </c>
      <c r="L2103" s="162">
        <f t="shared" si="414"/>
        <v>3.0999999999999996</v>
      </c>
      <c r="M2103" s="162">
        <f t="shared" si="409"/>
        <v>4.3966275948259081E-2</v>
      </c>
      <c r="N2103" s="210">
        <f t="shared" si="415"/>
        <v>7.8289630989710021E-2</v>
      </c>
      <c r="O2103" s="162">
        <f t="shared" si="416"/>
        <v>0</v>
      </c>
      <c r="P2103" s="162">
        <f t="shared" si="410"/>
        <v>0</v>
      </c>
      <c r="Q2103" s="210">
        <f t="shared" si="411"/>
        <v>5.3732468123861565E-3</v>
      </c>
      <c r="R2103" s="210">
        <f t="shared" si="417"/>
        <v>1.7654897383152644E-2</v>
      </c>
    </row>
    <row r="2104" spans="1:18" x14ac:dyDescent="0.2">
      <c r="A2104" s="146">
        <v>2100</v>
      </c>
      <c r="B2104" s="146">
        <v>12</v>
      </c>
      <c r="C2104" s="146" t="s">
        <v>651</v>
      </c>
      <c r="D2104" s="162">
        <v>12.3</v>
      </c>
      <c r="E2104" s="162">
        <v>6044.9188178331924</v>
      </c>
      <c r="F2104" s="208">
        <f t="shared" si="412"/>
        <v>5747.5088119957991</v>
      </c>
      <c r="G2104" s="208">
        <f t="shared" si="408"/>
        <v>3.2045286923058276</v>
      </c>
      <c r="H2104" s="162">
        <f t="shared" si="413"/>
        <v>15.504528692305829</v>
      </c>
      <c r="I2104" s="209" t="str">
        <f t="shared" si="419"/>
        <v>Ü</v>
      </c>
      <c r="J2104" s="209" t="s">
        <v>7730</v>
      </c>
      <c r="K2104" s="210">
        <v>0.105366516183256</v>
      </c>
      <c r="L2104" s="162">
        <f t="shared" si="414"/>
        <v>2.6999999999999993</v>
      </c>
      <c r="M2104" s="162">
        <f t="shared" si="409"/>
        <v>0</v>
      </c>
      <c r="N2104" s="210">
        <f t="shared" si="415"/>
        <v>9.319431138580217E-2</v>
      </c>
      <c r="O2104" s="162">
        <f t="shared" si="416"/>
        <v>0</v>
      </c>
      <c r="P2104" s="162">
        <f t="shared" si="410"/>
        <v>0</v>
      </c>
      <c r="Q2104" s="210">
        <f t="shared" si="411"/>
        <v>5.3732468123861565E-3</v>
      </c>
      <c r="R2104" s="210">
        <f t="shared" si="417"/>
        <v>3.2559577779244793E-2</v>
      </c>
    </row>
    <row r="2105" spans="1:18" x14ac:dyDescent="0.2">
      <c r="A2105" s="146">
        <v>2101</v>
      </c>
      <c r="B2105" s="146">
        <v>13</v>
      </c>
      <c r="C2105" s="146" t="s">
        <v>651</v>
      </c>
      <c r="D2105" s="162">
        <v>12.6</v>
      </c>
      <c r="E2105" s="162">
        <v>5909.4979025181428</v>
      </c>
      <c r="F2105" s="208">
        <f t="shared" si="412"/>
        <v>5611.6592082312281</v>
      </c>
      <c r="G2105" s="208">
        <f t="shared" si="408"/>
        <v>3.1287856239014178</v>
      </c>
      <c r="H2105" s="162">
        <f t="shared" si="413"/>
        <v>15.728785623901418</v>
      </c>
      <c r="I2105" s="209" t="str">
        <f t="shared" si="419"/>
        <v>Ü</v>
      </c>
      <c r="J2105" s="209" t="s">
        <v>7730</v>
      </c>
      <c r="K2105" s="210">
        <v>7.2306695627568071E-2</v>
      </c>
      <c r="L2105" s="162">
        <f t="shared" si="414"/>
        <v>2.4000000000000004</v>
      </c>
      <c r="M2105" s="162">
        <f t="shared" si="409"/>
        <v>0</v>
      </c>
      <c r="N2105" s="210">
        <f t="shared" si="415"/>
        <v>8.2978411328153201E-2</v>
      </c>
      <c r="O2105" s="162">
        <f t="shared" si="416"/>
        <v>0</v>
      </c>
      <c r="P2105" s="162">
        <f t="shared" si="410"/>
        <v>0</v>
      </c>
      <c r="Q2105" s="210">
        <f t="shared" si="411"/>
        <v>5.3732468123861565E-3</v>
      </c>
      <c r="R2105" s="210">
        <f t="shared" si="417"/>
        <v>2.2343677721595824E-2</v>
      </c>
    </row>
    <row r="2106" spans="1:18" x14ac:dyDescent="0.2">
      <c r="A2106" s="146">
        <v>2102</v>
      </c>
      <c r="B2106" s="146">
        <v>14</v>
      </c>
      <c r="C2106" s="146" t="s">
        <v>651</v>
      </c>
      <c r="D2106" s="162">
        <v>11</v>
      </c>
      <c r="E2106" s="162">
        <v>5048.4917229450566</v>
      </c>
      <c r="F2106" s="208">
        <f t="shared" si="412"/>
        <v>4826.3580871354743</v>
      </c>
      <c r="G2106" s="208">
        <f t="shared" si="408"/>
        <v>2.6909402796021675</v>
      </c>
      <c r="H2106" s="162">
        <f t="shared" si="413"/>
        <v>13.690940279602167</v>
      </c>
      <c r="I2106" s="209" t="str">
        <f t="shared" si="419"/>
        <v>Ü</v>
      </c>
      <c r="J2106" s="209" t="s">
        <v>7730</v>
      </c>
      <c r="K2106" s="210">
        <v>8.6805488557078522E-2</v>
      </c>
      <c r="L2106" s="162">
        <f t="shared" si="414"/>
        <v>4</v>
      </c>
      <c r="M2106" s="162">
        <f t="shared" si="409"/>
        <v>1.3090597203978334</v>
      </c>
      <c r="N2106" s="210">
        <f t="shared" si="415"/>
        <v>0.10701149632212763</v>
      </c>
      <c r="O2106" s="162">
        <f t="shared" si="416"/>
        <v>0</v>
      </c>
      <c r="P2106" s="162">
        <f t="shared" si="410"/>
        <v>0</v>
      </c>
      <c r="Q2106" s="210">
        <f t="shared" si="411"/>
        <v>5.3732468123861565E-3</v>
      </c>
      <c r="R2106" s="210">
        <f t="shared" si="417"/>
        <v>4.6376762715570251E-2</v>
      </c>
    </row>
    <row r="2107" spans="1:18" x14ac:dyDescent="0.2">
      <c r="A2107" s="146">
        <v>2103</v>
      </c>
      <c r="B2107" s="146">
        <v>15</v>
      </c>
      <c r="C2107" s="146" t="s">
        <v>651</v>
      </c>
      <c r="D2107" s="162">
        <v>10.4</v>
      </c>
      <c r="E2107" s="162">
        <v>4174.4851355017254</v>
      </c>
      <c r="F2107" s="208">
        <f t="shared" si="412"/>
        <v>4000.8265538648538</v>
      </c>
      <c r="G2107" s="208">
        <f t="shared" si="408"/>
        <v>2.2306644329175049</v>
      </c>
      <c r="H2107" s="162">
        <f t="shared" si="413"/>
        <v>12.630664432917506</v>
      </c>
      <c r="I2107" s="209" t="str">
        <f t="shared" si="419"/>
        <v>Ü</v>
      </c>
      <c r="J2107" s="209" t="s">
        <v>7730</v>
      </c>
      <c r="K2107" s="210">
        <v>4.6867492554337926E-2</v>
      </c>
      <c r="L2107" s="162">
        <f t="shared" si="414"/>
        <v>4.5999999999999996</v>
      </c>
      <c r="M2107" s="162">
        <f t="shared" si="409"/>
        <v>2.3693355670824943</v>
      </c>
      <c r="N2107" s="210">
        <f t="shared" si="415"/>
        <v>0.11050696803229212</v>
      </c>
      <c r="O2107" s="162">
        <f t="shared" si="416"/>
        <v>0</v>
      </c>
      <c r="P2107" s="162">
        <f t="shared" si="410"/>
        <v>0</v>
      </c>
      <c r="Q2107" s="210">
        <f t="shared" si="411"/>
        <v>5.3732468123861565E-3</v>
      </c>
      <c r="R2107" s="210">
        <f t="shared" si="417"/>
        <v>4.9872234425734747E-2</v>
      </c>
    </row>
    <row r="2108" spans="1:18" x14ac:dyDescent="0.2">
      <c r="A2108" s="146">
        <v>2104</v>
      </c>
      <c r="B2108" s="146">
        <v>16</v>
      </c>
      <c r="C2108" s="146" t="s">
        <v>651</v>
      </c>
      <c r="D2108" s="162">
        <v>10.4</v>
      </c>
      <c r="E2108" s="162">
        <v>3163.9742654208235</v>
      </c>
      <c r="F2108" s="208">
        <f t="shared" si="412"/>
        <v>3032.3529359793174</v>
      </c>
      <c r="G2108" s="208">
        <f t="shared" si="408"/>
        <v>1.6906910987700181</v>
      </c>
      <c r="H2108" s="162">
        <f t="shared" si="413"/>
        <v>12.090691098770019</v>
      </c>
      <c r="I2108" s="209" t="str">
        <f t="shared" si="419"/>
        <v>Ü</v>
      </c>
      <c r="J2108" s="209" t="s">
        <v>7730</v>
      </c>
      <c r="K2108" s="210">
        <v>9.3767577016054593E-2</v>
      </c>
      <c r="L2108" s="162">
        <f t="shared" si="414"/>
        <v>4.5999999999999996</v>
      </c>
      <c r="M2108" s="162">
        <f t="shared" si="409"/>
        <v>2.9093089012299806</v>
      </c>
      <c r="N2108" s="210">
        <f t="shared" si="415"/>
        <v>0.13306499745241868</v>
      </c>
      <c r="O2108" s="162">
        <f t="shared" si="416"/>
        <v>0</v>
      </c>
      <c r="P2108" s="162">
        <f t="shared" si="410"/>
        <v>0</v>
      </c>
      <c r="Q2108" s="210">
        <f t="shared" si="411"/>
        <v>5.3732468123861565E-3</v>
      </c>
      <c r="R2108" s="210">
        <f t="shared" si="417"/>
        <v>7.2430263845861292E-2</v>
      </c>
    </row>
    <row r="2109" spans="1:18" x14ac:dyDescent="0.2">
      <c r="A2109" s="146">
        <v>2105</v>
      </c>
      <c r="B2109" s="146">
        <v>17</v>
      </c>
      <c r="C2109" s="146" t="s">
        <v>651</v>
      </c>
      <c r="D2109" s="162">
        <v>10</v>
      </c>
      <c r="E2109" s="162">
        <v>1620.9883563211461</v>
      </c>
      <c r="F2109" s="208">
        <f t="shared" si="412"/>
        <v>1556.1488220683002</v>
      </c>
      <c r="G2109" s="208">
        <f t="shared" si="408"/>
        <v>0.86763217124745295</v>
      </c>
      <c r="H2109" s="162">
        <f t="shared" si="413"/>
        <v>10.867632171247452</v>
      </c>
      <c r="I2109" s="209" t="str">
        <f t="shared" si="419"/>
        <v>Ü</v>
      </c>
      <c r="J2109" s="209" t="s">
        <v>7730</v>
      </c>
      <c r="K2109" s="210">
        <v>1.0998086626960977E-2</v>
      </c>
      <c r="L2109" s="162">
        <f t="shared" si="414"/>
        <v>5</v>
      </c>
      <c r="M2109" s="162">
        <f t="shared" si="409"/>
        <v>4.1323678287525478</v>
      </c>
      <c r="N2109" s="210">
        <f t="shared" si="415"/>
        <v>0.12575640921637818</v>
      </c>
      <c r="O2109" s="162">
        <f t="shared" si="416"/>
        <v>0</v>
      </c>
      <c r="P2109" s="162">
        <f t="shared" si="410"/>
        <v>0</v>
      </c>
      <c r="Q2109" s="210">
        <f t="shared" si="411"/>
        <v>5.3732468123861565E-3</v>
      </c>
      <c r="R2109" s="210">
        <f t="shared" si="417"/>
        <v>6.5121675609820795E-2</v>
      </c>
    </row>
    <row r="2110" spans="1:18" x14ac:dyDescent="0.2">
      <c r="A2110" s="146">
        <v>2106</v>
      </c>
      <c r="B2110" s="146">
        <v>18</v>
      </c>
      <c r="C2110" s="146" t="s">
        <v>651</v>
      </c>
      <c r="D2110" s="162">
        <v>9.5</v>
      </c>
      <c r="E2110" s="162">
        <v>592.06024175739765</v>
      </c>
      <c r="F2110" s="208">
        <f t="shared" si="412"/>
        <v>569.56195257061654</v>
      </c>
      <c r="G2110" s="208">
        <f t="shared" si="408"/>
        <v>0.31755977742024305</v>
      </c>
      <c r="H2110" s="162">
        <f t="shared" si="413"/>
        <v>9.817559777420243</v>
      </c>
      <c r="I2110" s="209" t="str">
        <f t="shared" si="419"/>
        <v>Ü</v>
      </c>
      <c r="J2110" s="209" t="s">
        <v>7730</v>
      </c>
      <c r="K2110" s="210">
        <v>3.5709190882618286E-2</v>
      </c>
      <c r="L2110" s="162">
        <f t="shared" si="414"/>
        <v>5.5</v>
      </c>
      <c r="M2110" s="162">
        <f t="shared" si="409"/>
        <v>5.182440222579757</v>
      </c>
      <c r="N2110" s="210">
        <f t="shared" si="415"/>
        <v>0.14907686152161634</v>
      </c>
      <c r="O2110" s="162">
        <f t="shared" si="416"/>
        <v>0</v>
      </c>
      <c r="P2110" s="162">
        <f t="shared" si="410"/>
        <v>0</v>
      </c>
      <c r="Q2110" s="210">
        <f t="shared" si="411"/>
        <v>5.3732468123861565E-3</v>
      </c>
      <c r="R2110" s="210">
        <f t="shared" si="417"/>
        <v>8.8442127915058955E-2</v>
      </c>
    </row>
    <row r="2111" spans="1:18" x14ac:dyDescent="0.2">
      <c r="A2111" s="146">
        <v>2107</v>
      </c>
      <c r="B2111" s="146">
        <v>19</v>
      </c>
      <c r="C2111" s="146" t="s">
        <v>651</v>
      </c>
      <c r="D2111" s="162">
        <v>9.4</v>
      </c>
      <c r="E2111" s="162">
        <v>81.523391019659982</v>
      </c>
      <c r="F2111" s="208">
        <f t="shared" si="412"/>
        <v>78.458111517320773</v>
      </c>
      <c r="G2111" s="208">
        <f t="shared" si="408"/>
        <v>4.3744390435145712E-2</v>
      </c>
      <c r="H2111" s="162">
        <f t="shared" si="413"/>
        <v>9.4437443904351461</v>
      </c>
      <c r="I2111" s="209" t="str">
        <f t="shared" si="419"/>
        <v>Ü</v>
      </c>
      <c r="J2111" s="209" t="s">
        <v>7730</v>
      </c>
      <c r="K2111" s="210">
        <v>0.11183291333813297</v>
      </c>
      <c r="L2111" s="162">
        <f t="shared" si="414"/>
        <v>5.6</v>
      </c>
      <c r="M2111" s="162">
        <f t="shared" si="409"/>
        <v>5.5562556095648539</v>
      </c>
      <c r="N2111" s="210">
        <f t="shared" si="415"/>
        <v>0.17818354353058086</v>
      </c>
      <c r="O2111" s="162">
        <f t="shared" si="416"/>
        <v>0</v>
      </c>
      <c r="P2111" s="162">
        <f t="shared" si="410"/>
        <v>0</v>
      </c>
      <c r="Q2111" s="210">
        <f t="shared" si="411"/>
        <v>5.3732468123861565E-3</v>
      </c>
      <c r="R2111" s="210">
        <f t="shared" si="417"/>
        <v>0.11754880992402347</v>
      </c>
    </row>
    <row r="2112" spans="1:18" x14ac:dyDescent="0.2">
      <c r="A2112" s="146">
        <v>2108</v>
      </c>
      <c r="B2112" s="146">
        <v>20</v>
      </c>
      <c r="C2112" s="146" t="s">
        <v>651</v>
      </c>
      <c r="D2112" s="162">
        <v>9.6</v>
      </c>
      <c r="E2112" s="162">
        <v>0</v>
      </c>
      <c r="F2112" s="208">
        <f t="shared" si="412"/>
        <v>0</v>
      </c>
      <c r="G2112" s="208">
        <f t="shared" si="408"/>
        <v>0</v>
      </c>
      <c r="H2112" s="162">
        <f t="shared" si="413"/>
        <v>9.6</v>
      </c>
      <c r="I2112" s="209" t="str">
        <f t="shared" si="419"/>
        <v>Ü</v>
      </c>
      <c r="J2112" s="209" t="s">
        <v>7730</v>
      </c>
      <c r="K2112" s="210">
        <v>2.23984100374825E-2</v>
      </c>
      <c r="L2112" s="162">
        <f t="shared" si="414"/>
        <v>5.4</v>
      </c>
      <c r="M2112" s="162">
        <f t="shared" si="409"/>
        <v>5.4</v>
      </c>
      <c r="N2112" s="210">
        <f t="shared" si="415"/>
        <v>0.14821324543276543</v>
      </c>
      <c r="O2112" s="162">
        <f t="shared" si="416"/>
        <v>0</v>
      </c>
      <c r="P2112" s="162">
        <f t="shared" si="410"/>
        <v>0</v>
      </c>
      <c r="Q2112" s="210">
        <f t="shared" si="411"/>
        <v>5.3732468123861565E-3</v>
      </c>
      <c r="R2112" s="210">
        <f t="shared" si="417"/>
        <v>8.7578511826208044E-2</v>
      </c>
    </row>
    <row r="2113" spans="1:18" x14ac:dyDescent="0.2">
      <c r="A2113" s="146">
        <v>2109</v>
      </c>
      <c r="B2113" s="146">
        <v>21</v>
      </c>
      <c r="C2113" s="146" t="s">
        <v>651</v>
      </c>
      <c r="D2113" s="162">
        <v>9.4</v>
      </c>
      <c r="E2113" s="162">
        <v>0</v>
      </c>
      <c r="F2113" s="208">
        <f t="shared" si="412"/>
        <v>0</v>
      </c>
      <c r="G2113" s="208">
        <f t="shared" si="408"/>
        <v>0</v>
      </c>
      <c r="H2113" s="162">
        <f t="shared" si="413"/>
        <v>9.4</v>
      </c>
      <c r="I2113" s="209" t="str">
        <f t="shared" si="419"/>
        <v>Ü</v>
      </c>
      <c r="J2113" s="209" t="s">
        <v>7730</v>
      </c>
      <c r="K2113" s="210">
        <v>3.3985269582759492E-2</v>
      </c>
      <c r="L2113" s="162">
        <f t="shared" si="414"/>
        <v>5.6</v>
      </c>
      <c r="M2113" s="162">
        <f t="shared" si="409"/>
        <v>5.6</v>
      </c>
      <c r="N2113" s="210">
        <f t="shared" si="415"/>
        <v>0.15478103145999153</v>
      </c>
      <c r="O2113" s="162">
        <f t="shared" si="416"/>
        <v>0</v>
      </c>
      <c r="P2113" s="162">
        <f t="shared" si="410"/>
        <v>0</v>
      </c>
      <c r="Q2113" s="210">
        <f t="shared" si="411"/>
        <v>5.3732468123861565E-3</v>
      </c>
      <c r="R2113" s="210">
        <f t="shared" si="417"/>
        <v>9.4146297853434147E-2</v>
      </c>
    </row>
    <row r="2114" spans="1:18" x14ac:dyDescent="0.2">
      <c r="A2114" s="146">
        <v>2110</v>
      </c>
      <c r="B2114" s="146">
        <v>22</v>
      </c>
      <c r="C2114" s="146" t="s">
        <v>651</v>
      </c>
      <c r="D2114" s="162">
        <v>10.6</v>
      </c>
      <c r="E2114" s="162">
        <v>0</v>
      </c>
      <c r="F2114" s="208">
        <f t="shared" si="412"/>
        <v>0</v>
      </c>
      <c r="G2114" s="208">
        <f t="shared" si="408"/>
        <v>0</v>
      </c>
      <c r="H2114" s="162">
        <f t="shared" si="413"/>
        <v>10.6</v>
      </c>
      <c r="I2114" s="209" t="str">
        <f t="shared" si="419"/>
        <v>Ü</v>
      </c>
      <c r="J2114" s="209" t="s">
        <v>7730</v>
      </c>
      <c r="K2114" s="210">
        <v>3.5686611948681127E-2</v>
      </c>
      <c r="L2114" s="162">
        <f t="shared" si="414"/>
        <v>4.4000000000000004</v>
      </c>
      <c r="M2114" s="162">
        <f t="shared" si="409"/>
        <v>4.4000000000000004</v>
      </c>
      <c r="N2114" s="210">
        <f t="shared" si="415"/>
        <v>0.13738296283081849</v>
      </c>
      <c r="O2114" s="162">
        <f t="shared" si="416"/>
        <v>0</v>
      </c>
      <c r="P2114" s="162">
        <f t="shared" si="410"/>
        <v>0</v>
      </c>
      <c r="Q2114" s="210">
        <f t="shared" si="411"/>
        <v>5.3732468123861565E-3</v>
      </c>
      <c r="R2114" s="210">
        <f t="shared" si="417"/>
        <v>7.6748229224261111E-2</v>
      </c>
    </row>
    <row r="2115" spans="1:18" x14ac:dyDescent="0.2">
      <c r="A2115" s="146">
        <v>2111</v>
      </c>
      <c r="B2115" s="146">
        <v>23</v>
      </c>
      <c r="C2115" s="146" t="s">
        <v>651</v>
      </c>
      <c r="D2115" s="162">
        <v>10.3</v>
      </c>
      <c r="E2115" s="162">
        <v>0</v>
      </c>
      <c r="F2115" s="208">
        <f t="shared" si="412"/>
        <v>0</v>
      </c>
      <c r="G2115" s="208">
        <f t="shared" si="408"/>
        <v>0</v>
      </c>
      <c r="H2115" s="162">
        <f t="shared" si="413"/>
        <v>10.3</v>
      </c>
      <c r="I2115" s="209" t="str">
        <f t="shared" si="419"/>
        <v>Ü</v>
      </c>
      <c r="J2115" s="209" t="s">
        <v>7730</v>
      </c>
      <c r="K2115" s="210">
        <v>1.4857768552222338E-2</v>
      </c>
      <c r="L2115" s="162">
        <f t="shared" si="414"/>
        <v>4.6999999999999993</v>
      </c>
      <c r="M2115" s="162">
        <f t="shared" si="409"/>
        <v>4.6999999999999993</v>
      </c>
      <c r="N2115" s="210">
        <f t="shared" si="415"/>
        <v>0.13542753963884363</v>
      </c>
      <c r="O2115" s="162">
        <f t="shared" si="416"/>
        <v>0</v>
      </c>
      <c r="P2115" s="162">
        <f t="shared" si="410"/>
        <v>0</v>
      </c>
      <c r="Q2115" s="210">
        <f t="shared" si="411"/>
        <v>5.3732468123861565E-3</v>
      </c>
      <c r="R2115" s="210">
        <f t="shared" si="417"/>
        <v>7.4792806032286246E-2</v>
      </c>
    </row>
    <row r="2116" spans="1:18" x14ac:dyDescent="0.2">
      <c r="A2116" s="146">
        <v>2112</v>
      </c>
      <c r="B2116" s="146">
        <v>24</v>
      </c>
      <c r="C2116" s="146" t="s">
        <v>651</v>
      </c>
      <c r="D2116" s="162">
        <v>9.1999999999999993</v>
      </c>
      <c r="E2116" s="162">
        <v>0</v>
      </c>
      <c r="F2116" s="208">
        <f t="shared" si="412"/>
        <v>0</v>
      </c>
      <c r="G2116" s="208">
        <f t="shared" si="408"/>
        <v>0</v>
      </c>
      <c r="H2116" s="162">
        <f t="shared" si="413"/>
        <v>9.1999999999999993</v>
      </c>
      <c r="I2116" s="209" t="str">
        <f t="shared" si="419"/>
        <v>Ü</v>
      </c>
      <c r="J2116" s="209" t="s">
        <v>7730</v>
      </c>
      <c r="K2116" s="210">
        <v>1.938843280602553E-4</v>
      </c>
      <c r="L2116" s="162">
        <f t="shared" si="414"/>
        <v>5.8000000000000007</v>
      </c>
      <c r="M2116" s="162">
        <f t="shared" si="409"/>
        <v>5.8000000000000007</v>
      </c>
      <c r="N2116" s="210">
        <f t="shared" si="415"/>
        <v>0.14732636951635814</v>
      </c>
      <c r="O2116" s="162">
        <f t="shared" si="416"/>
        <v>0</v>
      </c>
      <c r="P2116" s="162">
        <f t="shared" si="410"/>
        <v>0</v>
      </c>
      <c r="Q2116" s="210">
        <f t="shared" si="411"/>
        <v>5.3732468123861565E-3</v>
      </c>
      <c r="R2116" s="210">
        <f t="shared" si="417"/>
        <v>8.6691635909800752E-2</v>
      </c>
    </row>
    <row r="2117" spans="1:18" x14ac:dyDescent="0.2">
      <c r="A2117" s="146">
        <v>2113</v>
      </c>
      <c r="B2117" s="146">
        <v>1</v>
      </c>
      <c r="C2117" s="146" t="s">
        <v>879</v>
      </c>
      <c r="D2117" s="162">
        <v>8</v>
      </c>
      <c r="E2117" s="162">
        <v>0</v>
      </c>
      <c r="F2117" s="208">
        <f t="shared" si="412"/>
        <v>0</v>
      </c>
      <c r="G2117" s="208">
        <f t="shared" ref="G2117:G2180" si="420">$Y$27*F2117</f>
        <v>0</v>
      </c>
      <c r="H2117" s="162">
        <f t="shared" si="413"/>
        <v>8</v>
      </c>
      <c r="I2117" s="209" t="str">
        <f>IF(AVERAGE(H2117:H2140)&gt;15,"S",IF(AVERAGE(H2117:H2140)&lt;5,"W","Ü"))</f>
        <v>Ü</v>
      </c>
      <c r="J2117" s="209" t="s">
        <v>7728</v>
      </c>
      <c r="K2117" s="210">
        <v>1.5190368596520511E-2</v>
      </c>
      <c r="L2117" s="162">
        <f t="shared" si="414"/>
        <v>7</v>
      </c>
      <c r="M2117" s="162">
        <f t="shared" ref="M2117:M2180" si="421">IF(H2117&gt;=$U$7,0,$U$7-H2117)</f>
        <v>7</v>
      </c>
      <c r="N2117" s="210">
        <f t="shared" si="415"/>
        <v>0.16988427643895002</v>
      </c>
      <c r="O2117" s="162">
        <f t="shared" si="416"/>
        <v>0</v>
      </c>
      <c r="P2117" s="162">
        <f t="shared" ref="P2117:P2180" si="422">IF(H2117&lt;=$U$17,0,H2117-$U$17)</f>
        <v>0</v>
      </c>
      <c r="Q2117" s="210">
        <f t="shared" ref="Q2117:Q2180" si="423">$Y$17+P2117*$Y$18</f>
        <v>5.3732468123861565E-3</v>
      </c>
      <c r="R2117" s="210">
        <f t="shared" si="417"/>
        <v>0.10924954283239263</v>
      </c>
    </row>
    <row r="2118" spans="1:18" x14ac:dyDescent="0.2">
      <c r="A2118" s="146">
        <v>2114</v>
      </c>
      <c r="B2118" s="146">
        <v>2</v>
      </c>
      <c r="C2118" s="146" t="s">
        <v>879</v>
      </c>
      <c r="D2118" s="162">
        <v>7.9</v>
      </c>
      <c r="E2118" s="162">
        <v>0</v>
      </c>
      <c r="F2118" s="208">
        <f t="shared" ref="F2118:F2181" si="424">E2118*(1-0.004*D2118)</f>
        <v>0</v>
      </c>
      <c r="G2118" s="208">
        <f t="shared" si="420"/>
        <v>0</v>
      </c>
      <c r="H2118" s="162">
        <f t="shared" ref="H2118:H2181" si="425">D2118+G2118</f>
        <v>7.9</v>
      </c>
      <c r="I2118" s="209" t="str">
        <f>IF(I2117="S","S",IF(I2117="W","W","Ü"))</f>
        <v>Ü</v>
      </c>
      <c r="J2118" s="209" t="s">
        <v>7728</v>
      </c>
      <c r="K2118" s="210">
        <v>3.0008696045156084E-5</v>
      </c>
      <c r="L2118" s="162">
        <f t="shared" ref="L2118:L2181" si="426">IF(D2118&gt;=$U$7,0,$U$7-D2118)</f>
        <v>7.1</v>
      </c>
      <c r="M2118" s="162">
        <f t="shared" si="421"/>
        <v>7.1</v>
      </c>
      <c r="N2118" s="210">
        <f t="shared" ref="N2118:N2181" si="427">$Y$7*M2118+$Y$8+K2118*$Y$9</f>
        <v>0.1666931850899302</v>
      </c>
      <c r="O2118" s="162">
        <f t="shared" ref="O2118:O2181" si="428">IF(D2118&lt;=$U$17,0,D2118-$U$17)</f>
        <v>0</v>
      </c>
      <c r="P2118" s="162">
        <f t="shared" si="422"/>
        <v>0</v>
      </c>
      <c r="Q2118" s="210">
        <f t="shared" si="423"/>
        <v>5.3732468123861565E-3</v>
      </c>
      <c r="R2118" s="210">
        <f t="shared" ref="R2118:R2181" si="429">N2118-$Y$8</f>
        <v>0.10605845148337281</v>
      </c>
    </row>
    <row r="2119" spans="1:18" x14ac:dyDescent="0.2">
      <c r="A2119" s="146">
        <v>2115</v>
      </c>
      <c r="B2119" s="146">
        <v>3</v>
      </c>
      <c r="C2119" s="146" t="s">
        <v>879</v>
      </c>
      <c r="D2119" s="162">
        <v>7.8</v>
      </c>
      <c r="E2119" s="162">
        <v>0</v>
      </c>
      <c r="F2119" s="208">
        <f t="shared" si="424"/>
        <v>0</v>
      </c>
      <c r="G2119" s="208">
        <f t="shared" si="420"/>
        <v>0</v>
      </c>
      <c r="H2119" s="162">
        <f t="shared" si="425"/>
        <v>7.8</v>
      </c>
      <c r="I2119" s="209" t="str">
        <f t="shared" ref="I2119:I2140" si="430">IF(I2118="S","S",IF(I2118="W","W","Ü"))</f>
        <v>Ü</v>
      </c>
      <c r="J2119" s="209" t="s">
        <v>7728</v>
      </c>
      <c r="K2119" s="210">
        <v>3.3487761777297744E-3</v>
      </c>
      <c r="L2119" s="162">
        <f t="shared" si="426"/>
        <v>7.2</v>
      </c>
      <c r="M2119" s="162">
        <f t="shared" si="421"/>
        <v>7.2</v>
      </c>
      <c r="N2119" s="210">
        <f t="shared" si="427"/>
        <v>0.16921237635332556</v>
      </c>
      <c r="O2119" s="162">
        <f t="shared" si="428"/>
        <v>0</v>
      </c>
      <c r="P2119" s="162">
        <f t="shared" si="422"/>
        <v>0</v>
      </c>
      <c r="Q2119" s="210">
        <f t="shared" si="423"/>
        <v>5.3732468123861565E-3</v>
      </c>
      <c r="R2119" s="210">
        <f t="shared" si="429"/>
        <v>0.10857764274676818</v>
      </c>
    </row>
    <row r="2120" spans="1:18" x14ac:dyDescent="0.2">
      <c r="A2120" s="146">
        <v>2116</v>
      </c>
      <c r="B2120" s="146">
        <v>4</v>
      </c>
      <c r="C2120" s="146" t="s">
        <v>879</v>
      </c>
      <c r="D2120" s="162">
        <v>6.8</v>
      </c>
      <c r="E2120" s="162">
        <v>0</v>
      </c>
      <c r="F2120" s="208">
        <f t="shared" si="424"/>
        <v>0</v>
      </c>
      <c r="G2120" s="208">
        <f t="shared" si="420"/>
        <v>0</v>
      </c>
      <c r="H2120" s="162">
        <f t="shared" si="425"/>
        <v>6.8</v>
      </c>
      <c r="I2120" s="209" t="str">
        <f t="shared" si="430"/>
        <v>Ü</v>
      </c>
      <c r="J2120" s="209" t="s">
        <v>7728</v>
      </c>
      <c r="K2120" s="210">
        <v>1.011919137430616E-2</v>
      </c>
      <c r="L2120" s="162">
        <f t="shared" si="426"/>
        <v>8.1999999999999993</v>
      </c>
      <c r="M2120" s="162">
        <f t="shared" si="421"/>
        <v>8.1999999999999993</v>
      </c>
      <c r="N2120" s="210">
        <f t="shared" si="427"/>
        <v>0.18624102374441293</v>
      </c>
      <c r="O2120" s="162">
        <f t="shared" si="428"/>
        <v>0</v>
      </c>
      <c r="P2120" s="162">
        <f t="shared" si="422"/>
        <v>0</v>
      </c>
      <c r="Q2120" s="210">
        <f t="shared" si="423"/>
        <v>5.3732468123861565E-3</v>
      </c>
      <c r="R2120" s="210">
        <f t="shared" si="429"/>
        <v>0.12560629013785554</v>
      </c>
    </row>
    <row r="2121" spans="1:18" x14ac:dyDescent="0.2">
      <c r="A2121" s="146">
        <v>2117</v>
      </c>
      <c r="B2121" s="146">
        <v>5</v>
      </c>
      <c r="C2121" s="146" t="s">
        <v>879</v>
      </c>
      <c r="D2121" s="162">
        <v>6.3</v>
      </c>
      <c r="E2121" s="162">
        <v>0</v>
      </c>
      <c r="F2121" s="208">
        <f t="shared" si="424"/>
        <v>0</v>
      </c>
      <c r="G2121" s="208">
        <f t="shared" si="420"/>
        <v>0</v>
      </c>
      <c r="H2121" s="162">
        <f t="shared" si="425"/>
        <v>6.3</v>
      </c>
      <c r="I2121" s="209" t="str">
        <f t="shared" si="430"/>
        <v>Ü</v>
      </c>
      <c r="J2121" s="209" t="s">
        <v>7728</v>
      </c>
      <c r="K2121" s="210">
        <v>6.0017392090312168E-5</v>
      </c>
      <c r="L2121" s="162">
        <f t="shared" si="426"/>
        <v>8.6999999999999993</v>
      </c>
      <c r="M2121" s="162">
        <f t="shared" si="421"/>
        <v>8.6999999999999993</v>
      </c>
      <c r="N2121" s="210">
        <f t="shared" si="427"/>
        <v>0.19060086455847905</v>
      </c>
      <c r="O2121" s="162">
        <f t="shared" si="428"/>
        <v>0</v>
      </c>
      <c r="P2121" s="162">
        <f t="shared" si="422"/>
        <v>0</v>
      </c>
      <c r="Q2121" s="210">
        <f t="shared" si="423"/>
        <v>5.3732468123861565E-3</v>
      </c>
      <c r="R2121" s="210">
        <f t="shared" si="429"/>
        <v>0.12996613095192167</v>
      </c>
    </row>
    <row r="2122" spans="1:18" x14ac:dyDescent="0.2">
      <c r="A2122" s="146">
        <v>2118</v>
      </c>
      <c r="B2122" s="146">
        <v>6</v>
      </c>
      <c r="C2122" s="146" t="s">
        <v>879</v>
      </c>
      <c r="D2122" s="162">
        <v>6.9</v>
      </c>
      <c r="E2122" s="162">
        <v>2.4375764756708964</v>
      </c>
      <c r="F2122" s="208">
        <f t="shared" si="424"/>
        <v>2.3702993649423796</v>
      </c>
      <c r="G2122" s="208">
        <f t="shared" si="420"/>
        <v>1.321562536530425E-3</v>
      </c>
      <c r="H2122" s="162">
        <f t="shared" si="425"/>
        <v>6.9013215625365305</v>
      </c>
      <c r="I2122" s="209" t="str">
        <f t="shared" si="430"/>
        <v>Ü</v>
      </c>
      <c r="J2122" s="209" t="s">
        <v>7728</v>
      </c>
      <c r="K2122" s="210">
        <v>6.6385424270802712E-2</v>
      </c>
      <c r="L2122" s="162">
        <f t="shared" si="426"/>
        <v>8.1</v>
      </c>
      <c r="M2122" s="162">
        <f t="shared" si="421"/>
        <v>8.0986784374634695</v>
      </c>
      <c r="N2122" s="210">
        <f t="shared" si="427"/>
        <v>0.20211460695627728</v>
      </c>
      <c r="O2122" s="162">
        <f t="shared" si="428"/>
        <v>0</v>
      </c>
      <c r="P2122" s="162">
        <f t="shared" si="422"/>
        <v>0</v>
      </c>
      <c r="Q2122" s="210">
        <f t="shared" si="423"/>
        <v>5.3732468123861565E-3</v>
      </c>
      <c r="R2122" s="210">
        <f t="shared" si="429"/>
        <v>0.1414798733497199</v>
      </c>
    </row>
    <row r="2123" spans="1:18" x14ac:dyDescent="0.2">
      <c r="A2123" s="146">
        <v>2119</v>
      </c>
      <c r="B2123" s="146">
        <v>7</v>
      </c>
      <c r="C2123" s="146" t="s">
        <v>879</v>
      </c>
      <c r="D2123" s="162">
        <v>7.2</v>
      </c>
      <c r="E2123" s="162">
        <v>309.5722124102038</v>
      </c>
      <c r="F2123" s="208">
        <f t="shared" si="424"/>
        <v>300.65653269278994</v>
      </c>
      <c r="G2123" s="208">
        <f t="shared" si="420"/>
        <v>0.16763131942179171</v>
      </c>
      <c r="H2123" s="162">
        <f t="shared" si="425"/>
        <v>7.3676313194217915</v>
      </c>
      <c r="I2123" s="209" t="str">
        <f t="shared" si="430"/>
        <v>Ü</v>
      </c>
      <c r="J2123" s="209" t="s">
        <v>7728</v>
      </c>
      <c r="K2123" s="210">
        <v>6.3381753630926949E-2</v>
      </c>
      <c r="L2123" s="162">
        <f t="shared" si="426"/>
        <v>7.8</v>
      </c>
      <c r="M2123" s="162">
        <f t="shared" si="421"/>
        <v>7.6323686805782085</v>
      </c>
      <c r="N2123" s="210">
        <f t="shared" si="427"/>
        <v>0.19422139742729136</v>
      </c>
      <c r="O2123" s="162">
        <f t="shared" si="428"/>
        <v>0</v>
      </c>
      <c r="P2123" s="162">
        <f t="shared" si="422"/>
        <v>0</v>
      </c>
      <c r="Q2123" s="210">
        <f t="shared" si="423"/>
        <v>5.3732468123861565E-3</v>
      </c>
      <c r="R2123" s="210">
        <f t="shared" si="429"/>
        <v>0.13358666382073398</v>
      </c>
    </row>
    <row r="2124" spans="1:18" x14ac:dyDescent="0.2">
      <c r="A2124" s="146">
        <v>2120</v>
      </c>
      <c r="B2124" s="146">
        <v>8</v>
      </c>
      <c r="C2124" s="146" t="s">
        <v>879</v>
      </c>
      <c r="D2124" s="162">
        <v>6</v>
      </c>
      <c r="E2124" s="162">
        <v>2030.7720460644866</v>
      </c>
      <c r="F2124" s="208">
        <f t="shared" si="424"/>
        <v>1982.0335169589389</v>
      </c>
      <c r="G2124" s="208">
        <f t="shared" si="420"/>
        <v>1.1050845648031677</v>
      </c>
      <c r="H2124" s="162">
        <f t="shared" si="425"/>
        <v>7.1050845648031675</v>
      </c>
      <c r="I2124" s="209" t="str">
        <f t="shared" si="430"/>
        <v>Ü</v>
      </c>
      <c r="J2124" s="209" t="s">
        <v>7728</v>
      </c>
      <c r="K2124" s="210">
        <v>4.3497861302214488E-2</v>
      </c>
      <c r="L2124" s="162">
        <f t="shared" si="426"/>
        <v>9</v>
      </c>
      <c r="M2124" s="162">
        <f t="shared" si="421"/>
        <v>7.8949154351968325</v>
      </c>
      <c r="N2124" s="210">
        <f t="shared" si="427"/>
        <v>0.19199855544213146</v>
      </c>
      <c r="O2124" s="162">
        <f t="shared" si="428"/>
        <v>0</v>
      </c>
      <c r="P2124" s="162">
        <f t="shared" si="422"/>
        <v>0</v>
      </c>
      <c r="Q2124" s="210">
        <f t="shared" si="423"/>
        <v>5.3732468123861565E-3</v>
      </c>
      <c r="R2124" s="210">
        <f t="shared" si="429"/>
        <v>0.13136382183557407</v>
      </c>
    </row>
    <row r="2125" spans="1:18" x14ac:dyDescent="0.2">
      <c r="A2125" s="146">
        <v>2121</v>
      </c>
      <c r="B2125" s="146">
        <v>9</v>
      </c>
      <c r="C2125" s="146" t="s">
        <v>879</v>
      </c>
      <c r="D2125" s="162">
        <v>5.8</v>
      </c>
      <c r="E2125" s="162">
        <v>4921.7377462101695</v>
      </c>
      <c r="F2125" s="208">
        <f t="shared" si="424"/>
        <v>4807.5534304980938</v>
      </c>
      <c r="G2125" s="208">
        <f t="shared" si="420"/>
        <v>2.6804557264305959</v>
      </c>
      <c r="H2125" s="162">
        <f t="shared" si="425"/>
        <v>8.4804557264305949</v>
      </c>
      <c r="I2125" s="209" t="str">
        <f t="shared" si="430"/>
        <v>Ü</v>
      </c>
      <c r="J2125" s="209" t="s">
        <v>7728</v>
      </c>
      <c r="K2125" s="210">
        <v>7.269431003535945E-2</v>
      </c>
      <c r="L2125" s="162">
        <f t="shared" si="426"/>
        <v>9.1999999999999993</v>
      </c>
      <c r="M2125" s="162">
        <f t="shared" si="421"/>
        <v>6.5195442735694051</v>
      </c>
      <c r="N2125" s="210">
        <f t="shared" si="427"/>
        <v>0.18047738818973566</v>
      </c>
      <c r="O2125" s="162">
        <f t="shared" si="428"/>
        <v>0</v>
      </c>
      <c r="P2125" s="162">
        <f t="shared" si="422"/>
        <v>0</v>
      </c>
      <c r="Q2125" s="210">
        <f t="shared" si="423"/>
        <v>5.3732468123861565E-3</v>
      </c>
      <c r="R2125" s="210">
        <f t="shared" si="429"/>
        <v>0.11984265458317828</v>
      </c>
    </row>
    <row r="2126" spans="1:18" x14ac:dyDescent="0.2">
      <c r="A2126" s="146">
        <v>2122</v>
      </c>
      <c r="B2126" s="146">
        <v>10</v>
      </c>
      <c r="C2126" s="146" t="s">
        <v>879</v>
      </c>
      <c r="D2126" s="162">
        <v>7.4</v>
      </c>
      <c r="E2126" s="162">
        <v>7665.3654904930781</v>
      </c>
      <c r="F2126" s="208">
        <f t="shared" si="424"/>
        <v>7438.4706719744836</v>
      </c>
      <c r="G2126" s="208">
        <f t="shared" si="420"/>
        <v>4.1473259937361302</v>
      </c>
      <c r="H2126" s="162">
        <f t="shared" si="425"/>
        <v>11.547325993736131</v>
      </c>
      <c r="I2126" s="209" t="str">
        <f t="shared" si="430"/>
        <v>Ü</v>
      </c>
      <c r="J2126" s="209" t="s">
        <v>7728</v>
      </c>
      <c r="K2126" s="210">
        <v>4.2772653996117127E-2</v>
      </c>
      <c r="L2126" s="162">
        <f t="shared" si="426"/>
        <v>7.6</v>
      </c>
      <c r="M2126" s="162">
        <f t="shared" si="421"/>
        <v>3.4526740062638694</v>
      </c>
      <c r="N2126" s="210">
        <f t="shared" si="427"/>
        <v>0.12542290038572407</v>
      </c>
      <c r="O2126" s="162">
        <f t="shared" si="428"/>
        <v>0</v>
      </c>
      <c r="P2126" s="162">
        <f t="shared" si="422"/>
        <v>0</v>
      </c>
      <c r="Q2126" s="210">
        <f t="shared" si="423"/>
        <v>5.3732468123861565E-3</v>
      </c>
      <c r="R2126" s="210">
        <f t="shared" si="429"/>
        <v>6.4788166779166684E-2</v>
      </c>
    </row>
    <row r="2127" spans="1:18" x14ac:dyDescent="0.2">
      <c r="A2127" s="146">
        <v>2123</v>
      </c>
      <c r="B2127" s="146">
        <v>11</v>
      </c>
      <c r="C2127" s="146" t="s">
        <v>879</v>
      </c>
      <c r="D2127" s="162">
        <v>4.8</v>
      </c>
      <c r="E2127" s="162">
        <v>10063.12821706135</v>
      </c>
      <c r="F2127" s="208">
        <f t="shared" si="424"/>
        <v>9869.916155293773</v>
      </c>
      <c r="G2127" s="208">
        <f t="shared" si="420"/>
        <v>5.5029806034014364</v>
      </c>
      <c r="H2127" s="162">
        <f t="shared" si="425"/>
        <v>10.302980603401437</v>
      </c>
      <c r="I2127" s="209" t="str">
        <f t="shared" si="430"/>
        <v>Ü</v>
      </c>
      <c r="J2127" s="209" t="s">
        <v>7728</v>
      </c>
      <c r="K2127" s="210">
        <v>0.10704955353709861</v>
      </c>
      <c r="L2127" s="162">
        <f t="shared" si="426"/>
        <v>10.199999999999999</v>
      </c>
      <c r="M2127" s="162">
        <f t="shared" si="421"/>
        <v>4.6970193965985629</v>
      </c>
      <c r="N2127" s="210">
        <f t="shared" si="427"/>
        <v>0.16387144009909976</v>
      </c>
      <c r="O2127" s="162">
        <f t="shared" si="428"/>
        <v>0</v>
      </c>
      <c r="P2127" s="162">
        <f t="shared" si="422"/>
        <v>0</v>
      </c>
      <c r="Q2127" s="210">
        <f t="shared" si="423"/>
        <v>5.3732468123861565E-3</v>
      </c>
      <c r="R2127" s="210">
        <f t="shared" si="429"/>
        <v>0.10323670649254238</v>
      </c>
    </row>
    <row r="2128" spans="1:18" x14ac:dyDescent="0.2">
      <c r="A2128" s="146">
        <v>2124</v>
      </c>
      <c r="B2128" s="146">
        <v>12</v>
      </c>
      <c r="C2128" s="146" t="s">
        <v>879</v>
      </c>
      <c r="D2128" s="162">
        <v>7.1</v>
      </c>
      <c r="E2128" s="162">
        <v>12137.234956026652</v>
      </c>
      <c r="F2128" s="208">
        <f t="shared" si="424"/>
        <v>11792.537483275495</v>
      </c>
      <c r="G2128" s="208">
        <f t="shared" si="420"/>
        <v>6.5749398489614528</v>
      </c>
      <c r="H2128" s="162">
        <f t="shared" si="425"/>
        <v>13.674939848961452</v>
      </c>
      <c r="I2128" s="209" t="str">
        <f t="shared" si="430"/>
        <v>Ü</v>
      </c>
      <c r="J2128" s="209" t="s">
        <v>7728</v>
      </c>
      <c r="K2128" s="210">
        <v>8.9351925629412798E-2</v>
      </c>
      <c r="L2128" s="162">
        <f t="shared" si="426"/>
        <v>7.9</v>
      </c>
      <c r="M2128" s="162">
        <f t="shared" si="421"/>
        <v>1.3250601510385476</v>
      </c>
      <c r="N2128" s="210">
        <f t="shared" si="427"/>
        <v>0.10803736787818916</v>
      </c>
      <c r="O2128" s="162">
        <f t="shared" si="428"/>
        <v>0</v>
      </c>
      <c r="P2128" s="162">
        <f t="shared" si="422"/>
        <v>0</v>
      </c>
      <c r="Q2128" s="210">
        <f t="shared" si="423"/>
        <v>5.3732468123861565E-3</v>
      </c>
      <c r="R2128" s="210">
        <f t="shared" si="429"/>
        <v>4.7402634271631779E-2</v>
      </c>
    </row>
    <row r="2129" spans="1:18" x14ac:dyDescent="0.2">
      <c r="A2129" s="146">
        <v>2125</v>
      </c>
      <c r="B2129" s="146">
        <v>13</v>
      </c>
      <c r="C2129" s="146" t="s">
        <v>879</v>
      </c>
      <c r="D2129" s="162">
        <v>6.8</v>
      </c>
      <c r="E2129" s="162">
        <v>13701.617369746107</v>
      </c>
      <c r="F2129" s="208">
        <f t="shared" si="424"/>
        <v>13328.933377289013</v>
      </c>
      <c r="G2129" s="208">
        <f t="shared" si="420"/>
        <v>7.4315587574581832</v>
      </c>
      <c r="H2129" s="162">
        <f t="shared" si="425"/>
        <v>14.231558757458183</v>
      </c>
      <c r="I2129" s="209" t="str">
        <f t="shared" si="430"/>
        <v>Ü</v>
      </c>
      <c r="J2129" s="209" t="s">
        <v>7728</v>
      </c>
      <c r="K2129" s="210">
        <v>2.2116296284277685E-2</v>
      </c>
      <c r="L2129" s="162">
        <f t="shared" si="426"/>
        <v>8.1999999999999993</v>
      </c>
      <c r="M2129" s="162">
        <f t="shared" si="421"/>
        <v>0.768441242541817</v>
      </c>
      <c r="N2129" s="210">
        <f t="shared" si="427"/>
        <v>7.8946772817840682E-2</v>
      </c>
      <c r="O2129" s="162">
        <f t="shared" si="428"/>
        <v>0</v>
      </c>
      <c r="P2129" s="162">
        <f t="shared" si="422"/>
        <v>0</v>
      </c>
      <c r="Q2129" s="210">
        <f t="shared" si="423"/>
        <v>5.3732468123861565E-3</v>
      </c>
      <c r="R2129" s="210">
        <f t="shared" si="429"/>
        <v>1.8312039211283306E-2</v>
      </c>
    </row>
    <row r="2130" spans="1:18" x14ac:dyDescent="0.2">
      <c r="A2130" s="146">
        <v>2126</v>
      </c>
      <c r="B2130" s="146">
        <v>14</v>
      </c>
      <c r="C2130" s="146" t="s">
        <v>879</v>
      </c>
      <c r="D2130" s="162">
        <v>6.8</v>
      </c>
      <c r="E2130" s="162">
        <v>14320.761794566515</v>
      </c>
      <c r="F2130" s="208">
        <f t="shared" si="424"/>
        <v>13931.237073754306</v>
      </c>
      <c r="G2130" s="208">
        <f t="shared" si="420"/>
        <v>7.7673737235486264</v>
      </c>
      <c r="H2130" s="162">
        <f t="shared" si="425"/>
        <v>14.567373723548627</v>
      </c>
      <c r="I2130" s="209" t="str">
        <f t="shared" si="430"/>
        <v>Ü</v>
      </c>
      <c r="J2130" s="209" t="s">
        <v>7728</v>
      </c>
      <c r="K2130" s="210">
        <v>1.284327024315127E-2</v>
      </c>
      <c r="L2130" s="162">
        <f t="shared" si="426"/>
        <v>8.1999999999999993</v>
      </c>
      <c r="M2130" s="162">
        <f t="shared" si="421"/>
        <v>0.43262627645137286</v>
      </c>
      <c r="N2130" s="210">
        <f t="shared" si="427"/>
        <v>7.1065389639728804E-2</v>
      </c>
      <c r="O2130" s="162">
        <f t="shared" si="428"/>
        <v>0</v>
      </c>
      <c r="P2130" s="162">
        <f t="shared" si="422"/>
        <v>0</v>
      </c>
      <c r="Q2130" s="210">
        <f t="shared" si="423"/>
        <v>5.3732468123861565E-3</v>
      </c>
      <c r="R2130" s="210">
        <f t="shared" si="429"/>
        <v>1.0430656033171427E-2</v>
      </c>
    </row>
    <row r="2131" spans="1:18" x14ac:dyDescent="0.2">
      <c r="A2131" s="146">
        <v>2127</v>
      </c>
      <c r="B2131" s="146">
        <v>15</v>
      </c>
      <c r="C2131" s="146" t="s">
        <v>879</v>
      </c>
      <c r="D2131" s="162">
        <v>4.5999999999999996</v>
      </c>
      <c r="E2131" s="162">
        <v>12772.359048854236</v>
      </c>
      <c r="F2131" s="208">
        <f t="shared" si="424"/>
        <v>12537.347642355318</v>
      </c>
      <c r="G2131" s="208">
        <f t="shared" si="420"/>
        <v>6.9902094210777532</v>
      </c>
      <c r="H2131" s="162">
        <f t="shared" si="425"/>
        <v>11.590209421077752</v>
      </c>
      <c r="I2131" s="209" t="str">
        <f t="shared" si="430"/>
        <v>Ü</v>
      </c>
      <c r="J2131" s="209" t="s">
        <v>7728</v>
      </c>
      <c r="K2131" s="210">
        <v>8.5407175956575855E-3</v>
      </c>
      <c r="L2131" s="162">
        <f t="shared" si="426"/>
        <v>10.4</v>
      </c>
      <c r="M2131" s="162">
        <f t="shared" si="421"/>
        <v>3.409790578922248</v>
      </c>
      <c r="N2131" s="210">
        <f t="shared" si="427"/>
        <v>0.11420427331639263</v>
      </c>
      <c r="O2131" s="162">
        <f t="shared" si="428"/>
        <v>0</v>
      </c>
      <c r="P2131" s="162">
        <f t="shared" si="422"/>
        <v>0</v>
      </c>
      <c r="Q2131" s="210">
        <f t="shared" si="423"/>
        <v>5.3732468123861565E-3</v>
      </c>
      <c r="R2131" s="210">
        <f t="shared" si="429"/>
        <v>5.3569539709835252E-2</v>
      </c>
    </row>
    <row r="2132" spans="1:18" x14ac:dyDescent="0.2">
      <c r="A2132" s="146">
        <v>2128</v>
      </c>
      <c r="B2132" s="146">
        <v>16</v>
      </c>
      <c r="C2132" s="146" t="s">
        <v>879</v>
      </c>
      <c r="D2132" s="162">
        <v>6.6</v>
      </c>
      <c r="E2132" s="162">
        <v>10210.466172924125</v>
      </c>
      <c r="F2132" s="208">
        <f t="shared" si="424"/>
        <v>9940.909865958929</v>
      </c>
      <c r="G2132" s="208">
        <f t="shared" si="420"/>
        <v>5.5425632104476277</v>
      </c>
      <c r="H2132" s="162">
        <f t="shared" si="425"/>
        <v>12.142563210447626</v>
      </c>
      <c r="I2132" s="209" t="str">
        <f t="shared" si="430"/>
        <v>Ü</v>
      </c>
      <c r="J2132" s="209" t="s">
        <v>7728</v>
      </c>
      <c r="K2132" s="210">
        <v>0.10879799992251443</v>
      </c>
      <c r="L2132" s="162">
        <f t="shared" si="426"/>
        <v>8.4</v>
      </c>
      <c r="M2132" s="162">
        <f t="shared" si="421"/>
        <v>2.8574367895523736</v>
      </c>
      <c r="N2132" s="210">
        <f t="shared" si="427"/>
        <v>0.13693479903376848</v>
      </c>
      <c r="O2132" s="162">
        <f t="shared" si="428"/>
        <v>0</v>
      </c>
      <c r="P2132" s="162">
        <f t="shared" si="422"/>
        <v>0</v>
      </c>
      <c r="Q2132" s="210">
        <f t="shared" si="423"/>
        <v>5.3732468123861565E-3</v>
      </c>
      <c r="R2132" s="210">
        <f t="shared" si="429"/>
        <v>7.63000654272111E-2</v>
      </c>
    </row>
    <row r="2133" spans="1:18" x14ac:dyDescent="0.2">
      <c r="A2133" s="146">
        <v>2129</v>
      </c>
      <c r="B2133" s="146">
        <v>17</v>
      </c>
      <c r="C2133" s="146" t="s">
        <v>879</v>
      </c>
      <c r="D2133" s="162">
        <v>6.8</v>
      </c>
      <c r="E2133" s="162">
        <v>6661.0839825166695</v>
      </c>
      <c r="F2133" s="208">
        <f t="shared" si="424"/>
        <v>6479.9024981922157</v>
      </c>
      <c r="G2133" s="208">
        <f t="shared" si="420"/>
        <v>3.6128754488312986</v>
      </c>
      <c r="H2133" s="162">
        <f t="shared" si="425"/>
        <v>10.412875448831299</v>
      </c>
      <c r="I2133" s="209" t="str">
        <f t="shared" si="430"/>
        <v>Ü</v>
      </c>
      <c r="J2133" s="209" t="s">
        <v>7728</v>
      </c>
      <c r="K2133" s="210">
        <v>7.7026157008916593E-3</v>
      </c>
      <c r="L2133" s="162">
        <f t="shared" si="426"/>
        <v>8.1999999999999993</v>
      </c>
      <c r="M2133" s="162">
        <f t="shared" si="421"/>
        <v>4.5871245511687011</v>
      </c>
      <c r="N2133" s="210">
        <f t="shared" si="427"/>
        <v>0.13153054288635715</v>
      </c>
      <c r="O2133" s="162">
        <f t="shared" si="428"/>
        <v>0</v>
      </c>
      <c r="P2133" s="162">
        <f t="shared" si="422"/>
        <v>0</v>
      </c>
      <c r="Q2133" s="210">
        <f t="shared" si="423"/>
        <v>5.3732468123861565E-3</v>
      </c>
      <c r="R2133" s="210">
        <f t="shared" si="429"/>
        <v>7.0895809279799771E-2</v>
      </c>
    </row>
    <row r="2134" spans="1:18" x14ac:dyDescent="0.2">
      <c r="A2134" s="146">
        <v>2130</v>
      </c>
      <c r="B2134" s="146">
        <v>18</v>
      </c>
      <c r="C2134" s="146" t="s">
        <v>879</v>
      </c>
      <c r="D2134" s="162">
        <v>6.1</v>
      </c>
      <c r="E2134" s="162">
        <v>2755.544784830633</v>
      </c>
      <c r="F2134" s="208">
        <f t="shared" si="424"/>
        <v>2688.3094920807657</v>
      </c>
      <c r="G2134" s="208">
        <f t="shared" si="420"/>
        <v>1.4988693680974936</v>
      </c>
      <c r="H2134" s="162">
        <f t="shared" si="425"/>
        <v>7.5988693680974935</v>
      </c>
      <c r="I2134" s="209" t="str">
        <f t="shared" si="430"/>
        <v>Ü</v>
      </c>
      <c r="J2134" s="209" t="s">
        <v>7728</v>
      </c>
      <c r="K2134" s="210">
        <v>6.6220513335017162E-2</v>
      </c>
      <c r="L2134" s="162">
        <f t="shared" si="426"/>
        <v>8.9</v>
      </c>
      <c r="M2134" s="162">
        <f t="shared" si="421"/>
        <v>7.4011306319025065</v>
      </c>
      <c r="N2134" s="210">
        <f t="shared" si="427"/>
        <v>0.19164472181463582</v>
      </c>
      <c r="O2134" s="162">
        <f t="shared" si="428"/>
        <v>0</v>
      </c>
      <c r="P2134" s="162">
        <f t="shared" si="422"/>
        <v>0</v>
      </c>
      <c r="Q2134" s="210">
        <f t="shared" si="423"/>
        <v>5.3732468123861565E-3</v>
      </c>
      <c r="R2134" s="210">
        <f t="shared" si="429"/>
        <v>0.13100998820807844</v>
      </c>
    </row>
    <row r="2135" spans="1:18" x14ac:dyDescent="0.2">
      <c r="A2135" s="146">
        <v>2131</v>
      </c>
      <c r="B2135" s="146">
        <v>19</v>
      </c>
      <c r="C2135" s="146" t="s">
        <v>879</v>
      </c>
      <c r="D2135" s="162">
        <v>5.2</v>
      </c>
      <c r="E2135" s="162">
        <v>385.94960864789192</v>
      </c>
      <c r="F2135" s="208">
        <f t="shared" si="424"/>
        <v>377.92185678801576</v>
      </c>
      <c r="G2135" s="208">
        <f t="shared" si="420"/>
        <v>0.2107106701600957</v>
      </c>
      <c r="H2135" s="162">
        <f t="shared" si="425"/>
        <v>5.4107106701600962</v>
      </c>
      <c r="I2135" s="209" t="str">
        <f t="shared" si="430"/>
        <v>Ü</v>
      </c>
      <c r="J2135" s="209" t="s">
        <v>7728</v>
      </c>
      <c r="K2135" s="210">
        <v>5.2627484503115524E-2</v>
      </c>
      <c r="L2135" s="162">
        <f t="shared" si="426"/>
        <v>9.8000000000000007</v>
      </c>
      <c r="M2135" s="162">
        <f t="shared" si="421"/>
        <v>9.5892893298399038</v>
      </c>
      <c r="N2135" s="210">
        <f t="shared" si="427"/>
        <v>0.22012774621450665</v>
      </c>
      <c r="O2135" s="162">
        <f t="shared" si="428"/>
        <v>0</v>
      </c>
      <c r="P2135" s="162">
        <f t="shared" si="422"/>
        <v>0</v>
      </c>
      <c r="Q2135" s="210">
        <f t="shared" si="423"/>
        <v>5.3732468123861565E-3</v>
      </c>
      <c r="R2135" s="210">
        <f t="shared" si="429"/>
        <v>0.15949301260794926</v>
      </c>
    </row>
    <row r="2136" spans="1:18" x14ac:dyDescent="0.2">
      <c r="A2136" s="146">
        <v>2132</v>
      </c>
      <c r="B2136" s="146">
        <v>20</v>
      </c>
      <c r="C2136" s="146" t="s">
        <v>879</v>
      </c>
      <c r="D2136" s="162">
        <v>4.3</v>
      </c>
      <c r="E2136" s="162">
        <v>0</v>
      </c>
      <c r="F2136" s="208">
        <f t="shared" si="424"/>
        <v>0</v>
      </c>
      <c r="G2136" s="208">
        <f t="shared" si="420"/>
        <v>0</v>
      </c>
      <c r="H2136" s="162">
        <f t="shared" si="425"/>
        <v>4.3</v>
      </c>
      <c r="I2136" s="209" t="str">
        <f t="shared" si="430"/>
        <v>Ü</v>
      </c>
      <c r="J2136" s="209" t="s">
        <v>7728</v>
      </c>
      <c r="K2136" s="210">
        <v>8.5452837576631524E-2</v>
      </c>
      <c r="L2136" s="162">
        <f t="shared" si="426"/>
        <v>10.7</v>
      </c>
      <c r="M2136" s="162">
        <f t="shared" si="421"/>
        <v>10.7</v>
      </c>
      <c r="N2136" s="210">
        <f t="shared" si="427"/>
        <v>0.24686132724398802</v>
      </c>
      <c r="O2136" s="162">
        <f t="shared" si="428"/>
        <v>0</v>
      </c>
      <c r="P2136" s="162">
        <f t="shared" si="422"/>
        <v>0</v>
      </c>
      <c r="Q2136" s="210">
        <f t="shared" si="423"/>
        <v>5.3732468123861565E-3</v>
      </c>
      <c r="R2136" s="210">
        <f t="shared" si="429"/>
        <v>0.18622659363743063</v>
      </c>
    </row>
    <row r="2137" spans="1:18" x14ac:dyDescent="0.2">
      <c r="A2137" s="146">
        <v>2133</v>
      </c>
      <c r="B2137" s="146">
        <v>21</v>
      </c>
      <c r="C2137" s="146" t="s">
        <v>879</v>
      </c>
      <c r="D2137" s="162">
        <v>4.0999999999999996</v>
      </c>
      <c r="E2137" s="162">
        <v>0</v>
      </c>
      <c r="F2137" s="208">
        <f t="shared" si="424"/>
        <v>0</v>
      </c>
      <c r="G2137" s="208">
        <f t="shared" si="420"/>
        <v>0</v>
      </c>
      <c r="H2137" s="162">
        <f t="shared" si="425"/>
        <v>4.0999999999999996</v>
      </c>
      <c r="I2137" s="209" t="str">
        <f t="shared" si="430"/>
        <v>Ü</v>
      </c>
      <c r="J2137" s="209" t="s">
        <v>7728</v>
      </c>
      <c r="K2137" s="210">
        <v>1.8714074856527717E-2</v>
      </c>
      <c r="L2137" s="162">
        <f t="shared" si="426"/>
        <v>10.9</v>
      </c>
      <c r="M2137" s="162">
        <f t="shared" si="421"/>
        <v>10.9</v>
      </c>
      <c r="N2137" s="210">
        <f t="shared" si="427"/>
        <v>0.22922551157082238</v>
      </c>
      <c r="O2137" s="162">
        <f t="shared" si="428"/>
        <v>0</v>
      </c>
      <c r="P2137" s="162">
        <f t="shared" si="422"/>
        <v>0</v>
      </c>
      <c r="Q2137" s="210">
        <f t="shared" si="423"/>
        <v>5.3732468123861565E-3</v>
      </c>
      <c r="R2137" s="210">
        <f t="shared" si="429"/>
        <v>0.168590777964265</v>
      </c>
    </row>
    <row r="2138" spans="1:18" x14ac:dyDescent="0.2">
      <c r="A2138" s="146">
        <v>2134</v>
      </c>
      <c r="B2138" s="146">
        <v>22</v>
      </c>
      <c r="C2138" s="146" t="s">
        <v>879</v>
      </c>
      <c r="D2138" s="162">
        <v>2.6</v>
      </c>
      <c r="E2138" s="162">
        <v>0</v>
      </c>
      <c r="F2138" s="208">
        <f t="shared" si="424"/>
        <v>0</v>
      </c>
      <c r="G2138" s="208">
        <f t="shared" si="420"/>
        <v>0</v>
      </c>
      <c r="H2138" s="162">
        <f t="shared" si="425"/>
        <v>2.6</v>
      </c>
      <c r="I2138" s="209" t="str">
        <f t="shared" si="430"/>
        <v>Ü</v>
      </c>
      <c r="J2138" s="209" t="s">
        <v>7728</v>
      </c>
      <c r="K2138" s="210">
        <v>4.4693025106467381E-2</v>
      </c>
      <c r="L2138" s="162">
        <f t="shared" si="426"/>
        <v>12.4</v>
      </c>
      <c r="M2138" s="162">
        <f t="shared" si="421"/>
        <v>12.4</v>
      </c>
      <c r="N2138" s="210">
        <f t="shared" si="427"/>
        <v>0.25965808971349319</v>
      </c>
      <c r="O2138" s="162">
        <f t="shared" si="428"/>
        <v>0</v>
      </c>
      <c r="P2138" s="162">
        <f t="shared" si="422"/>
        <v>0</v>
      </c>
      <c r="Q2138" s="210">
        <f t="shared" si="423"/>
        <v>5.3732468123861565E-3</v>
      </c>
      <c r="R2138" s="210">
        <f t="shared" si="429"/>
        <v>0.19902335610693581</v>
      </c>
    </row>
    <row r="2139" spans="1:18" x14ac:dyDescent="0.2">
      <c r="A2139" s="146">
        <v>2135</v>
      </c>
      <c r="B2139" s="146">
        <v>23</v>
      </c>
      <c r="C2139" s="146" t="s">
        <v>879</v>
      </c>
      <c r="D2139" s="162">
        <v>3.7</v>
      </c>
      <c r="E2139" s="162">
        <v>0</v>
      </c>
      <c r="F2139" s="208">
        <f t="shared" si="424"/>
        <v>0</v>
      </c>
      <c r="G2139" s="208">
        <f t="shared" si="420"/>
        <v>0</v>
      </c>
      <c r="H2139" s="162">
        <f t="shared" si="425"/>
        <v>3.7</v>
      </c>
      <c r="I2139" s="209" t="str">
        <f t="shared" si="430"/>
        <v>Ü</v>
      </c>
      <c r="J2139" s="209" t="s">
        <v>7728</v>
      </c>
      <c r="K2139" s="210">
        <v>2.6416783165466102E-2</v>
      </c>
      <c r="L2139" s="162">
        <f t="shared" si="426"/>
        <v>11.3</v>
      </c>
      <c r="M2139" s="162">
        <f t="shared" si="421"/>
        <v>11.3</v>
      </c>
      <c r="N2139" s="210">
        <f t="shared" si="427"/>
        <v>0.23758034684935758</v>
      </c>
      <c r="O2139" s="162">
        <f t="shared" si="428"/>
        <v>0</v>
      </c>
      <c r="P2139" s="162">
        <f t="shared" si="422"/>
        <v>0</v>
      </c>
      <c r="Q2139" s="210">
        <f t="shared" si="423"/>
        <v>5.3732468123861565E-3</v>
      </c>
      <c r="R2139" s="210">
        <f t="shared" si="429"/>
        <v>0.1769456132428002</v>
      </c>
    </row>
    <row r="2140" spans="1:18" x14ac:dyDescent="0.2">
      <c r="A2140" s="146">
        <v>2136</v>
      </c>
      <c r="B2140" s="146">
        <v>24</v>
      </c>
      <c r="C2140" s="146" t="s">
        <v>879</v>
      </c>
      <c r="D2140" s="162">
        <v>3.6</v>
      </c>
      <c r="E2140" s="162">
        <v>0</v>
      </c>
      <c r="F2140" s="208">
        <f t="shared" si="424"/>
        <v>0</v>
      </c>
      <c r="G2140" s="208">
        <f t="shared" si="420"/>
        <v>0</v>
      </c>
      <c r="H2140" s="162">
        <f t="shared" si="425"/>
        <v>3.6</v>
      </c>
      <c r="I2140" s="209" t="str">
        <f t="shared" si="430"/>
        <v>Ü</v>
      </c>
      <c r="J2140" s="209" t="s">
        <v>7728</v>
      </c>
      <c r="K2140" s="210">
        <v>3.1992537071657633E-2</v>
      </c>
      <c r="L2140" s="162">
        <f t="shared" si="426"/>
        <v>11.4</v>
      </c>
      <c r="M2140" s="162">
        <f t="shared" si="421"/>
        <v>11.4</v>
      </c>
      <c r="N2140" s="210">
        <f t="shared" si="427"/>
        <v>0.24079697528442162</v>
      </c>
      <c r="O2140" s="162">
        <f t="shared" si="428"/>
        <v>0</v>
      </c>
      <c r="P2140" s="162">
        <f t="shared" si="422"/>
        <v>0</v>
      </c>
      <c r="Q2140" s="210">
        <f t="shared" si="423"/>
        <v>5.3732468123861565E-3</v>
      </c>
      <c r="R2140" s="210">
        <f t="shared" si="429"/>
        <v>0.18016224167786424</v>
      </c>
    </row>
    <row r="2141" spans="1:18" x14ac:dyDescent="0.2">
      <c r="A2141" s="146">
        <v>2137</v>
      </c>
      <c r="B2141" s="146">
        <v>1</v>
      </c>
      <c r="C2141" s="146" t="s">
        <v>879</v>
      </c>
      <c r="D2141" s="162">
        <v>3.5</v>
      </c>
      <c r="E2141" s="162">
        <v>0</v>
      </c>
      <c r="F2141" s="208">
        <f t="shared" si="424"/>
        <v>0</v>
      </c>
      <c r="G2141" s="208">
        <f t="shared" si="420"/>
        <v>0</v>
      </c>
      <c r="H2141" s="162">
        <f t="shared" si="425"/>
        <v>3.5</v>
      </c>
      <c r="I2141" s="209" t="str">
        <f>IF(AVERAGE(H2141:H2164)&gt;15,"S",IF(AVERAGE(H2141:H2164)&lt;5,"W","Ü"))</f>
        <v>Ü</v>
      </c>
      <c r="J2141" s="209" t="s">
        <v>7728</v>
      </c>
      <c r="K2141" s="210">
        <v>1.5190368596520511E-2</v>
      </c>
      <c r="L2141" s="162">
        <f t="shared" si="426"/>
        <v>11.5</v>
      </c>
      <c r="M2141" s="162">
        <f t="shared" si="421"/>
        <v>11.5</v>
      </c>
      <c r="N2141" s="210">
        <f t="shared" si="427"/>
        <v>0.23709854445107872</v>
      </c>
      <c r="O2141" s="162">
        <f t="shared" si="428"/>
        <v>0</v>
      </c>
      <c r="P2141" s="162">
        <f t="shared" si="422"/>
        <v>0</v>
      </c>
      <c r="Q2141" s="210">
        <f t="shared" si="423"/>
        <v>5.3732468123861565E-3</v>
      </c>
      <c r="R2141" s="210">
        <f t="shared" si="429"/>
        <v>0.17646381084452134</v>
      </c>
    </row>
    <row r="2142" spans="1:18" x14ac:dyDescent="0.2">
      <c r="A2142" s="146">
        <v>2138</v>
      </c>
      <c r="B2142" s="146">
        <v>2</v>
      </c>
      <c r="C2142" s="146" t="s">
        <v>879</v>
      </c>
      <c r="D2142" s="162">
        <v>3.6</v>
      </c>
      <c r="E2142" s="162">
        <v>0</v>
      </c>
      <c r="F2142" s="208">
        <f t="shared" si="424"/>
        <v>0</v>
      </c>
      <c r="G2142" s="208">
        <f t="shared" si="420"/>
        <v>0</v>
      </c>
      <c r="H2142" s="162">
        <f t="shared" si="425"/>
        <v>3.6</v>
      </c>
      <c r="I2142" s="209" t="str">
        <f>IF(I2141="S","S",IF(I2141="W","W","Ü"))</f>
        <v>Ü</v>
      </c>
      <c r="J2142" s="209" t="s">
        <v>7728</v>
      </c>
      <c r="K2142" s="210">
        <v>3.0008696045156084E-5</v>
      </c>
      <c r="L2142" s="162">
        <f t="shared" si="426"/>
        <v>11.4</v>
      </c>
      <c r="M2142" s="162">
        <f t="shared" si="421"/>
        <v>11.4</v>
      </c>
      <c r="N2142" s="210">
        <f t="shared" si="427"/>
        <v>0.23092015230151985</v>
      </c>
      <c r="O2142" s="162">
        <f t="shared" si="428"/>
        <v>0</v>
      </c>
      <c r="P2142" s="162">
        <f t="shared" si="422"/>
        <v>0</v>
      </c>
      <c r="Q2142" s="210">
        <f t="shared" si="423"/>
        <v>5.3732468123861565E-3</v>
      </c>
      <c r="R2142" s="210">
        <f t="shared" si="429"/>
        <v>0.17028541869496247</v>
      </c>
    </row>
    <row r="2143" spans="1:18" x14ac:dyDescent="0.2">
      <c r="A2143" s="146">
        <v>2139</v>
      </c>
      <c r="B2143" s="146">
        <v>3</v>
      </c>
      <c r="C2143" s="146" t="s">
        <v>879</v>
      </c>
      <c r="D2143" s="162">
        <v>3.8</v>
      </c>
      <c r="E2143" s="162">
        <v>0</v>
      </c>
      <c r="F2143" s="208">
        <f t="shared" si="424"/>
        <v>0</v>
      </c>
      <c r="G2143" s="208">
        <f t="shared" si="420"/>
        <v>0</v>
      </c>
      <c r="H2143" s="162">
        <f t="shared" si="425"/>
        <v>3.8</v>
      </c>
      <c r="I2143" s="209" t="str">
        <f t="shared" ref="I2143:I2164" si="431">IF(I2142="S","S",IF(I2142="W","W","Ü"))</f>
        <v>Ü</v>
      </c>
      <c r="J2143" s="209" t="s">
        <v>7728</v>
      </c>
      <c r="K2143" s="210">
        <v>3.3487761777297744E-3</v>
      </c>
      <c r="L2143" s="162">
        <f t="shared" si="426"/>
        <v>11.2</v>
      </c>
      <c r="M2143" s="162">
        <f t="shared" si="421"/>
        <v>11.2</v>
      </c>
      <c r="N2143" s="210">
        <f t="shared" si="427"/>
        <v>0.22895839236410664</v>
      </c>
      <c r="O2143" s="162">
        <f t="shared" si="428"/>
        <v>0</v>
      </c>
      <c r="P2143" s="162">
        <f t="shared" si="422"/>
        <v>0</v>
      </c>
      <c r="Q2143" s="210">
        <f t="shared" si="423"/>
        <v>5.3732468123861565E-3</v>
      </c>
      <c r="R2143" s="210">
        <f t="shared" si="429"/>
        <v>0.16832365875754926</v>
      </c>
    </row>
    <row r="2144" spans="1:18" x14ac:dyDescent="0.2">
      <c r="A2144" s="146">
        <v>2140</v>
      </c>
      <c r="B2144" s="146">
        <v>4</v>
      </c>
      <c r="C2144" s="146" t="s">
        <v>879</v>
      </c>
      <c r="D2144" s="162">
        <v>4.0999999999999996</v>
      </c>
      <c r="E2144" s="162">
        <v>0</v>
      </c>
      <c r="F2144" s="208">
        <f t="shared" si="424"/>
        <v>0</v>
      </c>
      <c r="G2144" s="208">
        <f t="shared" si="420"/>
        <v>0</v>
      </c>
      <c r="H2144" s="162">
        <f t="shared" si="425"/>
        <v>4.0999999999999996</v>
      </c>
      <c r="I2144" s="209" t="str">
        <f t="shared" si="431"/>
        <v>Ü</v>
      </c>
      <c r="J2144" s="209" t="s">
        <v>7728</v>
      </c>
      <c r="K2144" s="210">
        <v>1.011919137430616E-2</v>
      </c>
      <c r="L2144" s="162">
        <f t="shared" si="426"/>
        <v>10.9</v>
      </c>
      <c r="M2144" s="162">
        <f t="shared" si="421"/>
        <v>10.9</v>
      </c>
      <c r="N2144" s="210">
        <f t="shared" si="427"/>
        <v>0.22656958455169018</v>
      </c>
      <c r="O2144" s="162">
        <f t="shared" si="428"/>
        <v>0</v>
      </c>
      <c r="P2144" s="162">
        <f t="shared" si="422"/>
        <v>0</v>
      </c>
      <c r="Q2144" s="210">
        <f t="shared" si="423"/>
        <v>5.3732468123861565E-3</v>
      </c>
      <c r="R2144" s="210">
        <f t="shared" si="429"/>
        <v>0.1659348509451328</v>
      </c>
    </row>
    <row r="2145" spans="1:18" x14ac:dyDescent="0.2">
      <c r="A2145" s="146">
        <v>2141</v>
      </c>
      <c r="B2145" s="146">
        <v>5</v>
      </c>
      <c r="C2145" s="146" t="s">
        <v>879</v>
      </c>
      <c r="D2145" s="162">
        <v>1.8</v>
      </c>
      <c r="E2145" s="162">
        <v>0</v>
      </c>
      <c r="F2145" s="208">
        <f t="shared" si="424"/>
        <v>0</v>
      </c>
      <c r="G2145" s="208">
        <f t="shared" si="420"/>
        <v>0</v>
      </c>
      <c r="H2145" s="162">
        <f t="shared" si="425"/>
        <v>1.8</v>
      </c>
      <c r="I2145" s="209" t="str">
        <f t="shared" si="431"/>
        <v>Ü</v>
      </c>
      <c r="J2145" s="209" t="s">
        <v>7728</v>
      </c>
      <c r="K2145" s="210">
        <v>6.0017392090312168E-5</v>
      </c>
      <c r="L2145" s="162">
        <f t="shared" si="426"/>
        <v>13.2</v>
      </c>
      <c r="M2145" s="162">
        <f t="shared" si="421"/>
        <v>13.2</v>
      </c>
      <c r="N2145" s="210">
        <f t="shared" si="427"/>
        <v>0.25781513257060773</v>
      </c>
      <c r="O2145" s="162">
        <f t="shared" si="428"/>
        <v>0</v>
      </c>
      <c r="P2145" s="162">
        <f t="shared" si="422"/>
        <v>0</v>
      </c>
      <c r="Q2145" s="210">
        <f t="shared" si="423"/>
        <v>5.3732468123861565E-3</v>
      </c>
      <c r="R2145" s="210">
        <f t="shared" si="429"/>
        <v>0.19718039896405035</v>
      </c>
    </row>
    <row r="2146" spans="1:18" x14ac:dyDescent="0.2">
      <c r="A2146" s="146">
        <v>2142</v>
      </c>
      <c r="B2146" s="146">
        <v>6</v>
      </c>
      <c r="C2146" s="146" t="s">
        <v>879</v>
      </c>
      <c r="D2146" s="162">
        <v>0.6</v>
      </c>
      <c r="E2146" s="162">
        <v>0.54168366126019918</v>
      </c>
      <c r="F2146" s="208">
        <f t="shared" si="424"/>
        <v>0.54038362047317468</v>
      </c>
      <c r="G2146" s="208">
        <f t="shared" si="420"/>
        <v>3.0129137219314222E-4</v>
      </c>
      <c r="H2146" s="162">
        <f t="shared" si="425"/>
        <v>0.60030129137219312</v>
      </c>
      <c r="I2146" s="209" t="str">
        <f t="shared" si="431"/>
        <v>Ü</v>
      </c>
      <c r="J2146" s="209" t="s">
        <v>7728</v>
      </c>
      <c r="K2146" s="210">
        <v>6.6385424270802712E-2</v>
      </c>
      <c r="L2146" s="162">
        <f t="shared" si="426"/>
        <v>14.4</v>
      </c>
      <c r="M2146" s="162">
        <f t="shared" si="421"/>
        <v>14.399698708627806</v>
      </c>
      <c r="N2146" s="210">
        <f t="shared" si="427"/>
        <v>0.29622982145758742</v>
      </c>
      <c r="O2146" s="162">
        <f t="shared" si="428"/>
        <v>0</v>
      </c>
      <c r="P2146" s="162">
        <f t="shared" si="422"/>
        <v>0</v>
      </c>
      <c r="Q2146" s="210">
        <f t="shared" si="423"/>
        <v>5.3732468123861565E-3</v>
      </c>
      <c r="R2146" s="210">
        <f t="shared" si="429"/>
        <v>0.23559508785103003</v>
      </c>
    </row>
    <row r="2147" spans="1:18" x14ac:dyDescent="0.2">
      <c r="A2147" s="146">
        <v>2143</v>
      </c>
      <c r="B2147" s="146">
        <v>7</v>
      </c>
      <c r="C2147" s="146" t="s">
        <v>879</v>
      </c>
      <c r="D2147" s="162">
        <v>1.5</v>
      </c>
      <c r="E2147" s="162">
        <v>131.8999715168585</v>
      </c>
      <c r="F2147" s="208">
        <f t="shared" si="424"/>
        <v>131.10857168775735</v>
      </c>
      <c r="G2147" s="208">
        <f t="shared" si="420"/>
        <v>7.3099701718380067E-2</v>
      </c>
      <c r="H2147" s="162">
        <f t="shared" si="425"/>
        <v>1.5730997017183801</v>
      </c>
      <c r="I2147" s="209" t="str">
        <f t="shared" si="431"/>
        <v>Ü</v>
      </c>
      <c r="J2147" s="209" t="s">
        <v>7728</v>
      </c>
      <c r="K2147" s="210">
        <v>6.3381753630926949E-2</v>
      </c>
      <c r="L2147" s="162">
        <f t="shared" si="426"/>
        <v>13.5</v>
      </c>
      <c r="M2147" s="162">
        <f t="shared" si="421"/>
        <v>13.42690029828162</v>
      </c>
      <c r="N2147" s="210">
        <f t="shared" si="427"/>
        <v>0.28077144212886262</v>
      </c>
      <c r="O2147" s="162">
        <f t="shared" si="428"/>
        <v>0</v>
      </c>
      <c r="P2147" s="162">
        <f t="shared" si="422"/>
        <v>0</v>
      </c>
      <c r="Q2147" s="210">
        <f t="shared" si="423"/>
        <v>5.3732468123861565E-3</v>
      </c>
      <c r="R2147" s="210">
        <f t="shared" si="429"/>
        <v>0.22013670852230524</v>
      </c>
    </row>
    <row r="2148" spans="1:18" x14ac:dyDescent="0.2">
      <c r="A2148" s="146">
        <v>2144</v>
      </c>
      <c r="B2148" s="146">
        <v>8</v>
      </c>
      <c r="C2148" s="146" t="s">
        <v>879</v>
      </c>
      <c r="D2148" s="162">
        <v>2.9</v>
      </c>
      <c r="E2148" s="162">
        <v>907.04929078020348</v>
      </c>
      <c r="F2148" s="208">
        <f t="shared" si="424"/>
        <v>896.52751900715305</v>
      </c>
      <c r="G2148" s="208">
        <f t="shared" si="420"/>
        <v>0.49985972219894004</v>
      </c>
      <c r="H2148" s="162">
        <f t="shared" si="425"/>
        <v>3.3998597221989399</v>
      </c>
      <c r="I2148" s="209" t="str">
        <f t="shared" si="431"/>
        <v>Ü</v>
      </c>
      <c r="J2148" s="209" t="s">
        <v>7728</v>
      </c>
      <c r="K2148" s="210">
        <v>4.3497861302214488E-2</v>
      </c>
      <c r="L2148" s="162">
        <f t="shared" si="426"/>
        <v>12.1</v>
      </c>
      <c r="M2148" s="162">
        <f t="shared" si="421"/>
        <v>11.60014027780106</v>
      </c>
      <c r="N2148" s="210">
        <f t="shared" si="427"/>
        <v>0.24734166113457545</v>
      </c>
      <c r="O2148" s="162">
        <f t="shared" si="428"/>
        <v>0</v>
      </c>
      <c r="P2148" s="162">
        <f t="shared" si="422"/>
        <v>0</v>
      </c>
      <c r="Q2148" s="210">
        <f t="shared" si="423"/>
        <v>5.3732468123861565E-3</v>
      </c>
      <c r="R2148" s="210">
        <f t="shared" si="429"/>
        <v>0.18670692752801807</v>
      </c>
    </row>
    <row r="2149" spans="1:18" x14ac:dyDescent="0.2">
      <c r="A2149" s="146">
        <v>2145</v>
      </c>
      <c r="B2149" s="146">
        <v>9</v>
      </c>
      <c r="C2149" s="146" t="s">
        <v>879</v>
      </c>
      <c r="D2149" s="162">
        <v>7.6</v>
      </c>
      <c r="E2149" s="162">
        <v>3054.8250076768932</v>
      </c>
      <c r="F2149" s="208">
        <f t="shared" si="424"/>
        <v>2961.9583274435158</v>
      </c>
      <c r="G2149" s="208">
        <f t="shared" si="420"/>
        <v>1.6514425216533037</v>
      </c>
      <c r="H2149" s="162">
        <f t="shared" si="425"/>
        <v>9.2514425216533027</v>
      </c>
      <c r="I2149" s="209" t="str">
        <f t="shared" si="431"/>
        <v>Ü</v>
      </c>
      <c r="J2149" s="209" t="s">
        <v>7728</v>
      </c>
      <c r="K2149" s="210">
        <v>7.269431003535945E-2</v>
      </c>
      <c r="L2149" s="162">
        <f t="shared" si="426"/>
        <v>7.4</v>
      </c>
      <c r="M2149" s="162">
        <f t="shared" si="421"/>
        <v>5.7485574783466973</v>
      </c>
      <c r="N2149" s="210">
        <f t="shared" si="427"/>
        <v>0.16896154083686649</v>
      </c>
      <c r="O2149" s="162">
        <f t="shared" si="428"/>
        <v>0</v>
      </c>
      <c r="P2149" s="162">
        <f t="shared" si="422"/>
        <v>0</v>
      </c>
      <c r="Q2149" s="210">
        <f t="shared" si="423"/>
        <v>5.3732468123861565E-3</v>
      </c>
      <c r="R2149" s="210">
        <f t="shared" si="429"/>
        <v>0.1083268072303091</v>
      </c>
    </row>
    <row r="2150" spans="1:18" x14ac:dyDescent="0.2">
      <c r="A2150" s="146">
        <v>2146</v>
      </c>
      <c r="B2150" s="146">
        <v>10</v>
      </c>
      <c r="C2150" s="146" t="s">
        <v>879</v>
      </c>
      <c r="D2150" s="162">
        <v>9.9</v>
      </c>
      <c r="E2150" s="162">
        <v>5350.2095222669877</v>
      </c>
      <c r="F2150" s="208">
        <f t="shared" si="424"/>
        <v>5138.3412251852151</v>
      </c>
      <c r="G2150" s="208">
        <f t="shared" si="420"/>
        <v>2.8648867579980557</v>
      </c>
      <c r="H2150" s="162">
        <f t="shared" si="425"/>
        <v>12.764886757998056</v>
      </c>
      <c r="I2150" s="209" t="str">
        <f t="shared" si="431"/>
        <v>Ü</v>
      </c>
      <c r="J2150" s="209" t="s">
        <v>7728</v>
      </c>
      <c r="K2150" s="210">
        <v>4.2772653996117127E-2</v>
      </c>
      <c r="L2150" s="162">
        <f t="shared" si="426"/>
        <v>5.0999999999999996</v>
      </c>
      <c r="M2150" s="162">
        <f t="shared" si="421"/>
        <v>2.2351132420019439</v>
      </c>
      <c r="N2150" s="210">
        <f t="shared" si="427"/>
        <v>0.10723679915680114</v>
      </c>
      <c r="O2150" s="162">
        <f t="shared" si="428"/>
        <v>0</v>
      </c>
      <c r="P2150" s="162">
        <f t="shared" si="422"/>
        <v>0</v>
      </c>
      <c r="Q2150" s="210">
        <f t="shared" si="423"/>
        <v>5.3732468123861565E-3</v>
      </c>
      <c r="R2150" s="210">
        <f t="shared" si="429"/>
        <v>4.6602065550243758E-2</v>
      </c>
    </row>
    <row r="2151" spans="1:18" x14ac:dyDescent="0.2">
      <c r="A2151" s="146">
        <v>2147</v>
      </c>
      <c r="B2151" s="146">
        <v>11</v>
      </c>
      <c r="C2151" s="146" t="s">
        <v>879</v>
      </c>
      <c r="D2151" s="162">
        <v>6.9</v>
      </c>
      <c r="E2151" s="162">
        <v>7905.060510600717</v>
      </c>
      <c r="F2151" s="208">
        <f t="shared" si="424"/>
        <v>7686.8808405081372</v>
      </c>
      <c r="G2151" s="208">
        <f t="shared" si="420"/>
        <v>4.2858273059681684</v>
      </c>
      <c r="H2151" s="162">
        <f t="shared" si="425"/>
        <v>11.185827305968168</v>
      </c>
      <c r="I2151" s="209" t="str">
        <f t="shared" si="431"/>
        <v>Ü</v>
      </c>
      <c r="J2151" s="209" t="s">
        <v>7728</v>
      </c>
      <c r="K2151" s="210">
        <v>0.10704955353709861</v>
      </c>
      <c r="L2151" s="162">
        <f t="shared" si="426"/>
        <v>8.1</v>
      </c>
      <c r="M2151" s="162">
        <f t="shared" si="421"/>
        <v>3.8141726940318321</v>
      </c>
      <c r="N2151" s="210">
        <f t="shared" si="427"/>
        <v>0.15068479679244548</v>
      </c>
      <c r="O2151" s="162">
        <f t="shared" si="428"/>
        <v>0</v>
      </c>
      <c r="P2151" s="162">
        <f t="shared" si="422"/>
        <v>0</v>
      </c>
      <c r="Q2151" s="210">
        <f t="shared" si="423"/>
        <v>5.3732468123861565E-3</v>
      </c>
      <c r="R2151" s="210">
        <f t="shared" si="429"/>
        <v>9.0050063185888096E-2</v>
      </c>
    </row>
    <row r="2152" spans="1:18" x14ac:dyDescent="0.2">
      <c r="A2152" s="146">
        <v>2148</v>
      </c>
      <c r="B2152" s="146">
        <v>12</v>
      </c>
      <c r="C2152" s="146" t="s">
        <v>879</v>
      </c>
      <c r="D2152" s="162">
        <v>8.6</v>
      </c>
      <c r="E2152" s="162">
        <v>10353.199817666187</v>
      </c>
      <c r="F2152" s="208">
        <f t="shared" si="424"/>
        <v>9997.0497439384708</v>
      </c>
      <c r="G2152" s="208">
        <f t="shared" si="420"/>
        <v>5.573864049759524</v>
      </c>
      <c r="H2152" s="162">
        <f t="shared" si="425"/>
        <v>14.173864049759523</v>
      </c>
      <c r="I2152" s="209" t="str">
        <f t="shared" si="431"/>
        <v>Ü</v>
      </c>
      <c r="J2152" s="209" t="s">
        <v>7728</v>
      </c>
      <c r="K2152" s="210">
        <v>8.9351925629412798E-2</v>
      </c>
      <c r="L2152" s="162">
        <f t="shared" si="426"/>
        <v>6.4</v>
      </c>
      <c r="M2152" s="162">
        <f t="shared" si="421"/>
        <v>0.82613595024047726</v>
      </c>
      <c r="N2152" s="210">
        <f t="shared" si="427"/>
        <v>0.10058518455592724</v>
      </c>
      <c r="O2152" s="162">
        <f t="shared" si="428"/>
        <v>0</v>
      </c>
      <c r="P2152" s="162">
        <f t="shared" si="422"/>
        <v>0</v>
      </c>
      <c r="Q2152" s="210">
        <f t="shared" si="423"/>
        <v>5.3732468123861565E-3</v>
      </c>
      <c r="R2152" s="210">
        <f t="shared" si="429"/>
        <v>3.9950450949369866E-2</v>
      </c>
    </row>
    <row r="2153" spans="1:18" x14ac:dyDescent="0.2">
      <c r="A2153" s="146">
        <v>2149</v>
      </c>
      <c r="B2153" s="146">
        <v>13</v>
      </c>
      <c r="C2153" s="146" t="s">
        <v>879</v>
      </c>
      <c r="D2153" s="162">
        <v>9.9</v>
      </c>
      <c r="E2153" s="162">
        <v>11489.381297159454</v>
      </c>
      <c r="F2153" s="208">
        <f t="shared" si="424"/>
        <v>11034.401797791941</v>
      </c>
      <c r="G2153" s="208">
        <f t="shared" si="420"/>
        <v>6.1522406176488564</v>
      </c>
      <c r="H2153" s="162">
        <f t="shared" si="425"/>
        <v>16.052240617648856</v>
      </c>
      <c r="I2153" s="209" t="str">
        <f t="shared" si="431"/>
        <v>Ü</v>
      </c>
      <c r="J2153" s="209" t="s">
        <v>7728</v>
      </c>
      <c r="K2153" s="210">
        <v>2.2116296284277685E-2</v>
      </c>
      <c r="L2153" s="162">
        <f t="shared" si="426"/>
        <v>5.0999999999999996</v>
      </c>
      <c r="M2153" s="162">
        <f t="shared" si="421"/>
        <v>0</v>
      </c>
      <c r="N2153" s="210">
        <f t="shared" si="427"/>
        <v>6.7468947122778705E-2</v>
      </c>
      <c r="O2153" s="162">
        <f t="shared" si="428"/>
        <v>0</v>
      </c>
      <c r="P2153" s="162">
        <f t="shared" si="422"/>
        <v>0</v>
      </c>
      <c r="Q2153" s="210">
        <f t="shared" si="423"/>
        <v>5.3732468123861565E-3</v>
      </c>
      <c r="R2153" s="210">
        <f t="shared" si="429"/>
        <v>6.8342135162213283E-3</v>
      </c>
    </row>
    <row r="2154" spans="1:18" x14ac:dyDescent="0.2">
      <c r="A2154" s="146">
        <v>2150</v>
      </c>
      <c r="B2154" s="146">
        <v>14</v>
      </c>
      <c r="C2154" s="146" t="s">
        <v>879</v>
      </c>
      <c r="D2154" s="162">
        <v>11.5</v>
      </c>
      <c r="E2154" s="162">
        <v>10817.693557196808</v>
      </c>
      <c r="F2154" s="208">
        <f t="shared" si="424"/>
        <v>10320.079653565754</v>
      </c>
      <c r="G2154" s="208">
        <f t="shared" si="420"/>
        <v>5.7539696655548536</v>
      </c>
      <c r="H2154" s="162">
        <f t="shared" si="425"/>
        <v>17.253969665554855</v>
      </c>
      <c r="I2154" s="209" t="str">
        <f t="shared" si="431"/>
        <v>Ü</v>
      </c>
      <c r="J2154" s="209" t="s">
        <v>7728</v>
      </c>
      <c r="K2154" s="210">
        <v>1.284327024315127E-2</v>
      </c>
      <c r="L2154" s="162">
        <f t="shared" si="426"/>
        <v>3.5</v>
      </c>
      <c r="M2154" s="162">
        <f t="shared" si="421"/>
        <v>0</v>
      </c>
      <c r="N2154" s="210">
        <f t="shared" si="427"/>
        <v>6.4603465529841711E-2</v>
      </c>
      <c r="O2154" s="162">
        <f t="shared" si="428"/>
        <v>0</v>
      </c>
      <c r="P2154" s="162">
        <f t="shared" si="422"/>
        <v>0</v>
      </c>
      <c r="Q2154" s="210">
        <f t="shared" si="423"/>
        <v>5.3732468123861565E-3</v>
      </c>
      <c r="R2154" s="210">
        <f t="shared" si="429"/>
        <v>3.9687319232843341E-3</v>
      </c>
    </row>
    <row r="2155" spans="1:18" x14ac:dyDescent="0.2">
      <c r="A2155" s="146">
        <v>2151</v>
      </c>
      <c r="B2155" s="146">
        <v>15</v>
      </c>
      <c r="C2155" s="146" t="s">
        <v>879</v>
      </c>
      <c r="D2155" s="162">
        <v>9</v>
      </c>
      <c r="E2155" s="162">
        <v>9479.4640720534862</v>
      </c>
      <c r="F2155" s="208">
        <f t="shared" si="424"/>
        <v>9138.2033654595598</v>
      </c>
      <c r="G2155" s="208">
        <f t="shared" si="420"/>
        <v>5.0950134812533179</v>
      </c>
      <c r="H2155" s="162">
        <f t="shared" si="425"/>
        <v>14.095013481253318</v>
      </c>
      <c r="I2155" s="209" t="str">
        <f t="shared" si="431"/>
        <v>Ü</v>
      </c>
      <c r="J2155" s="209" t="s">
        <v>7728</v>
      </c>
      <c r="K2155" s="210">
        <v>8.5407175956575855E-3</v>
      </c>
      <c r="L2155" s="162">
        <f t="shared" si="426"/>
        <v>6</v>
      </c>
      <c r="M2155" s="162">
        <f t="shared" si="421"/>
        <v>0.90498651874668212</v>
      </c>
      <c r="N2155" s="210">
        <f t="shared" si="427"/>
        <v>7.6791257445612937E-2</v>
      </c>
      <c r="O2155" s="162">
        <f t="shared" si="428"/>
        <v>0</v>
      </c>
      <c r="P2155" s="162">
        <f t="shared" si="422"/>
        <v>0</v>
      </c>
      <c r="Q2155" s="210">
        <f t="shared" si="423"/>
        <v>5.3732468123861565E-3</v>
      </c>
      <c r="R2155" s="210">
        <f t="shared" si="429"/>
        <v>1.615652383905556E-2</v>
      </c>
    </row>
    <row r="2156" spans="1:18" x14ac:dyDescent="0.2">
      <c r="A2156" s="146">
        <v>2152</v>
      </c>
      <c r="B2156" s="146">
        <v>16</v>
      </c>
      <c r="C2156" s="146" t="s">
        <v>879</v>
      </c>
      <c r="D2156" s="162">
        <v>10.7</v>
      </c>
      <c r="E2156" s="162">
        <v>7575.9876863851459</v>
      </c>
      <c r="F2156" s="208">
        <f t="shared" si="424"/>
        <v>7251.7354134078623</v>
      </c>
      <c r="G2156" s="208">
        <f t="shared" si="420"/>
        <v>4.0432115828642496</v>
      </c>
      <c r="H2156" s="162">
        <f t="shared" si="425"/>
        <v>14.743211582864248</v>
      </c>
      <c r="I2156" s="209" t="str">
        <f t="shared" si="431"/>
        <v>Ü</v>
      </c>
      <c r="J2156" s="209" t="s">
        <v>7728</v>
      </c>
      <c r="K2156" s="210">
        <v>0.10879799992251443</v>
      </c>
      <c r="L2156" s="162">
        <f t="shared" si="426"/>
        <v>4.3000000000000007</v>
      </c>
      <c r="M2156" s="162">
        <f t="shared" si="421"/>
        <v>0.25678841713575196</v>
      </c>
      <c r="N2156" s="210">
        <f t="shared" si="427"/>
        <v>9.8090204209564671E-2</v>
      </c>
      <c r="O2156" s="162">
        <f t="shared" si="428"/>
        <v>0</v>
      </c>
      <c r="P2156" s="162">
        <f t="shared" si="422"/>
        <v>0</v>
      </c>
      <c r="Q2156" s="210">
        <f t="shared" si="423"/>
        <v>5.3732468123861565E-3</v>
      </c>
      <c r="R2156" s="210">
        <f t="shared" si="429"/>
        <v>3.7455470603007295E-2</v>
      </c>
    </row>
    <row r="2157" spans="1:18" x14ac:dyDescent="0.2">
      <c r="A2157" s="146">
        <v>2153</v>
      </c>
      <c r="B2157" s="146">
        <v>17</v>
      </c>
      <c r="C2157" s="146" t="s">
        <v>879</v>
      </c>
      <c r="D2157" s="162">
        <v>8.1999999999999993</v>
      </c>
      <c r="E2157" s="162">
        <v>5365.6475066129033</v>
      </c>
      <c r="F2157" s="208">
        <f t="shared" si="424"/>
        <v>5189.6542683960006</v>
      </c>
      <c r="G2157" s="208">
        <f t="shared" si="420"/>
        <v>2.8934963912560847</v>
      </c>
      <c r="H2157" s="162">
        <f t="shared" si="425"/>
        <v>11.093496391256084</v>
      </c>
      <c r="I2157" s="209" t="str">
        <f t="shared" si="431"/>
        <v>Ü</v>
      </c>
      <c r="J2157" s="209" t="s">
        <v>7728</v>
      </c>
      <c r="K2157" s="210">
        <v>7.7026157008916593E-3</v>
      </c>
      <c r="L2157" s="162">
        <f t="shared" si="426"/>
        <v>6.8000000000000007</v>
      </c>
      <c r="M2157" s="162">
        <f t="shared" si="421"/>
        <v>3.9065036087439164</v>
      </c>
      <c r="N2157" s="210">
        <f t="shared" si="427"/>
        <v>0.12136444545551112</v>
      </c>
      <c r="O2157" s="162">
        <f t="shared" si="428"/>
        <v>0</v>
      </c>
      <c r="P2157" s="162">
        <f t="shared" si="422"/>
        <v>0</v>
      </c>
      <c r="Q2157" s="210">
        <f t="shared" si="423"/>
        <v>5.3732468123861565E-3</v>
      </c>
      <c r="R2157" s="210">
        <f t="shared" si="429"/>
        <v>6.0729711848953739E-2</v>
      </c>
    </row>
    <row r="2158" spans="1:18" x14ac:dyDescent="0.2">
      <c r="A2158" s="146">
        <v>2154</v>
      </c>
      <c r="B2158" s="146">
        <v>18</v>
      </c>
      <c r="C2158" s="146" t="s">
        <v>879</v>
      </c>
      <c r="D2158" s="162">
        <v>6.8</v>
      </c>
      <c r="E2158" s="162">
        <v>2443.8058377753887</v>
      </c>
      <c r="F2158" s="208">
        <f t="shared" si="424"/>
        <v>2377.3343189878983</v>
      </c>
      <c r="G2158" s="208">
        <f t="shared" si="420"/>
        <v>1.3254848814672202</v>
      </c>
      <c r="H2158" s="162">
        <f t="shared" si="425"/>
        <v>8.1254848814672194</v>
      </c>
      <c r="I2158" s="209" t="str">
        <f t="shared" si="431"/>
        <v>Ü</v>
      </c>
      <c r="J2158" s="209" t="s">
        <v>7728</v>
      </c>
      <c r="K2158" s="210">
        <v>6.6220513335017162E-2</v>
      </c>
      <c r="L2158" s="162">
        <f t="shared" si="426"/>
        <v>8.1999999999999993</v>
      </c>
      <c r="M2158" s="162">
        <f t="shared" si="421"/>
        <v>6.8745151185327806</v>
      </c>
      <c r="N2158" s="210">
        <f t="shared" si="427"/>
        <v>0.1837789270913075</v>
      </c>
      <c r="O2158" s="162">
        <f t="shared" si="428"/>
        <v>0</v>
      </c>
      <c r="P2158" s="162">
        <f t="shared" si="422"/>
        <v>0</v>
      </c>
      <c r="Q2158" s="210">
        <f t="shared" si="423"/>
        <v>5.3732468123861565E-3</v>
      </c>
      <c r="R2158" s="210">
        <f t="shared" si="429"/>
        <v>0.12314419348475011</v>
      </c>
    </row>
    <row r="2159" spans="1:18" x14ac:dyDescent="0.2">
      <c r="A2159" s="146">
        <v>2155</v>
      </c>
      <c r="B2159" s="146">
        <v>19</v>
      </c>
      <c r="C2159" s="146" t="s">
        <v>879</v>
      </c>
      <c r="D2159" s="162">
        <v>7.2</v>
      </c>
      <c r="E2159" s="162">
        <v>323.38514577233889</v>
      </c>
      <c r="F2159" s="208">
        <f t="shared" si="424"/>
        <v>314.07165357409554</v>
      </c>
      <c r="G2159" s="208">
        <f t="shared" si="420"/>
        <v>0.17511093209940448</v>
      </c>
      <c r="H2159" s="162">
        <f t="shared" si="425"/>
        <v>7.375110932099405</v>
      </c>
      <c r="I2159" s="209" t="str">
        <f t="shared" si="431"/>
        <v>Ü</v>
      </c>
      <c r="J2159" s="209" t="s">
        <v>7728</v>
      </c>
      <c r="K2159" s="210">
        <v>5.2627484503115524E-2</v>
      </c>
      <c r="L2159" s="162">
        <f t="shared" si="426"/>
        <v>7.8</v>
      </c>
      <c r="M2159" s="162">
        <f t="shared" si="421"/>
        <v>7.624889067900595</v>
      </c>
      <c r="N2159" s="210">
        <f t="shared" si="427"/>
        <v>0.19078647383915454</v>
      </c>
      <c r="O2159" s="162">
        <f t="shared" si="428"/>
        <v>0</v>
      </c>
      <c r="P2159" s="162">
        <f t="shared" si="422"/>
        <v>0</v>
      </c>
      <c r="Q2159" s="210">
        <f t="shared" si="423"/>
        <v>5.3732468123861565E-3</v>
      </c>
      <c r="R2159" s="210">
        <f t="shared" si="429"/>
        <v>0.13015174023259715</v>
      </c>
    </row>
    <row r="2160" spans="1:18" x14ac:dyDescent="0.2">
      <c r="A2160" s="146">
        <v>2156</v>
      </c>
      <c r="B2160" s="146">
        <v>20</v>
      </c>
      <c r="C2160" s="146" t="s">
        <v>879</v>
      </c>
      <c r="D2160" s="162">
        <v>5.7</v>
      </c>
      <c r="E2160" s="162">
        <v>5.9585202738621907</v>
      </c>
      <c r="F2160" s="208">
        <f t="shared" si="424"/>
        <v>5.8226660116181321</v>
      </c>
      <c r="G2160" s="208">
        <f t="shared" si="420"/>
        <v>3.2464326563537735E-3</v>
      </c>
      <c r="H2160" s="162">
        <f t="shared" si="425"/>
        <v>5.7032464326563543</v>
      </c>
      <c r="I2160" s="209" t="str">
        <f t="shared" si="431"/>
        <v>Ü</v>
      </c>
      <c r="J2160" s="209" t="s">
        <v>7728</v>
      </c>
      <c r="K2160" s="210">
        <v>8.5452837576631524E-2</v>
      </c>
      <c r="L2160" s="162">
        <f t="shared" si="426"/>
        <v>9.3000000000000007</v>
      </c>
      <c r="M2160" s="162">
        <f t="shared" si="421"/>
        <v>9.2967535673436466</v>
      </c>
      <c r="N2160" s="210">
        <f t="shared" si="427"/>
        <v>0.22590173128584856</v>
      </c>
      <c r="O2160" s="162">
        <f t="shared" si="428"/>
        <v>0</v>
      </c>
      <c r="P2160" s="162">
        <f t="shared" si="422"/>
        <v>0</v>
      </c>
      <c r="Q2160" s="210">
        <f t="shared" si="423"/>
        <v>5.3732468123861565E-3</v>
      </c>
      <c r="R2160" s="210">
        <f t="shared" si="429"/>
        <v>0.16526699767929118</v>
      </c>
    </row>
    <row r="2161" spans="1:18" x14ac:dyDescent="0.2">
      <c r="A2161" s="146">
        <v>2157</v>
      </c>
      <c r="B2161" s="146">
        <v>21</v>
      </c>
      <c r="C2161" s="146" t="s">
        <v>879</v>
      </c>
      <c r="D2161" s="162">
        <v>5.6</v>
      </c>
      <c r="E2161" s="162">
        <v>0</v>
      </c>
      <c r="F2161" s="208">
        <f t="shared" si="424"/>
        <v>0</v>
      </c>
      <c r="G2161" s="208">
        <f t="shared" si="420"/>
        <v>0</v>
      </c>
      <c r="H2161" s="162">
        <f t="shared" si="425"/>
        <v>5.6</v>
      </c>
      <c r="I2161" s="209" t="str">
        <f t="shared" si="431"/>
        <v>Ü</v>
      </c>
      <c r="J2161" s="209" t="s">
        <v>7728</v>
      </c>
      <c r="K2161" s="210">
        <v>1.8714074856527717E-2</v>
      </c>
      <c r="L2161" s="162">
        <f t="shared" si="426"/>
        <v>9.4</v>
      </c>
      <c r="M2161" s="162">
        <f t="shared" si="421"/>
        <v>9.4</v>
      </c>
      <c r="N2161" s="210">
        <f t="shared" si="427"/>
        <v>0.20682075556677948</v>
      </c>
      <c r="O2161" s="162">
        <f t="shared" si="428"/>
        <v>0</v>
      </c>
      <c r="P2161" s="162">
        <f t="shared" si="422"/>
        <v>0</v>
      </c>
      <c r="Q2161" s="210">
        <f t="shared" si="423"/>
        <v>5.3732468123861565E-3</v>
      </c>
      <c r="R2161" s="210">
        <f t="shared" si="429"/>
        <v>0.1461860219602221</v>
      </c>
    </row>
    <row r="2162" spans="1:18" x14ac:dyDescent="0.2">
      <c r="A2162" s="146">
        <v>2158</v>
      </c>
      <c r="B2162" s="146">
        <v>22</v>
      </c>
      <c r="C2162" s="146" t="s">
        <v>879</v>
      </c>
      <c r="D2162" s="162">
        <v>5.8</v>
      </c>
      <c r="E2162" s="162">
        <v>0</v>
      </c>
      <c r="F2162" s="208">
        <f t="shared" si="424"/>
        <v>0</v>
      </c>
      <c r="G2162" s="208">
        <f t="shared" si="420"/>
        <v>0</v>
      </c>
      <c r="H2162" s="162">
        <f t="shared" si="425"/>
        <v>5.8</v>
      </c>
      <c r="I2162" s="209" t="str">
        <f t="shared" si="431"/>
        <v>Ü</v>
      </c>
      <c r="J2162" s="209" t="s">
        <v>7728</v>
      </c>
      <c r="K2162" s="210">
        <v>4.4693025106467381E-2</v>
      </c>
      <c r="L2162" s="162">
        <f t="shared" si="426"/>
        <v>9.1999999999999993</v>
      </c>
      <c r="M2162" s="162">
        <f t="shared" si="421"/>
        <v>9.1999999999999993</v>
      </c>
      <c r="N2162" s="210">
        <f t="shared" si="427"/>
        <v>0.21186127690486833</v>
      </c>
      <c r="O2162" s="162">
        <f t="shared" si="428"/>
        <v>0</v>
      </c>
      <c r="P2162" s="162">
        <f t="shared" si="422"/>
        <v>0</v>
      </c>
      <c r="Q2162" s="210">
        <f t="shared" si="423"/>
        <v>5.3732468123861565E-3</v>
      </c>
      <c r="R2162" s="210">
        <f t="shared" si="429"/>
        <v>0.15122654329831095</v>
      </c>
    </row>
    <row r="2163" spans="1:18" x14ac:dyDescent="0.2">
      <c r="A2163" s="146">
        <v>2159</v>
      </c>
      <c r="B2163" s="146">
        <v>23</v>
      </c>
      <c r="C2163" s="146" t="s">
        <v>879</v>
      </c>
      <c r="D2163" s="162">
        <v>4</v>
      </c>
      <c r="E2163" s="162">
        <v>0</v>
      </c>
      <c r="F2163" s="208">
        <f t="shared" si="424"/>
        <v>0</v>
      </c>
      <c r="G2163" s="208">
        <f t="shared" si="420"/>
        <v>0</v>
      </c>
      <c r="H2163" s="162">
        <f t="shared" si="425"/>
        <v>4</v>
      </c>
      <c r="I2163" s="209" t="str">
        <f t="shared" si="431"/>
        <v>Ü</v>
      </c>
      <c r="J2163" s="209" t="s">
        <v>7728</v>
      </c>
      <c r="K2163" s="210">
        <v>2.6416783165466102E-2</v>
      </c>
      <c r="L2163" s="162">
        <f t="shared" si="426"/>
        <v>11</v>
      </c>
      <c r="M2163" s="162">
        <f t="shared" si="421"/>
        <v>11</v>
      </c>
      <c r="N2163" s="210">
        <f t="shared" si="427"/>
        <v>0.23309939564854901</v>
      </c>
      <c r="O2163" s="162">
        <f t="shared" si="428"/>
        <v>0</v>
      </c>
      <c r="P2163" s="162">
        <f t="shared" si="422"/>
        <v>0</v>
      </c>
      <c r="Q2163" s="210">
        <f t="shared" si="423"/>
        <v>5.3732468123861565E-3</v>
      </c>
      <c r="R2163" s="210">
        <f t="shared" si="429"/>
        <v>0.17246466204199162</v>
      </c>
    </row>
    <row r="2164" spans="1:18" x14ac:dyDescent="0.2">
      <c r="A2164" s="146">
        <v>2160</v>
      </c>
      <c r="B2164" s="146">
        <v>24</v>
      </c>
      <c r="C2164" s="146" t="s">
        <v>879</v>
      </c>
      <c r="D2164" s="162">
        <v>3.8</v>
      </c>
      <c r="E2164" s="162">
        <v>0</v>
      </c>
      <c r="F2164" s="208">
        <f t="shared" si="424"/>
        <v>0</v>
      </c>
      <c r="G2164" s="208">
        <f t="shared" si="420"/>
        <v>0</v>
      </c>
      <c r="H2164" s="162">
        <f t="shared" si="425"/>
        <v>3.8</v>
      </c>
      <c r="I2164" s="209" t="str">
        <f t="shared" si="431"/>
        <v>Ü</v>
      </c>
      <c r="J2164" s="209" t="s">
        <v>7728</v>
      </c>
      <c r="K2164" s="210">
        <v>3.1992537071657633E-2</v>
      </c>
      <c r="L2164" s="162">
        <f t="shared" si="426"/>
        <v>11.2</v>
      </c>
      <c r="M2164" s="162">
        <f t="shared" si="421"/>
        <v>11.2</v>
      </c>
      <c r="N2164" s="210">
        <f t="shared" si="427"/>
        <v>0.23780967448388257</v>
      </c>
      <c r="O2164" s="162">
        <f t="shared" si="428"/>
        <v>0</v>
      </c>
      <c r="P2164" s="162">
        <f t="shared" si="422"/>
        <v>0</v>
      </c>
      <c r="Q2164" s="210">
        <f t="shared" si="423"/>
        <v>5.3732468123861565E-3</v>
      </c>
      <c r="R2164" s="210">
        <f t="shared" si="429"/>
        <v>0.17717494087732519</v>
      </c>
    </row>
    <row r="2165" spans="1:18" x14ac:dyDescent="0.2">
      <c r="A2165" s="146">
        <v>2161</v>
      </c>
      <c r="B2165" s="146">
        <v>1</v>
      </c>
      <c r="C2165" s="146" t="s">
        <v>879</v>
      </c>
      <c r="D2165" s="162">
        <v>4.2</v>
      </c>
      <c r="E2165" s="162">
        <v>0</v>
      </c>
      <c r="F2165" s="208">
        <f t="shared" si="424"/>
        <v>0</v>
      </c>
      <c r="G2165" s="208">
        <f t="shared" si="420"/>
        <v>0</v>
      </c>
      <c r="H2165" s="162">
        <f t="shared" si="425"/>
        <v>4.2</v>
      </c>
      <c r="I2165" s="209" t="str">
        <f>IF(AVERAGE(H2165:H2188)&gt;15,"S",IF(AVERAGE(H2165:H2188)&lt;5,"W","Ü"))</f>
        <v>Ü</v>
      </c>
      <c r="J2165" s="209" t="s">
        <v>7728</v>
      </c>
      <c r="K2165" s="210">
        <v>1.5190368596520511E-2</v>
      </c>
      <c r="L2165" s="162">
        <f t="shared" si="426"/>
        <v>10.8</v>
      </c>
      <c r="M2165" s="162">
        <f t="shared" si="421"/>
        <v>10.8</v>
      </c>
      <c r="N2165" s="210">
        <f t="shared" si="427"/>
        <v>0.22664299164919205</v>
      </c>
      <c r="O2165" s="162">
        <f t="shared" si="428"/>
        <v>0</v>
      </c>
      <c r="P2165" s="162">
        <f t="shared" si="422"/>
        <v>0</v>
      </c>
      <c r="Q2165" s="210">
        <f t="shared" si="423"/>
        <v>5.3732468123861565E-3</v>
      </c>
      <c r="R2165" s="210">
        <f t="shared" si="429"/>
        <v>0.16600825804263467</v>
      </c>
    </row>
    <row r="2166" spans="1:18" x14ac:dyDescent="0.2">
      <c r="A2166" s="146">
        <v>2162</v>
      </c>
      <c r="B2166" s="146">
        <v>2</v>
      </c>
      <c r="C2166" s="146" t="s">
        <v>879</v>
      </c>
      <c r="D2166" s="162">
        <v>4.4000000000000004</v>
      </c>
      <c r="E2166" s="162">
        <v>0</v>
      </c>
      <c r="F2166" s="208">
        <f t="shared" si="424"/>
        <v>0</v>
      </c>
      <c r="G2166" s="208">
        <f t="shared" si="420"/>
        <v>0</v>
      </c>
      <c r="H2166" s="162">
        <f t="shared" si="425"/>
        <v>4.4000000000000004</v>
      </c>
      <c r="I2166" s="209" t="str">
        <f>IF(I2165="S","S",IF(I2165="W","W","Ü"))</f>
        <v>Ü</v>
      </c>
      <c r="J2166" s="209" t="s">
        <v>7728</v>
      </c>
      <c r="K2166" s="210">
        <v>3.0008696045156084E-5</v>
      </c>
      <c r="L2166" s="162">
        <f t="shared" si="426"/>
        <v>10.6</v>
      </c>
      <c r="M2166" s="162">
        <f t="shared" si="421"/>
        <v>10.6</v>
      </c>
      <c r="N2166" s="210">
        <f t="shared" si="427"/>
        <v>0.21897094909936363</v>
      </c>
      <c r="O2166" s="162">
        <f t="shared" si="428"/>
        <v>0</v>
      </c>
      <c r="P2166" s="162">
        <f t="shared" si="422"/>
        <v>0</v>
      </c>
      <c r="Q2166" s="210">
        <f t="shared" si="423"/>
        <v>5.3732468123861565E-3</v>
      </c>
      <c r="R2166" s="210">
        <f t="shared" si="429"/>
        <v>0.15833621549280624</v>
      </c>
    </row>
    <row r="2167" spans="1:18" x14ac:dyDescent="0.2">
      <c r="A2167" s="146">
        <v>2163</v>
      </c>
      <c r="B2167" s="146">
        <v>3</v>
      </c>
      <c r="C2167" s="146" t="s">
        <v>879</v>
      </c>
      <c r="D2167" s="162">
        <v>3.7</v>
      </c>
      <c r="E2167" s="162">
        <v>0</v>
      </c>
      <c r="F2167" s="208">
        <f t="shared" si="424"/>
        <v>0</v>
      </c>
      <c r="G2167" s="208">
        <f t="shared" si="420"/>
        <v>0</v>
      </c>
      <c r="H2167" s="162">
        <f t="shared" si="425"/>
        <v>3.7</v>
      </c>
      <c r="I2167" s="209" t="str">
        <f t="shared" ref="I2167:I2188" si="432">IF(I2166="S","S",IF(I2166="W","W","Ü"))</f>
        <v>Ü</v>
      </c>
      <c r="J2167" s="209" t="s">
        <v>7728</v>
      </c>
      <c r="K2167" s="210">
        <v>3.3487761777297744E-3</v>
      </c>
      <c r="L2167" s="162">
        <f t="shared" si="426"/>
        <v>11.3</v>
      </c>
      <c r="M2167" s="162">
        <f t="shared" si="421"/>
        <v>11.3</v>
      </c>
      <c r="N2167" s="210">
        <f t="shared" si="427"/>
        <v>0.23045204276437617</v>
      </c>
      <c r="O2167" s="162">
        <f t="shared" si="428"/>
        <v>0</v>
      </c>
      <c r="P2167" s="162">
        <f t="shared" si="422"/>
        <v>0</v>
      </c>
      <c r="Q2167" s="210">
        <f t="shared" si="423"/>
        <v>5.3732468123861565E-3</v>
      </c>
      <c r="R2167" s="210">
        <f t="shared" si="429"/>
        <v>0.16981730915781879</v>
      </c>
    </row>
    <row r="2168" spans="1:18" x14ac:dyDescent="0.2">
      <c r="A2168" s="146">
        <v>2164</v>
      </c>
      <c r="B2168" s="146">
        <v>4</v>
      </c>
      <c r="C2168" s="146" t="s">
        <v>879</v>
      </c>
      <c r="D2168" s="162">
        <v>2.5</v>
      </c>
      <c r="E2168" s="162">
        <v>0</v>
      </c>
      <c r="F2168" s="208">
        <f t="shared" si="424"/>
        <v>0</v>
      </c>
      <c r="G2168" s="208">
        <f t="shared" si="420"/>
        <v>0</v>
      </c>
      <c r="H2168" s="162">
        <f t="shared" si="425"/>
        <v>2.5</v>
      </c>
      <c r="I2168" s="209" t="str">
        <f t="shared" si="432"/>
        <v>Ü</v>
      </c>
      <c r="J2168" s="209" t="s">
        <v>7728</v>
      </c>
      <c r="K2168" s="210">
        <v>1.011919137430616E-2</v>
      </c>
      <c r="L2168" s="162">
        <f t="shared" si="426"/>
        <v>12.5</v>
      </c>
      <c r="M2168" s="162">
        <f t="shared" si="421"/>
        <v>12.5</v>
      </c>
      <c r="N2168" s="210">
        <f t="shared" si="427"/>
        <v>0.25046799095600258</v>
      </c>
      <c r="O2168" s="162">
        <f t="shared" si="428"/>
        <v>0</v>
      </c>
      <c r="P2168" s="162">
        <f t="shared" si="422"/>
        <v>0</v>
      </c>
      <c r="Q2168" s="210">
        <f t="shared" si="423"/>
        <v>5.3732468123861565E-3</v>
      </c>
      <c r="R2168" s="210">
        <f t="shared" si="429"/>
        <v>0.1898332573494452</v>
      </c>
    </row>
    <row r="2169" spans="1:18" x14ac:dyDescent="0.2">
      <c r="A2169" s="146">
        <v>2165</v>
      </c>
      <c r="B2169" s="146">
        <v>5</v>
      </c>
      <c r="C2169" s="146" t="s">
        <v>879</v>
      </c>
      <c r="D2169" s="162">
        <v>2.2000000000000002</v>
      </c>
      <c r="E2169" s="162">
        <v>0</v>
      </c>
      <c r="F2169" s="208">
        <f t="shared" si="424"/>
        <v>0</v>
      </c>
      <c r="G2169" s="208">
        <f t="shared" si="420"/>
        <v>0</v>
      </c>
      <c r="H2169" s="162">
        <f t="shared" si="425"/>
        <v>2.2000000000000002</v>
      </c>
      <c r="I2169" s="209" t="str">
        <f t="shared" si="432"/>
        <v>Ü</v>
      </c>
      <c r="J2169" s="209" t="s">
        <v>7728</v>
      </c>
      <c r="K2169" s="210">
        <v>6.0017392090312168E-5</v>
      </c>
      <c r="L2169" s="162">
        <f t="shared" si="426"/>
        <v>12.8</v>
      </c>
      <c r="M2169" s="162">
        <f t="shared" si="421"/>
        <v>12.8</v>
      </c>
      <c r="N2169" s="210">
        <f t="shared" si="427"/>
        <v>0.25184053096952963</v>
      </c>
      <c r="O2169" s="162">
        <f t="shared" si="428"/>
        <v>0</v>
      </c>
      <c r="P2169" s="162">
        <f t="shared" si="422"/>
        <v>0</v>
      </c>
      <c r="Q2169" s="210">
        <f t="shared" si="423"/>
        <v>5.3732468123861565E-3</v>
      </c>
      <c r="R2169" s="210">
        <f t="shared" si="429"/>
        <v>0.19120579736297225</v>
      </c>
    </row>
    <row r="2170" spans="1:18" x14ac:dyDescent="0.2">
      <c r="A2170" s="146">
        <v>2166</v>
      </c>
      <c r="B2170" s="146">
        <v>6</v>
      </c>
      <c r="C2170" s="146" t="s">
        <v>879</v>
      </c>
      <c r="D2170" s="162">
        <v>2.1</v>
      </c>
      <c r="E2170" s="162">
        <v>2.7804724819180517</v>
      </c>
      <c r="F2170" s="208">
        <f t="shared" si="424"/>
        <v>2.7571165130699402</v>
      </c>
      <c r="G2170" s="208">
        <f t="shared" si="420"/>
        <v>1.5372327843538897E-3</v>
      </c>
      <c r="H2170" s="162">
        <f t="shared" si="425"/>
        <v>2.101537232784354</v>
      </c>
      <c r="I2170" s="209" t="str">
        <f t="shared" si="432"/>
        <v>Ü</v>
      </c>
      <c r="J2170" s="209" t="s">
        <v>7728</v>
      </c>
      <c r="K2170" s="210">
        <v>6.6385424270802712E-2</v>
      </c>
      <c r="L2170" s="162">
        <f t="shared" si="426"/>
        <v>12.9</v>
      </c>
      <c r="M2170" s="162">
        <f t="shared" si="421"/>
        <v>12.898462767215646</v>
      </c>
      <c r="N2170" s="210">
        <f t="shared" si="427"/>
        <v>0.27380660480969471</v>
      </c>
      <c r="O2170" s="162">
        <f t="shared" si="428"/>
        <v>0</v>
      </c>
      <c r="P2170" s="162">
        <f t="shared" si="422"/>
        <v>0</v>
      </c>
      <c r="Q2170" s="210">
        <f t="shared" si="423"/>
        <v>5.3732468123861565E-3</v>
      </c>
      <c r="R2170" s="210">
        <f t="shared" si="429"/>
        <v>0.21317187120313733</v>
      </c>
    </row>
    <row r="2171" spans="1:18" x14ac:dyDescent="0.2">
      <c r="A2171" s="146">
        <v>2167</v>
      </c>
      <c r="B2171" s="146">
        <v>7</v>
      </c>
      <c r="C2171" s="146" t="s">
        <v>879</v>
      </c>
      <c r="D2171" s="162">
        <v>2.7</v>
      </c>
      <c r="E2171" s="162">
        <v>544.97260645593815</v>
      </c>
      <c r="F2171" s="208">
        <f t="shared" si="424"/>
        <v>539.08690230621403</v>
      </c>
      <c r="G2171" s="208">
        <f t="shared" si="420"/>
        <v>0.30056838581629897</v>
      </c>
      <c r="H2171" s="162">
        <f t="shared" si="425"/>
        <v>3.0005683858162993</v>
      </c>
      <c r="I2171" s="209" t="str">
        <f t="shared" si="432"/>
        <v>Ü</v>
      </c>
      <c r="J2171" s="209" t="s">
        <v>7728</v>
      </c>
      <c r="K2171" s="210">
        <v>6.3381753630926949E-2</v>
      </c>
      <c r="L2171" s="162">
        <f t="shared" si="426"/>
        <v>12.3</v>
      </c>
      <c r="M2171" s="162">
        <f t="shared" si="421"/>
        <v>11.999431614183701</v>
      </c>
      <c r="N2171" s="210">
        <f t="shared" si="427"/>
        <v>0.25945005041511193</v>
      </c>
      <c r="O2171" s="162">
        <f t="shared" si="428"/>
        <v>0</v>
      </c>
      <c r="P2171" s="162">
        <f t="shared" si="422"/>
        <v>0</v>
      </c>
      <c r="Q2171" s="210">
        <f t="shared" si="423"/>
        <v>5.3732468123861565E-3</v>
      </c>
      <c r="R2171" s="210">
        <f t="shared" si="429"/>
        <v>0.19881531680855455</v>
      </c>
    </row>
    <row r="2172" spans="1:18" x14ac:dyDescent="0.2">
      <c r="A2172" s="146">
        <v>2168</v>
      </c>
      <c r="B2172" s="146">
        <v>8</v>
      </c>
      <c r="C2172" s="146" t="s">
        <v>879</v>
      </c>
      <c r="D2172" s="162">
        <v>2.6</v>
      </c>
      <c r="E2172" s="162">
        <v>2804.9406397589305</v>
      </c>
      <c r="F2172" s="208">
        <f t="shared" si="424"/>
        <v>2775.7692571054376</v>
      </c>
      <c r="G2172" s="208">
        <f t="shared" si="420"/>
        <v>1.547632638518051</v>
      </c>
      <c r="H2172" s="162">
        <f t="shared" si="425"/>
        <v>4.1476326385180506</v>
      </c>
      <c r="I2172" s="209" t="str">
        <f t="shared" si="432"/>
        <v>Ü</v>
      </c>
      <c r="J2172" s="209" t="s">
        <v>7728</v>
      </c>
      <c r="K2172" s="210">
        <v>4.3497861302214488E-2</v>
      </c>
      <c r="L2172" s="162">
        <f t="shared" si="426"/>
        <v>12.4</v>
      </c>
      <c r="M2172" s="162">
        <f t="shared" si="421"/>
        <v>10.852367361481949</v>
      </c>
      <c r="N2172" s="210">
        <f t="shared" si="427"/>
        <v>0.23617254797686796</v>
      </c>
      <c r="O2172" s="162">
        <f t="shared" si="428"/>
        <v>0</v>
      </c>
      <c r="P2172" s="162">
        <f t="shared" si="422"/>
        <v>0</v>
      </c>
      <c r="Q2172" s="210">
        <f t="shared" si="423"/>
        <v>5.3732468123861565E-3</v>
      </c>
      <c r="R2172" s="210">
        <f t="shared" si="429"/>
        <v>0.17553781437031057</v>
      </c>
    </row>
    <row r="2173" spans="1:18" x14ac:dyDescent="0.2">
      <c r="A2173" s="146">
        <v>2169</v>
      </c>
      <c r="B2173" s="146">
        <v>9</v>
      </c>
      <c r="C2173" s="146" t="s">
        <v>879</v>
      </c>
      <c r="D2173" s="162">
        <v>3.5</v>
      </c>
      <c r="E2173" s="162">
        <v>5800.6216917774391</v>
      </c>
      <c r="F2173" s="208">
        <f t="shared" si="424"/>
        <v>5719.4129880925548</v>
      </c>
      <c r="G2173" s="208">
        <f t="shared" si="420"/>
        <v>3.1888638404931595</v>
      </c>
      <c r="H2173" s="162">
        <f t="shared" si="425"/>
        <v>6.6888638404931591</v>
      </c>
      <c r="I2173" s="209" t="str">
        <f t="shared" si="432"/>
        <v>Ü</v>
      </c>
      <c r="J2173" s="209" t="s">
        <v>7728</v>
      </c>
      <c r="K2173" s="210">
        <v>7.269431003535945E-2</v>
      </c>
      <c r="L2173" s="162">
        <f t="shared" si="426"/>
        <v>11.5</v>
      </c>
      <c r="M2173" s="162">
        <f t="shared" si="421"/>
        <v>8.3111361595068409</v>
      </c>
      <c r="N2173" s="210">
        <f t="shared" si="427"/>
        <v>0.20723750756523654</v>
      </c>
      <c r="O2173" s="162">
        <f t="shared" si="428"/>
        <v>0</v>
      </c>
      <c r="P2173" s="162">
        <f t="shared" si="422"/>
        <v>0</v>
      </c>
      <c r="Q2173" s="210">
        <f t="shared" si="423"/>
        <v>5.3732468123861565E-3</v>
      </c>
      <c r="R2173" s="210">
        <f t="shared" si="429"/>
        <v>0.14660277395867916</v>
      </c>
    </row>
    <row r="2174" spans="1:18" x14ac:dyDescent="0.2">
      <c r="A2174" s="146">
        <v>2170</v>
      </c>
      <c r="B2174" s="146">
        <v>10</v>
      </c>
      <c r="C2174" s="146" t="s">
        <v>879</v>
      </c>
      <c r="D2174" s="162">
        <v>3.1</v>
      </c>
      <c r="E2174" s="162">
        <v>9016.7942116120485</v>
      </c>
      <c r="F2174" s="208">
        <f t="shared" si="424"/>
        <v>8904.9859633880587</v>
      </c>
      <c r="G2174" s="208">
        <f t="shared" si="420"/>
        <v>4.9649829095866282</v>
      </c>
      <c r="H2174" s="162">
        <f t="shared" si="425"/>
        <v>8.0649829095866288</v>
      </c>
      <c r="I2174" s="209" t="str">
        <f t="shared" si="432"/>
        <v>Ü</v>
      </c>
      <c r="J2174" s="209" t="s">
        <v>7728</v>
      </c>
      <c r="K2174" s="210">
        <v>4.2772653996117127E-2</v>
      </c>
      <c r="L2174" s="162">
        <f t="shared" si="426"/>
        <v>11.9</v>
      </c>
      <c r="M2174" s="162">
        <f t="shared" si="421"/>
        <v>6.9350170904133712</v>
      </c>
      <c r="N2174" s="210">
        <f t="shared" si="427"/>
        <v>0.1774369318008813</v>
      </c>
      <c r="O2174" s="162">
        <f t="shared" si="428"/>
        <v>0</v>
      </c>
      <c r="P2174" s="162">
        <f t="shared" si="422"/>
        <v>0</v>
      </c>
      <c r="Q2174" s="210">
        <f t="shared" si="423"/>
        <v>5.3732468123861565E-3</v>
      </c>
      <c r="R2174" s="210">
        <f t="shared" si="429"/>
        <v>0.11680219819432391</v>
      </c>
    </row>
    <row r="2175" spans="1:18" x14ac:dyDescent="0.2">
      <c r="A2175" s="146">
        <v>2171</v>
      </c>
      <c r="B2175" s="146">
        <v>11</v>
      </c>
      <c r="C2175" s="146" t="s">
        <v>879</v>
      </c>
      <c r="D2175" s="162">
        <v>3.9</v>
      </c>
      <c r="E2175" s="162">
        <v>11976.607168613815</v>
      </c>
      <c r="F2175" s="208">
        <f t="shared" si="424"/>
        <v>11789.772096783439</v>
      </c>
      <c r="G2175" s="208">
        <f t="shared" si="420"/>
        <v>6.5733980052428986</v>
      </c>
      <c r="H2175" s="162">
        <f t="shared" si="425"/>
        <v>10.473398005242899</v>
      </c>
      <c r="I2175" s="209" t="str">
        <f t="shared" si="432"/>
        <v>Ü</v>
      </c>
      <c r="J2175" s="209" t="s">
        <v>7728</v>
      </c>
      <c r="K2175" s="210">
        <v>0.10704955353709861</v>
      </c>
      <c r="L2175" s="162">
        <f t="shared" si="426"/>
        <v>11.1</v>
      </c>
      <c r="M2175" s="162">
        <f t="shared" si="421"/>
        <v>4.526601994757101</v>
      </c>
      <c r="N2175" s="210">
        <f t="shared" si="427"/>
        <v>0.16132599989436586</v>
      </c>
      <c r="O2175" s="162">
        <f t="shared" si="428"/>
        <v>0</v>
      </c>
      <c r="P2175" s="162">
        <f t="shared" si="422"/>
        <v>0</v>
      </c>
      <c r="Q2175" s="210">
        <f t="shared" si="423"/>
        <v>5.3732468123861565E-3</v>
      </c>
      <c r="R2175" s="210">
        <f t="shared" si="429"/>
        <v>0.10069126628780847</v>
      </c>
    </row>
    <row r="2176" spans="1:18" x14ac:dyDescent="0.2">
      <c r="A2176" s="146">
        <v>2172</v>
      </c>
      <c r="B2176" s="146">
        <v>12</v>
      </c>
      <c r="C2176" s="146" t="s">
        <v>879</v>
      </c>
      <c r="D2176" s="162">
        <v>3.7</v>
      </c>
      <c r="E2176" s="162">
        <v>14062.79567179693</v>
      </c>
      <c r="F2176" s="208">
        <f t="shared" si="424"/>
        <v>13854.666295854335</v>
      </c>
      <c r="G2176" s="208">
        <f t="shared" si="420"/>
        <v>7.7246816176643325</v>
      </c>
      <c r="H2176" s="162">
        <f t="shared" si="425"/>
        <v>11.424681617664334</v>
      </c>
      <c r="I2176" s="209" t="str">
        <f t="shared" si="432"/>
        <v>Ü</v>
      </c>
      <c r="J2176" s="209" t="s">
        <v>7728</v>
      </c>
      <c r="K2176" s="210">
        <v>8.9351925629412798E-2</v>
      </c>
      <c r="L2176" s="162">
        <f t="shared" si="426"/>
        <v>11.3</v>
      </c>
      <c r="M2176" s="162">
        <f t="shared" si="421"/>
        <v>3.5753183823356665</v>
      </c>
      <c r="N2176" s="210">
        <f t="shared" si="427"/>
        <v>0.14164835895705655</v>
      </c>
      <c r="O2176" s="162">
        <f t="shared" si="428"/>
        <v>0</v>
      </c>
      <c r="P2176" s="162">
        <f t="shared" si="422"/>
        <v>0</v>
      </c>
      <c r="Q2176" s="210">
        <f t="shared" si="423"/>
        <v>5.3732468123861565E-3</v>
      </c>
      <c r="R2176" s="210">
        <f t="shared" si="429"/>
        <v>8.1013625350499163E-2</v>
      </c>
    </row>
    <row r="2177" spans="1:18" x14ac:dyDescent="0.2">
      <c r="A2177" s="146">
        <v>2173</v>
      </c>
      <c r="B2177" s="146">
        <v>13</v>
      </c>
      <c r="C2177" s="146" t="s">
        <v>879</v>
      </c>
      <c r="D2177" s="162">
        <v>4.8</v>
      </c>
      <c r="E2177" s="162">
        <v>15195.560160930343</v>
      </c>
      <c r="F2177" s="208">
        <f t="shared" si="424"/>
        <v>14903.805405840481</v>
      </c>
      <c r="G2177" s="208">
        <f t="shared" si="420"/>
        <v>8.3096300692706837</v>
      </c>
      <c r="H2177" s="162">
        <f t="shared" si="425"/>
        <v>13.109630069270683</v>
      </c>
      <c r="I2177" s="209" t="str">
        <f t="shared" si="432"/>
        <v>Ü</v>
      </c>
      <c r="J2177" s="209" t="s">
        <v>7728</v>
      </c>
      <c r="K2177" s="210">
        <v>2.2116296284277685E-2</v>
      </c>
      <c r="L2177" s="162">
        <f t="shared" si="426"/>
        <v>10.199999999999999</v>
      </c>
      <c r="M2177" s="162">
        <f t="shared" si="421"/>
        <v>1.8903699307293174</v>
      </c>
      <c r="N2177" s="210">
        <f t="shared" si="427"/>
        <v>9.5704465159691929E-2</v>
      </c>
      <c r="O2177" s="162">
        <f t="shared" si="428"/>
        <v>0</v>
      </c>
      <c r="P2177" s="162">
        <f t="shared" si="422"/>
        <v>0</v>
      </c>
      <c r="Q2177" s="210">
        <f t="shared" si="423"/>
        <v>5.3732468123861565E-3</v>
      </c>
      <c r="R2177" s="210">
        <f t="shared" si="429"/>
        <v>3.5069731553134552E-2</v>
      </c>
    </row>
    <row r="2178" spans="1:18" x14ac:dyDescent="0.2">
      <c r="A2178" s="146">
        <v>2174</v>
      </c>
      <c r="B2178" s="146">
        <v>14</v>
      </c>
      <c r="C2178" s="146" t="s">
        <v>879</v>
      </c>
      <c r="D2178" s="162">
        <v>1.5</v>
      </c>
      <c r="E2178" s="162">
        <v>15496.129236225685</v>
      </c>
      <c r="F2178" s="208">
        <f t="shared" si="424"/>
        <v>15403.152460808331</v>
      </c>
      <c r="G2178" s="208">
        <f t="shared" si="420"/>
        <v>8.5880414675660859</v>
      </c>
      <c r="H2178" s="162">
        <f t="shared" si="425"/>
        <v>10.088041467566086</v>
      </c>
      <c r="I2178" s="209" t="str">
        <f t="shared" si="432"/>
        <v>Ü</v>
      </c>
      <c r="J2178" s="209" t="s">
        <v>7728</v>
      </c>
      <c r="K2178" s="210">
        <v>1.284327024315127E-2</v>
      </c>
      <c r="L2178" s="162">
        <f t="shared" si="426"/>
        <v>13.5</v>
      </c>
      <c r="M2178" s="162">
        <f t="shared" si="421"/>
        <v>4.9119585324339141</v>
      </c>
      <c r="N2178" s="210">
        <f t="shared" si="427"/>
        <v>0.13797095381061406</v>
      </c>
      <c r="O2178" s="162">
        <f t="shared" si="428"/>
        <v>0</v>
      </c>
      <c r="P2178" s="162">
        <f t="shared" si="422"/>
        <v>0</v>
      </c>
      <c r="Q2178" s="210">
        <f t="shared" si="423"/>
        <v>5.3732468123861565E-3</v>
      </c>
      <c r="R2178" s="210">
        <f t="shared" si="429"/>
        <v>7.7336220204056672E-2</v>
      </c>
    </row>
    <row r="2179" spans="1:18" x14ac:dyDescent="0.2">
      <c r="A2179" s="146">
        <v>2175</v>
      </c>
      <c r="B2179" s="146">
        <v>15</v>
      </c>
      <c r="C2179" s="146" t="s">
        <v>879</v>
      </c>
      <c r="D2179" s="162">
        <v>2.5</v>
      </c>
      <c r="E2179" s="162">
        <v>14051.951829117448</v>
      </c>
      <c r="F2179" s="208">
        <f t="shared" si="424"/>
        <v>13911.432310826274</v>
      </c>
      <c r="G2179" s="208">
        <f t="shared" si="420"/>
        <v>7.7563315602178395</v>
      </c>
      <c r="H2179" s="162">
        <f t="shared" si="425"/>
        <v>10.25633156021784</v>
      </c>
      <c r="I2179" s="209" t="str">
        <f t="shared" si="432"/>
        <v>Ü</v>
      </c>
      <c r="J2179" s="209" t="s">
        <v>7728</v>
      </c>
      <c r="K2179" s="210">
        <v>8.5407175956575855E-3</v>
      </c>
      <c r="L2179" s="162">
        <f t="shared" si="426"/>
        <v>12.5</v>
      </c>
      <c r="M2179" s="162">
        <f t="shared" si="421"/>
        <v>4.7436684397821605</v>
      </c>
      <c r="N2179" s="210">
        <f t="shared" si="427"/>
        <v>0.13412774532423333</v>
      </c>
      <c r="O2179" s="162">
        <f t="shared" si="428"/>
        <v>0</v>
      </c>
      <c r="P2179" s="162">
        <f t="shared" si="422"/>
        <v>0</v>
      </c>
      <c r="Q2179" s="210">
        <f t="shared" si="423"/>
        <v>5.3732468123861565E-3</v>
      </c>
      <c r="R2179" s="210">
        <f t="shared" si="429"/>
        <v>7.3493011717675943E-2</v>
      </c>
    </row>
    <row r="2180" spans="1:18" x14ac:dyDescent="0.2">
      <c r="A2180" s="146">
        <v>2176</v>
      </c>
      <c r="B2180" s="146">
        <v>16</v>
      </c>
      <c r="C2180" s="146" t="s">
        <v>879</v>
      </c>
      <c r="D2180" s="162">
        <v>3.4</v>
      </c>
      <c r="E2180" s="162">
        <v>10728.731118728994</v>
      </c>
      <c r="F2180" s="208">
        <f t="shared" si="424"/>
        <v>10582.82037551428</v>
      </c>
      <c r="G2180" s="208">
        <f t="shared" si="420"/>
        <v>5.9004609906945245</v>
      </c>
      <c r="H2180" s="162">
        <f t="shared" si="425"/>
        <v>9.3004609906945248</v>
      </c>
      <c r="I2180" s="209" t="str">
        <f t="shared" si="432"/>
        <v>Ü</v>
      </c>
      <c r="J2180" s="209" t="s">
        <v>7728</v>
      </c>
      <c r="K2180" s="210">
        <v>0.10879799992251443</v>
      </c>
      <c r="L2180" s="162">
        <f t="shared" si="426"/>
        <v>11.6</v>
      </c>
      <c r="M2180" s="162">
        <f t="shared" si="421"/>
        <v>5.6995390093054752</v>
      </c>
      <c r="N2180" s="210">
        <f t="shared" si="427"/>
        <v>0.17938587021517977</v>
      </c>
      <c r="O2180" s="162">
        <f t="shared" si="428"/>
        <v>0</v>
      </c>
      <c r="P2180" s="162">
        <f t="shared" si="422"/>
        <v>0</v>
      </c>
      <c r="Q2180" s="210">
        <f t="shared" si="423"/>
        <v>5.3732468123861565E-3</v>
      </c>
      <c r="R2180" s="210">
        <f t="shared" si="429"/>
        <v>0.11875113660862238</v>
      </c>
    </row>
    <row r="2181" spans="1:18" x14ac:dyDescent="0.2">
      <c r="A2181" s="146">
        <v>2177</v>
      </c>
      <c r="B2181" s="146">
        <v>17</v>
      </c>
      <c r="C2181" s="146" t="s">
        <v>879</v>
      </c>
      <c r="D2181" s="162">
        <v>4.2</v>
      </c>
      <c r="E2181" s="162">
        <v>6744.3140521404257</v>
      </c>
      <c r="F2181" s="208">
        <f t="shared" si="424"/>
        <v>6631.0095760644663</v>
      </c>
      <c r="G2181" s="208">
        <f t="shared" ref="G2181:G2244" si="433">$Y$27*F2181</f>
        <v>3.6971253356068479</v>
      </c>
      <c r="H2181" s="162">
        <f t="shared" si="425"/>
        <v>7.897125335606848</v>
      </c>
      <c r="I2181" s="209" t="str">
        <f t="shared" si="432"/>
        <v>Ü</v>
      </c>
      <c r="J2181" s="209" t="s">
        <v>7728</v>
      </c>
      <c r="K2181" s="210">
        <v>7.7026157008916593E-3</v>
      </c>
      <c r="L2181" s="162">
        <f t="shared" si="426"/>
        <v>10.8</v>
      </c>
      <c r="M2181" s="162">
        <f t="shared" ref="M2181:M2244" si="434">IF(H2181&gt;=$U$7,0,$U$7-H2181)</f>
        <v>7.102874664393152</v>
      </c>
      <c r="N2181" s="210">
        <f t="shared" si="427"/>
        <v>0.16910705452231523</v>
      </c>
      <c r="O2181" s="162">
        <f t="shared" si="428"/>
        <v>0</v>
      </c>
      <c r="P2181" s="162">
        <f t="shared" ref="P2181:P2244" si="435">IF(H2181&lt;=$U$17,0,H2181-$U$17)</f>
        <v>0</v>
      </c>
      <c r="Q2181" s="210">
        <f t="shared" ref="Q2181:Q2244" si="436">$Y$17+P2181*$Y$18</f>
        <v>5.3732468123861565E-3</v>
      </c>
      <c r="R2181" s="210">
        <f t="shared" si="429"/>
        <v>0.10847232091575784</v>
      </c>
    </row>
    <row r="2182" spans="1:18" x14ac:dyDescent="0.2">
      <c r="A2182" s="146">
        <v>2178</v>
      </c>
      <c r="B2182" s="146">
        <v>18</v>
      </c>
      <c r="C2182" s="146" t="s">
        <v>879</v>
      </c>
      <c r="D2182" s="162">
        <v>3.8</v>
      </c>
      <c r="E2182" s="162">
        <v>2981.5006423607265</v>
      </c>
      <c r="F2182" s="208">
        <f t="shared" ref="F2182:F2245" si="437">E2182*(1-0.004*D2182)</f>
        <v>2936.1818325968434</v>
      </c>
      <c r="G2182" s="208">
        <f t="shared" si="433"/>
        <v>1.6370708138360255</v>
      </c>
      <c r="H2182" s="162">
        <f t="shared" ref="H2182:H2245" si="438">D2182+G2182</f>
        <v>5.4370708138360255</v>
      </c>
      <c r="I2182" s="209" t="str">
        <f t="shared" si="432"/>
        <v>Ü</v>
      </c>
      <c r="J2182" s="209" t="s">
        <v>7728</v>
      </c>
      <c r="K2182" s="210">
        <v>6.6220513335017162E-2</v>
      </c>
      <c r="L2182" s="162">
        <f t="shared" ref="L2182:L2245" si="439">IF(D2182&gt;=$U$7,0,$U$7-D2182)</f>
        <v>11.2</v>
      </c>
      <c r="M2182" s="162">
        <f t="shared" si="434"/>
        <v>9.5629291861639736</v>
      </c>
      <c r="N2182" s="210">
        <f t="shared" ref="N2182:N2245" si="440">$Y$7*M2182+$Y$8+K2182*$Y$9</f>
        <v>0.22393443457338308</v>
      </c>
      <c r="O2182" s="162">
        <f t="shared" ref="O2182:O2245" si="441">IF(D2182&lt;=$U$17,0,D2182-$U$17)</f>
        <v>0</v>
      </c>
      <c r="P2182" s="162">
        <f t="shared" si="435"/>
        <v>0</v>
      </c>
      <c r="Q2182" s="210">
        <f t="shared" si="436"/>
        <v>5.3732468123861565E-3</v>
      </c>
      <c r="R2182" s="210">
        <f t="shared" ref="R2182:R2245" si="442">N2182-$Y$8</f>
        <v>0.16329970096682569</v>
      </c>
    </row>
    <row r="2183" spans="1:18" x14ac:dyDescent="0.2">
      <c r="A2183" s="146">
        <v>2179</v>
      </c>
      <c r="B2183" s="146">
        <v>19</v>
      </c>
      <c r="C2183" s="146" t="s">
        <v>879</v>
      </c>
      <c r="D2183" s="162">
        <v>2.2999999999999998</v>
      </c>
      <c r="E2183" s="162">
        <v>373.97354881797793</v>
      </c>
      <c r="F2183" s="208">
        <f t="shared" si="437"/>
        <v>370.53299216885256</v>
      </c>
      <c r="G2183" s="208">
        <f t="shared" si="433"/>
        <v>0.20659100206558959</v>
      </c>
      <c r="H2183" s="162">
        <f t="shared" si="438"/>
        <v>2.5065910020655893</v>
      </c>
      <c r="I2183" s="209" t="str">
        <f t="shared" si="432"/>
        <v>Ü</v>
      </c>
      <c r="J2183" s="209" t="s">
        <v>7728</v>
      </c>
      <c r="K2183" s="210">
        <v>5.2627484503115524E-2</v>
      </c>
      <c r="L2183" s="162">
        <f t="shared" si="439"/>
        <v>12.7</v>
      </c>
      <c r="M2183" s="162">
        <f t="shared" si="434"/>
        <v>12.493408997934411</v>
      </c>
      <c r="N2183" s="210">
        <f t="shared" si="440"/>
        <v>0.26350514126130631</v>
      </c>
      <c r="O2183" s="162">
        <f t="shared" si="441"/>
        <v>0</v>
      </c>
      <c r="P2183" s="162">
        <f t="shared" si="435"/>
        <v>0</v>
      </c>
      <c r="Q2183" s="210">
        <f t="shared" si="436"/>
        <v>5.3732468123861565E-3</v>
      </c>
      <c r="R2183" s="210">
        <f t="shared" si="442"/>
        <v>0.20287040765474892</v>
      </c>
    </row>
    <row r="2184" spans="1:18" x14ac:dyDescent="0.2">
      <c r="A2184" s="146">
        <v>2180</v>
      </c>
      <c r="B2184" s="146">
        <v>20</v>
      </c>
      <c r="C2184" s="146" t="s">
        <v>879</v>
      </c>
      <c r="D2184" s="162">
        <v>1.6</v>
      </c>
      <c r="E2184" s="162">
        <v>5.8389922120279083</v>
      </c>
      <c r="F2184" s="208">
        <f t="shared" si="437"/>
        <v>5.8016226618709297</v>
      </c>
      <c r="G2184" s="208">
        <f t="shared" si="433"/>
        <v>3.2346999178312339E-3</v>
      </c>
      <c r="H2184" s="162">
        <f t="shared" si="438"/>
        <v>1.6032346999178313</v>
      </c>
      <c r="I2184" s="209" t="str">
        <f t="shared" si="432"/>
        <v>Ü</v>
      </c>
      <c r="J2184" s="209" t="s">
        <v>7728</v>
      </c>
      <c r="K2184" s="210">
        <v>8.5452837576631524E-2</v>
      </c>
      <c r="L2184" s="162">
        <f t="shared" si="439"/>
        <v>13.4</v>
      </c>
      <c r="M2184" s="162">
        <f t="shared" si="434"/>
        <v>13.396765300082169</v>
      </c>
      <c r="N2184" s="210">
        <f t="shared" si="440"/>
        <v>0.28714157294299503</v>
      </c>
      <c r="O2184" s="162">
        <f t="shared" si="441"/>
        <v>0</v>
      </c>
      <c r="P2184" s="162">
        <f t="shared" si="435"/>
        <v>0</v>
      </c>
      <c r="Q2184" s="210">
        <f t="shared" si="436"/>
        <v>5.3732468123861565E-3</v>
      </c>
      <c r="R2184" s="210">
        <f t="shared" si="442"/>
        <v>0.22650683933643764</v>
      </c>
    </row>
    <row r="2185" spans="1:18" x14ac:dyDescent="0.2">
      <c r="A2185" s="146">
        <v>2181</v>
      </c>
      <c r="B2185" s="146">
        <v>21</v>
      </c>
      <c r="C2185" s="146" t="s">
        <v>879</v>
      </c>
      <c r="D2185" s="162">
        <v>1.9</v>
      </c>
      <c r="E2185" s="162">
        <v>0</v>
      </c>
      <c r="F2185" s="208">
        <f t="shared" si="437"/>
        <v>0</v>
      </c>
      <c r="G2185" s="208">
        <f t="shared" si="433"/>
        <v>0</v>
      </c>
      <c r="H2185" s="162">
        <f t="shared" si="438"/>
        <v>1.9</v>
      </c>
      <c r="I2185" s="209" t="str">
        <f t="shared" si="432"/>
        <v>Ü</v>
      </c>
      <c r="J2185" s="209" t="s">
        <v>7728</v>
      </c>
      <c r="K2185" s="210">
        <v>1.8714074856527717E-2</v>
      </c>
      <c r="L2185" s="162">
        <f t="shared" si="439"/>
        <v>13.1</v>
      </c>
      <c r="M2185" s="162">
        <f t="shared" si="434"/>
        <v>13.1</v>
      </c>
      <c r="N2185" s="210">
        <f t="shared" si="440"/>
        <v>0.26208582037675193</v>
      </c>
      <c r="O2185" s="162">
        <f t="shared" si="441"/>
        <v>0</v>
      </c>
      <c r="P2185" s="162">
        <f t="shared" si="435"/>
        <v>0</v>
      </c>
      <c r="Q2185" s="210">
        <f t="shared" si="436"/>
        <v>5.3732468123861565E-3</v>
      </c>
      <c r="R2185" s="210">
        <f t="shared" si="442"/>
        <v>0.20145108677019455</v>
      </c>
    </row>
    <row r="2186" spans="1:18" x14ac:dyDescent="0.2">
      <c r="A2186" s="146">
        <v>2182</v>
      </c>
      <c r="B2186" s="146">
        <v>22</v>
      </c>
      <c r="C2186" s="146" t="s">
        <v>879</v>
      </c>
      <c r="D2186" s="162">
        <v>1.8</v>
      </c>
      <c r="E2186" s="162">
        <v>0</v>
      </c>
      <c r="F2186" s="208">
        <f t="shared" si="437"/>
        <v>0</v>
      </c>
      <c r="G2186" s="208">
        <f t="shared" si="433"/>
        <v>0</v>
      </c>
      <c r="H2186" s="162">
        <f t="shared" si="438"/>
        <v>1.8</v>
      </c>
      <c r="I2186" s="209" t="str">
        <f t="shared" si="432"/>
        <v>Ü</v>
      </c>
      <c r="J2186" s="209" t="s">
        <v>7728</v>
      </c>
      <c r="K2186" s="210">
        <v>4.4693025106467381E-2</v>
      </c>
      <c r="L2186" s="162">
        <f t="shared" si="439"/>
        <v>13.2</v>
      </c>
      <c r="M2186" s="162">
        <f t="shared" si="434"/>
        <v>13.2</v>
      </c>
      <c r="N2186" s="210">
        <f t="shared" si="440"/>
        <v>0.27160729291564939</v>
      </c>
      <c r="O2186" s="162">
        <f t="shared" si="441"/>
        <v>0</v>
      </c>
      <c r="P2186" s="162">
        <f t="shared" si="435"/>
        <v>0</v>
      </c>
      <c r="Q2186" s="210">
        <f t="shared" si="436"/>
        <v>5.3732468123861565E-3</v>
      </c>
      <c r="R2186" s="210">
        <f t="shared" si="442"/>
        <v>0.21097255930909201</v>
      </c>
    </row>
    <row r="2187" spans="1:18" x14ac:dyDescent="0.2">
      <c r="A2187" s="146">
        <v>2183</v>
      </c>
      <c r="B2187" s="146">
        <v>23</v>
      </c>
      <c r="C2187" s="146" t="s">
        <v>879</v>
      </c>
      <c r="D2187" s="162">
        <v>1.4</v>
      </c>
      <c r="E2187" s="162">
        <v>0</v>
      </c>
      <c r="F2187" s="208">
        <f t="shared" si="437"/>
        <v>0</v>
      </c>
      <c r="G2187" s="208">
        <f t="shared" si="433"/>
        <v>0</v>
      </c>
      <c r="H2187" s="162">
        <f t="shared" si="438"/>
        <v>1.4</v>
      </c>
      <c r="I2187" s="209" t="str">
        <f t="shared" si="432"/>
        <v>Ü</v>
      </c>
      <c r="J2187" s="209" t="s">
        <v>7728</v>
      </c>
      <c r="K2187" s="210">
        <v>2.6416783165466102E-2</v>
      </c>
      <c r="L2187" s="162">
        <f t="shared" si="439"/>
        <v>13.6</v>
      </c>
      <c r="M2187" s="162">
        <f t="shared" si="434"/>
        <v>13.6</v>
      </c>
      <c r="N2187" s="210">
        <f t="shared" si="440"/>
        <v>0.27193430605555663</v>
      </c>
      <c r="O2187" s="162">
        <f t="shared" si="441"/>
        <v>0</v>
      </c>
      <c r="P2187" s="162">
        <f t="shared" si="435"/>
        <v>0</v>
      </c>
      <c r="Q2187" s="210">
        <f t="shared" si="436"/>
        <v>5.3732468123861565E-3</v>
      </c>
      <c r="R2187" s="210">
        <f t="shared" si="442"/>
        <v>0.21129957244899925</v>
      </c>
    </row>
    <row r="2188" spans="1:18" x14ac:dyDescent="0.2">
      <c r="A2188" s="146">
        <v>2184</v>
      </c>
      <c r="B2188" s="146">
        <v>24</v>
      </c>
      <c r="C2188" s="146" t="s">
        <v>879</v>
      </c>
      <c r="D2188" s="162">
        <v>0.9</v>
      </c>
      <c r="E2188" s="162">
        <v>0</v>
      </c>
      <c r="F2188" s="208">
        <f t="shared" si="437"/>
        <v>0</v>
      </c>
      <c r="G2188" s="208">
        <f t="shared" si="433"/>
        <v>0</v>
      </c>
      <c r="H2188" s="162">
        <f t="shared" si="438"/>
        <v>0.9</v>
      </c>
      <c r="I2188" s="209" t="str">
        <f t="shared" si="432"/>
        <v>Ü</v>
      </c>
      <c r="J2188" s="209" t="s">
        <v>7728</v>
      </c>
      <c r="K2188" s="210">
        <v>3.1992537071657633E-2</v>
      </c>
      <c r="L2188" s="162">
        <f t="shared" si="439"/>
        <v>14.1</v>
      </c>
      <c r="M2188" s="162">
        <f t="shared" si="434"/>
        <v>14.1</v>
      </c>
      <c r="N2188" s="210">
        <f t="shared" si="440"/>
        <v>0.28112553609169882</v>
      </c>
      <c r="O2188" s="162">
        <f t="shared" si="441"/>
        <v>0</v>
      </c>
      <c r="P2188" s="162">
        <f t="shared" si="435"/>
        <v>0</v>
      </c>
      <c r="Q2188" s="210">
        <f t="shared" si="436"/>
        <v>5.3732468123861565E-3</v>
      </c>
      <c r="R2188" s="210">
        <f t="shared" si="442"/>
        <v>0.22049080248514144</v>
      </c>
    </row>
    <row r="2189" spans="1:18" x14ac:dyDescent="0.2">
      <c r="A2189" s="146">
        <v>2185</v>
      </c>
      <c r="B2189" s="146">
        <v>1</v>
      </c>
      <c r="C2189" s="146" t="s">
        <v>879</v>
      </c>
      <c r="D2189" s="162">
        <v>1.1000000000000001</v>
      </c>
      <c r="E2189" s="162">
        <v>0</v>
      </c>
      <c r="F2189" s="208">
        <f t="shared" si="437"/>
        <v>0</v>
      </c>
      <c r="G2189" s="208">
        <f t="shared" si="433"/>
        <v>0</v>
      </c>
      <c r="H2189" s="162">
        <f t="shared" si="438"/>
        <v>1.1000000000000001</v>
      </c>
      <c r="I2189" s="209" t="str">
        <f>IF(AVERAGE(H2189:H2212)&gt;15,"S",IF(AVERAGE(H2189:H2212)&lt;5,"W","Ü"))</f>
        <v>W</v>
      </c>
      <c r="J2189" s="209" t="s">
        <v>7727</v>
      </c>
      <c r="K2189" s="210">
        <v>4.2348908995747192E-3</v>
      </c>
      <c r="L2189" s="162">
        <f t="shared" si="439"/>
        <v>13.9</v>
      </c>
      <c r="M2189" s="162">
        <f t="shared" si="434"/>
        <v>13.9</v>
      </c>
      <c r="N2189" s="210">
        <f t="shared" si="440"/>
        <v>0.2695607737573949</v>
      </c>
      <c r="O2189" s="162">
        <f t="shared" si="441"/>
        <v>0</v>
      </c>
      <c r="P2189" s="162">
        <f t="shared" si="435"/>
        <v>0</v>
      </c>
      <c r="Q2189" s="210">
        <f t="shared" si="436"/>
        <v>5.3732468123861565E-3</v>
      </c>
      <c r="R2189" s="210">
        <f t="shared" si="442"/>
        <v>0.20892604015083752</v>
      </c>
    </row>
    <row r="2190" spans="1:18" x14ac:dyDescent="0.2">
      <c r="A2190" s="146">
        <v>2186</v>
      </c>
      <c r="B2190" s="146">
        <v>2</v>
      </c>
      <c r="C2190" s="146" t="s">
        <v>879</v>
      </c>
      <c r="D2190" s="162">
        <v>1.4</v>
      </c>
      <c r="E2190" s="162">
        <v>0</v>
      </c>
      <c r="F2190" s="208">
        <f t="shared" si="437"/>
        <v>0</v>
      </c>
      <c r="G2190" s="208">
        <f t="shared" si="433"/>
        <v>0</v>
      </c>
      <c r="H2190" s="162">
        <f t="shared" si="438"/>
        <v>1.4</v>
      </c>
      <c r="I2190" s="209" t="str">
        <f>IF(I2189="S","S",IF(I2189="W","W","Ü"))</f>
        <v>W</v>
      </c>
      <c r="J2190" s="209" t="s">
        <v>7727</v>
      </c>
      <c r="K2190" s="210">
        <v>0</v>
      </c>
      <c r="L2190" s="162">
        <f t="shared" si="439"/>
        <v>13.6</v>
      </c>
      <c r="M2190" s="162">
        <f t="shared" si="434"/>
        <v>13.6</v>
      </c>
      <c r="N2190" s="210">
        <f t="shared" si="440"/>
        <v>0.26377118804321298</v>
      </c>
      <c r="O2190" s="162">
        <f t="shared" si="441"/>
        <v>0</v>
      </c>
      <c r="P2190" s="162">
        <f t="shared" si="435"/>
        <v>0</v>
      </c>
      <c r="Q2190" s="210">
        <f t="shared" si="436"/>
        <v>5.3732468123861565E-3</v>
      </c>
      <c r="R2190" s="210">
        <f t="shared" si="442"/>
        <v>0.20313645443665559</v>
      </c>
    </row>
    <row r="2191" spans="1:18" x14ac:dyDescent="0.2">
      <c r="A2191" s="146">
        <v>2187</v>
      </c>
      <c r="B2191" s="146">
        <v>3</v>
      </c>
      <c r="C2191" s="146" t="s">
        <v>879</v>
      </c>
      <c r="D2191" s="162">
        <v>1.1000000000000001</v>
      </c>
      <c r="E2191" s="162">
        <v>0</v>
      </c>
      <c r="F2191" s="208">
        <f t="shared" si="437"/>
        <v>0</v>
      </c>
      <c r="G2191" s="208">
        <f t="shared" si="433"/>
        <v>0</v>
      </c>
      <c r="H2191" s="162">
        <f t="shared" si="438"/>
        <v>1.1000000000000001</v>
      </c>
      <c r="I2191" s="209" t="str">
        <f t="shared" ref="I2191:I2212" si="443">IF(I2190="S","S",IF(I2190="W","W","Ü"))</f>
        <v>W</v>
      </c>
      <c r="J2191" s="209" t="s">
        <v>7727</v>
      </c>
      <c r="K2191" s="210">
        <v>3.8795119999328761E-3</v>
      </c>
      <c r="L2191" s="162">
        <f t="shared" si="439"/>
        <v>13.9</v>
      </c>
      <c r="M2191" s="162">
        <f t="shared" si="434"/>
        <v>13.9</v>
      </c>
      <c r="N2191" s="210">
        <f t="shared" si="440"/>
        <v>0.26945095721089485</v>
      </c>
      <c r="O2191" s="162">
        <f t="shared" si="441"/>
        <v>0</v>
      </c>
      <c r="P2191" s="162">
        <f t="shared" si="435"/>
        <v>0</v>
      </c>
      <c r="Q2191" s="210">
        <f t="shared" si="436"/>
        <v>5.3732468123861565E-3</v>
      </c>
      <c r="R2191" s="210">
        <f t="shared" si="442"/>
        <v>0.20881622360433746</v>
      </c>
    </row>
    <row r="2192" spans="1:18" x14ac:dyDescent="0.2">
      <c r="A2192" s="146">
        <v>2188</v>
      </c>
      <c r="B2192" s="146">
        <v>4</v>
      </c>
      <c r="C2192" s="146" t="s">
        <v>879</v>
      </c>
      <c r="D2192" s="162">
        <v>0.5</v>
      </c>
      <c r="E2192" s="162">
        <v>0</v>
      </c>
      <c r="F2192" s="208">
        <f t="shared" si="437"/>
        <v>0</v>
      </c>
      <c r="G2192" s="208">
        <f t="shared" si="433"/>
        <v>0</v>
      </c>
      <c r="H2192" s="162">
        <f t="shared" si="438"/>
        <v>0.5</v>
      </c>
      <c r="I2192" s="209" t="str">
        <f t="shared" si="443"/>
        <v>W</v>
      </c>
      <c r="J2192" s="209" t="s">
        <v>7727</v>
      </c>
      <c r="K2192" s="210">
        <v>0</v>
      </c>
      <c r="L2192" s="162">
        <f t="shared" si="439"/>
        <v>14.5</v>
      </c>
      <c r="M2192" s="162">
        <f t="shared" si="434"/>
        <v>14.5</v>
      </c>
      <c r="N2192" s="210">
        <f t="shared" si="440"/>
        <v>0.27721404164563873</v>
      </c>
      <c r="O2192" s="162">
        <f t="shared" si="441"/>
        <v>0</v>
      </c>
      <c r="P2192" s="162">
        <f t="shared" si="435"/>
        <v>0</v>
      </c>
      <c r="Q2192" s="210">
        <f t="shared" si="436"/>
        <v>5.3732468123861565E-3</v>
      </c>
      <c r="R2192" s="210">
        <f t="shared" si="442"/>
        <v>0.21657930803908135</v>
      </c>
    </row>
    <row r="2193" spans="1:18" x14ac:dyDescent="0.2">
      <c r="A2193" s="146">
        <v>2189</v>
      </c>
      <c r="B2193" s="146">
        <v>5</v>
      </c>
      <c r="C2193" s="146" t="s">
        <v>879</v>
      </c>
      <c r="D2193" s="162">
        <v>1.5</v>
      </c>
      <c r="E2193" s="162">
        <v>0</v>
      </c>
      <c r="F2193" s="208">
        <f t="shared" si="437"/>
        <v>0</v>
      </c>
      <c r="G2193" s="208">
        <f t="shared" si="433"/>
        <v>0</v>
      </c>
      <c r="H2193" s="162">
        <f t="shared" si="438"/>
        <v>1.5</v>
      </c>
      <c r="I2193" s="209" t="str">
        <f t="shared" si="443"/>
        <v>W</v>
      </c>
      <c r="J2193" s="209" t="s">
        <v>7727</v>
      </c>
      <c r="K2193" s="210">
        <v>3.057276963791742E-3</v>
      </c>
      <c r="L2193" s="162">
        <f t="shared" si="439"/>
        <v>13.5</v>
      </c>
      <c r="M2193" s="162">
        <f t="shared" si="434"/>
        <v>13.5</v>
      </c>
      <c r="N2193" s="210">
        <f t="shared" si="440"/>
        <v>0.26322227464954756</v>
      </c>
      <c r="O2193" s="162">
        <f t="shared" si="441"/>
        <v>0</v>
      </c>
      <c r="P2193" s="162">
        <f t="shared" si="435"/>
        <v>0</v>
      </c>
      <c r="Q2193" s="210">
        <f t="shared" si="436"/>
        <v>5.3732468123861565E-3</v>
      </c>
      <c r="R2193" s="210">
        <f t="shared" si="442"/>
        <v>0.20258754104299018</v>
      </c>
    </row>
    <row r="2194" spans="1:18" x14ac:dyDescent="0.2">
      <c r="A2194" s="146">
        <v>2190</v>
      </c>
      <c r="B2194" s="146">
        <v>6</v>
      </c>
      <c r="C2194" s="146" t="s">
        <v>879</v>
      </c>
      <c r="D2194" s="162">
        <v>2.5</v>
      </c>
      <c r="E2194" s="162">
        <v>3.0585197301098566</v>
      </c>
      <c r="F2194" s="208">
        <f t="shared" si="437"/>
        <v>3.0279345328087581</v>
      </c>
      <c r="G2194" s="208">
        <f t="shared" si="433"/>
        <v>1.6882276141199936E-3</v>
      </c>
      <c r="H2194" s="162">
        <f t="shared" si="438"/>
        <v>2.5016882276141201</v>
      </c>
      <c r="I2194" s="209" t="str">
        <f t="shared" si="443"/>
        <v>W</v>
      </c>
      <c r="J2194" s="209" t="s">
        <v>7727</v>
      </c>
      <c r="K2194" s="210">
        <v>3.4906145676433506E-2</v>
      </c>
      <c r="L2194" s="162">
        <f t="shared" si="439"/>
        <v>12.5</v>
      </c>
      <c r="M2194" s="162">
        <f t="shared" si="434"/>
        <v>12.498311772385879</v>
      </c>
      <c r="N2194" s="210">
        <f t="shared" si="440"/>
        <v>0.25810225514687091</v>
      </c>
      <c r="O2194" s="162">
        <f t="shared" si="441"/>
        <v>0</v>
      </c>
      <c r="P2194" s="162">
        <f t="shared" si="435"/>
        <v>0</v>
      </c>
      <c r="Q2194" s="210">
        <f t="shared" si="436"/>
        <v>5.3732468123861565E-3</v>
      </c>
      <c r="R2194" s="210">
        <f t="shared" si="442"/>
        <v>0.19746752154031352</v>
      </c>
    </row>
    <row r="2195" spans="1:18" x14ac:dyDescent="0.2">
      <c r="A2195" s="146">
        <v>2191</v>
      </c>
      <c r="B2195" s="146">
        <v>7</v>
      </c>
      <c r="C2195" s="146" t="s">
        <v>879</v>
      </c>
      <c r="D2195" s="162">
        <v>2.8</v>
      </c>
      <c r="E2195" s="162">
        <v>289.72523261586099</v>
      </c>
      <c r="F2195" s="208">
        <f t="shared" si="437"/>
        <v>286.48031001056336</v>
      </c>
      <c r="G2195" s="208">
        <f t="shared" si="433"/>
        <v>0.15972735375254432</v>
      </c>
      <c r="H2195" s="162">
        <f t="shared" si="438"/>
        <v>2.9597273537525441</v>
      </c>
      <c r="I2195" s="209" t="str">
        <f t="shared" si="443"/>
        <v>W</v>
      </c>
      <c r="J2195" s="209" t="s">
        <v>7727</v>
      </c>
      <c r="K2195" s="210">
        <v>0.1091895381546288</v>
      </c>
      <c r="L2195" s="162">
        <f t="shared" si="439"/>
        <v>12.2</v>
      </c>
      <c r="M2195" s="162">
        <f t="shared" si="434"/>
        <v>12.040272646247455</v>
      </c>
      <c r="N2195" s="210">
        <f t="shared" si="440"/>
        <v>0.27421525379808387</v>
      </c>
      <c r="O2195" s="162">
        <f t="shared" si="441"/>
        <v>0</v>
      </c>
      <c r="P2195" s="162">
        <f t="shared" si="435"/>
        <v>0</v>
      </c>
      <c r="Q2195" s="210">
        <f t="shared" si="436"/>
        <v>5.3732468123861565E-3</v>
      </c>
      <c r="R2195" s="210">
        <f t="shared" si="442"/>
        <v>0.21358052019152649</v>
      </c>
    </row>
    <row r="2196" spans="1:18" x14ac:dyDescent="0.2">
      <c r="A2196" s="146">
        <v>2192</v>
      </c>
      <c r="B2196" s="146">
        <v>8</v>
      </c>
      <c r="C2196" s="146" t="s">
        <v>879</v>
      </c>
      <c r="D2196" s="162">
        <v>0.2</v>
      </c>
      <c r="E2196" s="162">
        <v>1278.1831999377282</v>
      </c>
      <c r="F2196" s="208">
        <f t="shared" si="437"/>
        <v>1277.1606533777781</v>
      </c>
      <c r="G2196" s="208">
        <f t="shared" si="433"/>
        <v>0.71208206760660453</v>
      </c>
      <c r="H2196" s="162">
        <f t="shared" si="438"/>
        <v>0.9120820676066046</v>
      </c>
      <c r="I2196" s="209" t="str">
        <f t="shared" si="443"/>
        <v>W</v>
      </c>
      <c r="J2196" s="209" t="s">
        <v>7727</v>
      </c>
      <c r="K2196" s="210">
        <v>6.5862843070682617E-2</v>
      </c>
      <c r="L2196" s="162">
        <f t="shared" si="439"/>
        <v>14.8</v>
      </c>
      <c r="M2196" s="162">
        <f t="shared" si="434"/>
        <v>14.087917932393395</v>
      </c>
      <c r="N2196" s="210">
        <f t="shared" si="440"/>
        <v>0.29141142248660112</v>
      </c>
      <c r="O2196" s="162">
        <f t="shared" si="441"/>
        <v>0</v>
      </c>
      <c r="P2196" s="162">
        <f t="shared" si="435"/>
        <v>0</v>
      </c>
      <c r="Q2196" s="210">
        <f t="shared" si="436"/>
        <v>5.3732468123861565E-3</v>
      </c>
      <c r="R2196" s="210">
        <f t="shared" si="442"/>
        <v>0.23077668888004374</v>
      </c>
    </row>
    <row r="2197" spans="1:18" x14ac:dyDescent="0.2">
      <c r="A2197" s="146">
        <v>2193</v>
      </c>
      <c r="B2197" s="146">
        <v>9</v>
      </c>
      <c r="C2197" s="146" t="s">
        <v>879</v>
      </c>
      <c r="D2197" s="162">
        <v>0</v>
      </c>
      <c r="E2197" s="162">
        <v>3027.9345328087579</v>
      </c>
      <c r="F2197" s="208">
        <f t="shared" si="437"/>
        <v>3027.9345328087579</v>
      </c>
      <c r="G2197" s="208">
        <f t="shared" si="433"/>
        <v>1.6882276141199934</v>
      </c>
      <c r="H2197" s="162">
        <f t="shared" si="438"/>
        <v>1.6882276141199934</v>
      </c>
      <c r="I2197" s="209" t="str">
        <f t="shared" si="443"/>
        <v>W</v>
      </c>
      <c r="J2197" s="209" t="s">
        <v>7727</v>
      </c>
      <c r="K2197" s="210">
        <v>9.157739200410181E-2</v>
      </c>
      <c r="L2197" s="162">
        <f t="shared" si="439"/>
        <v>15</v>
      </c>
      <c r="M2197" s="162">
        <f t="shared" si="434"/>
        <v>13.311772385880007</v>
      </c>
      <c r="N2197" s="210">
        <f t="shared" si="440"/>
        <v>0.28776464023317627</v>
      </c>
      <c r="O2197" s="162">
        <f t="shared" si="441"/>
        <v>0</v>
      </c>
      <c r="P2197" s="162">
        <f t="shared" si="435"/>
        <v>0</v>
      </c>
      <c r="Q2197" s="210">
        <f t="shared" si="436"/>
        <v>5.3732468123861565E-3</v>
      </c>
      <c r="R2197" s="210">
        <f t="shared" si="442"/>
        <v>0.22712990662661889</v>
      </c>
    </row>
    <row r="2198" spans="1:18" x14ac:dyDescent="0.2">
      <c r="A2198" s="146">
        <v>2194</v>
      </c>
      <c r="B2198" s="146">
        <v>10</v>
      </c>
      <c r="C2198" s="146" t="s">
        <v>879</v>
      </c>
      <c r="D2198" s="162">
        <v>0.2</v>
      </c>
      <c r="E2198" s="162">
        <v>5513.3988843953048</v>
      </c>
      <c r="F2198" s="208">
        <f t="shared" si="437"/>
        <v>5508.9881652877884</v>
      </c>
      <c r="G2198" s="208">
        <f t="shared" si="433"/>
        <v>3.0715412918362759</v>
      </c>
      <c r="H2198" s="162">
        <f t="shared" si="438"/>
        <v>3.2715412918362761</v>
      </c>
      <c r="I2198" s="209" t="str">
        <f t="shared" si="443"/>
        <v>W</v>
      </c>
      <c r="J2198" s="209" t="s">
        <v>7727</v>
      </c>
      <c r="K2198" s="210">
        <v>0.11223770588399543</v>
      </c>
      <c r="L2198" s="162">
        <f t="shared" si="439"/>
        <v>14.8</v>
      </c>
      <c r="M2198" s="162">
        <f t="shared" si="434"/>
        <v>11.728458708163725</v>
      </c>
      <c r="N2198" s="210">
        <f t="shared" si="440"/>
        <v>0.27049976580247914</v>
      </c>
      <c r="O2198" s="162">
        <f t="shared" si="441"/>
        <v>0</v>
      </c>
      <c r="P2198" s="162">
        <f t="shared" si="435"/>
        <v>0</v>
      </c>
      <c r="Q2198" s="210">
        <f t="shared" si="436"/>
        <v>5.3732468123861565E-3</v>
      </c>
      <c r="R2198" s="210">
        <f t="shared" si="442"/>
        <v>0.20986503219592176</v>
      </c>
    </row>
    <row r="2199" spans="1:18" x14ac:dyDescent="0.2">
      <c r="A2199" s="146">
        <v>2195</v>
      </c>
      <c r="B2199" s="146">
        <v>11</v>
      </c>
      <c r="C2199" s="146" t="s">
        <v>879</v>
      </c>
      <c r="D2199" s="162">
        <v>1</v>
      </c>
      <c r="E2199" s="162">
        <v>8096.4578200971746</v>
      </c>
      <c r="F2199" s="208">
        <f t="shared" si="437"/>
        <v>8064.071988816786</v>
      </c>
      <c r="G2199" s="208">
        <f t="shared" si="433"/>
        <v>4.496130568960317</v>
      </c>
      <c r="H2199" s="162">
        <f t="shared" si="438"/>
        <v>5.496130568960317</v>
      </c>
      <c r="I2199" s="209" t="str">
        <f t="shared" si="443"/>
        <v>W</v>
      </c>
      <c r="J2199" s="209" t="s">
        <v>7727</v>
      </c>
      <c r="K2199" s="210">
        <v>5.1581158815786322E-2</v>
      </c>
      <c r="L2199" s="162">
        <f t="shared" si="439"/>
        <v>14</v>
      </c>
      <c r="M2199" s="162">
        <f t="shared" si="434"/>
        <v>9.5038694310396821</v>
      </c>
      <c r="N2199" s="210">
        <f t="shared" si="440"/>
        <v>0.21852854376624115</v>
      </c>
      <c r="O2199" s="162">
        <f t="shared" si="441"/>
        <v>0</v>
      </c>
      <c r="P2199" s="162">
        <f t="shared" si="435"/>
        <v>0</v>
      </c>
      <c r="Q2199" s="210">
        <f t="shared" si="436"/>
        <v>5.3732468123861565E-3</v>
      </c>
      <c r="R2199" s="210">
        <f t="shared" si="442"/>
        <v>0.15789381015968376</v>
      </c>
    </row>
    <row r="2200" spans="1:18" x14ac:dyDescent="0.2">
      <c r="A2200" s="146">
        <v>2196</v>
      </c>
      <c r="B2200" s="146">
        <v>12</v>
      </c>
      <c r="C2200" s="146" t="s">
        <v>879</v>
      </c>
      <c r="D2200" s="162">
        <v>2.6</v>
      </c>
      <c r="E2200" s="162">
        <v>10676.458236068935</v>
      </c>
      <c r="F2200" s="208">
        <f t="shared" si="437"/>
        <v>10565.423070413817</v>
      </c>
      <c r="G2200" s="208">
        <f t="shared" si="433"/>
        <v>5.8907611076344288</v>
      </c>
      <c r="H2200" s="162">
        <f t="shared" si="438"/>
        <v>8.4907611076344285</v>
      </c>
      <c r="I2200" s="209" t="str">
        <f t="shared" si="443"/>
        <v>W</v>
      </c>
      <c r="J2200" s="209" t="s">
        <v>7727</v>
      </c>
      <c r="K2200" s="210">
        <v>6.1320158135419627E-2</v>
      </c>
      <c r="L2200" s="162">
        <f t="shared" si="439"/>
        <v>12.4</v>
      </c>
      <c r="M2200" s="162">
        <f t="shared" si="434"/>
        <v>6.5092388923655715</v>
      </c>
      <c r="N2200" s="210">
        <f t="shared" si="440"/>
        <v>0.17680870593123219</v>
      </c>
      <c r="O2200" s="162">
        <f t="shared" si="441"/>
        <v>0</v>
      </c>
      <c r="P2200" s="162">
        <f t="shared" si="435"/>
        <v>0</v>
      </c>
      <c r="Q2200" s="210">
        <f t="shared" si="436"/>
        <v>5.3732468123861565E-3</v>
      </c>
      <c r="R2200" s="210">
        <f t="shared" si="442"/>
        <v>0.1161739723246748</v>
      </c>
    </row>
    <row r="2201" spans="1:18" x14ac:dyDescent="0.2">
      <c r="A2201" s="146">
        <v>2197</v>
      </c>
      <c r="B2201" s="146">
        <v>13</v>
      </c>
      <c r="C2201" s="146" t="s">
        <v>879</v>
      </c>
      <c r="D2201" s="162">
        <v>4.0999999999999996</v>
      </c>
      <c r="E2201" s="162">
        <v>12474.033695628954</v>
      </c>
      <c r="F2201" s="208">
        <f t="shared" si="437"/>
        <v>12269.459543020639</v>
      </c>
      <c r="G2201" s="208">
        <f t="shared" si="433"/>
        <v>6.8408481710604336</v>
      </c>
      <c r="H2201" s="162">
        <f t="shared" si="438"/>
        <v>10.940848171060434</v>
      </c>
      <c r="I2201" s="209" t="str">
        <f t="shared" si="443"/>
        <v>W</v>
      </c>
      <c r="J2201" s="209" t="s">
        <v>7727</v>
      </c>
      <c r="K2201" s="210">
        <v>7.4570827673373051E-3</v>
      </c>
      <c r="L2201" s="162">
        <f t="shared" si="439"/>
        <v>10.9</v>
      </c>
      <c r="M2201" s="162">
        <f t="shared" si="434"/>
        <v>4.0591518289395658</v>
      </c>
      <c r="N2201" s="210">
        <f t="shared" si="440"/>
        <v>0.1235686034450664</v>
      </c>
      <c r="O2201" s="162">
        <f t="shared" si="441"/>
        <v>0</v>
      </c>
      <c r="P2201" s="162">
        <f t="shared" si="435"/>
        <v>0</v>
      </c>
      <c r="Q2201" s="210">
        <f t="shared" si="436"/>
        <v>5.3732468123861565E-3</v>
      </c>
      <c r="R2201" s="210">
        <f t="shared" si="442"/>
        <v>6.2933869838509016E-2</v>
      </c>
    </row>
    <row r="2202" spans="1:18" x14ac:dyDescent="0.2">
      <c r="A2202" s="146">
        <v>2198</v>
      </c>
      <c r="B2202" s="146">
        <v>14</v>
      </c>
      <c r="C2202" s="146" t="s">
        <v>879</v>
      </c>
      <c r="D2202" s="162">
        <v>4.8</v>
      </c>
      <c r="E2202" s="162">
        <v>13361.004417360813</v>
      </c>
      <c r="F2202" s="208">
        <f t="shared" si="437"/>
        <v>13104.473132547486</v>
      </c>
      <c r="G2202" s="208">
        <f t="shared" si="433"/>
        <v>7.3064107467139525</v>
      </c>
      <c r="H2202" s="162">
        <f t="shared" si="438"/>
        <v>12.106410746713951</v>
      </c>
      <c r="I2202" s="209" t="str">
        <f t="shared" si="443"/>
        <v>W</v>
      </c>
      <c r="J2202" s="209" t="s">
        <v>7727</v>
      </c>
      <c r="K2202" s="210">
        <v>2.2366291899130926E-2</v>
      </c>
      <c r="L2202" s="162">
        <f t="shared" si="439"/>
        <v>10.199999999999999</v>
      </c>
      <c r="M2202" s="162">
        <f t="shared" si="434"/>
        <v>2.8935892532860485</v>
      </c>
      <c r="N2202" s="210">
        <f t="shared" si="440"/>
        <v>0.11076630637365283</v>
      </c>
      <c r="O2202" s="162">
        <f t="shared" si="441"/>
        <v>0</v>
      </c>
      <c r="P2202" s="162">
        <f t="shared" si="435"/>
        <v>0</v>
      </c>
      <c r="Q2202" s="210">
        <f t="shared" si="436"/>
        <v>5.3732468123861565E-3</v>
      </c>
      <c r="R2202" s="210">
        <f t="shared" si="442"/>
        <v>5.0131572767095449E-2</v>
      </c>
    </row>
    <row r="2203" spans="1:18" x14ac:dyDescent="0.2">
      <c r="A2203" s="146">
        <v>2199</v>
      </c>
      <c r="B2203" s="146">
        <v>15</v>
      </c>
      <c r="C2203" s="146" t="s">
        <v>879</v>
      </c>
      <c r="D2203" s="162">
        <v>4.8</v>
      </c>
      <c r="E2203" s="162">
        <v>13227.541738228747</v>
      </c>
      <c r="F2203" s="208">
        <f t="shared" si="437"/>
        <v>12973.572936854755</v>
      </c>
      <c r="G2203" s="208">
        <f t="shared" si="433"/>
        <v>7.2334272252184633</v>
      </c>
      <c r="H2203" s="162">
        <f t="shared" si="438"/>
        <v>12.033427225218464</v>
      </c>
      <c r="I2203" s="209" t="str">
        <f t="shared" si="443"/>
        <v>W</v>
      </c>
      <c r="J2203" s="209" t="s">
        <v>7727</v>
      </c>
      <c r="K2203" s="210">
        <v>2.8854368604170809E-2</v>
      </c>
      <c r="L2203" s="162">
        <f t="shared" si="439"/>
        <v>10.199999999999999</v>
      </c>
      <c r="M2203" s="162">
        <f t="shared" si="434"/>
        <v>2.966572774781536</v>
      </c>
      <c r="N2203" s="210">
        <f t="shared" si="440"/>
        <v>0.11386132228059175</v>
      </c>
      <c r="O2203" s="162">
        <f t="shared" si="441"/>
        <v>0</v>
      </c>
      <c r="P2203" s="162">
        <f t="shared" si="435"/>
        <v>0</v>
      </c>
      <c r="Q2203" s="210">
        <f t="shared" si="436"/>
        <v>5.3732468123861565E-3</v>
      </c>
      <c r="R2203" s="210">
        <f t="shared" si="442"/>
        <v>5.3226588674034368E-2</v>
      </c>
    </row>
    <row r="2204" spans="1:18" x14ac:dyDescent="0.2">
      <c r="A2204" s="146">
        <v>2200</v>
      </c>
      <c r="B2204" s="146">
        <v>16</v>
      </c>
      <c r="C2204" s="146" t="s">
        <v>879</v>
      </c>
      <c r="D2204" s="162">
        <v>1</v>
      </c>
      <c r="E2204" s="162">
        <v>11302.064544500496</v>
      </c>
      <c r="F2204" s="208">
        <f t="shared" si="437"/>
        <v>11256.856286322494</v>
      </c>
      <c r="G2204" s="208">
        <f t="shared" si="433"/>
        <v>6.2762703172189624</v>
      </c>
      <c r="H2204" s="162">
        <f t="shared" si="438"/>
        <v>7.2762703172189624</v>
      </c>
      <c r="I2204" s="209" t="str">
        <f t="shared" si="443"/>
        <v>W</v>
      </c>
      <c r="J2204" s="209" t="s">
        <v>7727</v>
      </c>
      <c r="K2204" s="210">
        <v>2.6693139341183138E-2</v>
      </c>
      <c r="L2204" s="162">
        <f t="shared" si="439"/>
        <v>14</v>
      </c>
      <c r="M2204" s="162">
        <f t="shared" si="434"/>
        <v>7.7237296827810376</v>
      </c>
      <c r="N2204" s="210">
        <f t="shared" si="440"/>
        <v>0.1842487684731218</v>
      </c>
      <c r="O2204" s="162">
        <f t="shared" si="441"/>
        <v>0</v>
      </c>
      <c r="P2204" s="162">
        <f t="shared" si="435"/>
        <v>0</v>
      </c>
      <c r="Q2204" s="210">
        <f t="shared" si="436"/>
        <v>5.3732468123861565E-3</v>
      </c>
      <c r="R2204" s="210">
        <f t="shared" si="442"/>
        <v>0.12361403486656442</v>
      </c>
    </row>
    <row r="2205" spans="1:18" x14ac:dyDescent="0.2">
      <c r="A2205" s="146">
        <v>2201</v>
      </c>
      <c r="B2205" s="146">
        <v>17</v>
      </c>
      <c r="C2205" s="146" t="s">
        <v>879</v>
      </c>
      <c r="D2205" s="162">
        <v>0.9</v>
      </c>
      <c r="E2205" s="162">
        <v>7570.3924265182786</v>
      </c>
      <c r="F2205" s="208">
        <f t="shared" si="437"/>
        <v>7543.1390137828121</v>
      </c>
      <c r="G2205" s="208">
        <f t="shared" si="433"/>
        <v>4.2056839215745025</v>
      </c>
      <c r="H2205" s="162">
        <f t="shared" si="438"/>
        <v>5.1056839215745029</v>
      </c>
      <c r="I2205" s="209" t="str">
        <f t="shared" si="443"/>
        <v>W</v>
      </c>
      <c r="J2205" s="209" t="s">
        <v>7727</v>
      </c>
      <c r="K2205" s="210">
        <v>2.1165321831380854E-2</v>
      </c>
      <c r="L2205" s="162">
        <f t="shared" si="439"/>
        <v>14.1</v>
      </c>
      <c r="M2205" s="162">
        <f t="shared" si="434"/>
        <v>9.8943160784254971</v>
      </c>
      <c r="N2205" s="210">
        <f t="shared" si="440"/>
        <v>0.21496157577403024</v>
      </c>
      <c r="O2205" s="162">
        <f t="shared" si="441"/>
        <v>0</v>
      </c>
      <c r="P2205" s="162">
        <f t="shared" si="435"/>
        <v>0</v>
      </c>
      <c r="Q2205" s="210">
        <f t="shared" si="436"/>
        <v>5.3732468123861565E-3</v>
      </c>
      <c r="R2205" s="210">
        <f t="shared" si="442"/>
        <v>0.15432684216747286</v>
      </c>
    </row>
    <row r="2206" spans="1:18" x14ac:dyDescent="0.2">
      <c r="A2206" s="146">
        <v>2202</v>
      </c>
      <c r="B2206" s="146">
        <v>18</v>
      </c>
      <c r="C2206" s="146" t="s">
        <v>879</v>
      </c>
      <c r="D2206" s="162">
        <v>1.1000000000000001</v>
      </c>
      <c r="E2206" s="162">
        <v>3491.7173427926891</v>
      </c>
      <c r="F2206" s="208">
        <f t="shared" si="437"/>
        <v>3476.3537864844016</v>
      </c>
      <c r="G2206" s="208">
        <f t="shared" si="433"/>
        <v>1.9382441711345415</v>
      </c>
      <c r="H2206" s="162">
        <f t="shared" si="438"/>
        <v>3.0382441711345418</v>
      </c>
      <c r="I2206" s="209" t="str">
        <f t="shared" si="443"/>
        <v>W</v>
      </c>
      <c r="J2206" s="209" t="s">
        <v>7727</v>
      </c>
      <c r="K2206" s="210">
        <v>1.6666206847299248E-2</v>
      </c>
      <c r="L2206" s="162">
        <f t="shared" si="439"/>
        <v>13.9</v>
      </c>
      <c r="M2206" s="162">
        <f t="shared" si="434"/>
        <v>11.961755828865458</v>
      </c>
      <c r="N2206" s="210">
        <f t="shared" si="440"/>
        <v>0.24445161480547289</v>
      </c>
      <c r="O2206" s="162">
        <f t="shared" si="441"/>
        <v>0</v>
      </c>
      <c r="P2206" s="162">
        <f t="shared" si="435"/>
        <v>0</v>
      </c>
      <c r="Q2206" s="210">
        <f t="shared" si="436"/>
        <v>5.3732468123861565E-3</v>
      </c>
      <c r="R2206" s="210">
        <f t="shared" si="442"/>
        <v>0.18381688119891551</v>
      </c>
    </row>
    <row r="2207" spans="1:18" x14ac:dyDescent="0.2">
      <c r="A2207" s="146">
        <v>2203</v>
      </c>
      <c r="B2207" s="146">
        <v>19</v>
      </c>
      <c r="C2207" s="146" t="s">
        <v>879</v>
      </c>
      <c r="D2207" s="162">
        <v>1.1000000000000001</v>
      </c>
      <c r="E2207" s="162">
        <v>531.34829129453965</v>
      </c>
      <c r="F2207" s="208">
        <f t="shared" si="437"/>
        <v>529.01035881284372</v>
      </c>
      <c r="G2207" s="208">
        <f t="shared" si="433"/>
        <v>0.29495019995525634</v>
      </c>
      <c r="H2207" s="162">
        <f t="shared" si="438"/>
        <v>1.3949501999552565</v>
      </c>
      <c r="I2207" s="209" t="str">
        <f t="shared" si="443"/>
        <v>W</v>
      </c>
      <c r="J2207" s="209" t="s">
        <v>7727</v>
      </c>
      <c r="K2207" s="210">
        <v>0.11526243564418323</v>
      </c>
      <c r="L2207" s="162">
        <f t="shared" si="439"/>
        <v>13.9</v>
      </c>
      <c r="M2207" s="162">
        <f t="shared" si="434"/>
        <v>13.605049800044743</v>
      </c>
      <c r="N2207" s="210">
        <f t="shared" si="440"/>
        <v>0.29946415566940948</v>
      </c>
      <c r="O2207" s="162">
        <f t="shared" si="441"/>
        <v>0</v>
      </c>
      <c r="P2207" s="162">
        <f t="shared" si="435"/>
        <v>0</v>
      </c>
      <c r="Q2207" s="210">
        <f t="shared" si="436"/>
        <v>5.3732468123861565E-3</v>
      </c>
      <c r="R2207" s="210">
        <f t="shared" si="442"/>
        <v>0.2388294220628521</v>
      </c>
    </row>
    <row r="2208" spans="1:18" x14ac:dyDescent="0.2">
      <c r="A2208" s="146">
        <v>2204</v>
      </c>
      <c r="B2208" s="146">
        <v>20</v>
      </c>
      <c r="C2208" s="146" t="s">
        <v>879</v>
      </c>
      <c r="D2208" s="162">
        <v>1.5</v>
      </c>
      <c r="E2208" s="162">
        <v>8.6194646939459592</v>
      </c>
      <c r="F2208" s="208">
        <f t="shared" si="437"/>
        <v>8.5677479057822836</v>
      </c>
      <c r="G2208" s="208">
        <f t="shared" si="433"/>
        <v>4.7769555281444885E-3</v>
      </c>
      <c r="H2208" s="162">
        <f t="shared" si="438"/>
        <v>1.5047769555281445</v>
      </c>
      <c r="I2208" s="209" t="str">
        <f t="shared" si="443"/>
        <v>W</v>
      </c>
      <c r="J2208" s="209" t="s">
        <v>7727</v>
      </c>
      <c r="K2208" s="210">
        <v>7.2372553290384556E-2</v>
      </c>
      <c r="L2208" s="162">
        <f t="shared" si="439"/>
        <v>13.5</v>
      </c>
      <c r="M2208" s="162">
        <f t="shared" si="434"/>
        <v>13.495223044471855</v>
      </c>
      <c r="N2208" s="210">
        <f t="shared" si="440"/>
        <v>0.28457021519470205</v>
      </c>
      <c r="O2208" s="162">
        <f t="shared" si="441"/>
        <v>0</v>
      </c>
      <c r="P2208" s="162">
        <f t="shared" si="435"/>
        <v>0</v>
      </c>
      <c r="Q2208" s="210">
        <f t="shared" si="436"/>
        <v>5.3732468123861565E-3</v>
      </c>
      <c r="R2208" s="210">
        <f t="shared" si="442"/>
        <v>0.22393548158814466</v>
      </c>
    </row>
    <row r="2209" spans="1:18" x14ac:dyDescent="0.2">
      <c r="A2209" s="146">
        <v>2205</v>
      </c>
      <c r="B2209" s="146">
        <v>21</v>
      </c>
      <c r="C2209" s="146" t="s">
        <v>879</v>
      </c>
      <c r="D2209" s="162">
        <v>1.6</v>
      </c>
      <c r="E2209" s="162">
        <v>0</v>
      </c>
      <c r="F2209" s="208">
        <f t="shared" si="437"/>
        <v>0</v>
      </c>
      <c r="G2209" s="208">
        <f t="shared" si="433"/>
        <v>0</v>
      </c>
      <c r="H2209" s="162">
        <f t="shared" si="438"/>
        <v>1.6</v>
      </c>
      <c r="I2209" s="209" t="str">
        <f t="shared" si="443"/>
        <v>W</v>
      </c>
      <c r="J2209" s="209" t="s">
        <v>7727</v>
      </c>
      <c r="K2209" s="210">
        <v>7.3510318199877342E-2</v>
      </c>
      <c r="L2209" s="162">
        <f t="shared" si="439"/>
        <v>13.4</v>
      </c>
      <c r="M2209" s="162">
        <f t="shared" si="434"/>
        <v>13.4</v>
      </c>
      <c r="N2209" s="210">
        <f t="shared" si="440"/>
        <v>0.28349949946661018</v>
      </c>
      <c r="O2209" s="162">
        <f t="shared" si="441"/>
        <v>0</v>
      </c>
      <c r="P2209" s="162">
        <f t="shared" si="435"/>
        <v>0</v>
      </c>
      <c r="Q2209" s="210">
        <f t="shared" si="436"/>
        <v>5.3732468123861565E-3</v>
      </c>
      <c r="R2209" s="210">
        <f t="shared" si="442"/>
        <v>0.2228647658600528</v>
      </c>
    </row>
    <row r="2210" spans="1:18" x14ac:dyDescent="0.2">
      <c r="A2210" s="146">
        <v>2206</v>
      </c>
      <c r="B2210" s="146">
        <v>22</v>
      </c>
      <c r="C2210" s="146" t="s">
        <v>879</v>
      </c>
      <c r="D2210" s="162">
        <v>0.8</v>
      </c>
      <c r="E2210" s="162">
        <v>0</v>
      </c>
      <c r="F2210" s="208">
        <f t="shared" si="437"/>
        <v>0</v>
      </c>
      <c r="G2210" s="208">
        <f t="shared" si="433"/>
        <v>0</v>
      </c>
      <c r="H2210" s="162">
        <f t="shared" si="438"/>
        <v>0.8</v>
      </c>
      <c r="I2210" s="209" t="str">
        <f t="shared" si="443"/>
        <v>W</v>
      </c>
      <c r="J2210" s="209" t="s">
        <v>7727</v>
      </c>
      <c r="K2210" s="210">
        <v>1.5732842682087279E-2</v>
      </c>
      <c r="L2210" s="162">
        <f t="shared" si="439"/>
        <v>14.2</v>
      </c>
      <c r="M2210" s="162">
        <f t="shared" si="434"/>
        <v>14.2</v>
      </c>
      <c r="N2210" s="210">
        <f t="shared" si="440"/>
        <v>0.27759473656877637</v>
      </c>
      <c r="O2210" s="162">
        <f t="shared" si="441"/>
        <v>0</v>
      </c>
      <c r="P2210" s="162">
        <f t="shared" si="435"/>
        <v>0</v>
      </c>
      <c r="Q2210" s="210">
        <f t="shared" si="436"/>
        <v>5.3732468123861565E-3</v>
      </c>
      <c r="R2210" s="210">
        <f t="shared" si="442"/>
        <v>0.21696000296221898</v>
      </c>
    </row>
    <row r="2211" spans="1:18" x14ac:dyDescent="0.2">
      <c r="A2211" s="146">
        <v>2207</v>
      </c>
      <c r="B2211" s="146">
        <v>23</v>
      </c>
      <c r="C2211" s="146" t="s">
        <v>879</v>
      </c>
      <c r="D2211" s="162">
        <v>1.4</v>
      </c>
      <c r="E2211" s="162">
        <v>0</v>
      </c>
      <c r="F2211" s="208">
        <f t="shared" si="437"/>
        <v>0</v>
      </c>
      <c r="G2211" s="208">
        <f t="shared" si="433"/>
        <v>0</v>
      </c>
      <c r="H2211" s="162">
        <f t="shared" si="438"/>
        <v>1.4</v>
      </c>
      <c r="I2211" s="209" t="str">
        <f t="shared" si="443"/>
        <v>W</v>
      </c>
      <c r="J2211" s="209" t="s">
        <v>7727</v>
      </c>
      <c r="K2211" s="210">
        <v>2.7951090465916206E-2</v>
      </c>
      <c r="L2211" s="162">
        <f t="shared" si="439"/>
        <v>13.6</v>
      </c>
      <c r="M2211" s="162">
        <f t="shared" si="434"/>
        <v>13.6</v>
      </c>
      <c r="N2211" s="210">
        <f t="shared" si="440"/>
        <v>0.27240842629503942</v>
      </c>
      <c r="O2211" s="162">
        <f t="shared" si="441"/>
        <v>0</v>
      </c>
      <c r="P2211" s="162">
        <f t="shared" si="435"/>
        <v>0</v>
      </c>
      <c r="Q2211" s="210">
        <f t="shared" si="436"/>
        <v>5.3732468123861565E-3</v>
      </c>
      <c r="R2211" s="210">
        <f t="shared" si="442"/>
        <v>0.21177369268848203</v>
      </c>
    </row>
    <row r="2212" spans="1:18" x14ac:dyDescent="0.2">
      <c r="A2212" s="146">
        <v>2208</v>
      </c>
      <c r="B2212" s="146">
        <v>24</v>
      </c>
      <c r="C2212" s="146" t="s">
        <v>879</v>
      </c>
      <c r="D2212" s="162">
        <v>1.7</v>
      </c>
      <c r="E2212" s="162">
        <v>0</v>
      </c>
      <c r="F2212" s="208">
        <f t="shared" si="437"/>
        <v>0</v>
      </c>
      <c r="G2212" s="208">
        <f t="shared" si="433"/>
        <v>0</v>
      </c>
      <c r="H2212" s="162">
        <f t="shared" si="438"/>
        <v>1.7</v>
      </c>
      <c r="I2212" s="209" t="str">
        <f t="shared" si="443"/>
        <v>W</v>
      </c>
      <c r="J2212" s="209" t="s">
        <v>7727</v>
      </c>
      <c r="K2212" s="210">
        <v>3.4121726822701808E-2</v>
      </c>
      <c r="L2212" s="162">
        <f t="shared" si="439"/>
        <v>13.3</v>
      </c>
      <c r="M2212" s="162">
        <f t="shared" si="434"/>
        <v>13.3</v>
      </c>
      <c r="N2212" s="210">
        <f t="shared" si="440"/>
        <v>0.26983427928292364</v>
      </c>
      <c r="O2212" s="162">
        <f t="shared" si="441"/>
        <v>0</v>
      </c>
      <c r="P2212" s="162">
        <f t="shared" si="435"/>
        <v>0</v>
      </c>
      <c r="Q2212" s="210">
        <f t="shared" si="436"/>
        <v>5.3732468123861565E-3</v>
      </c>
      <c r="R2212" s="210">
        <f t="shared" si="442"/>
        <v>0.20919954567636626</v>
      </c>
    </row>
    <row r="2213" spans="1:18" x14ac:dyDescent="0.2">
      <c r="A2213" s="146">
        <v>2209</v>
      </c>
      <c r="B2213" s="146">
        <v>1</v>
      </c>
      <c r="C2213" s="146" t="s">
        <v>651</v>
      </c>
      <c r="D2213" s="162">
        <v>1.5</v>
      </c>
      <c r="E2213" s="162">
        <v>0</v>
      </c>
      <c r="F2213" s="208">
        <f t="shared" si="437"/>
        <v>0</v>
      </c>
      <c r="G2213" s="208">
        <f t="shared" si="433"/>
        <v>0</v>
      </c>
      <c r="H2213" s="162">
        <f t="shared" si="438"/>
        <v>1.5</v>
      </c>
      <c r="I2213" s="209" t="str">
        <f>IF(AVERAGE(H2213:H2236)&gt;15,"S",IF(AVERAGE(H2213:H2236)&lt;5,"W","Ü"))</f>
        <v>Ü</v>
      </c>
      <c r="J2213" s="209" t="s">
        <v>7730</v>
      </c>
      <c r="K2213" s="210">
        <v>4.1878927540949412E-4</v>
      </c>
      <c r="L2213" s="162">
        <f t="shared" si="439"/>
        <v>13.5</v>
      </c>
      <c r="M2213" s="162">
        <f t="shared" si="434"/>
        <v>13.5</v>
      </c>
      <c r="N2213" s="210">
        <f t="shared" si="440"/>
        <v>0.2624069487925168</v>
      </c>
      <c r="O2213" s="162">
        <f t="shared" si="441"/>
        <v>0</v>
      </c>
      <c r="P2213" s="162">
        <f t="shared" si="435"/>
        <v>0</v>
      </c>
      <c r="Q2213" s="210">
        <f t="shared" si="436"/>
        <v>5.3732468123861565E-3</v>
      </c>
      <c r="R2213" s="210">
        <f t="shared" si="442"/>
        <v>0.20177221518595942</v>
      </c>
    </row>
    <row r="2214" spans="1:18" x14ac:dyDescent="0.2">
      <c r="A2214" s="146">
        <v>2210</v>
      </c>
      <c r="B2214" s="146">
        <v>2</v>
      </c>
      <c r="C2214" s="146" t="s">
        <v>651</v>
      </c>
      <c r="D2214" s="162">
        <v>1.7</v>
      </c>
      <c r="E2214" s="162">
        <v>0</v>
      </c>
      <c r="F2214" s="208">
        <f t="shared" si="437"/>
        <v>0</v>
      </c>
      <c r="G2214" s="208">
        <f t="shared" si="433"/>
        <v>0</v>
      </c>
      <c r="H2214" s="162">
        <f t="shared" si="438"/>
        <v>1.7</v>
      </c>
      <c r="I2214" s="209" t="str">
        <f>IF(I2213="S","S",IF(I2213="W","W","Ü"))</f>
        <v>Ü</v>
      </c>
      <c r="J2214" s="209" t="s">
        <v>7730</v>
      </c>
      <c r="K2214" s="210">
        <v>2.7229444363572205E-3</v>
      </c>
      <c r="L2214" s="162">
        <f t="shared" si="439"/>
        <v>13.3</v>
      </c>
      <c r="M2214" s="162">
        <f t="shared" si="434"/>
        <v>13.3</v>
      </c>
      <c r="N2214" s="210">
        <f t="shared" si="440"/>
        <v>0.26013166089603773</v>
      </c>
      <c r="O2214" s="162">
        <f t="shared" si="441"/>
        <v>0</v>
      </c>
      <c r="P2214" s="162">
        <f t="shared" si="435"/>
        <v>0</v>
      </c>
      <c r="Q2214" s="210">
        <f t="shared" si="436"/>
        <v>5.3732468123861565E-3</v>
      </c>
      <c r="R2214" s="210">
        <f t="shared" si="442"/>
        <v>0.19949692728948035</v>
      </c>
    </row>
    <row r="2215" spans="1:18" x14ac:dyDescent="0.2">
      <c r="A2215" s="146">
        <v>2211</v>
      </c>
      <c r="B2215" s="146">
        <v>3</v>
      </c>
      <c r="C2215" s="146" t="s">
        <v>651</v>
      </c>
      <c r="D2215" s="162">
        <v>2</v>
      </c>
      <c r="E2215" s="162">
        <v>0</v>
      </c>
      <c r="F2215" s="208">
        <f t="shared" si="437"/>
        <v>0</v>
      </c>
      <c r="G2215" s="208">
        <f t="shared" si="433"/>
        <v>0</v>
      </c>
      <c r="H2215" s="162">
        <f t="shared" si="438"/>
        <v>2</v>
      </c>
      <c r="I2215" s="209" t="str">
        <f t="shared" ref="I2215:I2236" si="444">IF(I2214="S","S",IF(I2214="W","W","Ü"))</f>
        <v>Ü</v>
      </c>
      <c r="J2215" s="209" t="s">
        <v>7730</v>
      </c>
      <c r="K2215" s="210">
        <v>0</v>
      </c>
      <c r="L2215" s="162">
        <f t="shared" si="439"/>
        <v>13</v>
      </c>
      <c r="M2215" s="162">
        <f t="shared" si="434"/>
        <v>13</v>
      </c>
      <c r="N2215" s="210">
        <f t="shared" si="440"/>
        <v>0.25480928564159583</v>
      </c>
      <c r="O2215" s="162">
        <f t="shared" si="441"/>
        <v>0</v>
      </c>
      <c r="P2215" s="162">
        <f t="shared" si="435"/>
        <v>0</v>
      </c>
      <c r="Q2215" s="210">
        <f t="shared" si="436"/>
        <v>5.3732468123861565E-3</v>
      </c>
      <c r="R2215" s="210">
        <f t="shared" si="442"/>
        <v>0.19417455203503844</v>
      </c>
    </row>
    <row r="2216" spans="1:18" x14ac:dyDescent="0.2">
      <c r="A2216" s="146">
        <v>2212</v>
      </c>
      <c r="B2216" s="146">
        <v>4</v>
      </c>
      <c r="C2216" s="146" t="s">
        <v>651</v>
      </c>
      <c r="D2216" s="162">
        <v>2</v>
      </c>
      <c r="E2216" s="162">
        <v>0</v>
      </c>
      <c r="F2216" s="208">
        <f t="shared" si="437"/>
        <v>0</v>
      </c>
      <c r="G2216" s="208">
        <f t="shared" si="433"/>
        <v>0</v>
      </c>
      <c r="H2216" s="162">
        <f t="shared" si="438"/>
        <v>2</v>
      </c>
      <c r="I2216" s="209" t="str">
        <f t="shared" si="444"/>
        <v>Ü</v>
      </c>
      <c r="J2216" s="209" t="s">
        <v>7730</v>
      </c>
      <c r="K2216" s="210">
        <v>0</v>
      </c>
      <c r="L2216" s="162">
        <f t="shared" si="439"/>
        <v>13</v>
      </c>
      <c r="M2216" s="162">
        <f t="shared" si="434"/>
        <v>13</v>
      </c>
      <c r="N2216" s="210">
        <f t="shared" si="440"/>
        <v>0.25480928564159583</v>
      </c>
      <c r="O2216" s="162">
        <f t="shared" si="441"/>
        <v>0</v>
      </c>
      <c r="P2216" s="162">
        <f t="shared" si="435"/>
        <v>0</v>
      </c>
      <c r="Q2216" s="210">
        <f t="shared" si="436"/>
        <v>5.3732468123861565E-3</v>
      </c>
      <c r="R2216" s="210">
        <f t="shared" si="442"/>
        <v>0.19417455203503844</v>
      </c>
    </row>
    <row r="2217" spans="1:18" x14ac:dyDescent="0.2">
      <c r="A2217" s="146">
        <v>2213</v>
      </c>
      <c r="B2217" s="146">
        <v>5</v>
      </c>
      <c r="C2217" s="146" t="s">
        <v>651</v>
      </c>
      <c r="D2217" s="162">
        <v>2.1</v>
      </c>
      <c r="E2217" s="162">
        <v>0</v>
      </c>
      <c r="F2217" s="208">
        <f t="shared" si="437"/>
        <v>0</v>
      </c>
      <c r="G2217" s="208">
        <f t="shared" si="433"/>
        <v>0</v>
      </c>
      <c r="H2217" s="162">
        <f t="shared" si="438"/>
        <v>2.1</v>
      </c>
      <c r="I2217" s="209" t="str">
        <f t="shared" si="444"/>
        <v>Ü</v>
      </c>
      <c r="J2217" s="209" t="s">
        <v>7730</v>
      </c>
      <c r="K2217" s="210">
        <v>0</v>
      </c>
      <c r="L2217" s="162">
        <f t="shared" si="439"/>
        <v>12.9</v>
      </c>
      <c r="M2217" s="162">
        <f t="shared" si="434"/>
        <v>12.9</v>
      </c>
      <c r="N2217" s="210">
        <f t="shared" si="440"/>
        <v>0.25331563524132633</v>
      </c>
      <c r="O2217" s="162">
        <f t="shared" si="441"/>
        <v>0</v>
      </c>
      <c r="P2217" s="162">
        <f t="shared" si="435"/>
        <v>0</v>
      </c>
      <c r="Q2217" s="210">
        <f t="shared" si="436"/>
        <v>5.3732468123861565E-3</v>
      </c>
      <c r="R2217" s="210">
        <f t="shared" si="442"/>
        <v>0.19268090163476895</v>
      </c>
    </row>
    <row r="2218" spans="1:18" x14ac:dyDescent="0.2">
      <c r="A2218" s="146">
        <v>2214</v>
      </c>
      <c r="B2218" s="146">
        <v>6</v>
      </c>
      <c r="C2218" s="146" t="s">
        <v>651</v>
      </c>
      <c r="D2218" s="162">
        <v>2</v>
      </c>
      <c r="E2218" s="162">
        <v>6.6731339566033236</v>
      </c>
      <c r="F2218" s="208">
        <f t="shared" si="437"/>
        <v>6.6197488849504973</v>
      </c>
      <c r="G2218" s="208">
        <f t="shared" si="433"/>
        <v>3.6908469271780355E-3</v>
      </c>
      <c r="H2218" s="162">
        <f t="shared" si="438"/>
        <v>2.0036908469271779</v>
      </c>
      <c r="I2218" s="209" t="str">
        <f t="shared" si="444"/>
        <v>Ü</v>
      </c>
      <c r="J2218" s="209" t="s">
        <v>7730</v>
      </c>
      <c r="K2218" s="210">
        <v>1.5796507687917275E-3</v>
      </c>
      <c r="L2218" s="162">
        <f t="shared" si="439"/>
        <v>13</v>
      </c>
      <c r="M2218" s="162">
        <f t="shared" si="434"/>
        <v>12.996309153072822</v>
      </c>
      <c r="N2218" s="210">
        <f t="shared" si="440"/>
        <v>0.25524228923278558</v>
      </c>
      <c r="O2218" s="162">
        <f t="shared" si="441"/>
        <v>0</v>
      </c>
      <c r="P2218" s="162">
        <f t="shared" si="435"/>
        <v>0</v>
      </c>
      <c r="Q2218" s="210">
        <f t="shared" si="436"/>
        <v>5.3732468123861565E-3</v>
      </c>
      <c r="R2218" s="210">
        <f t="shared" si="442"/>
        <v>0.1946075556262282</v>
      </c>
    </row>
    <row r="2219" spans="1:18" x14ac:dyDescent="0.2">
      <c r="A2219" s="146">
        <v>2215</v>
      </c>
      <c r="B2219" s="146">
        <v>7</v>
      </c>
      <c r="C2219" s="146" t="s">
        <v>651</v>
      </c>
      <c r="D2219" s="162">
        <v>2.2000000000000002</v>
      </c>
      <c r="E2219" s="162">
        <v>932.29242318712272</v>
      </c>
      <c r="F2219" s="208">
        <f t="shared" si="437"/>
        <v>924.08824986307604</v>
      </c>
      <c r="G2219" s="208">
        <f t="shared" si="433"/>
        <v>0.5152262324032203</v>
      </c>
      <c r="H2219" s="162">
        <f t="shared" si="438"/>
        <v>2.7152262324032206</v>
      </c>
      <c r="I2219" s="209" t="str">
        <f t="shared" si="444"/>
        <v>Ü</v>
      </c>
      <c r="J2219" s="209" t="s">
        <v>7730</v>
      </c>
      <c r="K2219" s="210">
        <v>2.2026175014046009E-2</v>
      </c>
      <c r="L2219" s="162">
        <f t="shared" si="439"/>
        <v>12.8</v>
      </c>
      <c r="M2219" s="162">
        <f t="shared" si="434"/>
        <v>12.284773767596779</v>
      </c>
      <c r="N2219" s="210">
        <f t="shared" si="440"/>
        <v>0.25093267106952055</v>
      </c>
      <c r="O2219" s="162">
        <f t="shared" si="441"/>
        <v>0</v>
      </c>
      <c r="P2219" s="162">
        <f t="shared" si="435"/>
        <v>0</v>
      </c>
      <c r="Q2219" s="210">
        <f t="shared" si="436"/>
        <v>5.3732468123861565E-3</v>
      </c>
      <c r="R2219" s="210">
        <f t="shared" si="442"/>
        <v>0.19029793746296317</v>
      </c>
    </row>
    <row r="2220" spans="1:18" x14ac:dyDescent="0.2">
      <c r="A2220" s="146">
        <v>2216</v>
      </c>
      <c r="B2220" s="146">
        <v>8</v>
      </c>
      <c r="C2220" s="146" t="s">
        <v>651</v>
      </c>
      <c r="D2220" s="162">
        <v>2.7</v>
      </c>
      <c r="E2220" s="162">
        <v>4778.7980546725548</v>
      </c>
      <c r="F2220" s="208">
        <f t="shared" si="437"/>
        <v>4727.1870356820909</v>
      </c>
      <c r="G2220" s="208">
        <f t="shared" si="433"/>
        <v>2.6356473709309842</v>
      </c>
      <c r="H2220" s="162">
        <f t="shared" si="438"/>
        <v>5.3356473709309844</v>
      </c>
      <c r="I2220" s="209" t="str">
        <f t="shared" si="444"/>
        <v>Ü</v>
      </c>
      <c r="J2220" s="209" t="s">
        <v>7730</v>
      </c>
      <c r="K2220" s="210">
        <v>3.6244122030959773E-2</v>
      </c>
      <c r="L2220" s="162">
        <f t="shared" si="439"/>
        <v>12.3</v>
      </c>
      <c r="M2220" s="162">
        <f t="shared" si="434"/>
        <v>9.6643526290690147</v>
      </c>
      <c r="N2220" s="210">
        <f t="shared" si="440"/>
        <v>0.21618626456888859</v>
      </c>
      <c r="O2220" s="162">
        <f t="shared" si="441"/>
        <v>0</v>
      </c>
      <c r="P2220" s="162">
        <f t="shared" si="435"/>
        <v>0</v>
      </c>
      <c r="Q2220" s="210">
        <f t="shared" si="436"/>
        <v>5.3732468123861565E-3</v>
      </c>
      <c r="R2220" s="210">
        <f t="shared" si="442"/>
        <v>0.15555153096233121</v>
      </c>
    </row>
    <row r="2221" spans="1:18" x14ac:dyDescent="0.2">
      <c r="A2221" s="146">
        <v>2217</v>
      </c>
      <c r="B2221" s="146">
        <v>9</v>
      </c>
      <c r="C2221" s="146" t="s">
        <v>651</v>
      </c>
      <c r="D2221" s="162">
        <v>3.2</v>
      </c>
      <c r="E2221" s="162">
        <v>10043.900746432577</v>
      </c>
      <c r="F2221" s="208">
        <f t="shared" si="437"/>
        <v>9915.3388168782403</v>
      </c>
      <c r="G2221" s="208">
        <f t="shared" si="433"/>
        <v>5.5283060491014107</v>
      </c>
      <c r="H2221" s="162">
        <f t="shared" si="438"/>
        <v>8.7283060491014108</v>
      </c>
      <c r="I2221" s="209" t="str">
        <f t="shared" si="444"/>
        <v>Ü</v>
      </c>
      <c r="J2221" s="209" t="s">
        <v>7730</v>
      </c>
      <c r="K2221" s="210">
        <v>9.801317218713447E-2</v>
      </c>
      <c r="L2221" s="162">
        <f t="shared" si="439"/>
        <v>11.8</v>
      </c>
      <c r="M2221" s="162">
        <f t="shared" si="434"/>
        <v>6.2716939508985892</v>
      </c>
      <c r="N2221" s="210">
        <f t="shared" si="440"/>
        <v>0.18459921747319954</v>
      </c>
      <c r="O2221" s="162">
        <f t="shared" si="441"/>
        <v>0</v>
      </c>
      <c r="P2221" s="162">
        <f t="shared" si="435"/>
        <v>0</v>
      </c>
      <c r="Q2221" s="210">
        <f t="shared" si="436"/>
        <v>5.3732468123861565E-3</v>
      </c>
      <c r="R2221" s="210">
        <f t="shared" si="442"/>
        <v>0.12396448386664216</v>
      </c>
    </row>
    <row r="2222" spans="1:18" x14ac:dyDescent="0.2">
      <c r="A2222" s="146">
        <v>2218</v>
      </c>
      <c r="B2222" s="146">
        <v>10</v>
      </c>
      <c r="C2222" s="146" t="s">
        <v>651</v>
      </c>
      <c r="D2222" s="162">
        <v>3.6</v>
      </c>
      <c r="E2222" s="162">
        <v>14868.298549808589</v>
      </c>
      <c r="F2222" s="208">
        <f t="shared" si="437"/>
        <v>14654.195050691345</v>
      </c>
      <c r="G2222" s="208">
        <f t="shared" si="433"/>
        <v>8.1704595919148968</v>
      </c>
      <c r="H2222" s="162">
        <f t="shared" si="438"/>
        <v>11.770459591914896</v>
      </c>
      <c r="I2222" s="209" t="str">
        <f t="shared" si="444"/>
        <v>Ü</v>
      </c>
      <c r="J2222" s="209" t="s">
        <v>7730</v>
      </c>
      <c r="K2222" s="210">
        <v>0.11321113889090109</v>
      </c>
      <c r="L2222" s="162">
        <f t="shared" si="439"/>
        <v>11.4</v>
      </c>
      <c r="M2222" s="162">
        <f t="shared" si="434"/>
        <v>3.2295404080851036</v>
      </c>
      <c r="N2222" s="210">
        <f t="shared" si="440"/>
        <v>0.14385644162831249</v>
      </c>
      <c r="O2222" s="162">
        <f t="shared" si="441"/>
        <v>0</v>
      </c>
      <c r="P2222" s="162">
        <f t="shared" si="435"/>
        <v>0</v>
      </c>
      <c r="Q2222" s="210">
        <f t="shared" si="436"/>
        <v>5.3732468123861565E-3</v>
      </c>
      <c r="R2222" s="210">
        <f t="shared" si="442"/>
        <v>8.3221708021755103E-2</v>
      </c>
    </row>
    <row r="2223" spans="1:18" x14ac:dyDescent="0.2">
      <c r="A2223" s="146">
        <v>2219</v>
      </c>
      <c r="B2223" s="146">
        <v>11</v>
      </c>
      <c r="C2223" s="146" t="s">
        <v>651</v>
      </c>
      <c r="D2223" s="162">
        <v>4.7</v>
      </c>
      <c r="E2223" s="162">
        <v>17387.962712922726</v>
      </c>
      <c r="F2223" s="208">
        <f t="shared" si="437"/>
        <v>17061.06901391978</v>
      </c>
      <c r="G2223" s="208">
        <f t="shared" si="433"/>
        <v>9.5124143285186129</v>
      </c>
      <c r="H2223" s="162">
        <f t="shared" si="438"/>
        <v>14.212414328518612</v>
      </c>
      <c r="I2223" s="209" t="str">
        <f t="shared" si="444"/>
        <v>Ü</v>
      </c>
      <c r="J2223" s="209" t="s">
        <v>7730</v>
      </c>
      <c r="K2223" s="210">
        <v>5.500810216118715E-2</v>
      </c>
      <c r="L2223" s="162">
        <f t="shared" si="439"/>
        <v>10.3</v>
      </c>
      <c r="M2223" s="162">
        <f t="shared" si="434"/>
        <v>0.78758567148138781</v>
      </c>
      <c r="N2223" s="210">
        <f t="shared" si="440"/>
        <v>8.9396705067572441E-2</v>
      </c>
      <c r="O2223" s="162">
        <f t="shared" si="441"/>
        <v>0</v>
      </c>
      <c r="P2223" s="162">
        <f t="shared" si="435"/>
        <v>0</v>
      </c>
      <c r="Q2223" s="210">
        <f t="shared" si="436"/>
        <v>5.3732468123861565E-3</v>
      </c>
      <c r="R2223" s="210">
        <f t="shared" si="442"/>
        <v>2.8761971461015064E-2</v>
      </c>
    </row>
    <row r="2224" spans="1:18" x14ac:dyDescent="0.2">
      <c r="A2224" s="146">
        <v>2220</v>
      </c>
      <c r="B2224" s="146">
        <v>12</v>
      </c>
      <c r="C2224" s="146" t="s">
        <v>651</v>
      </c>
      <c r="D2224" s="162">
        <v>4.5999999999999996</v>
      </c>
      <c r="E2224" s="162">
        <v>19494.170617975651</v>
      </c>
      <c r="F2224" s="208">
        <f t="shared" si="437"/>
        <v>19135.477878604899</v>
      </c>
      <c r="G2224" s="208">
        <f t="shared" si="433"/>
        <v>10.669002851285697</v>
      </c>
      <c r="H2224" s="162">
        <f t="shared" si="438"/>
        <v>15.269002851285697</v>
      </c>
      <c r="I2224" s="209" t="str">
        <f t="shared" si="444"/>
        <v>Ü</v>
      </c>
      <c r="J2224" s="209" t="s">
        <v>7730</v>
      </c>
      <c r="K2224" s="210">
        <v>0.105366516183256</v>
      </c>
      <c r="L2224" s="162">
        <f t="shared" si="439"/>
        <v>10.4</v>
      </c>
      <c r="M2224" s="162">
        <f t="shared" si="434"/>
        <v>0</v>
      </c>
      <c r="N2224" s="210">
        <f t="shared" si="440"/>
        <v>9.319431138580217E-2</v>
      </c>
      <c r="O2224" s="162">
        <f t="shared" si="441"/>
        <v>0</v>
      </c>
      <c r="P2224" s="162">
        <f t="shared" si="435"/>
        <v>0</v>
      </c>
      <c r="Q2224" s="210">
        <f t="shared" si="436"/>
        <v>5.3732468123861565E-3</v>
      </c>
      <c r="R2224" s="210">
        <f t="shared" si="442"/>
        <v>3.2559577779244793E-2</v>
      </c>
    </row>
    <row r="2225" spans="1:18" x14ac:dyDescent="0.2">
      <c r="A2225" s="146">
        <v>2221</v>
      </c>
      <c r="B2225" s="146">
        <v>13</v>
      </c>
      <c r="C2225" s="146" t="s">
        <v>651</v>
      </c>
      <c r="D2225" s="162">
        <v>5.4</v>
      </c>
      <c r="E2225" s="162">
        <v>21195.819776909499</v>
      </c>
      <c r="F2225" s="208">
        <f t="shared" si="437"/>
        <v>20737.990069728254</v>
      </c>
      <c r="G2225" s="208">
        <f t="shared" si="433"/>
        <v>11.562484960526946</v>
      </c>
      <c r="H2225" s="162">
        <f t="shared" si="438"/>
        <v>16.962484960526947</v>
      </c>
      <c r="I2225" s="209" t="str">
        <f t="shared" si="444"/>
        <v>Ü</v>
      </c>
      <c r="J2225" s="209" t="s">
        <v>7730</v>
      </c>
      <c r="K2225" s="210">
        <v>7.2306695627568071E-2</v>
      </c>
      <c r="L2225" s="162">
        <f t="shared" si="439"/>
        <v>9.6</v>
      </c>
      <c r="M2225" s="162">
        <f t="shared" si="434"/>
        <v>0</v>
      </c>
      <c r="N2225" s="210">
        <f t="shared" si="440"/>
        <v>8.2978411328153201E-2</v>
      </c>
      <c r="O2225" s="162">
        <f t="shared" si="441"/>
        <v>0</v>
      </c>
      <c r="P2225" s="162">
        <f t="shared" si="435"/>
        <v>0</v>
      </c>
      <c r="Q2225" s="210">
        <f t="shared" si="436"/>
        <v>5.3732468123861565E-3</v>
      </c>
      <c r="R2225" s="210">
        <f t="shared" si="442"/>
        <v>2.2343677721595824E-2</v>
      </c>
    </row>
    <row r="2226" spans="1:18" x14ac:dyDescent="0.2">
      <c r="A2226" s="146">
        <v>2222</v>
      </c>
      <c r="B2226" s="146">
        <v>14</v>
      </c>
      <c r="C2226" s="146" t="s">
        <v>651</v>
      </c>
      <c r="D2226" s="162">
        <v>5.4</v>
      </c>
      <c r="E2226" s="162">
        <v>20913.045725498432</v>
      </c>
      <c r="F2226" s="208">
        <f t="shared" si="437"/>
        <v>20461.323937827667</v>
      </c>
      <c r="G2226" s="208">
        <f t="shared" si="433"/>
        <v>11.408229510580652</v>
      </c>
      <c r="H2226" s="162">
        <f t="shared" si="438"/>
        <v>16.808229510580652</v>
      </c>
      <c r="I2226" s="209" t="str">
        <f t="shared" si="444"/>
        <v>Ü</v>
      </c>
      <c r="J2226" s="209" t="s">
        <v>7730</v>
      </c>
      <c r="K2226" s="210">
        <v>8.6805488557078522E-2</v>
      </c>
      <c r="L2226" s="162">
        <f t="shared" si="439"/>
        <v>9.6</v>
      </c>
      <c r="M2226" s="162">
        <f t="shared" si="434"/>
        <v>0</v>
      </c>
      <c r="N2226" s="210">
        <f t="shared" si="440"/>
        <v>8.7458720568638251E-2</v>
      </c>
      <c r="O2226" s="162">
        <f t="shared" si="441"/>
        <v>0</v>
      </c>
      <c r="P2226" s="162">
        <f t="shared" si="435"/>
        <v>0</v>
      </c>
      <c r="Q2226" s="210">
        <f t="shared" si="436"/>
        <v>5.3732468123861565E-3</v>
      </c>
      <c r="R2226" s="210">
        <f t="shared" si="442"/>
        <v>2.6823986962080874E-2</v>
      </c>
    </row>
    <row r="2227" spans="1:18" x14ac:dyDescent="0.2">
      <c r="A2227" s="146">
        <v>2223</v>
      </c>
      <c r="B2227" s="146">
        <v>15</v>
      </c>
      <c r="C2227" s="146" t="s">
        <v>651</v>
      </c>
      <c r="D2227" s="162">
        <v>5.3</v>
      </c>
      <c r="E2227" s="162">
        <v>18827.135269563511</v>
      </c>
      <c r="F2227" s="208">
        <f t="shared" si="437"/>
        <v>18428.000001848763</v>
      </c>
      <c r="G2227" s="208">
        <f t="shared" si="433"/>
        <v>10.274547926657336</v>
      </c>
      <c r="H2227" s="162">
        <f t="shared" si="438"/>
        <v>15.574547926657335</v>
      </c>
      <c r="I2227" s="209" t="str">
        <f t="shared" si="444"/>
        <v>Ü</v>
      </c>
      <c r="J2227" s="209" t="s">
        <v>7730</v>
      </c>
      <c r="K2227" s="210">
        <v>4.6867492554337926E-2</v>
      </c>
      <c r="L2227" s="162">
        <f t="shared" si="439"/>
        <v>9.6999999999999993</v>
      </c>
      <c r="M2227" s="162">
        <f t="shared" si="434"/>
        <v>0</v>
      </c>
      <c r="N2227" s="210">
        <f t="shared" si="440"/>
        <v>7.5117377850836178E-2</v>
      </c>
      <c r="O2227" s="162">
        <f t="shared" si="441"/>
        <v>0</v>
      </c>
      <c r="P2227" s="162">
        <f t="shared" si="435"/>
        <v>0</v>
      </c>
      <c r="Q2227" s="210">
        <f t="shared" si="436"/>
        <v>5.3732468123861565E-3</v>
      </c>
      <c r="R2227" s="210">
        <f t="shared" si="442"/>
        <v>1.4482644244278801E-2</v>
      </c>
    </row>
    <row r="2228" spans="1:18" x14ac:dyDescent="0.2">
      <c r="A2228" s="146">
        <v>2224</v>
      </c>
      <c r="B2228" s="146">
        <v>16</v>
      </c>
      <c r="C2228" s="146" t="s">
        <v>651</v>
      </c>
      <c r="D2228" s="162">
        <v>5.2</v>
      </c>
      <c r="E2228" s="162">
        <v>14458.456905973868</v>
      </c>
      <c r="F2228" s="208">
        <f t="shared" si="437"/>
        <v>14157.72100232961</v>
      </c>
      <c r="G2228" s="208">
        <f t="shared" si="433"/>
        <v>7.8936500410291526</v>
      </c>
      <c r="H2228" s="162">
        <f t="shared" si="438"/>
        <v>13.093650041029154</v>
      </c>
      <c r="I2228" s="209" t="str">
        <f t="shared" si="444"/>
        <v>Ü</v>
      </c>
      <c r="J2228" s="209" t="s">
        <v>7730</v>
      </c>
      <c r="K2228" s="210">
        <v>9.3767577016054593E-2</v>
      </c>
      <c r="L2228" s="162">
        <f t="shared" si="439"/>
        <v>9.8000000000000007</v>
      </c>
      <c r="M2228" s="162">
        <f t="shared" si="434"/>
        <v>1.9063499589708464</v>
      </c>
      <c r="N2228" s="210">
        <f t="shared" si="440"/>
        <v>0.11808429719682609</v>
      </c>
      <c r="O2228" s="162">
        <f t="shared" si="441"/>
        <v>0</v>
      </c>
      <c r="P2228" s="162">
        <f t="shared" si="435"/>
        <v>0</v>
      </c>
      <c r="Q2228" s="210">
        <f t="shared" si="436"/>
        <v>5.3732468123861565E-3</v>
      </c>
      <c r="R2228" s="210">
        <f t="shared" si="442"/>
        <v>5.7449563590268711E-2</v>
      </c>
    </row>
    <row r="2229" spans="1:18" x14ac:dyDescent="0.2">
      <c r="A2229" s="146">
        <v>2225</v>
      </c>
      <c r="B2229" s="146">
        <v>17</v>
      </c>
      <c r="C2229" s="146" t="s">
        <v>651</v>
      </c>
      <c r="D2229" s="162">
        <v>5.4</v>
      </c>
      <c r="E2229" s="162">
        <v>8934.214178899083</v>
      </c>
      <c r="F2229" s="208">
        <f t="shared" si="437"/>
        <v>8741.235152634863</v>
      </c>
      <c r="G2229" s="208">
        <f t="shared" si="433"/>
        <v>4.8736834982048221</v>
      </c>
      <c r="H2229" s="162">
        <f t="shared" si="438"/>
        <v>10.273683498204822</v>
      </c>
      <c r="I2229" s="209" t="str">
        <f t="shared" si="444"/>
        <v>Ü</v>
      </c>
      <c r="J2229" s="209" t="s">
        <v>7730</v>
      </c>
      <c r="K2229" s="210">
        <v>1.0998086626960977E-2</v>
      </c>
      <c r="L2229" s="162">
        <f t="shared" si="439"/>
        <v>9.6</v>
      </c>
      <c r="M2229" s="162">
        <f t="shared" si="434"/>
        <v>4.7263165017951785</v>
      </c>
      <c r="N2229" s="210">
        <f t="shared" si="440"/>
        <v>0.13462792594867495</v>
      </c>
      <c r="O2229" s="162">
        <f t="shared" si="441"/>
        <v>0</v>
      </c>
      <c r="P2229" s="162">
        <f t="shared" si="435"/>
        <v>0</v>
      </c>
      <c r="Q2229" s="210">
        <f t="shared" si="436"/>
        <v>5.3732468123861565E-3</v>
      </c>
      <c r="R2229" s="210">
        <f t="shared" si="442"/>
        <v>7.399319234211757E-2</v>
      </c>
    </row>
    <row r="2230" spans="1:18" x14ac:dyDescent="0.2">
      <c r="A2230" s="146">
        <v>2226</v>
      </c>
      <c r="B2230" s="146">
        <v>18</v>
      </c>
      <c r="C2230" s="146" t="s">
        <v>651</v>
      </c>
      <c r="D2230" s="162">
        <v>5.6</v>
      </c>
      <c r="E2230" s="162">
        <v>3608.7752342814392</v>
      </c>
      <c r="F2230" s="208">
        <f t="shared" si="437"/>
        <v>3527.938669033535</v>
      </c>
      <c r="G2230" s="208">
        <f t="shared" si="433"/>
        <v>1.9670053686594433</v>
      </c>
      <c r="H2230" s="162">
        <f t="shared" si="438"/>
        <v>7.5670053686594425</v>
      </c>
      <c r="I2230" s="209" t="str">
        <f t="shared" si="444"/>
        <v>Ü</v>
      </c>
      <c r="J2230" s="209" t="s">
        <v>7730</v>
      </c>
      <c r="K2230" s="210">
        <v>3.5709190882618286E-2</v>
      </c>
      <c r="L2230" s="162">
        <f t="shared" si="439"/>
        <v>9.4</v>
      </c>
      <c r="M2230" s="162">
        <f t="shared" si="434"/>
        <v>7.4329946313405575</v>
      </c>
      <c r="N2230" s="210">
        <f t="shared" si="440"/>
        <v>0.18269227645635552</v>
      </c>
      <c r="O2230" s="162">
        <f t="shared" si="441"/>
        <v>0</v>
      </c>
      <c r="P2230" s="162">
        <f t="shared" si="435"/>
        <v>0</v>
      </c>
      <c r="Q2230" s="210">
        <f t="shared" si="436"/>
        <v>5.3732468123861565E-3</v>
      </c>
      <c r="R2230" s="210">
        <f t="shared" si="442"/>
        <v>0.12205754284979814</v>
      </c>
    </row>
    <row r="2231" spans="1:18" x14ac:dyDescent="0.2">
      <c r="A2231" s="146">
        <v>2227</v>
      </c>
      <c r="B2231" s="146">
        <v>19</v>
      </c>
      <c r="C2231" s="146" t="s">
        <v>651</v>
      </c>
      <c r="D2231" s="162">
        <v>3.9</v>
      </c>
      <c r="E2231" s="162">
        <v>505.48989721270175</v>
      </c>
      <c r="F2231" s="208">
        <f t="shared" si="437"/>
        <v>497.60425481618364</v>
      </c>
      <c r="G2231" s="208">
        <f t="shared" si="433"/>
        <v>0.27743969850795352</v>
      </c>
      <c r="H2231" s="162">
        <f t="shared" si="438"/>
        <v>4.1774396985079534</v>
      </c>
      <c r="I2231" s="209" t="str">
        <f t="shared" si="444"/>
        <v>Ü</v>
      </c>
      <c r="J2231" s="209" t="s">
        <v>7730</v>
      </c>
      <c r="K2231" s="210">
        <v>0.11183291333813297</v>
      </c>
      <c r="L2231" s="162">
        <f t="shared" si="439"/>
        <v>11.1</v>
      </c>
      <c r="M2231" s="162">
        <f t="shared" si="434"/>
        <v>10.822560301492047</v>
      </c>
      <c r="N2231" s="210">
        <f t="shared" si="440"/>
        <v>0.25684372464096428</v>
      </c>
      <c r="O2231" s="162">
        <f t="shared" si="441"/>
        <v>0</v>
      </c>
      <c r="P2231" s="162">
        <f t="shared" si="435"/>
        <v>0</v>
      </c>
      <c r="Q2231" s="210">
        <f t="shared" si="436"/>
        <v>5.3732468123861565E-3</v>
      </c>
      <c r="R2231" s="210">
        <f t="shared" si="442"/>
        <v>0.19620899103440689</v>
      </c>
    </row>
    <row r="2232" spans="1:18" x14ac:dyDescent="0.2">
      <c r="A2232" s="146">
        <v>2228</v>
      </c>
      <c r="B2232" s="146">
        <v>20</v>
      </c>
      <c r="C2232" s="146" t="s">
        <v>651</v>
      </c>
      <c r="D2232" s="162">
        <v>4</v>
      </c>
      <c r="E2232" s="162">
        <v>8.0633701975623495</v>
      </c>
      <c r="F2232" s="208">
        <f t="shared" si="437"/>
        <v>7.9343562744013516</v>
      </c>
      <c r="G2232" s="208">
        <f t="shared" si="433"/>
        <v>4.4238074560631899E-3</v>
      </c>
      <c r="H2232" s="162">
        <f t="shared" si="438"/>
        <v>4.004423807456063</v>
      </c>
      <c r="I2232" s="209" t="str">
        <f t="shared" si="444"/>
        <v>Ü</v>
      </c>
      <c r="J2232" s="209" t="s">
        <v>7730</v>
      </c>
      <c r="K2232" s="210">
        <v>2.23984100374825E-2</v>
      </c>
      <c r="L2232" s="162">
        <f t="shared" si="439"/>
        <v>11</v>
      </c>
      <c r="M2232" s="162">
        <f t="shared" si="434"/>
        <v>10.995576192543936</v>
      </c>
      <c r="N2232" s="210">
        <f t="shared" si="440"/>
        <v>0.23179159163008428</v>
      </c>
      <c r="O2232" s="162">
        <f t="shared" si="441"/>
        <v>0</v>
      </c>
      <c r="P2232" s="162">
        <f t="shared" si="435"/>
        <v>0</v>
      </c>
      <c r="Q2232" s="210">
        <f t="shared" si="436"/>
        <v>5.3732468123861565E-3</v>
      </c>
      <c r="R2232" s="210">
        <f t="shared" si="442"/>
        <v>0.1711568580235269</v>
      </c>
    </row>
    <row r="2233" spans="1:18" x14ac:dyDescent="0.2">
      <c r="A2233" s="146">
        <v>2229</v>
      </c>
      <c r="B2233" s="146">
        <v>21</v>
      </c>
      <c r="C2233" s="146" t="s">
        <v>651</v>
      </c>
      <c r="D2233" s="162">
        <v>3.9</v>
      </c>
      <c r="E2233" s="162">
        <v>0</v>
      </c>
      <c r="F2233" s="208">
        <f t="shared" si="437"/>
        <v>0</v>
      </c>
      <c r="G2233" s="208">
        <f t="shared" si="433"/>
        <v>0</v>
      </c>
      <c r="H2233" s="162">
        <f t="shared" si="438"/>
        <v>3.9</v>
      </c>
      <c r="I2233" s="209" t="str">
        <f t="shared" si="444"/>
        <v>Ü</v>
      </c>
      <c r="J2233" s="209" t="s">
        <v>7730</v>
      </c>
      <c r="K2233" s="210">
        <v>3.3985269582759492E-2</v>
      </c>
      <c r="L2233" s="162">
        <f t="shared" si="439"/>
        <v>11.1</v>
      </c>
      <c r="M2233" s="162">
        <f t="shared" si="434"/>
        <v>11.1</v>
      </c>
      <c r="N2233" s="210">
        <f t="shared" si="440"/>
        <v>0.23693180347481552</v>
      </c>
      <c r="O2233" s="162">
        <f t="shared" si="441"/>
        <v>0</v>
      </c>
      <c r="P2233" s="162">
        <f t="shared" si="435"/>
        <v>0</v>
      </c>
      <c r="Q2233" s="210">
        <f t="shared" si="436"/>
        <v>5.3732468123861565E-3</v>
      </c>
      <c r="R2233" s="210">
        <f t="shared" si="442"/>
        <v>0.17629706986825813</v>
      </c>
    </row>
    <row r="2234" spans="1:18" x14ac:dyDescent="0.2">
      <c r="A2234" s="146">
        <v>2230</v>
      </c>
      <c r="B2234" s="146">
        <v>22</v>
      </c>
      <c r="C2234" s="146" t="s">
        <v>651</v>
      </c>
      <c r="D2234" s="162">
        <v>3.6</v>
      </c>
      <c r="E2234" s="162">
        <v>0</v>
      </c>
      <c r="F2234" s="208">
        <f t="shared" si="437"/>
        <v>0</v>
      </c>
      <c r="G2234" s="208">
        <f t="shared" si="433"/>
        <v>0</v>
      </c>
      <c r="H2234" s="162">
        <f t="shared" si="438"/>
        <v>3.6</v>
      </c>
      <c r="I2234" s="209" t="str">
        <f t="shared" si="444"/>
        <v>Ü</v>
      </c>
      <c r="J2234" s="209" t="s">
        <v>7730</v>
      </c>
      <c r="K2234" s="210">
        <v>3.5686611948681127E-2</v>
      </c>
      <c r="L2234" s="162">
        <f t="shared" si="439"/>
        <v>11.4</v>
      </c>
      <c r="M2234" s="162">
        <f t="shared" si="434"/>
        <v>11.4</v>
      </c>
      <c r="N2234" s="210">
        <f t="shared" si="440"/>
        <v>0.24193849084968536</v>
      </c>
      <c r="O2234" s="162">
        <f t="shared" si="441"/>
        <v>0</v>
      </c>
      <c r="P2234" s="162">
        <f t="shared" si="435"/>
        <v>0</v>
      </c>
      <c r="Q2234" s="210">
        <f t="shared" si="436"/>
        <v>5.3732468123861565E-3</v>
      </c>
      <c r="R2234" s="210">
        <f t="shared" si="442"/>
        <v>0.18130375724312797</v>
      </c>
    </row>
    <row r="2235" spans="1:18" x14ac:dyDescent="0.2">
      <c r="A2235" s="146">
        <v>2231</v>
      </c>
      <c r="B2235" s="146">
        <v>23</v>
      </c>
      <c r="C2235" s="146" t="s">
        <v>651</v>
      </c>
      <c r="D2235" s="162">
        <v>2.6</v>
      </c>
      <c r="E2235" s="162">
        <v>0</v>
      </c>
      <c r="F2235" s="208">
        <f t="shared" si="437"/>
        <v>0</v>
      </c>
      <c r="G2235" s="208">
        <f t="shared" si="433"/>
        <v>0</v>
      </c>
      <c r="H2235" s="162">
        <f t="shared" si="438"/>
        <v>2.6</v>
      </c>
      <c r="I2235" s="209" t="str">
        <f t="shared" si="444"/>
        <v>Ü</v>
      </c>
      <c r="J2235" s="209" t="s">
        <v>7730</v>
      </c>
      <c r="K2235" s="210">
        <v>1.4857768552222338E-2</v>
      </c>
      <c r="L2235" s="162">
        <f t="shared" si="439"/>
        <v>12.4</v>
      </c>
      <c r="M2235" s="162">
        <f t="shared" si="434"/>
        <v>12.4</v>
      </c>
      <c r="N2235" s="210">
        <f t="shared" si="440"/>
        <v>0.25043862045959719</v>
      </c>
      <c r="O2235" s="162">
        <f t="shared" si="441"/>
        <v>0</v>
      </c>
      <c r="P2235" s="162">
        <f t="shared" si="435"/>
        <v>0</v>
      </c>
      <c r="Q2235" s="210">
        <f t="shared" si="436"/>
        <v>5.3732468123861565E-3</v>
      </c>
      <c r="R2235" s="210">
        <f t="shared" si="442"/>
        <v>0.18980388685303981</v>
      </c>
    </row>
    <row r="2236" spans="1:18" x14ac:dyDescent="0.2">
      <c r="A2236" s="146">
        <v>2232</v>
      </c>
      <c r="B2236" s="146">
        <v>24</v>
      </c>
      <c r="C2236" s="146" t="s">
        <v>651</v>
      </c>
      <c r="D2236" s="162">
        <v>1.8</v>
      </c>
      <c r="E2236" s="162">
        <v>0</v>
      </c>
      <c r="F2236" s="208">
        <f t="shared" si="437"/>
        <v>0</v>
      </c>
      <c r="G2236" s="208">
        <f t="shared" si="433"/>
        <v>0</v>
      </c>
      <c r="H2236" s="162">
        <f t="shared" si="438"/>
        <v>1.8</v>
      </c>
      <c r="I2236" s="209" t="str">
        <f t="shared" si="444"/>
        <v>Ü</v>
      </c>
      <c r="J2236" s="209" t="s">
        <v>7730</v>
      </c>
      <c r="K2236" s="210">
        <v>1.938843280602553E-4</v>
      </c>
      <c r="L2236" s="162">
        <f t="shared" si="439"/>
        <v>13.2</v>
      </c>
      <c r="M2236" s="162">
        <f t="shared" si="434"/>
        <v>13.2</v>
      </c>
      <c r="N2236" s="210">
        <f t="shared" si="440"/>
        <v>0.25785649913630304</v>
      </c>
      <c r="O2236" s="162">
        <f t="shared" si="441"/>
        <v>0</v>
      </c>
      <c r="P2236" s="162">
        <f t="shared" si="435"/>
        <v>0</v>
      </c>
      <c r="Q2236" s="210">
        <f t="shared" si="436"/>
        <v>5.3732468123861565E-3</v>
      </c>
      <c r="R2236" s="210">
        <f t="shared" si="442"/>
        <v>0.19722176552974566</v>
      </c>
    </row>
    <row r="2237" spans="1:18" x14ac:dyDescent="0.2">
      <c r="A2237" s="146">
        <v>2233</v>
      </c>
      <c r="B2237" s="146">
        <v>1</v>
      </c>
      <c r="C2237" s="146" t="s">
        <v>818</v>
      </c>
      <c r="D2237" s="162">
        <v>1.7</v>
      </c>
      <c r="E2237" s="162">
        <v>0</v>
      </c>
      <c r="F2237" s="208">
        <f t="shared" si="437"/>
        <v>0</v>
      </c>
      <c r="G2237" s="208">
        <f t="shared" si="433"/>
        <v>0</v>
      </c>
      <c r="H2237" s="162">
        <f t="shared" si="438"/>
        <v>1.7</v>
      </c>
      <c r="I2237" s="209" t="str">
        <f>IF(AVERAGE(H2237:H2260)&gt;15,"S",IF(AVERAGE(H2237:H2260)&lt;5,"W","Ü"))</f>
        <v>Ü</v>
      </c>
      <c r="J2237" s="209" t="s">
        <v>7729</v>
      </c>
      <c r="K2237" s="210">
        <v>7.8045789359650029E-3</v>
      </c>
      <c r="L2237" s="162">
        <f t="shared" si="439"/>
        <v>13.3</v>
      </c>
      <c r="M2237" s="162">
        <f t="shared" si="434"/>
        <v>13.3</v>
      </c>
      <c r="N2237" s="210">
        <f t="shared" si="440"/>
        <v>0.26170194982395395</v>
      </c>
      <c r="O2237" s="162">
        <f t="shared" si="441"/>
        <v>0</v>
      </c>
      <c r="P2237" s="162">
        <f t="shared" si="435"/>
        <v>0</v>
      </c>
      <c r="Q2237" s="210">
        <f t="shared" si="436"/>
        <v>5.3732468123861565E-3</v>
      </c>
      <c r="R2237" s="210">
        <f t="shared" si="442"/>
        <v>0.20106721621739657</v>
      </c>
    </row>
    <row r="2238" spans="1:18" x14ac:dyDescent="0.2">
      <c r="A2238" s="146">
        <v>2234</v>
      </c>
      <c r="B2238" s="146">
        <v>2</v>
      </c>
      <c r="C2238" s="146" t="s">
        <v>818</v>
      </c>
      <c r="D2238" s="162">
        <v>1.2</v>
      </c>
      <c r="E2238" s="162">
        <v>0</v>
      </c>
      <c r="F2238" s="208">
        <f t="shared" si="437"/>
        <v>0</v>
      </c>
      <c r="G2238" s="208">
        <f t="shared" si="433"/>
        <v>0</v>
      </c>
      <c r="H2238" s="162">
        <f t="shared" si="438"/>
        <v>1.2</v>
      </c>
      <c r="I2238" s="209" t="str">
        <f>IF(I2237="S","S",IF(I2237="W","W","Ü"))</f>
        <v>Ü</v>
      </c>
      <c r="J2238" s="209" t="s">
        <v>7729</v>
      </c>
      <c r="K2238" s="210">
        <v>1.3764765662011883E-3</v>
      </c>
      <c r="L2238" s="162">
        <f t="shared" si="439"/>
        <v>13.8</v>
      </c>
      <c r="M2238" s="162">
        <f t="shared" si="434"/>
        <v>13.8</v>
      </c>
      <c r="N2238" s="210">
        <f t="shared" si="440"/>
        <v>0.26718383740268697</v>
      </c>
      <c r="O2238" s="162">
        <f t="shared" si="441"/>
        <v>0</v>
      </c>
      <c r="P2238" s="162">
        <f t="shared" si="435"/>
        <v>0</v>
      </c>
      <c r="Q2238" s="210">
        <f t="shared" si="436"/>
        <v>5.3732468123861565E-3</v>
      </c>
      <c r="R2238" s="210">
        <f t="shared" si="442"/>
        <v>0.20654910379612959</v>
      </c>
    </row>
    <row r="2239" spans="1:18" x14ac:dyDescent="0.2">
      <c r="A2239" s="146">
        <v>2235</v>
      </c>
      <c r="B2239" s="146">
        <v>3</v>
      </c>
      <c r="C2239" s="146" t="s">
        <v>818</v>
      </c>
      <c r="D2239" s="162">
        <v>1.1000000000000001</v>
      </c>
      <c r="E2239" s="162">
        <v>0</v>
      </c>
      <c r="F2239" s="208">
        <f t="shared" si="437"/>
        <v>0</v>
      </c>
      <c r="G2239" s="208">
        <f t="shared" si="433"/>
        <v>0</v>
      </c>
      <c r="H2239" s="162">
        <f t="shared" si="438"/>
        <v>1.1000000000000001</v>
      </c>
      <c r="I2239" s="209" t="str">
        <f t="shared" ref="I2239:I2260" si="445">IF(I2238="S","S",IF(I2238="W","W","Ü"))</f>
        <v>Ü</v>
      </c>
      <c r="J2239" s="209" t="s">
        <v>7729</v>
      </c>
      <c r="K2239" s="210">
        <v>1.6743880888648872E-3</v>
      </c>
      <c r="L2239" s="162">
        <f t="shared" si="439"/>
        <v>13.9</v>
      </c>
      <c r="M2239" s="162">
        <f t="shared" si="434"/>
        <v>13.9</v>
      </c>
      <c r="N2239" s="210">
        <f t="shared" si="440"/>
        <v>0.26876954620770271</v>
      </c>
      <c r="O2239" s="162">
        <f t="shared" si="441"/>
        <v>0</v>
      </c>
      <c r="P2239" s="162">
        <f t="shared" si="435"/>
        <v>0</v>
      </c>
      <c r="Q2239" s="210">
        <f t="shared" si="436"/>
        <v>5.3732468123861565E-3</v>
      </c>
      <c r="R2239" s="210">
        <f t="shared" si="442"/>
        <v>0.20813481260114533</v>
      </c>
    </row>
    <row r="2240" spans="1:18" x14ac:dyDescent="0.2">
      <c r="A2240" s="146">
        <v>2236</v>
      </c>
      <c r="B2240" s="146">
        <v>4</v>
      </c>
      <c r="C2240" s="146" t="s">
        <v>818</v>
      </c>
      <c r="D2240" s="162">
        <v>0.7</v>
      </c>
      <c r="E2240" s="162">
        <v>0</v>
      </c>
      <c r="F2240" s="208">
        <f t="shared" si="437"/>
        <v>0</v>
      </c>
      <c r="G2240" s="208">
        <f t="shared" si="433"/>
        <v>0</v>
      </c>
      <c r="H2240" s="162">
        <f t="shared" si="438"/>
        <v>0.7</v>
      </c>
      <c r="I2240" s="209" t="str">
        <f t="shared" si="445"/>
        <v>Ü</v>
      </c>
      <c r="J2240" s="209" t="s">
        <v>7729</v>
      </c>
      <c r="K2240" s="210">
        <v>5.0595956871530802E-3</v>
      </c>
      <c r="L2240" s="162">
        <f t="shared" si="439"/>
        <v>14.3</v>
      </c>
      <c r="M2240" s="162">
        <f t="shared" si="434"/>
        <v>14.3</v>
      </c>
      <c r="N2240" s="210">
        <f t="shared" si="440"/>
        <v>0.27579021950297689</v>
      </c>
      <c r="O2240" s="162">
        <f t="shared" si="441"/>
        <v>0</v>
      </c>
      <c r="P2240" s="162">
        <f t="shared" si="435"/>
        <v>0</v>
      </c>
      <c r="Q2240" s="210">
        <f t="shared" si="436"/>
        <v>5.3732468123861565E-3</v>
      </c>
      <c r="R2240" s="210">
        <f t="shared" si="442"/>
        <v>0.2151554858964195</v>
      </c>
    </row>
    <row r="2241" spans="1:18" x14ac:dyDescent="0.2">
      <c r="A2241" s="146">
        <v>2237</v>
      </c>
      <c r="B2241" s="146">
        <v>5</v>
      </c>
      <c r="C2241" s="146" t="s">
        <v>818</v>
      </c>
      <c r="D2241" s="162">
        <v>0</v>
      </c>
      <c r="E2241" s="162">
        <v>0</v>
      </c>
      <c r="F2241" s="208">
        <f t="shared" si="437"/>
        <v>0</v>
      </c>
      <c r="G2241" s="208">
        <f t="shared" si="433"/>
        <v>0</v>
      </c>
      <c r="H2241" s="162">
        <f t="shared" si="438"/>
        <v>0</v>
      </c>
      <c r="I2241" s="209" t="str">
        <f t="shared" si="445"/>
        <v>Ü</v>
      </c>
      <c r="J2241" s="209" t="s">
        <v>7729</v>
      </c>
      <c r="K2241" s="210">
        <v>3.0008696045156084E-5</v>
      </c>
      <c r="L2241" s="162">
        <f t="shared" si="439"/>
        <v>15</v>
      </c>
      <c r="M2241" s="162">
        <f t="shared" si="434"/>
        <v>15</v>
      </c>
      <c r="N2241" s="210">
        <f t="shared" si="440"/>
        <v>0.28469156671122281</v>
      </c>
      <c r="O2241" s="162">
        <f t="shared" si="441"/>
        <v>0</v>
      </c>
      <c r="P2241" s="162">
        <f t="shared" si="435"/>
        <v>0</v>
      </c>
      <c r="Q2241" s="210">
        <f t="shared" si="436"/>
        <v>5.3732468123861565E-3</v>
      </c>
      <c r="R2241" s="210">
        <f t="shared" si="442"/>
        <v>0.22405683310466543</v>
      </c>
    </row>
    <row r="2242" spans="1:18" x14ac:dyDescent="0.2">
      <c r="A2242" s="146">
        <v>2238</v>
      </c>
      <c r="B2242" s="146">
        <v>6</v>
      </c>
      <c r="C2242" s="146" t="s">
        <v>818</v>
      </c>
      <c r="D2242" s="162">
        <v>0</v>
      </c>
      <c r="E2242" s="162">
        <v>13.624315161398453</v>
      </c>
      <c r="F2242" s="208">
        <f t="shared" si="437"/>
        <v>13.624315161398453</v>
      </c>
      <c r="G2242" s="208">
        <f t="shared" si="433"/>
        <v>7.5962491360771064E-3</v>
      </c>
      <c r="H2242" s="162">
        <f t="shared" si="438"/>
        <v>7.5962491360771064E-3</v>
      </c>
      <c r="I2242" s="209" t="str">
        <f t="shared" si="445"/>
        <v>Ü</v>
      </c>
      <c r="J2242" s="209" t="s">
        <v>7729</v>
      </c>
      <c r="K2242" s="210">
        <v>3.3982537519797219E-2</v>
      </c>
      <c r="L2242" s="162">
        <f t="shared" si="439"/>
        <v>15</v>
      </c>
      <c r="M2242" s="162">
        <f t="shared" si="434"/>
        <v>14.992403750863923</v>
      </c>
      <c r="N2242" s="210">
        <f t="shared" si="440"/>
        <v>0.29506986343790786</v>
      </c>
      <c r="O2242" s="162">
        <f t="shared" si="441"/>
        <v>0</v>
      </c>
      <c r="P2242" s="162">
        <f t="shared" si="435"/>
        <v>0</v>
      </c>
      <c r="Q2242" s="210">
        <f t="shared" si="436"/>
        <v>5.3732468123861565E-3</v>
      </c>
      <c r="R2242" s="210">
        <f t="shared" si="442"/>
        <v>0.23443512983135048</v>
      </c>
    </row>
    <row r="2243" spans="1:18" x14ac:dyDescent="0.2">
      <c r="A2243" s="146">
        <v>2239</v>
      </c>
      <c r="B2243" s="146">
        <v>7</v>
      </c>
      <c r="C2243" s="146" t="s">
        <v>818</v>
      </c>
      <c r="D2243" s="162">
        <v>0.5</v>
      </c>
      <c r="E2243" s="162">
        <v>839.14659504286794</v>
      </c>
      <c r="F2243" s="208">
        <f t="shared" si="437"/>
        <v>837.46830185278225</v>
      </c>
      <c r="G2243" s="208">
        <f t="shared" si="433"/>
        <v>0.46693120271214994</v>
      </c>
      <c r="H2243" s="162">
        <f t="shared" si="438"/>
        <v>0.96693120271214994</v>
      </c>
      <c r="I2243" s="209" t="str">
        <f t="shared" si="445"/>
        <v>Ü</v>
      </c>
      <c r="J2243" s="209" t="s">
        <v>7729</v>
      </c>
      <c r="K2243" s="210">
        <v>4.2703964322486479E-2</v>
      </c>
      <c r="L2243" s="162">
        <f t="shared" si="439"/>
        <v>14.5</v>
      </c>
      <c r="M2243" s="162">
        <f t="shared" si="434"/>
        <v>14.03306879728785</v>
      </c>
      <c r="N2243" s="210">
        <f t="shared" si="440"/>
        <v>0.28343578355948523</v>
      </c>
      <c r="O2243" s="162">
        <f t="shared" si="441"/>
        <v>0</v>
      </c>
      <c r="P2243" s="162">
        <f t="shared" si="435"/>
        <v>0</v>
      </c>
      <c r="Q2243" s="210">
        <f t="shared" si="436"/>
        <v>5.3732468123861565E-3</v>
      </c>
      <c r="R2243" s="210">
        <f t="shared" si="442"/>
        <v>0.22280104995292785</v>
      </c>
    </row>
    <row r="2244" spans="1:18" x14ac:dyDescent="0.2">
      <c r="A2244" s="146">
        <v>2240</v>
      </c>
      <c r="B2244" s="146">
        <v>8</v>
      </c>
      <c r="C2244" s="146" t="s">
        <v>818</v>
      </c>
      <c r="D2244" s="162">
        <v>1.5</v>
      </c>
      <c r="E2244" s="162">
        <v>3201.9921101768282</v>
      </c>
      <c r="F2244" s="208">
        <f t="shared" si="437"/>
        <v>3182.7801575157673</v>
      </c>
      <c r="G2244" s="208">
        <f t="shared" si="433"/>
        <v>1.7745619310358689</v>
      </c>
      <c r="H2244" s="162">
        <f t="shared" si="438"/>
        <v>3.2745619310358691</v>
      </c>
      <c r="I2244" s="209" t="str">
        <f t="shared" si="445"/>
        <v>Ü</v>
      </c>
      <c r="J2244" s="209" t="s">
        <v>7729</v>
      </c>
      <c r="K2244" s="210">
        <v>3.9870991666587127E-2</v>
      </c>
      <c r="L2244" s="162">
        <f t="shared" si="439"/>
        <v>13.5</v>
      </c>
      <c r="M2244" s="162">
        <f t="shared" si="434"/>
        <v>11.725438068964131</v>
      </c>
      <c r="N2244" s="210">
        <f t="shared" si="440"/>
        <v>0.24809242379279525</v>
      </c>
      <c r="O2244" s="162">
        <f t="shared" si="441"/>
        <v>0</v>
      </c>
      <c r="P2244" s="162">
        <f t="shared" si="435"/>
        <v>0</v>
      </c>
      <c r="Q2244" s="210">
        <f t="shared" si="436"/>
        <v>5.3732468123861565E-3</v>
      </c>
      <c r="R2244" s="210">
        <f t="shared" si="442"/>
        <v>0.18745769018623787</v>
      </c>
    </row>
    <row r="2245" spans="1:18" x14ac:dyDescent="0.2">
      <c r="A2245" s="146">
        <v>2241</v>
      </c>
      <c r="B2245" s="146">
        <v>9</v>
      </c>
      <c r="C2245" s="146" t="s">
        <v>818</v>
      </c>
      <c r="D2245" s="162">
        <v>3.1</v>
      </c>
      <c r="E2245" s="162">
        <v>6572.202805509698</v>
      </c>
      <c r="F2245" s="208">
        <f t="shared" si="437"/>
        <v>6490.7074907213782</v>
      </c>
      <c r="G2245" s="208">
        <f t="shared" ref="G2245:G2308" si="446">$Y$27*F2245</f>
        <v>3.6188997821054962</v>
      </c>
      <c r="H2245" s="162">
        <f t="shared" si="438"/>
        <v>6.7188997821054963</v>
      </c>
      <c r="I2245" s="209" t="str">
        <f t="shared" si="445"/>
        <v>Ü</v>
      </c>
      <c r="J2245" s="209" t="s">
        <v>7729</v>
      </c>
      <c r="K2245" s="210">
        <v>8.5353741111246967E-2</v>
      </c>
      <c r="L2245" s="162">
        <f t="shared" si="439"/>
        <v>11.9</v>
      </c>
      <c r="M2245" s="162">
        <f t="shared" ref="M2245:M2308" si="447">IF(H2245&gt;=$U$7,0,$U$7-H2245)</f>
        <v>8.2811002178945046</v>
      </c>
      <c r="N2245" s="210">
        <f t="shared" si="440"/>
        <v>0.21070079891317206</v>
      </c>
      <c r="O2245" s="162">
        <f t="shared" si="441"/>
        <v>0</v>
      </c>
      <c r="P2245" s="162">
        <f t="shared" ref="P2245:P2308" si="448">IF(H2245&lt;=$U$17,0,H2245-$U$17)</f>
        <v>0</v>
      </c>
      <c r="Q2245" s="210">
        <f t="shared" ref="Q2245:Q2308" si="449">$Y$17+P2245*$Y$18</f>
        <v>5.3732468123861565E-3</v>
      </c>
      <c r="R2245" s="210">
        <f t="shared" si="442"/>
        <v>0.15006606530661468</v>
      </c>
    </row>
    <row r="2246" spans="1:18" x14ac:dyDescent="0.2">
      <c r="A2246" s="146">
        <v>2242</v>
      </c>
      <c r="B2246" s="146">
        <v>10</v>
      </c>
      <c r="C2246" s="146" t="s">
        <v>818</v>
      </c>
      <c r="D2246" s="162">
        <v>4.9000000000000004</v>
      </c>
      <c r="E2246" s="162">
        <v>10054.744589112059</v>
      </c>
      <c r="F2246" s="208">
        <f t="shared" ref="F2246:F2309" si="450">E2246*(1-0.004*D2246)</f>
        <v>9857.6715951654623</v>
      </c>
      <c r="G2246" s="208">
        <f t="shared" si="446"/>
        <v>5.4961536379213767</v>
      </c>
      <c r="H2246" s="162">
        <f t="shared" ref="H2246:H2309" si="451">D2246+G2246</f>
        <v>10.396153637921376</v>
      </c>
      <c r="I2246" s="209" t="str">
        <f t="shared" si="445"/>
        <v>Ü</v>
      </c>
      <c r="J2246" s="209" t="s">
        <v>7729</v>
      </c>
      <c r="K2246" s="210">
        <v>7.7991896443509109E-2</v>
      </c>
      <c r="L2246" s="162">
        <f t="shared" ref="L2246:L2309" si="452">IF(D2246&gt;=$U$7,0,$U$7-D2246)</f>
        <v>10.1</v>
      </c>
      <c r="M2246" s="162">
        <f t="shared" si="447"/>
        <v>4.6038463620786239</v>
      </c>
      <c r="N2246" s="210">
        <f t="shared" ref="N2246:N2309" si="453">$Y$7*M2246+$Y$8+K2246*$Y$9</f>
        <v>0.15350057944860396</v>
      </c>
      <c r="O2246" s="162">
        <f t="shared" ref="O2246:O2309" si="454">IF(D2246&lt;=$U$17,0,D2246-$U$17)</f>
        <v>0</v>
      </c>
      <c r="P2246" s="162">
        <f t="shared" si="448"/>
        <v>0</v>
      </c>
      <c r="Q2246" s="210">
        <f t="shared" si="449"/>
        <v>5.3732468123861565E-3</v>
      </c>
      <c r="R2246" s="210">
        <f t="shared" ref="R2246:R2309" si="455">N2246-$Y$8</f>
        <v>9.2865845842046574E-2</v>
      </c>
    </row>
    <row r="2247" spans="1:18" x14ac:dyDescent="0.2">
      <c r="A2247" s="146">
        <v>2243</v>
      </c>
      <c r="B2247" s="146">
        <v>11</v>
      </c>
      <c r="C2247" s="146" t="s">
        <v>818</v>
      </c>
      <c r="D2247" s="162">
        <v>5.6</v>
      </c>
      <c r="E2247" s="162">
        <v>12553.555208611811</v>
      </c>
      <c r="F2247" s="208">
        <f t="shared" si="450"/>
        <v>12272.355571938908</v>
      </c>
      <c r="G2247" s="208">
        <f t="shared" si="446"/>
        <v>6.8424628545808774</v>
      </c>
      <c r="H2247" s="162">
        <f t="shared" si="451"/>
        <v>12.442462854580878</v>
      </c>
      <c r="I2247" s="209" t="str">
        <f t="shared" si="445"/>
        <v>Ü</v>
      </c>
      <c r="J2247" s="209" t="s">
        <v>7729</v>
      </c>
      <c r="K2247" s="210">
        <v>8.1028827849142879E-2</v>
      </c>
      <c r="L2247" s="162">
        <f t="shared" si="452"/>
        <v>9.4</v>
      </c>
      <c r="M2247" s="162">
        <f t="shared" si="447"/>
        <v>2.557537145419122</v>
      </c>
      <c r="N2247" s="210">
        <f t="shared" si="453"/>
        <v>0.12387432361664119</v>
      </c>
      <c r="O2247" s="162">
        <f t="shared" si="454"/>
        <v>0</v>
      </c>
      <c r="P2247" s="162">
        <f t="shared" si="448"/>
        <v>0</v>
      </c>
      <c r="Q2247" s="210">
        <f t="shared" si="449"/>
        <v>5.3732468123861565E-3</v>
      </c>
      <c r="R2247" s="210">
        <f t="shared" si="455"/>
        <v>6.3239590010083807E-2</v>
      </c>
    </row>
    <row r="2248" spans="1:18" x14ac:dyDescent="0.2">
      <c r="A2248" s="146">
        <v>2244</v>
      </c>
      <c r="B2248" s="146">
        <v>12</v>
      </c>
      <c r="C2248" s="146" t="s">
        <v>818</v>
      </c>
      <c r="D2248" s="162">
        <v>5.3</v>
      </c>
      <c r="E2248" s="162">
        <v>13610.968893485246</v>
      </c>
      <c r="F2248" s="208">
        <f t="shared" si="450"/>
        <v>13322.416352943359</v>
      </c>
      <c r="G2248" s="208">
        <f t="shared" si="446"/>
        <v>7.4279251846900101</v>
      </c>
      <c r="H2248" s="162">
        <f t="shared" si="451"/>
        <v>12.72792518469001</v>
      </c>
      <c r="I2248" s="209" t="str">
        <f t="shared" si="445"/>
        <v>Ü</v>
      </c>
      <c r="J2248" s="209" t="s">
        <v>7729</v>
      </c>
      <c r="K2248" s="210">
        <v>9.7359220906334393E-2</v>
      </c>
      <c r="L2248" s="162">
        <f t="shared" si="452"/>
        <v>9.6999999999999993</v>
      </c>
      <c r="M2248" s="162">
        <f t="shared" si="447"/>
        <v>2.2720748153099901</v>
      </c>
      <c r="N2248" s="210">
        <f t="shared" si="453"/>
        <v>0.12465681108039681</v>
      </c>
      <c r="O2248" s="162">
        <f t="shared" si="454"/>
        <v>0</v>
      </c>
      <c r="P2248" s="162">
        <f t="shared" si="448"/>
        <v>0</v>
      </c>
      <c r="Q2248" s="210">
        <f t="shared" si="449"/>
        <v>5.3732468123861565E-3</v>
      </c>
      <c r="R2248" s="210">
        <f t="shared" si="455"/>
        <v>6.4022077473839423E-2</v>
      </c>
    </row>
    <row r="2249" spans="1:18" x14ac:dyDescent="0.2">
      <c r="A2249" s="146">
        <v>2245</v>
      </c>
      <c r="B2249" s="146">
        <v>13</v>
      </c>
      <c r="C2249" s="146" t="s">
        <v>818</v>
      </c>
      <c r="D2249" s="162">
        <v>6.7</v>
      </c>
      <c r="E2249" s="162">
        <v>13629.320011865904</v>
      </c>
      <c r="F2249" s="208">
        <f t="shared" si="450"/>
        <v>13264.054235547897</v>
      </c>
      <c r="G2249" s="208">
        <f t="shared" si="446"/>
        <v>7.3953853337989361</v>
      </c>
      <c r="H2249" s="162">
        <f t="shared" si="451"/>
        <v>14.095385333798937</v>
      </c>
      <c r="I2249" s="209" t="str">
        <f t="shared" si="445"/>
        <v>Ü</v>
      </c>
      <c r="J2249" s="209" t="s">
        <v>7729</v>
      </c>
      <c r="K2249" s="210">
        <v>4.7211495955922875E-2</v>
      </c>
      <c r="L2249" s="162">
        <f t="shared" si="452"/>
        <v>8.3000000000000007</v>
      </c>
      <c r="M2249" s="162">
        <f t="shared" si="447"/>
        <v>0.90461466620106279</v>
      </c>
      <c r="N2249" s="210">
        <f t="shared" si="453"/>
        <v>8.8735459808074971E-2</v>
      </c>
      <c r="O2249" s="162">
        <f t="shared" si="454"/>
        <v>0</v>
      </c>
      <c r="P2249" s="162">
        <f t="shared" si="448"/>
        <v>0</v>
      </c>
      <c r="Q2249" s="210">
        <f t="shared" si="449"/>
        <v>5.3732468123861565E-3</v>
      </c>
      <c r="R2249" s="210">
        <f t="shared" si="455"/>
        <v>2.8100726201517594E-2</v>
      </c>
    </row>
    <row r="2250" spans="1:18" x14ac:dyDescent="0.2">
      <c r="A2250" s="146">
        <v>2246</v>
      </c>
      <c r="B2250" s="146">
        <v>14</v>
      </c>
      <c r="C2250" s="146" t="s">
        <v>818</v>
      </c>
      <c r="D2250" s="162">
        <v>6.7</v>
      </c>
      <c r="E2250" s="162">
        <v>13315.126621409165</v>
      </c>
      <c r="F2250" s="208">
        <f t="shared" si="450"/>
        <v>12958.281227955398</v>
      </c>
      <c r="G2250" s="208">
        <f t="shared" si="446"/>
        <v>7.2249013192085245</v>
      </c>
      <c r="H2250" s="162">
        <f t="shared" si="451"/>
        <v>13.924901319208525</v>
      </c>
      <c r="I2250" s="209" t="str">
        <f t="shared" si="445"/>
        <v>Ü</v>
      </c>
      <c r="J2250" s="209" t="s">
        <v>7729</v>
      </c>
      <c r="K2250" s="210">
        <v>4.9824379400114895E-2</v>
      </c>
      <c r="L2250" s="162">
        <f t="shared" si="452"/>
        <v>8.3000000000000007</v>
      </c>
      <c r="M2250" s="162">
        <f t="shared" si="447"/>
        <v>1.0750986807914753</v>
      </c>
      <c r="N2250" s="210">
        <f t="shared" si="453"/>
        <v>9.2089308798174258E-2</v>
      </c>
      <c r="O2250" s="162">
        <f t="shared" si="454"/>
        <v>0</v>
      </c>
      <c r="P2250" s="162">
        <f t="shared" si="448"/>
        <v>0</v>
      </c>
      <c r="Q2250" s="210">
        <f t="shared" si="449"/>
        <v>5.3732468123861565E-3</v>
      </c>
      <c r="R2250" s="210">
        <f t="shared" si="455"/>
        <v>3.1454575191616881E-2</v>
      </c>
    </row>
    <row r="2251" spans="1:18" x14ac:dyDescent="0.2">
      <c r="A2251" s="146">
        <v>2247</v>
      </c>
      <c r="B2251" s="146">
        <v>15</v>
      </c>
      <c r="C2251" s="146" t="s">
        <v>818</v>
      </c>
      <c r="D2251" s="162">
        <v>3.2</v>
      </c>
      <c r="E2251" s="162">
        <v>12587.476972891211</v>
      </c>
      <c r="F2251" s="208">
        <f t="shared" si="450"/>
        <v>12426.357267638203</v>
      </c>
      <c r="G2251" s="208">
        <f t="shared" si="446"/>
        <v>6.9283266381216944</v>
      </c>
      <c r="H2251" s="162">
        <f t="shared" si="451"/>
        <v>10.128326638121695</v>
      </c>
      <c r="I2251" s="209" t="str">
        <f t="shared" si="445"/>
        <v>Ü</v>
      </c>
      <c r="J2251" s="209" t="s">
        <v>7729</v>
      </c>
      <c r="K2251" s="210">
        <v>2.7704105074997758E-2</v>
      </c>
      <c r="L2251" s="162">
        <f t="shared" si="452"/>
        <v>11.8</v>
      </c>
      <c r="M2251" s="162">
        <f t="shared" si="447"/>
        <v>4.8716733618783046</v>
      </c>
      <c r="N2251" s="210">
        <f t="shared" si="453"/>
        <v>0.14196141893792122</v>
      </c>
      <c r="O2251" s="162">
        <f t="shared" si="454"/>
        <v>0</v>
      </c>
      <c r="P2251" s="162">
        <f t="shared" si="448"/>
        <v>0</v>
      </c>
      <c r="Q2251" s="210">
        <f t="shared" si="449"/>
        <v>5.3732468123861565E-3</v>
      </c>
      <c r="R2251" s="210">
        <f t="shared" si="455"/>
        <v>8.1326685331363835E-2</v>
      </c>
    </row>
    <row r="2252" spans="1:18" x14ac:dyDescent="0.2">
      <c r="A2252" s="146">
        <v>2248</v>
      </c>
      <c r="B2252" s="146">
        <v>16</v>
      </c>
      <c r="C2252" s="146" t="s">
        <v>818</v>
      </c>
      <c r="D2252" s="162">
        <v>4.5</v>
      </c>
      <c r="E2252" s="162">
        <v>10309.991962952136</v>
      </c>
      <c r="F2252" s="208">
        <f t="shared" si="450"/>
        <v>10124.412107618997</v>
      </c>
      <c r="G2252" s="208">
        <f t="shared" si="446"/>
        <v>5.6448750498439955</v>
      </c>
      <c r="H2252" s="162">
        <f t="shared" si="451"/>
        <v>10.144875049843996</v>
      </c>
      <c r="I2252" s="209" t="str">
        <f t="shared" si="445"/>
        <v>Ü</v>
      </c>
      <c r="J2252" s="209" t="s">
        <v>7729</v>
      </c>
      <c r="K2252" s="210">
        <v>0.10128278846928451</v>
      </c>
      <c r="L2252" s="162">
        <f t="shared" si="452"/>
        <v>10.5</v>
      </c>
      <c r="M2252" s="162">
        <f t="shared" si="447"/>
        <v>4.8551249501560036</v>
      </c>
      <c r="N2252" s="210">
        <f t="shared" si="453"/>
        <v>0.16445098144823622</v>
      </c>
      <c r="O2252" s="162">
        <f t="shared" si="454"/>
        <v>0</v>
      </c>
      <c r="P2252" s="162">
        <f t="shared" si="448"/>
        <v>0</v>
      </c>
      <c r="Q2252" s="210">
        <f t="shared" si="449"/>
        <v>5.3732468123861565E-3</v>
      </c>
      <c r="R2252" s="210">
        <f t="shared" si="455"/>
        <v>0.10381624784167884</v>
      </c>
    </row>
    <row r="2253" spans="1:18" x14ac:dyDescent="0.2">
      <c r="A2253" s="146">
        <v>2249</v>
      </c>
      <c r="B2253" s="146">
        <v>17</v>
      </c>
      <c r="C2253" s="146" t="s">
        <v>818</v>
      </c>
      <c r="D2253" s="162">
        <v>5.6</v>
      </c>
      <c r="E2253" s="162">
        <v>7185.0189405244373</v>
      </c>
      <c r="F2253" s="208">
        <f t="shared" si="450"/>
        <v>7024.07451625669</v>
      </c>
      <c r="G2253" s="208">
        <f t="shared" si="446"/>
        <v>3.9162790454987806</v>
      </c>
      <c r="H2253" s="162">
        <f t="shared" si="451"/>
        <v>9.5162790454987807</v>
      </c>
      <c r="I2253" s="209" t="str">
        <f t="shared" si="445"/>
        <v>Ü</v>
      </c>
      <c r="J2253" s="209" t="s">
        <v>7729</v>
      </c>
      <c r="K2253" s="210">
        <v>9.3503511639263185E-3</v>
      </c>
      <c r="L2253" s="162">
        <f t="shared" si="452"/>
        <v>9.4</v>
      </c>
      <c r="M2253" s="162">
        <f t="shared" si="447"/>
        <v>5.4837209545012193</v>
      </c>
      <c r="N2253" s="210">
        <f t="shared" si="453"/>
        <v>0.14543172962085671</v>
      </c>
      <c r="O2253" s="162">
        <f t="shared" si="454"/>
        <v>0</v>
      </c>
      <c r="P2253" s="162">
        <f t="shared" si="448"/>
        <v>0</v>
      </c>
      <c r="Q2253" s="210">
        <f t="shared" si="449"/>
        <v>5.3732468123861565E-3</v>
      </c>
      <c r="R2253" s="210">
        <f t="shared" si="455"/>
        <v>8.4796996014299325E-2</v>
      </c>
    </row>
    <row r="2254" spans="1:18" x14ac:dyDescent="0.2">
      <c r="A2254" s="146">
        <v>2250</v>
      </c>
      <c r="B2254" s="146">
        <v>18</v>
      </c>
      <c r="C2254" s="146" t="s">
        <v>818</v>
      </c>
      <c r="D2254" s="162">
        <v>2.7</v>
      </c>
      <c r="E2254" s="162">
        <v>3274.5624419548894</v>
      </c>
      <c r="F2254" s="208">
        <f t="shared" si="450"/>
        <v>3239.1971675817767</v>
      </c>
      <c r="G2254" s="208">
        <f t="shared" si="446"/>
        <v>1.8060172855910983</v>
      </c>
      <c r="H2254" s="162">
        <f t="shared" si="451"/>
        <v>4.5060172855910983</v>
      </c>
      <c r="I2254" s="209" t="str">
        <f t="shared" si="445"/>
        <v>Ü</v>
      </c>
      <c r="J2254" s="209" t="s">
        <v>7729</v>
      </c>
      <c r="K2254" s="210">
        <v>5.0964852108817724E-2</v>
      </c>
      <c r="L2254" s="162">
        <f t="shared" si="452"/>
        <v>12.3</v>
      </c>
      <c r="M2254" s="162">
        <f t="shared" si="447"/>
        <v>10.493982714408901</v>
      </c>
      <c r="N2254" s="210">
        <f t="shared" si="453"/>
        <v>0.23312692826802264</v>
      </c>
      <c r="O2254" s="162">
        <f t="shared" si="454"/>
        <v>0</v>
      </c>
      <c r="P2254" s="162">
        <f t="shared" si="448"/>
        <v>0</v>
      </c>
      <c r="Q2254" s="210">
        <f t="shared" si="449"/>
        <v>5.3732468123861565E-3</v>
      </c>
      <c r="R2254" s="210">
        <f t="shared" si="455"/>
        <v>0.17249219466146526</v>
      </c>
    </row>
    <row r="2255" spans="1:18" x14ac:dyDescent="0.2">
      <c r="A2255" s="146">
        <v>2251</v>
      </c>
      <c r="B2255" s="146">
        <v>19</v>
      </c>
      <c r="C2255" s="146" t="s">
        <v>818</v>
      </c>
      <c r="D2255" s="162">
        <v>2.8</v>
      </c>
      <c r="E2255" s="162">
        <v>558.04082712095294</v>
      </c>
      <c r="F2255" s="208">
        <f t="shared" si="450"/>
        <v>551.79076985719826</v>
      </c>
      <c r="G2255" s="208">
        <f t="shared" si="446"/>
        <v>0.30765143856176236</v>
      </c>
      <c r="H2255" s="162">
        <f t="shared" si="451"/>
        <v>3.1076514385617622</v>
      </c>
      <c r="I2255" s="209" t="str">
        <f t="shared" si="445"/>
        <v>Ü</v>
      </c>
      <c r="J2255" s="209" t="s">
        <v>7729</v>
      </c>
      <c r="K2255" s="210">
        <v>8.2230198920624248E-2</v>
      </c>
      <c r="L2255" s="162">
        <f t="shared" si="452"/>
        <v>12.2</v>
      </c>
      <c r="M2255" s="162">
        <f t="shared" si="447"/>
        <v>11.892348561438238</v>
      </c>
      <c r="N2255" s="210">
        <f t="shared" si="453"/>
        <v>0.26367501045670322</v>
      </c>
      <c r="O2255" s="162">
        <f t="shared" si="454"/>
        <v>0</v>
      </c>
      <c r="P2255" s="162">
        <f t="shared" si="448"/>
        <v>0</v>
      </c>
      <c r="Q2255" s="210">
        <f t="shared" si="449"/>
        <v>5.3732468123861565E-3</v>
      </c>
      <c r="R2255" s="210">
        <f t="shared" si="455"/>
        <v>0.20304027685014583</v>
      </c>
    </row>
    <row r="2256" spans="1:18" x14ac:dyDescent="0.2">
      <c r="A2256" s="146">
        <v>2252</v>
      </c>
      <c r="B2256" s="146">
        <v>20</v>
      </c>
      <c r="C2256" s="146" t="s">
        <v>818</v>
      </c>
      <c r="D2256" s="162">
        <v>1.8</v>
      </c>
      <c r="E2256" s="162">
        <v>9.1755591903295706</v>
      </c>
      <c r="F2256" s="208">
        <f t="shared" si="450"/>
        <v>9.1094951641591972</v>
      </c>
      <c r="G2256" s="208">
        <f t="shared" si="446"/>
        <v>5.0790071978737261E-3</v>
      </c>
      <c r="H2256" s="162">
        <f t="shared" si="451"/>
        <v>1.8050790071978737</v>
      </c>
      <c r="I2256" s="209" t="str">
        <f t="shared" si="445"/>
        <v>Ü</v>
      </c>
      <c r="J2256" s="209" t="s">
        <v>7729</v>
      </c>
      <c r="K2256" s="210">
        <v>5.392562380705701E-2</v>
      </c>
      <c r="L2256" s="162">
        <f t="shared" si="452"/>
        <v>13.2</v>
      </c>
      <c r="M2256" s="162">
        <f t="shared" si="447"/>
        <v>13.194920992802126</v>
      </c>
      <c r="N2256" s="210">
        <f t="shared" si="453"/>
        <v>0.27438441934091662</v>
      </c>
      <c r="O2256" s="162">
        <f t="shared" si="454"/>
        <v>0</v>
      </c>
      <c r="P2256" s="162">
        <f t="shared" si="448"/>
        <v>0</v>
      </c>
      <c r="Q2256" s="210">
        <f t="shared" si="449"/>
        <v>5.3732468123861565E-3</v>
      </c>
      <c r="R2256" s="210">
        <f t="shared" si="455"/>
        <v>0.21374968573435923</v>
      </c>
    </row>
    <row r="2257" spans="1:18" x14ac:dyDescent="0.2">
      <c r="A2257" s="146">
        <v>2253</v>
      </c>
      <c r="B2257" s="146">
        <v>21</v>
      </c>
      <c r="C2257" s="146" t="s">
        <v>818</v>
      </c>
      <c r="D2257" s="162">
        <v>1.4</v>
      </c>
      <c r="E2257" s="162">
        <v>0</v>
      </c>
      <c r="F2257" s="208">
        <f t="shared" si="450"/>
        <v>0</v>
      </c>
      <c r="G2257" s="208">
        <f t="shared" si="446"/>
        <v>0</v>
      </c>
      <c r="H2257" s="162">
        <f t="shared" si="451"/>
        <v>1.4</v>
      </c>
      <c r="I2257" s="209" t="str">
        <f t="shared" si="445"/>
        <v>Ü</v>
      </c>
      <c r="J2257" s="209" t="s">
        <v>7729</v>
      </c>
      <c r="K2257" s="210">
        <v>2.6349672219643606E-2</v>
      </c>
      <c r="L2257" s="162">
        <f t="shared" si="452"/>
        <v>13.6</v>
      </c>
      <c r="M2257" s="162">
        <f t="shared" si="447"/>
        <v>13.6</v>
      </c>
      <c r="N2257" s="210">
        <f t="shared" si="453"/>
        <v>0.27191356792982657</v>
      </c>
      <c r="O2257" s="162">
        <f t="shared" si="454"/>
        <v>0</v>
      </c>
      <c r="P2257" s="162">
        <f t="shared" si="448"/>
        <v>0</v>
      </c>
      <c r="Q2257" s="210">
        <f t="shared" si="449"/>
        <v>5.3732468123861565E-3</v>
      </c>
      <c r="R2257" s="210">
        <f t="shared" si="455"/>
        <v>0.21127883432326919</v>
      </c>
    </row>
    <row r="2258" spans="1:18" x14ac:dyDescent="0.2">
      <c r="A2258" s="146">
        <v>2254</v>
      </c>
      <c r="B2258" s="146">
        <v>22</v>
      </c>
      <c r="C2258" s="146" t="s">
        <v>818</v>
      </c>
      <c r="D2258" s="162">
        <v>0.8</v>
      </c>
      <c r="E2258" s="162">
        <v>0</v>
      </c>
      <c r="F2258" s="208">
        <f t="shared" si="450"/>
        <v>0</v>
      </c>
      <c r="G2258" s="208">
        <f t="shared" si="446"/>
        <v>0</v>
      </c>
      <c r="H2258" s="162">
        <f t="shared" si="451"/>
        <v>0.8</v>
      </c>
      <c r="I2258" s="209" t="str">
        <f t="shared" si="445"/>
        <v>Ü</v>
      </c>
      <c r="J2258" s="209" t="s">
        <v>7729</v>
      </c>
      <c r="K2258" s="210">
        <v>4.018981852757425E-2</v>
      </c>
      <c r="L2258" s="162">
        <f t="shared" si="452"/>
        <v>14.2</v>
      </c>
      <c r="M2258" s="162">
        <f t="shared" si="447"/>
        <v>14.2</v>
      </c>
      <c r="N2258" s="210">
        <f t="shared" si="453"/>
        <v>0.28515224948778833</v>
      </c>
      <c r="O2258" s="162">
        <f t="shared" si="454"/>
        <v>0</v>
      </c>
      <c r="P2258" s="162">
        <f t="shared" si="448"/>
        <v>0</v>
      </c>
      <c r="Q2258" s="210">
        <f t="shared" si="449"/>
        <v>5.3732468123861565E-3</v>
      </c>
      <c r="R2258" s="210">
        <f t="shared" si="455"/>
        <v>0.22451751588123095</v>
      </c>
    </row>
    <row r="2259" spans="1:18" x14ac:dyDescent="0.2">
      <c r="A2259" s="146">
        <v>2255</v>
      </c>
      <c r="B2259" s="146">
        <v>23</v>
      </c>
      <c r="C2259" s="146" t="s">
        <v>818</v>
      </c>
      <c r="D2259" s="162">
        <v>0.3</v>
      </c>
      <c r="E2259" s="162">
        <v>0</v>
      </c>
      <c r="F2259" s="208">
        <f t="shared" si="450"/>
        <v>0</v>
      </c>
      <c r="G2259" s="208">
        <f t="shared" si="446"/>
        <v>0</v>
      </c>
      <c r="H2259" s="162">
        <f t="shared" si="451"/>
        <v>0.3</v>
      </c>
      <c r="I2259" s="209" t="str">
        <f t="shared" si="445"/>
        <v>Ü</v>
      </c>
      <c r="J2259" s="209" t="s">
        <v>7729</v>
      </c>
      <c r="K2259" s="210">
        <v>2.0637275858844221E-2</v>
      </c>
      <c r="L2259" s="162">
        <f t="shared" si="452"/>
        <v>14.7</v>
      </c>
      <c r="M2259" s="162">
        <f t="shared" si="447"/>
        <v>14.7</v>
      </c>
      <c r="N2259" s="210">
        <f t="shared" si="453"/>
        <v>0.28657852006215889</v>
      </c>
      <c r="O2259" s="162">
        <f t="shared" si="454"/>
        <v>0</v>
      </c>
      <c r="P2259" s="162">
        <f t="shared" si="448"/>
        <v>0</v>
      </c>
      <c r="Q2259" s="210">
        <f t="shared" si="449"/>
        <v>5.3732468123861565E-3</v>
      </c>
      <c r="R2259" s="210">
        <f t="shared" si="455"/>
        <v>0.22594378645560151</v>
      </c>
    </row>
    <row r="2260" spans="1:18" x14ac:dyDescent="0.2">
      <c r="A2260" s="146">
        <v>2256</v>
      </c>
      <c r="B2260" s="146">
        <v>24</v>
      </c>
      <c r="C2260" s="146" t="s">
        <v>818</v>
      </c>
      <c r="D2260" s="162">
        <v>0.4</v>
      </c>
      <c r="E2260" s="162">
        <v>0</v>
      </c>
      <c r="F2260" s="208">
        <f t="shared" si="450"/>
        <v>0</v>
      </c>
      <c r="G2260" s="208">
        <f t="shared" si="446"/>
        <v>0</v>
      </c>
      <c r="H2260" s="162">
        <f t="shared" si="451"/>
        <v>0.4</v>
      </c>
      <c r="I2260" s="209" t="str">
        <f t="shared" si="445"/>
        <v>Ü</v>
      </c>
      <c r="J2260" s="209" t="s">
        <v>7729</v>
      </c>
      <c r="K2260" s="210">
        <v>1.6093210699858945E-2</v>
      </c>
      <c r="L2260" s="162">
        <f t="shared" si="452"/>
        <v>14.6</v>
      </c>
      <c r="M2260" s="162">
        <f t="shared" si="447"/>
        <v>14.6</v>
      </c>
      <c r="N2260" s="210">
        <f t="shared" si="453"/>
        <v>0.28368069641656146</v>
      </c>
      <c r="O2260" s="162">
        <f t="shared" si="454"/>
        <v>0</v>
      </c>
      <c r="P2260" s="162">
        <f t="shared" si="448"/>
        <v>0</v>
      </c>
      <c r="Q2260" s="210">
        <f t="shared" si="449"/>
        <v>5.3732468123861565E-3</v>
      </c>
      <c r="R2260" s="210">
        <f t="shared" si="455"/>
        <v>0.22304596281000408</v>
      </c>
    </row>
    <row r="2261" spans="1:18" x14ac:dyDescent="0.2">
      <c r="A2261" s="146">
        <v>2257</v>
      </c>
      <c r="B2261" s="146">
        <v>1</v>
      </c>
      <c r="C2261" s="146" t="s">
        <v>651</v>
      </c>
      <c r="D2261" s="162">
        <v>-0.5</v>
      </c>
      <c r="E2261" s="162">
        <v>0</v>
      </c>
      <c r="F2261" s="208">
        <f t="shared" si="450"/>
        <v>0</v>
      </c>
      <c r="G2261" s="208">
        <f t="shared" si="446"/>
        <v>0</v>
      </c>
      <c r="H2261" s="162">
        <f t="shared" si="451"/>
        <v>-0.5</v>
      </c>
      <c r="I2261" s="209" t="str">
        <f>IF(AVERAGE(H2261:H2284)&gt;15,"S",IF(AVERAGE(H2261:H2284)&lt;5,"W","Ü"))</f>
        <v>Ü</v>
      </c>
      <c r="J2261" s="209" t="s">
        <v>7730</v>
      </c>
      <c r="K2261" s="210">
        <v>4.1878927540949412E-4</v>
      </c>
      <c r="L2261" s="162">
        <f t="shared" si="452"/>
        <v>15.5</v>
      </c>
      <c r="M2261" s="162">
        <f t="shared" si="447"/>
        <v>15.5</v>
      </c>
      <c r="N2261" s="210">
        <f t="shared" si="453"/>
        <v>0.29227995679790736</v>
      </c>
      <c r="O2261" s="162">
        <f t="shared" si="454"/>
        <v>0</v>
      </c>
      <c r="P2261" s="162">
        <f t="shared" si="448"/>
        <v>0</v>
      </c>
      <c r="Q2261" s="210">
        <f t="shared" si="449"/>
        <v>5.3732468123861565E-3</v>
      </c>
      <c r="R2261" s="210">
        <f t="shared" si="455"/>
        <v>0.23164522319134997</v>
      </c>
    </row>
    <row r="2262" spans="1:18" x14ac:dyDescent="0.2">
      <c r="A2262" s="146">
        <v>2258</v>
      </c>
      <c r="B2262" s="146">
        <v>2</v>
      </c>
      <c r="C2262" s="146" t="s">
        <v>651</v>
      </c>
      <c r="D2262" s="162">
        <v>-0.8</v>
      </c>
      <c r="E2262" s="162">
        <v>0</v>
      </c>
      <c r="F2262" s="208">
        <f t="shared" si="450"/>
        <v>0</v>
      </c>
      <c r="G2262" s="208">
        <f t="shared" si="446"/>
        <v>0</v>
      </c>
      <c r="H2262" s="162">
        <f t="shared" si="451"/>
        <v>-0.8</v>
      </c>
      <c r="I2262" s="209" t="str">
        <f>IF(I2261="S","S",IF(I2261="W","W","Ü"))</f>
        <v>Ü</v>
      </c>
      <c r="J2262" s="209" t="s">
        <v>7730</v>
      </c>
      <c r="K2262" s="210">
        <v>2.7229444363572205E-3</v>
      </c>
      <c r="L2262" s="162">
        <f t="shared" si="452"/>
        <v>15.8</v>
      </c>
      <c r="M2262" s="162">
        <f t="shared" si="447"/>
        <v>15.8</v>
      </c>
      <c r="N2262" s="210">
        <f t="shared" si="453"/>
        <v>0.29747292090277588</v>
      </c>
      <c r="O2262" s="162">
        <f t="shared" si="454"/>
        <v>0</v>
      </c>
      <c r="P2262" s="162">
        <f t="shared" si="448"/>
        <v>0</v>
      </c>
      <c r="Q2262" s="210">
        <f t="shared" si="449"/>
        <v>5.3732468123861565E-3</v>
      </c>
      <c r="R2262" s="210">
        <f t="shared" si="455"/>
        <v>0.2368381872962185</v>
      </c>
    </row>
    <row r="2263" spans="1:18" x14ac:dyDescent="0.2">
      <c r="A2263" s="146">
        <v>2259</v>
      </c>
      <c r="B2263" s="146">
        <v>3</v>
      </c>
      <c r="C2263" s="146" t="s">
        <v>651</v>
      </c>
      <c r="D2263" s="162">
        <v>-1.3</v>
      </c>
      <c r="E2263" s="162">
        <v>0</v>
      </c>
      <c r="F2263" s="208">
        <f t="shared" si="450"/>
        <v>0</v>
      </c>
      <c r="G2263" s="208">
        <f t="shared" si="446"/>
        <v>0</v>
      </c>
      <c r="H2263" s="162">
        <f t="shared" si="451"/>
        <v>-1.3</v>
      </c>
      <c r="I2263" s="209" t="str">
        <f t="shared" ref="I2263:I2284" si="456">IF(I2262="S","S",IF(I2262="W","W","Ü"))</f>
        <v>Ü</v>
      </c>
      <c r="J2263" s="209" t="s">
        <v>7730</v>
      </c>
      <c r="K2263" s="210">
        <v>0</v>
      </c>
      <c r="L2263" s="162">
        <f t="shared" si="452"/>
        <v>16.3</v>
      </c>
      <c r="M2263" s="162">
        <f t="shared" si="447"/>
        <v>16.3</v>
      </c>
      <c r="N2263" s="210">
        <f t="shared" si="453"/>
        <v>0.30409974885049024</v>
      </c>
      <c r="O2263" s="162">
        <f t="shared" si="454"/>
        <v>0</v>
      </c>
      <c r="P2263" s="162">
        <f t="shared" si="448"/>
        <v>0</v>
      </c>
      <c r="Q2263" s="210">
        <f t="shared" si="449"/>
        <v>5.3732468123861565E-3</v>
      </c>
      <c r="R2263" s="210">
        <f t="shared" si="455"/>
        <v>0.24346501524393285</v>
      </c>
    </row>
    <row r="2264" spans="1:18" x14ac:dyDescent="0.2">
      <c r="A2264" s="146">
        <v>2260</v>
      </c>
      <c r="B2264" s="146">
        <v>4</v>
      </c>
      <c r="C2264" s="146" t="s">
        <v>651</v>
      </c>
      <c r="D2264" s="162">
        <v>-1.8</v>
      </c>
      <c r="E2264" s="162">
        <v>0</v>
      </c>
      <c r="F2264" s="208">
        <f t="shared" si="450"/>
        <v>0</v>
      </c>
      <c r="G2264" s="208">
        <f t="shared" si="446"/>
        <v>0</v>
      </c>
      <c r="H2264" s="162">
        <f t="shared" si="451"/>
        <v>-1.8</v>
      </c>
      <c r="I2264" s="209" t="str">
        <f t="shared" si="456"/>
        <v>Ü</v>
      </c>
      <c r="J2264" s="209" t="s">
        <v>7730</v>
      </c>
      <c r="K2264" s="210">
        <v>0</v>
      </c>
      <c r="L2264" s="162">
        <f t="shared" si="452"/>
        <v>16.8</v>
      </c>
      <c r="M2264" s="162">
        <f t="shared" si="447"/>
        <v>16.8</v>
      </c>
      <c r="N2264" s="210">
        <f t="shared" si="453"/>
        <v>0.31156800085183783</v>
      </c>
      <c r="O2264" s="162">
        <f t="shared" si="454"/>
        <v>0</v>
      </c>
      <c r="P2264" s="162">
        <f t="shared" si="448"/>
        <v>0</v>
      </c>
      <c r="Q2264" s="210">
        <f t="shared" si="449"/>
        <v>5.3732468123861565E-3</v>
      </c>
      <c r="R2264" s="210">
        <f t="shared" si="455"/>
        <v>0.25093326724528048</v>
      </c>
    </row>
    <row r="2265" spans="1:18" x14ac:dyDescent="0.2">
      <c r="A2265" s="146">
        <v>2261</v>
      </c>
      <c r="B2265" s="146">
        <v>5</v>
      </c>
      <c r="C2265" s="146" t="s">
        <v>651</v>
      </c>
      <c r="D2265" s="162">
        <v>-2</v>
      </c>
      <c r="E2265" s="162">
        <v>0</v>
      </c>
      <c r="F2265" s="208">
        <f t="shared" si="450"/>
        <v>0</v>
      </c>
      <c r="G2265" s="208">
        <f t="shared" si="446"/>
        <v>0</v>
      </c>
      <c r="H2265" s="162">
        <f t="shared" si="451"/>
        <v>-2</v>
      </c>
      <c r="I2265" s="209" t="str">
        <f t="shared" si="456"/>
        <v>Ü</v>
      </c>
      <c r="J2265" s="209" t="s">
        <v>7730</v>
      </c>
      <c r="K2265" s="210">
        <v>0</v>
      </c>
      <c r="L2265" s="162">
        <f t="shared" si="452"/>
        <v>17</v>
      </c>
      <c r="M2265" s="162">
        <f t="shared" si="447"/>
        <v>17</v>
      </c>
      <c r="N2265" s="210">
        <f t="shared" si="453"/>
        <v>0.31455530165237688</v>
      </c>
      <c r="O2265" s="162">
        <f t="shared" si="454"/>
        <v>0</v>
      </c>
      <c r="P2265" s="162">
        <f t="shared" si="448"/>
        <v>0</v>
      </c>
      <c r="Q2265" s="210">
        <f t="shared" si="449"/>
        <v>5.3732468123861565E-3</v>
      </c>
      <c r="R2265" s="210">
        <f t="shared" si="455"/>
        <v>0.25392056804581953</v>
      </c>
    </row>
    <row r="2266" spans="1:18" x14ac:dyDescent="0.2">
      <c r="A2266" s="146">
        <v>2262</v>
      </c>
      <c r="B2266" s="146">
        <v>6</v>
      </c>
      <c r="C2266" s="146" t="s">
        <v>651</v>
      </c>
      <c r="D2266" s="162">
        <v>-2.1</v>
      </c>
      <c r="E2266" s="162">
        <v>19.185260125234556</v>
      </c>
      <c r="F2266" s="208">
        <f t="shared" si="450"/>
        <v>19.346416310286525</v>
      </c>
      <c r="G2266" s="208">
        <f t="shared" si="446"/>
        <v>1.0786611763032462E-2</v>
      </c>
      <c r="H2266" s="162">
        <f t="shared" si="451"/>
        <v>-2.0892133882369675</v>
      </c>
      <c r="I2266" s="209" t="str">
        <f t="shared" si="456"/>
        <v>Ü</v>
      </c>
      <c r="J2266" s="209" t="s">
        <v>7730</v>
      </c>
      <c r="K2266" s="210">
        <v>1.5796507687917275E-3</v>
      </c>
      <c r="L2266" s="162">
        <f t="shared" si="452"/>
        <v>17.100000000000001</v>
      </c>
      <c r="M2266" s="162">
        <f t="shared" si="447"/>
        <v>17.089213388236967</v>
      </c>
      <c r="N2266" s="210">
        <f t="shared" si="453"/>
        <v>0.31637596972396326</v>
      </c>
      <c r="O2266" s="162">
        <f t="shared" si="454"/>
        <v>0</v>
      </c>
      <c r="P2266" s="162">
        <f t="shared" si="448"/>
        <v>0</v>
      </c>
      <c r="Q2266" s="210">
        <f t="shared" si="449"/>
        <v>5.3732468123861565E-3</v>
      </c>
      <c r="R2266" s="210">
        <f t="shared" si="455"/>
        <v>0.2557412361174059</v>
      </c>
    </row>
    <row r="2267" spans="1:18" x14ac:dyDescent="0.2">
      <c r="A2267" s="146">
        <v>2263</v>
      </c>
      <c r="B2267" s="146">
        <v>7</v>
      </c>
      <c r="C2267" s="146" t="s">
        <v>651</v>
      </c>
      <c r="D2267" s="162">
        <v>-1.4</v>
      </c>
      <c r="E2267" s="162">
        <v>1714.7173795988624</v>
      </c>
      <c r="F2267" s="208">
        <f t="shared" si="450"/>
        <v>1724.3197969246162</v>
      </c>
      <c r="G2267" s="208">
        <f t="shared" si="446"/>
        <v>0.9613960490888116</v>
      </c>
      <c r="H2267" s="162">
        <f t="shared" si="451"/>
        <v>-0.43860395091118831</v>
      </c>
      <c r="I2267" s="209" t="str">
        <f t="shared" si="456"/>
        <v>Ü</v>
      </c>
      <c r="J2267" s="209" t="s">
        <v>7730</v>
      </c>
      <c r="K2267" s="210">
        <v>2.2026175014046009E-2</v>
      </c>
      <c r="L2267" s="162">
        <f t="shared" si="452"/>
        <v>16.399999999999999</v>
      </c>
      <c r="M2267" s="162">
        <f t="shared" si="447"/>
        <v>15.438603950911189</v>
      </c>
      <c r="N2267" s="210">
        <f t="shared" si="453"/>
        <v>0.29803986822641731</v>
      </c>
      <c r="O2267" s="162">
        <f t="shared" si="454"/>
        <v>0</v>
      </c>
      <c r="P2267" s="162">
        <f t="shared" si="448"/>
        <v>0</v>
      </c>
      <c r="Q2267" s="210">
        <f t="shared" si="449"/>
        <v>5.3732468123861565E-3</v>
      </c>
      <c r="R2267" s="210">
        <f t="shared" si="455"/>
        <v>0.23740513461985993</v>
      </c>
    </row>
    <row r="2268" spans="1:18" x14ac:dyDescent="0.2">
      <c r="A2268" s="146">
        <v>2264</v>
      </c>
      <c r="B2268" s="146">
        <v>8</v>
      </c>
      <c r="C2268" s="146" t="s">
        <v>651</v>
      </c>
      <c r="D2268" s="162">
        <v>0.5</v>
      </c>
      <c r="E2268" s="162">
        <v>7212.823665343617</v>
      </c>
      <c r="F2268" s="208">
        <f t="shared" si="450"/>
        <v>7198.3980180129302</v>
      </c>
      <c r="G2268" s="208">
        <f t="shared" si="446"/>
        <v>4.0134732702305769</v>
      </c>
      <c r="H2268" s="162">
        <f t="shared" si="451"/>
        <v>4.5134732702305769</v>
      </c>
      <c r="I2268" s="209" t="str">
        <f t="shared" si="456"/>
        <v>Ü</v>
      </c>
      <c r="J2268" s="209" t="s">
        <v>7730</v>
      </c>
      <c r="K2268" s="210">
        <v>3.6244122030959773E-2</v>
      </c>
      <c r="L2268" s="162">
        <f t="shared" si="452"/>
        <v>14.5</v>
      </c>
      <c r="M2268" s="162">
        <f t="shared" si="447"/>
        <v>10.486526729769423</v>
      </c>
      <c r="N2268" s="210">
        <f t="shared" si="453"/>
        <v>0.22846667131491263</v>
      </c>
      <c r="O2268" s="162">
        <f t="shared" si="454"/>
        <v>0</v>
      </c>
      <c r="P2268" s="162">
        <f t="shared" si="448"/>
        <v>0</v>
      </c>
      <c r="Q2268" s="210">
        <f t="shared" si="449"/>
        <v>5.3732468123861565E-3</v>
      </c>
      <c r="R2268" s="210">
        <f t="shared" si="455"/>
        <v>0.16783193770835525</v>
      </c>
    </row>
    <row r="2269" spans="1:18" x14ac:dyDescent="0.2">
      <c r="A2269" s="146">
        <v>2265</v>
      </c>
      <c r="B2269" s="146">
        <v>9</v>
      </c>
      <c r="C2269" s="146" t="s">
        <v>651</v>
      </c>
      <c r="D2269" s="162">
        <v>2.6</v>
      </c>
      <c r="E2269" s="162">
        <v>13863.713842091596</v>
      </c>
      <c r="F2269" s="208">
        <f t="shared" si="450"/>
        <v>13719.531218133845</v>
      </c>
      <c r="G2269" s="208">
        <f t="shared" si="446"/>
        <v>7.6493369338965636</v>
      </c>
      <c r="H2269" s="162">
        <f t="shared" si="451"/>
        <v>10.249336933896563</v>
      </c>
      <c r="I2269" s="209" t="str">
        <f t="shared" si="456"/>
        <v>Ü</v>
      </c>
      <c r="J2269" s="209" t="s">
        <v>7730</v>
      </c>
      <c r="K2269" s="210">
        <v>9.801317218713447E-2</v>
      </c>
      <c r="L2269" s="162">
        <f t="shared" si="452"/>
        <v>12.4</v>
      </c>
      <c r="M2269" s="162">
        <f t="shared" si="447"/>
        <v>4.7506630661034368</v>
      </c>
      <c r="N2269" s="210">
        <f t="shared" si="453"/>
        <v>0.16188033357423362</v>
      </c>
      <c r="O2269" s="162">
        <f t="shared" si="454"/>
        <v>0</v>
      </c>
      <c r="P2269" s="162">
        <f t="shared" si="448"/>
        <v>0</v>
      </c>
      <c r="Q2269" s="210">
        <f t="shared" si="449"/>
        <v>5.3732468123861565E-3</v>
      </c>
      <c r="R2269" s="210">
        <f t="shared" si="455"/>
        <v>0.10124559996767624</v>
      </c>
    </row>
    <row r="2270" spans="1:18" x14ac:dyDescent="0.2">
      <c r="A2270" s="146">
        <v>2266</v>
      </c>
      <c r="B2270" s="146">
        <v>10</v>
      </c>
      <c r="C2270" s="146" t="s">
        <v>651</v>
      </c>
      <c r="D2270" s="162">
        <v>3.9</v>
      </c>
      <c r="E2270" s="162">
        <v>19623.740635633032</v>
      </c>
      <c r="F2270" s="208">
        <f t="shared" si="450"/>
        <v>19317.61028171716</v>
      </c>
      <c r="G2270" s="208">
        <f t="shared" si="446"/>
        <v>10.770550935971309</v>
      </c>
      <c r="H2270" s="162">
        <f t="shared" si="451"/>
        <v>14.67055093597131</v>
      </c>
      <c r="I2270" s="209" t="str">
        <f t="shared" si="456"/>
        <v>Ü</v>
      </c>
      <c r="J2270" s="209" t="s">
        <v>7730</v>
      </c>
      <c r="K2270" s="210">
        <v>0.11321113889090109</v>
      </c>
      <c r="L2270" s="162">
        <f t="shared" si="452"/>
        <v>11.1</v>
      </c>
      <c r="M2270" s="162">
        <f t="shared" si="447"/>
        <v>0.32944906402869023</v>
      </c>
      <c r="N2270" s="210">
        <f t="shared" si="453"/>
        <v>0.10053921565963198</v>
      </c>
      <c r="O2270" s="162">
        <f t="shared" si="454"/>
        <v>0</v>
      </c>
      <c r="P2270" s="162">
        <f t="shared" si="448"/>
        <v>0</v>
      </c>
      <c r="Q2270" s="210">
        <f t="shared" si="449"/>
        <v>5.3732468123861565E-3</v>
      </c>
      <c r="R2270" s="210">
        <f t="shared" si="455"/>
        <v>3.9904482053074598E-2</v>
      </c>
    </row>
    <row r="2271" spans="1:18" x14ac:dyDescent="0.2">
      <c r="A2271" s="146">
        <v>2267</v>
      </c>
      <c r="B2271" s="146">
        <v>11</v>
      </c>
      <c r="C2271" s="146" t="s">
        <v>651</v>
      </c>
      <c r="D2271" s="162">
        <v>4.8</v>
      </c>
      <c r="E2271" s="162">
        <v>22083.624640385933</v>
      </c>
      <c r="F2271" s="208">
        <f t="shared" si="450"/>
        <v>21659.619047290522</v>
      </c>
      <c r="G2271" s="208">
        <f t="shared" si="446"/>
        <v>12.076340023453456</v>
      </c>
      <c r="H2271" s="162">
        <f t="shared" si="451"/>
        <v>16.876340023453455</v>
      </c>
      <c r="I2271" s="209" t="str">
        <f t="shared" si="456"/>
        <v>Ü</v>
      </c>
      <c r="J2271" s="209" t="s">
        <v>7730</v>
      </c>
      <c r="K2271" s="210">
        <v>5.500810216118715E-2</v>
      </c>
      <c r="L2271" s="162">
        <f t="shared" si="452"/>
        <v>10.199999999999999</v>
      </c>
      <c r="M2271" s="162">
        <f t="shared" si="447"/>
        <v>0</v>
      </c>
      <c r="N2271" s="210">
        <f t="shared" si="453"/>
        <v>7.7632928533025253E-2</v>
      </c>
      <c r="O2271" s="162">
        <f t="shared" si="454"/>
        <v>0</v>
      </c>
      <c r="P2271" s="162">
        <f t="shared" si="448"/>
        <v>0</v>
      </c>
      <c r="Q2271" s="210">
        <f t="shared" si="449"/>
        <v>5.3732468123861565E-3</v>
      </c>
      <c r="R2271" s="210">
        <f t="shared" si="455"/>
        <v>1.6998194926467876E-2</v>
      </c>
    </row>
    <row r="2272" spans="1:18" x14ac:dyDescent="0.2">
      <c r="A2272" s="146">
        <v>2268</v>
      </c>
      <c r="B2272" s="146">
        <v>12</v>
      </c>
      <c r="C2272" s="146" t="s">
        <v>651</v>
      </c>
      <c r="D2272" s="162">
        <v>5.8</v>
      </c>
      <c r="E2272" s="162">
        <v>21602.324853765916</v>
      </c>
      <c r="F2272" s="208">
        <f t="shared" si="450"/>
        <v>21101.150917158546</v>
      </c>
      <c r="G2272" s="208">
        <f t="shared" si="446"/>
        <v>11.764965616682453</v>
      </c>
      <c r="H2272" s="162">
        <f t="shared" si="451"/>
        <v>17.564965616682453</v>
      </c>
      <c r="I2272" s="209" t="str">
        <f t="shared" si="456"/>
        <v>Ü</v>
      </c>
      <c r="J2272" s="209" t="s">
        <v>7730</v>
      </c>
      <c r="K2272" s="210">
        <v>0.105366516183256</v>
      </c>
      <c r="L2272" s="162">
        <f t="shared" si="452"/>
        <v>9.1999999999999993</v>
      </c>
      <c r="M2272" s="162">
        <f t="shared" si="447"/>
        <v>0</v>
      </c>
      <c r="N2272" s="210">
        <f t="shared" si="453"/>
        <v>9.319431138580217E-2</v>
      </c>
      <c r="O2272" s="162">
        <f t="shared" si="454"/>
        <v>0</v>
      </c>
      <c r="P2272" s="162">
        <f t="shared" si="448"/>
        <v>0</v>
      </c>
      <c r="Q2272" s="210">
        <f t="shared" si="449"/>
        <v>5.3732468123861565E-3</v>
      </c>
      <c r="R2272" s="210">
        <f t="shared" si="455"/>
        <v>3.2559577779244793E-2</v>
      </c>
    </row>
    <row r="2273" spans="1:18" x14ac:dyDescent="0.2">
      <c r="A2273" s="146">
        <v>2269</v>
      </c>
      <c r="B2273" s="146">
        <v>13</v>
      </c>
      <c r="C2273" s="146" t="s">
        <v>651</v>
      </c>
      <c r="D2273" s="162">
        <v>5.7</v>
      </c>
      <c r="E2273" s="162">
        <v>20383.921812189426</v>
      </c>
      <c r="F2273" s="208">
        <f t="shared" si="450"/>
        <v>19919.168394871507</v>
      </c>
      <c r="G2273" s="208">
        <f t="shared" si="446"/>
        <v>11.10595020141812</v>
      </c>
      <c r="H2273" s="162">
        <f t="shared" si="451"/>
        <v>16.805950201418121</v>
      </c>
      <c r="I2273" s="209" t="str">
        <f t="shared" si="456"/>
        <v>Ü</v>
      </c>
      <c r="J2273" s="209" t="s">
        <v>7730</v>
      </c>
      <c r="K2273" s="210">
        <v>7.2306695627568071E-2</v>
      </c>
      <c r="L2273" s="162">
        <f t="shared" si="452"/>
        <v>9.3000000000000007</v>
      </c>
      <c r="M2273" s="162">
        <f t="shared" si="447"/>
        <v>0</v>
      </c>
      <c r="N2273" s="210">
        <f t="shared" si="453"/>
        <v>8.2978411328153201E-2</v>
      </c>
      <c r="O2273" s="162">
        <f t="shared" si="454"/>
        <v>0</v>
      </c>
      <c r="P2273" s="162">
        <f t="shared" si="448"/>
        <v>0</v>
      </c>
      <c r="Q2273" s="210">
        <f t="shared" si="449"/>
        <v>5.3732468123861565E-3</v>
      </c>
      <c r="R2273" s="210">
        <f t="shared" si="455"/>
        <v>2.2343677721595824E-2</v>
      </c>
    </row>
    <row r="2274" spans="1:18" x14ac:dyDescent="0.2">
      <c r="A2274" s="146">
        <v>2270</v>
      </c>
      <c r="B2274" s="146">
        <v>14</v>
      </c>
      <c r="C2274" s="146" t="s">
        <v>651</v>
      </c>
      <c r="D2274" s="162">
        <v>7.4</v>
      </c>
      <c r="E2274" s="162">
        <v>19067.090044753037</v>
      </c>
      <c r="F2274" s="208">
        <f t="shared" si="450"/>
        <v>18502.704179428347</v>
      </c>
      <c r="G2274" s="208">
        <f t="shared" si="446"/>
        <v>10.316199307859092</v>
      </c>
      <c r="H2274" s="162">
        <f t="shared" si="451"/>
        <v>17.716199307859092</v>
      </c>
      <c r="I2274" s="209" t="str">
        <f t="shared" si="456"/>
        <v>Ü</v>
      </c>
      <c r="J2274" s="209" t="s">
        <v>7730</v>
      </c>
      <c r="K2274" s="210">
        <v>8.6805488557078522E-2</v>
      </c>
      <c r="L2274" s="162">
        <f t="shared" si="452"/>
        <v>7.6</v>
      </c>
      <c r="M2274" s="162">
        <f t="shared" si="447"/>
        <v>0</v>
      </c>
      <c r="N2274" s="210">
        <f t="shared" si="453"/>
        <v>8.7458720568638251E-2</v>
      </c>
      <c r="O2274" s="162">
        <f t="shared" si="454"/>
        <v>0</v>
      </c>
      <c r="P2274" s="162">
        <f t="shared" si="448"/>
        <v>0</v>
      </c>
      <c r="Q2274" s="210">
        <f t="shared" si="449"/>
        <v>5.3732468123861565E-3</v>
      </c>
      <c r="R2274" s="210">
        <f t="shared" si="455"/>
        <v>2.6823986962080874E-2</v>
      </c>
    </row>
    <row r="2275" spans="1:18" x14ac:dyDescent="0.2">
      <c r="A2275" s="146">
        <v>2271</v>
      </c>
      <c r="B2275" s="146">
        <v>15</v>
      </c>
      <c r="C2275" s="146" t="s">
        <v>651</v>
      </c>
      <c r="D2275" s="162">
        <v>6.2</v>
      </c>
      <c r="E2275" s="162">
        <v>16630.283961600057</v>
      </c>
      <c r="F2275" s="208">
        <f t="shared" si="450"/>
        <v>16217.852919352374</v>
      </c>
      <c r="G2275" s="208">
        <f t="shared" si="446"/>
        <v>9.0422784388239918</v>
      </c>
      <c r="H2275" s="162">
        <f t="shared" si="451"/>
        <v>15.242278438823991</v>
      </c>
      <c r="I2275" s="209" t="str">
        <f t="shared" si="456"/>
        <v>Ü</v>
      </c>
      <c r="J2275" s="209" t="s">
        <v>7730</v>
      </c>
      <c r="K2275" s="210">
        <v>4.6867492554337926E-2</v>
      </c>
      <c r="L2275" s="162">
        <f t="shared" si="452"/>
        <v>8.8000000000000007</v>
      </c>
      <c r="M2275" s="162">
        <f t="shared" si="447"/>
        <v>0</v>
      </c>
      <c r="N2275" s="210">
        <f t="shared" si="453"/>
        <v>7.5117377850836178E-2</v>
      </c>
      <c r="O2275" s="162">
        <f t="shared" si="454"/>
        <v>0</v>
      </c>
      <c r="P2275" s="162">
        <f t="shared" si="448"/>
        <v>0</v>
      </c>
      <c r="Q2275" s="210">
        <f t="shared" si="449"/>
        <v>5.3732468123861565E-3</v>
      </c>
      <c r="R2275" s="210">
        <f t="shared" si="455"/>
        <v>1.4482644244278801E-2</v>
      </c>
    </row>
    <row r="2276" spans="1:18" x14ac:dyDescent="0.2">
      <c r="A2276" s="146">
        <v>2272</v>
      </c>
      <c r="B2276" s="146">
        <v>16</v>
      </c>
      <c r="C2276" s="146" t="s">
        <v>651</v>
      </c>
      <c r="D2276" s="162">
        <v>6.6</v>
      </c>
      <c r="E2276" s="162">
        <v>13067.108476022075</v>
      </c>
      <c r="F2276" s="208">
        <f t="shared" si="450"/>
        <v>12722.136812255092</v>
      </c>
      <c r="G2276" s="208">
        <f t="shared" si="446"/>
        <v>7.093238788468244</v>
      </c>
      <c r="H2276" s="162">
        <f t="shared" si="451"/>
        <v>13.693238788468243</v>
      </c>
      <c r="I2276" s="209" t="str">
        <f t="shared" si="456"/>
        <v>Ü</v>
      </c>
      <c r="J2276" s="209" t="s">
        <v>7730</v>
      </c>
      <c r="K2276" s="210">
        <v>9.3767577016054593E-2</v>
      </c>
      <c r="L2276" s="162">
        <f t="shared" si="452"/>
        <v>8.4</v>
      </c>
      <c r="M2276" s="162">
        <f t="shared" si="447"/>
        <v>1.3067612115317573</v>
      </c>
      <c r="N2276" s="210">
        <f t="shared" si="453"/>
        <v>0.10912853747073109</v>
      </c>
      <c r="O2276" s="162">
        <f t="shared" si="454"/>
        <v>0</v>
      </c>
      <c r="P2276" s="162">
        <f t="shared" si="448"/>
        <v>0</v>
      </c>
      <c r="Q2276" s="210">
        <f t="shared" si="449"/>
        <v>5.3732468123861565E-3</v>
      </c>
      <c r="R2276" s="210">
        <f t="shared" si="455"/>
        <v>4.8493803864173714E-2</v>
      </c>
    </row>
    <row r="2277" spans="1:18" x14ac:dyDescent="0.2">
      <c r="A2277" s="146">
        <v>2273</v>
      </c>
      <c r="B2277" s="146">
        <v>17</v>
      </c>
      <c r="C2277" s="146" t="s">
        <v>651</v>
      </c>
      <c r="D2277" s="162">
        <v>6.2</v>
      </c>
      <c r="E2277" s="162">
        <v>8475.7142666307973</v>
      </c>
      <c r="F2277" s="208">
        <f t="shared" si="450"/>
        <v>8265.5165528183534</v>
      </c>
      <c r="G2277" s="208">
        <f t="shared" si="446"/>
        <v>4.6084461662682754</v>
      </c>
      <c r="H2277" s="162">
        <f t="shared" si="451"/>
        <v>10.808446166268276</v>
      </c>
      <c r="I2277" s="209" t="str">
        <f t="shared" si="456"/>
        <v>Ü</v>
      </c>
      <c r="J2277" s="209" t="s">
        <v>7730</v>
      </c>
      <c r="K2277" s="210">
        <v>1.0998086626960977E-2</v>
      </c>
      <c r="L2277" s="162">
        <f t="shared" si="452"/>
        <v>8.8000000000000007</v>
      </c>
      <c r="M2277" s="162">
        <f t="shared" si="447"/>
        <v>4.1915538337317244</v>
      </c>
      <c r="N2277" s="210">
        <f t="shared" si="453"/>
        <v>0.12664044121665319</v>
      </c>
      <c r="O2277" s="162">
        <f t="shared" si="454"/>
        <v>0</v>
      </c>
      <c r="P2277" s="162">
        <f t="shared" si="448"/>
        <v>0</v>
      </c>
      <c r="Q2277" s="210">
        <f t="shared" si="449"/>
        <v>5.3732468123861565E-3</v>
      </c>
      <c r="R2277" s="210">
        <f t="shared" si="455"/>
        <v>6.6005707610095804E-2</v>
      </c>
    </row>
    <row r="2278" spans="1:18" x14ac:dyDescent="0.2">
      <c r="A2278" s="146">
        <v>2274</v>
      </c>
      <c r="B2278" s="146">
        <v>18</v>
      </c>
      <c r="C2278" s="146" t="s">
        <v>651</v>
      </c>
      <c r="D2278" s="162">
        <v>6.3</v>
      </c>
      <c r="E2278" s="162">
        <v>3946.0465463380988</v>
      </c>
      <c r="F2278" s="208">
        <f t="shared" si="450"/>
        <v>3846.6061733703787</v>
      </c>
      <c r="G2278" s="208">
        <f t="shared" si="446"/>
        <v>2.1446787214730265</v>
      </c>
      <c r="H2278" s="162">
        <f t="shared" si="451"/>
        <v>8.4446787214730268</v>
      </c>
      <c r="I2278" s="209" t="str">
        <f t="shared" si="456"/>
        <v>Ü</v>
      </c>
      <c r="J2278" s="209" t="s">
        <v>7730</v>
      </c>
      <c r="K2278" s="210">
        <v>3.5709190882618286E-2</v>
      </c>
      <c r="L2278" s="162">
        <f t="shared" si="452"/>
        <v>8.6999999999999993</v>
      </c>
      <c r="M2278" s="162">
        <f t="shared" si="447"/>
        <v>6.5553212785269732</v>
      </c>
      <c r="N2278" s="210">
        <f t="shared" si="453"/>
        <v>0.16958290490899644</v>
      </c>
      <c r="O2278" s="162">
        <f t="shared" si="454"/>
        <v>0</v>
      </c>
      <c r="P2278" s="162">
        <f t="shared" si="448"/>
        <v>0</v>
      </c>
      <c r="Q2278" s="210">
        <f t="shared" si="449"/>
        <v>5.3732468123861565E-3</v>
      </c>
      <c r="R2278" s="210">
        <f t="shared" si="455"/>
        <v>0.10894817130243906</v>
      </c>
    </row>
    <row r="2279" spans="1:18" x14ac:dyDescent="0.2">
      <c r="A2279" s="146">
        <v>2275</v>
      </c>
      <c r="B2279" s="146">
        <v>19</v>
      </c>
      <c r="C2279" s="146" t="s">
        <v>651</v>
      </c>
      <c r="D2279" s="162">
        <v>5.0999999999999996</v>
      </c>
      <c r="E2279" s="162">
        <v>674.26457686512754</v>
      </c>
      <c r="F2279" s="208">
        <f t="shared" si="450"/>
        <v>660.5095794970789</v>
      </c>
      <c r="G2279" s="208">
        <f t="shared" si="446"/>
        <v>0.36826770837194384</v>
      </c>
      <c r="H2279" s="162">
        <f t="shared" si="451"/>
        <v>5.4682677083719433</v>
      </c>
      <c r="I2279" s="209" t="str">
        <f t="shared" si="456"/>
        <v>Ü</v>
      </c>
      <c r="J2279" s="209" t="s">
        <v>7730</v>
      </c>
      <c r="K2279" s="210">
        <v>0.11183291333813297</v>
      </c>
      <c r="L2279" s="162">
        <f t="shared" si="452"/>
        <v>9.9</v>
      </c>
      <c r="M2279" s="162">
        <f t="shared" si="447"/>
        <v>9.5317322916280567</v>
      </c>
      <c r="N2279" s="210">
        <f t="shared" si="453"/>
        <v>0.23756326690483959</v>
      </c>
      <c r="O2279" s="162">
        <f t="shared" si="454"/>
        <v>0</v>
      </c>
      <c r="P2279" s="162">
        <f t="shared" si="448"/>
        <v>0</v>
      </c>
      <c r="Q2279" s="210">
        <f t="shared" si="449"/>
        <v>5.3732468123861565E-3</v>
      </c>
      <c r="R2279" s="210">
        <f t="shared" si="455"/>
        <v>0.1769285332982822</v>
      </c>
    </row>
    <row r="2280" spans="1:18" x14ac:dyDescent="0.2">
      <c r="A2280" s="146">
        <v>2276</v>
      </c>
      <c r="B2280" s="146">
        <v>20</v>
      </c>
      <c r="C2280" s="146" t="s">
        <v>651</v>
      </c>
      <c r="D2280" s="162">
        <v>4</v>
      </c>
      <c r="E2280" s="162">
        <v>9.7316536867131802</v>
      </c>
      <c r="F2280" s="208">
        <f t="shared" si="450"/>
        <v>9.57594722772577</v>
      </c>
      <c r="G2280" s="208">
        <f t="shared" si="446"/>
        <v>5.3390779642141948E-3</v>
      </c>
      <c r="H2280" s="162">
        <f t="shared" si="451"/>
        <v>4.005339077964214</v>
      </c>
      <c r="I2280" s="209" t="str">
        <f t="shared" si="456"/>
        <v>Ü</v>
      </c>
      <c r="J2280" s="209" t="s">
        <v>7730</v>
      </c>
      <c r="K2280" s="210">
        <v>2.23984100374825E-2</v>
      </c>
      <c r="L2280" s="162">
        <f t="shared" si="452"/>
        <v>11</v>
      </c>
      <c r="M2280" s="162">
        <f t="shared" si="447"/>
        <v>10.994660922035786</v>
      </c>
      <c r="N2280" s="210">
        <f t="shared" si="453"/>
        <v>0.23177792068847575</v>
      </c>
      <c r="O2280" s="162">
        <f t="shared" si="454"/>
        <v>0</v>
      </c>
      <c r="P2280" s="162">
        <f t="shared" si="448"/>
        <v>0</v>
      </c>
      <c r="Q2280" s="210">
        <f t="shared" si="449"/>
        <v>5.3732468123861565E-3</v>
      </c>
      <c r="R2280" s="210">
        <f t="shared" si="455"/>
        <v>0.17114318708191836</v>
      </c>
    </row>
    <row r="2281" spans="1:18" x14ac:dyDescent="0.2">
      <c r="A2281" s="146">
        <v>2277</v>
      </c>
      <c r="B2281" s="146">
        <v>21</v>
      </c>
      <c r="C2281" s="146" t="s">
        <v>651</v>
      </c>
      <c r="D2281" s="162">
        <v>3.6</v>
      </c>
      <c r="E2281" s="162">
        <v>0</v>
      </c>
      <c r="F2281" s="208">
        <f t="shared" si="450"/>
        <v>0</v>
      </c>
      <c r="G2281" s="208">
        <f t="shared" si="446"/>
        <v>0</v>
      </c>
      <c r="H2281" s="162">
        <f t="shared" si="451"/>
        <v>3.6</v>
      </c>
      <c r="I2281" s="209" t="str">
        <f t="shared" si="456"/>
        <v>Ü</v>
      </c>
      <c r="J2281" s="209" t="s">
        <v>7730</v>
      </c>
      <c r="K2281" s="210">
        <v>3.3985269582759492E-2</v>
      </c>
      <c r="L2281" s="162">
        <f t="shared" si="452"/>
        <v>11.4</v>
      </c>
      <c r="M2281" s="162">
        <f t="shared" si="447"/>
        <v>11.4</v>
      </c>
      <c r="N2281" s="210">
        <f t="shared" si="453"/>
        <v>0.24141275467562409</v>
      </c>
      <c r="O2281" s="162">
        <f t="shared" si="454"/>
        <v>0</v>
      </c>
      <c r="P2281" s="162">
        <f t="shared" si="448"/>
        <v>0</v>
      </c>
      <c r="Q2281" s="210">
        <f t="shared" si="449"/>
        <v>5.3732468123861565E-3</v>
      </c>
      <c r="R2281" s="210">
        <f t="shared" si="455"/>
        <v>0.18077802106906671</v>
      </c>
    </row>
    <row r="2282" spans="1:18" x14ac:dyDescent="0.2">
      <c r="A2282" s="146">
        <v>2278</v>
      </c>
      <c r="B2282" s="146">
        <v>22</v>
      </c>
      <c r="C2282" s="146" t="s">
        <v>651</v>
      </c>
      <c r="D2282" s="162">
        <v>2.7</v>
      </c>
      <c r="E2282" s="162">
        <v>0</v>
      </c>
      <c r="F2282" s="208">
        <f t="shared" si="450"/>
        <v>0</v>
      </c>
      <c r="G2282" s="208">
        <f t="shared" si="446"/>
        <v>0</v>
      </c>
      <c r="H2282" s="162">
        <f t="shared" si="451"/>
        <v>2.7</v>
      </c>
      <c r="I2282" s="209" t="str">
        <f t="shared" si="456"/>
        <v>Ü</v>
      </c>
      <c r="J2282" s="209" t="s">
        <v>7730</v>
      </c>
      <c r="K2282" s="210">
        <v>3.5686611948681127E-2</v>
      </c>
      <c r="L2282" s="162">
        <f t="shared" si="452"/>
        <v>12.3</v>
      </c>
      <c r="M2282" s="162">
        <f t="shared" si="447"/>
        <v>12.3</v>
      </c>
      <c r="N2282" s="210">
        <f t="shared" si="453"/>
        <v>0.25538134445211114</v>
      </c>
      <c r="O2282" s="162">
        <f t="shared" si="454"/>
        <v>0</v>
      </c>
      <c r="P2282" s="162">
        <f t="shared" si="448"/>
        <v>0</v>
      </c>
      <c r="Q2282" s="210">
        <f t="shared" si="449"/>
        <v>5.3732468123861565E-3</v>
      </c>
      <c r="R2282" s="210">
        <f t="shared" si="455"/>
        <v>0.19474661084555375</v>
      </c>
    </row>
    <row r="2283" spans="1:18" x14ac:dyDescent="0.2">
      <c r="A2283" s="146">
        <v>2279</v>
      </c>
      <c r="B2283" s="146">
        <v>23</v>
      </c>
      <c r="C2283" s="146" t="s">
        <v>651</v>
      </c>
      <c r="D2283" s="162">
        <v>1.8</v>
      </c>
      <c r="E2283" s="162">
        <v>0</v>
      </c>
      <c r="F2283" s="208">
        <f t="shared" si="450"/>
        <v>0</v>
      </c>
      <c r="G2283" s="208">
        <f t="shared" si="446"/>
        <v>0</v>
      </c>
      <c r="H2283" s="162">
        <f t="shared" si="451"/>
        <v>1.8</v>
      </c>
      <c r="I2283" s="209" t="str">
        <f t="shared" si="456"/>
        <v>Ü</v>
      </c>
      <c r="J2283" s="209" t="s">
        <v>7730</v>
      </c>
      <c r="K2283" s="210">
        <v>1.4857768552222338E-2</v>
      </c>
      <c r="L2283" s="162">
        <f t="shared" si="452"/>
        <v>13.2</v>
      </c>
      <c r="M2283" s="162">
        <f t="shared" si="447"/>
        <v>13.2</v>
      </c>
      <c r="N2283" s="210">
        <f t="shared" si="453"/>
        <v>0.26238782366175339</v>
      </c>
      <c r="O2283" s="162">
        <f t="shared" si="454"/>
        <v>0</v>
      </c>
      <c r="P2283" s="162">
        <f t="shared" si="448"/>
        <v>0</v>
      </c>
      <c r="Q2283" s="210">
        <f t="shared" si="449"/>
        <v>5.3732468123861565E-3</v>
      </c>
      <c r="R2283" s="210">
        <f t="shared" si="455"/>
        <v>0.20175309005519601</v>
      </c>
    </row>
    <row r="2284" spans="1:18" x14ac:dyDescent="0.2">
      <c r="A2284" s="146">
        <v>2280</v>
      </c>
      <c r="B2284" s="146">
        <v>24</v>
      </c>
      <c r="C2284" s="146" t="s">
        <v>651</v>
      </c>
      <c r="D2284" s="162">
        <v>1.2</v>
      </c>
      <c r="E2284" s="162">
        <v>0</v>
      </c>
      <c r="F2284" s="208">
        <f t="shared" si="450"/>
        <v>0</v>
      </c>
      <c r="G2284" s="208">
        <f t="shared" si="446"/>
        <v>0</v>
      </c>
      <c r="H2284" s="162">
        <f t="shared" si="451"/>
        <v>1.2</v>
      </c>
      <c r="I2284" s="209" t="str">
        <f t="shared" si="456"/>
        <v>Ü</v>
      </c>
      <c r="J2284" s="209" t="s">
        <v>7730</v>
      </c>
      <c r="K2284" s="210">
        <v>1.938843280602553E-4</v>
      </c>
      <c r="L2284" s="162">
        <f t="shared" si="452"/>
        <v>13.8</v>
      </c>
      <c r="M2284" s="162">
        <f t="shared" si="447"/>
        <v>13.8</v>
      </c>
      <c r="N2284" s="210">
        <f t="shared" si="453"/>
        <v>0.26681840153792025</v>
      </c>
      <c r="O2284" s="162">
        <f t="shared" si="454"/>
        <v>0</v>
      </c>
      <c r="P2284" s="162">
        <f t="shared" si="448"/>
        <v>0</v>
      </c>
      <c r="Q2284" s="210">
        <f t="shared" si="449"/>
        <v>5.3732468123861565E-3</v>
      </c>
      <c r="R2284" s="210">
        <f t="shared" si="455"/>
        <v>0.20618366793136286</v>
      </c>
    </row>
    <row r="2285" spans="1:18" x14ac:dyDescent="0.2">
      <c r="A2285" s="146">
        <v>2281</v>
      </c>
      <c r="B2285" s="146">
        <v>1</v>
      </c>
      <c r="C2285" s="146" t="s">
        <v>651</v>
      </c>
      <c r="D2285" s="162">
        <v>0</v>
      </c>
      <c r="E2285" s="162">
        <v>0</v>
      </c>
      <c r="F2285" s="208">
        <f t="shared" si="450"/>
        <v>0</v>
      </c>
      <c r="G2285" s="208">
        <f t="shared" si="446"/>
        <v>0</v>
      </c>
      <c r="H2285" s="162">
        <f t="shared" si="451"/>
        <v>0</v>
      </c>
      <c r="I2285" s="209" t="str">
        <f>IF(AVERAGE(H2285:H2308)&gt;15,"S",IF(AVERAGE(H2285:H2308)&lt;5,"W","Ü"))</f>
        <v>Ü</v>
      </c>
      <c r="J2285" s="209" t="s">
        <v>7730</v>
      </c>
      <c r="K2285" s="210">
        <v>4.1878927540949412E-4</v>
      </c>
      <c r="L2285" s="162">
        <f t="shared" si="452"/>
        <v>15</v>
      </c>
      <c r="M2285" s="162">
        <f t="shared" si="447"/>
        <v>15</v>
      </c>
      <c r="N2285" s="210">
        <f t="shared" si="453"/>
        <v>0.28481170479655971</v>
      </c>
      <c r="O2285" s="162">
        <f t="shared" si="454"/>
        <v>0</v>
      </c>
      <c r="P2285" s="162">
        <f t="shared" si="448"/>
        <v>0</v>
      </c>
      <c r="Q2285" s="210">
        <f t="shared" si="449"/>
        <v>5.3732468123861565E-3</v>
      </c>
      <c r="R2285" s="210">
        <f t="shared" si="455"/>
        <v>0.22417697119000232</v>
      </c>
    </row>
    <row r="2286" spans="1:18" x14ac:dyDescent="0.2">
      <c r="A2286" s="146">
        <v>2282</v>
      </c>
      <c r="B2286" s="146">
        <v>2</v>
      </c>
      <c r="C2286" s="146" t="s">
        <v>651</v>
      </c>
      <c r="D2286" s="162">
        <v>0.8</v>
      </c>
      <c r="E2286" s="162">
        <v>0</v>
      </c>
      <c r="F2286" s="208">
        <f t="shared" si="450"/>
        <v>0</v>
      </c>
      <c r="G2286" s="208">
        <f t="shared" si="446"/>
        <v>0</v>
      </c>
      <c r="H2286" s="162">
        <f t="shared" si="451"/>
        <v>0.8</v>
      </c>
      <c r="I2286" s="209" t="str">
        <f>IF(I2285="S","S",IF(I2285="W","W","Ü"))</f>
        <v>Ü</v>
      </c>
      <c r="J2286" s="209" t="s">
        <v>7730</v>
      </c>
      <c r="K2286" s="210">
        <v>2.7229444363572205E-3</v>
      </c>
      <c r="L2286" s="162">
        <f t="shared" si="452"/>
        <v>14.2</v>
      </c>
      <c r="M2286" s="162">
        <f t="shared" si="447"/>
        <v>14.2</v>
      </c>
      <c r="N2286" s="210">
        <f t="shared" si="453"/>
        <v>0.27357451449846343</v>
      </c>
      <c r="O2286" s="162">
        <f t="shared" si="454"/>
        <v>0</v>
      </c>
      <c r="P2286" s="162">
        <f t="shared" si="448"/>
        <v>0</v>
      </c>
      <c r="Q2286" s="210">
        <f t="shared" si="449"/>
        <v>5.3732468123861565E-3</v>
      </c>
      <c r="R2286" s="210">
        <f t="shared" si="455"/>
        <v>0.21293978089190604</v>
      </c>
    </row>
    <row r="2287" spans="1:18" x14ac:dyDescent="0.2">
      <c r="A2287" s="146">
        <v>2283</v>
      </c>
      <c r="B2287" s="146">
        <v>3</v>
      </c>
      <c r="C2287" s="146" t="s">
        <v>651</v>
      </c>
      <c r="D2287" s="162">
        <v>0.6</v>
      </c>
      <c r="E2287" s="162">
        <v>0</v>
      </c>
      <c r="F2287" s="208">
        <f t="shared" si="450"/>
        <v>0</v>
      </c>
      <c r="G2287" s="208">
        <f t="shared" si="446"/>
        <v>0</v>
      </c>
      <c r="H2287" s="162">
        <f t="shared" si="451"/>
        <v>0.6</v>
      </c>
      <c r="I2287" s="209" t="str">
        <f t="shared" ref="I2287:I2308" si="457">IF(I2286="S","S",IF(I2286="W","W","Ü"))</f>
        <v>Ü</v>
      </c>
      <c r="J2287" s="209" t="s">
        <v>7730</v>
      </c>
      <c r="K2287" s="210">
        <v>0</v>
      </c>
      <c r="L2287" s="162">
        <f t="shared" si="452"/>
        <v>14.4</v>
      </c>
      <c r="M2287" s="162">
        <f t="shared" si="447"/>
        <v>14.4</v>
      </c>
      <c r="N2287" s="210">
        <f t="shared" si="453"/>
        <v>0.27572039124536923</v>
      </c>
      <c r="O2287" s="162">
        <f t="shared" si="454"/>
        <v>0</v>
      </c>
      <c r="P2287" s="162">
        <f t="shared" si="448"/>
        <v>0</v>
      </c>
      <c r="Q2287" s="210">
        <f t="shared" si="449"/>
        <v>5.3732468123861565E-3</v>
      </c>
      <c r="R2287" s="210">
        <f t="shared" si="455"/>
        <v>0.21508565763881185</v>
      </c>
    </row>
    <row r="2288" spans="1:18" x14ac:dyDescent="0.2">
      <c r="A2288" s="146">
        <v>2284</v>
      </c>
      <c r="B2288" s="146">
        <v>4</v>
      </c>
      <c r="C2288" s="146" t="s">
        <v>651</v>
      </c>
      <c r="D2288" s="162">
        <v>0.3</v>
      </c>
      <c r="E2288" s="162">
        <v>0</v>
      </c>
      <c r="F2288" s="208">
        <f t="shared" si="450"/>
        <v>0</v>
      </c>
      <c r="G2288" s="208">
        <f t="shared" si="446"/>
        <v>0</v>
      </c>
      <c r="H2288" s="162">
        <f t="shared" si="451"/>
        <v>0.3</v>
      </c>
      <c r="I2288" s="209" t="str">
        <f t="shared" si="457"/>
        <v>Ü</v>
      </c>
      <c r="J2288" s="209" t="s">
        <v>7730</v>
      </c>
      <c r="K2288" s="210">
        <v>0</v>
      </c>
      <c r="L2288" s="162">
        <f t="shared" si="452"/>
        <v>14.7</v>
      </c>
      <c r="M2288" s="162">
        <f t="shared" si="447"/>
        <v>14.7</v>
      </c>
      <c r="N2288" s="210">
        <f t="shared" si="453"/>
        <v>0.28020134244617778</v>
      </c>
      <c r="O2288" s="162">
        <f t="shared" si="454"/>
        <v>0</v>
      </c>
      <c r="P2288" s="162">
        <f t="shared" si="448"/>
        <v>0</v>
      </c>
      <c r="Q2288" s="210">
        <f t="shared" si="449"/>
        <v>5.3732468123861565E-3</v>
      </c>
      <c r="R2288" s="210">
        <f t="shared" si="455"/>
        <v>0.2195666088396204</v>
      </c>
    </row>
    <row r="2289" spans="1:18" x14ac:dyDescent="0.2">
      <c r="A2289" s="146">
        <v>2285</v>
      </c>
      <c r="B2289" s="146">
        <v>5</v>
      </c>
      <c r="C2289" s="146" t="s">
        <v>651</v>
      </c>
      <c r="D2289" s="162">
        <v>0.5</v>
      </c>
      <c r="E2289" s="162">
        <v>0</v>
      </c>
      <c r="F2289" s="208">
        <f t="shared" si="450"/>
        <v>0</v>
      </c>
      <c r="G2289" s="208">
        <f t="shared" si="446"/>
        <v>0</v>
      </c>
      <c r="H2289" s="162">
        <f t="shared" si="451"/>
        <v>0.5</v>
      </c>
      <c r="I2289" s="209" t="str">
        <f t="shared" si="457"/>
        <v>Ü</v>
      </c>
      <c r="J2289" s="209" t="s">
        <v>7730</v>
      </c>
      <c r="K2289" s="210">
        <v>0</v>
      </c>
      <c r="L2289" s="162">
        <f t="shared" si="452"/>
        <v>14.5</v>
      </c>
      <c r="M2289" s="162">
        <f t="shared" si="447"/>
        <v>14.5</v>
      </c>
      <c r="N2289" s="210">
        <f t="shared" si="453"/>
        <v>0.27721404164563873</v>
      </c>
      <c r="O2289" s="162">
        <f t="shared" si="454"/>
        <v>0</v>
      </c>
      <c r="P2289" s="162">
        <f t="shared" si="448"/>
        <v>0</v>
      </c>
      <c r="Q2289" s="210">
        <f t="shared" si="449"/>
        <v>5.3732468123861565E-3</v>
      </c>
      <c r="R2289" s="210">
        <f t="shared" si="455"/>
        <v>0.21657930803908135</v>
      </c>
    </row>
    <row r="2290" spans="1:18" x14ac:dyDescent="0.2">
      <c r="A2290" s="146">
        <v>2286</v>
      </c>
      <c r="B2290" s="146">
        <v>6</v>
      </c>
      <c r="C2290" s="146" t="s">
        <v>651</v>
      </c>
      <c r="D2290" s="162">
        <v>1.4</v>
      </c>
      <c r="E2290" s="162">
        <v>20.57549636619358</v>
      </c>
      <c r="F2290" s="208">
        <f t="shared" si="450"/>
        <v>20.460273586542893</v>
      </c>
      <c r="G2290" s="208">
        <f t="shared" si="446"/>
        <v>1.1407643886279906E-2</v>
      </c>
      <c r="H2290" s="162">
        <f t="shared" si="451"/>
        <v>1.4114076438862799</v>
      </c>
      <c r="I2290" s="209" t="str">
        <f t="shared" si="457"/>
        <v>Ü</v>
      </c>
      <c r="J2290" s="209" t="s">
        <v>7730</v>
      </c>
      <c r="K2290" s="210">
        <v>1.5796507687917275E-3</v>
      </c>
      <c r="L2290" s="162">
        <f t="shared" si="452"/>
        <v>13.6</v>
      </c>
      <c r="M2290" s="162">
        <f t="shared" si="447"/>
        <v>13.58859235611372</v>
      </c>
      <c r="N2290" s="210">
        <f t="shared" si="453"/>
        <v>0.26408892966573516</v>
      </c>
      <c r="O2290" s="162">
        <f t="shared" si="454"/>
        <v>0</v>
      </c>
      <c r="P2290" s="162">
        <f t="shared" si="448"/>
        <v>0</v>
      </c>
      <c r="Q2290" s="210">
        <f t="shared" si="449"/>
        <v>5.3732468123861565E-3</v>
      </c>
      <c r="R2290" s="210">
        <f t="shared" si="455"/>
        <v>0.20345419605917778</v>
      </c>
    </row>
    <row r="2291" spans="1:18" x14ac:dyDescent="0.2">
      <c r="A2291" s="146">
        <v>2287</v>
      </c>
      <c r="B2291" s="146">
        <v>7</v>
      </c>
      <c r="C2291" s="146" t="s">
        <v>651</v>
      </c>
      <c r="D2291" s="162">
        <v>1.2</v>
      </c>
      <c r="E2291" s="162">
        <v>1071.594094531217</v>
      </c>
      <c r="F2291" s="208">
        <f t="shared" si="450"/>
        <v>1066.4504428774671</v>
      </c>
      <c r="G2291" s="208">
        <f t="shared" si="446"/>
        <v>0.59460040078414378</v>
      </c>
      <c r="H2291" s="162">
        <f t="shared" si="451"/>
        <v>1.7946004007841436</v>
      </c>
      <c r="I2291" s="209" t="str">
        <f t="shared" si="457"/>
        <v>Ü</v>
      </c>
      <c r="J2291" s="209" t="s">
        <v>7730</v>
      </c>
      <c r="K2291" s="210">
        <v>2.2026175014046009E-2</v>
      </c>
      <c r="L2291" s="162">
        <f t="shared" si="452"/>
        <v>13.8</v>
      </c>
      <c r="M2291" s="162">
        <f t="shared" si="447"/>
        <v>13.205399599215855</v>
      </c>
      <c r="N2291" s="210">
        <f t="shared" si="453"/>
        <v>0.26468360248848349</v>
      </c>
      <c r="O2291" s="162">
        <f t="shared" si="454"/>
        <v>0</v>
      </c>
      <c r="P2291" s="162">
        <f t="shared" si="448"/>
        <v>0</v>
      </c>
      <c r="Q2291" s="210">
        <f t="shared" si="449"/>
        <v>5.3732468123861565E-3</v>
      </c>
      <c r="R2291" s="210">
        <f t="shared" si="455"/>
        <v>0.20404886888192611</v>
      </c>
    </row>
    <row r="2292" spans="1:18" x14ac:dyDescent="0.2">
      <c r="A2292" s="146">
        <v>2288</v>
      </c>
      <c r="B2292" s="146">
        <v>8</v>
      </c>
      <c r="C2292" s="146" t="s">
        <v>651</v>
      </c>
      <c r="D2292" s="162">
        <v>1.6</v>
      </c>
      <c r="E2292" s="162">
        <v>4460.990049989322</v>
      </c>
      <c r="F2292" s="208">
        <f t="shared" si="450"/>
        <v>4432.4397136693906</v>
      </c>
      <c r="G2292" s="208">
        <f t="shared" si="446"/>
        <v>2.4713107372230629</v>
      </c>
      <c r="H2292" s="162">
        <f t="shared" si="451"/>
        <v>4.0713107372230635</v>
      </c>
      <c r="I2292" s="209" t="str">
        <f t="shared" si="457"/>
        <v>Ü</v>
      </c>
      <c r="J2292" s="209" t="s">
        <v>7730</v>
      </c>
      <c r="K2292" s="210">
        <v>3.6244122030959773E-2</v>
      </c>
      <c r="L2292" s="162">
        <f t="shared" si="452"/>
        <v>13.4</v>
      </c>
      <c r="M2292" s="162">
        <f t="shared" si="447"/>
        <v>10.928689262776937</v>
      </c>
      <c r="N2292" s="210">
        <f t="shared" si="453"/>
        <v>0.23507103375902125</v>
      </c>
      <c r="O2292" s="162">
        <f t="shared" si="454"/>
        <v>0</v>
      </c>
      <c r="P2292" s="162">
        <f t="shared" si="448"/>
        <v>0</v>
      </c>
      <c r="Q2292" s="210">
        <f t="shared" si="449"/>
        <v>5.3732468123861565E-3</v>
      </c>
      <c r="R2292" s="210">
        <f t="shared" si="455"/>
        <v>0.17443630015246386</v>
      </c>
    </row>
    <row r="2293" spans="1:18" x14ac:dyDescent="0.2">
      <c r="A2293" s="146">
        <v>2289</v>
      </c>
      <c r="B2293" s="146">
        <v>9</v>
      </c>
      <c r="C2293" s="146" t="s">
        <v>651</v>
      </c>
      <c r="D2293" s="162">
        <v>0.7</v>
      </c>
      <c r="E2293" s="162">
        <v>8328.0711778409477</v>
      </c>
      <c r="F2293" s="208">
        <f t="shared" si="450"/>
        <v>8304.7525785429934</v>
      </c>
      <c r="G2293" s="208">
        <f t="shared" si="446"/>
        <v>4.6303222475966308</v>
      </c>
      <c r="H2293" s="162">
        <f t="shared" si="451"/>
        <v>5.330322247596631</v>
      </c>
      <c r="I2293" s="209" t="str">
        <f t="shared" si="457"/>
        <v>Ü</v>
      </c>
      <c r="J2293" s="209" t="s">
        <v>7730</v>
      </c>
      <c r="K2293" s="210">
        <v>9.801317218713447E-2</v>
      </c>
      <c r="L2293" s="162">
        <f t="shared" si="452"/>
        <v>14.3</v>
      </c>
      <c r="M2293" s="162">
        <f t="shared" si="447"/>
        <v>9.6696777524033699</v>
      </c>
      <c r="N2293" s="210">
        <f t="shared" si="453"/>
        <v>0.23535321612546939</v>
      </c>
      <c r="O2293" s="162">
        <f t="shared" si="454"/>
        <v>0</v>
      </c>
      <c r="P2293" s="162">
        <f t="shared" si="448"/>
        <v>0</v>
      </c>
      <c r="Q2293" s="210">
        <f t="shared" si="449"/>
        <v>5.3732468123861565E-3</v>
      </c>
      <c r="R2293" s="210">
        <f t="shared" si="455"/>
        <v>0.174718482518912</v>
      </c>
    </row>
    <row r="2294" spans="1:18" x14ac:dyDescent="0.2">
      <c r="A2294" s="146">
        <v>2290</v>
      </c>
      <c r="B2294" s="146">
        <v>10</v>
      </c>
      <c r="C2294" s="146" t="s">
        <v>651</v>
      </c>
      <c r="D2294" s="162">
        <v>2.7</v>
      </c>
      <c r="E2294" s="162">
        <v>10883.603435971829</v>
      </c>
      <c r="F2294" s="208">
        <f t="shared" si="450"/>
        <v>10766.060518863333</v>
      </c>
      <c r="G2294" s="208">
        <f t="shared" si="446"/>
        <v>6.0026266969425448</v>
      </c>
      <c r="H2294" s="162">
        <f t="shared" si="451"/>
        <v>8.702626696942545</v>
      </c>
      <c r="I2294" s="209" t="str">
        <f t="shared" si="457"/>
        <v>Ü</v>
      </c>
      <c r="J2294" s="209" t="s">
        <v>7730</v>
      </c>
      <c r="K2294" s="210">
        <v>0.11321113889090109</v>
      </c>
      <c r="L2294" s="162">
        <f t="shared" si="452"/>
        <v>12.3</v>
      </c>
      <c r="M2294" s="162">
        <f t="shared" si="447"/>
        <v>6.297373303057455</v>
      </c>
      <c r="N2294" s="210">
        <f t="shared" si="453"/>
        <v>0.18967913994366722</v>
      </c>
      <c r="O2294" s="162">
        <f t="shared" si="454"/>
        <v>0</v>
      </c>
      <c r="P2294" s="162">
        <f t="shared" si="448"/>
        <v>0</v>
      </c>
      <c r="Q2294" s="210">
        <f t="shared" si="449"/>
        <v>5.3732468123861565E-3</v>
      </c>
      <c r="R2294" s="210">
        <f t="shared" si="455"/>
        <v>0.12904440633710984</v>
      </c>
    </row>
    <row r="2295" spans="1:18" x14ac:dyDescent="0.2">
      <c r="A2295" s="146">
        <v>2291</v>
      </c>
      <c r="B2295" s="146">
        <v>11</v>
      </c>
      <c r="C2295" s="146" t="s">
        <v>651</v>
      </c>
      <c r="D2295" s="162">
        <v>3.6</v>
      </c>
      <c r="E2295" s="162">
        <v>12837.719496263835</v>
      </c>
      <c r="F2295" s="208">
        <f t="shared" si="450"/>
        <v>12652.856335517636</v>
      </c>
      <c r="G2295" s="208">
        <f t="shared" si="446"/>
        <v>7.0546113965348143</v>
      </c>
      <c r="H2295" s="162">
        <f t="shared" si="451"/>
        <v>10.654611396534815</v>
      </c>
      <c r="I2295" s="209" t="str">
        <f t="shared" si="457"/>
        <v>Ü</v>
      </c>
      <c r="J2295" s="209" t="s">
        <v>7730</v>
      </c>
      <c r="K2295" s="210">
        <v>5.500810216118715E-2</v>
      </c>
      <c r="L2295" s="162">
        <f t="shared" si="452"/>
        <v>11.4</v>
      </c>
      <c r="M2295" s="162">
        <f t="shared" si="447"/>
        <v>4.3453886034651852</v>
      </c>
      <c r="N2295" s="210">
        <f t="shared" si="453"/>
        <v>0.14253784280194939</v>
      </c>
      <c r="O2295" s="162">
        <f t="shared" si="454"/>
        <v>0</v>
      </c>
      <c r="P2295" s="162">
        <f t="shared" si="448"/>
        <v>0</v>
      </c>
      <c r="Q2295" s="210">
        <f t="shared" si="449"/>
        <v>5.3732468123861565E-3</v>
      </c>
      <c r="R2295" s="210">
        <f t="shared" si="455"/>
        <v>8.190310919539201E-2</v>
      </c>
    </row>
    <row r="2296" spans="1:18" x14ac:dyDescent="0.2">
      <c r="A2296" s="146">
        <v>2292</v>
      </c>
      <c r="B2296" s="146">
        <v>12</v>
      </c>
      <c r="C2296" s="146" t="s">
        <v>651</v>
      </c>
      <c r="D2296" s="162">
        <v>3.4</v>
      </c>
      <c r="E2296" s="162">
        <v>13816.445809898989</v>
      </c>
      <c r="F2296" s="208">
        <f t="shared" si="450"/>
        <v>13628.542146884363</v>
      </c>
      <c r="G2296" s="208">
        <f t="shared" si="446"/>
        <v>7.5986058956253979</v>
      </c>
      <c r="H2296" s="162">
        <f t="shared" si="451"/>
        <v>10.998605895625397</v>
      </c>
      <c r="I2296" s="209" t="str">
        <f t="shared" si="457"/>
        <v>Ü</v>
      </c>
      <c r="J2296" s="209" t="s">
        <v>7730</v>
      </c>
      <c r="K2296" s="210">
        <v>0.105366516183256</v>
      </c>
      <c r="L2296" s="162">
        <f t="shared" si="452"/>
        <v>11.6</v>
      </c>
      <c r="M2296" s="162">
        <f t="shared" si="447"/>
        <v>4.0013941043746026</v>
      </c>
      <c r="N2296" s="210">
        <f t="shared" si="453"/>
        <v>0.15296115044215466</v>
      </c>
      <c r="O2296" s="162">
        <f t="shared" si="454"/>
        <v>0</v>
      </c>
      <c r="P2296" s="162">
        <f t="shared" si="448"/>
        <v>0</v>
      </c>
      <c r="Q2296" s="210">
        <f t="shared" si="449"/>
        <v>5.3732468123861565E-3</v>
      </c>
      <c r="R2296" s="210">
        <f t="shared" si="455"/>
        <v>9.232641683559728E-2</v>
      </c>
    </row>
    <row r="2297" spans="1:18" x14ac:dyDescent="0.2">
      <c r="A2297" s="146">
        <v>2293</v>
      </c>
      <c r="B2297" s="146">
        <v>13</v>
      </c>
      <c r="C2297" s="146" t="s">
        <v>651</v>
      </c>
      <c r="D2297" s="162">
        <v>4.3</v>
      </c>
      <c r="E2297" s="162">
        <v>14869.132691553164</v>
      </c>
      <c r="F2297" s="208">
        <f t="shared" si="450"/>
        <v>14613.38360925845</v>
      </c>
      <c r="G2297" s="208">
        <f t="shared" si="446"/>
        <v>8.147705136145623</v>
      </c>
      <c r="H2297" s="162">
        <f t="shared" si="451"/>
        <v>12.447705136145622</v>
      </c>
      <c r="I2297" s="209" t="str">
        <f t="shared" si="457"/>
        <v>Ü</v>
      </c>
      <c r="J2297" s="209" t="s">
        <v>7730</v>
      </c>
      <c r="K2297" s="210">
        <v>7.2306695627568071E-2</v>
      </c>
      <c r="L2297" s="162">
        <f t="shared" si="452"/>
        <v>10.7</v>
      </c>
      <c r="M2297" s="162">
        <f t="shared" si="447"/>
        <v>2.5522948638543781</v>
      </c>
      <c r="N2297" s="210">
        <f t="shared" si="453"/>
        <v>0.12110077377817269</v>
      </c>
      <c r="O2297" s="162">
        <f t="shared" si="454"/>
        <v>0</v>
      </c>
      <c r="P2297" s="162">
        <f t="shared" si="448"/>
        <v>0</v>
      </c>
      <c r="Q2297" s="210">
        <f t="shared" si="449"/>
        <v>5.3732468123861565E-3</v>
      </c>
      <c r="R2297" s="210">
        <f t="shared" si="455"/>
        <v>6.0466040171615311E-2</v>
      </c>
    </row>
    <row r="2298" spans="1:18" x14ac:dyDescent="0.2">
      <c r="A2298" s="146">
        <v>2294</v>
      </c>
      <c r="B2298" s="146">
        <v>14</v>
      </c>
      <c r="C2298" s="146" t="s">
        <v>651</v>
      </c>
      <c r="D2298" s="162">
        <v>5.4</v>
      </c>
      <c r="E2298" s="162">
        <v>15711.059759077951</v>
      </c>
      <c r="F2298" s="208">
        <f t="shared" si="450"/>
        <v>15371.700868281867</v>
      </c>
      <c r="G2298" s="208">
        <f t="shared" si="446"/>
        <v>8.570505603948197</v>
      </c>
      <c r="H2298" s="162">
        <f t="shared" si="451"/>
        <v>13.970505603948197</v>
      </c>
      <c r="I2298" s="209" t="str">
        <f t="shared" si="457"/>
        <v>Ü</v>
      </c>
      <c r="J2298" s="209" t="s">
        <v>7730</v>
      </c>
      <c r="K2298" s="210">
        <v>8.6805488557078522E-2</v>
      </c>
      <c r="L2298" s="162">
        <f t="shared" si="452"/>
        <v>9.6</v>
      </c>
      <c r="M2298" s="162">
        <f t="shared" si="447"/>
        <v>1.0294943960518026</v>
      </c>
      <c r="N2298" s="210">
        <f t="shared" si="453"/>
        <v>0.10283576773601834</v>
      </c>
      <c r="O2298" s="162">
        <f t="shared" si="454"/>
        <v>0</v>
      </c>
      <c r="P2298" s="162">
        <f t="shared" si="448"/>
        <v>0</v>
      </c>
      <c r="Q2298" s="210">
        <f t="shared" si="449"/>
        <v>5.3732468123861565E-3</v>
      </c>
      <c r="R2298" s="210">
        <f t="shared" si="455"/>
        <v>4.2201034129460961E-2</v>
      </c>
    </row>
    <row r="2299" spans="1:18" x14ac:dyDescent="0.2">
      <c r="A2299" s="146">
        <v>2295</v>
      </c>
      <c r="B2299" s="146">
        <v>15</v>
      </c>
      <c r="C2299" s="146" t="s">
        <v>651</v>
      </c>
      <c r="D2299" s="162">
        <v>4.7</v>
      </c>
      <c r="E2299" s="162">
        <v>14819.362234126831</v>
      </c>
      <c r="F2299" s="208">
        <f t="shared" si="450"/>
        <v>14540.758224125246</v>
      </c>
      <c r="G2299" s="208">
        <f t="shared" si="446"/>
        <v>8.1072127875365378</v>
      </c>
      <c r="H2299" s="162">
        <f t="shared" si="451"/>
        <v>12.807212787536539</v>
      </c>
      <c r="I2299" s="209" t="str">
        <f t="shared" si="457"/>
        <v>Ü</v>
      </c>
      <c r="J2299" s="209" t="s">
        <v>7730</v>
      </c>
      <c r="K2299" s="210">
        <v>4.6867492554337926E-2</v>
      </c>
      <c r="L2299" s="162">
        <f t="shared" si="452"/>
        <v>10.3</v>
      </c>
      <c r="M2299" s="162">
        <f t="shared" si="447"/>
        <v>2.1927872124634611</v>
      </c>
      <c r="N2299" s="210">
        <f t="shared" si="453"/>
        <v>0.10786995282685567</v>
      </c>
      <c r="O2299" s="162">
        <f t="shared" si="454"/>
        <v>0</v>
      </c>
      <c r="P2299" s="162">
        <f t="shared" si="448"/>
        <v>0</v>
      </c>
      <c r="Q2299" s="210">
        <f t="shared" si="449"/>
        <v>5.3732468123861565E-3</v>
      </c>
      <c r="R2299" s="210">
        <f t="shared" si="455"/>
        <v>4.7235219220298295E-2</v>
      </c>
    </row>
    <row r="2300" spans="1:18" x14ac:dyDescent="0.2">
      <c r="A2300" s="146">
        <v>2296</v>
      </c>
      <c r="B2300" s="146">
        <v>16</v>
      </c>
      <c r="C2300" s="146" t="s">
        <v>651</v>
      </c>
      <c r="D2300" s="162">
        <v>5.4</v>
      </c>
      <c r="E2300" s="162">
        <v>12878.036347251647</v>
      </c>
      <c r="F2300" s="208">
        <f t="shared" si="450"/>
        <v>12599.870762151013</v>
      </c>
      <c r="G2300" s="208">
        <f t="shared" si="446"/>
        <v>7.0250692425885273</v>
      </c>
      <c r="H2300" s="162">
        <f t="shared" si="451"/>
        <v>12.425069242588528</v>
      </c>
      <c r="I2300" s="209" t="str">
        <f t="shared" si="457"/>
        <v>Ü</v>
      </c>
      <c r="J2300" s="209" t="s">
        <v>7730</v>
      </c>
      <c r="K2300" s="210">
        <v>9.3767577016054593E-2</v>
      </c>
      <c r="L2300" s="162">
        <f t="shared" si="452"/>
        <v>9.6</v>
      </c>
      <c r="M2300" s="162">
        <f t="shared" si="447"/>
        <v>2.5749307574114724</v>
      </c>
      <c r="N2300" s="210">
        <f t="shared" si="453"/>
        <v>0.12807055696885972</v>
      </c>
      <c r="O2300" s="162">
        <f t="shared" si="454"/>
        <v>0</v>
      </c>
      <c r="P2300" s="162">
        <f t="shared" si="448"/>
        <v>0</v>
      </c>
      <c r="Q2300" s="210">
        <f t="shared" si="449"/>
        <v>5.3732468123861565E-3</v>
      </c>
      <c r="R2300" s="210">
        <f t="shared" si="455"/>
        <v>6.7435823362302333E-2</v>
      </c>
    </row>
    <row r="2301" spans="1:18" x14ac:dyDescent="0.2">
      <c r="A2301" s="146">
        <v>2297</v>
      </c>
      <c r="B2301" s="146">
        <v>17</v>
      </c>
      <c r="C2301" s="146" t="s">
        <v>651</v>
      </c>
      <c r="D2301" s="162">
        <v>6.2</v>
      </c>
      <c r="E2301" s="162">
        <v>9239.2320101654932</v>
      </c>
      <c r="F2301" s="208">
        <f t="shared" si="450"/>
        <v>9010.0990563133892</v>
      </c>
      <c r="G2301" s="208">
        <f t="shared" si="446"/>
        <v>5.023588808809123</v>
      </c>
      <c r="H2301" s="162">
        <f t="shared" si="451"/>
        <v>11.223588808809122</v>
      </c>
      <c r="I2301" s="209" t="str">
        <f t="shared" si="457"/>
        <v>Ü</v>
      </c>
      <c r="J2301" s="209" t="s">
        <v>7730</v>
      </c>
      <c r="K2301" s="210">
        <v>1.0998086626960977E-2</v>
      </c>
      <c r="L2301" s="162">
        <f t="shared" si="452"/>
        <v>8.8000000000000007</v>
      </c>
      <c r="M2301" s="162">
        <f t="shared" si="447"/>
        <v>3.7764111911908778</v>
      </c>
      <c r="N2301" s="210">
        <f t="shared" si="453"/>
        <v>0.12043966147465232</v>
      </c>
      <c r="O2301" s="162">
        <f t="shared" si="454"/>
        <v>0</v>
      </c>
      <c r="P2301" s="162">
        <f t="shared" si="448"/>
        <v>0</v>
      </c>
      <c r="Q2301" s="210">
        <f t="shared" si="449"/>
        <v>5.3732468123861565E-3</v>
      </c>
      <c r="R2301" s="210">
        <f t="shared" si="455"/>
        <v>5.9804927868094944E-2</v>
      </c>
    </row>
    <row r="2302" spans="1:18" x14ac:dyDescent="0.2">
      <c r="A2302" s="146">
        <v>2298</v>
      </c>
      <c r="B2302" s="146">
        <v>18</v>
      </c>
      <c r="C2302" s="146" t="s">
        <v>651</v>
      </c>
      <c r="D2302" s="162">
        <v>4.4000000000000004</v>
      </c>
      <c r="E2302" s="162">
        <v>4328.9176070982148</v>
      </c>
      <c r="F2302" s="208">
        <f t="shared" si="450"/>
        <v>4252.7286572132862</v>
      </c>
      <c r="G2302" s="208">
        <f t="shared" si="446"/>
        <v>2.3711126765369754</v>
      </c>
      <c r="H2302" s="162">
        <f t="shared" si="451"/>
        <v>6.7711126765369762</v>
      </c>
      <c r="I2302" s="209" t="str">
        <f t="shared" si="457"/>
        <v>Ü</v>
      </c>
      <c r="J2302" s="209" t="s">
        <v>7730</v>
      </c>
      <c r="K2302" s="210">
        <v>3.5709190882618286E-2</v>
      </c>
      <c r="L2302" s="162">
        <f t="shared" si="452"/>
        <v>10.6</v>
      </c>
      <c r="M2302" s="162">
        <f t="shared" si="447"/>
        <v>8.2288873234630238</v>
      </c>
      <c r="N2302" s="210">
        <f t="shared" si="453"/>
        <v>0.19458013083795864</v>
      </c>
      <c r="O2302" s="162">
        <f t="shared" si="454"/>
        <v>0</v>
      </c>
      <c r="P2302" s="162">
        <f t="shared" si="448"/>
        <v>0</v>
      </c>
      <c r="Q2302" s="210">
        <f t="shared" si="449"/>
        <v>5.3732468123861565E-3</v>
      </c>
      <c r="R2302" s="210">
        <f t="shared" si="455"/>
        <v>0.13394539723140125</v>
      </c>
    </row>
    <row r="2303" spans="1:18" x14ac:dyDescent="0.2">
      <c r="A2303" s="146">
        <v>2299</v>
      </c>
      <c r="B2303" s="146">
        <v>19</v>
      </c>
      <c r="C2303" s="146" t="s">
        <v>651</v>
      </c>
      <c r="D2303" s="162">
        <v>4.8</v>
      </c>
      <c r="E2303" s="162">
        <v>808.28335049357759</v>
      </c>
      <c r="F2303" s="208">
        <f t="shared" si="450"/>
        <v>792.76431016410095</v>
      </c>
      <c r="G2303" s="208">
        <f t="shared" si="446"/>
        <v>0.44200645205705075</v>
      </c>
      <c r="H2303" s="162">
        <f t="shared" si="451"/>
        <v>5.2420064520570504</v>
      </c>
      <c r="I2303" s="209" t="str">
        <f t="shared" si="457"/>
        <v>Ü</v>
      </c>
      <c r="J2303" s="209" t="s">
        <v>7730</v>
      </c>
      <c r="K2303" s="210">
        <v>0.11183291333813297</v>
      </c>
      <c r="L2303" s="162">
        <f t="shared" si="452"/>
        <v>10.199999999999999</v>
      </c>
      <c r="M2303" s="162">
        <f t="shared" si="447"/>
        <v>9.7579935479429487</v>
      </c>
      <c r="N2303" s="210">
        <f t="shared" si="453"/>
        <v>0.24094281906544182</v>
      </c>
      <c r="O2303" s="162">
        <f t="shared" si="454"/>
        <v>0</v>
      </c>
      <c r="P2303" s="162">
        <f t="shared" si="448"/>
        <v>0</v>
      </c>
      <c r="Q2303" s="210">
        <f t="shared" si="449"/>
        <v>5.3732468123861565E-3</v>
      </c>
      <c r="R2303" s="210">
        <f t="shared" si="455"/>
        <v>0.18030808545888444</v>
      </c>
    </row>
    <row r="2304" spans="1:18" x14ac:dyDescent="0.2">
      <c r="A2304" s="146">
        <v>2300</v>
      </c>
      <c r="B2304" s="146">
        <v>20</v>
      </c>
      <c r="C2304" s="146" t="s">
        <v>651</v>
      </c>
      <c r="D2304" s="162">
        <v>3.4</v>
      </c>
      <c r="E2304" s="162">
        <v>13.068220665014842</v>
      </c>
      <c r="F2304" s="208">
        <f t="shared" si="450"/>
        <v>12.890492863970641</v>
      </c>
      <c r="G2304" s="208">
        <f t="shared" si="446"/>
        <v>7.1871058560784391E-3</v>
      </c>
      <c r="H2304" s="162">
        <f t="shared" si="451"/>
        <v>3.4071871058560785</v>
      </c>
      <c r="I2304" s="209" t="str">
        <f t="shared" si="457"/>
        <v>Ü</v>
      </c>
      <c r="J2304" s="209" t="s">
        <v>7730</v>
      </c>
      <c r="K2304" s="210">
        <v>2.23984100374825E-2</v>
      </c>
      <c r="L2304" s="162">
        <f t="shared" si="452"/>
        <v>11.6</v>
      </c>
      <c r="M2304" s="162">
        <f t="shared" si="447"/>
        <v>11.592812894143922</v>
      </c>
      <c r="N2304" s="210">
        <f t="shared" si="453"/>
        <v>0.24071222001408898</v>
      </c>
      <c r="O2304" s="162">
        <f t="shared" si="454"/>
        <v>0</v>
      </c>
      <c r="P2304" s="162">
        <f t="shared" si="448"/>
        <v>0</v>
      </c>
      <c r="Q2304" s="210">
        <f t="shared" si="449"/>
        <v>5.3732468123861565E-3</v>
      </c>
      <c r="R2304" s="210">
        <f t="shared" si="455"/>
        <v>0.1800774864075316</v>
      </c>
    </row>
    <row r="2305" spans="1:18" x14ac:dyDescent="0.2">
      <c r="A2305" s="146">
        <v>2301</v>
      </c>
      <c r="B2305" s="146">
        <v>21</v>
      </c>
      <c r="C2305" s="146" t="s">
        <v>651</v>
      </c>
      <c r="D2305" s="162">
        <v>2.5</v>
      </c>
      <c r="E2305" s="162">
        <v>0</v>
      </c>
      <c r="F2305" s="208">
        <f t="shared" si="450"/>
        <v>0</v>
      </c>
      <c r="G2305" s="208">
        <f t="shared" si="446"/>
        <v>0</v>
      </c>
      <c r="H2305" s="162">
        <f t="shared" si="451"/>
        <v>2.5</v>
      </c>
      <c r="I2305" s="209" t="str">
        <f t="shared" si="457"/>
        <v>Ü</v>
      </c>
      <c r="J2305" s="209" t="s">
        <v>7730</v>
      </c>
      <c r="K2305" s="210">
        <v>3.3985269582759492E-2</v>
      </c>
      <c r="L2305" s="162">
        <f t="shared" si="452"/>
        <v>12.5</v>
      </c>
      <c r="M2305" s="162">
        <f t="shared" si="447"/>
        <v>12.5</v>
      </c>
      <c r="N2305" s="210">
        <f t="shared" si="453"/>
        <v>0.25784290907858887</v>
      </c>
      <c r="O2305" s="162">
        <f t="shared" si="454"/>
        <v>0</v>
      </c>
      <c r="P2305" s="162">
        <f t="shared" si="448"/>
        <v>0</v>
      </c>
      <c r="Q2305" s="210">
        <f t="shared" si="449"/>
        <v>5.3732468123861565E-3</v>
      </c>
      <c r="R2305" s="210">
        <f t="shared" si="455"/>
        <v>0.19720817547203148</v>
      </c>
    </row>
    <row r="2306" spans="1:18" x14ac:dyDescent="0.2">
      <c r="A2306" s="146">
        <v>2302</v>
      </c>
      <c r="B2306" s="146">
        <v>22</v>
      </c>
      <c r="C2306" s="146" t="s">
        <v>651</v>
      </c>
      <c r="D2306" s="162">
        <v>1.7</v>
      </c>
      <c r="E2306" s="162">
        <v>0</v>
      </c>
      <c r="F2306" s="208">
        <f t="shared" si="450"/>
        <v>0</v>
      </c>
      <c r="G2306" s="208">
        <f t="shared" si="446"/>
        <v>0</v>
      </c>
      <c r="H2306" s="162">
        <f t="shared" si="451"/>
        <v>1.7</v>
      </c>
      <c r="I2306" s="209" t="str">
        <f t="shared" si="457"/>
        <v>Ü</v>
      </c>
      <c r="J2306" s="209" t="s">
        <v>7730</v>
      </c>
      <c r="K2306" s="210">
        <v>3.5686611948681127E-2</v>
      </c>
      <c r="L2306" s="162">
        <f t="shared" si="452"/>
        <v>13.3</v>
      </c>
      <c r="M2306" s="162">
        <f t="shared" si="447"/>
        <v>13.3</v>
      </c>
      <c r="N2306" s="210">
        <f t="shared" si="453"/>
        <v>0.27031784845480639</v>
      </c>
      <c r="O2306" s="162">
        <f t="shared" si="454"/>
        <v>0</v>
      </c>
      <c r="P2306" s="162">
        <f t="shared" si="448"/>
        <v>0</v>
      </c>
      <c r="Q2306" s="210">
        <f t="shared" si="449"/>
        <v>5.3732468123861565E-3</v>
      </c>
      <c r="R2306" s="210">
        <f t="shared" si="455"/>
        <v>0.209683114848249</v>
      </c>
    </row>
    <row r="2307" spans="1:18" x14ac:dyDescent="0.2">
      <c r="A2307" s="146">
        <v>2303</v>
      </c>
      <c r="B2307" s="146">
        <v>23</v>
      </c>
      <c r="C2307" s="146" t="s">
        <v>651</v>
      </c>
      <c r="D2307" s="162">
        <v>2.1</v>
      </c>
      <c r="E2307" s="162">
        <v>0</v>
      </c>
      <c r="F2307" s="208">
        <f t="shared" si="450"/>
        <v>0</v>
      </c>
      <c r="G2307" s="208">
        <f t="shared" si="446"/>
        <v>0</v>
      </c>
      <c r="H2307" s="162">
        <f t="shared" si="451"/>
        <v>2.1</v>
      </c>
      <c r="I2307" s="209" t="str">
        <f t="shared" si="457"/>
        <v>Ü</v>
      </c>
      <c r="J2307" s="209" t="s">
        <v>7730</v>
      </c>
      <c r="K2307" s="210">
        <v>1.4857768552222338E-2</v>
      </c>
      <c r="L2307" s="162">
        <f t="shared" si="452"/>
        <v>12.9</v>
      </c>
      <c r="M2307" s="162">
        <f t="shared" si="447"/>
        <v>12.9</v>
      </c>
      <c r="N2307" s="210">
        <f t="shared" si="453"/>
        <v>0.25790687246094485</v>
      </c>
      <c r="O2307" s="162">
        <f t="shared" si="454"/>
        <v>0</v>
      </c>
      <c r="P2307" s="162">
        <f t="shared" si="448"/>
        <v>0</v>
      </c>
      <c r="Q2307" s="210">
        <f t="shared" si="449"/>
        <v>5.3732468123861565E-3</v>
      </c>
      <c r="R2307" s="210">
        <f t="shared" si="455"/>
        <v>0.19727213885438746</v>
      </c>
    </row>
    <row r="2308" spans="1:18" x14ac:dyDescent="0.2">
      <c r="A2308" s="146">
        <v>2304</v>
      </c>
      <c r="B2308" s="146">
        <v>24</v>
      </c>
      <c r="C2308" s="146" t="s">
        <v>651</v>
      </c>
      <c r="D2308" s="162">
        <v>1.1000000000000001</v>
      </c>
      <c r="E2308" s="162">
        <v>0</v>
      </c>
      <c r="F2308" s="208">
        <f t="shared" si="450"/>
        <v>0</v>
      </c>
      <c r="G2308" s="208">
        <f t="shared" si="446"/>
        <v>0</v>
      </c>
      <c r="H2308" s="162">
        <f t="shared" si="451"/>
        <v>1.1000000000000001</v>
      </c>
      <c r="I2308" s="209" t="str">
        <f t="shared" si="457"/>
        <v>Ü</v>
      </c>
      <c r="J2308" s="209" t="s">
        <v>7730</v>
      </c>
      <c r="K2308" s="210">
        <v>1.938843280602553E-4</v>
      </c>
      <c r="L2308" s="162">
        <f t="shared" si="452"/>
        <v>13.9</v>
      </c>
      <c r="M2308" s="162">
        <f t="shared" si="447"/>
        <v>13.9</v>
      </c>
      <c r="N2308" s="210">
        <f t="shared" si="453"/>
        <v>0.26831205193818974</v>
      </c>
      <c r="O2308" s="162">
        <f t="shared" si="454"/>
        <v>0</v>
      </c>
      <c r="P2308" s="162">
        <f t="shared" si="448"/>
        <v>0</v>
      </c>
      <c r="Q2308" s="210">
        <f t="shared" si="449"/>
        <v>5.3732468123861565E-3</v>
      </c>
      <c r="R2308" s="210">
        <f t="shared" si="455"/>
        <v>0.20767731833163236</v>
      </c>
    </row>
    <row r="2309" spans="1:18" x14ac:dyDescent="0.2">
      <c r="A2309" s="146">
        <v>2305</v>
      </c>
      <c r="B2309" s="146">
        <v>1</v>
      </c>
      <c r="C2309" s="146" t="s">
        <v>879</v>
      </c>
      <c r="D2309" s="162">
        <v>0.7</v>
      </c>
      <c r="E2309" s="162">
        <v>0</v>
      </c>
      <c r="F2309" s="208">
        <f t="shared" si="450"/>
        <v>0</v>
      </c>
      <c r="G2309" s="208">
        <f t="shared" ref="G2309:G2372" si="458">$Y$27*F2309</f>
        <v>0</v>
      </c>
      <c r="H2309" s="162">
        <f t="shared" si="451"/>
        <v>0.7</v>
      </c>
      <c r="I2309" s="209" t="str">
        <f>IF(AVERAGE(H2309:H2332)&gt;15,"S",IF(AVERAGE(H2309:H2332)&lt;5,"W","Ü"))</f>
        <v>Ü</v>
      </c>
      <c r="J2309" s="209" t="s">
        <v>7728</v>
      </c>
      <c r="K2309" s="210">
        <v>1.5190368596520511E-2</v>
      </c>
      <c r="L2309" s="162">
        <f t="shared" si="452"/>
        <v>14.3</v>
      </c>
      <c r="M2309" s="162">
        <f t="shared" ref="M2309:M2372" si="459">IF(H2309&gt;=$U$7,0,$U$7-H2309)</f>
        <v>14.3</v>
      </c>
      <c r="N2309" s="210">
        <f t="shared" si="453"/>
        <v>0.27892075565862545</v>
      </c>
      <c r="O2309" s="162">
        <f t="shared" si="454"/>
        <v>0</v>
      </c>
      <c r="P2309" s="162">
        <f t="shared" ref="P2309:P2372" si="460">IF(H2309&lt;=$U$17,0,H2309-$U$17)</f>
        <v>0</v>
      </c>
      <c r="Q2309" s="210">
        <f t="shared" ref="Q2309:Q2372" si="461">$Y$17+P2309*$Y$18</f>
        <v>5.3732468123861565E-3</v>
      </c>
      <c r="R2309" s="210">
        <f t="shared" si="455"/>
        <v>0.21828602205206807</v>
      </c>
    </row>
    <row r="2310" spans="1:18" x14ac:dyDescent="0.2">
      <c r="A2310" s="146">
        <v>2306</v>
      </c>
      <c r="B2310" s="146">
        <v>2</v>
      </c>
      <c r="C2310" s="146" t="s">
        <v>879</v>
      </c>
      <c r="D2310" s="162">
        <v>0.1</v>
      </c>
      <c r="E2310" s="162">
        <v>0</v>
      </c>
      <c r="F2310" s="208">
        <f t="shared" ref="F2310:F2373" si="462">E2310*(1-0.004*D2310)</f>
        <v>0</v>
      </c>
      <c r="G2310" s="208">
        <f t="shared" si="458"/>
        <v>0</v>
      </c>
      <c r="H2310" s="162">
        <f t="shared" ref="H2310:H2373" si="463">D2310+G2310</f>
        <v>0.1</v>
      </c>
      <c r="I2310" s="209" t="str">
        <f>IF(I2309="S","S",IF(I2309="W","W","Ü"))</f>
        <v>Ü</v>
      </c>
      <c r="J2310" s="209" t="s">
        <v>7728</v>
      </c>
      <c r="K2310" s="210">
        <v>3.0008696045156084E-5</v>
      </c>
      <c r="L2310" s="162">
        <f t="shared" ref="L2310:L2373" si="464">IF(D2310&gt;=$U$7,0,$U$7-D2310)</f>
        <v>14.9</v>
      </c>
      <c r="M2310" s="162">
        <f t="shared" si="459"/>
        <v>14.9</v>
      </c>
      <c r="N2310" s="210">
        <f t="shared" ref="N2310:N2373" si="465">$Y$7*M2310+$Y$8+K2310*$Y$9</f>
        <v>0.28319791631095331</v>
      </c>
      <c r="O2310" s="162">
        <f t="shared" ref="O2310:O2373" si="466">IF(D2310&lt;=$U$17,0,D2310-$U$17)</f>
        <v>0</v>
      </c>
      <c r="P2310" s="162">
        <f t="shared" si="460"/>
        <v>0</v>
      </c>
      <c r="Q2310" s="210">
        <f t="shared" si="461"/>
        <v>5.3732468123861565E-3</v>
      </c>
      <c r="R2310" s="210">
        <f t="shared" ref="R2310:R2373" si="467">N2310-$Y$8</f>
        <v>0.22256318270439593</v>
      </c>
    </row>
    <row r="2311" spans="1:18" x14ac:dyDescent="0.2">
      <c r="A2311" s="146">
        <v>2307</v>
      </c>
      <c r="B2311" s="146">
        <v>3</v>
      </c>
      <c r="C2311" s="146" t="s">
        <v>879</v>
      </c>
      <c r="D2311" s="162">
        <v>-0.7</v>
      </c>
      <c r="E2311" s="162">
        <v>0</v>
      </c>
      <c r="F2311" s="208">
        <f t="shared" si="462"/>
        <v>0</v>
      </c>
      <c r="G2311" s="208">
        <f t="shared" si="458"/>
        <v>0</v>
      </c>
      <c r="H2311" s="162">
        <f t="shared" si="463"/>
        <v>-0.7</v>
      </c>
      <c r="I2311" s="209" t="str">
        <f t="shared" ref="I2311:I2332" si="468">IF(I2310="S","S",IF(I2310="W","W","Ü"))</f>
        <v>Ü</v>
      </c>
      <c r="J2311" s="209" t="s">
        <v>7728</v>
      </c>
      <c r="K2311" s="210">
        <v>3.3487761777297744E-3</v>
      </c>
      <c r="L2311" s="162">
        <f t="shared" si="464"/>
        <v>15.7</v>
      </c>
      <c r="M2311" s="162">
        <f t="shared" si="459"/>
        <v>15.7</v>
      </c>
      <c r="N2311" s="210">
        <f t="shared" si="465"/>
        <v>0.2961726603762353</v>
      </c>
      <c r="O2311" s="162">
        <f t="shared" si="466"/>
        <v>0</v>
      </c>
      <c r="P2311" s="162">
        <f t="shared" si="460"/>
        <v>0</v>
      </c>
      <c r="Q2311" s="210">
        <f t="shared" si="461"/>
        <v>5.3732468123861565E-3</v>
      </c>
      <c r="R2311" s="210">
        <f t="shared" si="467"/>
        <v>0.23553792676967791</v>
      </c>
    </row>
    <row r="2312" spans="1:18" x14ac:dyDescent="0.2">
      <c r="A2312" s="146">
        <v>2308</v>
      </c>
      <c r="B2312" s="146">
        <v>4</v>
      </c>
      <c r="C2312" s="146" t="s">
        <v>879</v>
      </c>
      <c r="D2312" s="162">
        <v>-0.8</v>
      </c>
      <c r="E2312" s="162">
        <v>0</v>
      </c>
      <c r="F2312" s="208">
        <f t="shared" si="462"/>
        <v>0</v>
      </c>
      <c r="G2312" s="208">
        <f t="shared" si="458"/>
        <v>0</v>
      </c>
      <c r="H2312" s="162">
        <f t="shared" si="463"/>
        <v>-0.8</v>
      </c>
      <c r="I2312" s="209" t="str">
        <f t="shared" si="468"/>
        <v>Ü</v>
      </c>
      <c r="J2312" s="209" t="s">
        <v>7728</v>
      </c>
      <c r="K2312" s="210">
        <v>1.011919137430616E-2</v>
      </c>
      <c r="L2312" s="162">
        <f t="shared" si="464"/>
        <v>15.8</v>
      </c>
      <c r="M2312" s="162">
        <f t="shared" si="459"/>
        <v>15.8</v>
      </c>
      <c r="N2312" s="210">
        <f t="shared" si="465"/>
        <v>0.29975845416489694</v>
      </c>
      <c r="O2312" s="162">
        <f t="shared" si="466"/>
        <v>0</v>
      </c>
      <c r="P2312" s="162">
        <f t="shared" si="460"/>
        <v>0</v>
      </c>
      <c r="Q2312" s="210">
        <f t="shared" si="461"/>
        <v>5.3732468123861565E-3</v>
      </c>
      <c r="R2312" s="210">
        <f t="shared" si="467"/>
        <v>0.23912372055833955</v>
      </c>
    </row>
    <row r="2313" spans="1:18" x14ac:dyDescent="0.2">
      <c r="A2313" s="146">
        <v>2309</v>
      </c>
      <c r="B2313" s="146">
        <v>5</v>
      </c>
      <c r="C2313" s="146" t="s">
        <v>879</v>
      </c>
      <c r="D2313" s="162">
        <v>-1.3</v>
      </c>
      <c r="E2313" s="162">
        <v>0</v>
      </c>
      <c r="F2313" s="208">
        <f t="shared" si="462"/>
        <v>0</v>
      </c>
      <c r="G2313" s="208">
        <f t="shared" si="458"/>
        <v>0</v>
      </c>
      <c r="H2313" s="162">
        <f t="shared" si="463"/>
        <v>-1.3</v>
      </c>
      <c r="I2313" s="209" t="str">
        <f t="shared" si="468"/>
        <v>Ü</v>
      </c>
      <c r="J2313" s="209" t="s">
        <v>7728</v>
      </c>
      <c r="K2313" s="210">
        <v>6.0017392090312168E-5</v>
      </c>
      <c r="L2313" s="162">
        <f t="shared" si="464"/>
        <v>16.3</v>
      </c>
      <c r="M2313" s="162">
        <f t="shared" si="459"/>
        <v>16.3</v>
      </c>
      <c r="N2313" s="210">
        <f t="shared" si="465"/>
        <v>0.30411829497896309</v>
      </c>
      <c r="O2313" s="162">
        <f t="shared" si="466"/>
        <v>0</v>
      </c>
      <c r="P2313" s="162">
        <f t="shared" si="460"/>
        <v>0</v>
      </c>
      <c r="Q2313" s="210">
        <f t="shared" si="461"/>
        <v>5.3732468123861565E-3</v>
      </c>
      <c r="R2313" s="210">
        <f t="shared" si="467"/>
        <v>0.2434835613724057</v>
      </c>
    </row>
    <row r="2314" spans="1:18" x14ac:dyDescent="0.2">
      <c r="A2314" s="146">
        <v>2310</v>
      </c>
      <c r="B2314" s="146">
        <v>6</v>
      </c>
      <c r="C2314" s="146" t="s">
        <v>879</v>
      </c>
      <c r="D2314" s="162">
        <v>-1.2</v>
      </c>
      <c r="E2314" s="162">
        <v>38.926614746852721</v>
      </c>
      <c r="F2314" s="208">
        <f t="shared" si="462"/>
        <v>39.113462497637613</v>
      </c>
      <c r="G2314" s="208">
        <f t="shared" si="458"/>
        <v>2.180774609122936E-2</v>
      </c>
      <c r="H2314" s="162">
        <f t="shared" si="463"/>
        <v>-1.1781922539087706</v>
      </c>
      <c r="I2314" s="209" t="str">
        <f t="shared" si="468"/>
        <v>Ü</v>
      </c>
      <c r="J2314" s="209" t="s">
        <v>7728</v>
      </c>
      <c r="K2314" s="210">
        <v>6.6385424270802712E-2</v>
      </c>
      <c r="L2314" s="162">
        <f t="shared" si="464"/>
        <v>16.2</v>
      </c>
      <c r="M2314" s="162">
        <f t="shared" si="459"/>
        <v>16.178192253908769</v>
      </c>
      <c r="N2314" s="210">
        <f t="shared" si="465"/>
        <v>0.32279429741544419</v>
      </c>
      <c r="O2314" s="162">
        <f t="shared" si="466"/>
        <v>0</v>
      </c>
      <c r="P2314" s="162">
        <f t="shared" si="460"/>
        <v>0</v>
      </c>
      <c r="Q2314" s="210">
        <f t="shared" si="461"/>
        <v>5.3732468123861565E-3</v>
      </c>
      <c r="R2314" s="210">
        <f t="shared" si="467"/>
        <v>0.26215956380888683</v>
      </c>
    </row>
    <row r="2315" spans="1:18" x14ac:dyDescent="0.2">
      <c r="A2315" s="146">
        <v>2311</v>
      </c>
      <c r="B2315" s="146">
        <v>7</v>
      </c>
      <c r="C2315" s="146" t="s">
        <v>879</v>
      </c>
      <c r="D2315" s="162">
        <v>0.1</v>
      </c>
      <c r="E2315" s="162">
        <v>1853.7410036947649</v>
      </c>
      <c r="F2315" s="208">
        <f t="shared" si="462"/>
        <v>1852.999507293287</v>
      </c>
      <c r="G2315" s="208">
        <f t="shared" si="458"/>
        <v>1.0331415370006118</v>
      </c>
      <c r="H2315" s="162">
        <f t="shared" si="463"/>
        <v>1.1331415370006119</v>
      </c>
      <c r="I2315" s="209" t="str">
        <f t="shared" si="468"/>
        <v>Ü</v>
      </c>
      <c r="J2315" s="209" t="s">
        <v>7728</v>
      </c>
      <c r="K2315" s="210">
        <v>6.3381753630926949E-2</v>
      </c>
      <c r="L2315" s="162">
        <f t="shared" si="464"/>
        <v>14.9</v>
      </c>
      <c r="M2315" s="162">
        <f t="shared" si="459"/>
        <v>13.866858462999389</v>
      </c>
      <c r="N2315" s="210">
        <f t="shared" si="465"/>
        <v>0.28734287901718808</v>
      </c>
      <c r="O2315" s="162">
        <f t="shared" si="466"/>
        <v>0</v>
      </c>
      <c r="P2315" s="162">
        <f t="shared" si="460"/>
        <v>0</v>
      </c>
      <c r="Q2315" s="210">
        <f t="shared" si="461"/>
        <v>5.3732468123861565E-3</v>
      </c>
      <c r="R2315" s="210">
        <f t="shared" si="467"/>
        <v>0.2267081454106307</v>
      </c>
    </row>
    <row r="2316" spans="1:18" x14ac:dyDescent="0.2">
      <c r="A2316" s="146">
        <v>2312</v>
      </c>
      <c r="B2316" s="146">
        <v>8</v>
      </c>
      <c r="C2316" s="146" t="s">
        <v>879</v>
      </c>
      <c r="D2316" s="162">
        <v>2.8</v>
      </c>
      <c r="E2316" s="162">
        <v>7278.164768668692</v>
      </c>
      <c r="F2316" s="208">
        <f t="shared" si="462"/>
        <v>7196.6493232596031</v>
      </c>
      <c r="G2316" s="208">
        <f t="shared" si="458"/>
        <v>4.012498283902687</v>
      </c>
      <c r="H2316" s="162">
        <f t="shared" si="463"/>
        <v>6.8124982839026869</v>
      </c>
      <c r="I2316" s="209" t="str">
        <f t="shared" si="468"/>
        <v>Ü</v>
      </c>
      <c r="J2316" s="209" t="s">
        <v>7728</v>
      </c>
      <c r="K2316" s="210">
        <v>4.3497861302214488E-2</v>
      </c>
      <c r="L2316" s="162">
        <f t="shared" si="464"/>
        <v>12.2</v>
      </c>
      <c r="M2316" s="162">
        <f t="shared" si="459"/>
        <v>8.1875017160973123</v>
      </c>
      <c r="N2316" s="210">
        <f t="shared" si="465"/>
        <v>0.1963687715979352</v>
      </c>
      <c r="O2316" s="162">
        <f t="shared" si="466"/>
        <v>0</v>
      </c>
      <c r="P2316" s="162">
        <f t="shared" si="460"/>
        <v>0</v>
      </c>
      <c r="Q2316" s="210">
        <f t="shared" si="461"/>
        <v>5.3732468123861565E-3</v>
      </c>
      <c r="R2316" s="210">
        <f t="shared" si="467"/>
        <v>0.13573403799137782</v>
      </c>
    </row>
    <row r="2317" spans="1:18" x14ac:dyDescent="0.2">
      <c r="A2317" s="146">
        <v>2313</v>
      </c>
      <c r="B2317" s="146">
        <v>9</v>
      </c>
      <c r="C2317" s="146" t="s">
        <v>879</v>
      </c>
      <c r="D2317" s="162">
        <v>5.4</v>
      </c>
      <c r="E2317" s="162">
        <v>13363.784889842731</v>
      </c>
      <c r="F2317" s="208">
        <f t="shared" si="462"/>
        <v>13075.127136222129</v>
      </c>
      <c r="G2317" s="208">
        <f t="shared" si="458"/>
        <v>7.2900488601462214</v>
      </c>
      <c r="H2317" s="162">
        <f t="shared" si="463"/>
        <v>12.690048860146222</v>
      </c>
      <c r="I2317" s="209" t="str">
        <f t="shared" si="468"/>
        <v>Ü</v>
      </c>
      <c r="J2317" s="209" t="s">
        <v>7728</v>
      </c>
      <c r="K2317" s="210">
        <v>7.269431003535945E-2</v>
      </c>
      <c r="L2317" s="162">
        <f t="shared" si="464"/>
        <v>9.6</v>
      </c>
      <c r="M2317" s="162">
        <f t="shared" si="459"/>
        <v>2.3099511398537782</v>
      </c>
      <c r="N2317" s="210">
        <f t="shared" si="465"/>
        <v>0.11760078349827369</v>
      </c>
      <c r="O2317" s="162">
        <f t="shared" si="466"/>
        <v>0</v>
      </c>
      <c r="P2317" s="162">
        <f t="shared" si="460"/>
        <v>0</v>
      </c>
      <c r="Q2317" s="210">
        <f t="shared" si="461"/>
        <v>5.3732468123861565E-3</v>
      </c>
      <c r="R2317" s="210">
        <f t="shared" si="467"/>
        <v>5.696604989171631E-2</v>
      </c>
    </row>
    <row r="2318" spans="1:18" x14ac:dyDescent="0.2">
      <c r="A2318" s="146">
        <v>2314</v>
      </c>
      <c r="B2318" s="146">
        <v>10</v>
      </c>
      <c r="C2318" s="146" t="s">
        <v>879</v>
      </c>
      <c r="D2318" s="162">
        <v>6.3</v>
      </c>
      <c r="E2318" s="162">
        <v>18060.837053546897</v>
      </c>
      <c r="F2318" s="208">
        <f t="shared" si="462"/>
        <v>17605.703959797516</v>
      </c>
      <c r="G2318" s="208">
        <f t="shared" si="458"/>
        <v>9.8160760310035169</v>
      </c>
      <c r="H2318" s="162">
        <f t="shared" si="463"/>
        <v>16.116076031003516</v>
      </c>
      <c r="I2318" s="209" t="str">
        <f t="shared" si="468"/>
        <v>Ü</v>
      </c>
      <c r="J2318" s="209" t="s">
        <v>7728</v>
      </c>
      <c r="K2318" s="210">
        <v>4.2772653996117127E-2</v>
      </c>
      <c r="L2318" s="162">
        <f t="shared" si="464"/>
        <v>8.6999999999999993</v>
      </c>
      <c r="M2318" s="162">
        <f t="shared" si="459"/>
        <v>0</v>
      </c>
      <c r="N2318" s="210">
        <f t="shared" si="465"/>
        <v>7.3852021271161888E-2</v>
      </c>
      <c r="O2318" s="162">
        <f t="shared" si="466"/>
        <v>0</v>
      </c>
      <c r="P2318" s="162">
        <f t="shared" si="460"/>
        <v>0</v>
      </c>
      <c r="Q2318" s="210">
        <f t="shared" si="461"/>
        <v>5.3732468123861565E-3</v>
      </c>
      <c r="R2318" s="210">
        <f t="shared" si="467"/>
        <v>1.3217287664604511E-2</v>
      </c>
    </row>
    <row r="2319" spans="1:18" x14ac:dyDescent="0.2">
      <c r="A2319" s="146">
        <v>2315</v>
      </c>
      <c r="B2319" s="146">
        <v>11</v>
      </c>
      <c r="C2319" s="146" t="s">
        <v>879</v>
      </c>
      <c r="D2319" s="162">
        <v>7.1</v>
      </c>
      <c r="E2319" s="162">
        <v>20794.875645016917</v>
      </c>
      <c r="F2319" s="208">
        <f t="shared" si="462"/>
        <v>20204.301176698438</v>
      </c>
      <c r="G2319" s="208">
        <f t="shared" si="458"/>
        <v>11.26492623962346</v>
      </c>
      <c r="H2319" s="162">
        <f t="shared" si="463"/>
        <v>18.364926239623458</v>
      </c>
      <c r="I2319" s="209" t="str">
        <f t="shared" si="468"/>
        <v>Ü</v>
      </c>
      <c r="J2319" s="209" t="s">
        <v>7728</v>
      </c>
      <c r="K2319" s="210">
        <v>0.10704955353709861</v>
      </c>
      <c r="L2319" s="162">
        <f t="shared" si="464"/>
        <v>7.9</v>
      </c>
      <c r="M2319" s="162">
        <f t="shared" si="459"/>
        <v>0</v>
      </c>
      <c r="N2319" s="210">
        <f t="shared" si="465"/>
        <v>9.3714391081068021E-2</v>
      </c>
      <c r="O2319" s="162">
        <f t="shared" si="466"/>
        <v>0</v>
      </c>
      <c r="P2319" s="162">
        <f t="shared" si="460"/>
        <v>0</v>
      </c>
      <c r="Q2319" s="210">
        <f t="shared" si="461"/>
        <v>5.3732468123861565E-3</v>
      </c>
      <c r="R2319" s="210">
        <f t="shared" si="467"/>
        <v>3.3079657474510644E-2</v>
      </c>
    </row>
    <row r="2320" spans="1:18" x14ac:dyDescent="0.2">
      <c r="A2320" s="146">
        <v>2316</v>
      </c>
      <c r="B2320" s="146">
        <v>12</v>
      </c>
      <c r="C2320" s="146" t="s">
        <v>879</v>
      </c>
      <c r="D2320" s="162">
        <v>7.8</v>
      </c>
      <c r="E2320" s="162">
        <v>22788.196367303968</v>
      </c>
      <c r="F2320" s="208">
        <f t="shared" si="462"/>
        <v>22077.204640644086</v>
      </c>
      <c r="G2320" s="208">
        <f t="shared" si="458"/>
        <v>12.309165245504811</v>
      </c>
      <c r="H2320" s="162">
        <f t="shared" si="463"/>
        <v>20.109165245504812</v>
      </c>
      <c r="I2320" s="209" t="str">
        <f t="shared" si="468"/>
        <v>Ü</v>
      </c>
      <c r="J2320" s="209" t="s">
        <v>7728</v>
      </c>
      <c r="K2320" s="210">
        <v>8.9351925629412798E-2</v>
      </c>
      <c r="L2320" s="162">
        <f t="shared" si="464"/>
        <v>7.2</v>
      </c>
      <c r="M2320" s="162">
        <f t="shared" si="459"/>
        <v>0</v>
      </c>
      <c r="N2320" s="210">
        <f t="shared" si="465"/>
        <v>8.8245601628389903E-2</v>
      </c>
      <c r="O2320" s="162">
        <f t="shared" si="466"/>
        <v>0</v>
      </c>
      <c r="P2320" s="162">
        <f t="shared" si="460"/>
        <v>0</v>
      </c>
      <c r="Q2320" s="210">
        <f t="shared" si="461"/>
        <v>5.3732468123861565E-3</v>
      </c>
      <c r="R2320" s="210">
        <f t="shared" si="467"/>
        <v>2.7610868021832526E-2</v>
      </c>
    </row>
    <row r="2321" spans="1:18" x14ac:dyDescent="0.2">
      <c r="A2321" s="146">
        <v>2317</v>
      </c>
      <c r="B2321" s="146">
        <v>13</v>
      </c>
      <c r="C2321" s="146" t="s">
        <v>879</v>
      </c>
      <c r="D2321" s="162">
        <v>8.8000000000000007</v>
      </c>
      <c r="E2321" s="162">
        <v>23012.30244934656</v>
      </c>
      <c r="F2321" s="208">
        <f t="shared" si="462"/>
        <v>22202.269403129561</v>
      </c>
      <c r="G2321" s="208">
        <f t="shared" si="458"/>
        <v>12.37889521598257</v>
      </c>
      <c r="H2321" s="162">
        <f t="shared" si="463"/>
        <v>21.178895215982571</v>
      </c>
      <c r="I2321" s="209" t="str">
        <f t="shared" si="468"/>
        <v>Ü</v>
      </c>
      <c r="J2321" s="209" t="s">
        <v>7728</v>
      </c>
      <c r="K2321" s="210">
        <v>2.2116296284277685E-2</v>
      </c>
      <c r="L2321" s="162">
        <f t="shared" si="464"/>
        <v>6.1999999999999993</v>
      </c>
      <c r="M2321" s="162">
        <f t="shared" si="459"/>
        <v>0</v>
      </c>
      <c r="N2321" s="210">
        <f t="shared" si="465"/>
        <v>6.7468947122778705E-2</v>
      </c>
      <c r="O2321" s="162">
        <f t="shared" si="466"/>
        <v>0</v>
      </c>
      <c r="P2321" s="162">
        <f t="shared" si="460"/>
        <v>0</v>
      </c>
      <c r="Q2321" s="210">
        <f t="shared" si="461"/>
        <v>5.3732468123861565E-3</v>
      </c>
      <c r="R2321" s="210">
        <f t="shared" si="467"/>
        <v>6.8342135162213283E-3</v>
      </c>
    </row>
    <row r="2322" spans="1:18" x14ac:dyDescent="0.2">
      <c r="A2322" s="146">
        <v>2318</v>
      </c>
      <c r="B2322" s="146">
        <v>14</v>
      </c>
      <c r="C2322" s="146" t="s">
        <v>879</v>
      </c>
      <c r="D2322" s="162">
        <v>10.1</v>
      </c>
      <c r="E2322" s="162">
        <v>21847.006432174705</v>
      </c>
      <c r="F2322" s="208">
        <f t="shared" si="462"/>
        <v>20964.387372314846</v>
      </c>
      <c r="G2322" s="208">
        <f t="shared" si="458"/>
        <v>11.688712979609782</v>
      </c>
      <c r="H2322" s="162">
        <f t="shared" si="463"/>
        <v>21.788712979609784</v>
      </c>
      <c r="I2322" s="209" t="str">
        <f t="shared" si="468"/>
        <v>Ü</v>
      </c>
      <c r="J2322" s="209" t="s">
        <v>7728</v>
      </c>
      <c r="K2322" s="210">
        <v>1.284327024315127E-2</v>
      </c>
      <c r="L2322" s="162">
        <f t="shared" si="464"/>
        <v>4.9000000000000004</v>
      </c>
      <c r="M2322" s="162">
        <f t="shared" si="459"/>
        <v>0</v>
      </c>
      <c r="N2322" s="210">
        <f t="shared" si="465"/>
        <v>6.4603465529841711E-2</v>
      </c>
      <c r="O2322" s="162">
        <f t="shared" si="466"/>
        <v>0</v>
      </c>
      <c r="P2322" s="162">
        <f t="shared" si="460"/>
        <v>0</v>
      </c>
      <c r="Q2322" s="210">
        <f t="shared" si="461"/>
        <v>5.3732468123861565E-3</v>
      </c>
      <c r="R2322" s="210">
        <f t="shared" si="467"/>
        <v>3.9687319232843341E-3</v>
      </c>
    </row>
    <row r="2323" spans="1:18" x14ac:dyDescent="0.2">
      <c r="A2323" s="146">
        <v>2319</v>
      </c>
      <c r="B2323" s="146">
        <v>15</v>
      </c>
      <c r="C2323" s="146" t="s">
        <v>879</v>
      </c>
      <c r="D2323" s="162">
        <v>10.1</v>
      </c>
      <c r="E2323" s="162">
        <v>19207.22585784171</v>
      </c>
      <c r="F2323" s="208">
        <f t="shared" si="462"/>
        <v>18431.253933184904</v>
      </c>
      <c r="G2323" s="208">
        <f t="shared" si="458"/>
        <v>10.276362158991819</v>
      </c>
      <c r="H2323" s="162">
        <f t="shared" si="463"/>
        <v>20.376362158991817</v>
      </c>
      <c r="I2323" s="209" t="str">
        <f t="shared" si="468"/>
        <v>Ü</v>
      </c>
      <c r="J2323" s="209" t="s">
        <v>7728</v>
      </c>
      <c r="K2323" s="210">
        <v>8.5407175956575855E-3</v>
      </c>
      <c r="L2323" s="162">
        <f t="shared" si="464"/>
        <v>4.9000000000000004</v>
      </c>
      <c r="M2323" s="162">
        <f t="shared" si="459"/>
        <v>0</v>
      </c>
      <c r="N2323" s="210">
        <f t="shared" si="465"/>
        <v>6.3273922685967862E-2</v>
      </c>
      <c r="O2323" s="162">
        <f t="shared" si="466"/>
        <v>0</v>
      </c>
      <c r="P2323" s="162">
        <f t="shared" si="460"/>
        <v>0</v>
      </c>
      <c r="Q2323" s="210">
        <f t="shared" si="461"/>
        <v>5.3732468123861565E-3</v>
      </c>
      <c r="R2323" s="210">
        <f t="shared" si="467"/>
        <v>2.6391890794104853E-3</v>
      </c>
    </row>
    <row r="2324" spans="1:18" x14ac:dyDescent="0.2">
      <c r="A2324" s="146">
        <v>2320</v>
      </c>
      <c r="B2324" s="146">
        <v>16</v>
      </c>
      <c r="C2324" s="146" t="s">
        <v>879</v>
      </c>
      <c r="D2324" s="162">
        <v>10.9</v>
      </c>
      <c r="E2324" s="162">
        <v>15092.682679099375</v>
      </c>
      <c r="F2324" s="208">
        <f t="shared" si="462"/>
        <v>14434.641714290643</v>
      </c>
      <c r="G2324" s="208">
        <f t="shared" si="458"/>
        <v>8.0480474323164461</v>
      </c>
      <c r="H2324" s="162">
        <f t="shared" si="463"/>
        <v>18.948047432316447</v>
      </c>
      <c r="I2324" s="209" t="str">
        <f t="shared" si="468"/>
        <v>Ü</v>
      </c>
      <c r="J2324" s="209" t="s">
        <v>7728</v>
      </c>
      <c r="K2324" s="210">
        <v>0.10879799992251443</v>
      </c>
      <c r="L2324" s="162">
        <f t="shared" si="464"/>
        <v>4.0999999999999996</v>
      </c>
      <c r="M2324" s="162">
        <f t="shared" si="459"/>
        <v>0</v>
      </c>
      <c r="N2324" s="210">
        <f t="shared" si="465"/>
        <v>9.4254682989170724E-2</v>
      </c>
      <c r="O2324" s="162">
        <f t="shared" si="466"/>
        <v>0</v>
      </c>
      <c r="P2324" s="162">
        <f t="shared" si="460"/>
        <v>0</v>
      </c>
      <c r="Q2324" s="210">
        <f t="shared" si="461"/>
        <v>5.3732468123861565E-3</v>
      </c>
      <c r="R2324" s="210">
        <f t="shared" si="467"/>
        <v>3.3619949382613347E-2</v>
      </c>
    </row>
    <row r="2325" spans="1:18" x14ac:dyDescent="0.2">
      <c r="A2325" s="146">
        <v>2321</v>
      </c>
      <c r="B2325" s="146">
        <v>17</v>
      </c>
      <c r="C2325" s="146" t="s">
        <v>879</v>
      </c>
      <c r="D2325" s="162">
        <v>10.9</v>
      </c>
      <c r="E2325" s="162">
        <v>9534.2401404969987</v>
      </c>
      <c r="F2325" s="208">
        <f t="shared" si="462"/>
        <v>9118.5472703713294</v>
      </c>
      <c r="G2325" s="208">
        <f t="shared" si="458"/>
        <v>5.0840542078099329</v>
      </c>
      <c r="H2325" s="162">
        <f t="shared" si="463"/>
        <v>15.984054207809933</v>
      </c>
      <c r="I2325" s="209" t="str">
        <f t="shared" si="468"/>
        <v>Ü</v>
      </c>
      <c r="J2325" s="209" t="s">
        <v>7728</v>
      </c>
      <c r="K2325" s="210">
        <v>7.7026157008916593E-3</v>
      </c>
      <c r="L2325" s="162">
        <f t="shared" si="464"/>
        <v>4.0999999999999996</v>
      </c>
      <c r="M2325" s="162">
        <f t="shared" si="459"/>
        <v>0</v>
      </c>
      <c r="N2325" s="210">
        <f t="shared" si="465"/>
        <v>6.3014938666964115E-2</v>
      </c>
      <c r="O2325" s="162">
        <f t="shared" si="466"/>
        <v>0</v>
      </c>
      <c r="P2325" s="162">
        <f t="shared" si="460"/>
        <v>0</v>
      </c>
      <c r="Q2325" s="210">
        <f t="shared" si="461"/>
        <v>5.3732468123861565E-3</v>
      </c>
      <c r="R2325" s="210">
        <f t="shared" si="467"/>
        <v>2.3802050604067385E-3</v>
      </c>
    </row>
    <row r="2326" spans="1:18" x14ac:dyDescent="0.2">
      <c r="A2326" s="146">
        <v>2322</v>
      </c>
      <c r="B2326" s="146">
        <v>18</v>
      </c>
      <c r="C2326" s="146" t="s">
        <v>879</v>
      </c>
      <c r="D2326" s="162">
        <v>10.3</v>
      </c>
      <c r="E2326" s="162">
        <v>4100.6408163327424</v>
      </c>
      <c r="F2326" s="208">
        <f t="shared" si="462"/>
        <v>3931.6944146998335</v>
      </c>
      <c r="G2326" s="208">
        <f t="shared" si="458"/>
        <v>2.1921197467306106</v>
      </c>
      <c r="H2326" s="162">
        <f t="shared" si="463"/>
        <v>12.492119746730612</v>
      </c>
      <c r="I2326" s="209" t="str">
        <f t="shared" si="468"/>
        <v>Ü</v>
      </c>
      <c r="J2326" s="209" t="s">
        <v>7728</v>
      </c>
      <c r="K2326" s="210">
        <v>6.6220513335017162E-2</v>
      </c>
      <c r="L2326" s="162">
        <f t="shared" si="464"/>
        <v>4.6999999999999993</v>
      </c>
      <c r="M2326" s="162">
        <f t="shared" si="459"/>
        <v>2.5078802532693878</v>
      </c>
      <c r="N2326" s="210">
        <f t="shared" si="465"/>
        <v>0.11855666794799211</v>
      </c>
      <c r="O2326" s="162">
        <f t="shared" si="466"/>
        <v>0</v>
      </c>
      <c r="P2326" s="162">
        <f t="shared" si="460"/>
        <v>0</v>
      </c>
      <c r="Q2326" s="210">
        <f t="shared" si="461"/>
        <v>5.3732468123861565E-3</v>
      </c>
      <c r="R2326" s="210">
        <f t="shared" si="467"/>
        <v>5.7921934341434729E-2</v>
      </c>
    </row>
    <row r="2327" spans="1:18" x14ac:dyDescent="0.2">
      <c r="A2327" s="146">
        <v>2323</v>
      </c>
      <c r="B2327" s="146">
        <v>19</v>
      </c>
      <c r="C2327" s="146" t="s">
        <v>879</v>
      </c>
      <c r="D2327" s="162">
        <v>9.4</v>
      </c>
      <c r="E2327" s="162">
        <v>737.38130220466724</v>
      </c>
      <c r="F2327" s="208">
        <f t="shared" si="462"/>
        <v>709.65576524177175</v>
      </c>
      <c r="G2327" s="208">
        <f t="shared" si="458"/>
        <v>0.39566920830658631</v>
      </c>
      <c r="H2327" s="162">
        <f t="shared" si="463"/>
        <v>9.7956692083065864</v>
      </c>
      <c r="I2327" s="209" t="str">
        <f t="shared" si="468"/>
        <v>Ü</v>
      </c>
      <c r="J2327" s="209" t="s">
        <v>7728</v>
      </c>
      <c r="K2327" s="210">
        <v>5.2627484503115524E-2</v>
      </c>
      <c r="L2327" s="162">
        <f t="shared" si="464"/>
        <v>5.6</v>
      </c>
      <c r="M2327" s="162">
        <f t="shared" si="459"/>
        <v>5.2043307916934136</v>
      </c>
      <c r="N2327" s="210">
        <f t="shared" si="465"/>
        <v>0.15463179545782879</v>
      </c>
      <c r="O2327" s="162">
        <f t="shared" si="466"/>
        <v>0</v>
      </c>
      <c r="P2327" s="162">
        <f t="shared" si="460"/>
        <v>0</v>
      </c>
      <c r="Q2327" s="210">
        <f t="shared" si="461"/>
        <v>5.3732468123861565E-3</v>
      </c>
      <c r="R2327" s="210">
        <f t="shared" si="467"/>
        <v>9.3997061851271407E-2</v>
      </c>
    </row>
    <row r="2328" spans="1:18" x14ac:dyDescent="0.2">
      <c r="A2328" s="146">
        <v>2324</v>
      </c>
      <c r="B2328" s="146">
        <v>20</v>
      </c>
      <c r="C2328" s="146" t="s">
        <v>879</v>
      </c>
      <c r="D2328" s="162">
        <v>8.6</v>
      </c>
      <c r="E2328" s="162">
        <v>11.121889927672207</v>
      </c>
      <c r="F2328" s="208">
        <f t="shared" si="462"/>
        <v>10.739296914160283</v>
      </c>
      <c r="G2328" s="208">
        <f t="shared" si="458"/>
        <v>5.9877046251396362E-3</v>
      </c>
      <c r="H2328" s="162">
        <f t="shared" si="463"/>
        <v>8.6059877046251394</v>
      </c>
      <c r="I2328" s="209" t="str">
        <f t="shared" si="468"/>
        <v>Ü</v>
      </c>
      <c r="J2328" s="209" t="s">
        <v>7728</v>
      </c>
      <c r="K2328" s="210">
        <v>8.5452837576631524E-2</v>
      </c>
      <c r="L2328" s="162">
        <f t="shared" si="464"/>
        <v>6.4</v>
      </c>
      <c r="M2328" s="162">
        <f t="shared" si="459"/>
        <v>6.3940122953748606</v>
      </c>
      <c r="N2328" s="210">
        <f t="shared" si="465"/>
        <v>0.18254492465829802</v>
      </c>
      <c r="O2328" s="162">
        <f t="shared" si="466"/>
        <v>0</v>
      </c>
      <c r="P2328" s="162">
        <f t="shared" si="460"/>
        <v>0</v>
      </c>
      <c r="Q2328" s="210">
        <f t="shared" si="461"/>
        <v>5.3732468123861565E-3</v>
      </c>
      <c r="R2328" s="210">
        <f t="shared" si="467"/>
        <v>0.12191019105174064</v>
      </c>
    </row>
    <row r="2329" spans="1:18" x14ac:dyDescent="0.2">
      <c r="A2329" s="146">
        <v>2325</v>
      </c>
      <c r="B2329" s="146">
        <v>21</v>
      </c>
      <c r="C2329" s="146" t="s">
        <v>879</v>
      </c>
      <c r="D2329" s="162">
        <v>8.3000000000000007</v>
      </c>
      <c r="E2329" s="162">
        <v>0</v>
      </c>
      <c r="F2329" s="208">
        <f t="shared" si="462"/>
        <v>0</v>
      </c>
      <c r="G2329" s="208">
        <f t="shared" si="458"/>
        <v>0</v>
      </c>
      <c r="H2329" s="162">
        <f t="shared" si="463"/>
        <v>8.3000000000000007</v>
      </c>
      <c r="I2329" s="209" t="str">
        <f t="shared" si="468"/>
        <v>Ü</v>
      </c>
      <c r="J2329" s="209" t="s">
        <v>7728</v>
      </c>
      <c r="K2329" s="210">
        <v>1.8714074856527717E-2</v>
      </c>
      <c r="L2329" s="162">
        <f t="shared" si="464"/>
        <v>6.6999999999999993</v>
      </c>
      <c r="M2329" s="162">
        <f t="shared" si="459"/>
        <v>6.6999999999999993</v>
      </c>
      <c r="N2329" s="210">
        <f t="shared" si="465"/>
        <v>0.16649219475950225</v>
      </c>
      <c r="O2329" s="162">
        <f t="shared" si="466"/>
        <v>0</v>
      </c>
      <c r="P2329" s="162">
        <f t="shared" si="460"/>
        <v>0</v>
      </c>
      <c r="Q2329" s="210">
        <f t="shared" si="461"/>
        <v>5.3732468123861565E-3</v>
      </c>
      <c r="R2329" s="210">
        <f t="shared" si="467"/>
        <v>0.10585746115294487</v>
      </c>
    </row>
    <row r="2330" spans="1:18" x14ac:dyDescent="0.2">
      <c r="A2330" s="146">
        <v>2326</v>
      </c>
      <c r="B2330" s="146">
        <v>22</v>
      </c>
      <c r="C2330" s="146" t="s">
        <v>879</v>
      </c>
      <c r="D2330" s="162">
        <v>8.1999999999999993</v>
      </c>
      <c r="E2330" s="162">
        <v>0</v>
      </c>
      <c r="F2330" s="208">
        <f t="shared" si="462"/>
        <v>0</v>
      </c>
      <c r="G2330" s="208">
        <f t="shared" si="458"/>
        <v>0</v>
      </c>
      <c r="H2330" s="162">
        <f t="shared" si="463"/>
        <v>8.1999999999999993</v>
      </c>
      <c r="I2330" s="209" t="str">
        <f t="shared" si="468"/>
        <v>Ü</v>
      </c>
      <c r="J2330" s="209" t="s">
        <v>7728</v>
      </c>
      <c r="K2330" s="210">
        <v>4.4693025106467381E-2</v>
      </c>
      <c r="L2330" s="162">
        <f t="shared" si="464"/>
        <v>6.8000000000000007</v>
      </c>
      <c r="M2330" s="162">
        <f t="shared" si="459"/>
        <v>6.8000000000000007</v>
      </c>
      <c r="N2330" s="210">
        <f t="shared" si="465"/>
        <v>0.17601366729839971</v>
      </c>
      <c r="O2330" s="162">
        <f t="shared" si="466"/>
        <v>0</v>
      </c>
      <c r="P2330" s="162">
        <f t="shared" si="460"/>
        <v>0</v>
      </c>
      <c r="Q2330" s="210">
        <f t="shared" si="461"/>
        <v>5.3732468123861565E-3</v>
      </c>
      <c r="R2330" s="210">
        <f t="shared" si="467"/>
        <v>0.11537893369184232</v>
      </c>
    </row>
    <row r="2331" spans="1:18" x14ac:dyDescent="0.2">
      <c r="A2331" s="146">
        <v>2327</v>
      </c>
      <c r="B2331" s="146">
        <v>23</v>
      </c>
      <c r="C2331" s="146" t="s">
        <v>879</v>
      </c>
      <c r="D2331" s="162">
        <v>7.9</v>
      </c>
      <c r="E2331" s="162">
        <v>0</v>
      </c>
      <c r="F2331" s="208">
        <f t="shared" si="462"/>
        <v>0</v>
      </c>
      <c r="G2331" s="208">
        <f t="shared" si="458"/>
        <v>0</v>
      </c>
      <c r="H2331" s="162">
        <f t="shared" si="463"/>
        <v>7.9</v>
      </c>
      <c r="I2331" s="209" t="str">
        <f t="shared" si="468"/>
        <v>Ü</v>
      </c>
      <c r="J2331" s="209" t="s">
        <v>7728</v>
      </c>
      <c r="K2331" s="210">
        <v>2.6416783165466102E-2</v>
      </c>
      <c r="L2331" s="162">
        <f t="shared" si="464"/>
        <v>7.1</v>
      </c>
      <c r="M2331" s="162">
        <f t="shared" si="459"/>
        <v>7.1</v>
      </c>
      <c r="N2331" s="210">
        <f t="shared" si="465"/>
        <v>0.17484703003803745</v>
      </c>
      <c r="O2331" s="162">
        <f t="shared" si="466"/>
        <v>0</v>
      </c>
      <c r="P2331" s="162">
        <f t="shared" si="460"/>
        <v>0</v>
      </c>
      <c r="Q2331" s="210">
        <f t="shared" si="461"/>
        <v>5.3732468123861565E-3</v>
      </c>
      <c r="R2331" s="210">
        <f t="shared" si="467"/>
        <v>0.11421229643148006</v>
      </c>
    </row>
    <row r="2332" spans="1:18" x14ac:dyDescent="0.2">
      <c r="A2332" s="146">
        <v>2328</v>
      </c>
      <c r="B2332" s="146">
        <v>24</v>
      </c>
      <c r="C2332" s="146" t="s">
        <v>879</v>
      </c>
      <c r="D2332" s="162">
        <v>7.4</v>
      </c>
      <c r="E2332" s="162">
        <v>0</v>
      </c>
      <c r="F2332" s="208">
        <f t="shared" si="462"/>
        <v>0</v>
      </c>
      <c r="G2332" s="208">
        <f t="shared" si="458"/>
        <v>0</v>
      </c>
      <c r="H2332" s="162">
        <f t="shared" si="463"/>
        <v>7.4</v>
      </c>
      <c r="I2332" s="209" t="str">
        <f t="shared" si="468"/>
        <v>Ü</v>
      </c>
      <c r="J2332" s="209" t="s">
        <v>7728</v>
      </c>
      <c r="K2332" s="210">
        <v>3.1992537071657633E-2</v>
      </c>
      <c r="L2332" s="162">
        <f t="shared" si="464"/>
        <v>7.6</v>
      </c>
      <c r="M2332" s="162">
        <f t="shared" si="459"/>
        <v>7.6</v>
      </c>
      <c r="N2332" s="210">
        <f t="shared" si="465"/>
        <v>0.18403826007417959</v>
      </c>
      <c r="O2332" s="162">
        <f t="shared" si="466"/>
        <v>0</v>
      </c>
      <c r="P2332" s="162">
        <f t="shared" si="460"/>
        <v>0</v>
      </c>
      <c r="Q2332" s="210">
        <f t="shared" si="461"/>
        <v>5.3732468123861565E-3</v>
      </c>
      <c r="R2332" s="210">
        <f t="shared" si="467"/>
        <v>0.1234035264676222</v>
      </c>
    </row>
    <row r="2333" spans="1:18" x14ac:dyDescent="0.2">
      <c r="A2333" s="146">
        <v>2329</v>
      </c>
      <c r="B2333" s="146">
        <v>1</v>
      </c>
      <c r="C2333" s="146" t="s">
        <v>879</v>
      </c>
      <c r="D2333" s="162">
        <v>7</v>
      </c>
      <c r="E2333" s="162">
        <v>0</v>
      </c>
      <c r="F2333" s="208">
        <f t="shared" si="462"/>
        <v>0</v>
      </c>
      <c r="G2333" s="208">
        <f t="shared" si="458"/>
        <v>0</v>
      </c>
      <c r="H2333" s="162">
        <f t="shared" si="463"/>
        <v>7</v>
      </c>
      <c r="I2333" s="209" t="str">
        <f>IF(AVERAGE(H2333:H2356)&gt;15,"S",IF(AVERAGE(H2333:H2356)&lt;5,"W","Ü"))</f>
        <v>Ü</v>
      </c>
      <c r="J2333" s="209" t="s">
        <v>7728</v>
      </c>
      <c r="K2333" s="210">
        <v>1.5190368596520511E-2</v>
      </c>
      <c r="L2333" s="162">
        <f t="shared" si="464"/>
        <v>8</v>
      </c>
      <c r="M2333" s="162">
        <f t="shared" si="459"/>
        <v>8</v>
      </c>
      <c r="N2333" s="210">
        <f t="shared" si="465"/>
        <v>0.18482078044164529</v>
      </c>
      <c r="O2333" s="162">
        <f t="shared" si="466"/>
        <v>0</v>
      </c>
      <c r="P2333" s="162">
        <f t="shared" si="460"/>
        <v>0</v>
      </c>
      <c r="Q2333" s="210">
        <f t="shared" si="461"/>
        <v>5.3732468123861565E-3</v>
      </c>
      <c r="R2333" s="210">
        <f t="shared" si="467"/>
        <v>0.12418604683508791</v>
      </c>
    </row>
    <row r="2334" spans="1:18" x14ac:dyDescent="0.2">
      <c r="A2334" s="146">
        <v>2330</v>
      </c>
      <c r="B2334" s="146">
        <v>2</v>
      </c>
      <c r="C2334" s="146" t="s">
        <v>879</v>
      </c>
      <c r="D2334" s="162">
        <v>7.3</v>
      </c>
      <c r="E2334" s="162">
        <v>0</v>
      </c>
      <c r="F2334" s="208">
        <f t="shared" si="462"/>
        <v>0</v>
      </c>
      <c r="G2334" s="208">
        <f t="shared" si="458"/>
        <v>0</v>
      </c>
      <c r="H2334" s="162">
        <f t="shared" si="463"/>
        <v>7.3</v>
      </c>
      <c r="I2334" s="209" t="str">
        <f>IF(I2333="S","S",IF(I2333="W","W","Ü"))</f>
        <v>Ü</v>
      </c>
      <c r="J2334" s="209" t="s">
        <v>7728</v>
      </c>
      <c r="K2334" s="210">
        <v>3.0008696045156084E-5</v>
      </c>
      <c r="L2334" s="162">
        <f t="shared" si="464"/>
        <v>7.7</v>
      </c>
      <c r="M2334" s="162">
        <f t="shared" si="459"/>
        <v>7.7</v>
      </c>
      <c r="N2334" s="210">
        <f t="shared" si="465"/>
        <v>0.17565508749154737</v>
      </c>
      <c r="O2334" s="162">
        <f t="shared" si="466"/>
        <v>0</v>
      </c>
      <c r="P2334" s="162">
        <f t="shared" si="460"/>
        <v>0</v>
      </c>
      <c r="Q2334" s="210">
        <f t="shared" si="461"/>
        <v>5.3732468123861565E-3</v>
      </c>
      <c r="R2334" s="210">
        <f t="shared" si="467"/>
        <v>0.11502035388498999</v>
      </c>
    </row>
    <row r="2335" spans="1:18" x14ac:dyDescent="0.2">
      <c r="A2335" s="146">
        <v>2331</v>
      </c>
      <c r="B2335" s="146">
        <v>3</v>
      </c>
      <c r="C2335" s="146" t="s">
        <v>879</v>
      </c>
      <c r="D2335" s="162">
        <v>6.3</v>
      </c>
      <c r="E2335" s="162">
        <v>0</v>
      </c>
      <c r="F2335" s="208">
        <f t="shared" si="462"/>
        <v>0</v>
      </c>
      <c r="G2335" s="208">
        <f t="shared" si="458"/>
        <v>0</v>
      </c>
      <c r="H2335" s="162">
        <f t="shared" si="463"/>
        <v>6.3</v>
      </c>
      <c r="I2335" s="209" t="str">
        <f t="shared" ref="I2335:I2356" si="469">IF(I2334="S","S",IF(I2334="W","W","Ü"))</f>
        <v>Ü</v>
      </c>
      <c r="J2335" s="209" t="s">
        <v>7728</v>
      </c>
      <c r="K2335" s="210">
        <v>3.3487761777297744E-3</v>
      </c>
      <c r="L2335" s="162">
        <f t="shared" si="464"/>
        <v>8.6999999999999993</v>
      </c>
      <c r="M2335" s="162">
        <f t="shared" si="459"/>
        <v>8.6999999999999993</v>
      </c>
      <c r="N2335" s="210">
        <f t="shared" si="465"/>
        <v>0.19161713235736846</v>
      </c>
      <c r="O2335" s="162">
        <f t="shared" si="466"/>
        <v>0</v>
      </c>
      <c r="P2335" s="162">
        <f t="shared" si="460"/>
        <v>0</v>
      </c>
      <c r="Q2335" s="210">
        <f t="shared" si="461"/>
        <v>5.3732468123861565E-3</v>
      </c>
      <c r="R2335" s="210">
        <f t="shared" si="467"/>
        <v>0.13098239875081108</v>
      </c>
    </row>
    <row r="2336" spans="1:18" x14ac:dyDescent="0.2">
      <c r="A2336" s="146">
        <v>2332</v>
      </c>
      <c r="B2336" s="146">
        <v>4</v>
      </c>
      <c r="C2336" s="146" t="s">
        <v>879</v>
      </c>
      <c r="D2336" s="162">
        <v>6.8</v>
      </c>
      <c r="E2336" s="162">
        <v>0</v>
      </c>
      <c r="F2336" s="208">
        <f t="shared" si="462"/>
        <v>0</v>
      </c>
      <c r="G2336" s="208">
        <f t="shared" si="458"/>
        <v>0</v>
      </c>
      <c r="H2336" s="162">
        <f t="shared" si="463"/>
        <v>6.8</v>
      </c>
      <c r="I2336" s="209" t="str">
        <f t="shared" si="469"/>
        <v>Ü</v>
      </c>
      <c r="J2336" s="209" t="s">
        <v>7728</v>
      </c>
      <c r="K2336" s="210">
        <v>1.011919137430616E-2</v>
      </c>
      <c r="L2336" s="162">
        <f t="shared" si="464"/>
        <v>8.1999999999999993</v>
      </c>
      <c r="M2336" s="162">
        <f t="shared" si="459"/>
        <v>8.1999999999999993</v>
      </c>
      <c r="N2336" s="210">
        <f t="shared" si="465"/>
        <v>0.18624102374441293</v>
      </c>
      <c r="O2336" s="162">
        <f t="shared" si="466"/>
        <v>0</v>
      </c>
      <c r="P2336" s="162">
        <f t="shared" si="460"/>
        <v>0</v>
      </c>
      <c r="Q2336" s="210">
        <f t="shared" si="461"/>
        <v>5.3732468123861565E-3</v>
      </c>
      <c r="R2336" s="210">
        <f t="shared" si="467"/>
        <v>0.12560629013785554</v>
      </c>
    </row>
    <row r="2337" spans="1:18" x14ac:dyDescent="0.2">
      <c r="A2337" s="146">
        <v>2333</v>
      </c>
      <c r="B2337" s="146">
        <v>5</v>
      </c>
      <c r="C2337" s="146" t="s">
        <v>879</v>
      </c>
      <c r="D2337" s="162">
        <v>6.7</v>
      </c>
      <c r="E2337" s="162">
        <v>0</v>
      </c>
      <c r="F2337" s="208">
        <f t="shared" si="462"/>
        <v>0</v>
      </c>
      <c r="G2337" s="208">
        <f t="shared" si="458"/>
        <v>0</v>
      </c>
      <c r="H2337" s="162">
        <f t="shared" si="463"/>
        <v>6.7</v>
      </c>
      <c r="I2337" s="209" t="str">
        <f t="shared" si="469"/>
        <v>Ü</v>
      </c>
      <c r="J2337" s="209" t="s">
        <v>7728</v>
      </c>
      <c r="K2337" s="210">
        <v>6.0017392090312168E-5</v>
      </c>
      <c r="L2337" s="162">
        <f t="shared" si="464"/>
        <v>8.3000000000000007</v>
      </c>
      <c r="M2337" s="162">
        <f t="shared" si="459"/>
        <v>8.3000000000000007</v>
      </c>
      <c r="N2337" s="210">
        <f t="shared" si="465"/>
        <v>0.18462626295740095</v>
      </c>
      <c r="O2337" s="162">
        <f t="shared" si="466"/>
        <v>0</v>
      </c>
      <c r="P2337" s="162">
        <f t="shared" si="460"/>
        <v>0</v>
      </c>
      <c r="Q2337" s="210">
        <f t="shared" si="461"/>
        <v>5.3732468123861565E-3</v>
      </c>
      <c r="R2337" s="210">
        <f t="shared" si="467"/>
        <v>0.12399152935084357</v>
      </c>
    </row>
    <row r="2338" spans="1:18" x14ac:dyDescent="0.2">
      <c r="A2338" s="146">
        <v>2334</v>
      </c>
      <c r="B2338" s="146">
        <v>6</v>
      </c>
      <c r="C2338" s="146" t="s">
        <v>879</v>
      </c>
      <c r="D2338" s="162">
        <v>6.6</v>
      </c>
      <c r="E2338" s="162">
        <v>24.468157840878852</v>
      </c>
      <c r="F2338" s="208">
        <f t="shared" si="462"/>
        <v>23.822198473879652</v>
      </c>
      <c r="G2338" s="208">
        <f t="shared" si="458"/>
        <v>1.3282088122078593E-2</v>
      </c>
      <c r="H2338" s="162">
        <f t="shared" si="463"/>
        <v>6.6132820881220784</v>
      </c>
      <c r="I2338" s="209" t="str">
        <f t="shared" si="469"/>
        <v>Ü</v>
      </c>
      <c r="J2338" s="209" t="s">
        <v>7728</v>
      </c>
      <c r="K2338" s="210">
        <v>6.6385424270802712E-2</v>
      </c>
      <c r="L2338" s="162">
        <f t="shared" si="464"/>
        <v>8.4</v>
      </c>
      <c r="M2338" s="162">
        <f t="shared" si="459"/>
        <v>8.3867179118779216</v>
      </c>
      <c r="N2338" s="210">
        <f t="shared" si="465"/>
        <v>0.206416909718803</v>
      </c>
      <c r="O2338" s="162">
        <f t="shared" si="466"/>
        <v>0</v>
      </c>
      <c r="P2338" s="162">
        <f t="shared" si="460"/>
        <v>0</v>
      </c>
      <c r="Q2338" s="210">
        <f t="shared" si="461"/>
        <v>5.3732468123861565E-3</v>
      </c>
      <c r="R2338" s="210">
        <f t="shared" si="467"/>
        <v>0.14578217611224562</v>
      </c>
    </row>
    <row r="2339" spans="1:18" x14ac:dyDescent="0.2">
      <c r="A2339" s="146">
        <v>2335</v>
      </c>
      <c r="B2339" s="146">
        <v>7</v>
      </c>
      <c r="C2339" s="146" t="s">
        <v>879</v>
      </c>
      <c r="D2339" s="162">
        <v>6.3</v>
      </c>
      <c r="E2339" s="162">
        <v>1150.5595130176898</v>
      </c>
      <c r="F2339" s="208">
        <f t="shared" si="462"/>
        <v>1121.5654132896441</v>
      </c>
      <c r="G2339" s="208">
        <f t="shared" si="458"/>
        <v>0.62532980196275256</v>
      </c>
      <c r="H2339" s="162">
        <f t="shared" si="463"/>
        <v>6.9253298019627527</v>
      </c>
      <c r="I2339" s="209" t="str">
        <f t="shared" si="469"/>
        <v>Ü</v>
      </c>
      <c r="J2339" s="209" t="s">
        <v>7728</v>
      </c>
      <c r="K2339" s="210">
        <v>6.3381753630926949E-2</v>
      </c>
      <c r="L2339" s="162">
        <f t="shared" si="464"/>
        <v>8.6999999999999993</v>
      </c>
      <c r="M2339" s="162">
        <f t="shared" si="459"/>
        <v>8.0746701980372464</v>
      </c>
      <c r="N2339" s="210">
        <f t="shared" si="465"/>
        <v>0.20082783581321648</v>
      </c>
      <c r="O2339" s="162">
        <f t="shared" si="466"/>
        <v>0</v>
      </c>
      <c r="P2339" s="162">
        <f t="shared" si="460"/>
        <v>0</v>
      </c>
      <c r="Q2339" s="210">
        <f t="shared" si="461"/>
        <v>5.3732468123861565E-3</v>
      </c>
      <c r="R2339" s="210">
        <f t="shared" si="467"/>
        <v>0.14019310220665909</v>
      </c>
    </row>
    <row r="2340" spans="1:18" x14ac:dyDescent="0.2">
      <c r="A2340" s="146">
        <v>2336</v>
      </c>
      <c r="B2340" s="146">
        <v>8</v>
      </c>
      <c r="C2340" s="146" t="s">
        <v>879</v>
      </c>
      <c r="D2340" s="162">
        <v>5.9</v>
      </c>
      <c r="E2340" s="162">
        <v>4377.2978282835884</v>
      </c>
      <c r="F2340" s="208">
        <f t="shared" si="462"/>
        <v>4273.9935995360956</v>
      </c>
      <c r="G2340" s="208">
        <f t="shared" si="458"/>
        <v>2.3829689641987613</v>
      </c>
      <c r="H2340" s="162">
        <f t="shared" si="463"/>
        <v>8.2829689641987621</v>
      </c>
      <c r="I2340" s="209" t="str">
        <f t="shared" si="469"/>
        <v>Ü</v>
      </c>
      <c r="J2340" s="209" t="s">
        <v>7728</v>
      </c>
      <c r="K2340" s="210">
        <v>4.3497861302214488E-2</v>
      </c>
      <c r="L2340" s="162">
        <f t="shared" si="464"/>
        <v>9.1</v>
      </c>
      <c r="M2340" s="162">
        <f t="shared" si="459"/>
        <v>6.7170310358012379</v>
      </c>
      <c r="N2340" s="210">
        <f t="shared" si="465"/>
        <v>0.17440508039584685</v>
      </c>
      <c r="O2340" s="162">
        <f t="shared" si="466"/>
        <v>0</v>
      </c>
      <c r="P2340" s="162">
        <f t="shared" si="460"/>
        <v>0</v>
      </c>
      <c r="Q2340" s="210">
        <f t="shared" si="461"/>
        <v>5.3732468123861565E-3</v>
      </c>
      <c r="R2340" s="210">
        <f t="shared" si="467"/>
        <v>0.11377034678928946</v>
      </c>
    </row>
    <row r="2341" spans="1:18" x14ac:dyDescent="0.2">
      <c r="A2341" s="146">
        <v>2337</v>
      </c>
      <c r="B2341" s="146">
        <v>9</v>
      </c>
      <c r="C2341" s="146" t="s">
        <v>879</v>
      </c>
      <c r="D2341" s="162">
        <v>6.2</v>
      </c>
      <c r="E2341" s="162">
        <v>8231.0326882220088</v>
      </c>
      <c r="F2341" s="208">
        <f t="shared" si="462"/>
        <v>8026.9030775541023</v>
      </c>
      <c r="G2341" s="208">
        <f t="shared" si="458"/>
        <v>4.4754070091539466</v>
      </c>
      <c r="H2341" s="162">
        <f t="shared" si="463"/>
        <v>10.675407009153947</v>
      </c>
      <c r="I2341" s="209" t="str">
        <f t="shared" si="469"/>
        <v>Ü</v>
      </c>
      <c r="J2341" s="209" t="s">
        <v>7728</v>
      </c>
      <c r="K2341" s="210">
        <v>7.269431003535945E-2</v>
      </c>
      <c r="L2341" s="162">
        <f t="shared" si="464"/>
        <v>8.8000000000000007</v>
      </c>
      <c r="M2341" s="162">
        <f t="shared" si="459"/>
        <v>4.3245929908460532</v>
      </c>
      <c r="N2341" s="210">
        <f t="shared" si="465"/>
        <v>0.1476924895696172</v>
      </c>
      <c r="O2341" s="162">
        <f t="shared" si="466"/>
        <v>0</v>
      </c>
      <c r="P2341" s="162">
        <f t="shared" si="460"/>
        <v>0</v>
      </c>
      <c r="Q2341" s="210">
        <f t="shared" si="461"/>
        <v>5.3732468123861565E-3</v>
      </c>
      <c r="R2341" s="210">
        <f t="shared" si="467"/>
        <v>8.7057755963059813E-2</v>
      </c>
    </row>
    <row r="2342" spans="1:18" x14ac:dyDescent="0.2">
      <c r="A2342" s="146">
        <v>2338</v>
      </c>
      <c r="B2342" s="146">
        <v>10</v>
      </c>
      <c r="C2342" s="146" t="s">
        <v>879</v>
      </c>
      <c r="D2342" s="162">
        <v>6.8</v>
      </c>
      <c r="E2342" s="162">
        <v>11947.96830205006</v>
      </c>
      <c r="F2342" s="208">
        <f t="shared" si="462"/>
        <v>11622.983564234299</v>
      </c>
      <c r="G2342" s="208">
        <f t="shared" si="458"/>
        <v>6.4804049093496348</v>
      </c>
      <c r="H2342" s="162">
        <f t="shared" si="463"/>
        <v>13.280404909349635</v>
      </c>
      <c r="I2342" s="209" t="str">
        <f t="shared" si="469"/>
        <v>Ü</v>
      </c>
      <c r="J2342" s="209" t="s">
        <v>7728</v>
      </c>
      <c r="K2342" s="210">
        <v>4.2772653996117127E-2</v>
      </c>
      <c r="L2342" s="162">
        <f t="shared" si="464"/>
        <v>8.1999999999999993</v>
      </c>
      <c r="M2342" s="162">
        <f t="shared" si="459"/>
        <v>1.7195950906503654</v>
      </c>
      <c r="N2342" s="210">
        <f t="shared" si="465"/>
        <v>9.9536760225676216E-2</v>
      </c>
      <c r="O2342" s="162">
        <f t="shared" si="466"/>
        <v>0</v>
      </c>
      <c r="P2342" s="162">
        <f t="shared" si="460"/>
        <v>0</v>
      </c>
      <c r="Q2342" s="210">
        <f t="shared" si="461"/>
        <v>5.3732468123861565E-3</v>
      </c>
      <c r="R2342" s="210">
        <f t="shared" si="467"/>
        <v>3.8902026619118839E-2</v>
      </c>
    </row>
    <row r="2343" spans="1:18" x14ac:dyDescent="0.2">
      <c r="A2343" s="146">
        <v>2339</v>
      </c>
      <c r="B2343" s="146">
        <v>11</v>
      </c>
      <c r="C2343" s="146" t="s">
        <v>879</v>
      </c>
      <c r="D2343" s="162">
        <v>6.7</v>
      </c>
      <c r="E2343" s="162">
        <v>14683.397129761039</v>
      </c>
      <c r="F2343" s="208">
        <f t="shared" si="462"/>
        <v>14289.882086683443</v>
      </c>
      <c r="G2343" s="208">
        <f t="shared" si="458"/>
        <v>7.967336572128362</v>
      </c>
      <c r="H2343" s="162">
        <f t="shared" si="463"/>
        <v>14.667336572128363</v>
      </c>
      <c r="I2343" s="209" t="str">
        <f t="shared" si="469"/>
        <v>Ü</v>
      </c>
      <c r="J2343" s="209" t="s">
        <v>7728</v>
      </c>
      <c r="K2343" s="210">
        <v>0.10704955353709861</v>
      </c>
      <c r="L2343" s="162">
        <f t="shared" si="464"/>
        <v>8.3000000000000007</v>
      </c>
      <c r="M2343" s="162">
        <f t="shared" si="459"/>
        <v>0.33266342787163694</v>
      </c>
      <c r="N2343" s="210">
        <f t="shared" si="465"/>
        <v>9.8683219703023059E-2</v>
      </c>
      <c r="O2343" s="162">
        <f t="shared" si="466"/>
        <v>0</v>
      </c>
      <c r="P2343" s="162">
        <f t="shared" si="460"/>
        <v>0</v>
      </c>
      <c r="Q2343" s="210">
        <f t="shared" si="461"/>
        <v>5.3732468123861565E-3</v>
      </c>
      <c r="R2343" s="210">
        <f t="shared" si="467"/>
        <v>3.8048486096465682E-2</v>
      </c>
    </row>
    <row r="2344" spans="1:18" x14ac:dyDescent="0.2">
      <c r="A2344" s="146">
        <v>2340</v>
      </c>
      <c r="B2344" s="146">
        <v>12</v>
      </c>
      <c r="C2344" s="146" t="s">
        <v>879</v>
      </c>
      <c r="D2344" s="162">
        <v>6.5</v>
      </c>
      <c r="E2344" s="162">
        <v>17095.735055073139</v>
      </c>
      <c r="F2344" s="208">
        <f t="shared" si="462"/>
        <v>16651.245943641235</v>
      </c>
      <c r="G2344" s="208">
        <f t="shared" si="458"/>
        <v>9.2839171081689091</v>
      </c>
      <c r="H2344" s="162">
        <f t="shared" si="463"/>
        <v>15.783917108168909</v>
      </c>
      <c r="I2344" s="209" t="str">
        <f t="shared" si="469"/>
        <v>Ü</v>
      </c>
      <c r="J2344" s="209" t="s">
        <v>7728</v>
      </c>
      <c r="K2344" s="210">
        <v>8.9351925629412798E-2</v>
      </c>
      <c r="L2344" s="162">
        <f t="shared" si="464"/>
        <v>8.5</v>
      </c>
      <c r="M2344" s="162">
        <f t="shared" si="459"/>
        <v>0</v>
      </c>
      <c r="N2344" s="210">
        <f t="shared" si="465"/>
        <v>8.8245601628389903E-2</v>
      </c>
      <c r="O2344" s="162">
        <f t="shared" si="466"/>
        <v>0</v>
      </c>
      <c r="P2344" s="162">
        <f t="shared" si="460"/>
        <v>0</v>
      </c>
      <c r="Q2344" s="210">
        <f t="shared" si="461"/>
        <v>5.3732468123861565E-3</v>
      </c>
      <c r="R2344" s="210">
        <f t="shared" si="467"/>
        <v>2.7610868021832526E-2</v>
      </c>
    </row>
    <row r="2345" spans="1:18" x14ac:dyDescent="0.2">
      <c r="A2345" s="146">
        <v>2341</v>
      </c>
      <c r="B2345" s="146">
        <v>13</v>
      </c>
      <c r="C2345" s="146" t="s">
        <v>879</v>
      </c>
      <c r="D2345" s="162">
        <v>6.7</v>
      </c>
      <c r="E2345" s="162">
        <v>18506.268745150166</v>
      </c>
      <c r="F2345" s="208">
        <f t="shared" si="462"/>
        <v>18010.300742780142</v>
      </c>
      <c r="G2345" s="208">
        <f t="shared" si="458"/>
        <v>10.041659330184618</v>
      </c>
      <c r="H2345" s="162">
        <f t="shared" si="463"/>
        <v>16.741659330184618</v>
      </c>
      <c r="I2345" s="209" t="str">
        <f t="shared" si="469"/>
        <v>Ü</v>
      </c>
      <c r="J2345" s="209" t="s">
        <v>7728</v>
      </c>
      <c r="K2345" s="210">
        <v>2.2116296284277685E-2</v>
      </c>
      <c r="L2345" s="162">
        <f t="shared" si="464"/>
        <v>8.3000000000000007</v>
      </c>
      <c r="M2345" s="162">
        <f t="shared" si="459"/>
        <v>0</v>
      </c>
      <c r="N2345" s="210">
        <f t="shared" si="465"/>
        <v>6.7468947122778705E-2</v>
      </c>
      <c r="O2345" s="162">
        <f t="shared" si="466"/>
        <v>0</v>
      </c>
      <c r="P2345" s="162">
        <f t="shared" si="460"/>
        <v>0</v>
      </c>
      <c r="Q2345" s="210">
        <f t="shared" si="461"/>
        <v>5.3732468123861565E-3</v>
      </c>
      <c r="R2345" s="210">
        <f t="shared" si="467"/>
        <v>6.8342135162213283E-3</v>
      </c>
    </row>
    <row r="2346" spans="1:18" x14ac:dyDescent="0.2">
      <c r="A2346" s="146">
        <v>2342</v>
      </c>
      <c r="B2346" s="146">
        <v>14</v>
      </c>
      <c r="C2346" s="146" t="s">
        <v>879</v>
      </c>
      <c r="D2346" s="162">
        <v>7.2</v>
      </c>
      <c r="E2346" s="162">
        <v>18255.748174529352</v>
      </c>
      <c r="F2346" s="208">
        <f t="shared" si="462"/>
        <v>17729.982627102905</v>
      </c>
      <c r="G2346" s="208">
        <f t="shared" si="458"/>
        <v>9.885367713408673</v>
      </c>
      <c r="H2346" s="162">
        <f t="shared" si="463"/>
        <v>17.085367713408672</v>
      </c>
      <c r="I2346" s="209" t="str">
        <f t="shared" si="469"/>
        <v>Ü</v>
      </c>
      <c r="J2346" s="209" t="s">
        <v>7728</v>
      </c>
      <c r="K2346" s="210">
        <v>1.284327024315127E-2</v>
      </c>
      <c r="L2346" s="162">
        <f t="shared" si="464"/>
        <v>7.8</v>
      </c>
      <c r="M2346" s="162">
        <f t="shared" si="459"/>
        <v>0</v>
      </c>
      <c r="N2346" s="210">
        <f t="shared" si="465"/>
        <v>6.4603465529841711E-2</v>
      </c>
      <c r="O2346" s="162">
        <f t="shared" si="466"/>
        <v>0</v>
      </c>
      <c r="P2346" s="162">
        <f t="shared" si="460"/>
        <v>0</v>
      </c>
      <c r="Q2346" s="210">
        <f t="shared" si="461"/>
        <v>5.3732468123861565E-3</v>
      </c>
      <c r="R2346" s="210">
        <f t="shared" si="467"/>
        <v>3.9687319232843341E-3</v>
      </c>
    </row>
    <row r="2347" spans="1:18" x14ac:dyDescent="0.2">
      <c r="A2347" s="146">
        <v>2343</v>
      </c>
      <c r="B2347" s="146">
        <v>15</v>
      </c>
      <c r="C2347" s="146" t="s">
        <v>879</v>
      </c>
      <c r="D2347" s="162">
        <v>6.7</v>
      </c>
      <c r="E2347" s="162">
        <v>16980.067399825348</v>
      </c>
      <c r="F2347" s="208">
        <f t="shared" si="462"/>
        <v>16525.001593510027</v>
      </c>
      <c r="G2347" s="208">
        <f t="shared" si="458"/>
        <v>9.2135294575414584</v>
      </c>
      <c r="H2347" s="162">
        <f t="shared" si="463"/>
        <v>15.913529457541458</v>
      </c>
      <c r="I2347" s="209" t="str">
        <f t="shared" si="469"/>
        <v>Ü</v>
      </c>
      <c r="J2347" s="209" t="s">
        <v>7728</v>
      </c>
      <c r="K2347" s="210">
        <v>8.5407175956575855E-3</v>
      </c>
      <c r="L2347" s="162">
        <f t="shared" si="464"/>
        <v>8.3000000000000007</v>
      </c>
      <c r="M2347" s="162">
        <f t="shared" si="459"/>
        <v>0</v>
      </c>
      <c r="N2347" s="210">
        <f t="shared" si="465"/>
        <v>6.3273922685967862E-2</v>
      </c>
      <c r="O2347" s="162">
        <f t="shared" si="466"/>
        <v>0</v>
      </c>
      <c r="P2347" s="162">
        <f t="shared" si="460"/>
        <v>0</v>
      </c>
      <c r="Q2347" s="210">
        <f t="shared" si="461"/>
        <v>5.3732468123861565E-3</v>
      </c>
      <c r="R2347" s="210">
        <f t="shared" si="467"/>
        <v>2.6391890794104853E-3</v>
      </c>
    </row>
    <row r="2348" spans="1:18" x14ac:dyDescent="0.2">
      <c r="A2348" s="146">
        <v>2344</v>
      </c>
      <c r="B2348" s="146">
        <v>16</v>
      </c>
      <c r="C2348" s="146" t="s">
        <v>879</v>
      </c>
      <c r="D2348" s="162">
        <v>6.5</v>
      </c>
      <c r="E2348" s="162">
        <v>13921.2696224673</v>
      </c>
      <c r="F2348" s="208">
        <f t="shared" si="462"/>
        <v>13559.31661228315</v>
      </c>
      <c r="G2348" s="208">
        <f t="shared" si="458"/>
        <v>7.5600091367292999</v>
      </c>
      <c r="H2348" s="162">
        <f t="shared" si="463"/>
        <v>14.060009136729299</v>
      </c>
      <c r="I2348" s="209" t="str">
        <f t="shared" si="469"/>
        <v>Ü</v>
      </c>
      <c r="J2348" s="209" t="s">
        <v>7728</v>
      </c>
      <c r="K2348" s="210">
        <v>0.10879799992251443</v>
      </c>
      <c r="L2348" s="162">
        <f t="shared" si="464"/>
        <v>8.5</v>
      </c>
      <c r="M2348" s="162">
        <f t="shared" si="459"/>
        <v>0.93999086327070103</v>
      </c>
      <c r="N2348" s="210">
        <f t="shared" si="465"/>
        <v>0.10829486028091054</v>
      </c>
      <c r="O2348" s="162">
        <f t="shared" si="466"/>
        <v>0</v>
      </c>
      <c r="P2348" s="162">
        <f t="shared" si="460"/>
        <v>0</v>
      </c>
      <c r="Q2348" s="210">
        <f t="shared" si="461"/>
        <v>5.3732468123861565E-3</v>
      </c>
      <c r="R2348" s="210">
        <f t="shared" si="467"/>
        <v>4.7660126674353161E-2</v>
      </c>
    </row>
    <row r="2349" spans="1:18" x14ac:dyDescent="0.2">
      <c r="A2349" s="146">
        <v>2345</v>
      </c>
      <c r="B2349" s="146">
        <v>17</v>
      </c>
      <c r="C2349" s="146" t="s">
        <v>879</v>
      </c>
      <c r="D2349" s="162">
        <v>7</v>
      </c>
      <c r="E2349" s="162">
        <v>9431.3626586660303</v>
      </c>
      <c r="F2349" s="208">
        <f t="shared" si="462"/>
        <v>9167.2845042233803</v>
      </c>
      <c r="G2349" s="208">
        <f t="shared" si="458"/>
        <v>5.111227696250098</v>
      </c>
      <c r="H2349" s="162">
        <f t="shared" si="463"/>
        <v>12.111227696250097</v>
      </c>
      <c r="I2349" s="209" t="str">
        <f t="shared" si="469"/>
        <v>Ü</v>
      </c>
      <c r="J2349" s="209" t="s">
        <v>7728</v>
      </c>
      <c r="K2349" s="210">
        <v>7.7026157008916593E-3</v>
      </c>
      <c r="L2349" s="162">
        <f t="shared" si="464"/>
        <v>8</v>
      </c>
      <c r="M2349" s="162">
        <f t="shared" si="459"/>
        <v>2.8887723037499029</v>
      </c>
      <c r="N2349" s="210">
        <f t="shared" si="465"/>
        <v>0.10616309774479976</v>
      </c>
      <c r="O2349" s="162">
        <f t="shared" si="466"/>
        <v>0</v>
      </c>
      <c r="P2349" s="162">
        <f t="shared" si="460"/>
        <v>0</v>
      </c>
      <c r="Q2349" s="210">
        <f t="shared" si="461"/>
        <v>5.3732468123861565E-3</v>
      </c>
      <c r="R2349" s="210">
        <f t="shared" si="467"/>
        <v>4.5528364138242385E-2</v>
      </c>
    </row>
    <row r="2350" spans="1:18" x14ac:dyDescent="0.2">
      <c r="A2350" s="146">
        <v>2346</v>
      </c>
      <c r="B2350" s="146">
        <v>18</v>
      </c>
      <c r="C2350" s="146" t="s">
        <v>879</v>
      </c>
      <c r="D2350" s="162">
        <v>7</v>
      </c>
      <c r="E2350" s="162">
        <v>4475.1704596471036</v>
      </c>
      <c r="F2350" s="208">
        <f t="shared" si="462"/>
        <v>4349.8656867769841</v>
      </c>
      <c r="G2350" s="208">
        <f t="shared" si="458"/>
        <v>2.4252715144795203</v>
      </c>
      <c r="H2350" s="162">
        <f t="shared" si="463"/>
        <v>9.4252715144795207</v>
      </c>
      <c r="I2350" s="209" t="str">
        <f t="shared" si="469"/>
        <v>Ü</v>
      </c>
      <c r="J2350" s="209" t="s">
        <v>7728</v>
      </c>
      <c r="K2350" s="210">
        <v>6.6220513335017162E-2</v>
      </c>
      <c r="L2350" s="162">
        <f t="shared" si="464"/>
        <v>8</v>
      </c>
      <c r="M2350" s="162">
        <f t="shared" si="459"/>
        <v>5.5747284855204793</v>
      </c>
      <c r="N2350" s="210">
        <f t="shared" si="465"/>
        <v>0.16436465884466944</v>
      </c>
      <c r="O2350" s="162">
        <f t="shared" si="466"/>
        <v>0</v>
      </c>
      <c r="P2350" s="162">
        <f t="shared" si="460"/>
        <v>0</v>
      </c>
      <c r="Q2350" s="210">
        <f t="shared" si="461"/>
        <v>5.3732468123861565E-3</v>
      </c>
      <c r="R2350" s="210">
        <f t="shared" si="467"/>
        <v>0.10372992523811206</v>
      </c>
    </row>
    <row r="2351" spans="1:18" x14ac:dyDescent="0.2">
      <c r="A2351" s="146">
        <v>2347</v>
      </c>
      <c r="B2351" s="146">
        <v>19</v>
      </c>
      <c r="C2351" s="146" t="s">
        <v>879</v>
      </c>
      <c r="D2351" s="162">
        <v>6.9</v>
      </c>
      <c r="E2351" s="162">
        <v>842.20511477297782</v>
      </c>
      <c r="F2351" s="208">
        <f t="shared" si="462"/>
        <v>818.96025360524368</v>
      </c>
      <c r="G2351" s="208">
        <f t="shared" si="458"/>
        <v>0.45661202381432359</v>
      </c>
      <c r="H2351" s="162">
        <f t="shared" si="463"/>
        <v>7.356612023814324</v>
      </c>
      <c r="I2351" s="209" t="str">
        <f t="shared" si="469"/>
        <v>Ü</v>
      </c>
      <c r="J2351" s="209" t="s">
        <v>7728</v>
      </c>
      <c r="K2351" s="210">
        <v>5.2627484503115524E-2</v>
      </c>
      <c r="L2351" s="162">
        <f t="shared" si="464"/>
        <v>8.1</v>
      </c>
      <c r="M2351" s="162">
        <f t="shared" si="459"/>
        <v>7.643387976185676</v>
      </c>
      <c r="N2351" s="210">
        <f t="shared" si="465"/>
        <v>0.19106278285680012</v>
      </c>
      <c r="O2351" s="162">
        <f t="shared" si="466"/>
        <v>0</v>
      </c>
      <c r="P2351" s="162">
        <f t="shared" si="460"/>
        <v>0</v>
      </c>
      <c r="Q2351" s="210">
        <f t="shared" si="461"/>
        <v>5.3732468123861565E-3</v>
      </c>
      <c r="R2351" s="210">
        <f t="shared" si="467"/>
        <v>0.13042804925024273</v>
      </c>
    </row>
    <row r="2352" spans="1:18" x14ac:dyDescent="0.2">
      <c r="A2352" s="146">
        <v>2348</v>
      </c>
      <c r="B2352" s="146">
        <v>20</v>
      </c>
      <c r="C2352" s="146" t="s">
        <v>879</v>
      </c>
      <c r="D2352" s="162">
        <v>6.8</v>
      </c>
      <c r="E2352" s="162">
        <v>17.238929387891918</v>
      </c>
      <c r="F2352" s="208">
        <f t="shared" si="462"/>
        <v>16.770030508541257</v>
      </c>
      <c r="G2352" s="208">
        <f t="shared" si="458"/>
        <v>9.3501455488510226E-3</v>
      </c>
      <c r="H2352" s="162">
        <f t="shared" si="463"/>
        <v>6.8093501455488505</v>
      </c>
      <c r="I2352" s="209" t="str">
        <f t="shared" si="469"/>
        <v>Ü</v>
      </c>
      <c r="J2352" s="209" t="s">
        <v>7728</v>
      </c>
      <c r="K2352" s="210">
        <v>8.5452837576631524E-2</v>
      </c>
      <c r="L2352" s="162">
        <f t="shared" si="464"/>
        <v>8.1999999999999993</v>
      </c>
      <c r="M2352" s="162">
        <f t="shared" si="459"/>
        <v>8.1906498544511486</v>
      </c>
      <c r="N2352" s="210">
        <f t="shared" si="465"/>
        <v>0.20938040875083366</v>
      </c>
      <c r="O2352" s="162">
        <f t="shared" si="466"/>
        <v>0</v>
      </c>
      <c r="P2352" s="162">
        <f t="shared" si="460"/>
        <v>0</v>
      </c>
      <c r="Q2352" s="210">
        <f t="shared" si="461"/>
        <v>5.3732468123861565E-3</v>
      </c>
      <c r="R2352" s="210">
        <f t="shared" si="467"/>
        <v>0.14874567514427628</v>
      </c>
    </row>
    <row r="2353" spans="1:18" x14ac:dyDescent="0.2">
      <c r="A2353" s="146">
        <v>2349</v>
      </c>
      <c r="B2353" s="146">
        <v>21</v>
      </c>
      <c r="C2353" s="146" t="s">
        <v>879</v>
      </c>
      <c r="D2353" s="162">
        <v>6.8</v>
      </c>
      <c r="E2353" s="162">
        <v>0</v>
      </c>
      <c r="F2353" s="208">
        <f t="shared" si="462"/>
        <v>0</v>
      </c>
      <c r="G2353" s="208">
        <f t="shared" si="458"/>
        <v>0</v>
      </c>
      <c r="H2353" s="162">
        <f t="shared" si="463"/>
        <v>6.8</v>
      </c>
      <c r="I2353" s="209" t="str">
        <f t="shared" si="469"/>
        <v>Ü</v>
      </c>
      <c r="J2353" s="209" t="s">
        <v>7728</v>
      </c>
      <c r="K2353" s="210">
        <v>1.8714074856527717E-2</v>
      </c>
      <c r="L2353" s="162">
        <f t="shared" si="464"/>
        <v>8.1999999999999993</v>
      </c>
      <c r="M2353" s="162">
        <f t="shared" si="459"/>
        <v>8.1999999999999993</v>
      </c>
      <c r="N2353" s="210">
        <f t="shared" si="465"/>
        <v>0.18889695076354512</v>
      </c>
      <c r="O2353" s="162">
        <f t="shared" si="466"/>
        <v>0</v>
      </c>
      <c r="P2353" s="162">
        <f t="shared" si="460"/>
        <v>0</v>
      </c>
      <c r="Q2353" s="210">
        <f t="shared" si="461"/>
        <v>5.3732468123861565E-3</v>
      </c>
      <c r="R2353" s="210">
        <f t="shared" si="467"/>
        <v>0.12826221715698774</v>
      </c>
    </row>
    <row r="2354" spans="1:18" x14ac:dyDescent="0.2">
      <c r="A2354" s="146">
        <v>2350</v>
      </c>
      <c r="B2354" s="146">
        <v>22</v>
      </c>
      <c r="C2354" s="146" t="s">
        <v>879</v>
      </c>
      <c r="D2354" s="162">
        <v>6.8</v>
      </c>
      <c r="E2354" s="162">
        <v>0</v>
      </c>
      <c r="F2354" s="208">
        <f t="shared" si="462"/>
        <v>0</v>
      </c>
      <c r="G2354" s="208">
        <f t="shared" si="458"/>
        <v>0</v>
      </c>
      <c r="H2354" s="162">
        <f t="shared" si="463"/>
        <v>6.8</v>
      </c>
      <c r="I2354" s="209" t="str">
        <f t="shared" si="469"/>
        <v>Ü</v>
      </c>
      <c r="J2354" s="209" t="s">
        <v>7728</v>
      </c>
      <c r="K2354" s="210">
        <v>4.4693025106467381E-2</v>
      </c>
      <c r="L2354" s="162">
        <f t="shared" si="464"/>
        <v>8.1999999999999993</v>
      </c>
      <c r="M2354" s="162">
        <f t="shared" si="459"/>
        <v>8.1999999999999993</v>
      </c>
      <c r="N2354" s="210">
        <f t="shared" si="465"/>
        <v>0.19692477290217306</v>
      </c>
      <c r="O2354" s="162">
        <f t="shared" si="466"/>
        <v>0</v>
      </c>
      <c r="P2354" s="162">
        <f t="shared" si="460"/>
        <v>0</v>
      </c>
      <c r="Q2354" s="210">
        <f t="shared" si="461"/>
        <v>5.3732468123861565E-3</v>
      </c>
      <c r="R2354" s="210">
        <f t="shared" si="467"/>
        <v>0.13629003929561567</v>
      </c>
    </row>
    <row r="2355" spans="1:18" x14ac:dyDescent="0.2">
      <c r="A2355" s="146">
        <v>2351</v>
      </c>
      <c r="B2355" s="146">
        <v>23</v>
      </c>
      <c r="C2355" s="146" t="s">
        <v>879</v>
      </c>
      <c r="D2355" s="162">
        <v>6.9</v>
      </c>
      <c r="E2355" s="162">
        <v>0</v>
      </c>
      <c r="F2355" s="208">
        <f t="shared" si="462"/>
        <v>0</v>
      </c>
      <c r="G2355" s="208">
        <f t="shared" si="458"/>
        <v>0</v>
      </c>
      <c r="H2355" s="162">
        <f t="shared" si="463"/>
        <v>6.9</v>
      </c>
      <c r="I2355" s="209" t="str">
        <f t="shared" si="469"/>
        <v>Ü</v>
      </c>
      <c r="J2355" s="209" t="s">
        <v>7728</v>
      </c>
      <c r="K2355" s="210">
        <v>2.6416783165466102E-2</v>
      </c>
      <c r="L2355" s="162">
        <f t="shared" si="464"/>
        <v>8.1</v>
      </c>
      <c r="M2355" s="162">
        <f t="shared" si="459"/>
        <v>8.1</v>
      </c>
      <c r="N2355" s="210">
        <f t="shared" si="465"/>
        <v>0.18978353404073273</v>
      </c>
      <c r="O2355" s="162">
        <f t="shared" si="466"/>
        <v>0</v>
      </c>
      <c r="P2355" s="162">
        <f t="shared" si="460"/>
        <v>0</v>
      </c>
      <c r="Q2355" s="210">
        <f t="shared" si="461"/>
        <v>5.3732468123861565E-3</v>
      </c>
      <c r="R2355" s="210">
        <f t="shared" si="467"/>
        <v>0.12914880043417534</v>
      </c>
    </row>
    <row r="2356" spans="1:18" x14ac:dyDescent="0.2">
      <c r="A2356" s="146">
        <v>2352</v>
      </c>
      <c r="B2356" s="146">
        <v>24</v>
      </c>
      <c r="C2356" s="146" t="s">
        <v>879</v>
      </c>
      <c r="D2356" s="162">
        <v>6.8</v>
      </c>
      <c r="E2356" s="162">
        <v>0</v>
      </c>
      <c r="F2356" s="208">
        <f t="shared" si="462"/>
        <v>0</v>
      </c>
      <c r="G2356" s="208">
        <f t="shared" si="458"/>
        <v>0</v>
      </c>
      <c r="H2356" s="162">
        <f t="shared" si="463"/>
        <v>6.8</v>
      </c>
      <c r="I2356" s="209" t="str">
        <f t="shared" si="469"/>
        <v>Ü</v>
      </c>
      <c r="J2356" s="209" t="s">
        <v>7728</v>
      </c>
      <c r="K2356" s="210">
        <v>3.1992537071657633E-2</v>
      </c>
      <c r="L2356" s="162">
        <f t="shared" si="464"/>
        <v>8.1999999999999993</v>
      </c>
      <c r="M2356" s="162">
        <f t="shared" si="459"/>
        <v>8.1999999999999993</v>
      </c>
      <c r="N2356" s="210">
        <f t="shared" si="465"/>
        <v>0.19300016247579674</v>
      </c>
      <c r="O2356" s="162">
        <f t="shared" si="466"/>
        <v>0</v>
      </c>
      <c r="P2356" s="162">
        <f t="shared" si="460"/>
        <v>0</v>
      </c>
      <c r="Q2356" s="210">
        <f t="shared" si="461"/>
        <v>5.3732468123861565E-3</v>
      </c>
      <c r="R2356" s="210">
        <f t="shared" si="467"/>
        <v>0.13236542886923935</v>
      </c>
    </row>
    <row r="2357" spans="1:18" x14ac:dyDescent="0.2">
      <c r="A2357" s="146">
        <v>2353</v>
      </c>
      <c r="B2357" s="146">
        <v>1</v>
      </c>
      <c r="C2357" s="146" t="s">
        <v>879</v>
      </c>
      <c r="D2357" s="162">
        <v>6.7</v>
      </c>
      <c r="E2357" s="162">
        <v>0</v>
      </c>
      <c r="F2357" s="208">
        <f t="shared" si="462"/>
        <v>0</v>
      </c>
      <c r="G2357" s="208">
        <f t="shared" si="458"/>
        <v>0</v>
      </c>
      <c r="H2357" s="162">
        <f t="shared" si="463"/>
        <v>6.7</v>
      </c>
      <c r="I2357" s="209" t="str">
        <f>IF(AVERAGE(H2357:H2380)&gt;15,"S",IF(AVERAGE(H2357:H2380)&lt;5,"W","Ü"))</f>
        <v>Ü</v>
      </c>
      <c r="J2357" s="209" t="s">
        <v>7728</v>
      </c>
      <c r="K2357" s="210">
        <v>1.5190368596520511E-2</v>
      </c>
      <c r="L2357" s="162">
        <f t="shared" si="464"/>
        <v>8.3000000000000007</v>
      </c>
      <c r="M2357" s="162">
        <f t="shared" si="459"/>
        <v>8.3000000000000007</v>
      </c>
      <c r="N2357" s="210">
        <f t="shared" si="465"/>
        <v>0.18930173164245387</v>
      </c>
      <c r="O2357" s="162">
        <f t="shared" si="466"/>
        <v>0</v>
      </c>
      <c r="P2357" s="162">
        <f t="shared" si="460"/>
        <v>0</v>
      </c>
      <c r="Q2357" s="210">
        <f t="shared" si="461"/>
        <v>5.3732468123861565E-3</v>
      </c>
      <c r="R2357" s="210">
        <f t="shared" si="467"/>
        <v>0.12866699803589648</v>
      </c>
    </row>
    <row r="2358" spans="1:18" x14ac:dyDescent="0.2">
      <c r="A2358" s="146">
        <v>2354</v>
      </c>
      <c r="B2358" s="146">
        <v>2</v>
      </c>
      <c r="C2358" s="146" t="s">
        <v>879</v>
      </c>
      <c r="D2358" s="162">
        <v>6.4</v>
      </c>
      <c r="E2358" s="162">
        <v>0</v>
      </c>
      <c r="F2358" s="208">
        <f t="shared" si="462"/>
        <v>0</v>
      </c>
      <c r="G2358" s="208">
        <f t="shared" si="458"/>
        <v>0</v>
      </c>
      <c r="H2358" s="162">
        <f t="shared" si="463"/>
        <v>6.4</v>
      </c>
      <c r="I2358" s="209" t="str">
        <f>IF(I2357="S","S",IF(I2357="W","W","Ü"))</f>
        <v>Ü</v>
      </c>
      <c r="J2358" s="209" t="s">
        <v>7728</v>
      </c>
      <c r="K2358" s="210">
        <v>3.0008696045156084E-5</v>
      </c>
      <c r="L2358" s="162">
        <f t="shared" si="464"/>
        <v>8.6</v>
      </c>
      <c r="M2358" s="162">
        <f t="shared" si="459"/>
        <v>8.6</v>
      </c>
      <c r="N2358" s="210">
        <f t="shared" si="465"/>
        <v>0.1890979410939731</v>
      </c>
      <c r="O2358" s="162">
        <f t="shared" si="466"/>
        <v>0</v>
      </c>
      <c r="P2358" s="162">
        <f t="shared" si="460"/>
        <v>0</v>
      </c>
      <c r="Q2358" s="210">
        <f t="shared" si="461"/>
        <v>5.3732468123861565E-3</v>
      </c>
      <c r="R2358" s="210">
        <f t="shared" si="467"/>
        <v>0.12846320748741571</v>
      </c>
    </row>
    <row r="2359" spans="1:18" x14ac:dyDescent="0.2">
      <c r="A2359" s="146">
        <v>2355</v>
      </c>
      <c r="B2359" s="146">
        <v>3</v>
      </c>
      <c r="C2359" s="146" t="s">
        <v>879</v>
      </c>
      <c r="D2359" s="162">
        <v>6.6</v>
      </c>
      <c r="E2359" s="162">
        <v>0</v>
      </c>
      <c r="F2359" s="208">
        <f t="shared" si="462"/>
        <v>0</v>
      </c>
      <c r="G2359" s="208">
        <f t="shared" si="458"/>
        <v>0</v>
      </c>
      <c r="H2359" s="162">
        <f t="shared" si="463"/>
        <v>6.6</v>
      </c>
      <c r="I2359" s="209" t="str">
        <f t="shared" ref="I2359:I2380" si="470">IF(I2358="S","S",IF(I2358="W","W","Ü"))</f>
        <v>Ü</v>
      </c>
      <c r="J2359" s="209" t="s">
        <v>7728</v>
      </c>
      <c r="K2359" s="210">
        <v>3.3487761777297744E-3</v>
      </c>
      <c r="L2359" s="162">
        <f t="shared" si="464"/>
        <v>8.4</v>
      </c>
      <c r="M2359" s="162">
        <f t="shared" si="459"/>
        <v>8.4</v>
      </c>
      <c r="N2359" s="210">
        <f t="shared" si="465"/>
        <v>0.18713618115655989</v>
      </c>
      <c r="O2359" s="162">
        <f t="shared" si="466"/>
        <v>0</v>
      </c>
      <c r="P2359" s="162">
        <f t="shared" si="460"/>
        <v>0</v>
      </c>
      <c r="Q2359" s="210">
        <f t="shared" si="461"/>
        <v>5.3732468123861565E-3</v>
      </c>
      <c r="R2359" s="210">
        <f t="shared" si="467"/>
        <v>0.1265014475500025</v>
      </c>
    </row>
    <row r="2360" spans="1:18" x14ac:dyDescent="0.2">
      <c r="A2360" s="146">
        <v>2356</v>
      </c>
      <c r="B2360" s="146">
        <v>4</v>
      </c>
      <c r="C2360" s="146" t="s">
        <v>879</v>
      </c>
      <c r="D2360" s="162">
        <v>5.9</v>
      </c>
      <c r="E2360" s="162">
        <v>0</v>
      </c>
      <c r="F2360" s="208">
        <f t="shared" si="462"/>
        <v>0</v>
      </c>
      <c r="G2360" s="208">
        <f t="shared" si="458"/>
        <v>0</v>
      </c>
      <c r="H2360" s="162">
        <f t="shared" si="463"/>
        <v>5.9</v>
      </c>
      <c r="I2360" s="209" t="str">
        <f t="shared" si="470"/>
        <v>Ü</v>
      </c>
      <c r="J2360" s="209" t="s">
        <v>7728</v>
      </c>
      <c r="K2360" s="210">
        <v>1.011919137430616E-2</v>
      </c>
      <c r="L2360" s="162">
        <f t="shared" si="464"/>
        <v>9.1</v>
      </c>
      <c r="M2360" s="162">
        <f t="shared" si="459"/>
        <v>9.1</v>
      </c>
      <c r="N2360" s="210">
        <f t="shared" si="465"/>
        <v>0.19968387734683868</v>
      </c>
      <c r="O2360" s="162">
        <f t="shared" si="466"/>
        <v>0</v>
      </c>
      <c r="P2360" s="162">
        <f t="shared" si="460"/>
        <v>0</v>
      </c>
      <c r="Q2360" s="210">
        <f t="shared" si="461"/>
        <v>5.3732468123861565E-3</v>
      </c>
      <c r="R2360" s="210">
        <f t="shared" si="467"/>
        <v>0.13904914374028129</v>
      </c>
    </row>
    <row r="2361" spans="1:18" x14ac:dyDescent="0.2">
      <c r="A2361" s="146">
        <v>2357</v>
      </c>
      <c r="B2361" s="146">
        <v>5</v>
      </c>
      <c r="C2361" s="146" t="s">
        <v>879</v>
      </c>
      <c r="D2361" s="162">
        <v>5.8</v>
      </c>
      <c r="E2361" s="162">
        <v>0</v>
      </c>
      <c r="F2361" s="208">
        <f t="shared" si="462"/>
        <v>0</v>
      </c>
      <c r="G2361" s="208">
        <f t="shared" si="458"/>
        <v>0</v>
      </c>
      <c r="H2361" s="162">
        <f t="shared" si="463"/>
        <v>5.8</v>
      </c>
      <c r="I2361" s="209" t="str">
        <f t="shared" si="470"/>
        <v>Ü</v>
      </c>
      <c r="J2361" s="209" t="s">
        <v>7728</v>
      </c>
      <c r="K2361" s="210">
        <v>6.0017392090312168E-5</v>
      </c>
      <c r="L2361" s="162">
        <f t="shared" si="464"/>
        <v>9.1999999999999993</v>
      </c>
      <c r="M2361" s="162">
        <f t="shared" si="459"/>
        <v>9.1999999999999993</v>
      </c>
      <c r="N2361" s="210">
        <f t="shared" si="465"/>
        <v>0.19806911655982667</v>
      </c>
      <c r="O2361" s="162">
        <f t="shared" si="466"/>
        <v>0</v>
      </c>
      <c r="P2361" s="162">
        <f t="shared" si="460"/>
        <v>0</v>
      </c>
      <c r="Q2361" s="210">
        <f t="shared" si="461"/>
        <v>5.3732468123861565E-3</v>
      </c>
      <c r="R2361" s="210">
        <f t="shared" si="467"/>
        <v>0.13743438295326929</v>
      </c>
    </row>
    <row r="2362" spans="1:18" x14ac:dyDescent="0.2">
      <c r="A2362" s="146">
        <v>2358</v>
      </c>
      <c r="B2362" s="146">
        <v>6</v>
      </c>
      <c r="C2362" s="146" t="s">
        <v>879</v>
      </c>
      <c r="D2362" s="162">
        <v>6.3</v>
      </c>
      <c r="E2362" s="162">
        <v>56.165544134744643</v>
      </c>
      <c r="F2362" s="208">
        <f t="shared" si="462"/>
        <v>54.750172422549078</v>
      </c>
      <c r="G2362" s="208">
        <f t="shared" si="458"/>
        <v>3.0526007732352829E-2</v>
      </c>
      <c r="H2362" s="162">
        <f t="shared" si="463"/>
        <v>6.3305260077323524</v>
      </c>
      <c r="I2362" s="209" t="str">
        <f t="shared" si="470"/>
        <v>Ü</v>
      </c>
      <c r="J2362" s="209" t="s">
        <v>7728</v>
      </c>
      <c r="K2362" s="210">
        <v>6.6385424270802712E-2</v>
      </c>
      <c r="L2362" s="162">
        <f t="shared" si="464"/>
        <v>8.6999999999999993</v>
      </c>
      <c r="M2362" s="162">
        <f t="shared" si="459"/>
        <v>8.6694739922676476</v>
      </c>
      <c r="N2362" s="210">
        <f t="shared" si="465"/>
        <v>0.21064029704533058</v>
      </c>
      <c r="O2362" s="162">
        <f t="shared" si="466"/>
        <v>0</v>
      </c>
      <c r="P2362" s="162">
        <f t="shared" si="460"/>
        <v>0</v>
      </c>
      <c r="Q2362" s="210">
        <f t="shared" si="461"/>
        <v>5.3732468123861565E-3</v>
      </c>
      <c r="R2362" s="210">
        <f t="shared" si="467"/>
        <v>0.15000556343877319</v>
      </c>
    </row>
    <row r="2363" spans="1:18" x14ac:dyDescent="0.2">
      <c r="A2363" s="146">
        <v>2359</v>
      </c>
      <c r="B2363" s="146">
        <v>7</v>
      </c>
      <c r="C2363" s="146" t="s">
        <v>879</v>
      </c>
      <c r="D2363" s="162">
        <v>6.7</v>
      </c>
      <c r="E2363" s="162">
        <v>1834.5557435695305</v>
      </c>
      <c r="F2363" s="208">
        <f t="shared" si="462"/>
        <v>1785.389649641867</v>
      </c>
      <c r="G2363" s="208">
        <f t="shared" si="458"/>
        <v>0.99544560023675754</v>
      </c>
      <c r="H2363" s="162">
        <f t="shared" si="463"/>
        <v>7.6954456002367575</v>
      </c>
      <c r="I2363" s="209" t="str">
        <f t="shared" si="470"/>
        <v>Ü</v>
      </c>
      <c r="J2363" s="209" t="s">
        <v>7728</v>
      </c>
      <c r="K2363" s="210">
        <v>6.3381753630926949E-2</v>
      </c>
      <c r="L2363" s="162">
        <f t="shared" si="464"/>
        <v>8.3000000000000007</v>
      </c>
      <c r="M2363" s="162">
        <f t="shared" si="459"/>
        <v>7.3045543997632425</v>
      </c>
      <c r="N2363" s="210">
        <f t="shared" si="465"/>
        <v>0.18932499810975795</v>
      </c>
      <c r="O2363" s="162">
        <f t="shared" si="466"/>
        <v>0</v>
      </c>
      <c r="P2363" s="162">
        <f t="shared" si="460"/>
        <v>0</v>
      </c>
      <c r="Q2363" s="210">
        <f t="shared" si="461"/>
        <v>5.3732468123861565E-3</v>
      </c>
      <c r="R2363" s="210">
        <f t="shared" si="467"/>
        <v>0.12869026450320056</v>
      </c>
    </row>
    <row r="2364" spans="1:18" x14ac:dyDescent="0.2">
      <c r="A2364" s="146">
        <v>2360</v>
      </c>
      <c r="B2364" s="146">
        <v>8</v>
      </c>
      <c r="C2364" s="146" t="s">
        <v>879</v>
      </c>
      <c r="D2364" s="162">
        <v>7.6</v>
      </c>
      <c r="E2364" s="162">
        <v>6406.4866455873826</v>
      </c>
      <c r="F2364" s="208">
        <f t="shared" si="462"/>
        <v>6211.7294515615258</v>
      </c>
      <c r="G2364" s="208">
        <f t="shared" si="458"/>
        <v>3.4633553261935566</v>
      </c>
      <c r="H2364" s="162">
        <f t="shared" si="463"/>
        <v>11.063355326193555</v>
      </c>
      <c r="I2364" s="209" t="str">
        <f t="shared" si="470"/>
        <v>Ü</v>
      </c>
      <c r="J2364" s="209" t="s">
        <v>7728</v>
      </c>
      <c r="K2364" s="210">
        <v>4.3497861302214488E-2</v>
      </c>
      <c r="L2364" s="162">
        <f t="shared" si="464"/>
        <v>7.4</v>
      </c>
      <c r="M2364" s="162">
        <f t="shared" si="459"/>
        <v>3.9366446738064447</v>
      </c>
      <c r="N2364" s="210">
        <f t="shared" si="465"/>
        <v>0.13287582837087228</v>
      </c>
      <c r="O2364" s="162">
        <f t="shared" si="466"/>
        <v>0</v>
      </c>
      <c r="P2364" s="162">
        <f t="shared" si="460"/>
        <v>0</v>
      </c>
      <c r="Q2364" s="210">
        <f t="shared" si="461"/>
        <v>5.3732468123861565E-3</v>
      </c>
      <c r="R2364" s="210">
        <f t="shared" si="467"/>
        <v>7.2241094764314895E-2</v>
      </c>
    </row>
    <row r="2365" spans="1:18" x14ac:dyDescent="0.2">
      <c r="A2365" s="146">
        <v>2361</v>
      </c>
      <c r="B2365" s="146">
        <v>9</v>
      </c>
      <c r="C2365" s="146" t="s">
        <v>879</v>
      </c>
      <c r="D2365" s="162">
        <v>9.1999999999999993</v>
      </c>
      <c r="E2365" s="162">
        <v>12420.370576727935</v>
      </c>
      <c r="F2365" s="208">
        <f t="shared" si="462"/>
        <v>11963.300939504348</v>
      </c>
      <c r="G2365" s="208">
        <f t="shared" si="458"/>
        <v>6.6701491671169215</v>
      </c>
      <c r="H2365" s="162">
        <f t="shared" si="463"/>
        <v>15.870149167116921</v>
      </c>
      <c r="I2365" s="209" t="str">
        <f t="shared" si="470"/>
        <v>Ü</v>
      </c>
      <c r="J2365" s="209" t="s">
        <v>7728</v>
      </c>
      <c r="K2365" s="210">
        <v>7.269431003535945E-2</v>
      </c>
      <c r="L2365" s="162">
        <f t="shared" si="464"/>
        <v>5.8000000000000007</v>
      </c>
      <c r="M2365" s="162">
        <f t="shared" si="459"/>
        <v>0</v>
      </c>
      <c r="N2365" s="210">
        <f t="shared" si="465"/>
        <v>8.309818905181722E-2</v>
      </c>
      <c r="O2365" s="162">
        <f t="shared" si="466"/>
        <v>0</v>
      </c>
      <c r="P2365" s="162">
        <f t="shared" si="460"/>
        <v>0</v>
      </c>
      <c r="Q2365" s="210">
        <f t="shared" si="461"/>
        <v>5.3732468123861565E-3</v>
      </c>
      <c r="R2365" s="210">
        <f t="shared" si="467"/>
        <v>2.2463455445259843E-2</v>
      </c>
    </row>
    <row r="2366" spans="1:18" x14ac:dyDescent="0.2">
      <c r="A2366" s="146">
        <v>2362</v>
      </c>
      <c r="B2366" s="146">
        <v>10</v>
      </c>
      <c r="C2366" s="146" t="s">
        <v>879</v>
      </c>
      <c r="D2366" s="162">
        <v>9.4</v>
      </c>
      <c r="E2366" s="162">
        <v>18060.559006298703</v>
      </c>
      <c r="F2366" s="208">
        <f t="shared" si="462"/>
        <v>17381.481987661871</v>
      </c>
      <c r="G2366" s="208">
        <f t="shared" si="458"/>
        <v>9.6910608693643709</v>
      </c>
      <c r="H2366" s="162">
        <f t="shared" si="463"/>
        <v>19.09106086936437</v>
      </c>
      <c r="I2366" s="209" t="str">
        <f t="shared" si="470"/>
        <v>Ü</v>
      </c>
      <c r="J2366" s="209" t="s">
        <v>7728</v>
      </c>
      <c r="K2366" s="210">
        <v>4.2772653996117127E-2</v>
      </c>
      <c r="L2366" s="162">
        <f t="shared" si="464"/>
        <v>5.6</v>
      </c>
      <c r="M2366" s="162">
        <f t="shared" si="459"/>
        <v>0</v>
      </c>
      <c r="N2366" s="210">
        <f t="shared" si="465"/>
        <v>7.3852021271161888E-2</v>
      </c>
      <c r="O2366" s="162">
        <f t="shared" si="466"/>
        <v>0</v>
      </c>
      <c r="P2366" s="162">
        <f t="shared" si="460"/>
        <v>0</v>
      </c>
      <c r="Q2366" s="210">
        <f t="shared" si="461"/>
        <v>5.3732468123861565E-3</v>
      </c>
      <c r="R2366" s="210">
        <f t="shared" si="467"/>
        <v>1.3217287664604511E-2</v>
      </c>
    </row>
    <row r="2367" spans="1:18" x14ac:dyDescent="0.2">
      <c r="A2367" s="146">
        <v>2363</v>
      </c>
      <c r="B2367" s="146">
        <v>11</v>
      </c>
      <c r="C2367" s="146" t="s">
        <v>879</v>
      </c>
      <c r="D2367" s="162">
        <v>10.9</v>
      </c>
      <c r="E2367" s="162">
        <v>22394.759511112563</v>
      </c>
      <c r="F2367" s="208">
        <f t="shared" si="462"/>
        <v>21418.347996428056</v>
      </c>
      <c r="G2367" s="208">
        <f t="shared" si="458"/>
        <v>11.941819132681115</v>
      </c>
      <c r="H2367" s="162">
        <f t="shared" si="463"/>
        <v>22.841819132681117</v>
      </c>
      <c r="I2367" s="209" t="str">
        <f t="shared" si="470"/>
        <v>Ü</v>
      </c>
      <c r="J2367" s="209" t="s">
        <v>7728</v>
      </c>
      <c r="K2367" s="210">
        <v>0.10704955353709861</v>
      </c>
      <c r="L2367" s="162">
        <f t="shared" si="464"/>
        <v>4.0999999999999996</v>
      </c>
      <c r="M2367" s="162">
        <f t="shared" si="459"/>
        <v>0</v>
      </c>
      <c r="N2367" s="210">
        <f t="shared" si="465"/>
        <v>9.3714391081068021E-2</v>
      </c>
      <c r="O2367" s="162">
        <f t="shared" si="466"/>
        <v>0</v>
      </c>
      <c r="P2367" s="162">
        <f t="shared" si="460"/>
        <v>0</v>
      </c>
      <c r="Q2367" s="210">
        <f t="shared" si="461"/>
        <v>5.3732468123861565E-3</v>
      </c>
      <c r="R2367" s="210">
        <f t="shared" si="467"/>
        <v>3.3079657474510644E-2</v>
      </c>
    </row>
    <row r="2368" spans="1:18" x14ac:dyDescent="0.2">
      <c r="A2368" s="146">
        <v>2364</v>
      </c>
      <c r="B2368" s="146">
        <v>12</v>
      </c>
      <c r="C2368" s="146" t="s">
        <v>879</v>
      </c>
      <c r="D2368" s="162">
        <v>12.5</v>
      </c>
      <c r="E2368" s="162">
        <v>25211.656182543742</v>
      </c>
      <c r="F2368" s="208">
        <f t="shared" si="462"/>
        <v>23951.073373416555</v>
      </c>
      <c r="G2368" s="208">
        <f t="shared" si="458"/>
        <v>13.353942437886179</v>
      </c>
      <c r="H2368" s="162">
        <f t="shared" si="463"/>
        <v>25.853942437886179</v>
      </c>
      <c r="I2368" s="209" t="str">
        <f t="shared" si="470"/>
        <v>Ü</v>
      </c>
      <c r="J2368" s="209" t="s">
        <v>7728</v>
      </c>
      <c r="K2368" s="210">
        <v>8.9351925629412798E-2</v>
      </c>
      <c r="L2368" s="162">
        <f t="shared" si="464"/>
        <v>2.5</v>
      </c>
      <c r="M2368" s="162">
        <f t="shared" si="459"/>
        <v>0</v>
      </c>
      <c r="N2368" s="210">
        <f t="shared" si="465"/>
        <v>8.8245601628389903E-2</v>
      </c>
      <c r="O2368" s="162">
        <f t="shared" si="466"/>
        <v>0</v>
      </c>
      <c r="P2368" s="162">
        <f t="shared" si="460"/>
        <v>0</v>
      </c>
      <c r="Q2368" s="210">
        <f t="shared" si="461"/>
        <v>5.3732468123861565E-3</v>
      </c>
      <c r="R2368" s="210">
        <f t="shared" si="467"/>
        <v>2.7610868021832526E-2</v>
      </c>
    </row>
    <row r="2369" spans="1:18" x14ac:dyDescent="0.2">
      <c r="A2369" s="146">
        <v>2365</v>
      </c>
      <c r="B2369" s="146">
        <v>13</v>
      </c>
      <c r="C2369" s="146" t="s">
        <v>879</v>
      </c>
      <c r="D2369" s="162">
        <v>13.1</v>
      </c>
      <c r="E2369" s="162">
        <v>26132.270621306809</v>
      </c>
      <c r="F2369" s="208">
        <f t="shared" si="462"/>
        <v>24762.93964075033</v>
      </c>
      <c r="G2369" s="208">
        <f t="shared" si="458"/>
        <v>13.806599203293191</v>
      </c>
      <c r="H2369" s="162">
        <f t="shared" si="463"/>
        <v>26.90659920329319</v>
      </c>
      <c r="I2369" s="209" t="str">
        <f t="shared" si="470"/>
        <v>Ü</v>
      </c>
      <c r="J2369" s="209" t="s">
        <v>7728</v>
      </c>
      <c r="K2369" s="210">
        <v>2.2116296284277685E-2</v>
      </c>
      <c r="L2369" s="162">
        <f t="shared" si="464"/>
        <v>1.9000000000000004</v>
      </c>
      <c r="M2369" s="162">
        <f t="shared" si="459"/>
        <v>0</v>
      </c>
      <c r="N2369" s="210">
        <f t="shared" si="465"/>
        <v>6.7468947122778705E-2</v>
      </c>
      <c r="O2369" s="162">
        <f t="shared" si="466"/>
        <v>0</v>
      </c>
      <c r="P2369" s="162">
        <f t="shared" si="460"/>
        <v>0.90659920329319021</v>
      </c>
      <c r="Q2369" s="210">
        <f t="shared" si="461"/>
        <v>6.930572154890441E-3</v>
      </c>
      <c r="R2369" s="210">
        <f t="shared" si="467"/>
        <v>6.8342135162213283E-3</v>
      </c>
    </row>
    <row r="2370" spans="1:18" x14ac:dyDescent="0.2">
      <c r="A2370" s="146">
        <v>2366</v>
      </c>
      <c r="B2370" s="146">
        <v>14</v>
      </c>
      <c r="C2370" s="146" t="s">
        <v>879</v>
      </c>
      <c r="D2370" s="162">
        <v>13.8</v>
      </c>
      <c r="E2370" s="162">
        <v>24961.413659171114</v>
      </c>
      <c r="F2370" s="208">
        <f t="shared" si="462"/>
        <v>23583.54362518487</v>
      </c>
      <c r="G2370" s="208">
        <f t="shared" si="458"/>
        <v>13.149025897170969</v>
      </c>
      <c r="H2370" s="162">
        <f t="shared" si="463"/>
        <v>26.949025897170969</v>
      </c>
      <c r="I2370" s="209" t="str">
        <f t="shared" si="470"/>
        <v>Ü</v>
      </c>
      <c r="J2370" s="209" t="s">
        <v>7728</v>
      </c>
      <c r="K2370" s="210">
        <v>1.284327024315127E-2</v>
      </c>
      <c r="L2370" s="162">
        <f t="shared" si="464"/>
        <v>1.1999999999999993</v>
      </c>
      <c r="M2370" s="162">
        <f t="shared" si="459"/>
        <v>0</v>
      </c>
      <c r="N2370" s="210">
        <f t="shared" si="465"/>
        <v>6.4603465529841711E-2</v>
      </c>
      <c r="O2370" s="162">
        <f t="shared" si="466"/>
        <v>0</v>
      </c>
      <c r="P2370" s="162">
        <f t="shared" si="460"/>
        <v>0.9490258971709693</v>
      </c>
      <c r="Q2370" s="210">
        <f t="shared" si="461"/>
        <v>7.0034512897215011E-3</v>
      </c>
      <c r="R2370" s="210">
        <f t="shared" si="467"/>
        <v>3.9687319232843341E-3</v>
      </c>
    </row>
    <row r="2371" spans="1:18" x14ac:dyDescent="0.2">
      <c r="A2371" s="146">
        <v>2367</v>
      </c>
      <c r="B2371" s="146">
        <v>15</v>
      </c>
      <c r="C2371" s="146" t="s">
        <v>879</v>
      </c>
      <c r="D2371" s="162">
        <v>14.5</v>
      </c>
      <c r="E2371" s="162">
        <v>22185.667980472324</v>
      </c>
      <c r="F2371" s="208">
        <f t="shared" si="462"/>
        <v>20898.899237604928</v>
      </c>
      <c r="G2371" s="208">
        <f t="shared" si="458"/>
        <v>11.652200011374655</v>
      </c>
      <c r="H2371" s="162">
        <f t="shared" si="463"/>
        <v>26.152200011374653</v>
      </c>
      <c r="I2371" s="209" t="str">
        <f t="shared" si="470"/>
        <v>Ü</v>
      </c>
      <c r="J2371" s="209" t="s">
        <v>7728</v>
      </c>
      <c r="K2371" s="210">
        <v>8.5407175956575855E-3</v>
      </c>
      <c r="L2371" s="162">
        <f t="shared" si="464"/>
        <v>0.5</v>
      </c>
      <c r="M2371" s="162">
        <f t="shared" si="459"/>
        <v>0</v>
      </c>
      <c r="N2371" s="210">
        <f t="shared" si="465"/>
        <v>6.3273922685967862E-2</v>
      </c>
      <c r="O2371" s="162">
        <f t="shared" si="466"/>
        <v>0</v>
      </c>
      <c r="P2371" s="162">
        <f t="shared" si="460"/>
        <v>0.15220001137465289</v>
      </c>
      <c r="Q2371" s="210">
        <f t="shared" si="461"/>
        <v>5.6346908264358073E-3</v>
      </c>
      <c r="R2371" s="210">
        <f t="shared" si="467"/>
        <v>2.6391890794104853E-3</v>
      </c>
    </row>
    <row r="2372" spans="1:18" x14ac:dyDescent="0.2">
      <c r="A2372" s="146">
        <v>2368</v>
      </c>
      <c r="B2372" s="146">
        <v>16</v>
      </c>
      <c r="C2372" s="146" t="s">
        <v>879</v>
      </c>
      <c r="D2372" s="162">
        <v>14.9</v>
      </c>
      <c r="E2372" s="162">
        <v>17606.785897249676</v>
      </c>
      <c r="F2372" s="208">
        <f t="shared" si="462"/>
        <v>16557.421457773595</v>
      </c>
      <c r="G2372" s="208">
        <f t="shared" si="458"/>
        <v>9.2316051819346825</v>
      </c>
      <c r="H2372" s="162">
        <f t="shared" si="463"/>
        <v>24.131605181934681</v>
      </c>
      <c r="I2372" s="209" t="str">
        <f t="shared" si="470"/>
        <v>Ü</v>
      </c>
      <c r="J2372" s="209" t="s">
        <v>7728</v>
      </c>
      <c r="K2372" s="210">
        <v>0.10879799992251443</v>
      </c>
      <c r="L2372" s="162">
        <f t="shared" si="464"/>
        <v>9.9999999999999645E-2</v>
      </c>
      <c r="M2372" s="162">
        <f t="shared" si="459"/>
        <v>0</v>
      </c>
      <c r="N2372" s="210">
        <f t="shared" si="465"/>
        <v>9.4254682989170724E-2</v>
      </c>
      <c r="O2372" s="162">
        <f t="shared" si="466"/>
        <v>0</v>
      </c>
      <c r="P2372" s="162">
        <f t="shared" si="460"/>
        <v>0</v>
      </c>
      <c r="Q2372" s="210">
        <f t="shared" si="461"/>
        <v>5.3732468123861565E-3</v>
      </c>
      <c r="R2372" s="210">
        <f t="shared" si="467"/>
        <v>3.3619949382613347E-2</v>
      </c>
    </row>
    <row r="2373" spans="1:18" x14ac:dyDescent="0.2">
      <c r="A2373" s="146">
        <v>2369</v>
      </c>
      <c r="B2373" s="146">
        <v>17</v>
      </c>
      <c r="C2373" s="146" t="s">
        <v>879</v>
      </c>
      <c r="D2373" s="162">
        <v>14.7</v>
      </c>
      <c r="E2373" s="162">
        <v>11568.989902764628</v>
      </c>
      <c r="F2373" s="208">
        <f t="shared" si="462"/>
        <v>10888.733296482069</v>
      </c>
      <c r="G2373" s="208">
        <f t="shared" ref="G2373:G2436" si="471">$Y$27*F2373</f>
        <v>6.0710230141127992</v>
      </c>
      <c r="H2373" s="162">
        <f t="shared" si="463"/>
        <v>20.771023014112799</v>
      </c>
      <c r="I2373" s="209" t="str">
        <f t="shared" si="470"/>
        <v>Ü</v>
      </c>
      <c r="J2373" s="209" t="s">
        <v>7728</v>
      </c>
      <c r="K2373" s="210">
        <v>7.7026157008916593E-3</v>
      </c>
      <c r="L2373" s="162">
        <f t="shared" si="464"/>
        <v>0.30000000000000071</v>
      </c>
      <c r="M2373" s="162">
        <f t="shared" ref="M2373:M2436" si="472">IF(H2373&gt;=$U$7,0,$U$7-H2373)</f>
        <v>0</v>
      </c>
      <c r="N2373" s="210">
        <f t="shared" si="465"/>
        <v>6.3014938666964115E-2</v>
      </c>
      <c r="O2373" s="162">
        <f t="shared" si="466"/>
        <v>0</v>
      </c>
      <c r="P2373" s="162">
        <f t="shared" ref="P2373:P2436" si="473">IF(H2373&lt;=$U$17,0,H2373-$U$17)</f>
        <v>0</v>
      </c>
      <c r="Q2373" s="210">
        <f t="shared" ref="Q2373:Q2436" si="474">$Y$17+P2373*$Y$18</f>
        <v>5.3732468123861565E-3</v>
      </c>
      <c r="R2373" s="210">
        <f t="shared" si="467"/>
        <v>2.3802050604067385E-3</v>
      </c>
    </row>
    <row r="2374" spans="1:18" x14ac:dyDescent="0.2">
      <c r="A2374" s="146">
        <v>2370</v>
      </c>
      <c r="B2374" s="146">
        <v>18</v>
      </c>
      <c r="C2374" s="146" t="s">
        <v>879</v>
      </c>
      <c r="D2374" s="162">
        <v>13.6</v>
      </c>
      <c r="E2374" s="162">
        <v>5252.0344710950076</v>
      </c>
      <c r="F2374" s="208">
        <f t="shared" ref="F2374:F2437" si="475">E2374*(1-0.004*D2374)</f>
        <v>4966.323795867439</v>
      </c>
      <c r="G2374" s="208">
        <f t="shared" si="471"/>
        <v>2.7689782860223358</v>
      </c>
      <c r="H2374" s="162">
        <f t="shared" ref="H2374:H2437" si="476">D2374+G2374</f>
        <v>16.368978286022337</v>
      </c>
      <c r="I2374" s="209" t="str">
        <f t="shared" si="470"/>
        <v>Ü</v>
      </c>
      <c r="J2374" s="209" t="s">
        <v>7728</v>
      </c>
      <c r="K2374" s="210">
        <v>6.6220513335017162E-2</v>
      </c>
      <c r="L2374" s="162">
        <f t="shared" ref="L2374:L2437" si="477">IF(D2374&gt;=$U$7,0,$U$7-D2374)</f>
        <v>1.4000000000000004</v>
      </c>
      <c r="M2374" s="162">
        <f t="shared" si="472"/>
        <v>0</v>
      </c>
      <c r="N2374" s="210">
        <f t="shared" ref="N2374:N2437" si="478">$Y$7*M2374+$Y$8+K2374*$Y$9</f>
        <v>8.1097704506753465E-2</v>
      </c>
      <c r="O2374" s="162">
        <f t="shared" ref="O2374:O2437" si="479">IF(D2374&lt;=$U$17,0,D2374-$U$17)</f>
        <v>0</v>
      </c>
      <c r="P2374" s="162">
        <f t="shared" si="473"/>
        <v>0</v>
      </c>
      <c r="Q2374" s="210">
        <f t="shared" si="474"/>
        <v>5.3732468123861565E-3</v>
      </c>
      <c r="R2374" s="210">
        <f t="shared" ref="R2374:R2437" si="480">N2374-$Y$8</f>
        <v>2.0462970900196088E-2</v>
      </c>
    </row>
    <row r="2375" spans="1:18" x14ac:dyDescent="0.2">
      <c r="A2375" s="146">
        <v>2371</v>
      </c>
      <c r="B2375" s="146">
        <v>19</v>
      </c>
      <c r="C2375" s="146" t="s">
        <v>879</v>
      </c>
      <c r="D2375" s="162">
        <v>11.8</v>
      </c>
      <c r="E2375" s="162">
        <v>1020.9894953603085</v>
      </c>
      <c r="F2375" s="208">
        <f t="shared" si="475"/>
        <v>972.79879117930193</v>
      </c>
      <c r="G2375" s="208">
        <f t="shared" si="471"/>
        <v>0.5423848383960993</v>
      </c>
      <c r="H2375" s="162">
        <f t="shared" si="476"/>
        <v>12.3423848383961</v>
      </c>
      <c r="I2375" s="209" t="str">
        <f t="shared" si="470"/>
        <v>Ü</v>
      </c>
      <c r="J2375" s="209" t="s">
        <v>7728</v>
      </c>
      <c r="K2375" s="210">
        <v>5.2627484503115524E-2</v>
      </c>
      <c r="L2375" s="162">
        <f t="shared" si="477"/>
        <v>3.1999999999999993</v>
      </c>
      <c r="M2375" s="162">
        <f t="shared" si="472"/>
        <v>2.6576151616038999</v>
      </c>
      <c r="N2375" s="210">
        <f t="shared" si="478"/>
        <v>0.11659276725527017</v>
      </c>
      <c r="O2375" s="162">
        <f t="shared" si="479"/>
        <v>0</v>
      </c>
      <c r="P2375" s="162">
        <f t="shared" si="473"/>
        <v>0</v>
      </c>
      <c r="Q2375" s="210">
        <f t="shared" si="474"/>
        <v>5.3732468123861565E-3</v>
      </c>
      <c r="R2375" s="210">
        <f t="shared" si="480"/>
        <v>5.5958033648712789E-2</v>
      </c>
    </row>
    <row r="2376" spans="1:18" x14ac:dyDescent="0.2">
      <c r="A2376" s="146">
        <v>2372</v>
      </c>
      <c r="B2376" s="146">
        <v>20</v>
      </c>
      <c r="C2376" s="146" t="s">
        <v>879</v>
      </c>
      <c r="D2376" s="162">
        <v>10.7</v>
      </c>
      <c r="E2376" s="162">
        <v>19.46330737342636</v>
      </c>
      <c r="F2376" s="208">
        <f t="shared" si="475"/>
        <v>18.630277817843712</v>
      </c>
      <c r="G2376" s="208">
        <f t="shared" si="471"/>
        <v>1.0387328104361437E-2</v>
      </c>
      <c r="H2376" s="162">
        <f t="shared" si="476"/>
        <v>10.71038732810436</v>
      </c>
      <c r="I2376" s="209" t="str">
        <f t="shared" si="470"/>
        <v>Ü</v>
      </c>
      <c r="J2376" s="209" t="s">
        <v>7728</v>
      </c>
      <c r="K2376" s="210">
        <v>8.5452837576631524E-2</v>
      </c>
      <c r="L2376" s="162">
        <f t="shared" si="477"/>
        <v>4.3000000000000007</v>
      </c>
      <c r="M2376" s="162">
        <f t="shared" si="472"/>
        <v>4.2896126718956396</v>
      </c>
      <c r="N2376" s="210">
        <f t="shared" si="478"/>
        <v>0.15111255125893022</v>
      </c>
      <c r="O2376" s="162">
        <f t="shared" si="479"/>
        <v>0</v>
      </c>
      <c r="P2376" s="162">
        <f t="shared" si="473"/>
        <v>0</v>
      </c>
      <c r="Q2376" s="210">
        <f t="shared" si="474"/>
        <v>5.3732468123861565E-3</v>
      </c>
      <c r="R2376" s="210">
        <f t="shared" si="480"/>
        <v>9.0477817652372838E-2</v>
      </c>
    </row>
    <row r="2377" spans="1:18" x14ac:dyDescent="0.2">
      <c r="A2377" s="146">
        <v>2373</v>
      </c>
      <c r="B2377" s="146">
        <v>21</v>
      </c>
      <c r="C2377" s="146" t="s">
        <v>879</v>
      </c>
      <c r="D2377" s="162">
        <v>9.3000000000000007</v>
      </c>
      <c r="E2377" s="162">
        <v>0</v>
      </c>
      <c r="F2377" s="208">
        <f t="shared" si="475"/>
        <v>0</v>
      </c>
      <c r="G2377" s="208">
        <f t="shared" si="471"/>
        <v>0</v>
      </c>
      <c r="H2377" s="162">
        <f t="shared" si="476"/>
        <v>9.3000000000000007</v>
      </c>
      <c r="I2377" s="209" t="str">
        <f t="shared" si="470"/>
        <v>Ü</v>
      </c>
      <c r="J2377" s="209" t="s">
        <v>7728</v>
      </c>
      <c r="K2377" s="210">
        <v>1.8714074856527717E-2</v>
      </c>
      <c r="L2377" s="162">
        <f t="shared" si="477"/>
        <v>5.6999999999999993</v>
      </c>
      <c r="M2377" s="162">
        <f t="shared" si="472"/>
        <v>5.6999999999999993</v>
      </c>
      <c r="N2377" s="210">
        <f t="shared" si="478"/>
        <v>0.15155569075680697</v>
      </c>
      <c r="O2377" s="162">
        <f t="shared" si="479"/>
        <v>0</v>
      </c>
      <c r="P2377" s="162">
        <f t="shared" si="473"/>
        <v>0</v>
      </c>
      <c r="Q2377" s="210">
        <f t="shared" si="474"/>
        <v>5.3732468123861565E-3</v>
      </c>
      <c r="R2377" s="210">
        <f t="shared" si="480"/>
        <v>9.0920957150249587E-2</v>
      </c>
    </row>
    <row r="2378" spans="1:18" x14ac:dyDescent="0.2">
      <c r="A2378" s="146">
        <v>2374</v>
      </c>
      <c r="B2378" s="146">
        <v>22</v>
      </c>
      <c r="C2378" s="146" t="s">
        <v>879</v>
      </c>
      <c r="D2378" s="162">
        <v>8.8000000000000007</v>
      </c>
      <c r="E2378" s="162">
        <v>0</v>
      </c>
      <c r="F2378" s="208">
        <f t="shared" si="475"/>
        <v>0</v>
      </c>
      <c r="G2378" s="208">
        <f t="shared" si="471"/>
        <v>0</v>
      </c>
      <c r="H2378" s="162">
        <f t="shared" si="476"/>
        <v>8.8000000000000007</v>
      </c>
      <c r="I2378" s="209" t="str">
        <f t="shared" si="470"/>
        <v>Ü</v>
      </c>
      <c r="J2378" s="209" t="s">
        <v>7728</v>
      </c>
      <c r="K2378" s="210">
        <v>4.4693025106467381E-2</v>
      </c>
      <c r="L2378" s="162">
        <f t="shared" si="477"/>
        <v>6.1999999999999993</v>
      </c>
      <c r="M2378" s="162">
        <f t="shared" si="472"/>
        <v>6.1999999999999993</v>
      </c>
      <c r="N2378" s="210">
        <f t="shared" si="478"/>
        <v>0.16705176489678253</v>
      </c>
      <c r="O2378" s="162">
        <f t="shared" si="479"/>
        <v>0</v>
      </c>
      <c r="P2378" s="162">
        <f t="shared" si="473"/>
        <v>0</v>
      </c>
      <c r="Q2378" s="210">
        <f t="shared" si="474"/>
        <v>5.3732468123861565E-3</v>
      </c>
      <c r="R2378" s="210">
        <f t="shared" si="480"/>
        <v>0.10641703129022514</v>
      </c>
    </row>
    <row r="2379" spans="1:18" x14ac:dyDescent="0.2">
      <c r="A2379" s="146">
        <v>2375</v>
      </c>
      <c r="B2379" s="146">
        <v>23</v>
      </c>
      <c r="C2379" s="146" t="s">
        <v>879</v>
      </c>
      <c r="D2379" s="162">
        <v>8.4</v>
      </c>
      <c r="E2379" s="162">
        <v>0</v>
      </c>
      <c r="F2379" s="208">
        <f t="shared" si="475"/>
        <v>0</v>
      </c>
      <c r="G2379" s="208">
        <f t="shared" si="471"/>
        <v>0</v>
      </c>
      <c r="H2379" s="162">
        <f t="shared" si="476"/>
        <v>8.4</v>
      </c>
      <c r="I2379" s="209" t="str">
        <f t="shared" si="470"/>
        <v>Ü</v>
      </c>
      <c r="J2379" s="209" t="s">
        <v>7728</v>
      </c>
      <c r="K2379" s="210">
        <v>2.6416783165466102E-2</v>
      </c>
      <c r="L2379" s="162">
        <f t="shared" si="477"/>
        <v>6.6</v>
      </c>
      <c r="M2379" s="162">
        <f t="shared" si="472"/>
        <v>6.6</v>
      </c>
      <c r="N2379" s="210">
        <f t="shared" si="478"/>
        <v>0.16737877803668982</v>
      </c>
      <c r="O2379" s="162">
        <f t="shared" si="479"/>
        <v>0</v>
      </c>
      <c r="P2379" s="162">
        <f t="shared" si="473"/>
        <v>0</v>
      </c>
      <c r="Q2379" s="210">
        <f t="shared" si="474"/>
        <v>5.3732468123861565E-3</v>
      </c>
      <c r="R2379" s="210">
        <f t="shared" si="480"/>
        <v>0.10674404443013244</v>
      </c>
    </row>
    <row r="2380" spans="1:18" x14ac:dyDescent="0.2">
      <c r="A2380" s="146">
        <v>2376</v>
      </c>
      <c r="B2380" s="146">
        <v>24</v>
      </c>
      <c r="C2380" s="146" t="s">
        <v>879</v>
      </c>
      <c r="D2380" s="162">
        <v>6.8</v>
      </c>
      <c r="E2380" s="162">
        <v>0</v>
      </c>
      <c r="F2380" s="208">
        <f t="shared" si="475"/>
        <v>0</v>
      </c>
      <c r="G2380" s="208">
        <f t="shared" si="471"/>
        <v>0</v>
      </c>
      <c r="H2380" s="162">
        <f t="shared" si="476"/>
        <v>6.8</v>
      </c>
      <c r="I2380" s="209" t="str">
        <f t="shared" si="470"/>
        <v>Ü</v>
      </c>
      <c r="J2380" s="209" t="s">
        <v>7728</v>
      </c>
      <c r="K2380" s="210">
        <v>3.1992537071657633E-2</v>
      </c>
      <c r="L2380" s="162">
        <f t="shared" si="477"/>
        <v>8.1999999999999993</v>
      </c>
      <c r="M2380" s="162">
        <f t="shared" si="472"/>
        <v>8.1999999999999993</v>
      </c>
      <c r="N2380" s="210">
        <f t="shared" si="478"/>
        <v>0.19300016247579674</v>
      </c>
      <c r="O2380" s="162">
        <f t="shared" si="479"/>
        <v>0</v>
      </c>
      <c r="P2380" s="162">
        <f t="shared" si="473"/>
        <v>0</v>
      </c>
      <c r="Q2380" s="210">
        <f t="shared" si="474"/>
        <v>5.3732468123861565E-3</v>
      </c>
      <c r="R2380" s="210">
        <f t="shared" si="480"/>
        <v>0.13236542886923935</v>
      </c>
    </row>
    <row r="2381" spans="1:18" x14ac:dyDescent="0.2">
      <c r="A2381" s="146">
        <v>2377</v>
      </c>
      <c r="B2381" s="146">
        <v>1</v>
      </c>
      <c r="C2381" s="146" t="s">
        <v>879</v>
      </c>
      <c r="D2381" s="162">
        <v>5.7</v>
      </c>
      <c r="E2381" s="162">
        <v>0</v>
      </c>
      <c r="F2381" s="208">
        <f t="shared" si="475"/>
        <v>0</v>
      </c>
      <c r="G2381" s="208">
        <f t="shared" si="471"/>
        <v>0</v>
      </c>
      <c r="H2381" s="162">
        <f t="shared" si="476"/>
        <v>5.7</v>
      </c>
      <c r="I2381" s="209" t="str">
        <f>IF(AVERAGE(H2381:H2404)&gt;15,"S",IF(AVERAGE(H2381:H2404)&lt;5,"W","Ü"))</f>
        <v>S</v>
      </c>
      <c r="J2381" s="209" t="s">
        <v>7731</v>
      </c>
      <c r="K2381" s="210">
        <v>1.6809008365835574E-4</v>
      </c>
      <c r="L2381" s="162">
        <f t="shared" si="477"/>
        <v>9.3000000000000007</v>
      </c>
      <c r="M2381" s="162">
        <f t="shared" si="472"/>
        <v>9.3000000000000007</v>
      </c>
      <c r="N2381" s="210">
        <f t="shared" si="478"/>
        <v>0.19959616278008141</v>
      </c>
      <c r="O2381" s="162">
        <f t="shared" si="479"/>
        <v>0</v>
      </c>
      <c r="P2381" s="162">
        <f t="shared" si="473"/>
        <v>0</v>
      </c>
      <c r="Q2381" s="210">
        <f t="shared" si="474"/>
        <v>5.3732468123861565E-3</v>
      </c>
      <c r="R2381" s="210">
        <f t="shared" si="480"/>
        <v>0.13896142917352403</v>
      </c>
    </row>
    <row r="2382" spans="1:18" x14ac:dyDescent="0.2">
      <c r="A2382" s="146">
        <v>2378</v>
      </c>
      <c r="B2382" s="146">
        <v>2</v>
      </c>
      <c r="C2382" s="146" t="s">
        <v>879</v>
      </c>
      <c r="D2382" s="162">
        <v>5.5</v>
      </c>
      <c r="E2382" s="162">
        <v>0</v>
      </c>
      <c r="F2382" s="208">
        <f t="shared" si="475"/>
        <v>0</v>
      </c>
      <c r="G2382" s="208">
        <f t="shared" si="471"/>
        <v>0</v>
      </c>
      <c r="H2382" s="162">
        <f t="shared" si="476"/>
        <v>5.5</v>
      </c>
      <c r="I2382" s="209" t="str">
        <f>IF(I2381="S","S",IF(I2381="W","W","Ü"))</f>
        <v>S</v>
      </c>
      <c r="J2382" s="209" t="s">
        <v>7731</v>
      </c>
      <c r="K2382" s="210">
        <v>1.0627291674174604E-3</v>
      </c>
      <c r="L2382" s="162">
        <f t="shared" si="477"/>
        <v>9.5</v>
      </c>
      <c r="M2382" s="162">
        <f t="shared" si="472"/>
        <v>9.5</v>
      </c>
      <c r="N2382" s="210">
        <f t="shared" si="478"/>
        <v>0.2028599183015998</v>
      </c>
      <c r="O2382" s="162">
        <f t="shared" si="479"/>
        <v>0</v>
      </c>
      <c r="P2382" s="162">
        <f t="shared" si="473"/>
        <v>0</v>
      </c>
      <c r="Q2382" s="210">
        <f t="shared" si="474"/>
        <v>5.3732468123861565E-3</v>
      </c>
      <c r="R2382" s="210">
        <f t="shared" si="480"/>
        <v>0.14222518469504242</v>
      </c>
    </row>
    <row r="2383" spans="1:18" x14ac:dyDescent="0.2">
      <c r="A2383" s="146">
        <v>2379</v>
      </c>
      <c r="B2383" s="146">
        <v>3</v>
      </c>
      <c r="C2383" s="146" t="s">
        <v>879</v>
      </c>
      <c r="D2383" s="162">
        <v>5.2</v>
      </c>
      <c r="E2383" s="162">
        <v>0</v>
      </c>
      <c r="F2383" s="208">
        <f t="shared" si="475"/>
        <v>0</v>
      </c>
      <c r="G2383" s="208">
        <f t="shared" si="471"/>
        <v>0</v>
      </c>
      <c r="H2383" s="162">
        <f t="shared" si="476"/>
        <v>5.2</v>
      </c>
      <c r="I2383" s="209" t="str">
        <f t="shared" ref="I2383:I2404" si="481">IF(I2382="S","S",IF(I2382="W","W","Ü"))</f>
        <v>S</v>
      </c>
      <c r="J2383" s="209" t="s">
        <v>7731</v>
      </c>
      <c r="K2383" s="210">
        <v>5.129509595208039E-5</v>
      </c>
      <c r="L2383" s="162">
        <f t="shared" si="477"/>
        <v>9.8000000000000007</v>
      </c>
      <c r="M2383" s="162">
        <f t="shared" si="472"/>
        <v>9.8000000000000007</v>
      </c>
      <c r="N2383" s="210">
        <f t="shared" si="478"/>
        <v>0.20702832366231269</v>
      </c>
      <c r="O2383" s="162">
        <f t="shared" si="479"/>
        <v>0</v>
      </c>
      <c r="P2383" s="162">
        <f t="shared" si="473"/>
        <v>0</v>
      </c>
      <c r="Q2383" s="210">
        <f t="shared" si="474"/>
        <v>5.3732468123861565E-3</v>
      </c>
      <c r="R2383" s="210">
        <f t="shared" si="480"/>
        <v>0.14639359005575531</v>
      </c>
    </row>
    <row r="2384" spans="1:18" x14ac:dyDescent="0.2">
      <c r="A2384" s="146">
        <v>2380</v>
      </c>
      <c r="B2384" s="146">
        <v>4</v>
      </c>
      <c r="C2384" s="146" t="s">
        <v>879</v>
      </c>
      <c r="D2384" s="162">
        <v>4.3</v>
      </c>
      <c r="E2384" s="162">
        <v>0</v>
      </c>
      <c r="F2384" s="208">
        <f t="shared" si="475"/>
        <v>0</v>
      </c>
      <c r="G2384" s="208">
        <f t="shared" si="471"/>
        <v>0</v>
      </c>
      <c r="H2384" s="162">
        <f t="shared" si="476"/>
        <v>4.3</v>
      </c>
      <c r="I2384" s="209" t="str">
        <f t="shared" si="481"/>
        <v>S</v>
      </c>
      <c r="J2384" s="209" t="s">
        <v>7731</v>
      </c>
      <c r="K2384" s="210">
        <v>0</v>
      </c>
      <c r="L2384" s="162">
        <f t="shared" si="477"/>
        <v>10.7</v>
      </c>
      <c r="M2384" s="162">
        <f t="shared" si="472"/>
        <v>10.7</v>
      </c>
      <c r="N2384" s="210">
        <f t="shared" si="478"/>
        <v>0.22045532643539673</v>
      </c>
      <c r="O2384" s="162">
        <f t="shared" si="479"/>
        <v>0</v>
      </c>
      <c r="P2384" s="162">
        <f t="shared" si="473"/>
        <v>0</v>
      </c>
      <c r="Q2384" s="210">
        <f t="shared" si="474"/>
        <v>5.3732468123861565E-3</v>
      </c>
      <c r="R2384" s="210">
        <f t="shared" si="480"/>
        <v>0.15982059282883934</v>
      </c>
    </row>
    <row r="2385" spans="1:18" x14ac:dyDescent="0.2">
      <c r="A2385" s="146">
        <v>2381</v>
      </c>
      <c r="B2385" s="146">
        <v>5</v>
      </c>
      <c r="C2385" s="146" t="s">
        <v>879</v>
      </c>
      <c r="D2385" s="162">
        <v>4</v>
      </c>
      <c r="E2385" s="162">
        <v>0</v>
      </c>
      <c r="F2385" s="208">
        <f t="shared" si="475"/>
        <v>0</v>
      </c>
      <c r="G2385" s="208">
        <f t="shared" si="471"/>
        <v>0</v>
      </c>
      <c r="H2385" s="162">
        <f t="shared" si="476"/>
        <v>4</v>
      </c>
      <c r="I2385" s="209" t="str">
        <f t="shared" si="481"/>
        <v>S</v>
      </c>
      <c r="J2385" s="209" t="s">
        <v>7731</v>
      </c>
      <c r="K2385" s="210">
        <v>0</v>
      </c>
      <c r="L2385" s="162">
        <f t="shared" si="477"/>
        <v>11</v>
      </c>
      <c r="M2385" s="162">
        <f t="shared" si="472"/>
        <v>11</v>
      </c>
      <c r="N2385" s="210">
        <f t="shared" si="478"/>
        <v>0.22493627763620533</v>
      </c>
      <c r="O2385" s="162">
        <f t="shared" si="479"/>
        <v>0</v>
      </c>
      <c r="P2385" s="162">
        <f t="shared" si="473"/>
        <v>0</v>
      </c>
      <c r="Q2385" s="210">
        <f t="shared" si="474"/>
        <v>5.3732468123861565E-3</v>
      </c>
      <c r="R2385" s="210">
        <f t="shared" si="480"/>
        <v>0.16430154402964794</v>
      </c>
    </row>
    <row r="2386" spans="1:18" x14ac:dyDescent="0.2">
      <c r="A2386" s="146">
        <v>2382</v>
      </c>
      <c r="B2386" s="146">
        <v>6</v>
      </c>
      <c r="C2386" s="146" t="s">
        <v>879</v>
      </c>
      <c r="D2386" s="162">
        <v>3.9</v>
      </c>
      <c r="E2386" s="162">
        <v>77.853229493705442</v>
      </c>
      <c r="F2386" s="208">
        <f t="shared" si="475"/>
        <v>76.638719113603642</v>
      </c>
      <c r="G2386" s="208">
        <f t="shared" si="471"/>
        <v>4.2729986568881738E-2</v>
      </c>
      <c r="H2386" s="162">
        <f t="shared" si="476"/>
        <v>3.9427299865688816</v>
      </c>
      <c r="I2386" s="209" t="str">
        <f t="shared" si="481"/>
        <v>S</v>
      </c>
      <c r="J2386" s="209" t="s">
        <v>7731</v>
      </c>
      <c r="K2386" s="210">
        <v>2.2475801209669889E-3</v>
      </c>
      <c r="L2386" s="162">
        <f t="shared" si="477"/>
        <v>11.1</v>
      </c>
      <c r="M2386" s="162">
        <f t="shared" si="472"/>
        <v>11.057270013431118</v>
      </c>
      <c r="N2386" s="210">
        <f t="shared" si="478"/>
        <v>0.22648622192670717</v>
      </c>
      <c r="O2386" s="162">
        <f t="shared" si="479"/>
        <v>0</v>
      </c>
      <c r="P2386" s="162">
        <f t="shared" si="473"/>
        <v>0</v>
      </c>
      <c r="Q2386" s="210">
        <f t="shared" si="474"/>
        <v>5.3732468123861565E-3</v>
      </c>
      <c r="R2386" s="210">
        <f t="shared" si="480"/>
        <v>0.16585148832014979</v>
      </c>
    </row>
    <row r="2387" spans="1:18" x14ac:dyDescent="0.2">
      <c r="A2387" s="146">
        <v>2383</v>
      </c>
      <c r="B2387" s="146">
        <v>7</v>
      </c>
      <c r="C2387" s="146" t="s">
        <v>879</v>
      </c>
      <c r="D2387" s="162">
        <v>5.7</v>
      </c>
      <c r="E2387" s="162">
        <v>2169.6026776406557</v>
      </c>
      <c r="F2387" s="208">
        <f t="shared" si="475"/>
        <v>2120.1357365904487</v>
      </c>
      <c r="G2387" s="208">
        <f t="shared" si="471"/>
        <v>1.1820835812042612</v>
      </c>
      <c r="H2387" s="162">
        <f t="shared" si="476"/>
        <v>6.8820835812042613</v>
      </c>
      <c r="I2387" s="209" t="str">
        <f t="shared" si="481"/>
        <v>S</v>
      </c>
      <c r="J2387" s="209" t="s">
        <v>7731</v>
      </c>
      <c r="K2387" s="210">
        <v>0.1696313040028852</v>
      </c>
      <c r="L2387" s="162">
        <f t="shared" si="477"/>
        <v>9.3000000000000007</v>
      </c>
      <c r="M2387" s="162">
        <f t="shared" si="472"/>
        <v>8.1179164187957387</v>
      </c>
      <c r="N2387" s="210">
        <f t="shared" si="478"/>
        <v>0.23430622960447484</v>
      </c>
      <c r="O2387" s="162">
        <f t="shared" si="479"/>
        <v>0</v>
      </c>
      <c r="P2387" s="162">
        <f t="shared" si="473"/>
        <v>0</v>
      </c>
      <c r="Q2387" s="210">
        <f t="shared" si="474"/>
        <v>5.3732468123861565E-3</v>
      </c>
      <c r="R2387" s="210">
        <f t="shared" si="480"/>
        <v>0.17367149599791745</v>
      </c>
    </row>
    <row r="2388" spans="1:18" x14ac:dyDescent="0.2">
      <c r="A2388" s="146">
        <v>2384</v>
      </c>
      <c r="B2388" s="146">
        <v>8</v>
      </c>
      <c r="C2388" s="146" t="s">
        <v>879</v>
      </c>
      <c r="D2388" s="162">
        <v>8.1</v>
      </c>
      <c r="E2388" s="162">
        <v>7555.3778751159216</v>
      </c>
      <c r="F2388" s="208">
        <f t="shared" si="475"/>
        <v>7310.5836319621658</v>
      </c>
      <c r="G2388" s="208">
        <f t="shared" si="471"/>
        <v>4.0760224598923553</v>
      </c>
      <c r="H2388" s="162">
        <f t="shared" si="476"/>
        <v>12.176022459892355</v>
      </c>
      <c r="I2388" s="209" t="str">
        <f t="shared" si="481"/>
        <v>S</v>
      </c>
      <c r="J2388" s="209" t="s">
        <v>7731</v>
      </c>
      <c r="K2388" s="210">
        <v>3.7725964762110445E-2</v>
      </c>
      <c r="L2388" s="162">
        <f t="shared" si="477"/>
        <v>6.9</v>
      </c>
      <c r="M2388" s="162">
        <f t="shared" si="472"/>
        <v>2.823977540107645</v>
      </c>
      <c r="N2388" s="210">
        <f t="shared" si="478"/>
        <v>0.11447288270085856</v>
      </c>
      <c r="O2388" s="162">
        <f t="shared" si="479"/>
        <v>0</v>
      </c>
      <c r="P2388" s="162">
        <f t="shared" si="473"/>
        <v>0</v>
      </c>
      <c r="Q2388" s="210">
        <f t="shared" si="474"/>
        <v>5.3732468123861565E-3</v>
      </c>
      <c r="R2388" s="210">
        <f t="shared" si="480"/>
        <v>5.3838149094301187E-2</v>
      </c>
    </row>
    <row r="2389" spans="1:18" x14ac:dyDescent="0.2">
      <c r="A2389" s="146">
        <v>2385</v>
      </c>
      <c r="B2389" s="146">
        <v>9</v>
      </c>
      <c r="C2389" s="146" t="s">
        <v>879</v>
      </c>
      <c r="D2389" s="162">
        <v>11.6</v>
      </c>
      <c r="E2389" s="162">
        <v>14170.399956847157</v>
      </c>
      <c r="F2389" s="208">
        <f t="shared" si="475"/>
        <v>13512.89339884945</v>
      </c>
      <c r="G2389" s="208">
        <f t="shared" si="471"/>
        <v>7.5341258324485239</v>
      </c>
      <c r="H2389" s="162">
        <f t="shared" si="476"/>
        <v>19.134125832448525</v>
      </c>
      <c r="I2389" s="209" t="str">
        <f t="shared" si="481"/>
        <v>S</v>
      </c>
      <c r="J2389" s="209" t="s">
        <v>7731</v>
      </c>
      <c r="K2389" s="210">
        <v>0.1254103278861449</v>
      </c>
      <c r="L2389" s="162">
        <f t="shared" si="477"/>
        <v>3.4000000000000004</v>
      </c>
      <c r="M2389" s="162">
        <f t="shared" si="472"/>
        <v>0</v>
      </c>
      <c r="N2389" s="210">
        <f t="shared" si="478"/>
        <v>9.9388101118753944E-2</v>
      </c>
      <c r="O2389" s="162">
        <f t="shared" si="479"/>
        <v>0</v>
      </c>
      <c r="P2389" s="162">
        <f t="shared" si="473"/>
        <v>0</v>
      </c>
      <c r="Q2389" s="210">
        <f t="shared" si="474"/>
        <v>5.3732468123861565E-3</v>
      </c>
      <c r="R2389" s="210">
        <f t="shared" si="480"/>
        <v>3.8753367512196567E-2</v>
      </c>
    </row>
    <row r="2390" spans="1:18" x14ac:dyDescent="0.2">
      <c r="A2390" s="146">
        <v>2386</v>
      </c>
      <c r="B2390" s="146">
        <v>10</v>
      </c>
      <c r="C2390" s="146" t="s">
        <v>879</v>
      </c>
      <c r="D2390" s="162">
        <v>13.8</v>
      </c>
      <c r="E2390" s="162">
        <v>19980.197207814927</v>
      </c>
      <c r="F2390" s="208">
        <f t="shared" si="475"/>
        <v>18877.290321943543</v>
      </c>
      <c r="G2390" s="208">
        <f t="shared" si="471"/>
        <v>10.525050147535017</v>
      </c>
      <c r="H2390" s="162">
        <f t="shared" si="476"/>
        <v>24.325050147535016</v>
      </c>
      <c r="I2390" s="209" t="str">
        <f t="shared" si="481"/>
        <v>S</v>
      </c>
      <c r="J2390" s="209" t="s">
        <v>7731</v>
      </c>
      <c r="K2390" s="210">
        <v>0.1324196712221096</v>
      </c>
      <c r="L2390" s="162">
        <f t="shared" si="477"/>
        <v>1.1999999999999993</v>
      </c>
      <c r="M2390" s="162">
        <f t="shared" si="472"/>
        <v>0</v>
      </c>
      <c r="N2390" s="210">
        <f t="shared" si="478"/>
        <v>0.10155407630513902</v>
      </c>
      <c r="O2390" s="162">
        <f t="shared" si="479"/>
        <v>0</v>
      </c>
      <c r="P2390" s="162">
        <f t="shared" si="473"/>
        <v>0</v>
      </c>
      <c r="Q2390" s="210">
        <f t="shared" si="474"/>
        <v>5.3732468123861565E-3</v>
      </c>
      <c r="R2390" s="210">
        <f t="shared" si="480"/>
        <v>4.0919342698581641E-2</v>
      </c>
    </row>
    <row r="2391" spans="1:18" x14ac:dyDescent="0.2">
      <c r="A2391" s="146">
        <v>2387</v>
      </c>
      <c r="B2391" s="146">
        <v>11</v>
      </c>
      <c r="C2391" s="146" t="s">
        <v>879</v>
      </c>
      <c r="D2391" s="162">
        <v>15.3</v>
      </c>
      <c r="E2391" s="162">
        <v>23802.234681459478</v>
      </c>
      <c r="F2391" s="208">
        <f t="shared" si="475"/>
        <v>22345.537918954156</v>
      </c>
      <c r="G2391" s="208">
        <f t="shared" si="471"/>
        <v>12.458774705459083</v>
      </c>
      <c r="H2391" s="162">
        <f t="shared" si="476"/>
        <v>27.758774705459082</v>
      </c>
      <c r="I2391" s="209" t="str">
        <f t="shared" si="481"/>
        <v>S</v>
      </c>
      <c r="J2391" s="209" t="s">
        <v>7731</v>
      </c>
      <c r="K2391" s="210">
        <v>1.0871009142890513E-2</v>
      </c>
      <c r="L2391" s="162">
        <f t="shared" si="477"/>
        <v>0</v>
      </c>
      <c r="M2391" s="162">
        <f t="shared" si="472"/>
        <v>0</v>
      </c>
      <c r="N2391" s="210">
        <f t="shared" si="478"/>
        <v>6.3994012061880101E-2</v>
      </c>
      <c r="O2391" s="162">
        <f t="shared" si="479"/>
        <v>0</v>
      </c>
      <c r="P2391" s="162">
        <f t="shared" si="473"/>
        <v>1.7587747054590821</v>
      </c>
      <c r="Q2391" s="210">
        <f t="shared" si="474"/>
        <v>8.3944103106747825E-3</v>
      </c>
      <c r="R2391" s="210">
        <f t="shared" si="480"/>
        <v>3.3592784553227242E-3</v>
      </c>
    </row>
    <row r="2392" spans="1:18" x14ac:dyDescent="0.2">
      <c r="A2392" s="146">
        <v>2388</v>
      </c>
      <c r="B2392" s="146">
        <v>12</v>
      </c>
      <c r="C2392" s="146" t="s">
        <v>879</v>
      </c>
      <c r="D2392" s="162">
        <v>16.3</v>
      </c>
      <c r="E2392" s="162">
        <v>25851.442900633083</v>
      </c>
      <c r="F2392" s="208">
        <f t="shared" si="475"/>
        <v>24165.928823511804</v>
      </c>
      <c r="G2392" s="208">
        <f t="shared" si="471"/>
        <v>13.473735286762112</v>
      </c>
      <c r="H2392" s="162">
        <f t="shared" si="476"/>
        <v>29.773735286762111</v>
      </c>
      <c r="I2392" s="209" t="str">
        <f t="shared" si="481"/>
        <v>S</v>
      </c>
      <c r="J2392" s="209" t="s">
        <v>7731</v>
      </c>
      <c r="K2392" s="210">
        <v>0.10417659139089416</v>
      </c>
      <c r="L2392" s="162">
        <f t="shared" si="477"/>
        <v>0</v>
      </c>
      <c r="M2392" s="162">
        <f t="shared" si="472"/>
        <v>0</v>
      </c>
      <c r="N2392" s="210">
        <f t="shared" si="478"/>
        <v>9.2826609669623444E-2</v>
      </c>
      <c r="O2392" s="162">
        <f t="shared" si="479"/>
        <v>0</v>
      </c>
      <c r="P2392" s="162">
        <f t="shared" si="473"/>
        <v>3.7737352867621112</v>
      </c>
      <c r="Q2392" s="210">
        <f t="shared" si="474"/>
        <v>1.1855641211840236E-2</v>
      </c>
      <c r="R2392" s="210">
        <f t="shared" si="480"/>
        <v>3.2191876063066067E-2</v>
      </c>
    </row>
    <row r="2393" spans="1:18" x14ac:dyDescent="0.2">
      <c r="A2393" s="146">
        <v>2389</v>
      </c>
      <c r="B2393" s="146">
        <v>13</v>
      </c>
      <c r="C2393" s="146" t="s">
        <v>879</v>
      </c>
      <c r="D2393" s="162">
        <v>17</v>
      </c>
      <c r="E2393" s="162">
        <v>26495.95642194169</v>
      </c>
      <c r="F2393" s="208">
        <f t="shared" si="475"/>
        <v>24694.231385249652</v>
      </c>
      <c r="G2393" s="208">
        <f t="shared" si="471"/>
        <v>13.768290853823476</v>
      </c>
      <c r="H2393" s="162">
        <f t="shared" si="476"/>
        <v>30.768290853823476</v>
      </c>
      <c r="I2393" s="209" t="str">
        <f t="shared" si="481"/>
        <v>S</v>
      </c>
      <c r="J2393" s="209" t="s">
        <v>7731</v>
      </c>
      <c r="K2393" s="210">
        <v>0</v>
      </c>
      <c r="L2393" s="162">
        <f t="shared" si="477"/>
        <v>0</v>
      </c>
      <c r="M2393" s="162">
        <f t="shared" si="472"/>
        <v>0</v>
      </c>
      <c r="N2393" s="210">
        <f t="shared" si="478"/>
        <v>6.0634733606557377E-2</v>
      </c>
      <c r="O2393" s="162">
        <f t="shared" si="479"/>
        <v>0</v>
      </c>
      <c r="P2393" s="162">
        <f t="shared" si="473"/>
        <v>4.7682908538234763</v>
      </c>
      <c r="Q2393" s="210">
        <f t="shared" si="474"/>
        <v>1.3564055010889753E-2</v>
      </c>
      <c r="R2393" s="210">
        <f t="shared" si="480"/>
        <v>0</v>
      </c>
    </row>
    <row r="2394" spans="1:18" x14ac:dyDescent="0.2">
      <c r="A2394" s="146">
        <v>2390</v>
      </c>
      <c r="B2394" s="146">
        <v>14</v>
      </c>
      <c r="C2394" s="146" t="s">
        <v>879</v>
      </c>
      <c r="D2394" s="162">
        <v>18</v>
      </c>
      <c r="E2394" s="162">
        <v>25247.524277560482</v>
      </c>
      <c r="F2394" s="208">
        <f t="shared" si="475"/>
        <v>23429.702529576127</v>
      </c>
      <c r="G2394" s="208">
        <f t="shared" si="471"/>
        <v>13.063251656354661</v>
      </c>
      <c r="H2394" s="162">
        <f t="shared" si="476"/>
        <v>31.063251656354659</v>
      </c>
      <c r="I2394" s="209" t="str">
        <f t="shared" si="481"/>
        <v>S</v>
      </c>
      <c r="J2394" s="209" t="s">
        <v>7731</v>
      </c>
      <c r="K2394" s="210">
        <v>3.0535049939064058E-3</v>
      </c>
      <c r="L2394" s="162">
        <f t="shared" si="477"/>
        <v>0</v>
      </c>
      <c r="M2394" s="162">
        <f t="shared" si="472"/>
        <v>0</v>
      </c>
      <c r="N2394" s="210">
        <f t="shared" si="478"/>
        <v>6.1578305027059625E-2</v>
      </c>
      <c r="O2394" s="162">
        <f t="shared" si="479"/>
        <v>0</v>
      </c>
      <c r="P2394" s="162">
        <f t="shared" si="473"/>
        <v>5.0632516563546588</v>
      </c>
      <c r="Q2394" s="210">
        <f t="shared" si="474"/>
        <v>1.4070728666854417E-2</v>
      </c>
      <c r="R2394" s="210">
        <f t="shared" si="480"/>
        <v>9.4357142050224829E-4</v>
      </c>
    </row>
    <row r="2395" spans="1:18" x14ac:dyDescent="0.2">
      <c r="A2395" s="146">
        <v>2391</v>
      </c>
      <c r="B2395" s="146">
        <v>15</v>
      </c>
      <c r="C2395" s="146" t="s">
        <v>879</v>
      </c>
      <c r="D2395" s="162">
        <v>19.100000000000001</v>
      </c>
      <c r="E2395" s="162">
        <v>22079.453931663054</v>
      </c>
      <c r="F2395" s="208">
        <f t="shared" si="475"/>
        <v>20392.583651283996</v>
      </c>
      <c r="G2395" s="208">
        <f t="shared" si="471"/>
        <v>11.369903302174192</v>
      </c>
      <c r="H2395" s="162">
        <f t="shared" si="476"/>
        <v>30.469903302174195</v>
      </c>
      <c r="I2395" s="209" t="str">
        <f t="shared" si="481"/>
        <v>S</v>
      </c>
      <c r="J2395" s="209" t="s">
        <v>7731</v>
      </c>
      <c r="K2395" s="210">
        <v>5.1069529055778294E-3</v>
      </c>
      <c r="L2395" s="162">
        <f t="shared" si="477"/>
        <v>0</v>
      </c>
      <c r="M2395" s="162">
        <f t="shared" si="472"/>
        <v>0</v>
      </c>
      <c r="N2395" s="210">
        <f t="shared" si="478"/>
        <v>6.221284624012783E-2</v>
      </c>
      <c r="O2395" s="162">
        <f t="shared" si="479"/>
        <v>0</v>
      </c>
      <c r="P2395" s="162">
        <f t="shared" si="473"/>
        <v>4.4699033021741954</v>
      </c>
      <c r="Q2395" s="210">
        <f t="shared" si="474"/>
        <v>1.3051495001589862E-2</v>
      </c>
      <c r="R2395" s="210">
        <f t="shared" si="480"/>
        <v>1.5781126335704526E-3</v>
      </c>
    </row>
    <row r="2396" spans="1:18" x14ac:dyDescent="0.2">
      <c r="A2396" s="146">
        <v>2392</v>
      </c>
      <c r="B2396" s="146">
        <v>16</v>
      </c>
      <c r="C2396" s="146" t="s">
        <v>879</v>
      </c>
      <c r="D2396" s="162">
        <v>18.5</v>
      </c>
      <c r="E2396" s="162">
        <v>16981.179588818115</v>
      </c>
      <c r="F2396" s="208">
        <f t="shared" si="475"/>
        <v>15724.572299245576</v>
      </c>
      <c r="G2396" s="208">
        <f t="shared" si="471"/>
        <v>8.7672493867255508</v>
      </c>
      <c r="H2396" s="162">
        <f t="shared" si="476"/>
        <v>27.267249386725553</v>
      </c>
      <c r="I2396" s="209" t="str">
        <f t="shared" si="481"/>
        <v>S</v>
      </c>
      <c r="J2396" s="209" t="s">
        <v>7731</v>
      </c>
      <c r="K2396" s="210">
        <v>4.3146212330657137E-2</v>
      </c>
      <c r="L2396" s="162">
        <f t="shared" si="477"/>
        <v>0</v>
      </c>
      <c r="M2396" s="162">
        <f t="shared" si="472"/>
        <v>0</v>
      </c>
      <c r="N2396" s="210">
        <f t="shared" si="478"/>
        <v>7.3967455491530221E-2</v>
      </c>
      <c r="O2396" s="162">
        <f t="shared" si="479"/>
        <v>0</v>
      </c>
      <c r="P2396" s="162">
        <f t="shared" si="473"/>
        <v>1.2672493867255525</v>
      </c>
      <c r="Q2396" s="210">
        <f t="shared" si="474"/>
        <v>7.5500847999466726E-3</v>
      </c>
      <c r="R2396" s="210">
        <f t="shared" si="480"/>
        <v>1.3332721884972844E-2</v>
      </c>
    </row>
    <row r="2397" spans="1:18" x14ac:dyDescent="0.2">
      <c r="A2397" s="146">
        <v>2393</v>
      </c>
      <c r="B2397" s="146">
        <v>17</v>
      </c>
      <c r="C2397" s="146" t="s">
        <v>879</v>
      </c>
      <c r="D2397" s="162">
        <v>18.3</v>
      </c>
      <c r="E2397" s="162">
        <v>10798.799025273329</v>
      </c>
      <c r="F2397" s="208">
        <f t="shared" si="475"/>
        <v>10008.32693662332</v>
      </c>
      <c r="G2397" s="208">
        <f t="shared" si="471"/>
        <v>5.5801516586539783</v>
      </c>
      <c r="H2397" s="162">
        <f t="shared" si="476"/>
        <v>23.880151658653979</v>
      </c>
      <c r="I2397" s="209" t="str">
        <f t="shared" si="481"/>
        <v>S</v>
      </c>
      <c r="J2397" s="209" t="s">
        <v>7731</v>
      </c>
      <c r="K2397" s="210">
        <v>3.9426989059413664E-2</v>
      </c>
      <c r="L2397" s="162">
        <f t="shared" si="477"/>
        <v>0</v>
      </c>
      <c r="M2397" s="162">
        <f t="shared" si="472"/>
        <v>0</v>
      </c>
      <c r="N2397" s="210">
        <f t="shared" si="478"/>
        <v>7.2818168756379781E-2</v>
      </c>
      <c r="O2397" s="162">
        <f t="shared" si="479"/>
        <v>0</v>
      </c>
      <c r="P2397" s="162">
        <f t="shared" si="473"/>
        <v>0</v>
      </c>
      <c r="Q2397" s="210">
        <f t="shared" si="474"/>
        <v>5.3732468123861565E-3</v>
      </c>
      <c r="R2397" s="210">
        <f t="shared" si="480"/>
        <v>1.2183435149822404E-2</v>
      </c>
    </row>
    <row r="2398" spans="1:18" x14ac:dyDescent="0.2">
      <c r="A2398" s="146">
        <v>2394</v>
      </c>
      <c r="B2398" s="146">
        <v>18</v>
      </c>
      <c r="C2398" s="146" t="s">
        <v>879</v>
      </c>
      <c r="D2398" s="162">
        <v>17.2</v>
      </c>
      <c r="E2398" s="162">
        <v>4813.2759134483385</v>
      </c>
      <c r="F2398" s="208">
        <f t="shared" si="475"/>
        <v>4482.1225306030929</v>
      </c>
      <c r="G2398" s="208">
        <f t="shared" si="471"/>
        <v>2.4990114363583711</v>
      </c>
      <c r="H2398" s="162">
        <f t="shared" si="476"/>
        <v>19.699011436358369</v>
      </c>
      <c r="I2398" s="209" t="str">
        <f t="shared" si="481"/>
        <v>S</v>
      </c>
      <c r="J2398" s="209" t="s">
        <v>7731</v>
      </c>
      <c r="K2398" s="210">
        <v>4.9896975772668562E-3</v>
      </c>
      <c r="L2398" s="162">
        <f t="shared" si="477"/>
        <v>0</v>
      </c>
      <c r="M2398" s="162">
        <f t="shared" si="472"/>
        <v>0</v>
      </c>
      <c r="N2398" s="210">
        <f t="shared" si="478"/>
        <v>6.2176612869978887E-2</v>
      </c>
      <c r="O2398" s="162">
        <f t="shared" si="479"/>
        <v>0</v>
      </c>
      <c r="P2398" s="162">
        <f t="shared" si="473"/>
        <v>0</v>
      </c>
      <c r="Q2398" s="210">
        <f t="shared" si="474"/>
        <v>5.3732468123861565E-3</v>
      </c>
      <c r="R2398" s="210">
        <f t="shared" si="480"/>
        <v>1.5418792634215098E-3</v>
      </c>
    </row>
    <row r="2399" spans="1:18" x14ac:dyDescent="0.2">
      <c r="A2399" s="146">
        <v>2395</v>
      </c>
      <c r="B2399" s="146">
        <v>19</v>
      </c>
      <c r="C2399" s="146" t="s">
        <v>879</v>
      </c>
      <c r="D2399" s="162">
        <v>16.100000000000001</v>
      </c>
      <c r="E2399" s="162">
        <v>973.9995104158935</v>
      </c>
      <c r="F2399" s="208">
        <f t="shared" si="475"/>
        <v>911.27394194510998</v>
      </c>
      <c r="G2399" s="208">
        <f t="shared" si="471"/>
        <v>0.50808160353210685</v>
      </c>
      <c r="H2399" s="162">
        <f t="shared" si="476"/>
        <v>16.60808160353211</v>
      </c>
      <c r="I2399" s="209" t="str">
        <f t="shared" si="481"/>
        <v>S</v>
      </c>
      <c r="J2399" s="209" t="s">
        <v>7731</v>
      </c>
      <c r="K2399" s="210">
        <v>8.7851401000596345E-3</v>
      </c>
      <c r="L2399" s="162">
        <f t="shared" si="477"/>
        <v>0</v>
      </c>
      <c r="M2399" s="162">
        <f t="shared" si="472"/>
        <v>0</v>
      </c>
      <c r="N2399" s="210">
        <f t="shared" si="478"/>
        <v>6.334945231180493E-2</v>
      </c>
      <c r="O2399" s="162">
        <f t="shared" si="479"/>
        <v>0</v>
      </c>
      <c r="P2399" s="162">
        <f t="shared" si="473"/>
        <v>0</v>
      </c>
      <c r="Q2399" s="210">
        <f t="shared" si="474"/>
        <v>5.3732468123861565E-3</v>
      </c>
      <c r="R2399" s="210">
        <f t="shared" si="480"/>
        <v>2.7147187052475527E-3</v>
      </c>
    </row>
    <row r="2400" spans="1:18" x14ac:dyDescent="0.2">
      <c r="A2400" s="146">
        <v>2396</v>
      </c>
      <c r="B2400" s="146">
        <v>20</v>
      </c>
      <c r="C2400" s="146" t="s">
        <v>879</v>
      </c>
      <c r="D2400" s="162">
        <v>13.9</v>
      </c>
      <c r="E2400" s="162">
        <v>18.907212877042749</v>
      </c>
      <c r="F2400" s="208">
        <f t="shared" si="475"/>
        <v>17.855971841079171</v>
      </c>
      <c r="G2400" s="208">
        <f t="shared" si="471"/>
        <v>9.9556131126441391E-3</v>
      </c>
      <c r="H2400" s="162">
        <f t="shared" si="476"/>
        <v>13.909955613112645</v>
      </c>
      <c r="I2400" s="209" t="str">
        <f t="shared" si="481"/>
        <v>S</v>
      </c>
      <c r="J2400" s="209" t="s">
        <v>7731</v>
      </c>
      <c r="K2400" s="210">
        <v>7.6981246775971707E-2</v>
      </c>
      <c r="L2400" s="162">
        <f t="shared" si="477"/>
        <v>1.0999999999999996</v>
      </c>
      <c r="M2400" s="162">
        <f t="shared" si="472"/>
        <v>1.0900443868873548</v>
      </c>
      <c r="N2400" s="210">
        <f t="shared" si="478"/>
        <v>0.1007043587320577</v>
      </c>
      <c r="O2400" s="162">
        <f t="shared" si="479"/>
        <v>0</v>
      </c>
      <c r="P2400" s="162">
        <f t="shared" si="473"/>
        <v>0</v>
      </c>
      <c r="Q2400" s="210">
        <f t="shared" si="474"/>
        <v>5.3732468123861565E-3</v>
      </c>
      <c r="R2400" s="210">
        <f t="shared" si="480"/>
        <v>4.0069625125500323E-2</v>
      </c>
    </row>
    <row r="2401" spans="1:18" x14ac:dyDescent="0.2">
      <c r="A2401" s="146">
        <v>2397</v>
      </c>
      <c r="B2401" s="146">
        <v>21</v>
      </c>
      <c r="C2401" s="146" t="s">
        <v>879</v>
      </c>
      <c r="D2401" s="162">
        <v>13</v>
      </c>
      <c r="E2401" s="162">
        <v>0</v>
      </c>
      <c r="F2401" s="208">
        <f t="shared" si="475"/>
        <v>0</v>
      </c>
      <c r="G2401" s="208">
        <f t="shared" si="471"/>
        <v>0</v>
      </c>
      <c r="H2401" s="162">
        <f t="shared" si="476"/>
        <v>13</v>
      </c>
      <c r="I2401" s="209" t="str">
        <f t="shared" si="481"/>
        <v>S</v>
      </c>
      <c r="J2401" s="209" t="s">
        <v>7731</v>
      </c>
      <c r="K2401" s="210">
        <v>0.14753074614898781</v>
      </c>
      <c r="L2401" s="162">
        <f t="shared" si="477"/>
        <v>2</v>
      </c>
      <c r="M2401" s="162">
        <f t="shared" si="472"/>
        <v>2</v>
      </c>
      <c r="N2401" s="210">
        <f t="shared" si="478"/>
        <v>0.13609659638354876</v>
      </c>
      <c r="O2401" s="162">
        <f t="shared" si="479"/>
        <v>0</v>
      </c>
      <c r="P2401" s="162">
        <f t="shared" si="473"/>
        <v>0</v>
      </c>
      <c r="Q2401" s="210">
        <f t="shared" si="474"/>
        <v>5.3732468123861565E-3</v>
      </c>
      <c r="R2401" s="210">
        <f t="shared" si="480"/>
        <v>7.5461862776991379E-2</v>
      </c>
    </row>
    <row r="2402" spans="1:18" x14ac:dyDescent="0.2">
      <c r="A2402" s="146">
        <v>2398</v>
      </c>
      <c r="B2402" s="146">
        <v>22</v>
      </c>
      <c r="C2402" s="146" t="s">
        <v>879</v>
      </c>
      <c r="D2402" s="162">
        <v>11.9</v>
      </c>
      <c r="E2402" s="162">
        <v>0</v>
      </c>
      <c r="F2402" s="208">
        <f t="shared" si="475"/>
        <v>0</v>
      </c>
      <c r="G2402" s="208">
        <f t="shared" si="471"/>
        <v>0</v>
      </c>
      <c r="H2402" s="162">
        <f t="shared" si="476"/>
        <v>11.9</v>
      </c>
      <c r="I2402" s="209" t="str">
        <f t="shared" si="481"/>
        <v>S</v>
      </c>
      <c r="J2402" s="209" t="s">
        <v>7731</v>
      </c>
      <c r="K2402" s="210">
        <v>1.8340890372383983E-2</v>
      </c>
      <c r="L2402" s="162">
        <f t="shared" si="477"/>
        <v>3.0999999999999996</v>
      </c>
      <c r="M2402" s="162">
        <f t="shared" si="472"/>
        <v>3.0999999999999996</v>
      </c>
      <c r="N2402" s="210">
        <f t="shared" si="478"/>
        <v>0.11260546165390206</v>
      </c>
      <c r="O2402" s="162">
        <f t="shared" si="479"/>
        <v>0</v>
      </c>
      <c r="P2402" s="162">
        <f t="shared" si="473"/>
        <v>0</v>
      </c>
      <c r="Q2402" s="210">
        <f t="shared" si="474"/>
        <v>5.3732468123861565E-3</v>
      </c>
      <c r="R2402" s="210">
        <f t="shared" si="480"/>
        <v>5.1970728047344684E-2</v>
      </c>
    </row>
    <row r="2403" spans="1:18" x14ac:dyDescent="0.2">
      <c r="A2403" s="146">
        <v>2399</v>
      </c>
      <c r="B2403" s="146">
        <v>23</v>
      </c>
      <c r="C2403" s="146" t="s">
        <v>879</v>
      </c>
      <c r="D2403" s="162">
        <v>10.7</v>
      </c>
      <c r="E2403" s="162">
        <v>0</v>
      </c>
      <c r="F2403" s="208">
        <f t="shared" si="475"/>
        <v>0</v>
      </c>
      <c r="G2403" s="208">
        <f t="shared" si="471"/>
        <v>0</v>
      </c>
      <c r="H2403" s="162">
        <f t="shared" si="476"/>
        <v>10.7</v>
      </c>
      <c r="I2403" s="209" t="str">
        <f t="shared" si="481"/>
        <v>S</v>
      </c>
      <c r="J2403" s="209" t="s">
        <v>7731</v>
      </c>
      <c r="K2403" s="210">
        <v>6.8874056860745395E-2</v>
      </c>
      <c r="L2403" s="162">
        <f t="shared" si="477"/>
        <v>4.3000000000000007</v>
      </c>
      <c r="M2403" s="162">
        <f t="shared" si="472"/>
        <v>4.3000000000000007</v>
      </c>
      <c r="N2403" s="210">
        <f t="shared" si="478"/>
        <v>0.14614465001834021</v>
      </c>
      <c r="O2403" s="162">
        <f t="shared" si="479"/>
        <v>0</v>
      </c>
      <c r="P2403" s="162">
        <f t="shared" si="473"/>
        <v>0</v>
      </c>
      <c r="Q2403" s="210">
        <f t="shared" si="474"/>
        <v>5.3732468123861565E-3</v>
      </c>
      <c r="R2403" s="210">
        <f t="shared" si="480"/>
        <v>8.5509916411782821E-2</v>
      </c>
    </row>
    <row r="2404" spans="1:18" x14ac:dyDescent="0.2">
      <c r="A2404" s="146">
        <v>2400</v>
      </c>
      <c r="B2404" s="146">
        <v>24</v>
      </c>
      <c r="C2404" s="146" t="s">
        <v>879</v>
      </c>
      <c r="D2404" s="162">
        <v>10.8</v>
      </c>
      <c r="E2404" s="162">
        <v>0</v>
      </c>
      <c r="F2404" s="208">
        <f t="shared" si="475"/>
        <v>0</v>
      </c>
      <c r="G2404" s="208">
        <f t="shared" si="471"/>
        <v>0</v>
      </c>
      <c r="H2404" s="162">
        <f t="shared" si="476"/>
        <v>10.8</v>
      </c>
      <c r="I2404" s="209" t="str">
        <f t="shared" si="481"/>
        <v>S</v>
      </c>
      <c r="J2404" s="209" t="s">
        <v>7731</v>
      </c>
      <c r="K2404" s="210">
        <v>0</v>
      </c>
      <c r="L2404" s="162">
        <f t="shared" si="477"/>
        <v>4.1999999999999993</v>
      </c>
      <c r="M2404" s="162">
        <f t="shared" si="472"/>
        <v>4.1999999999999993</v>
      </c>
      <c r="N2404" s="210">
        <f t="shared" si="478"/>
        <v>0.12336805041787749</v>
      </c>
      <c r="O2404" s="162">
        <f t="shared" si="479"/>
        <v>0</v>
      </c>
      <c r="P2404" s="162">
        <f t="shared" si="473"/>
        <v>0</v>
      </c>
      <c r="Q2404" s="210">
        <f t="shared" si="474"/>
        <v>5.3732468123861565E-3</v>
      </c>
      <c r="R2404" s="210">
        <f t="shared" si="480"/>
        <v>6.2733316811320106E-2</v>
      </c>
    </row>
    <row r="2405" spans="1:18" x14ac:dyDescent="0.2">
      <c r="A2405" s="146">
        <v>2401</v>
      </c>
      <c r="B2405" s="146">
        <v>1</v>
      </c>
      <c r="C2405" s="146" t="s">
        <v>818</v>
      </c>
      <c r="D2405" s="162">
        <v>10.5</v>
      </c>
      <c r="E2405" s="162">
        <v>0</v>
      </c>
      <c r="F2405" s="208">
        <f t="shared" si="475"/>
        <v>0</v>
      </c>
      <c r="G2405" s="208">
        <f t="shared" si="471"/>
        <v>0</v>
      </c>
      <c r="H2405" s="162">
        <f t="shared" si="476"/>
        <v>10.5</v>
      </c>
      <c r="I2405" s="209" t="str">
        <f>IF(AVERAGE(H2405:H2428)&gt;15,"S",IF(AVERAGE(H2405:H2428)&lt;5,"W","Ü"))</f>
        <v>S</v>
      </c>
      <c r="J2405" s="209" t="s">
        <v>1401</v>
      </c>
      <c r="K2405" s="210">
        <v>4.6549598018629022E-4</v>
      </c>
      <c r="L2405" s="162">
        <f t="shared" si="477"/>
        <v>4.5</v>
      </c>
      <c r="M2405" s="162">
        <f t="shared" si="472"/>
        <v>4.5</v>
      </c>
      <c r="N2405" s="210">
        <f t="shared" si="478"/>
        <v>0.12799284572705957</v>
      </c>
      <c r="O2405" s="162">
        <f t="shared" si="479"/>
        <v>0</v>
      </c>
      <c r="P2405" s="162">
        <f t="shared" si="473"/>
        <v>0</v>
      </c>
      <c r="Q2405" s="210">
        <f t="shared" si="474"/>
        <v>5.3732468123861565E-3</v>
      </c>
      <c r="R2405" s="210">
        <f t="shared" si="480"/>
        <v>6.7358112120502189E-2</v>
      </c>
    </row>
    <row r="2406" spans="1:18" x14ac:dyDescent="0.2">
      <c r="A2406" s="146">
        <v>2402</v>
      </c>
      <c r="B2406" s="146">
        <v>2</v>
      </c>
      <c r="C2406" s="146" t="s">
        <v>818</v>
      </c>
      <c r="D2406" s="162">
        <v>9.1</v>
      </c>
      <c r="E2406" s="162">
        <v>0</v>
      </c>
      <c r="F2406" s="208">
        <f t="shared" si="475"/>
        <v>0</v>
      </c>
      <c r="G2406" s="208">
        <f t="shared" si="471"/>
        <v>0</v>
      </c>
      <c r="H2406" s="162">
        <f t="shared" si="476"/>
        <v>9.1</v>
      </c>
      <c r="I2406" s="209" t="str">
        <f>IF(I2405="S","S",IF(I2405="W","W","Ü"))</f>
        <v>S</v>
      </c>
      <c r="J2406" s="209" t="s">
        <v>1401</v>
      </c>
      <c r="K2406" s="210">
        <v>2.9666446641575202E-2</v>
      </c>
      <c r="L2406" s="162">
        <f t="shared" si="477"/>
        <v>5.9</v>
      </c>
      <c r="M2406" s="162">
        <f t="shared" si="472"/>
        <v>5.9</v>
      </c>
      <c r="N2406" s="210">
        <f t="shared" si="478"/>
        <v>0.15792741209168584</v>
      </c>
      <c r="O2406" s="162">
        <f t="shared" si="479"/>
        <v>0</v>
      </c>
      <c r="P2406" s="162">
        <f t="shared" si="473"/>
        <v>0</v>
      </c>
      <c r="Q2406" s="210">
        <f t="shared" si="474"/>
        <v>5.3732468123861565E-3</v>
      </c>
      <c r="R2406" s="210">
        <f t="shared" si="480"/>
        <v>9.7292678485128459E-2</v>
      </c>
    </row>
    <row r="2407" spans="1:18" x14ac:dyDescent="0.2">
      <c r="A2407" s="146">
        <v>2403</v>
      </c>
      <c r="B2407" s="146">
        <v>3</v>
      </c>
      <c r="C2407" s="146" t="s">
        <v>818</v>
      </c>
      <c r="D2407" s="162">
        <v>7.7</v>
      </c>
      <c r="E2407" s="162">
        <v>0</v>
      </c>
      <c r="F2407" s="208">
        <f t="shared" si="475"/>
        <v>0</v>
      </c>
      <c r="G2407" s="208">
        <f t="shared" si="471"/>
        <v>0</v>
      </c>
      <c r="H2407" s="162">
        <f t="shared" si="476"/>
        <v>7.7</v>
      </c>
      <c r="I2407" s="209" t="str">
        <f t="shared" ref="I2407:I2428" si="482">IF(I2406="S","S",IF(I2406="W","W","Ü"))</f>
        <v>S</v>
      </c>
      <c r="J2407" s="209" t="s">
        <v>1401</v>
      </c>
      <c r="K2407" s="210">
        <v>2.5647547976040195E-5</v>
      </c>
      <c r="L2407" s="162">
        <f t="shared" si="477"/>
        <v>7.3</v>
      </c>
      <c r="M2407" s="162">
        <f t="shared" si="472"/>
        <v>7.3</v>
      </c>
      <c r="N2407" s="210">
        <f t="shared" si="478"/>
        <v>0.16967913824090364</v>
      </c>
      <c r="O2407" s="162">
        <f t="shared" si="479"/>
        <v>0</v>
      </c>
      <c r="P2407" s="162">
        <f t="shared" si="473"/>
        <v>0</v>
      </c>
      <c r="Q2407" s="210">
        <f t="shared" si="474"/>
        <v>5.3732468123861565E-3</v>
      </c>
      <c r="R2407" s="210">
        <f t="shared" si="480"/>
        <v>0.10904440463434625</v>
      </c>
    </row>
    <row r="2408" spans="1:18" x14ac:dyDescent="0.2">
      <c r="A2408" s="146">
        <v>2404</v>
      </c>
      <c r="B2408" s="146">
        <v>4</v>
      </c>
      <c r="C2408" s="146" t="s">
        <v>818</v>
      </c>
      <c r="D2408" s="162">
        <v>7.5</v>
      </c>
      <c r="E2408" s="162">
        <v>0</v>
      </c>
      <c r="F2408" s="208">
        <f t="shared" si="475"/>
        <v>0</v>
      </c>
      <c r="G2408" s="208">
        <f t="shared" si="471"/>
        <v>0</v>
      </c>
      <c r="H2408" s="162">
        <f t="shared" si="476"/>
        <v>7.5</v>
      </c>
      <c r="I2408" s="209" t="str">
        <f t="shared" si="482"/>
        <v>S</v>
      </c>
      <c r="J2408" s="209" t="s">
        <v>1401</v>
      </c>
      <c r="K2408" s="210">
        <v>0</v>
      </c>
      <c r="L2408" s="162">
        <f t="shared" si="477"/>
        <v>7.5</v>
      </c>
      <c r="M2408" s="162">
        <f t="shared" si="472"/>
        <v>7.5</v>
      </c>
      <c r="N2408" s="210">
        <f t="shared" si="478"/>
        <v>0.17265851362677187</v>
      </c>
      <c r="O2408" s="162">
        <f t="shared" si="479"/>
        <v>0</v>
      </c>
      <c r="P2408" s="162">
        <f t="shared" si="473"/>
        <v>0</v>
      </c>
      <c r="Q2408" s="210">
        <f t="shared" si="474"/>
        <v>5.3732468123861565E-3</v>
      </c>
      <c r="R2408" s="210">
        <f t="shared" si="480"/>
        <v>0.11202378002021449</v>
      </c>
    </row>
    <row r="2409" spans="1:18" x14ac:dyDescent="0.2">
      <c r="A2409" s="146">
        <v>2405</v>
      </c>
      <c r="B2409" s="146">
        <v>5</v>
      </c>
      <c r="C2409" s="146" t="s">
        <v>818</v>
      </c>
      <c r="D2409" s="162">
        <v>7.5</v>
      </c>
      <c r="E2409" s="162">
        <v>0</v>
      </c>
      <c r="F2409" s="208">
        <f t="shared" si="475"/>
        <v>0</v>
      </c>
      <c r="G2409" s="208">
        <f t="shared" si="471"/>
        <v>0</v>
      </c>
      <c r="H2409" s="162">
        <f t="shared" si="476"/>
        <v>7.5</v>
      </c>
      <c r="I2409" s="209" t="str">
        <f t="shared" si="482"/>
        <v>S</v>
      </c>
      <c r="J2409" s="209" t="s">
        <v>1401</v>
      </c>
      <c r="K2409" s="210">
        <v>0</v>
      </c>
      <c r="L2409" s="162">
        <f t="shared" si="477"/>
        <v>7.5</v>
      </c>
      <c r="M2409" s="162">
        <f t="shared" si="472"/>
        <v>7.5</v>
      </c>
      <c r="N2409" s="210">
        <f t="shared" si="478"/>
        <v>0.17265851362677187</v>
      </c>
      <c r="O2409" s="162">
        <f t="shared" si="479"/>
        <v>0</v>
      </c>
      <c r="P2409" s="162">
        <f t="shared" si="473"/>
        <v>0</v>
      </c>
      <c r="Q2409" s="210">
        <f t="shared" si="474"/>
        <v>5.3732468123861565E-3</v>
      </c>
      <c r="R2409" s="210">
        <f t="shared" si="480"/>
        <v>0.11202378002021449</v>
      </c>
    </row>
    <row r="2410" spans="1:18" x14ac:dyDescent="0.2">
      <c r="A2410" s="146">
        <v>2406</v>
      </c>
      <c r="B2410" s="146">
        <v>6</v>
      </c>
      <c r="C2410" s="146" t="s">
        <v>818</v>
      </c>
      <c r="D2410" s="162">
        <v>7.7</v>
      </c>
      <c r="E2410" s="162">
        <v>86.75074143584321</v>
      </c>
      <c r="F2410" s="208">
        <f t="shared" si="475"/>
        <v>84.07881859961924</v>
      </c>
      <c r="G2410" s="208">
        <f t="shared" si="471"/>
        <v>4.6878220709347156E-2</v>
      </c>
      <c r="H2410" s="162">
        <f t="shared" si="476"/>
        <v>7.7468782207093474</v>
      </c>
      <c r="I2410" s="209" t="str">
        <f t="shared" si="482"/>
        <v>S</v>
      </c>
      <c r="J2410" s="209" t="s">
        <v>1401</v>
      </c>
      <c r="K2410" s="210">
        <v>1.1237900604834945E-3</v>
      </c>
      <c r="L2410" s="162">
        <f t="shared" si="477"/>
        <v>7.3</v>
      </c>
      <c r="M2410" s="162">
        <f t="shared" si="472"/>
        <v>7.2531217792906526</v>
      </c>
      <c r="N2410" s="210">
        <f t="shared" si="478"/>
        <v>0.1693182813477952</v>
      </c>
      <c r="O2410" s="162">
        <f t="shared" si="479"/>
        <v>0</v>
      </c>
      <c r="P2410" s="162">
        <f t="shared" si="473"/>
        <v>0</v>
      </c>
      <c r="Q2410" s="210">
        <f t="shared" si="474"/>
        <v>5.3732468123861565E-3</v>
      </c>
      <c r="R2410" s="210">
        <f t="shared" si="480"/>
        <v>0.10868354774123781</v>
      </c>
    </row>
    <row r="2411" spans="1:18" x14ac:dyDescent="0.2">
      <c r="A2411" s="146">
        <v>2407</v>
      </c>
      <c r="B2411" s="146">
        <v>7</v>
      </c>
      <c r="C2411" s="146" t="s">
        <v>818</v>
      </c>
      <c r="D2411" s="162">
        <v>8.4</v>
      </c>
      <c r="E2411" s="162">
        <v>1837.6142632996402</v>
      </c>
      <c r="F2411" s="208">
        <f t="shared" si="475"/>
        <v>1775.8704240527725</v>
      </c>
      <c r="G2411" s="208">
        <f t="shared" si="471"/>
        <v>0.99013814747302831</v>
      </c>
      <c r="H2411" s="162">
        <f t="shared" si="476"/>
        <v>9.3901381474730279</v>
      </c>
      <c r="I2411" s="209" t="str">
        <f t="shared" si="482"/>
        <v>S</v>
      </c>
      <c r="J2411" s="209" t="s">
        <v>1401</v>
      </c>
      <c r="K2411" s="210">
        <v>8.4815652001442601E-2</v>
      </c>
      <c r="L2411" s="162">
        <f t="shared" si="477"/>
        <v>6.6</v>
      </c>
      <c r="M2411" s="162">
        <f t="shared" si="472"/>
        <v>5.6098618525269721</v>
      </c>
      <c r="N2411" s="210">
        <f t="shared" si="478"/>
        <v>0.17063556007890859</v>
      </c>
      <c r="O2411" s="162">
        <f t="shared" si="479"/>
        <v>0</v>
      </c>
      <c r="P2411" s="162">
        <f t="shared" si="473"/>
        <v>0</v>
      </c>
      <c r="Q2411" s="210">
        <f t="shared" si="474"/>
        <v>5.3732468123861565E-3</v>
      </c>
      <c r="R2411" s="210">
        <f t="shared" si="480"/>
        <v>0.11000082647235121</v>
      </c>
    </row>
    <row r="2412" spans="1:18" x14ac:dyDescent="0.2">
      <c r="A2412" s="146">
        <v>2408</v>
      </c>
      <c r="B2412" s="146">
        <v>8</v>
      </c>
      <c r="C2412" s="146" t="s">
        <v>818</v>
      </c>
      <c r="D2412" s="162">
        <v>12.3</v>
      </c>
      <c r="E2412" s="162">
        <v>5490.8770572917683</v>
      </c>
      <c r="F2412" s="208">
        <f t="shared" si="475"/>
        <v>5220.725906073013</v>
      </c>
      <c r="G2412" s="208">
        <f t="shared" si="471"/>
        <v>2.9108204107069295</v>
      </c>
      <c r="H2412" s="162">
        <f t="shared" si="476"/>
        <v>15.21082041070693</v>
      </c>
      <c r="I2412" s="209" t="str">
        <f t="shared" si="482"/>
        <v>S</v>
      </c>
      <c r="J2412" s="209" t="s">
        <v>1401</v>
      </c>
      <c r="K2412" s="210">
        <v>2.0326657770252478E-2</v>
      </c>
      <c r="L2412" s="162">
        <f t="shared" si="477"/>
        <v>2.6999999999999993</v>
      </c>
      <c r="M2412" s="162">
        <f t="shared" si="472"/>
        <v>0</v>
      </c>
      <c r="N2412" s="210">
        <f t="shared" si="478"/>
        <v>6.6915926329220429E-2</v>
      </c>
      <c r="O2412" s="162">
        <f t="shared" si="479"/>
        <v>0</v>
      </c>
      <c r="P2412" s="162">
        <f t="shared" si="473"/>
        <v>0</v>
      </c>
      <c r="Q2412" s="210">
        <f t="shared" si="474"/>
        <v>5.3732468123861565E-3</v>
      </c>
      <c r="R2412" s="210">
        <f t="shared" si="480"/>
        <v>6.2811927226630523E-3</v>
      </c>
    </row>
    <row r="2413" spans="1:18" x14ac:dyDescent="0.2">
      <c r="A2413" s="146">
        <v>2409</v>
      </c>
      <c r="B2413" s="146">
        <v>9</v>
      </c>
      <c r="C2413" s="146" t="s">
        <v>818</v>
      </c>
      <c r="D2413" s="162">
        <v>14.7</v>
      </c>
      <c r="E2413" s="162">
        <v>9910.1600200523189</v>
      </c>
      <c r="F2413" s="208">
        <f t="shared" si="475"/>
        <v>9327.4426108732423</v>
      </c>
      <c r="G2413" s="208">
        <f t="shared" si="471"/>
        <v>5.2005239922372706</v>
      </c>
      <c r="H2413" s="162">
        <f t="shared" si="476"/>
        <v>19.900523992237268</v>
      </c>
      <c r="I2413" s="209" t="str">
        <f t="shared" si="482"/>
        <v>S</v>
      </c>
      <c r="J2413" s="209" t="s">
        <v>1401</v>
      </c>
      <c r="K2413" s="210">
        <v>7.6156205895286266E-2</v>
      </c>
      <c r="L2413" s="162">
        <f t="shared" si="477"/>
        <v>0.30000000000000071</v>
      </c>
      <c r="M2413" s="162">
        <f t="shared" si="472"/>
        <v>0</v>
      </c>
      <c r="N2413" s="210">
        <f t="shared" si="478"/>
        <v>8.416795838270115E-2</v>
      </c>
      <c r="O2413" s="162">
        <f t="shared" si="479"/>
        <v>0</v>
      </c>
      <c r="P2413" s="162">
        <f t="shared" si="473"/>
        <v>0</v>
      </c>
      <c r="Q2413" s="210">
        <f t="shared" si="474"/>
        <v>5.3732468123861565E-3</v>
      </c>
      <c r="R2413" s="210">
        <f t="shared" si="480"/>
        <v>2.3533224776143773E-2</v>
      </c>
    </row>
    <row r="2414" spans="1:18" x14ac:dyDescent="0.2">
      <c r="A2414" s="146">
        <v>2410</v>
      </c>
      <c r="B2414" s="146">
        <v>10</v>
      </c>
      <c r="C2414" s="146" t="s">
        <v>818</v>
      </c>
      <c r="D2414" s="162">
        <v>17.100000000000001</v>
      </c>
      <c r="E2414" s="162">
        <v>14061.961530052355</v>
      </c>
      <c r="F2414" s="208">
        <f t="shared" si="475"/>
        <v>13100.123361396772</v>
      </c>
      <c r="G2414" s="208">
        <f t="shared" si="471"/>
        <v>7.3039855279081394</v>
      </c>
      <c r="H2414" s="162">
        <f t="shared" si="476"/>
        <v>24.403985527908141</v>
      </c>
      <c r="I2414" s="209" t="str">
        <f t="shared" si="482"/>
        <v>S</v>
      </c>
      <c r="J2414" s="209" t="s">
        <v>1401</v>
      </c>
      <c r="K2414" s="210">
        <v>0.11652358743751035</v>
      </c>
      <c r="L2414" s="162">
        <f t="shared" si="477"/>
        <v>0</v>
      </c>
      <c r="M2414" s="162">
        <f t="shared" si="472"/>
        <v>0</v>
      </c>
      <c r="N2414" s="210">
        <f t="shared" si="478"/>
        <v>9.6641986628852469E-2</v>
      </c>
      <c r="O2414" s="162">
        <f t="shared" si="479"/>
        <v>0</v>
      </c>
      <c r="P2414" s="162">
        <f t="shared" si="473"/>
        <v>0</v>
      </c>
      <c r="Q2414" s="210">
        <f t="shared" si="474"/>
        <v>5.3732468123861565E-3</v>
      </c>
      <c r="R2414" s="210">
        <f t="shared" si="480"/>
        <v>3.6007253022295092E-2</v>
      </c>
    </row>
    <row r="2415" spans="1:18" x14ac:dyDescent="0.2">
      <c r="A2415" s="146">
        <v>2411</v>
      </c>
      <c r="B2415" s="146">
        <v>11</v>
      </c>
      <c r="C2415" s="146" t="s">
        <v>818</v>
      </c>
      <c r="D2415" s="162">
        <v>18.2</v>
      </c>
      <c r="E2415" s="162">
        <v>16978.399116336197</v>
      </c>
      <c r="F2415" s="208">
        <f t="shared" si="475"/>
        <v>15742.371660666922</v>
      </c>
      <c r="G2415" s="208">
        <f t="shared" si="471"/>
        <v>8.7771734366479066</v>
      </c>
      <c r="H2415" s="162">
        <f t="shared" si="476"/>
        <v>26.977173436647906</v>
      </c>
      <c r="I2415" s="209" t="str">
        <f t="shared" si="482"/>
        <v>S</v>
      </c>
      <c r="J2415" s="209" t="s">
        <v>1401</v>
      </c>
      <c r="K2415" s="210">
        <v>7.1720155931242174E-2</v>
      </c>
      <c r="L2415" s="162">
        <f t="shared" si="477"/>
        <v>0</v>
      </c>
      <c r="M2415" s="162">
        <f t="shared" si="472"/>
        <v>0</v>
      </c>
      <c r="N2415" s="210">
        <f t="shared" si="478"/>
        <v>8.2797163190178102E-2</v>
      </c>
      <c r="O2415" s="162">
        <f t="shared" si="479"/>
        <v>0</v>
      </c>
      <c r="P2415" s="162">
        <f t="shared" si="473"/>
        <v>0.9771734366479059</v>
      </c>
      <c r="Q2415" s="210">
        <f t="shared" si="474"/>
        <v>7.0518021777405343E-3</v>
      </c>
      <c r="R2415" s="210">
        <f t="shared" si="480"/>
        <v>2.2162429583620726E-2</v>
      </c>
    </row>
    <row r="2416" spans="1:18" x14ac:dyDescent="0.2">
      <c r="A2416" s="146">
        <v>2412</v>
      </c>
      <c r="B2416" s="146">
        <v>12</v>
      </c>
      <c r="C2416" s="146" t="s">
        <v>818</v>
      </c>
      <c r="D2416" s="162">
        <v>18.899999999999999</v>
      </c>
      <c r="E2416" s="162">
        <v>17786.12637233339</v>
      </c>
      <c r="F2416" s="208">
        <f t="shared" si="475"/>
        <v>16441.495218584987</v>
      </c>
      <c r="G2416" s="208">
        <f t="shared" si="471"/>
        <v>9.1669704033162205</v>
      </c>
      <c r="H2416" s="162">
        <f t="shared" si="476"/>
        <v>28.066970403316219</v>
      </c>
      <c r="I2416" s="209" t="str">
        <f t="shared" si="482"/>
        <v>S</v>
      </c>
      <c r="J2416" s="209" t="s">
        <v>1401</v>
      </c>
      <c r="K2416" s="210">
        <v>0.16251066598150227</v>
      </c>
      <c r="L2416" s="162">
        <f t="shared" si="477"/>
        <v>0</v>
      </c>
      <c r="M2416" s="162">
        <f t="shared" si="472"/>
        <v>0</v>
      </c>
      <c r="N2416" s="210">
        <f t="shared" si="478"/>
        <v>0.11085257187862166</v>
      </c>
      <c r="O2416" s="162">
        <f t="shared" si="479"/>
        <v>0</v>
      </c>
      <c r="P2416" s="162">
        <f t="shared" si="473"/>
        <v>2.0669704033162191</v>
      </c>
      <c r="Q2416" s="210">
        <f t="shared" si="474"/>
        <v>8.9238184206535606E-3</v>
      </c>
      <c r="R2416" s="210">
        <f t="shared" si="480"/>
        <v>5.0217838272064282E-2</v>
      </c>
    </row>
    <row r="2417" spans="1:18" x14ac:dyDescent="0.2">
      <c r="A2417" s="146">
        <v>2413</v>
      </c>
      <c r="B2417" s="146">
        <v>13</v>
      </c>
      <c r="C2417" s="146" t="s">
        <v>818</v>
      </c>
      <c r="D2417" s="162">
        <v>20.2</v>
      </c>
      <c r="E2417" s="162">
        <v>16292.178507798822</v>
      </c>
      <c r="F2417" s="208">
        <f t="shared" si="475"/>
        <v>14975.770484368677</v>
      </c>
      <c r="G2417" s="208">
        <f t="shared" si="471"/>
        <v>8.3497542633400048</v>
      </c>
      <c r="H2417" s="162">
        <f t="shared" si="476"/>
        <v>28.549754263340006</v>
      </c>
      <c r="I2417" s="209" t="str">
        <f t="shared" si="482"/>
        <v>S</v>
      </c>
      <c r="J2417" s="209" t="s">
        <v>1401</v>
      </c>
      <c r="K2417" s="210">
        <v>1.7304542982389624E-2</v>
      </c>
      <c r="L2417" s="162">
        <f t="shared" si="477"/>
        <v>0</v>
      </c>
      <c r="M2417" s="162">
        <f t="shared" si="472"/>
        <v>0</v>
      </c>
      <c r="N2417" s="210">
        <f t="shared" si="478"/>
        <v>6.5982054876907351E-2</v>
      </c>
      <c r="O2417" s="162">
        <f t="shared" si="479"/>
        <v>0</v>
      </c>
      <c r="P2417" s="162">
        <f t="shared" si="473"/>
        <v>2.5497542633400059</v>
      </c>
      <c r="Q2417" s="210">
        <f t="shared" si="474"/>
        <v>9.7531281502849232E-3</v>
      </c>
      <c r="R2417" s="210">
        <f t="shared" si="480"/>
        <v>5.3473212703499737E-3</v>
      </c>
    </row>
    <row r="2418" spans="1:18" x14ac:dyDescent="0.2">
      <c r="A2418" s="146">
        <v>2414</v>
      </c>
      <c r="B2418" s="146">
        <v>14</v>
      </c>
      <c r="C2418" s="146" t="s">
        <v>818</v>
      </c>
      <c r="D2418" s="162">
        <v>19.2</v>
      </c>
      <c r="E2418" s="162">
        <v>14590.251301616783</v>
      </c>
      <c r="F2418" s="208">
        <f t="shared" si="475"/>
        <v>13469.720001652615</v>
      </c>
      <c r="G2418" s="208">
        <f t="shared" si="471"/>
        <v>7.5100544661249407</v>
      </c>
      <c r="H2418" s="162">
        <f t="shared" si="476"/>
        <v>26.710054466124941</v>
      </c>
      <c r="I2418" s="209" t="str">
        <f t="shared" si="482"/>
        <v>S</v>
      </c>
      <c r="J2418" s="209" t="s">
        <v>1401</v>
      </c>
      <c r="K2418" s="210">
        <v>1.281804463277212E-2</v>
      </c>
      <c r="L2418" s="162">
        <f t="shared" si="477"/>
        <v>0</v>
      </c>
      <c r="M2418" s="162">
        <f t="shared" si="472"/>
        <v>0</v>
      </c>
      <c r="N2418" s="210">
        <f t="shared" si="478"/>
        <v>6.4595670499191363E-2</v>
      </c>
      <c r="O2418" s="162">
        <f t="shared" si="479"/>
        <v>0</v>
      </c>
      <c r="P2418" s="162">
        <f t="shared" si="473"/>
        <v>0.71005446612494083</v>
      </c>
      <c r="Q2418" s="210">
        <f t="shared" si="474"/>
        <v>6.5929542758804893E-3</v>
      </c>
      <c r="R2418" s="210">
        <f t="shared" si="480"/>
        <v>3.9609368926339858E-3</v>
      </c>
    </row>
    <row r="2419" spans="1:18" x14ac:dyDescent="0.2">
      <c r="A2419" s="146">
        <v>2415</v>
      </c>
      <c r="B2419" s="146">
        <v>15</v>
      </c>
      <c r="C2419" s="146" t="s">
        <v>818</v>
      </c>
      <c r="D2419" s="162">
        <v>19.399999999999999</v>
      </c>
      <c r="E2419" s="162">
        <v>11846.203009211858</v>
      </c>
      <c r="F2419" s="208">
        <f t="shared" si="475"/>
        <v>10926.937655697018</v>
      </c>
      <c r="G2419" s="208">
        <f t="shared" si="471"/>
        <v>6.0923238888535112</v>
      </c>
      <c r="H2419" s="162">
        <f t="shared" si="476"/>
        <v>25.492323888853509</v>
      </c>
      <c r="I2419" s="209" t="str">
        <f t="shared" si="482"/>
        <v>S</v>
      </c>
      <c r="J2419" s="209" t="s">
        <v>1401</v>
      </c>
      <c r="K2419" s="210">
        <v>2.5795439241342345E-2</v>
      </c>
      <c r="L2419" s="162">
        <f t="shared" si="477"/>
        <v>0</v>
      </c>
      <c r="M2419" s="162">
        <f t="shared" si="472"/>
        <v>0</v>
      </c>
      <c r="N2419" s="210">
        <f t="shared" si="478"/>
        <v>6.8605848537106232E-2</v>
      </c>
      <c r="O2419" s="162">
        <f t="shared" si="479"/>
        <v>0</v>
      </c>
      <c r="P2419" s="162">
        <f t="shared" si="473"/>
        <v>0</v>
      </c>
      <c r="Q2419" s="210">
        <f t="shared" si="474"/>
        <v>5.3732468123861565E-3</v>
      </c>
      <c r="R2419" s="210">
        <f t="shared" si="480"/>
        <v>7.9711149305488546E-3</v>
      </c>
    </row>
    <row r="2420" spans="1:18" x14ac:dyDescent="0.2">
      <c r="A2420" s="146">
        <v>2416</v>
      </c>
      <c r="B2420" s="146">
        <v>16</v>
      </c>
      <c r="C2420" s="146" t="s">
        <v>818</v>
      </c>
      <c r="D2420" s="162">
        <v>18.7</v>
      </c>
      <c r="E2420" s="162">
        <v>8746.5322863696147</v>
      </c>
      <c r="F2420" s="208">
        <f t="shared" si="475"/>
        <v>8092.2916713491677</v>
      </c>
      <c r="G2420" s="208">
        <f t="shared" si="471"/>
        <v>4.5118644782627335</v>
      </c>
      <c r="H2420" s="162">
        <f t="shared" si="476"/>
        <v>23.211864478262733</v>
      </c>
      <c r="I2420" s="209" t="str">
        <f t="shared" si="482"/>
        <v>S</v>
      </c>
      <c r="J2420" s="209" t="s">
        <v>1401</v>
      </c>
      <c r="K2420" s="210">
        <v>4.0764529179640407E-2</v>
      </c>
      <c r="L2420" s="162">
        <f t="shared" si="477"/>
        <v>0</v>
      </c>
      <c r="M2420" s="162">
        <f t="shared" si="472"/>
        <v>0</v>
      </c>
      <c r="N2420" s="210">
        <f t="shared" si="478"/>
        <v>7.3231485464143375E-2</v>
      </c>
      <c r="O2420" s="162">
        <f t="shared" si="479"/>
        <v>0</v>
      </c>
      <c r="P2420" s="162">
        <f t="shared" si="473"/>
        <v>0</v>
      </c>
      <c r="Q2420" s="210">
        <f t="shared" si="474"/>
        <v>5.3732468123861565E-3</v>
      </c>
      <c r="R2420" s="210">
        <f t="shared" si="480"/>
        <v>1.2596751857585999E-2</v>
      </c>
    </row>
    <row r="2421" spans="1:18" x14ac:dyDescent="0.2">
      <c r="A2421" s="146">
        <v>2417</v>
      </c>
      <c r="B2421" s="146">
        <v>17</v>
      </c>
      <c r="C2421" s="146" t="s">
        <v>818</v>
      </c>
      <c r="D2421" s="162">
        <v>18.5</v>
      </c>
      <c r="E2421" s="162">
        <v>5154.4398869796842</v>
      </c>
      <c r="F2421" s="208">
        <f t="shared" si="475"/>
        <v>4773.011335343188</v>
      </c>
      <c r="G2421" s="208">
        <f t="shared" si="471"/>
        <v>2.6611967503007592</v>
      </c>
      <c r="H2421" s="162">
        <f t="shared" si="476"/>
        <v>21.161196750300761</v>
      </c>
      <c r="I2421" s="209" t="str">
        <f t="shared" si="482"/>
        <v>S</v>
      </c>
      <c r="J2421" s="209" t="s">
        <v>1401</v>
      </c>
      <c r="K2421" s="210">
        <v>4.905318408732777E-2</v>
      </c>
      <c r="L2421" s="162">
        <f t="shared" si="477"/>
        <v>0</v>
      </c>
      <c r="M2421" s="162">
        <f t="shared" si="472"/>
        <v>0</v>
      </c>
      <c r="N2421" s="210">
        <f t="shared" si="478"/>
        <v>7.5792784004970082E-2</v>
      </c>
      <c r="O2421" s="162">
        <f t="shared" si="479"/>
        <v>0</v>
      </c>
      <c r="P2421" s="162">
        <f t="shared" si="473"/>
        <v>0</v>
      </c>
      <c r="Q2421" s="210">
        <f t="shared" si="474"/>
        <v>5.3732468123861565E-3</v>
      </c>
      <c r="R2421" s="210">
        <f t="shared" si="480"/>
        <v>1.5158050398412705E-2</v>
      </c>
    </row>
    <row r="2422" spans="1:18" x14ac:dyDescent="0.2">
      <c r="A2422" s="146">
        <v>2418</v>
      </c>
      <c r="B2422" s="146">
        <v>18</v>
      </c>
      <c r="C2422" s="146" t="s">
        <v>818</v>
      </c>
      <c r="D2422" s="162">
        <v>17.600000000000001</v>
      </c>
      <c r="E2422" s="162">
        <v>2227.1584580163594</v>
      </c>
      <c r="F2422" s="208">
        <f t="shared" si="475"/>
        <v>2070.3665025720074</v>
      </c>
      <c r="G2422" s="208">
        <f t="shared" si="471"/>
        <v>1.154334700145861</v>
      </c>
      <c r="H2422" s="162">
        <f t="shared" si="476"/>
        <v>18.754334700145861</v>
      </c>
      <c r="I2422" s="209" t="str">
        <f t="shared" si="482"/>
        <v>S</v>
      </c>
      <c r="J2422" s="209" t="s">
        <v>1401</v>
      </c>
      <c r="K2422" s="210">
        <v>2.5884456119436048E-2</v>
      </c>
      <c r="L2422" s="162">
        <f t="shared" si="477"/>
        <v>0</v>
      </c>
      <c r="M2422" s="162">
        <f t="shared" si="472"/>
        <v>0</v>
      </c>
      <c r="N2422" s="210">
        <f t="shared" si="478"/>
        <v>6.8633355871228555E-2</v>
      </c>
      <c r="O2422" s="162">
        <f t="shared" si="479"/>
        <v>0</v>
      </c>
      <c r="P2422" s="162">
        <f t="shared" si="473"/>
        <v>0</v>
      </c>
      <c r="Q2422" s="210">
        <f t="shared" si="474"/>
        <v>5.3732468123861565E-3</v>
      </c>
      <c r="R2422" s="210">
        <f t="shared" si="480"/>
        <v>7.9986222646711777E-3</v>
      </c>
    </row>
    <row r="2423" spans="1:18" x14ac:dyDescent="0.2">
      <c r="A2423" s="146">
        <v>2419</v>
      </c>
      <c r="B2423" s="146">
        <v>19</v>
      </c>
      <c r="C2423" s="146" t="s">
        <v>818</v>
      </c>
      <c r="D2423" s="162">
        <v>15.9</v>
      </c>
      <c r="E2423" s="162">
        <v>481.29978662001474</v>
      </c>
      <c r="F2423" s="208">
        <f t="shared" si="475"/>
        <v>450.68912019098178</v>
      </c>
      <c r="G2423" s="208">
        <f t="shared" si="471"/>
        <v>0.25128212312571685</v>
      </c>
      <c r="H2423" s="162">
        <f t="shared" si="476"/>
        <v>16.151282123125718</v>
      </c>
      <c r="I2423" s="209" t="str">
        <f t="shared" si="482"/>
        <v>S</v>
      </c>
      <c r="J2423" s="209" t="s">
        <v>1401</v>
      </c>
      <c r="K2423" s="210">
        <v>2.1688181183289204E-2</v>
      </c>
      <c r="L2423" s="162">
        <f t="shared" si="477"/>
        <v>0</v>
      </c>
      <c r="M2423" s="162">
        <f t="shared" si="472"/>
        <v>0</v>
      </c>
      <c r="N2423" s="210">
        <f t="shared" si="478"/>
        <v>6.7336654175891672E-2</v>
      </c>
      <c r="O2423" s="162">
        <f t="shared" si="479"/>
        <v>0</v>
      </c>
      <c r="P2423" s="162">
        <f t="shared" si="473"/>
        <v>0</v>
      </c>
      <c r="Q2423" s="210">
        <f t="shared" si="474"/>
        <v>5.3732468123861565E-3</v>
      </c>
      <c r="R2423" s="210">
        <f t="shared" si="480"/>
        <v>6.7019205693342951E-3</v>
      </c>
    </row>
    <row r="2424" spans="1:18" x14ac:dyDescent="0.2">
      <c r="A2424" s="146">
        <v>2420</v>
      </c>
      <c r="B2424" s="146">
        <v>20</v>
      </c>
      <c r="C2424" s="146" t="s">
        <v>818</v>
      </c>
      <c r="D2424" s="162">
        <v>14.8</v>
      </c>
      <c r="E2424" s="162">
        <v>17.79502388427553</v>
      </c>
      <c r="F2424" s="208">
        <f t="shared" si="475"/>
        <v>16.741558470326417</v>
      </c>
      <c r="G2424" s="208">
        <f t="shared" si="471"/>
        <v>9.3342709384115468E-3</v>
      </c>
      <c r="H2424" s="162">
        <f t="shared" si="476"/>
        <v>14.809334270938413</v>
      </c>
      <c r="I2424" s="209" t="str">
        <f t="shared" si="482"/>
        <v>S</v>
      </c>
      <c r="J2424" s="209" t="s">
        <v>1401</v>
      </c>
      <c r="K2424" s="210">
        <v>7.0625623014569983E-2</v>
      </c>
      <c r="L2424" s="162">
        <f t="shared" si="477"/>
        <v>0.19999999999999929</v>
      </c>
      <c r="M2424" s="162">
        <f t="shared" si="472"/>
        <v>0.19066572906158719</v>
      </c>
      <c r="N2424" s="210">
        <f t="shared" si="478"/>
        <v>8.5306818187806971E-2</v>
      </c>
      <c r="O2424" s="162">
        <f t="shared" si="479"/>
        <v>0</v>
      </c>
      <c r="P2424" s="162">
        <f t="shared" si="473"/>
        <v>0</v>
      </c>
      <c r="Q2424" s="210">
        <f t="shared" si="474"/>
        <v>5.3732468123861565E-3</v>
      </c>
      <c r="R2424" s="210">
        <f t="shared" si="480"/>
        <v>2.4672084581249594E-2</v>
      </c>
    </row>
    <row r="2425" spans="1:18" x14ac:dyDescent="0.2">
      <c r="A2425" s="146">
        <v>2421</v>
      </c>
      <c r="B2425" s="146">
        <v>21</v>
      </c>
      <c r="C2425" s="146" t="s">
        <v>818</v>
      </c>
      <c r="D2425" s="162">
        <v>14.2</v>
      </c>
      <c r="E2425" s="162">
        <v>0</v>
      </c>
      <c r="F2425" s="208">
        <f t="shared" si="475"/>
        <v>0</v>
      </c>
      <c r="G2425" s="208">
        <f t="shared" si="471"/>
        <v>0</v>
      </c>
      <c r="H2425" s="162">
        <f t="shared" si="476"/>
        <v>14.2</v>
      </c>
      <c r="I2425" s="209" t="str">
        <f t="shared" si="482"/>
        <v>S</v>
      </c>
      <c r="J2425" s="209" t="s">
        <v>1401</v>
      </c>
      <c r="K2425" s="210">
        <v>8.1028975186657415E-2</v>
      </c>
      <c r="L2425" s="162">
        <f t="shared" si="477"/>
        <v>0.80000000000000071</v>
      </c>
      <c r="M2425" s="162">
        <f t="shared" si="472"/>
        <v>0.80000000000000071</v>
      </c>
      <c r="N2425" s="210">
        <f t="shared" si="478"/>
        <v>9.7622908538346626E-2</v>
      </c>
      <c r="O2425" s="162">
        <f t="shared" si="479"/>
        <v>0</v>
      </c>
      <c r="P2425" s="162">
        <f t="shared" si="473"/>
        <v>0</v>
      </c>
      <c r="Q2425" s="210">
        <f t="shared" si="474"/>
        <v>5.3732468123861565E-3</v>
      </c>
      <c r="R2425" s="210">
        <f t="shared" si="480"/>
        <v>3.6988174931789249E-2</v>
      </c>
    </row>
    <row r="2426" spans="1:18" x14ac:dyDescent="0.2">
      <c r="A2426" s="146">
        <v>2422</v>
      </c>
      <c r="B2426" s="146">
        <v>22</v>
      </c>
      <c r="C2426" s="146" t="s">
        <v>818</v>
      </c>
      <c r="D2426" s="162">
        <v>13.5</v>
      </c>
      <c r="E2426" s="162">
        <v>0</v>
      </c>
      <c r="F2426" s="208">
        <f t="shared" si="475"/>
        <v>0</v>
      </c>
      <c r="G2426" s="208">
        <f t="shared" si="471"/>
        <v>0</v>
      </c>
      <c r="H2426" s="162">
        <f t="shared" si="476"/>
        <v>13.5</v>
      </c>
      <c r="I2426" s="209" t="str">
        <f t="shared" si="482"/>
        <v>S</v>
      </c>
      <c r="J2426" s="209" t="s">
        <v>1401</v>
      </c>
      <c r="K2426" s="210">
        <v>1.9048388777511326E-2</v>
      </c>
      <c r="L2426" s="162">
        <f t="shared" si="477"/>
        <v>1.5</v>
      </c>
      <c r="M2426" s="162">
        <f t="shared" si="472"/>
        <v>1.5</v>
      </c>
      <c r="N2426" s="210">
        <f t="shared" si="478"/>
        <v>8.8925681148830454E-2</v>
      </c>
      <c r="O2426" s="162">
        <f t="shared" si="479"/>
        <v>0</v>
      </c>
      <c r="P2426" s="162">
        <f t="shared" si="473"/>
        <v>0</v>
      </c>
      <c r="Q2426" s="210">
        <f t="shared" si="474"/>
        <v>5.3732468123861565E-3</v>
      </c>
      <c r="R2426" s="210">
        <f t="shared" si="480"/>
        <v>2.8290947542273077E-2</v>
      </c>
    </row>
    <row r="2427" spans="1:18" x14ac:dyDescent="0.2">
      <c r="A2427" s="146">
        <v>2423</v>
      </c>
      <c r="B2427" s="146">
        <v>23</v>
      </c>
      <c r="C2427" s="146" t="s">
        <v>818</v>
      </c>
      <c r="D2427" s="162">
        <v>12.6</v>
      </c>
      <c r="E2427" s="162">
        <v>0</v>
      </c>
      <c r="F2427" s="208">
        <f t="shared" si="475"/>
        <v>0</v>
      </c>
      <c r="G2427" s="208">
        <f t="shared" si="471"/>
        <v>0</v>
      </c>
      <c r="H2427" s="162">
        <f t="shared" si="476"/>
        <v>12.6</v>
      </c>
      <c r="I2427" s="209" t="str">
        <f t="shared" si="482"/>
        <v>S</v>
      </c>
      <c r="J2427" s="209" t="s">
        <v>1401</v>
      </c>
      <c r="K2427" s="210">
        <v>3.9487935307200635E-2</v>
      </c>
      <c r="L2427" s="162">
        <f t="shared" si="477"/>
        <v>2.4000000000000004</v>
      </c>
      <c r="M2427" s="162">
        <f t="shared" si="472"/>
        <v>2.4000000000000004</v>
      </c>
      <c r="N2427" s="210">
        <f t="shared" si="478"/>
        <v>0.1086846115194057</v>
      </c>
      <c r="O2427" s="162">
        <f t="shared" si="479"/>
        <v>0</v>
      </c>
      <c r="P2427" s="162">
        <f t="shared" si="473"/>
        <v>0</v>
      </c>
      <c r="Q2427" s="210">
        <f t="shared" si="474"/>
        <v>5.3732468123861565E-3</v>
      </c>
      <c r="R2427" s="210">
        <f t="shared" si="480"/>
        <v>4.8049877912848322E-2</v>
      </c>
    </row>
    <row r="2428" spans="1:18" x14ac:dyDescent="0.2">
      <c r="A2428" s="146">
        <v>2424</v>
      </c>
      <c r="B2428" s="146">
        <v>24</v>
      </c>
      <c r="C2428" s="146" t="s">
        <v>818</v>
      </c>
      <c r="D2428" s="162">
        <v>12.4</v>
      </c>
      <c r="E2428" s="162">
        <v>0</v>
      </c>
      <c r="F2428" s="208">
        <f t="shared" si="475"/>
        <v>0</v>
      </c>
      <c r="G2428" s="208">
        <f t="shared" si="471"/>
        <v>0</v>
      </c>
      <c r="H2428" s="162">
        <f t="shared" si="476"/>
        <v>12.4</v>
      </c>
      <c r="I2428" s="209" t="str">
        <f t="shared" si="482"/>
        <v>S</v>
      </c>
      <c r="J2428" s="209" t="s">
        <v>1401</v>
      </c>
      <c r="K2428" s="210">
        <v>3.3166395040406041E-2</v>
      </c>
      <c r="L2428" s="162">
        <f t="shared" si="477"/>
        <v>2.5999999999999996</v>
      </c>
      <c r="M2428" s="162">
        <f t="shared" si="472"/>
        <v>2.5999999999999996</v>
      </c>
      <c r="N2428" s="210">
        <f t="shared" si="478"/>
        <v>0.10971847692645267</v>
      </c>
      <c r="O2428" s="162">
        <f t="shared" si="479"/>
        <v>0</v>
      </c>
      <c r="P2428" s="162">
        <f t="shared" si="473"/>
        <v>0</v>
      </c>
      <c r="Q2428" s="210">
        <f t="shared" si="474"/>
        <v>5.3732468123861565E-3</v>
      </c>
      <c r="R2428" s="210">
        <f t="shared" si="480"/>
        <v>4.9083743319895297E-2</v>
      </c>
    </row>
    <row r="2429" spans="1:18" x14ac:dyDescent="0.2">
      <c r="A2429" s="146">
        <v>2425</v>
      </c>
      <c r="B2429" s="146">
        <v>1</v>
      </c>
      <c r="C2429" s="146" t="s">
        <v>651</v>
      </c>
      <c r="D2429" s="162">
        <v>12.8</v>
      </c>
      <c r="E2429" s="162">
        <v>0</v>
      </c>
      <c r="F2429" s="208">
        <f t="shared" si="475"/>
        <v>0</v>
      </c>
      <c r="G2429" s="208">
        <f t="shared" si="471"/>
        <v>0</v>
      </c>
      <c r="H2429" s="162">
        <f t="shared" si="476"/>
        <v>12.8</v>
      </c>
      <c r="I2429" s="209" t="str">
        <f>IF(AVERAGE(H2429:H2452)&gt;15,"S",IF(AVERAGE(H2429:H2452)&lt;5,"W","Ü"))</f>
        <v>Ü</v>
      </c>
      <c r="J2429" s="209" t="s">
        <v>7730</v>
      </c>
      <c r="K2429" s="210">
        <v>4.1878927540949412E-4</v>
      </c>
      <c r="L2429" s="162">
        <f t="shared" si="477"/>
        <v>2.1999999999999993</v>
      </c>
      <c r="M2429" s="162">
        <f t="shared" si="472"/>
        <v>2.1999999999999993</v>
      </c>
      <c r="N2429" s="210">
        <f t="shared" si="478"/>
        <v>9.362445356206027E-2</v>
      </c>
      <c r="O2429" s="162">
        <f t="shared" si="479"/>
        <v>0</v>
      </c>
      <c r="P2429" s="162">
        <f t="shared" si="473"/>
        <v>0</v>
      </c>
      <c r="Q2429" s="210">
        <f t="shared" si="474"/>
        <v>5.3732468123861565E-3</v>
      </c>
      <c r="R2429" s="210">
        <f t="shared" si="480"/>
        <v>3.2989719955502893E-2</v>
      </c>
    </row>
    <row r="2430" spans="1:18" x14ac:dyDescent="0.2">
      <c r="A2430" s="146">
        <v>2426</v>
      </c>
      <c r="B2430" s="146">
        <v>2</v>
      </c>
      <c r="C2430" s="146" t="s">
        <v>651</v>
      </c>
      <c r="D2430" s="162">
        <v>10.8</v>
      </c>
      <c r="E2430" s="162">
        <v>0</v>
      </c>
      <c r="F2430" s="208">
        <f t="shared" si="475"/>
        <v>0</v>
      </c>
      <c r="G2430" s="208">
        <f t="shared" si="471"/>
        <v>0</v>
      </c>
      <c r="H2430" s="162">
        <f t="shared" si="476"/>
        <v>10.8</v>
      </c>
      <c r="I2430" s="209" t="str">
        <f>IF(I2429="S","S",IF(I2429="W","W","Ü"))</f>
        <v>Ü</v>
      </c>
      <c r="J2430" s="209" t="s">
        <v>7730</v>
      </c>
      <c r="K2430" s="210">
        <v>2.7229444363572205E-3</v>
      </c>
      <c r="L2430" s="162">
        <f t="shared" si="477"/>
        <v>4.1999999999999993</v>
      </c>
      <c r="M2430" s="162">
        <f t="shared" si="472"/>
        <v>4.1999999999999993</v>
      </c>
      <c r="N2430" s="210">
        <f t="shared" si="478"/>
        <v>0.1242094744715108</v>
      </c>
      <c r="O2430" s="162">
        <f t="shared" si="479"/>
        <v>0</v>
      </c>
      <c r="P2430" s="162">
        <f t="shared" si="473"/>
        <v>0</v>
      </c>
      <c r="Q2430" s="210">
        <f t="shared" si="474"/>
        <v>5.3732468123861565E-3</v>
      </c>
      <c r="R2430" s="210">
        <f t="shared" si="480"/>
        <v>6.3574740864953433E-2</v>
      </c>
    </row>
    <row r="2431" spans="1:18" x14ac:dyDescent="0.2">
      <c r="A2431" s="146">
        <v>2427</v>
      </c>
      <c r="B2431" s="146">
        <v>3</v>
      </c>
      <c r="C2431" s="146" t="s">
        <v>651</v>
      </c>
      <c r="D2431" s="162">
        <v>8.4</v>
      </c>
      <c r="E2431" s="162">
        <v>0</v>
      </c>
      <c r="F2431" s="208">
        <f t="shared" si="475"/>
        <v>0</v>
      </c>
      <c r="G2431" s="208">
        <f t="shared" si="471"/>
        <v>0</v>
      </c>
      <c r="H2431" s="162">
        <f t="shared" si="476"/>
        <v>8.4</v>
      </c>
      <c r="I2431" s="209" t="str">
        <f t="shared" ref="I2431:I2452" si="483">IF(I2430="S","S",IF(I2430="W","W","Ü"))</f>
        <v>Ü</v>
      </c>
      <c r="J2431" s="209" t="s">
        <v>7730</v>
      </c>
      <c r="K2431" s="210">
        <v>0</v>
      </c>
      <c r="L2431" s="162">
        <f t="shared" si="477"/>
        <v>6.6</v>
      </c>
      <c r="M2431" s="162">
        <f t="shared" si="472"/>
        <v>6.6</v>
      </c>
      <c r="N2431" s="210">
        <f t="shared" si="478"/>
        <v>0.15921566002434615</v>
      </c>
      <c r="O2431" s="162">
        <f t="shared" si="479"/>
        <v>0</v>
      </c>
      <c r="P2431" s="162">
        <f t="shared" si="473"/>
        <v>0</v>
      </c>
      <c r="Q2431" s="210">
        <f t="shared" si="474"/>
        <v>5.3732468123861565E-3</v>
      </c>
      <c r="R2431" s="210">
        <f t="shared" si="480"/>
        <v>9.8580926417788761E-2</v>
      </c>
    </row>
    <row r="2432" spans="1:18" x14ac:dyDescent="0.2">
      <c r="A2432" s="146">
        <v>2428</v>
      </c>
      <c r="B2432" s="146">
        <v>4</v>
      </c>
      <c r="C2432" s="146" t="s">
        <v>651</v>
      </c>
      <c r="D2432" s="162">
        <v>7.1</v>
      </c>
      <c r="E2432" s="162">
        <v>0</v>
      </c>
      <c r="F2432" s="208">
        <f t="shared" si="475"/>
        <v>0</v>
      </c>
      <c r="G2432" s="208">
        <f t="shared" si="471"/>
        <v>0</v>
      </c>
      <c r="H2432" s="162">
        <f t="shared" si="476"/>
        <v>7.1</v>
      </c>
      <c r="I2432" s="209" t="str">
        <f t="shared" si="483"/>
        <v>Ü</v>
      </c>
      <c r="J2432" s="209" t="s">
        <v>7730</v>
      </c>
      <c r="K2432" s="210">
        <v>0</v>
      </c>
      <c r="L2432" s="162">
        <f t="shared" si="477"/>
        <v>7.9</v>
      </c>
      <c r="M2432" s="162">
        <f t="shared" si="472"/>
        <v>7.9</v>
      </c>
      <c r="N2432" s="210">
        <f t="shared" si="478"/>
        <v>0.17863311522785</v>
      </c>
      <c r="O2432" s="162">
        <f t="shared" si="479"/>
        <v>0</v>
      </c>
      <c r="P2432" s="162">
        <f t="shared" si="473"/>
        <v>0</v>
      </c>
      <c r="Q2432" s="210">
        <f t="shared" si="474"/>
        <v>5.3732468123861565E-3</v>
      </c>
      <c r="R2432" s="210">
        <f t="shared" si="480"/>
        <v>0.11799838162129261</v>
      </c>
    </row>
    <row r="2433" spans="1:18" x14ac:dyDescent="0.2">
      <c r="A2433" s="146">
        <v>2429</v>
      </c>
      <c r="B2433" s="146">
        <v>5</v>
      </c>
      <c r="C2433" s="146" t="s">
        <v>651</v>
      </c>
      <c r="D2433" s="162">
        <v>5.9</v>
      </c>
      <c r="E2433" s="162">
        <v>0</v>
      </c>
      <c r="F2433" s="208">
        <f t="shared" si="475"/>
        <v>0</v>
      </c>
      <c r="G2433" s="208">
        <f t="shared" si="471"/>
        <v>0</v>
      </c>
      <c r="H2433" s="162">
        <f t="shared" si="476"/>
        <v>5.9</v>
      </c>
      <c r="I2433" s="209" t="str">
        <f t="shared" si="483"/>
        <v>Ü</v>
      </c>
      <c r="J2433" s="209" t="s">
        <v>7730</v>
      </c>
      <c r="K2433" s="210">
        <v>0</v>
      </c>
      <c r="L2433" s="162">
        <f t="shared" si="477"/>
        <v>9.1</v>
      </c>
      <c r="M2433" s="162">
        <f t="shared" si="472"/>
        <v>9.1</v>
      </c>
      <c r="N2433" s="210">
        <f t="shared" si="478"/>
        <v>0.1965569200310843</v>
      </c>
      <c r="O2433" s="162">
        <f t="shared" si="479"/>
        <v>0</v>
      </c>
      <c r="P2433" s="162">
        <f t="shared" si="473"/>
        <v>0</v>
      </c>
      <c r="Q2433" s="210">
        <f t="shared" si="474"/>
        <v>5.3732468123861565E-3</v>
      </c>
      <c r="R2433" s="210">
        <f t="shared" si="480"/>
        <v>0.13592218642452691</v>
      </c>
    </row>
    <row r="2434" spans="1:18" x14ac:dyDescent="0.2">
      <c r="A2434" s="146">
        <v>2430</v>
      </c>
      <c r="B2434" s="146">
        <v>6</v>
      </c>
      <c r="C2434" s="146" t="s">
        <v>651</v>
      </c>
      <c r="D2434" s="162">
        <v>5.0999999999999996</v>
      </c>
      <c r="E2434" s="162">
        <v>98.150678611707221</v>
      </c>
      <c r="F2434" s="208">
        <f t="shared" si="475"/>
        <v>96.148404768028399</v>
      </c>
      <c r="G2434" s="208">
        <f t="shared" si="471"/>
        <v>5.3607629301153065E-2</v>
      </c>
      <c r="H2434" s="162">
        <f t="shared" si="476"/>
        <v>5.1536076293011526</v>
      </c>
      <c r="I2434" s="209" t="str">
        <f t="shared" si="483"/>
        <v>Ü</v>
      </c>
      <c r="J2434" s="209" t="s">
        <v>7730</v>
      </c>
      <c r="K2434" s="210">
        <v>1.5796507687917275E-3</v>
      </c>
      <c r="L2434" s="162">
        <f t="shared" si="477"/>
        <v>9.9</v>
      </c>
      <c r="M2434" s="162">
        <f t="shared" si="472"/>
        <v>9.8463923706988474</v>
      </c>
      <c r="N2434" s="210">
        <f t="shared" si="478"/>
        <v>0.20819354460469977</v>
      </c>
      <c r="O2434" s="162">
        <f t="shared" si="479"/>
        <v>0</v>
      </c>
      <c r="P2434" s="162">
        <f t="shared" si="473"/>
        <v>0</v>
      </c>
      <c r="Q2434" s="210">
        <f t="shared" si="474"/>
        <v>5.3732468123861565E-3</v>
      </c>
      <c r="R2434" s="210">
        <f t="shared" si="480"/>
        <v>0.14755881099814239</v>
      </c>
    </row>
    <row r="2435" spans="1:18" x14ac:dyDescent="0.2">
      <c r="A2435" s="146">
        <v>2431</v>
      </c>
      <c r="B2435" s="146">
        <v>7</v>
      </c>
      <c r="C2435" s="146" t="s">
        <v>651</v>
      </c>
      <c r="D2435" s="162">
        <v>5.6</v>
      </c>
      <c r="E2435" s="162">
        <v>1815.3704834442958</v>
      </c>
      <c r="F2435" s="208">
        <f t="shared" si="475"/>
        <v>1774.7061846151437</v>
      </c>
      <c r="G2435" s="208">
        <f t="shared" si="471"/>
        <v>0.98948902473052669</v>
      </c>
      <c r="H2435" s="162">
        <f t="shared" si="476"/>
        <v>6.5894890247305264</v>
      </c>
      <c r="I2435" s="209" t="str">
        <f t="shared" si="483"/>
        <v>Ü</v>
      </c>
      <c r="J2435" s="209" t="s">
        <v>7730</v>
      </c>
      <c r="K2435" s="210">
        <v>2.2026175014046009E-2</v>
      </c>
      <c r="L2435" s="162">
        <f t="shared" si="477"/>
        <v>9.4</v>
      </c>
      <c r="M2435" s="162">
        <f t="shared" si="472"/>
        <v>8.4105109752694744</v>
      </c>
      <c r="N2435" s="210">
        <f t="shared" si="478"/>
        <v>0.19306472936443042</v>
      </c>
      <c r="O2435" s="162">
        <f t="shared" si="479"/>
        <v>0</v>
      </c>
      <c r="P2435" s="162">
        <f t="shared" si="473"/>
        <v>0</v>
      </c>
      <c r="Q2435" s="210">
        <f t="shared" si="474"/>
        <v>5.3732468123861565E-3</v>
      </c>
      <c r="R2435" s="210">
        <f t="shared" si="480"/>
        <v>0.13242999575787304</v>
      </c>
    </row>
    <row r="2436" spans="1:18" x14ac:dyDescent="0.2">
      <c r="A2436" s="146">
        <v>2432</v>
      </c>
      <c r="B2436" s="146">
        <v>8</v>
      </c>
      <c r="C2436" s="146" t="s">
        <v>651</v>
      </c>
      <c r="D2436" s="162">
        <v>6.6</v>
      </c>
      <c r="E2436" s="162">
        <v>5466.6869466990811</v>
      </c>
      <c r="F2436" s="208">
        <f t="shared" si="475"/>
        <v>5322.366411306225</v>
      </c>
      <c r="G2436" s="208">
        <f t="shared" si="471"/>
        <v>2.9674901655475816</v>
      </c>
      <c r="H2436" s="162">
        <f t="shared" si="476"/>
        <v>9.5674901655475821</v>
      </c>
      <c r="I2436" s="209" t="str">
        <f t="shared" si="483"/>
        <v>Ü</v>
      </c>
      <c r="J2436" s="209" t="s">
        <v>7730</v>
      </c>
      <c r="K2436" s="210">
        <v>3.6244122030959773E-2</v>
      </c>
      <c r="L2436" s="162">
        <f t="shared" si="477"/>
        <v>8.4</v>
      </c>
      <c r="M2436" s="162">
        <f t="shared" si="472"/>
        <v>5.4325098344524179</v>
      </c>
      <c r="N2436" s="210">
        <f t="shared" si="478"/>
        <v>0.15297732772832068</v>
      </c>
      <c r="O2436" s="162">
        <f t="shared" si="479"/>
        <v>0</v>
      </c>
      <c r="P2436" s="162">
        <f t="shared" si="473"/>
        <v>0</v>
      </c>
      <c r="Q2436" s="210">
        <f t="shared" si="474"/>
        <v>5.3732468123861565E-3</v>
      </c>
      <c r="R2436" s="210">
        <f t="shared" si="480"/>
        <v>9.2342594121763294E-2</v>
      </c>
    </row>
    <row r="2437" spans="1:18" x14ac:dyDescent="0.2">
      <c r="A2437" s="146">
        <v>2433</v>
      </c>
      <c r="B2437" s="146">
        <v>9</v>
      </c>
      <c r="C2437" s="146" t="s">
        <v>651</v>
      </c>
      <c r="D2437" s="162">
        <v>7.8</v>
      </c>
      <c r="E2437" s="162">
        <v>10955.895720501698</v>
      </c>
      <c r="F2437" s="208">
        <f t="shared" si="475"/>
        <v>10614.071774022044</v>
      </c>
      <c r="G2437" s="208">
        <f t="shared" ref="G2437:G2500" si="484">$Y$27*F2437</f>
        <v>5.9178852359577592</v>
      </c>
      <c r="H2437" s="162">
        <f t="shared" si="476"/>
        <v>13.717885235957759</v>
      </c>
      <c r="I2437" s="209" t="str">
        <f t="shared" si="483"/>
        <v>Ü</v>
      </c>
      <c r="J2437" s="209" t="s">
        <v>7730</v>
      </c>
      <c r="K2437" s="210">
        <v>9.801317218713447E-2</v>
      </c>
      <c r="L2437" s="162">
        <f t="shared" si="477"/>
        <v>7.2</v>
      </c>
      <c r="M2437" s="162">
        <f t="shared" ref="M2437:M2500" si="485">IF(H2437&gt;=$U$7,0,$U$7-H2437)</f>
        <v>1.282114764042241</v>
      </c>
      <c r="N2437" s="210">
        <f t="shared" si="478"/>
        <v>0.1100723479769547</v>
      </c>
      <c r="O2437" s="162">
        <f t="shared" si="479"/>
        <v>0</v>
      </c>
      <c r="P2437" s="162">
        <f t="shared" ref="P2437:P2500" si="486">IF(H2437&lt;=$U$17,0,H2437-$U$17)</f>
        <v>0</v>
      </c>
      <c r="Q2437" s="210">
        <f t="shared" ref="Q2437:Q2500" si="487">$Y$17+P2437*$Y$18</f>
        <v>5.3732468123861565E-3</v>
      </c>
      <c r="R2437" s="210">
        <f t="shared" si="480"/>
        <v>4.9437614370397322E-2</v>
      </c>
    </row>
    <row r="2438" spans="1:18" x14ac:dyDescent="0.2">
      <c r="A2438" s="146">
        <v>2434</v>
      </c>
      <c r="B2438" s="146">
        <v>10</v>
      </c>
      <c r="C2438" s="146" t="s">
        <v>651</v>
      </c>
      <c r="D2438" s="162">
        <v>9.1</v>
      </c>
      <c r="E2438" s="162">
        <v>16793.219649040457</v>
      </c>
      <c r="F2438" s="208">
        <f t="shared" ref="F2438:F2501" si="488">E2438*(1-0.004*D2438)</f>
        <v>16181.946453815384</v>
      </c>
      <c r="G2438" s="208">
        <f t="shared" si="484"/>
        <v>9.0222587567641011</v>
      </c>
      <c r="H2438" s="162">
        <f t="shared" ref="H2438:H2501" si="489">D2438+G2438</f>
        <v>18.122258756764101</v>
      </c>
      <c r="I2438" s="209" t="str">
        <f t="shared" si="483"/>
        <v>Ü</v>
      </c>
      <c r="J2438" s="209" t="s">
        <v>7730</v>
      </c>
      <c r="K2438" s="210">
        <v>0.11321113889090109</v>
      </c>
      <c r="L2438" s="162">
        <f t="shared" ref="L2438:L2501" si="490">IF(D2438&gt;=$U$7,0,$U$7-D2438)</f>
        <v>5.9</v>
      </c>
      <c r="M2438" s="162">
        <f t="shared" si="485"/>
        <v>0</v>
      </c>
      <c r="N2438" s="210">
        <f t="shared" ref="N2438:N2501" si="491">$Y$7*M2438+$Y$8+K2438*$Y$9</f>
        <v>9.5618398396083243E-2</v>
      </c>
      <c r="O2438" s="162">
        <f t="shared" ref="O2438:O2501" si="492">IF(D2438&lt;=$U$17,0,D2438-$U$17)</f>
        <v>0</v>
      </c>
      <c r="P2438" s="162">
        <f t="shared" si="486"/>
        <v>0</v>
      </c>
      <c r="Q2438" s="210">
        <f t="shared" si="487"/>
        <v>5.3732468123861565E-3</v>
      </c>
      <c r="R2438" s="210">
        <f t="shared" ref="R2438:R2501" si="493">N2438-$Y$8</f>
        <v>3.4983664789525866E-2</v>
      </c>
    </row>
    <row r="2439" spans="1:18" x14ac:dyDescent="0.2">
      <c r="A2439" s="146">
        <v>2435</v>
      </c>
      <c r="B2439" s="146">
        <v>11</v>
      </c>
      <c r="C2439" s="146" t="s">
        <v>651</v>
      </c>
      <c r="D2439" s="162">
        <v>10</v>
      </c>
      <c r="E2439" s="162">
        <v>21083.766735888203</v>
      </c>
      <c r="F2439" s="208">
        <f t="shared" si="488"/>
        <v>20240.416066452675</v>
      </c>
      <c r="G2439" s="208">
        <f t="shared" si="484"/>
        <v>11.285062128792585</v>
      </c>
      <c r="H2439" s="162">
        <f t="shared" si="489"/>
        <v>21.285062128792585</v>
      </c>
      <c r="I2439" s="209" t="str">
        <f t="shared" si="483"/>
        <v>Ü</v>
      </c>
      <c r="J2439" s="209" t="s">
        <v>7730</v>
      </c>
      <c r="K2439" s="210">
        <v>5.500810216118715E-2</v>
      </c>
      <c r="L2439" s="162">
        <f t="shared" si="490"/>
        <v>5</v>
      </c>
      <c r="M2439" s="162">
        <f t="shared" si="485"/>
        <v>0</v>
      </c>
      <c r="N2439" s="210">
        <f t="shared" si="491"/>
        <v>7.7632928533025253E-2</v>
      </c>
      <c r="O2439" s="162">
        <f t="shared" si="492"/>
        <v>0</v>
      </c>
      <c r="P2439" s="162">
        <f t="shared" si="486"/>
        <v>0</v>
      </c>
      <c r="Q2439" s="210">
        <f t="shared" si="487"/>
        <v>5.3732468123861565E-3</v>
      </c>
      <c r="R2439" s="210">
        <f t="shared" si="493"/>
        <v>1.6998194926467876E-2</v>
      </c>
    </row>
    <row r="2440" spans="1:18" x14ac:dyDescent="0.2">
      <c r="A2440" s="146">
        <v>2436</v>
      </c>
      <c r="B2440" s="146">
        <v>12</v>
      </c>
      <c r="C2440" s="146" t="s">
        <v>651</v>
      </c>
      <c r="D2440" s="162">
        <v>11.3</v>
      </c>
      <c r="E2440" s="162">
        <v>22740.650287863169</v>
      </c>
      <c r="F2440" s="208">
        <f t="shared" si="488"/>
        <v>21712.772894851754</v>
      </c>
      <c r="G2440" s="208">
        <f t="shared" si="484"/>
        <v>12.10597599882785</v>
      </c>
      <c r="H2440" s="162">
        <f t="shared" si="489"/>
        <v>23.405975998827849</v>
      </c>
      <c r="I2440" s="209" t="str">
        <f t="shared" si="483"/>
        <v>Ü</v>
      </c>
      <c r="J2440" s="209" t="s">
        <v>7730</v>
      </c>
      <c r="K2440" s="210">
        <v>0.105366516183256</v>
      </c>
      <c r="L2440" s="162">
        <f t="shared" si="490"/>
        <v>3.6999999999999993</v>
      </c>
      <c r="M2440" s="162">
        <f t="shared" si="485"/>
        <v>0</v>
      </c>
      <c r="N2440" s="210">
        <f t="shared" si="491"/>
        <v>9.319431138580217E-2</v>
      </c>
      <c r="O2440" s="162">
        <f t="shared" si="492"/>
        <v>0</v>
      </c>
      <c r="P2440" s="162">
        <f t="shared" si="486"/>
        <v>0</v>
      </c>
      <c r="Q2440" s="210">
        <f t="shared" si="487"/>
        <v>5.3732468123861565E-3</v>
      </c>
      <c r="R2440" s="210">
        <f t="shared" si="493"/>
        <v>3.2559577779244793E-2</v>
      </c>
    </row>
    <row r="2441" spans="1:18" x14ac:dyDescent="0.2">
      <c r="A2441" s="146">
        <v>2437</v>
      </c>
      <c r="B2441" s="146">
        <v>13</v>
      </c>
      <c r="C2441" s="146" t="s">
        <v>651</v>
      </c>
      <c r="D2441" s="162">
        <v>11.9</v>
      </c>
      <c r="E2441" s="162">
        <v>22435.632456596759</v>
      </c>
      <c r="F2441" s="208">
        <f t="shared" si="488"/>
        <v>21367.696351662755</v>
      </c>
      <c r="G2441" s="208">
        <f t="shared" si="484"/>
        <v>11.913578262719486</v>
      </c>
      <c r="H2441" s="162">
        <f t="shared" si="489"/>
        <v>23.813578262719489</v>
      </c>
      <c r="I2441" s="209" t="str">
        <f t="shared" si="483"/>
        <v>Ü</v>
      </c>
      <c r="J2441" s="209" t="s">
        <v>7730</v>
      </c>
      <c r="K2441" s="210">
        <v>7.2306695627568071E-2</v>
      </c>
      <c r="L2441" s="162">
        <f t="shared" si="490"/>
        <v>3.0999999999999996</v>
      </c>
      <c r="M2441" s="162">
        <f t="shared" si="485"/>
        <v>0</v>
      </c>
      <c r="N2441" s="210">
        <f t="shared" si="491"/>
        <v>8.2978411328153201E-2</v>
      </c>
      <c r="O2441" s="162">
        <f t="shared" si="492"/>
        <v>0</v>
      </c>
      <c r="P2441" s="162">
        <f t="shared" si="486"/>
        <v>0</v>
      </c>
      <c r="Q2441" s="210">
        <f t="shared" si="487"/>
        <v>5.3732468123861565E-3</v>
      </c>
      <c r="R2441" s="210">
        <f t="shared" si="493"/>
        <v>2.2343677721595824E-2</v>
      </c>
    </row>
    <row r="2442" spans="1:18" x14ac:dyDescent="0.2">
      <c r="A2442" s="146">
        <v>2438</v>
      </c>
      <c r="B2442" s="146">
        <v>14</v>
      </c>
      <c r="C2442" s="146" t="s">
        <v>651</v>
      </c>
      <c r="D2442" s="162">
        <v>12.6</v>
      </c>
      <c r="E2442" s="162">
        <v>21531.422805477006</v>
      </c>
      <c r="F2442" s="208">
        <f t="shared" si="488"/>
        <v>20446.239096080964</v>
      </c>
      <c r="G2442" s="208">
        <f t="shared" si="484"/>
        <v>11.399818943537186</v>
      </c>
      <c r="H2442" s="162">
        <f t="shared" si="489"/>
        <v>23.999818943537186</v>
      </c>
      <c r="I2442" s="209" t="str">
        <f t="shared" si="483"/>
        <v>Ü</v>
      </c>
      <c r="J2442" s="209" t="s">
        <v>7730</v>
      </c>
      <c r="K2442" s="210">
        <v>8.6805488557078522E-2</v>
      </c>
      <c r="L2442" s="162">
        <f t="shared" si="490"/>
        <v>2.4000000000000004</v>
      </c>
      <c r="M2442" s="162">
        <f t="shared" si="485"/>
        <v>0</v>
      </c>
      <c r="N2442" s="210">
        <f t="shared" si="491"/>
        <v>8.7458720568638251E-2</v>
      </c>
      <c r="O2442" s="162">
        <f t="shared" si="492"/>
        <v>0</v>
      </c>
      <c r="P2442" s="162">
        <f t="shared" si="486"/>
        <v>0</v>
      </c>
      <c r="Q2442" s="210">
        <f t="shared" si="487"/>
        <v>5.3732468123861565E-3</v>
      </c>
      <c r="R2442" s="210">
        <f t="shared" si="493"/>
        <v>2.6823986962080874E-2</v>
      </c>
    </row>
    <row r="2443" spans="1:18" x14ac:dyDescent="0.2">
      <c r="A2443" s="146">
        <v>2439</v>
      </c>
      <c r="B2443" s="146">
        <v>15</v>
      </c>
      <c r="C2443" s="146" t="s">
        <v>651</v>
      </c>
      <c r="D2443" s="162">
        <v>13.6</v>
      </c>
      <c r="E2443" s="162">
        <v>19631.247911334212</v>
      </c>
      <c r="F2443" s="208">
        <f t="shared" si="488"/>
        <v>18563.308024957631</v>
      </c>
      <c r="G2443" s="208">
        <f t="shared" si="484"/>
        <v>10.349989036281487</v>
      </c>
      <c r="H2443" s="162">
        <f t="shared" si="489"/>
        <v>23.949989036281487</v>
      </c>
      <c r="I2443" s="209" t="str">
        <f t="shared" si="483"/>
        <v>Ü</v>
      </c>
      <c r="J2443" s="209" t="s">
        <v>7730</v>
      </c>
      <c r="K2443" s="210">
        <v>4.6867492554337926E-2</v>
      </c>
      <c r="L2443" s="162">
        <f t="shared" si="490"/>
        <v>1.4000000000000004</v>
      </c>
      <c r="M2443" s="162">
        <f t="shared" si="485"/>
        <v>0</v>
      </c>
      <c r="N2443" s="210">
        <f t="shared" si="491"/>
        <v>7.5117377850836178E-2</v>
      </c>
      <c r="O2443" s="162">
        <f t="shared" si="492"/>
        <v>0</v>
      </c>
      <c r="P2443" s="162">
        <f t="shared" si="486"/>
        <v>0</v>
      </c>
      <c r="Q2443" s="210">
        <f t="shared" si="487"/>
        <v>5.3732468123861565E-3</v>
      </c>
      <c r="R2443" s="210">
        <f t="shared" si="493"/>
        <v>1.4482644244278801E-2</v>
      </c>
    </row>
    <row r="2444" spans="1:18" x14ac:dyDescent="0.2">
      <c r="A2444" s="146">
        <v>2440</v>
      </c>
      <c r="B2444" s="146">
        <v>16</v>
      </c>
      <c r="C2444" s="146" t="s">
        <v>651</v>
      </c>
      <c r="D2444" s="162">
        <v>14</v>
      </c>
      <c r="E2444" s="162">
        <v>16501.270038439059</v>
      </c>
      <c r="F2444" s="208">
        <f t="shared" si="488"/>
        <v>15577.19891628647</v>
      </c>
      <c r="G2444" s="208">
        <f t="shared" si="484"/>
        <v>8.6850812248970808</v>
      </c>
      <c r="H2444" s="162">
        <f t="shared" si="489"/>
        <v>22.685081224897083</v>
      </c>
      <c r="I2444" s="209" t="str">
        <f t="shared" si="483"/>
        <v>Ü</v>
      </c>
      <c r="J2444" s="209" t="s">
        <v>7730</v>
      </c>
      <c r="K2444" s="210">
        <v>9.3767577016054593E-2</v>
      </c>
      <c r="L2444" s="162">
        <f t="shared" si="490"/>
        <v>1</v>
      </c>
      <c r="M2444" s="162">
        <f t="shared" si="485"/>
        <v>0</v>
      </c>
      <c r="N2444" s="210">
        <f t="shared" si="491"/>
        <v>8.9610093404120086E-2</v>
      </c>
      <c r="O2444" s="162">
        <f t="shared" si="492"/>
        <v>0</v>
      </c>
      <c r="P2444" s="162">
        <f t="shared" si="486"/>
        <v>0</v>
      </c>
      <c r="Q2444" s="210">
        <f t="shared" si="487"/>
        <v>5.3732468123861565E-3</v>
      </c>
      <c r="R2444" s="210">
        <f t="shared" si="493"/>
        <v>2.8975359797562709E-2</v>
      </c>
    </row>
    <row r="2445" spans="1:18" x14ac:dyDescent="0.2">
      <c r="A2445" s="146">
        <v>2441</v>
      </c>
      <c r="B2445" s="146">
        <v>17</v>
      </c>
      <c r="C2445" s="146" t="s">
        <v>651</v>
      </c>
      <c r="D2445" s="162">
        <v>13.7</v>
      </c>
      <c r="E2445" s="162">
        <v>11255.352606804272</v>
      </c>
      <c r="F2445" s="208">
        <f t="shared" si="488"/>
        <v>10638.559283951397</v>
      </c>
      <c r="G2445" s="208">
        <f t="shared" si="484"/>
        <v>5.9315382690784659</v>
      </c>
      <c r="H2445" s="162">
        <f t="shared" si="489"/>
        <v>19.631538269078465</v>
      </c>
      <c r="I2445" s="209" t="str">
        <f t="shared" si="483"/>
        <v>Ü</v>
      </c>
      <c r="J2445" s="209" t="s">
        <v>7730</v>
      </c>
      <c r="K2445" s="210">
        <v>1.0998086626960977E-2</v>
      </c>
      <c r="L2445" s="162">
        <f t="shared" si="490"/>
        <v>1.3000000000000007</v>
      </c>
      <c r="M2445" s="162">
        <f t="shared" si="485"/>
        <v>0</v>
      </c>
      <c r="N2445" s="210">
        <f t="shared" si="491"/>
        <v>6.4033280601606582E-2</v>
      </c>
      <c r="O2445" s="162">
        <f t="shared" si="492"/>
        <v>0</v>
      </c>
      <c r="P2445" s="162">
        <f t="shared" si="486"/>
        <v>0</v>
      </c>
      <c r="Q2445" s="210">
        <f t="shared" si="487"/>
        <v>5.3732468123861565E-3</v>
      </c>
      <c r="R2445" s="210">
        <f t="shared" si="493"/>
        <v>3.398546995049205E-3</v>
      </c>
    </row>
    <row r="2446" spans="1:18" x14ac:dyDescent="0.2">
      <c r="A2446" s="146">
        <v>2442</v>
      </c>
      <c r="B2446" s="146">
        <v>18</v>
      </c>
      <c r="C2446" s="146" t="s">
        <v>651</v>
      </c>
      <c r="D2446" s="162">
        <v>13.4</v>
      </c>
      <c r="E2446" s="162">
        <v>5414.9701585354051</v>
      </c>
      <c r="F2446" s="208">
        <f t="shared" si="488"/>
        <v>5124.7277580379077</v>
      </c>
      <c r="G2446" s="208">
        <f t="shared" si="484"/>
        <v>2.8572965571819631</v>
      </c>
      <c r="H2446" s="162">
        <f t="shared" si="489"/>
        <v>16.257296557181963</v>
      </c>
      <c r="I2446" s="209" t="str">
        <f t="shared" si="483"/>
        <v>Ü</v>
      </c>
      <c r="J2446" s="209" t="s">
        <v>7730</v>
      </c>
      <c r="K2446" s="210">
        <v>3.5709190882618286E-2</v>
      </c>
      <c r="L2446" s="162">
        <f t="shared" si="490"/>
        <v>1.5999999999999996</v>
      </c>
      <c r="M2446" s="162">
        <f t="shared" si="485"/>
        <v>0</v>
      </c>
      <c r="N2446" s="210">
        <f t="shared" si="491"/>
        <v>7.1669322393324839E-2</v>
      </c>
      <c r="O2446" s="162">
        <f t="shared" si="492"/>
        <v>0</v>
      </c>
      <c r="P2446" s="162">
        <f t="shared" si="486"/>
        <v>0</v>
      </c>
      <c r="Q2446" s="210">
        <f t="shared" si="487"/>
        <v>5.3732468123861565E-3</v>
      </c>
      <c r="R2446" s="210">
        <f t="shared" si="493"/>
        <v>1.1034588786767462E-2</v>
      </c>
    </row>
    <row r="2447" spans="1:18" x14ac:dyDescent="0.2">
      <c r="A2447" s="146">
        <v>2443</v>
      </c>
      <c r="B2447" s="146">
        <v>19</v>
      </c>
      <c r="C2447" s="146" t="s">
        <v>651</v>
      </c>
      <c r="D2447" s="162">
        <v>11.6</v>
      </c>
      <c r="E2447" s="162">
        <v>1227.0225062704362</v>
      </c>
      <c r="F2447" s="208">
        <f t="shared" si="488"/>
        <v>1170.0886619794881</v>
      </c>
      <c r="G2447" s="208">
        <f t="shared" si="484"/>
        <v>0.65238398278383447</v>
      </c>
      <c r="H2447" s="162">
        <f t="shared" si="489"/>
        <v>12.252383982783835</v>
      </c>
      <c r="I2447" s="209" t="str">
        <f t="shared" si="483"/>
        <v>Ü</v>
      </c>
      <c r="J2447" s="209" t="s">
        <v>7730</v>
      </c>
      <c r="K2447" s="210">
        <v>0.11183291333813297</v>
      </c>
      <c r="L2447" s="162">
        <f t="shared" si="490"/>
        <v>3.4000000000000004</v>
      </c>
      <c r="M2447" s="162">
        <f t="shared" si="485"/>
        <v>2.7476160172161652</v>
      </c>
      <c r="N2447" s="210">
        <f t="shared" si="491"/>
        <v>0.13623228701733625</v>
      </c>
      <c r="O2447" s="162">
        <f t="shared" si="492"/>
        <v>0</v>
      </c>
      <c r="P2447" s="162">
        <f t="shared" si="486"/>
        <v>0</v>
      </c>
      <c r="Q2447" s="210">
        <f t="shared" si="487"/>
        <v>5.3732468123861565E-3</v>
      </c>
      <c r="R2447" s="210">
        <f t="shared" si="493"/>
        <v>7.5597553410778867E-2</v>
      </c>
    </row>
    <row r="2448" spans="1:18" x14ac:dyDescent="0.2">
      <c r="A2448" s="146">
        <v>2444</v>
      </c>
      <c r="B2448" s="146">
        <v>20</v>
      </c>
      <c r="C2448" s="146" t="s">
        <v>651</v>
      </c>
      <c r="D2448" s="162">
        <v>11</v>
      </c>
      <c r="E2448" s="162">
        <v>35.868095016742863</v>
      </c>
      <c r="F2448" s="208">
        <f t="shared" si="488"/>
        <v>34.289898836006174</v>
      </c>
      <c r="G2448" s="208">
        <f t="shared" si="484"/>
        <v>1.9118363846072916E-2</v>
      </c>
      <c r="H2448" s="162">
        <f t="shared" si="489"/>
        <v>11.019118363846072</v>
      </c>
      <c r="I2448" s="209" t="str">
        <f t="shared" si="483"/>
        <v>Ü</v>
      </c>
      <c r="J2448" s="209" t="s">
        <v>7730</v>
      </c>
      <c r="K2448" s="210">
        <v>2.23984100374825E-2</v>
      </c>
      <c r="L2448" s="162">
        <f t="shared" si="490"/>
        <v>4</v>
      </c>
      <c r="M2448" s="162">
        <f t="shared" si="485"/>
        <v>3.9808816361539279</v>
      </c>
      <c r="N2448" s="210">
        <f t="shared" si="491"/>
        <v>0.1270165783108802</v>
      </c>
      <c r="O2448" s="162">
        <f t="shared" si="492"/>
        <v>0</v>
      </c>
      <c r="P2448" s="162">
        <f t="shared" si="486"/>
        <v>0</v>
      </c>
      <c r="Q2448" s="210">
        <f t="shared" si="487"/>
        <v>5.3732468123861565E-3</v>
      </c>
      <c r="R2448" s="210">
        <f t="shared" si="493"/>
        <v>6.6381844704322818E-2</v>
      </c>
    </row>
    <row r="2449" spans="1:18" x14ac:dyDescent="0.2">
      <c r="A2449" s="146">
        <v>2445</v>
      </c>
      <c r="B2449" s="146">
        <v>21</v>
      </c>
      <c r="C2449" s="146" t="s">
        <v>651</v>
      </c>
      <c r="D2449" s="162">
        <v>10.1</v>
      </c>
      <c r="E2449" s="162">
        <v>0</v>
      </c>
      <c r="F2449" s="208">
        <f t="shared" si="488"/>
        <v>0</v>
      </c>
      <c r="G2449" s="208">
        <f t="shared" si="484"/>
        <v>0</v>
      </c>
      <c r="H2449" s="162">
        <f t="shared" si="489"/>
        <v>10.1</v>
      </c>
      <c r="I2449" s="209" t="str">
        <f t="shared" si="483"/>
        <v>Ü</v>
      </c>
      <c r="J2449" s="209" t="s">
        <v>7730</v>
      </c>
      <c r="K2449" s="210">
        <v>3.3985269582759492E-2</v>
      </c>
      <c r="L2449" s="162">
        <f t="shared" si="490"/>
        <v>4.9000000000000004</v>
      </c>
      <c r="M2449" s="162">
        <f t="shared" si="485"/>
        <v>4.9000000000000004</v>
      </c>
      <c r="N2449" s="210">
        <f t="shared" si="491"/>
        <v>0.14432547865810486</v>
      </c>
      <c r="O2449" s="162">
        <f t="shared" si="492"/>
        <v>0</v>
      </c>
      <c r="P2449" s="162">
        <f t="shared" si="486"/>
        <v>0</v>
      </c>
      <c r="Q2449" s="210">
        <f t="shared" si="487"/>
        <v>5.3732468123861565E-3</v>
      </c>
      <c r="R2449" s="210">
        <f t="shared" si="493"/>
        <v>8.3690745051547472E-2</v>
      </c>
    </row>
    <row r="2450" spans="1:18" x14ac:dyDescent="0.2">
      <c r="A2450" s="146">
        <v>2446</v>
      </c>
      <c r="B2450" s="146">
        <v>22</v>
      </c>
      <c r="C2450" s="146" t="s">
        <v>651</v>
      </c>
      <c r="D2450" s="162">
        <v>9.3000000000000007</v>
      </c>
      <c r="E2450" s="162">
        <v>0</v>
      </c>
      <c r="F2450" s="208">
        <f t="shared" si="488"/>
        <v>0</v>
      </c>
      <c r="G2450" s="208">
        <f t="shared" si="484"/>
        <v>0</v>
      </c>
      <c r="H2450" s="162">
        <f t="shared" si="489"/>
        <v>9.3000000000000007</v>
      </c>
      <c r="I2450" s="209" t="str">
        <f t="shared" si="483"/>
        <v>Ü</v>
      </c>
      <c r="J2450" s="209" t="s">
        <v>7730</v>
      </c>
      <c r="K2450" s="210">
        <v>3.5686611948681127E-2</v>
      </c>
      <c r="L2450" s="162">
        <f t="shared" si="490"/>
        <v>5.6999999999999993</v>
      </c>
      <c r="M2450" s="162">
        <f t="shared" si="485"/>
        <v>5.6999999999999993</v>
      </c>
      <c r="N2450" s="210">
        <f t="shared" si="491"/>
        <v>0.15680041803432232</v>
      </c>
      <c r="O2450" s="162">
        <f t="shared" si="492"/>
        <v>0</v>
      </c>
      <c r="P2450" s="162">
        <f t="shared" si="486"/>
        <v>0</v>
      </c>
      <c r="Q2450" s="210">
        <f t="shared" si="487"/>
        <v>5.3732468123861565E-3</v>
      </c>
      <c r="R2450" s="210">
        <f t="shared" si="493"/>
        <v>9.6165684427764936E-2</v>
      </c>
    </row>
    <row r="2451" spans="1:18" x14ac:dyDescent="0.2">
      <c r="A2451" s="146">
        <v>2447</v>
      </c>
      <c r="B2451" s="146">
        <v>23</v>
      </c>
      <c r="C2451" s="146" t="s">
        <v>651</v>
      </c>
      <c r="D2451" s="162">
        <v>9.5</v>
      </c>
      <c r="E2451" s="162">
        <v>0</v>
      </c>
      <c r="F2451" s="208">
        <f t="shared" si="488"/>
        <v>0</v>
      </c>
      <c r="G2451" s="208">
        <f t="shared" si="484"/>
        <v>0</v>
      </c>
      <c r="H2451" s="162">
        <f t="shared" si="489"/>
        <v>9.5</v>
      </c>
      <c r="I2451" s="209" t="str">
        <f t="shared" si="483"/>
        <v>Ü</v>
      </c>
      <c r="J2451" s="209" t="s">
        <v>7730</v>
      </c>
      <c r="K2451" s="210">
        <v>1.4857768552222338E-2</v>
      </c>
      <c r="L2451" s="162">
        <f t="shared" si="490"/>
        <v>5.5</v>
      </c>
      <c r="M2451" s="162">
        <f t="shared" si="485"/>
        <v>5.5</v>
      </c>
      <c r="N2451" s="210">
        <f t="shared" si="491"/>
        <v>0.14737674284099986</v>
      </c>
      <c r="O2451" s="162">
        <f t="shared" si="492"/>
        <v>0</v>
      </c>
      <c r="P2451" s="162">
        <f t="shared" si="486"/>
        <v>0</v>
      </c>
      <c r="Q2451" s="210">
        <f t="shared" si="487"/>
        <v>5.3732468123861565E-3</v>
      </c>
      <c r="R2451" s="210">
        <f t="shared" si="493"/>
        <v>8.6742009234442474E-2</v>
      </c>
    </row>
    <row r="2452" spans="1:18" x14ac:dyDescent="0.2">
      <c r="A2452" s="146">
        <v>2448</v>
      </c>
      <c r="B2452" s="146">
        <v>24</v>
      </c>
      <c r="C2452" s="146" t="s">
        <v>651</v>
      </c>
      <c r="D2452" s="162">
        <v>10.4</v>
      </c>
      <c r="E2452" s="162">
        <v>0</v>
      </c>
      <c r="F2452" s="208">
        <f t="shared" si="488"/>
        <v>0</v>
      </c>
      <c r="G2452" s="208">
        <f t="shared" si="484"/>
        <v>0</v>
      </c>
      <c r="H2452" s="162">
        <f t="shared" si="489"/>
        <v>10.4</v>
      </c>
      <c r="I2452" s="209" t="str">
        <f t="shared" si="483"/>
        <v>Ü</v>
      </c>
      <c r="J2452" s="209" t="s">
        <v>7730</v>
      </c>
      <c r="K2452" s="210">
        <v>1.938843280602553E-4</v>
      </c>
      <c r="L2452" s="162">
        <f t="shared" si="490"/>
        <v>4.5999999999999996</v>
      </c>
      <c r="M2452" s="162">
        <f t="shared" si="485"/>
        <v>4.5999999999999996</v>
      </c>
      <c r="N2452" s="210">
        <f t="shared" si="491"/>
        <v>0.12940256471312378</v>
      </c>
      <c r="O2452" s="162">
        <f t="shared" si="492"/>
        <v>0</v>
      </c>
      <c r="P2452" s="162">
        <f t="shared" si="486"/>
        <v>0</v>
      </c>
      <c r="Q2452" s="210">
        <f t="shared" si="487"/>
        <v>5.3732468123861565E-3</v>
      </c>
      <c r="R2452" s="210">
        <f t="shared" si="493"/>
        <v>6.8767831106566396E-2</v>
      </c>
    </row>
    <row r="2453" spans="1:18" x14ac:dyDescent="0.2">
      <c r="A2453" s="146">
        <v>2449</v>
      </c>
      <c r="B2453" s="146">
        <v>1</v>
      </c>
      <c r="C2453" s="146" t="s">
        <v>879</v>
      </c>
      <c r="D2453" s="162">
        <v>11.4</v>
      </c>
      <c r="E2453" s="162">
        <v>0</v>
      </c>
      <c r="F2453" s="208">
        <f t="shared" si="488"/>
        <v>0</v>
      </c>
      <c r="G2453" s="208">
        <f t="shared" si="484"/>
        <v>0</v>
      </c>
      <c r="H2453" s="162">
        <f t="shared" si="489"/>
        <v>11.4</v>
      </c>
      <c r="I2453" s="209" t="str">
        <f>IF(AVERAGE(H2453:H2476)&gt;15,"S",IF(AVERAGE(H2453:H2476)&lt;5,"W","Ü"))</f>
        <v>Ü</v>
      </c>
      <c r="J2453" s="209" t="s">
        <v>7728</v>
      </c>
      <c r="K2453" s="210">
        <v>1.5190368596520511E-2</v>
      </c>
      <c r="L2453" s="162">
        <f t="shared" si="490"/>
        <v>3.5999999999999996</v>
      </c>
      <c r="M2453" s="162">
        <f t="shared" si="485"/>
        <v>3.5999999999999996</v>
      </c>
      <c r="N2453" s="210">
        <f t="shared" si="491"/>
        <v>0.11910016282978611</v>
      </c>
      <c r="O2453" s="162">
        <f t="shared" si="492"/>
        <v>0</v>
      </c>
      <c r="P2453" s="162">
        <f t="shared" si="486"/>
        <v>0</v>
      </c>
      <c r="Q2453" s="210">
        <f t="shared" si="487"/>
        <v>5.3732468123861565E-3</v>
      </c>
      <c r="R2453" s="210">
        <f t="shared" si="493"/>
        <v>5.8465429223228733E-2</v>
      </c>
    </row>
    <row r="2454" spans="1:18" x14ac:dyDescent="0.2">
      <c r="A2454" s="146">
        <v>2450</v>
      </c>
      <c r="B2454" s="146">
        <v>2</v>
      </c>
      <c r="C2454" s="146" t="s">
        <v>879</v>
      </c>
      <c r="D2454" s="162">
        <v>11.8</v>
      </c>
      <c r="E2454" s="162">
        <v>0</v>
      </c>
      <c r="F2454" s="208">
        <f t="shared" si="488"/>
        <v>0</v>
      </c>
      <c r="G2454" s="208">
        <f t="shared" si="484"/>
        <v>0</v>
      </c>
      <c r="H2454" s="162">
        <f t="shared" si="489"/>
        <v>11.8</v>
      </c>
      <c r="I2454" s="209" t="str">
        <f>IF(I2453="S","S",IF(I2453="W","W","Ü"))</f>
        <v>Ü</v>
      </c>
      <c r="J2454" s="209" t="s">
        <v>7728</v>
      </c>
      <c r="K2454" s="210">
        <v>3.0008696045156084E-5</v>
      </c>
      <c r="L2454" s="162">
        <f t="shared" si="490"/>
        <v>3.1999999999999993</v>
      </c>
      <c r="M2454" s="162">
        <f t="shared" si="485"/>
        <v>3.1999999999999993</v>
      </c>
      <c r="N2454" s="210">
        <f t="shared" si="491"/>
        <v>0.10844081947941864</v>
      </c>
      <c r="O2454" s="162">
        <f t="shared" si="492"/>
        <v>0</v>
      </c>
      <c r="P2454" s="162">
        <f t="shared" si="486"/>
        <v>0</v>
      </c>
      <c r="Q2454" s="210">
        <f t="shared" si="487"/>
        <v>5.3732468123861565E-3</v>
      </c>
      <c r="R2454" s="210">
        <f t="shared" si="493"/>
        <v>4.7806085872861261E-2</v>
      </c>
    </row>
    <row r="2455" spans="1:18" x14ac:dyDescent="0.2">
      <c r="A2455" s="146">
        <v>2451</v>
      </c>
      <c r="B2455" s="146">
        <v>3</v>
      </c>
      <c r="C2455" s="146" t="s">
        <v>879</v>
      </c>
      <c r="D2455" s="162">
        <v>12.1</v>
      </c>
      <c r="E2455" s="162">
        <v>0</v>
      </c>
      <c r="F2455" s="208">
        <f t="shared" si="488"/>
        <v>0</v>
      </c>
      <c r="G2455" s="208">
        <f t="shared" si="484"/>
        <v>0</v>
      </c>
      <c r="H2455" s="162">
        <f t="shared" si="489"/>
        <v>12.1</v>
      </c>
      <c r="I2455" s="209" t="str">
        <f t="shared" ref="I2455:I2476" si="494">IF(I2454="S","S",IF(I2454="W","W","Ü"))</f>
        <v>Ü</v>
      </c>
      <c r="J2455" s="209" t="s">
        <v>7728</v>
      </c>
      <c r="K2455" s="210">
        <v>3.3487761777297744E-3</v>
      </c>
      <c r="L2455" s="162">
        <f t="shared" si="490"/>
        <v>2.9000000000000004</v>
      </c>
      <c r="M2455" s="162">
        <f t="shared" si="485"/>
        <v>2.9000000000000004</v>
      </c>
      <c r="N2455" s="210">
        <f t="shared" si="491"/>
        <v>0.10498540914173593</v>
      </c>
      <c r="O2455" s="162">
        <f t="shared" si="492"/>
        <v>0</v>
      </c>
      <c r="P2455" s="162">
        <f t="shared" si="486"/>
        <v>0</v>
      </c>
      <c r="Q2455" s="210">
        <f t="shared" si="487"/>
        <v>5.3732468123861565E-3</v>
      </c>
      <c r="R2455" s="210">
        <f t="shared" si="493"/>
        <v>4.4350675535178553E-2</v>
      </c>
    </row>
    <row r="2456" spans="1:18" x14ac:dyDescent="0.2">
      <c r="A2456" s="146">
        <v>2452</v>
      </c>
      <c r="B2456" s="146">
        <v>4</v>
      </c>
      <c r="C2456" s="146" t="s">
        <v>879</v>
      </c>
      <c r="D2456" s="162">
        <v>12.1</v>
      </c>
      <c r="E2456" s="162">
        <v>0</v>
      </c>
      <c r="F2456" s="208">
        <f t="shared" si="488"/>
        <v>0</v>
      </c>
      <c r="G2456" s="208">
        <f t="shared" si="484"/>
        <v>0</v>
      </c>
      <c r="H2456" s="162">
        <f t="shared" si="489"/>
        <v>12.1</v>
      </c>
      <c r="I2456" s="209" t="str">
        <f t="shared" si="494"/>
        <v>Ü</v>
      </c>
      <c r="J2456" s="209" t="s">
        <v>7728</v>
      </c>
      <c r="K2456" s="210">
        <v>1.011919137430616E-2</v>
      </c>
      <c r="L2456" s="162">
        <f t="shared" si="490"/>
        <v>2.9000000000000004</v>
      </c>
      <c r="M2456" s="162">
        <f t="shared" si="485"/>
        <v>2.9000000000000004</v>
      </c>
      <c r="N2456" s="210">
        <f t="shared" si="491"/>
        <v>0.10707755253012805</v>
      </c>
      <c r="O2456" s="162">
        <f t="shared" si="492"/>
        <v>0</v>
      </c>
      <c r="P2456" s="162">
        <f t="shared" si="486"/>
        <v>0</v>
      </c>
      <c r="Q2456" s="210">
        <f t="shared" si="487"/>
        <v>5.3732468123861565E-3</v>
      </c>
      <c r="R2456" s="210">
        <f t="shared" si="493"/>
        <v>4.6442818923570668E-2</v>
      </c>
    </row>
    <row r="2457" spans="1:18" x14ac:dyDescent="0.2">
      <c r="A2457" s="146">
        <v>2453</v>
      </c>
      <c r="B2457" s="146">
        <v>5</v>
      </c>
      <c r="C2457" s="146" t="s">
        <v>879</v>
      </c>
      <c r="D2457" s="162">
        <v>11.7</v>
      </c>
      <c r="E2457" s="162">
        <v>0</v>
      </c>
      <c r="F2457" s="208">
        <f t="shared" si="488"/>
        <v>0</v>
      </c>
      <c r="G2457" s="208">
        <f t="shared" si="484"/>
        <v>0</v>
      </c>
      <c r="H2457" s="162">
        <f t="shared" si="489"/>
        <v>11.7</v>
      </c>
      <c r="I2457" s="209" t="str">
        <f t="shared" si="494"/>
        <v>Ü</v>
      </c>
      <c r="J2457" s="209" t="s">
        <v>7728</v>
      </c>
      <c r="K2457" s="210">
        <v>6.0017392090312168E-5</v>
      </c>
      <c r="L2457" s="162">
        <f t="shared" si="490"/>
        <v>3.3000000000000007</v>
      </c>
      <c r="M2457" s="162">
        <f t="shared" si="485"/>
        <v>3.3000000000000007</v>
      </c>
      <c r="N2457" s="210">
        <f t="shared" si="491"/>
        <v>0.10994374294392462</v>
      </c>
      <c r="O2457" s="162">
        <f t="shared" si="492"/>
        <v>0</v>
      </c>
      <c r="P2457" s="162">
        <f t="shared" si="486"/>
        <v>0</v>
      </c>
      <c r="Q2457" s="210">
        <f t="shared" si="487"/>
        <v>5.3732468123861565E-3</v>
      </c>
      <c r="R2457" s="210">
        <f t="shared" si="493"/>
        <v>4.9309009337367239E-2</v>
      </c>
    </row>
    <row r="2458" spans="1:18" x14ac:dyDescent="0.2">
      <c r="A2458" s="146">
        <v>2454</v>
      </c>
      <c r="B2458" s="146">
        <v>6</v>
      </c>
      <c r="C2458" s="146" t="s">
        <v>879</v>
      </c>
      <c r="D2458" s="162">
        <v>11.7</v>
      </c>
      <c r="E2458" s="162">
        <v>112.05304102129747</v>
      </c>
      <c r="F2458" s="208">
        <f t="shared" si="488"/>
        <v>106.80895870150076</v>
      </c>
      <c r="G2458" s="208">
        <f t="shared" si="484"/>
        <v>5.9551430706796027E-2</v>
      </c>
      <c r="H2458" s="162">
        <f t="shared" si="489"/>
        <v>11.759551430706795</v>
      </c>
      <c r="I2458" s="209" t="str">
        <f t="shared" si="494"/>
        <v>Ü</v>
      </c>
      <c r="J2458" s="209" t="s">
        <v>7728</v>
      </c>
      <c r="K2458" s="210">
        <v>6.6385424270802712E-2</v>
      </c>
      <c r="L2458" s="162">
        <f t="shared" si="490"/>
        <v>3.3000000000000007</v>
      </c>
      <c r="M2458" s="162">
        <f t="shared" si="485"/>
        <v>3.2404485692932052</v>
      </c>
      <c r="N2458" s="210">
        <f t="shared" si="491"/>
        <v>0.12954963708433842</v>
      </c>
      <c r="O2458" s="162">
        <f t="shared" si="492"/>
        <v>0</v>
      </c>
      <c r="P2458" s="162">
        <f t="shared" si="486"/>
        <v>0</v>
      </c>
      <c r="Q2458" s="210">
        <f t="shared" si="487"/>
        <v>5.3732468123861565E-3</v>
      </c>
      <c r="R2458" s="210">
        <f t="shared" si="493"/>
        <v>6.8914903477781037E-2</v>
      </c>
    </row>
    <row r="2459" spans="1:18" x14ac:dyDescent="0.2">
      <c r="A2459" s="146">
        <v>2455</v>
      </c>
      <c r="B2459" s="146">
        <v>7</v>
      </c>
      <c r="C2459" s="146" t="s">
        <v>879</v>
      </c>
      <c r="D2459" s="162">
        <v>9.6999999999999993</v>
      </c>
      <c r="E2459" s="162">
        <v>1916.0235872897292</v>
      </c>
      <c r="F2459" s="208">
        <f t="shared" si="488"/>
        <v>1841.6818721028878</v>
      </c>
      <c r="G2459" s="208">
        <f t="shared" si="484"/>
        <v>1.0268313793509203</v>
      </c>
      <c r="H2459" s="162">
        <f t="shared" si="489"/>
        <v>10.726831379350919</v>
      </c>
      <c r="I2459" s="209" t="str">
        <f t="shared" si="494"/>
        <v>Ü</v>
      </c>
      <c r="J2459" s="209" t="s">
        <v>7728</v>
      </c>
      <c r="K2459" s="210">
        <v>6.3381753630926949E-2</v>
      </c>
      <c r="L2459" s="162">
        <f t="shared" si="490"/>
        <v>5.3000000000000007</v>
      </c>
      <c r="M2459" s="162">
        <f t="shared" si="485"/>
        <v>4.2731686206490807</v>
      </c>
      <c r="N2459" s="210">
        <f t="shared" si="491"/>
        <v>0.14404669228630576</v>
      </c>
      <c r="O2459" s="162">
        <f t="shared" si="492"/>
        <v>0</v>
      </c>
      <c r="P2459" s="162">
        <f t="shared" si="486"/>
        <v>0</v>
      </c>
      <c r="Q2459" s="210">
        <f t="shared" si="487"/>
        <v>5.3732468123861565E-3</v>
      </c>
      <c r="R2459" s="210">
        <f t="shared" si="493"/>
        <v>8.3411958679748377E-2</v>
      </c>
    </row>
    <row r="2460" spans="1:18" x14ac:dyDescent="0.2">
      <c r="A2460" s="146">
        <v>2456</v>
      </c>
      <c r="B2460" s="146">
        <v>8</v>
      </c>
      <c r="C2460" s="146" t="s">
        <v>879</v>
      </c>
      <c r="D2460" s="162">
        <v>6.5</v>
      </c>
      <c r="E2460" s="162">
        <v>6120.0979799498236</v>
      </c>
      <c r="F2460" s="208">
        <f t="shared" si="488"/>
        <v>5960.9754324711284</v>
      </c>
      <c r="G2460" s="208">
        <f t="shared" si="484"/>
        <v>3.3235471979817177</v>
      </c>
      <c r="H2460" s="162">
        <f t="shared" si="489"/>
        <v>9.8235471979817177</v>
      </c>
      <c r="I2460" s="209" t="str">
        <f t="shared" si="494"/>
        <v>Ü</v>
      </c>
      <c r="J2460" s="209" t="s">
        <v>7728</v>
      </c>
      <c r="K2460" s="210">
        <v>4.3497861302214488E-2</v>
      </c>
      <c r="L2460" s="162">
        <f t="shared" si="490"/>
        <v>8.5</v>
      </c>
      <c r="M2460" s="162">
        <f t="shared" si="485"/>
        <v>5.1764528020182823</v>
      </c>
      <c r="N2460" s="210">
        <f t="shared" si="491"/>
        <v>0.15139422744048253</v>
      </c>
      <c r="O2460" s="162">
        <f t="shared" si="492"/>
        <v>0</v>
      </c>
      <c r="P2460" s="162">
        <f t="shared" si="486"/>
        <v>0</v>
      </c>
      <c r="Q2460" s="210">
        <f t="shared" si="487"/>
        <v>5.3732468123861565E-3</v>
      </c>
      <c r="R2460" s="210">
        <f t="shared" si="493"/>
        <v>9.0759493833925148E-2</v>
      </c>
    </row>
    <row r="2461" spans="1:18" x14ac:dyDescent="0.2">
      <c r="A2461" s="146">
        <v>2457</v>
      </c>
      <c r="B2461" s="146">
        <v>9</v>
      </c>
      <c r="C2461" s="146" t="s">
        <v>879</v>
      </c>
      <c r="D2461" s="162">
        <v>7</v>
      </c>
      <c r="E2461" s="162">
        <v>11713.574471824368</v>
      </c>
      <c r="F2461" s="208">
        <f t="shared" si="488"/>
        <v>11385.594386613286</v>
      </c>
      <c r="G2461" s="208">
        <f t="shared" si="484"/>
        <v>6.3480483604842037</v>
      </c>
      <c r="H2461" s="162">
        <f t="shared" si="489"/>
        <v>13.348048360484203</v>
      </c>
      <c r="I2461" s="209" t="str">
        <f t="shared" si="494"/>
        <v>Ü</v>
      </c>
      <c r="J2461" s="209" t="s">
        <v>7728</v>
      </c>
      <c r="K2461" s="210">
        <v>7.269431003535945E-2</v>
      </c>
      <c r="L2461" s="162">
        <f t="shared" si="490"/>
        <v>8</v>
      </c>
      <c r="M2461" s="162">
        <f t="shared" si="485"/>
        <v>1.6519516395157972</v>
      </c>
      <c r="N2461" s="210">
        <f t="shared" si="491"/>
        <v>0.10777257132770393</v>
      </c>
      <c r="O2461" s="162">
        <f t="shared" si="492"/>
        <v>0</v>
      </c>
      <c r="P2461" s="162">
        <f t="shared" si="486"/>
        <v>0</v>
      </c>
      <c r="Q2461" s="210">
        <f t="shared" si="487"/>
        <v>5.3732468123861565E-3</v>
      </c>
      <c r="R2461" s="210">
        <f t="shared" si="493"/>
        <v>4.7137837721146554E-2</v>
      </c>
    </row>
    <row r="2462" spans="1:18" x14ac:dyDescent="0.2">
      <c r="A2462" s="146">
        <v>2458</v>
      </c>
      <c r="B2462" s="146">
        <v>10</v>
      </c>
      <c r="C2462" s="146" t="s">
        <v>879</v>
      </c>
      <c r="D2462" s="162">
        <v>8.3000000000000007</v>
      </c>
      <c r="E2462" s="162">
        <v>16371.421973533488</v>
      </c>
      <c r="F2462" s="208">
        <f t="shared" si="488"/>
        <v>15827.890764012176</v>
      </c>
      <c r="G2462" s="208">
        <f t="shared" si="484"/>
        <v>8.8248546894087827</v>
      </c>
      <c r="H2462" s="162">
        <f t="shared" si="489"/>
        <v>17.124854689408785</v>
      </c>
      <c r="I2462" s="209" t="str">
        <f t="shared" si="494"/>
        <v>Ü</v>
      </c>
      <c r="J2462" s="209" t="s">
        <v>7728</v>
      </c>
      <c r="K2462" s="210">
        <v>4.2772653996117127E-2</v>
      </c>
      <c r="L2462" s="162">
        <f t="shared" si="490"/>
        <v>6.6999999999999993</v>
      </c>
      <c r="M2462" s="162">
        <f t="shared" si="485"/>
        <v>0</v>
      </c>
      <c r="N2462" s="210">
        <f t="shared" si="491"/>
        <v>7.3852021271161888E-2</v>
      </c>
      <c r="O2462" s="162">
        <f t="shared" si="492"/>
        <v>0</v>
      </c>
      <c r="P2462" s="162">
        <f t="shared" si="486"/>
        <v>0</v>
      </c>
      <c r="Q2462" s="210">
        <f t="shared" si="487"/>
        <v>5.3732468123861565E-3</v>
      </c>
      <c r="R2462" s="210">
        <f t="shared" si="493"/>
        <v>1.3217287664604511E-2</v>
      </c>
    </row>
    <row r="2463" spans="1:18" x14ac:dyDescent="0.2">
      <c r="A2463" s="146">
        <v>2459</v>
      </c>
      <c r="B2463" s="146">
        <v>11</v>
      </c>
      <c r="C2463" s="146" t="s">
        <v>879</v>
      </c>
      <c r="D2463" s="162">
        <v>8.9</v>
      </c>
      <c r="E2463" s="162">
        <v>19411.590585262686</v>
      </c>
      <c r="F2463" s="208">
        <f t="shared" si="488"/>
        <v>18720.537960427333</v>
      </c>
      <c r="G2463" s="208">
        <f t="shared" si="484"/>
        <v>10.437652727801273</v>
      </c>
      <c r="H2463" s="162">
        <f t="shared" si="489"/>
        <v>19.337652727801274</v>
      </c>
      <c r="I2463" s="209" t="str">
        <f t="shared" si="494"/>
        <v>Ü</v>
      </c>
      <c r="J2463" s="209" t="s">
        <v>7728</v>
      </c>
      <c r="K2463" s="210">
        <v>0.10704955353709861</v>
      </c>
      <c r="L2463" s="162">
        <f t="shared" si="490"/>
        <v>6.1</v>
      </c>
      <c r="M2463" s="162">
        <f t="shared" si="485"/>
        <v>0</v>
      </c>
      <c r="N2463" s="210">
        <f t="shared" si="491"/>
        <v>9.3714391081068021E-2</v>
      </c>
      <c r="O2463" s="162">
        <f t="shared" si="492"/>
        <v>0</v>
      </c>
      <c r="P2463" s="162">
        <f t="shared" si="486"/>
        <v>0</v>
      </c>
      <c r="Q2463" s="210">
        <f t="shared" si="487"/>
        <v>5.3732468123861565E-3</v>
      </c>
      <c r="R2463" s="210">
        <f t="shared" si="493"/>
        <v>3.3079657474510644E-2</v>
      </c>
    </row>
    <row r="2464" spans="1:18" x14ac:dyDescent="0.2">
      <c r="A2464" s="146">
        <v>2460</v>
      </c>
      <c r="B2464" s="146">
        <v>12</v>
      </c>
      <c r="C2464" s="146" t="s">
        <v>879</v>
      </c>
      <c r="D2464" s="162">
        <v>9.6</v>
      </c>
      <c r="E2464" s="162">
        <v>20236.834817895964</v>
      </c>
      <c r="F2464" s="208">
        <f t="shared" si="488"/>
        <v>19459.740360888758</v>
      </c>
      <c r="G2464" s="208">
        <f t="shared" si="484"/>
        <v>10.849795689071032</v>
      </c>
      <c r="H2464" s="162">
        <f t="shared" si="489"/>
        <v>20.449795689071031</v>
      </c>
      <c r="I2464" s="209" t="str">
        <f t="shared" si="494"/>
        <v>Ü</v>
      </c>
      <c r="J2464" s="209" t="s">
        <v>7728</v>
      </c>
      <c r="K2464" s="210">
        <v>8.9351925629412798E-2</v>
      </c>
      <c r="L2464" s="162">
        <f t="shared" si="490"/>
        <v>5.4</v>
      </c>
      <c r="M2464" s="162">
        <f t="shared" si="485"/>
        <v>0</v>
      </c>
      <c r="N2464" s="210">
        <f t="shared" si="491"/>
        <v>8.8245601628389903E-2</v>
      </c>
      <c r="O2464" s="162">
        <f t="shared" si="492"/>
        <v>0</v>
      </c>
      <c r="P2464" s="162">
        <f t="shared" si="486"/>
        <v>0</v>
      </c>
      <c r="Q2464" s="210">
        <f t="shared" si="487"/>
        <v>5.3732468123861565E-3</v>
      </c>
      <c r="R2464" s="210">
        <f t="shared" si="493"/>
        <v>2.7610868021832526E-2</v>
      </c>
    </row>
    <row r="2465" spans="1:18" x14ac:dyDescent="0.2">
      <c r="A2465" s="146">
        <v>2461</v>
      </c>
      <c r="B2465" s="146">
        <v>13</v>
      </c>
      <c r="C2465" s="146" t="s">
        <v>879</v>
      </c>
      <c r="D2465" s="162">
        <v>9.8000000000000007</v>
      </c>
      <c r="E2465" s="162">
        <v>20241.561621115223</v>
      </c>
      <c r="F2465" s="208">
        <f t="shared" si="488"/>
        <v>19448.092405567506</v>
      </c>
      <c r="G2465" s="208">
        <f t="shared" si="484"/>
        <v>10.843301361136163</v>
      </c>
      <c r="H2465" s="162">
        <f t="shared" si="489"/>
        <v>20.643301361136164</v>
      </c>
      <c r="I2465" s="209" t="str">
        <f t="shared" si="494"/>
        <v>Ü</v>
      </c>
      <c r="J2465" s="209" t="s">
        <v>7728</v>
      </c>
      <c r="K2465" s="210">
        <v>2.2116296284277685E-2</v>
      </c>
      <c r="L2465" s="162">
        <f t="shared" si="490"/>
        <v>5.1999999999999993</v>
      </c>
      <c r="M2465" s="162">
        <f t="shared" si="485"/>
        <v>0</v>
      </c>
      <c r="N2465" s="210">
        <f t="shared" si="491"/>
        <v>6.7468947122778705E-2</v>
      </c>
      <c r="O2465" s="162">
        <f t="shared" si="492"/>
        <v>0</v>
      </c>
      <c r="P2465" s="162">
        <f t="shared" si="486"/>
        <v>0</v>
      </c>
      <c r="Q2465" s="210">
        <f t="shared" si="487"/>
        <v>5.3732468123861565E-3</v>
      </c>
      <c r="R2465" s="210">
        <f t="shared" si="493"/>
        <v>6.8342135162213283E-3</v>
      </c>
    </row>
    <row r="2466" spans="1:18" x14ac:dyDescent="0.2">
      <c r="A2466" s="146">
        <v>2462</v>
      </c>
      <c r="B2466" s="146">
        <v>14</v>
      </c>
      <c r="C2466" s="146" t="s">
        <v>879</v>
      </c>
      <c r="D2466" s="162">
        <v>10.5</v>
      </c>
      <c r="E2466" s="162">
        <v>19213.064850053735</v>
      </c>
      <c r="F2466" s="208">
        <f t="shared" si="488"/>
        <v>18406.116126351477</v>
      </c>
      <c r="G2466" s="208">
        <f t="shared" si="484"/>
        <v>10.262346552249081</v>
      </c>
      <c r="H2466" s="162">
        <f t="shared" si="489"/>
        <v>20.762346552249081</v>
      </c>
      <c r="I2466" s="209" t="str">
        <f t="shared" si="494"/>
        <v>Ü</v>
      </c>
      <c r="J2466" s="209" t="s">
        <v>7728</v>
      </c>
      <c r="K2466" s="210">
        <v>1.284327024315127E-2</v>
      </c>
      <c r="L2466" s="162">
        <f t="shared" si="490"/>
        <v>4.5</v>
      </c>
      <c r="M2466" s="162">
        <f t="shared" si="485"/>
        <v>0</v>
      </c>
      <c r="N2466" s="210">
        <f t="shared" si="491"/>
        <v>6.4603465529841711E-2</v>
      </c>
      <c r="O2466" s="162">
        <f t="shared" si="492"/>
        <v>0</v>
      </c>
      <c r="P2466" s="162">
        <f t="shared" si="486"/>
        <v>0</v>
      </c>
      <c r="Q2466" s="210">
        <f t="shared" si="487"/>
        <v>5.3732468123861565E-3</v>
      </c>
      <c r="R2466" s="210">
        <f t="shared" si="493"/>
        <v>3.9687319232843341E-3</v>
      </c>
    </row>
    <row r="2467" spans="1:18" x14ac:dyDescent="0.2">
      <c r="A2467" s="146">
        <v>2463</v>
      </c>
      <c r="B2467" s="146">
        <v>15</v>
      </c>
      <c r="C2467" s="146" t="s">
        <v>879</v>
      </c>
      <c r="D2467" s="162">
        <v>10.1</v>
      </c>
      <c r="E2467" s="162">
        <v>16938.916407092962</v>
      </c>
      <c r="F2467" s="208">
        <f t="shared" si="488"/>
        <v>16254.584184246407</v>
      </c>
      <c r="G2467" s="208">
        <f t="shared" si="484"/>
        <v>9.0627579885050551</v>
      </c>
      <c r="H2467" s="162">
        <f t="shared" si="489"/>
        <v>19.162757988505057</v>
      </c>
      <c r="I2467" s="209" t="str">
        <f t="shared" si="494"/>
        <v>Ü</v>
      </c>
      <c r="J2467" s="209" t="s">
        <v>7728</v>
      </c>
      <c r="K2467" s="210">
        <v>8.5407175956575855E-3</v>
      </c>
      <c r="L2467" s="162">
        <f t="shared" si="490"/>
        <v>4.9000000000000004</v>
      </c>
      <c r="M2467" s="162">
        <f t="shared" si="485"/>
        <v>0</v>
      </c>
      <c r="N2467" s="210">
        <f t="shared" si="491"/>
        <v>6.3273922685967862E-2</v>
      </c>
      <c r="O2467" s="162">
        <f t="shared" si="492"/>
        <v>0</v>
      </c>
      <c r="P2467" s="162">
        <f t="shared" si="486"/>
        <v>0</v>
      </c>
      <c r="Q2467" s="210">
        <f t="shared" si="487"/>
        <v>5.3732468123861565E-3</v>
      </c>
      <c r="R2467" s="210">
        <f t="shared" si="493"/>
        <v>2.6391890794104853E-3</v>
      </c>
    </row>
    <row r="2468" spans="1:18" x14ac:dyDescent="0.2">
      <c r="A2468" s="146">
        <v>2464</v>
      </c>
      <c r="B2468" s="146">
        <v>16</v>
      </c>
      <c r="C2468" s="146" t="s">
        <v>879</v>
      </c>
      <c r="D2468" s="162">
        <v>10</v>
      </c>
      <c r="E2468" s="162">
        <v>13691.88064270906</v>
      </c>
      <c r="F2468" s="208">
        <f t="shared" si="488"/>
        <v>13144.205417000698</v>
      </c>
      <c r="G2468" s="208">
        <f t="shared" si="484"/>
        <v>7.3285635175414514</v>
      </c>
      <c r="H2468" s="162">
        <f t="shared" si="489"/>
        <v>17.328563517541451</v>
      </c>
      <c r="I2468" s="209" t="str">
        <f t="shared" si="494"/>
        <v>Ü</v>
      </c>
      <c r="J2468" s="209" t="s">
        <v>7728</v>
      </c>
      <c r="K2468" s="210">
        <v>0.10879799992251443</v>
      </c>
      <c r="L2468" s="162">
        <f t="shared" si="490"/>
        <v>5</v>
      </c>
      <c r="M2468" s="162">
        <f t="shared" si="485"/>
        <v>0</v>
      </c>
      <c r="N2468" s="210">
        <f t="shared" si="491"/>
        <v>9.4254682989170724E-2</v>
      </c>
      <c r="O2468" s="162">
        <f t="shared" si="492"/>
        <v>0</v>
      </c>
      <c r="P2468" s="162">
        <f t="shared" si="486"/>
        <v>0</v>
      </c>
      <c r="Q2468" s="210">
        <f t="shared" si="487"/>
        <v>5.3732468123861565E-3</v>
      </c>
      <c r="R2468" s="210">
        <f t="shared" si="493"/>
        <v>3.3619949382613347E-2</v>
      </c>
    </row>
    <row r="2469" spans="1:18" x14ac:dyDescent="0.2">
      <c r="A2469" s="146">
        <v>2465</v>
      </c>
      <c r="B2469" s="146">
        <v>17</v>
      </c>
      <c r="C2469" s="146" t="s">
        <v>879</v>
      </c>
      <c r="D2469" s="162">
        <v>9.9</v>
      </c>
      <c r="E2469" s="162">
        <v>9405.2262173360014</v>
      </c>
      <c r="F2469" s="208">
        <f t="shared" si="488"/>
        <v>9032.7792591294965</v>
      </c>
      <c r="G2469" s="208">
        <f t="shared" si="484"/>
        <v>5.0362341762281071</v>
      </c>
      <c r="H2469" s="162">
        <f t="shared" si="489"/>
        <v>14.936234176228108</v>
      </c>
      <c r="I2469" s="209" t="str">
        <f t="shared" si="494"/>
        <v>Ü</v>
      </c>
      <c r="J2469" s="209" t="s">
        <v>7728</v>
      </c>
      <c r="K2469" s="210">
        <v>7.7026157008916593E-3</v>
      </c>
      <c r="L2469" s="162">
        <f t="shared" si="490"/>
        <v>5.0999999999999996</v>
      </c>
      <c r="M2469" s="162">
        <f t="shared" si="485"/>
        <v>6.3765823771891661E-2</v>
      </c>
      <c r="N2469" s="210">
        <f t="shared" si="491"/>
        <v>6.3967377148968135E-2</v>
      </c>
      <c r="O2469" s="162">
        <f t="shared" si="492"/>
        <v>0</v>
      </c>
      <c r="P2469" s="162">
        <f t="shared" si="486"/>
        <v>0</v>
      </c>
      <c r="Q2469" s="210">
        <f t="shared" si="487"/>
        <v>5.3732468123861565E-3</v>
      </c>
      <c r="R2469" s="210">
        <f t="shared" si="493"/>
        <v>3.3326435424107584E-3</v>
      </c>
    </row>
    <row r="2470" spans="1:18" x14ac:dyDescent="0.2">
      <c r="A2470" s="146">
        <v>2466</v>
      </c>
      <c r="B2470" s="146">
        <v>18</v>
      </c>
      <c r="C2470" s="146" t="s">
        <v>879</v>
      </c>
      <c r="D2470" s="162">
        <v>9.4</v>
      </c>
      <c r="E2470" s="162">
        <v>4717.0715655739741</v>
      </c>
      <c r="F2470" s="208">
        <f t="shared" si="488"/>
        <v>4539.7096747083924</v>
      </c>
      <c r="G2470" s="208">
        <f t="shared" si="484"/>
        <v>2.5311192001965446</v>
      </c>
      <c r="H2470" s="162">
        <f t="shared" si="489"/>
        <v>11.931119200196544</v>
      </c>
      <c r="I2470" s="209" t="str">
        <f t="shared" si="494"/>
        <v>Ü</v>
      </c>
      <c r="J2470" s="209" t="s">
        <v>7728</v>
      </c>
      <c r="K2470" s="210">
        <v>6.6220513335017162E-2</v>
      </c>
      <c r="L2470" s="162">
        <f t="shared" si="490"/>
        <v>5.6</v>
      </c>
      <c r="M2470" s="162">
        <f t="shared" si="485"/>
        <v>3.0688807998034555</v>
      </c>
      <c r="N2470" s="210">
        <f t="shared" si="491"/>
        <v>0.12693605485681242</v>
      </c>
      <c r="O2470" s="162">
        <f t="shared" si="492"/>
        <v>0</v>
      </c>
      <c r="P2470" s="162">
        <f t="shared" si="486"/>
        <v>0</v>
      </c>
      <c r="Q2470" s="210">
        <f t="shared" si="487"/>
        <v>5.3732468123861565E-3</v>
      </c>
      <c r="R2470" s="210">
        <f t="shared" si="493"/>
        <v>6.6301321250255035E-2</v>
      </c>
    </row>
    <row r="2471" spans="1:18" x14ac:dyDescent="0.2">
      <c r="A2471" s="146">
        <v>2467</v>
      </c>
      <c r="B2471" s="146">
        <v>19</v>
      </c>
      <c r="C2471" s="146" t="s">
        <v>879</v>
      </c>
      <c r="D2471" s="162">
        <v>8.1999999999999993</v>
      </c>
      <c r="E2471" s="162">
        <v>1089.6671656636845</v>
      </c>
      <c r="F2471" s="208">
        <f t="shared" si="488"/>
        <v>1053.9260826299158</v>
      </c>
      <c r="G2471" s="208">
        <f t="shared" si="484"/>
        <v>0.58761743249668563</v>
      </c>
      <c r="H2471" s="162">
        <f t="shared" si="489"/>
        <v>8.7876174324966847</v>
      </c>
      <c r="I2471" s="209" t="str">
        <f t="shared" si="494"/>
        <v>Ü</v>
      </c>
      <c r="J2471" s="209" t="s">
        <v>7728</v>
      </c>
      <c r="K2471" s="210">
        <v>5.2627484503115524E-2</v>
      </c>
      <c r="L2471" s="162">
        <f t="shared" si="490"/>
        <v>6.8000000000000007</v>
      </c>
      <c r="M2471" s="162">
        <f t="shared" si="485"/>
        <v>6.2123825675033153</v>
      </c>
      <c r="N2471" s="210">
        <f t="shared" si="491"/>
        <v>0.16968856484213748</v>
      </c>
      <c r="O2471" s="162">
        <f t="shared" si="492"/>
        <v>0</v>
      </c>
      <c r="P2471" s="162">
        <f t="shared" si="486"/>
        <v>0</v>
      </c>
      <c r="Q2471" s="210">
        <f t="shared" si="487"/>
        <v>5.3732468123861565E-3</v>
      </c>
      <c r="R2471" s="210">
        <f t="shared" si="493"/>
        <v>0.1090538312355801</v>
      </c>
    </row>
    <row r="2472" spans="1:18" x14ac:dyDescent="0.2">
      <c r="A2472" s="146">
        <v>2468</v>
      </c>
      <c r="B2472" s="146">
        <v>20</v>
      </c>
      <c r="C2472" s="146" t="s">
        <v>879</v>
      </c>
      <c r="D2472" s="162">
        <v>6.7</v>
      </c>
      <c r="E2472" s="162">
        <v>41.150992732387159</v>
      </c>
      <c r="F2472" s="208">
        <f t="shared" si="488"/>
        <v>40.048146127159178</v>
      </c>
      <c r="G2472" s="208">
        <f t="shared" si="484"/>
        <v>2.2328879787062762E-2</v>
      </c>
      <c r="H2472" s="162">
        <f t="shared" si="489"/>
        <v>6.7223288797870628</v>
      </c>
      <c r="I2472" s="209" t="str">
        <f t="shared" si="494"/>
        <v>Ü</v>
      </c>
      <c r="J2472" s="209" t="s">
        <v>7728</v>
      </c>
      <c r="K2472" s="210">
        <v>8.5452837576631524E-2</v>
      </c>
      <c r="L2472" s="162">
        <f t="shared" si="490"/>
        <v>8.3000000000000007</v>
      </c>
      <c r="M2472" s="162">
        <f t="shared" si="485"/>
        <v>8.2776711202129363</v>
      </c>
      <c r="N2472" s="210">
        <f t="shared" si="491"/>
        <v>0.2106802022352042</v>
      </c>
      <c r="O2472" s="162">
        <f t="shared" si="492"/>
        <v>0</v>
      </c>
      <c r="P2472" s="162">
        <f t="shared" si="486"/>
        <v>0</v>
      </c>
      <c r="Q2472" s="210">
        <f t="shared" si="487"/>
        <v>5.3732468123861565E-3</v>
      </c>
      <c r="R2472" s="210">
        <f t="shared" si="493"/>
        <v>0.15004546862864682</v>
      </c>
    </row>
    <row r="2473" spans="1:18" x14ac:dyDescent="0.2">
      <c r="A2473" s="146">
        <v>2469</v>
      </c>
      <c r="B2473" s="146">
        <v>21</v>
      </c>
      <c r="C2473" s="146" t="s">
        <v>879</v>
      </c>
      <c r="D2473" s="162">
        <v>5.7</v>
      </c>
      <c r="E2473" s="162">
        <v>0</v>
      </c>
      <c r="F2473" s="208">
        <f t="shared" si="488"/>
        <v>0</v>
      </c>
      <c r="G2473" s="208">
        <f t="shared" si="484"/>
        <v>0</v>
      </c>
      <c r="H2473" s="162">
        <f t="shared" si="489"/>
        <v>5.7</v>
      </c>
      <c r="I2473" s="209" t="str">
        <f t="shared" si="494"/>
        <v>Ü</v>
      </c>
      <c r="J2473" s="209" t="s">
        <v>7728</v>
      </c>
      <c r="K2473" s="210">
        <v>1.8714074856527717E-2</v>
      </c>
      <c r="L2473" s="162">
        <f t="shared" si="490"/>
        <v>9.3000000000000007</v>
      </c>
      <c r="M2473" s="162">
        <f t="shared" si="485"/>
        <v>9.3000000000000007</v>
      </c>
      <c r="N2473" s="210">
        <f t="shared" si="491"/>
        <v>0.20532710516650995</v>
      </c>
      <c r="O2473" s="162">
        <f t="shared" si="492"/>
        <v>0</v>
      </c>
      <c r="P2473" s="162">
        <f t="shared" si="486"/>
        <v>0</v>
      </c>
      <c r="Q2473" s="210">
        <f t="shared" si="487"/>
        <v>5.3732468123861565E-3</v>
      </c>
      <c r="R2473" s="210">
        <f t="shared" si="493"/>
        <v>0.14469237155995257</v>
      </c>
    </row>
    <row r="2474" spans="1:18" x14ac:dyDescent="0.2">
      <c r="A2474" s="146">
        <v>2470</v>
      </c>
      <c r="B2474" s="146">
        <v>22</v>
      </c>
      <c r="C2474" s="146" t="s">
        <v>879</v>
      </c>
      <c r="D2474" s="162">
        <v>5.3</v>
      </c>
      <c r="E2474" s="162">
        <v>0</v>
      </c>
      <c r="F2474" s="208">
        <f t="shared" si="488"/>
        <v>0</v>
      </c>
      <c r="G2474" s="208">
        <f t="shared" si="484"/>
        <v>0</v>
      </c>
      <c r="H2474" s="162">
        <f t="shared" si="489"/>
        <v>5.3</v>
      </c>
      <c r="I2474" s="209" t="str">
        <f t="shared" si="494"/>
        <v>Ü</v>
      </c>
      <c r="J2474" s="209" t="s">
        <v>7728</v>
      </c>
      <c r="K2474" s="210">
        <v>4.4693025106467381E-2</v>
      </c>
      <c r="L2474" s="162">
        <f t="shared" si="490"/>
        <v>9.6999999999999993</v>
      </c>
      <c r="M2474" s="162">
        <f t="shared" si="485"/>
        <v>9.6999999999999993</v>
      </c>
      <c r="N2474" s="210">
        <f t="shared" si="491"/>
        <v>0.21932952890621599</v>
      </c>
      <c r="O2474" s="162">
        <f t="shared" si="492"/>
        <v>0</v>
      </c>
      <c r="P2474" s="162">
        <f t="shared" si="486"/>
        <v>0</v>
      </c>
      <c r="Q2474" s="210">
        <f t="shared" si="487"/>
        <v>5.3732468123861565E-3</v>
      </c>
      <c r="R2474" s="210">
        <f t="shared" si="493"/>
        <v>0.1586947952996586</v>
      </c>
    </row>
    <row r="2475" spans="1:18" x14ac:dyDescent="0.2">
      <c r="A2475" s="146">
        <v>2471</v>
      </c>
      <c r="B2475" s="146">
        <v>23</v>
      </c>
      <c r="C2475" s="146" t="s">
        <v>879</v>
      </c>
      <c r="D2475" s="162">
        <v>4.9000000000000004</v>
      </c>
      <c r="E2475" s="162">
        <v>0</v>
      </c>
      <c r="F2475" s="208">
        <f t="shared" si="488"/>
        <v>0</v>
      </c>
      <c r="G2475" s="208">
        <f t="shared" si="484"/>
        <v>0</v>
      </c>
      <c r="H2475" s="162">
        <f t="shared" si="489"/>
        <v>4.9000000000000004</v>
      </c>
      <c r="I2475" s="209" t="str">
        <f t="shared" si="494"/>
        <v>Ü</v>
      </c>
      <c r="J2475" s="209" t="s">
        <v>7728</v>
      </c>
      <c r="K2475" s="210">
        <v>2.6416783165466102E-2</v>
      </c>
      <c r="L2475" s="162">
        <f t="shared" si="490"/>
        <v>10.1</v>
      </c>
      <c r="M2475" s="162">
        <f t="shared" si="485"/>
        <v>10.1</v>
      </c>
      <c r="N2475" s="210">
        <f t="shared" si="491"/>
        <v>0.21965654204612325</v>
      </c>
      <c r="O2475" s="162">
        <f t="shared" si="492"/>
        <v>0</v>
      </c>
      <c r="P2475" s="162">
        <f t="shared" si="486"/>
        <v>0</v>
      </c>
      <c r="Q2475" s="210">
        <f t="shared" si="487"/>
        <v>5.3732468123861565E-3</v>
      </c>
      <c r="R2475" s="210">
        <f t="shared" si="493"/>
        <v>0.15902180843956587</v>
      </c>
    </row>
    <row r="2476" spans="1:18" x14ac:dyDescent="0.2">
      <c r="A2476" s="146">
        <v>2472</v>
      </c>
      <c r="B2476" s="146">
        <v>24</v>
      </c>
      <c r="C2476" s="146" t="s">
        <v>879</v>
      </c>
      <c r="D2476" s="162">
        <v>4.4000000000000004</v>
      </c>
      <c r="E2476" s="162">
        <v>0</v>
      </c>
      <c r="F2476" s="208">
        <f t="shared" si="488"/>
        <v>0</v>
      </c>
      <c r="G2476" s="208">
        <f t="shared" si="484"/>
        <v>0</v>
      </c>
      <c r="H2476" s="162">
        <f t="shared" si="489"/>
        <v>4.4000000000000004</v>
      </c>
      <c r="I2476" s="209" t="str">
        <f t="shared" si="494"/>
        <v>Ü</v>
      </c>
      <c r="J2476" s="209" t="s">
        <v>7728</v>
      </c>
      <c r="K2476" s="210">
        <v>3.1992537071657633E-2</v>
      </c>
      <c r="L2476" s="162">
        <f t="shared" si="490"/>
        <v>10.6</v>
      </c>
      <c r="M2476" s="162">
        <f t="shared" si="485"/>
        <v>10.6</v>
      </c>
      <c r="N2476" s="210">
        <f t="shared" si="491"/>
        <v>0.22884777208226539</v>
      </c>
      <c r="O2476" s="162">
        <f t="shared" si="492"/>
        <v>0</v>
      </c>
      <c r="P2476" s="162">
        <f t="shared" si="486"/>
        <v>0</v>
      </c>
      <c r="Q2476" s="210">
        <f t="shared" si="487"/>
        <v>5.3732468123861565E-3</v>
      </c>
      <c r="R2476" s="210">
        <f t="shared" si="493"/>
        <v>0.16821303847570801</v>
      </c>
    </row>
    <row r="2477" spans="1:18" x14ac:dyDescent="0.2">
      <c r="A2477" s="146">
        <v>2473</v>
      </c>
      <c r="B2477" s="146">
        <v>1</v>
      </c>
      <c r="C2477" s="146" t="s">
        <v>879</v>
      </c>
      <c r="D2477" s="162">
        <v>3.9</v>
      </c>
      <c r="E2477" s="162">
        <v>0</v>
      </c>
      <c r="F2477" s="208">
        <f t="shared" si="488"/>
        <v>0</v>
      </c>
      <c r="G2477" s="208">
        <f t="shared" si="484"/>
        <v>0</v>
      </c>
      <c r="H2477" s="162">
        <f t="shared" si="489"/>
        <v>3.9</v>
      </c>
      <c r="I2477" s="209" t="str">
        <f>IF(AVERAGE(H2477:H2500)&gt;15,"S",IF(AVERAGE(H2477:H2500)&lt;5,"W","Ü"))</f>
        <v>Ü</v>
      </c>
      <c r="J2477" s="209" t="s">
        <v>7728</v>
      </c>
      <c r="K2477" s="210">
        <v>1.5190368596520511E-2</v>
      </c>
      <c r="L2477" s="162">
        <f t="shared" si="490"/>
        <v>11.1</v>
      </c>
      <c r="M2477" s="162">
        <f t="shared" si="485"/>
        <v>11.1</v>
      </c>
      <c r="N2477" s="210">
        <f t="shared" si="491"/>
        <v>0.23112394285000062</v>
      </c>
      <c r="O2477" s="162">
        <f t="shared" si="492"/>
        <v>0</v>
      </c>
      <c r="P2477" s="162">
        <f t="shared" si="486"/>
        <v>0</v>
      </c>
      <c r="Q2477" s="210">
        <f t="shared" si="487"/>
        <v>5.3732468123861565E-3</v>
      </c>
      <c r="R2477" s="210">
        <f t="shared" si="493"/>
        <v>0.17048920924344324</v>
      </c>
    </row>
    <row r="2478" spans="1:18" x14ac:dyDescent="0.2">
      <c r="A2478" s="146">
        <v>2474</v>
      </c>
      <c r="B2478" s="146">
        <v>2</v>
      </c>
      <c r="C2478" s="146" t="s">
        <v>879</v>
      </c>
      <c r="D2478" s="162">
        <v>3.8</v>
      </c>
      <c r="E2478" s="162">
        <v>0</v>
      </c>
      <c r="F2478" s="208">
        <f t="shared" si="488"/>
        <v>0</v>
      </c>
      <c r="G2478" s="208">
        <f t="shared" si="484"/>
        <v>0</v>
      </c>
      <c r="H2478" s="162">
        <f t="shared" si="489"/>
        <v>3.8</v>
      </c>
      <c r="I2478" s="209" t="str">
        <f>IF(I2477="S","S",IF(I2477="W","W","Ü"))</f>
        <v>Ü</v>
      </c>
      <c r="J2478" s="209" t="s">
        <v>7728</v>
      </c>
      <c r="K2478" s="210">
        <v>3.0008696045156084E-5</v>
      </c>
      <c r="L2478" s="162">
        <f t="shared" si="490"/>
        <v>11.2</v>
      </c>
      <c r="M2478" s="162">
        <f t="shared" si="485"/>
        <v>11.2</v>
      </c>
      <c r="N2478" s="210">
        <f t="shared" si="491"/>
        <v>0.2279328515009808</v>
      </c>
      <c r="O2478" s="162">
        <f t="shared" si="492"/>
        <v>0</v>
      </c>
      <c r="P2478" s="162">
        <f t="shared" si="486"/>
        <v>0</v>
      </c>
      <c r="Q2478" s="210">
        <f t="shared" si="487"/>
        <v>5.3732468123861565E-3</v>
      </c>
      <c r="R2478" s="210">
        <f t="shared" si="493"/>
        <v>0.16729811789442342</v>
      </c>
    </row>
    <row r="2479" spans="1:18" x14ac:dyDescent="0.2">
      <c r="A2479" s="146">
        <v>2475</v>
      </c>
      <c r="B2479" s="146">
        <v>3</v>
      </c>
      <c r="C2479" s="146" t="s">
        <v>879</v>
      </c>
      <c r="D2479" s="162">
        <v>3.3</v>
      </c>
      <c r="E2479" s="162">
        <v>0</v>
      </c>
      <c r="F2479" s="208">
        <f t="shared" si="488"/>
        <v>0</v>
      </c>
      <c r="G2479" s="208">
        <f t="shared" si="484"/>
        <v>0</v>
      </c>
      <c r="H2479" s="162">
        <f t="shared" si="489"/>
        <v>3.3</v>
      </c>
      <c r="I2479" s="209" t="str">
        <f t="shared" ref="I2479:I2500" si="495">IF(I2478="S","S",IF(I2478="W","W","Ü"))</f>
        <v>Ü</v>
      </c>
      <c r="J2479" s="209" t="s">
        <v>7728</v>
      </c>
      <c r="K2479" s="210">
        <v>3.3487761777297744E-3</v>
      </c>
      <c r="L2479" s="162">
        <f t="shared" si="490"/>
        <v>11.7</v>
      </c>
      <c r="M2479" s="162">
        <f t="shared" si="485"/>
        <v>11.7</v>
      </c>
      <c r="N2479" s="210">
        <f t="shared" si="491"/>
        <v>0.23642664436545427</v>
      </c>
      <c r="O2479" s="162">
        <f t="shared" si="492"/>
        <v>0</v>
      </c>
      <c r="P2479" s="162">
        <f t="shared" si="486"/>
        <v>0</v>
      </c>
      <c r="Q2479" s="210">
        <f t="shared" si="487"/>
        <v>5.3732468123861565E-3</v>
      </c>
      <c r="R2479" s="210">
        <f t="shared" si="493"/>
        <v>0.17579191075889689</v>
      </c>
    </row>
    <row r="2480" spans="1:18" x14ac:dyDescent="0.2">
      <c r="A2480" s="146">
        <v>2476</v>
      </c>
      <c r="B2480" s="146">
        <v>4</v>
      </c>
      <c r="C2480" s="146" t="s">
        <v>879</v>
      </c>
      <c r="D2480" s="162">
        <v>2.7</v>
      </c>
      <c r="E2480" s="162">
        <v>0</v>
      </c>
      <c r="F2480" s="208">
        <f t="shared" si="488"/>
        <v>0</v>
      </c>
      <c r="G2480" s="208">
        <f t="shared" si="484"/>
        <v>0</v>
      </c>
      <c r="H2480" s="162">
        <f t="shared" si="489"/>
        <v>2.7</v>
      </c>
      <c r="I2480" s="209" t="str">
        <f t="shared" si="495"/>
        <v>Ü</v>
      </c>
      <c r="J2480" s="209" t="s">
        <v>7728</v>
      </c>
      <c r="K2480" s="210">
        <v>1.011919137430616E-2</v>
      </c>
      <c r="L2480" s="162">
        <f t="shared" si="490"/>
        <v>12.3</v>
      </c>
      <c r="M2480" s="162">
        <f t="shared" si="485"/>
        <v>12.3</v>
      </c>
      <c r="N2480" s="210">
        <f t="shared" si="491"/>
        <v>0.24748069015546356</v>
      </c>
      <c r="O2480" s="162">
        <f t="shared" si="492"/>
        <v>0</v>
      </c>
      <c r="P2480" s="162">
        <f t="shared" si="486"/>
        <v>0</v>
      </c>
      <c r="Q2480" s="210">
        <f t="shared" si="487"/>
        <v>5.3732468123861565E-3</v>
      </c>
      <c r="R2480" s="210">
        <f t="shared" si="493"/>
        <v>0.18684595654890618</v>
      </c>
    </row>
    <row r="2481" spans="1:18" x14ac:dyDescent="0.2">
      <c r="A2481" s="146">
        <v>2477</v>
      </c>
      <c r="B2481" s="146">
        <v>5</v>
      </c>
      <c r="C2481" s="146" t="s">
        <v>879</v>
      </c>
      <c r="D2481" s="162">
        <v>2.2999999999999998</v>
      </c>
      <c r="E2481" s="162">
        <v>0</v>
      </c>
      <c r="F2481" s="208">
        <f t="shared" si="488"/>
        <v>0</v>
      </c>
      <c r="G2481" s="208">
        <f t="shared" si="484"/>
        <v>0</v>
      </c>
      <c r="H2481" s="162">
        <f t="shared" si="489"/>
        <v>2.2999999999999998</v>
      </c>
      <c r="I2481" s="209" t="str">
        <f t="shared" si="495"/>
        <v>Ü</v>
      </c>
      <c r="J2481" s="209" t="s">
        <v>7728</v>
      </c>
      <c r="K2481" s="210">
        <v>6.0017392090312168E-5</v>
      </c>
      <c r="L2481" s="162">
        <f t="shared" si="490"/>
        <v>12.7</v>
      </c>
      <c r="M2481" s="162">
        <f t="shared" si="485"/>
        <v>12.7</v>
      </c>
      <c r="N2481" s="210">
        <f t="shared" si="491"/>
        <v>0.25034688056926013</v>
      </c>
      <c r="O2481" s="162">
        <f t="shared" si="492"/>
        <v>0</v>
      </c>
      <c r="P2481" s="162">
        <f t="shared" si="486"/>
        <v>0</v>
      </c>
      <c r="Q2481" s="210">
        <f t="shared" si="487"/>
        <v>5.3732468123861565E-3</v>
      </c>
      <c r="R2481" s="210">
        <f t="shared" si="493"/>
        <v>0.18971214696270275</v>
      </c>
    </row>
    <row r="2482" spans="1:18" x14ac:dyDescent="0.2">
      <c r="A2482" s="146">
        <v>2478</v>
      </c>
      <c r="B2482" s="146">
        <v>6</v>
      </c>
      <c r="C2482" s="146" t="s">
        <v>879</v>
      </c>
      <c r="D2482" s="162">
        <v>1.9</v>
      </c>
      <c r="E2482" s="162">
        <v>132.62853738749106</v>
      </c>
      <c r="F2482" s="208">
        <f t="shared" si="488"/>
        <v>131.62056050334613</v>
      </c>
      <c r="G2482" s="208">
        <f t="shared" si="484"/>
        <v>7.3385161541646385E-2</v>
      </c>
      <c r="H2482" s="162">
        <f t="shared" si="489"/>
        <v>1.9733851615416462</v>
      </c>
      <c r="I2482" s="209" t="str">
        <f t="shared" si="495"/>
        <v>Ü</v>
      </c>
      <c r="J2482" s="209" t="s">
        <v>7728</v>
      </c>
      <c r="K2482" s="210">
        <v>6.6385424270802712E-2</v>
      </c>
      <c r="L2482" s="162">
        <f t="shared" si="490"/>
        <v>13.1</v>
      </c>
      <c r="M2482" s="162">
        <f t="shared" si="485"/>
        <v>13.026614838458354</v>
      </c>
      <c r="N2482" s="210">
        <f t="shared" si="491"/>
        <v>0.2757207487347651</v>
      </c>
      <c r="O2482" s="162">
        <f t="shared" si="492"/>
        <v>0</v>
      </c>
      <c r="P2482" s="162">
        <f t="shared" si="486"/>
        <v>0</v>
      </c>
      <c r="Q2482" s="210">
        <f t="shared" si="487"/>
        <v>5.3732468123861565E-3</v>
      </c>
      <c r="R2482" s="210">
        <f t="shared" si="493"/>
        <v>0.21508601512820771</v>
      </c>
    </row>
    <row r="2483" spans="1:18" x14ac:dyDescent="0.2">
      <c r="A2483" s="146">
        <v>2479</v>
      </c>
      <c r="B2483" s="146">
        <v>7</v>
      </c>
      <c r="C2483" s="146" t="s">
        <v>879</v>
      </c>
      <c r="D2483" s="162">
        <v>3.3</v>
      </c>
      <c r="E2483" s="162">
        <v>2207.1390561465491</v>
      </c>
      <c r="F2483" s="208">
        <f t="shared" si="488"/>
        <v>2178.0048206054148</v>
      </c>
      <c r="G2483" s="208">
        <f t="shared" si="484"/>
        <v>1.2143485408919039</v>
      </c>
      <c r="H2483" s="162">
        <f t="shared" si="489"/>
        <v>4.5143485408919037</v>
      </c>
      <c r="I2483" s="209" t="str">
        <f t="shared" si="495"/>
        <v>Ü</v>
      </c>
      <c r="J2483" s="209" t="s">
        <v>7728</v>
      </c>
      <c r="K2483" s="210">
        <v>6.3381753630926949E-2</v>
      </c>
      <c r="L2483" s="162">
        <f t="shared" si="490"/>
        <v>11.7</v>
      </c>
      <c r="M2483" s="162">
        <f t="shared" si="485"/>
        <v>10.485651459108096</v>
      </c>
      <c r="N2483" s="210">
        <f t="shared" si="491"/>
        <v>0.2368394670696245</v>
      </c>
      <c r="O2483" s="162">
        <f t="shared" si="492"/>
        <v>0</v>
      </c>
      <c r="P2483" s="162">
        <f t="shared" si="486"/>
        <v>0</v>
      </c>
      <c r="Q2483" s="210">
        <f t="shared" si="487"/>
        <v>5.3732468123861565E-3</v>
      </c>
      <c r="R2483" s="210">
        <f t="shared" si="493"/>
        <v>0.17620473346306711</v>
      </c>
    </row>
    <row r="2484" spans="1:18" x14ac:dyDescent="0.2">
      <c r="A2484" s="146">
        <v>2480</v>
      </c>
      <c r="B2484" s="146">
        <v>8</v>
      </c>
      <c r="C2484" s="146" t="s">
        <v>879</v>
      </c>
      <c r="D2484" s="162">
        <v>5.9</v>
      </c>
      <c r="E2484" s="162">
        <v>7027.9222452960666</v>
      </c>
      <c r="F2484" s="208">
        <f t="shared" si="488"/>
        <v>6862.0632803070794</v>
      </c>
      <c r="G2484" s="208">
        <f t="shared" si="484"/>
        <v>3.8259495356087077</v>
      </c>
      <c r="H2484" s="162">
        <f t="shared" si="489"/>
        <v>9.7259495356087076</v>
      </c>
      <c r="I2484" s="209" t="str">
        <f t="shared" si="495"/>
        <v>Ü</v>
      </c>
      <c r="J2484" s="209" t="s">
        <v>7728</v>
      </c>
      <c r="K2484" s="210">
        <v>4.3497861302214488E-2</v>
      </c>
      <c r="L2484" s="162">
        <f t="shared" si="490"/>
        <v>9.1</v>
      </c>
      <c r="M2484" s="162">
        <f t="shared" si="485"/>
        <v>5.2740504643912924</v>
      </c>
      <c r="N2484" s="210">
        <f t="shared" si="491"/>
        <v>0.15285199531517071</v>
      </c>
      <c r="O2484" s="162">
        <f t="shared" si="492"/>
        <v>0</v>
      </c>
      <c r="P2484" s="162">
        <f t="shared" si="486"/>
        <v>0</v>
      </c>
      <c r="Q2484" s="210">
        <f t="shared" si="487"/>
        <v>5.3732468123861565E-3</v>
      </c>
      <c r="R2484" s="210">
        <f t="shared" si="493"/>
        <v>9.2217261708613329E-2</v>
      </c>
    </row>
    <row r="2485" spans="1:18" x14ac:dyDescent="0.2">
      <c r="A2485" s="146">
        <v>2481</v>
      </c>
      <c r="B2485" s="146">
        <v>9</v>
      </c>
      <c r="C2485" s="146" t="s">
        <v>879</v>
      </c>
      <c r="D2485" s="162">
        <v>7.7</v>
      </c>
      <c r="E2485" s="162">
        <v>13110.483846739997</v>
      </c>
      <c r="F2485" s="208">
        <f t="shared" si="488"/>
        <v>12706.680944260404</v>
      </c>
      <c r="G2485" s="208">
        <f t="shared" si="484"/>
        <v>7.0846213554074904</v>
      </c>
      <c r="H2485" s="162">
        <f t="shared" si="489"/>
        <v>14.784621355407491</v>
      </c>
      <c r="I2485" s="209" t="str">
        <f t="shared" si="495"/>
        <v>Ü</v>
      </c>
      <c r="J2485" s="209" t="s">
        <v>7728</v>
      </c>
      <c r="K2485" s="210">
        <v>7.269431003535945E-2</v>
      </c>
      <c r="L2485" s="162">
        <f t="shared" si="490"/>
        <v>7.3</v>
      </c>
      <c r="M2485" s="162">
        <f t="shared" si="485"/>
        <v>0.21537864459250855</v>
      </c>
      <c r="N2485" s="210">
        <f t="shared" si="491"/>
        <v>8.631519303886831E-2</v>
      </c>
      <c r="O2485" s="162">
        <f t="shared" si="492"/>
        <v>0</v>
      </c>
      <c r="P2485" s="162">
        <f t="shared" si="486"/>
        <v>0</v>
      </c>
      <c r="Q2485" s="210">
        <f t="shared" si="487"/>
        <v>5.3732468123861565E-3</v>
      </c>
      <c r="R2485" s="210">
        <f t="shared" si="493"/>
        <v>2.5680459432310933E-2</v>
      </c>
    </row>
    <row r="2486" spans="1:18" x14ac:dyDescent="0.2">
      <c r="A2486" s="146">
        <v>2482</v>
      </c>
      <c r="B2486" s="146">
        <v>10</v>
      </c>
      <c r="C2486" s="146" t="s">
        <v>879</v>
      </c>
      <c r="D2486" s="162">
        <v>9.4</v>
      </c>
      <c r="E2486" s="162">
        <v>18829.081600300851</v>
      </c>
      <c r="F2486" s="208">
        <f t="shared" si="488"/>
        <v>18121.108132129539</v>
      </c>
      <c r="G2486" s="208">
        <f t="shared" si="484"/>
        <v>10.10344008948481</v>
      </c>
      <c r="H2486" s="162">
        <f t="shared" si="489"/>
        <v>19.503440089484812</v>
      </c>
      <c r="I2486" s="209" t="str">
        <f t="shared" si="495"/>
        <v>Ü</v>
      </c>
      <c r="J2486" s="209" t="s">
        <v>7728</v>
      </c>
      <c r="K2486" s="210">
        <v>4.2772653996117127E-2</v>
      </c>
      <c r="L2486" s="162">
        <f t="shared" si="490"/>
        <v>5.6</v>
      </c>
      <c r="M2486" s="162">
        <f t="shared" si="485"/>
        <v>0</v>
      </c>
      <c r="N2486" s="210">
        <f t="shared" si="491"/>
        <v>7.3852021271161888E-2</v>
      </c>
      <c r="O2486" s="162">
        <f t="shared" si="492"/>
        <v>0</v>
      </c>
      <c r="P2486" s="162">
        <f t="shared" si="486"/>
        <v>0</v>
      </c>
      <c r="Q2486" s="210">
        <f t="shared" si="487"/>
        <v>5.3732468123861565E-3</v>
      </c>
      <c r="R2486" s="210">
        <f t="shared" si="493"/>
        <v>1.3217287664604511E-2</v>
      </c>
    </row>
    <row r="2487" spans="1:18" x14ac:dyDescent="0.2">
      <c r="A2487" s="146">
        <v>2483</v>
      </c>
      <c r="B2487" s="146">
        <v>11</v>
      </c>
      <c r="C2487" s="146" t="s">
        <v>879</v>
      </c>
      <c r="D2487" s="162">
        <v>10.4</v>
      </c>
      <c r="E2487" s="162">
        <v>22833.518068759229</v>
      </c>
      <c r="F2487" s="208">
        <f t="shared" si="488"/>
        <v>21883.643717098847</v>
      </c>
      <c r="G2487" s="208">
        <f t="shared" si="484"/>
        <v>12.20124517900307</v>
      </c>
      <c r="H2487" s="162">
        <f t="shared" si="489"/>
        <v>22.601245179003072</v>
      </c>
      <c r="I2487" s="209" t="str">
        <f t="shared" si="495"/>
        <v>Ü</v>
      </c>
      <c r="J2487" s="209" t="s">
        <v>7728</v>
      </c>
      <c r="K2487" s="210">
        <v>0.10704955353709861</v>
      </c>
      <c r="L2487" s="162">
        <f t="shared" si="490"/>
        <v>4.5999999999999996</v>
      </c>
      <c r="M2487" s="162">
        <f t="shared" si="485"/>
        <v>0</v>
      </c>
      <c r="N2487" s="210">
        <f t="shared" si="491"/>
        <v>9.3714391081068021E-2</v>
      </c>
      <c r="O2487" s="162">
        <f t="shared" si="492"/>
        <v>0</v>
      </c>
      <c r="P2487" s="162">
        <f t="shared" si="486"/>
        <v>0</v>
      </c>
      <c r="Q2487" s="210">
        <f t="shared" si="487"/>
        <v>5.3732468123861565E-3</v>
      </c>
      <c r="R2487" s="210">
        <f t="shared" si="493"/>
        <v>3.3079657474510644E-2</v>
      </c>
    </row>
    <row r="2488" spans="1:18" x14ac:dyDescent="0.2">
      <c r="A2488" s="146">
        <v>2484</v>
      </c>
      <c r="B2488" s="146">
        <v>12</v>
      </c>
      <c r="C2488" s="146" t="s">
        <v>879</v>
      </c>
      <c r="D2488" s="162">
        <v>11.7</v>
      </c>
      <c r="E2488" s="162">
        <v>24753.99041202003</v>
      </c>
      <c r="F2488" s="208">
        <f t="shared" si="488"/>
        <v>23595.503660737493</v>
      </c>
      <c r="G2488" s="208">
        <f t="shared" si="484"/>
        <v>13.155694225718701</v>
      </c>
      <c r="H2488" s="162">
        <f t="shared" si="489"/>
        <v>24.8556942257187</v>
      </c>
      <c r="I2488" s="209" t="str">
        <f t="shared" si="495"/>
        <v>Ü</v>
      </c>
      <c r="J2488" s="209" t="s">
        <v>7728</v>
      </c>
      <c r="K2488" s="210">
        <v>8.9351925629412798E-2</v>
      </c>
      <c r="L2488" s="162">
        <f t="shared" si="490"/>
        <v>3.3000000000000007</v>
      </c>
      <c r="M2488" s="162">
        <f t="shared" si="485"/>
        <v>0</v>
      </c>
      <c r="N2488" s="210">
        <f t="shared" si="491"/>
        <v>8.8245601628389903E-2</v>
      </c>
      <c r="O2488" s="162">
        <f t="shared" si="492"/>
        <v>0</v>
      </c>
      <c r="P2488" s="162">
        <f t="shared" si="486"/>
        <v>0</v>
      </c>
      <c r="Q2488" s="210">
        <f t="shared" si="487"/>
        <v>5.3732468123861565E-3</v>
      </c>
      <c r="R2488" s="210">
        <f t="shared" si="493"/>
        <v>2.7610868021832526E-2</v>
      </c>
    </row>
    <row r="2489" spans="1:18" x14ac:dyDescent="0.2">
      <c r="A2489" s="146">
        <v>2485</v>
      </c>
      <c r="B2489" s="146">
        <v>13</v>
      </c>
      <c r="C2489" s="146" t="s">
        <v>879</v>
      </c>
      <c r="D2489" s="162">
        <v>13.1</v>
      </c>
      <c r="E2489" s="162">
        <v>24725.073498208083</v>
      </c>
      <c r="F2489" s="208">
        <f t="shared" si="488"/>
        <v>23429.479646901978</v>
      </c>
      <c r="G2489" s="208">
        <f t="shared" si="484"/>
        <v>13.063127387919815</v>
      </c>
      <c r="H2489" s="162">
        <f t="shared" si="489"/>
        <v>26.163127387919815</v>
      </c>
      <c r="I2489" s="209" t="str">
        <f t="shared" si="495"/>
        <v>Ü</v>
      </c>
      <c r="J2489" s="209" t="s">
        <v>7728</v>
      </c>
      <c r="K2489" s="210">
        <v>2.2116296284277685E-2</v>
      </c>
      <c r="L2489" s="162">
        <f t="shared" si="490"/>
        <v>1.9000000000000004</v>
      </c>
      <c r="M2489" s="162">
        <f t="shared" si="485"/>
        <v>0</v>
      </c>
      <c r="N2489" s="210">
        <f t="shared" si="491"/>
        <v>6.7468947122778705E-2</v>
      </c>
      <c r="O2489" s="162">
        <f t="shared" si="492"/>
        <v>0</v>
      </c>
      <c r="P2489" s="162">
        <f t="shared" si="486"/>
        <v>0.16312738791981474</v>
      </c>
      <c r="Q2489" s="210">
        <f t="shared" si="487"/>
        <v>5.6534615030027534E-3</v>
      </c>
      <c r="R2489" s="210">
        <f t="shared" si="493"/>
        <v>6.8342135162213283E-3</v>
      </c>
    </row>
    <row r="2490" spans="1:18" x14ac:dyDescent="0.2">
      <c r="A2490" s="146">
        <v>2486</v>
      </c>
      <c r="B2490" s="146">
        <v>14</v>
      </c>
      <c r="C2490" s="146" t="s">
        <v>879</v>
      </c>
      <c r="D2490" s="162">
        <v>13.5</v>
      </c>
      <c r="E2490" s="162">
        <v>22918.878573954116</v>
      </c>
      <c r="F2490" s="208">
        <f t="shared" si="488"/>
        <v>21681.259130960592</v>
      </c>
      <c r="G2490" s="208">
        <f t="shared" si="484"/>
        <v>12.088405471509821</v>
      </c>
      <c r="H2490" s="162">
        <f t="shared" si="489"/>
        <v>25.588405471509823</v>
      </c>
      <c r="I2490" s="209" t="str">
        <f t="shared" si="495"/>
        <v>Ü</v>
      </c>
      <c r="J2490" s="209" t="s">
        <v>7728</v>
      </c>
      <c r="K2490" s="210">
        <v>1.284327024315127E-2</v>
      </c>
      <c r="L2490" s="162">
        <f t="shared" si="490"/>
        <v>1.5</v>
      </c>
      <c r="M2490" s="162">
        <f t="shared" si="485"/>
        <v>0</v>
      </c>
      <c r="N2490" s="210">
        <f t="shared" si="491"/>
        <v>6.4603465529841711E-2</v>
      </c>
      <c r="O2490" s="162">
        <f t="shared" si="492"/>
        <v>0</v>
      </c>
      <c r="P2490" s="162">
        <f t="shared" si="486"/>
        <v>0</v>
      </c>
      <c r="Q2490" s="210">
        <f t="shared" si="487"/>
        <v>5.3732468123861565E-3</v>
      </c>
      <c r="R2490" s="210">
        <f t="shared" si="493"/>
        <v>3.9687319232843341E-3</v>
      </c>
    </row>
    <row r="2491" spans="1:18" x14ac:dyDescent="0.2">
      <c r="A2491" s="146">
        <v>2487</v>
      </c>
      <c r="B2491" s="146">
        <v>15</v>
      </c>
      <c r="C2491" s="146" t="s">
        <v>879</v>
      </c>
      <c r="D2491" s="162">
        <v>14.7</v>
      </c>
      <c r="E2491" s="162">
        <v>19702.428006871312</v>
      </c>
      <c r="F2491" s="208">
        <f t="shared" si="488"/>
        <v>18543.925240067281</v>
      </c>
      <c r="G2491" s="208">
        <f t="shared" si="484"/>
        <v>10.339182147184026</v>
      </c>
      <c r="H2491" s="162">
        <f t="shared" si="489"/>
        <v>25.039182147184025</v>
      </c>
      <c r="I2491" s="209" t="str">
        <f t="shared" si="495"/>
        <v>Ü</v>
      </c>
      <c r="J2491" s="209" t="s">
        <v>7728</v>
      </c>
      <c r="K2491" s="210">
        <v>8.5407175956575855E-3</v>
      </c>
      <c r="L2491" s="162">
        <f t="shared" si="490"/>
        <v>0.30000000000000071</v>
      </c>
      <c r="M2491" s="162">
        <f t="shared" si="485"/>
        <v>0</v>
      </c>
      <c r="N2491" s="210">
        <f t="shared" si="491"/>
        <v>6.3273922685967862E-2</v>
      </c>
      <c r="O2491" s="162">
        <f t="shared" si="492"/>
        <v>0</v>
      </c>
      <c r="P2491" s="162">
        <f t="shared" si="486"/>
        <v>0</v>
      </c>
      <c r="Q2491" s="210">
        <f t="shared" si="487"/>
        <v>5.3732468123861565E-3</v>
      </c>
      <c r="R2491" s="210">
        <f t="shared" si="493"/>
        <v>2.6391890794104853E-3</v>
      </c>
    </row>
    <row r="2492" spans="1:18" x14ac:dyDescent="0.2">
      <c r="A2492" s="146">
        <v>2488</v>
      </c>
      <c r="B2492" s="146">
        <v>16</v>
      </c>
      <c r="C2492" s="146" t="s">
        <v>879</v>
      </c>
      <c r="D2492" s="162">
        <v>14.6</v>
      </c>
      <c r="E2492" s="162">
        <v>14979.517449085311</v>
      </c>
      <c r="F2492" s="208">
        <f t="shared" si="488"/>
        <v>14104.71363005873</v>
      </c>
      <c r="G2492" s="208">
        <f t="shared" si="484"/>
        <v>7.8640957330842491</v>
      </c>
      <c r="H2492" s="162">
        <f t="shared" si="489"/>
        <v>22.46409573308425</v>
      </c>
      <c r="I2492" s="209" t="str">
        <f t="shared" si="495"/>
        <v>Ü</v>
      </c>
      <c r="J2492" s="209" t="s">
        <v>7728</v>
      </c>
      <c r="K2492" s="210">
        <v>0.10879799992251443</v>
      </c>
      <c r="L2492" s="162">
        <f t="shared" si="490"/>
        <v>0.40000000000000036</v>
      </c>
      <c r="M2492" s="162">
        <f t="shared" si="485"/>
        <v>0</v>
      </c>
      <c r="N2492" s="210">
        <f t="shared" si="491"/>
        <v>9.4254682989170724E-2</v>
      </c>
      <c r="O2492" s="162">
        <f t="shared" si="492"/>
        <v>0</v>
      </c>
      <c r="P2492" s="162">
        <f t="shared" si="486"/>
        <v>0</v>
      </c>
      <c r="Q2492" s="210">
        <f t="shared" si="487"/>
        <v>5.3732468123861565E-3</v>
      </c>
      <c r="R2492" s="210">
        <f t="shared" si="493"/>
        <v>3.3619949382613347E-2</v>
      </c>
    </row>
    <row r="2493" spans="1:18" x14ac:dyDescent="0.2">
      <c r="A2493" s="146">
        <v>2489</v>
      </c>
      <c r="B2493" s="146">
        <v>17</v>
      </c>
      <c r="C2493" s="146" t="s">
        <v>879</v>
      </c>
      <c r="D2493" s="162">
        <v>14.9</v>
      </c>
      <c r="E2493" s="162">
        <v>9790.0436088334591</v>
      </c>
      <c r="F2493" s="208">
        <f t="shared" si="488"/>
        <v>9206.5570097469845</v>
      </c>
      <c r="G2493" s="208">
        <f t="shared" si="484"/>
        <v>5.1331241169230797</v>
      </c>
      <c r="H2493" s="162">
        <f t="shared" si="489"/>
        <v>20.03312411692308</v>
      </c>
      <c r="I2493" s="209" t="str">
        <f t="shared" si="495"/>
        <v>Ü</v>
      </c>
      <c r="J2493" s="209" t="s">
        <v>7728</v>
      </c>
      <c r="K2493" s="210">
        <v>7.7026157008916593E-3</v>
      </c>
      <c r="L2493" s="162">
        <f t="shared" si="490"/>
        <v>9.9999999999999645E-2</v>
      </c>
      <c r="M2493" s="162">
        <f t="shared" si="485"/>
        <v>0</v>
      </c>
      <c r="N2493" s="210">
        <f t="shared" si="491"/>
        <v>6.3014938666964115E-2</v>
      </c>
      <c r="O2493" s="162">
        <f t="shared" si="492"/>
        <v>0</v>
      </c>
      <c r="P2493" s="162">
        <f t="shared" si="486"/>
        <v>0</v>
      </c>
      <c r="Q2493" s="210">
        <f t="shared" si="487"/>
        <v>5.3732468123861565E-3</v>
      </c>
      <c r="R2493" s="210">
        <f t="shared" si="493"/>
        <v>2.3802050604067385E-3</v>
      </c>
    </row>
    <row r="2494" spans="1:18" x14ac:dyDescent="0.2">
      <c r="A2494" s="146">
        <v>2490</v>
      </c>
      <c r="B2494" s="146">
        <v>18</v>
      </c>
      <c r="C2494" s="146" t="s">
        <v>879</v>
      </c>
      <c r="D2494" s="162">
        <v>13.9</v>
      </c>
      <c r="E2494" s="162">
        <v>4799.0955037905569</v>
      </c>
      <c r="F2494" s="208">
        <f t="shared" si="488"/>
        <v>4532.2657937798022</v>
      </c>
      <c r="G2494" s="208">
        <f t="shared" si="484"/>
        <v>2.5269688577093805</v>
      </c>
      <c r="H2494" s="162">
        <f t="shared" si="489"/>
        <v>16.42696885770938</v>
      </c>
      <c r="I2494" s="209" t="str">
        <f t="shared" si="495"/>
        <v>Ü</v>
      </c>
      <c r="J2494" s="209" t="s">
        <v>7728</v>
      </c>
      <c r="K2494" s="210">
        <v>6.6220513335017162E-2</v>
      </c>
      <c r="L2494" s="162">
        <f t="shared" si="490"/>
        <v>1.0999999999999996</v>
      </c>
      <c r="M2494" s="162">
        <f t="shared" si="485"/>
        <v>0</v>
      </c>
      <c r="N2494" s="210">
        <f t="shared" si="491"/>
        <v>8.1097704506753465E-2</v>
      </c>
      <c r="O2494" s="162">
        <f t="shared" si="492"/>
        <v>0</v>
      </c>
      <c r="P2494" s="162">
        <f t="shared" si="486"/>
        <v>0</v>
      </c>
      <c r="Q2494" s="210">
        <f t="shared" si="487"/>
        <v>5.3732468123861565E-3</v>
      </c>
      <c r="R2494" s="210">
        <f t="shared" si="493"/>
        <v>2.0462970900196088E-2</v>
      </c>
    </row>
    <row r="2495" spans="1:18" x14ac:dyDescent="0.2">
      <c r="A2495" s="146">
        <v>2491</v>
      </c>
      <c r="B2495" s="146">
        <v>19</v>
      </c>
      <c r="C2495" s="146" t="s">
        <v>879</v>
      </c>
      <c r="D2495" s="162">
        <v>13.1</v>
      </c>
      <c r="E2495" s="162">
        <v>1206.7250571524344</v>
      </c>
      <c r="F2495" s="208">
        <f t="shared" si="488"/>
        <v>1143.4926641576469</v>
      </c>
      <c r="G2495" s="208">
        <f t="shared" si="484"/>
        <v>0.63755536034784765</v>
      </c>
      <c r="H2495" s="162">
        <f t="shared" si="489"/>
        <v>13.737555360347848</v>
      </c>
      <c r="I2495" s="209" t="str">
        <f t="shared" si="495"/>
        <v>Ü</v>
      </c>
      <c r="J2495" s="209" t="s">
        <v>7728</v>
      </c>
      <c r="K2495" s="210">
        <v>5.2627484503115524E-2</v>
      </c>
      <c r="L2495" s="162">
        <f t="shared" si="490"/>
        <v>1.9000000000000004</v>
      </c>
      <c r="M2495" s="162">
        <f t="shared" si="485"/>
        <v>1.262444639652152</v>
      </c>
      <c r="N2495" s="210">
        <f t="shared" si="491"/>
        <v>9.575379716969544E-2</v>
      </c>
      <c r="O2495" s="162">
        <f t="shared" si="492"/>
        <v>0</v>
      </c>
      <c r="P2495" s="162">
        <f t="shared" si="486"/>
        <v>0</v>
      </c>
      <c r="Q2495" s="210">
        <f t="shared" si="487"/>
        <v>5.3732468123861565E-3</v>
      </c>
      <c r="R2495" s="210">
        <f t="shared" si="493"/>
        <v>3.5119063563138063E-2</v>
      </c>
    </row>
    <row r="2496" spans="1:18" x14ac:dyDescent="0.2">
      <c r="A2496" s="146">
        <v>2492</v>
      </c>
      <c r="B2496" s="146">
        <v>20</v>
      </c>
      <c r="C2496" s="146" t="s">
        <v>879</v>
      </c>
      <c r="D2496" s="162">
        <v>11.8</v>
      </c>
      <c r="E2496" s="162">
        <v>44.765606958880632</v>
      </c>
      <c r="F2496" s="208">
        <f t="shared" si="488"/>
        <v>42.652670310421463</v>
      </c>
      <c r="G2496" s="208">
        <f t="shared" si="484"/>
        <v>2.378103458109259E-2</v>
      </c>
      <c r="H2496" s="162">
        <f t="shared" si="489"/>
        <v>11.823781034581094</v>
      </c>
      <c r="I2496" s="209" t="str">
        <f t="shared" si="495"/>
        <v>Ü</v>
      </c>
      <c r="J2496" s="209" t="s">
        <v>7728</v>
      </c>
      <c r="K2496" s="210">
        <v>8.5452837576631524E-2</v>
      </c>
      <c r="L2496" s="162">
        <f t="shared" si="490"/>
        <v>3.1999999999999993</v>
      </c>
      <c r="M2496" s="162">
        <f t="shared" si="485"/>
        <v>3.1762189654189061</v>
      </c>
      <c r="N2496" s="210">
        <f t="shared" si="491"/>
        <v>0.13448234170556478</v>
      </c>
      <c r="O2496" s="162">
        <f t="shared" si="492"/>
        <v>0</v>
      </c>
      <c r="P2496" s="162">
        <f t="shared" si="486"/>
        <v>0</v>
      </c>
      <c r="Q2496" s="210">
        <f t="shared" si="487"/>
        <v>5.3732468123861565E-3</v>
      </c>
      <c r="R2496" s="210">
        <f t="shared" si="493"/>
        <v>7.3847608099007395E-2</v>
      </c>
    </row>
    <row r="2497" spans="1:18" x14ac:dyDescent="0.2">
      <c r="A2497" s="146">
        <v>2493</v>
      </c>
      <c r="B2497" s="146">
        <v>21</v>
      </c>
      <c r="C2497" s="146" t="s">
        <v>879</v>
      </c>
      <c r="D2497" s="162">
        <v>11.8</v>
      </c>
      <c r="E2497" s="162">
        <v>0</v>
      </c>
      <c r="F2497" s="208">
        <f t="shared" si="488"/>
        <v>0</v>
      </c>
      <c r="G2497" s="208">
        <f t="shared" si="484"/>
        <v>0</v>
      </c>
      <c r="H2497" s="162">
        <f t="shared" si="489"/>
        <v>11.8</v>
      </c>
      <c r="I2497" s="209" t="str">
        <f t="shared" si="495"/>
        <v>Ü</v>
      </c>
      <c r="J2497" s="209" t="s">
        <v>7728</v>
      </c>
      <c r="K2497" s="210">
        <v>1.8714074856527717E-2</v>
      </c>
      <c r="L2497" s="162">
        <f t="shared" si="490"/>
        <v>3.1999999999999993</v>
      </c>
      <c r="M2497" s="162">
        <f t="shared" si="485"/>
        <v>3.1999999999999993</v>
      </c>
      <c r="N2497" s="210">
        <f t="shared" si="491"/>
        <v>0.11421443075006879</v>
      </c>
      <c r="O2497" s="162">
        <f t="shared" si="492"/>
        <v>0</v>
      </c>
      <c r="P2497" s="162">
        <f t="shared" si="486"/>
        <v>0</v>
      </c>
      <c r="Q2497" s="210">
        <f t="shared" si="487"/>
        <v>5.3732468123861565E-3</v>
      </c>
      <c r="R2497" s="210">
        <f t="shared" si="493"/>
        <v>5.3579697143511414E-2</v>
      </c>
    </row>
    <row r="2498" spans="1:18" x14ac:dyDescent="0.2">
      <c r="A2498" s="146">
        <v>2494</v>
      </c>
      <c r="B2498" s="146">
        <v>22</v>
      </c>
      <c r="C2498" s="146" t="s">
        <v>879</v>
      </c>
      <c r="D2498" s="162">
        <v>13.2</v>
      </c>
      <c r="E2498" s="162">
        <v>0</v>
      </c>
      <c r="F2498" s="208">
        <f t="shared" si="488"/>
        <v>0</v>
      </c>
      <c r="G2498" s="208">
        <f t="shared" si="484"/>
        <v>0</v>
      </c>
      <c r="H2498" s="162">
        <f t="shared" si="489"/>
        <v>13.2</v>
      </c>
      <c r="I2498" s="209" t="str">
        <f t="shared" si="495"/>
        <v>Ü</v>
      </c>
      <c r="J2498" s="209" t="s">
        <v>7728</v>
      </c>
      <c r="K2498" s="210">
        <v>4.4693025106467381E-2</v>
      </c>
      <c r="L2498" s="162">
        <f t="shared" si="490"/>
        <v>1.8000000000000007</v>
      </c>
      <c r="M2498" s="162">
        <f t="shared" si="485"/>
        <v>1.8000000000000007</v>
      </c>
      <c r="N2498" s="210">
        <f t="shared" si="491"/>
        <v>0.10133114728492337</v>
      </c>
      <c r="O2498" s="162">
        <f t="shared" si="492"/>
        <v>0</v>
      </c>
      <c r="P2498" s="162">
        <f t="shared" si="486"/>
        <v>0</v>
      </c>
      <c r="Q2498" s="210">
        <f t="shared" si="487"/>
        <v>5.3732468123861565E-3</v>
      </c>
      <c r="R2498" s="210">
        <f t="shared" si="493"/>
        <v>4.0696413678365996E-2</v>
      </c>
    </row>
    <row r="2499" spans="1:18" x14ac:dyDescent="0.2">
      <c r="A2499" s="146">
        <v>2495</v>
      </c>
      <c r="B2499" s="146">
        <v>23</v>
      </c>
      <c r="C2499" s="146" t="s">
        <v>879</v>
      </c>
      <c r="D2499" s="162">
        <v>14.2</v>
      </c>
      <c r="E2499" s="162">
        <v>0</v>
      </c>
      <c r="F2499" s="208">
        <f t="shared" si="488"/>
        <v>0</v>
      </c>
      <c r="G2499" s="208">
        <f t="shared" si="484"/>
        <v>0</v>
      </c>
      <c r="H2499" s="162">
        <f t="shared" si="489"/>
        <v>14.2</v>
      </c>
      <c r="I2499" s="209" t="str">
        <f t="shared" si="495"/>
        <v>Ü</v>
      </c>
      <c r="J2499" s="209" t="s">
        <v>7728</v>
      </c>
      <c r="K2499" s="210">
        <v>2.6416783165466102E-2</v>
      </c>
      <c r="L2499" s="162">
        <f t="shared" si="490"/>
        <v>0.80000000000000071</v>
      </c>
      <c r="M2499" s="162">
        <f t="shared" si="485"/>
        <v>0.80000000000000071</v>
      </c>
      <c r="N2499" s="210">
        <f t="shared" si="491"/>
        <v>8.0747054821057263E-2</v>
      </c>
      <c r="O2499" s="162">
        <f t="shared" si="492"/>
        <v>0</v>
      </c>
      <c r="P2499" s="162">
        <f t="shared" si="486"/>
        <v>0</v>
      </c>
      <c r="Q2499" s="210">
        <f t="shared" si="487"/>
        <v>5.3732468123861565E-3</v>
      </c>
      <c r="R2499" s="210">
        <f t="shared" si="493"/>
        <v>2.0112321214499886E-2</v>
      </c>
    </row>
    <row r="2500" spans="1:18" x14ac:dyDescent="0.2">
      <c r="A2500" s="146">
        <v>2496</v>
      </c>
      <c r="B2500" s="146">
        <v>24</v>
      </c>
      <c r="C2500" s="146" t="s">
        <v>879</v>
      </c>
      <c r="D2500" s="162">
        <v>14.4</v>
      </c>
      <c r="E2500" s="162">
        <v>0</v>
      </c>
      <c r="F2500" s="208">
        <f t="shared" si="488"/>
        <v>0</v>
      </c>
      <c r="G2500" s="208">
        <f t="shared" si="484"/>
        <v>0</v>
      </c>
      <c r="H2500" s="162">
        <f t="shared" si="489"/>
        <v>14.4</v>
      </c>
      <c r="I2500" s="209" t="str">
        <f t="shared" si="495"/>
        <v>Ü</v>
      </c>
      <c r="J2500" s="209" t="s">
        <v>7728</v>
      </c>
      <c r="K2500" s="210">
        <v>3.1992537071657633E-2</v>
      </c>
      <c r="L2500" s="162">
        <f t="shared" si="490"/>
        <v>0.59999999999999964</v>
      </c>
      <c r="M2500" s="162">
        <f t="shared" si="485"/>
        <v>0.59999999999999964</v>
      </c>
      <c r="N2500" s="210">
        <f t="shared" si="491"/>
        <v>7.9482732055312727E-2</v>
      </c>
      <c r="O2500" s="162">
        <f t="shared" si="492"/>
        <v>0</v>
      </c>
      <c r="P2500" s="162">
        <f t="shared" si="486"/>
        <v>0</v>
      </c>
      <c r="Q2500" s="210">
        <f t="shared" si="487"/>
        <v>5.3732468123861565E-3</v>
      </c>
      <c r="R2500" s="210">
        <f t="shared" si="493"/>
        <v>1.884799844875535E-2</v>
      </c>
    </row>
    <row r="2501" spans="1:18" x14ac:dyDescent="0.2">
      <c r="A2501" s="146">
        <v>2497</v>
      </c>
      <c r="B2501" s="146">
        <v>1</v>
      </c>
      <c r="C2501" s="146" t="s">
        <v>879</v>
      </c>
      <c r="D2501" s="162">
        <v>13.4</v>
      </c>
      <c r="E2501" s="162">
        <v>0</v>
      </c>
      <c r="F2501" s="208">
        <f t="shared" si="488"/>
        <v>0</v>
      </c>
      <c r="G2501" s="208">
        <f t="shared" ref="G2501:G2564" si="496">$Y$27*F2501</f>
        <v>0</v>
      </c>
      <c r="H2501" s="162">
        <f t="shared" si="489"/>
        <v>13.4</v>
      </c>
      <c r="I2501" s="209" t="str">
        <f>IF(AVERAGE(H2501:H2524)&gt;15,"S",IF(AVERAGE(H2501:H2524)&lt;5,"W","Ü"))</f>
        <v>S</v>
      </c>
      <c r="J2501" s="209" t="s">
        <v>7731</v>
      </c>
      <c r="K2501" s="210">
        <v>1.6809008365835574E-4</v>
      </c>
      <c r="L2501" s="162">
        <f t="shared" si="490"/>
        <v>1.5999999999999996</v>
      </c>
      <c r="M2501" s="162">
        <f t="shared" ref="M2501:M2564" si="497">IF(H2501&gt;=$U$7,0,$U$7-H2501)</f>
        <v>1.5999999999999996</v>
      </c>
      <c r="N2501" s="210">
        <f t="shared" si="491"/>
        <v>8.4585081959327832E-2</v>
      </c>
      <c r="O2501" s="162">
        <f t="shared" si="492"/>
        <v>0</v>
      </c>
      <c r="P2501" s="162">
        <f t="shared" ref="P2501:P2564" si="498">IF(H2501&lt;=$U$17,0,H2501-$U$17)</f>
        <v>0</v>
      </c>
      <c r="Q2501" s="210">
        <f t="shared" ref="Q2501:Q2564" si="499">$Y$17+P2501*$Y$18</f>
        <v>5.3732468123861565E-3</v>
      </c>
      <c r="R2501" s="210">
        <f t="shared" si="493"/>
        <v>2.3950348352770455E-2</v>
      </c>
    </row>
    <row r="2502" spans="1:18" x14ac:dyDescent="0.2">
      <c r="A2502" s="146">
        <v>2498</v>
      </c>
      <c r="B2502" s="146">
        <v>2</v>
      </c>
      <c r="C2502" s="146" t="s">
        <v>879</v>
      </c>
      <c r="D2502" s="162">
        <v>12.4</v>
      </c>
      <c r="E2502" s="162">
        <v>0</v>
      </c>
      <c r="F2502" s="208">
        <f t="shared" ref="F2502:F2565" si="500">E2502*(1-0.004*D2502)</f>
        <v>0</v>
      </c>
      <c r="G2502" s="208">
        <f t="shared" si="496"/>
        <v>0</v>
      </c>
      <c r="H2502" s="162">
        <f t="shared" ref="H2502:H2565" si="501">D2502+G2502</f>
        <v>12.4</v>
      </c>
      <c r="I2502" s="209" t="str">
        <f>IF(I2501="S","S",IF(I2501="W","W","Ü"))</f>
        <v>S</v>
      </c>
      <c r="J2502" s="209" t="s">
        <v>7731</v>
      </c>
      <c r="K2502" s="210">
        <v>1.0627291674174604E-3</v>
      </c>
      <c r="L2502" s="162">
        <f t="shared" ref="L2502:L2565" si="502">IF(D2502&gt;=$U$7,0,$U$7-D2502)</f>
        <v>2.5999999999999996</v>
      </c>
      <c r="M2502" s="162">
        <f t="shared" si="497"/>
        <v>2.5999999999999996</v>
      </c>
      <c r="N2502" s="210">
        <f t="shared" ref="N2502:N2565" si="503">$Y$7*M2502+$Y$8+K2502*$Y$9</f>
        <v>9.9798040683002437E-2</v>
      </c>
      <c r="O2502" s="162">
        <f t="shared" ref="O2502:O2565" si="504">IF(D2502&lt;=$U$17,0,D2502-$U$17)</f>
        <v>0</v>
      </c>
      <c r="P2502" s="162">
        <f t="shared" si="498"/>
        <v>0</v>
      </c>
      <c r="Q2502" s="210">
        <f t="shared" si="499"/>
        <v>5.3732468123861565E-3</v>
      </c>
      <c r="R2502" s="210">
        <f t="shared" ref="R2502:R2565" si="505">N2502-$Y$8</f>
        <v>3.916330707644506E-2</v>
      </c>
    </row>
    <row r="2503" spans="1:18" x14ac:dyDescent="0.2">
      <c r="A2503" s="146">
        <v>2499</v>
      </c>
      <c r="B2503" s="146">
        <v>3</v>
      </c>
      <c r="C2503" s="146" t="s">
        <v>879</v>
      </c>
      <c r="D2503" s="162">
        <v>12</v>
      </c>
      <c r="E2503" s="162">
        <v>0</v>
      </c>
      <c r="F2503" s="208">
        <f t="shared" si="500"/>
        <v>0</v>
      </c>
      <c r="G2503" s="208">
        <f t="shared" si="496"/>
        <v>0</v>
      </c>
      <c r="H2503" s="162">
        <f t="shared" si="501"/>
        <v>12</v>
      </c>
      <c r="I2503" s="209" t="str">
        <f t="shared" ref="I2503:I2524" si="506">IF(I2502="S","S",IF(I2502="W","W","Ü"))</f>
        <v>S</v>
      </c>
      <c r="J2503" s="209" t="s">
        <v>7731</v>
      </c>
      <c r="K2503" s="210">
        <v>5.129509595208039E-5</v>
      </c>
      <c r="L2503" s="162">
        <f t="shared" si="502"/>
        <v>3</v>
      </c>
      <c r="M2503" s="162">
        <f t="shared" si="497"/>
        <v>3</v>
      </c>
      <c r="N2503" s="210">
        <f t="shared" si="503"/>
        <v>0.10546009644398484</v>
      </c>
      <c r="O2503" s="162">
        <f t="shared" si="504"/>
        <v>0</v>
      </c>
      <c r="P2503" s="162">
        <f t="shared" si="498"/>
        <v>0</v>
      </c>
      <c r="Q2503" s="210">
        <f t="shared" si="499"/>
        <v>5.3732468123861565E-3</v>
      </c>
      <c r="R2503" s="210">
        <f t="shared" si="505"/>
        <v>4.4825362837427461E-2</v>
      </c>
    </row>
    <row r="2504" spans="1:18" x14ac:dyDescent="0.2">
      <c r="A2504" s="146">
        <v>2500</v>
      </c>
      <c r="B2504" s="146">
        <v>4</v>
      </c>
      <c r="C2504" s="146" t="s">
        <v>879</v>
      </c>
      <c r="D2504" s="162">
        <v>11.2</v>
      </c>
      <c r="E2504" s="162">
        <v>0</v>
      </c>
      <c r="F2504" s="208">
        <f t="shared" si="500"/>
        <v>0</v>
      </c>
      <c r="G2504" s="208">
        <f t="shared" si="496"/>
        <v>0</v>
      </c>
      <c r="H2504" s="162">
        <f t="shared" si="501"/>
        <v>11.2</v>
      </c>
      <c r="I2504" s="209" t="str">
        <f t="shared" si="506"/>
        <v>S</v>
      </c>
      <c r="J2504" s="209" t="s">
        <v>7731</v>
      </c>
      <c r="K2504" s="210">
        <v>0</v>
      </c>
      <c r="L2504" s="162">
        <f t="shared" si="502"/>
        <v>3.8000000000000007</v>
      </c>
      <c r="M2504" s="162">
        <f t="shared" si="497"/>
        <v>3.8000000000000007</v>
      </c>
      <c r="N2504" s="210">
        <f t="shared" si="503"/>
        <v>0.1173934488167994</v>
      </c>
      <c r="O2504" s="162">
        <f t="shared" si="504"/>
        <v>0</v>
      </c>
      <c r="P2504" s="162">
        <f t="shared" si="498"/>
        <v>0</v>
      </c>
      <c r="Q2504" s="210">
        <f t="shared" si="499"/>
        <v>5.3732468123861565E-3</v>
      </c>
      <c r="R2504" s="210">
        <f t="shared" si="505"/>
        <v>5.6758715210242026E-2</v>
      </c>
    </row>
    <row r="2505" spans="1:18" x14ac:dyDescent="0.2">
      <c r="A2505" s="146">
        <v>2501</v>
      </c>
      <c r="B2505" s="146">
        <v>5</v>
      </c>
      <c r="C2505" s="146" t="s">
        <v>879</v>
      </c>
      <c r="D2505" s="162">
        <v>9.4</v>
      </c>
      <c r="E2505" s="162">
        <v>0</v>
      </c>
      <c r="F2505" s="208">
        <f t="shared" si="500"/>
        <v>0</v>
      </c>
      <c r="G2505" s="208">
        <f t="shared" si="496"/>
        <v>0</v>
      </c>
      <c r="H2505" s="162">
        <f t="shared" si="501"/>
        <v>9.4</v>
      </c>
      <c r="I2505" s="209" t="str">
        <f t="shared" si="506"/>
        <v>S</v>
      </c>
      <c r="J2505" s="209" t="s">
        <v>7731</v>
      </c>
      <c r="K2505" s="210">
        <v>0</v>
      </c>
      <c r="L2505" s="162">
        <f t="shared" si="502"/>
        <v>5.6</v>
      </c>
      <c r="M2505" s="162">
        <f t="shared" si="497"/>
        <v>5.6</v>
      </c>
      <c r="N2505" s="210">
        <f t="shared" si="503"/>
        <v>0.14427915602165087</v>
      </c>
      <c r="O2505" s="162">
        <f t="shared" si="504"/>
        <v>0</v>
      </c>
      <c r="P2505" s="162">
        <f t="shared" si="498"/>
        <v>0</v>
      </c>
      <c r="Q2505" s="210">
        <f t="shared" si="499"/>
        <v>5.3732468123861565E-3</v>
      </c>
      <c r="R2505" s="210">
        <f t="shared" si="505"/>
        <v>8.3644422415093483E-2</v>
      </c>
    </row>
    <row r="2506" spans="1:18" x14ac:dyDescent="0.2">
      <c r="A2506" s="146">
        <v>2502</v>
      </c>
      <c r="B2506" s="146">
        <v>6</v>
      </c>
      <c r="C2506" s="146" t="s">
        <v>879</v>
      </c>
      <c r="D2506" s="162">
        <v>8.9</v>
      </c>
      <c r="E2506" s="162">
        <v>180.45266407648154</v>
      </c>
      <c r="F2506" s="208">
        <f t="shared" si="500"/>
        <v>174.02854923535881</v>
      </c>
      <c r="G2506" s="208">
        <f t="shared" si="496"/>
        <v>9.7029773689274734E-2</v>
      </c>
      <c r="H2506" s="162">
        <f t="shared" si="501"/>
        <v>8.9970297736892757</v>
      </c>
      <c r="I2506" s="209" t="str">
        <f t="shared" si="506"/>
        <v>S</v>
      </c>
      <c r="J2506" s="209" t="s">
        <v>7731</v>
      </c>
      <c r="K2506" s="210">
        <v>2.2475801209669889E-3</v>
      </c>
      <c r="L2506" s="162">
        <f t="shared" si="502"/>
        <v>6.1</v>
      </c>
      <c r="M2506" s="162">
        <f t="shared" si="497"/>
        <v>6.0029702263107243</v>
      </c>
      <c r="N2506" s="210">
        <f t="shared" si="503"/>
        <v>0.15099265292556158</v>
      </c>
      <c r="O2506" s="162">
        <f t="shared" si="504"/>
        <v>0</v>
      </c>
      <c r="P2506" s="162">
        <f t="shared" si="498"/>
        <v>0</v>
      </c>
      <c r="Q2506" s="210">
        <f t="shared" si="499"/>
        <v>5.3732468123861565E-3</v>
      </c>
      <c r="R2506" s="210">
        <f t="shared" si="505"/>
        <v>9.0357919319004193E-2</v>
      </c>
    </row>
    <row r="2507" spans="1:18" x14ac:dyDescent="0.2">
      <c r="A2507" s="146">
        <v>2503</v>
      </c>
      <c r="B2507" s="146">
        <v>7</v>
      </c>
      <c r="C2507" s="146" t="s">
        <v>879</v>
      </c>
      <c r="D2507" s="162">
        <v>10.4</v>
      </c>
      <c r="E2507" s="162">
        <v>2611.419755017434</v>
      </c>
      <c r="F2507" s="208">
        <f t="shared" si="500"/>
        <v>2502.7846932087086</v>
      </c>
      <c r="G2507" s="208">
        <f t="shared" si="496"/>
        <v>1.3954298501138178</v>
      </c>
      <c r="H2507" s="162">
        <f t="shared" si="501"/>
        <v>11.795429850113818</v>
      </c>
      <c r="I2507" s="209" t="str">
        <f t="shared" si="506"/>
        <v>S</v>
      </c>
      <c r="J2507" s="209" t="s">
        <v>7731</v>
      </c>
      <c r="K2507" s="210">
        <v>0.1696313040028852</v>
      </c>
      <c r="L2507" s="162">
        <f t="shared" si="502"/>
        <v>4.5999999999999996</v>
      </c>
      <c r="M2507" s="162">
        <f t="shared" si="497"/>
        <v>3.2045701498861821</v>
      </c>
      <c r="N2507" s="210">
        <f t="shared" si="503"/>
        <v>0.16091801339227935</v>
      </c>
      <c r="O2507" s="162">
        <f t="shared" si="504"/>
        <v>0</v>
      </c>
      <c r="P2507" s="162">
        <f t="shared" si="498"/>
        <v>0</v>
      </c>
      <c r="Q2507" s="210">
        <f t="shared" si="499"/>
        <v>5.3732468123861565E-3</v>
      </c>
      <c r="R2507" s="210">
        <f t="shared" si="505"/>
        <v>0.10028327978572196</v>
      </c>
    </row>
    <row r="2508" spans="1:18" x14ac:dyDescent="0.2">
      <c r="A2508" s="146">
        <v>2504</v>
      </c>
      <c r="B2508" s="146">
        <v>8</v>
      </c>
      <c r="C2508" s="146" t="s">
        <v>879</v>
      </c>
      <c r="D2508" s="162">
        <v>11.4</v>
      </c>
      <c r="E2508" s="162">
        <v>7961.3268574759568</v>
      </c>
      <c r="F2508" s="208">
        <f t="shared" si="500"/>
        <v>7598.2903527750532</v>
      </c>
      <c r="G2508" s="208">
        <f t="shared" si="496"/>
        <v>4.2364336000875404</v>
      </c>
      <c r="H2508" s="162">
        <f t="shared" si="501"/>
        <v>15.636433600087541</v>
      </c>
      <c r="I2508" s="209" t="str">
        <f t="shared" si="506"/>
        <v>S</v>
      </c>
      <c r="J2508" s="209" t="s">
        <v>7731</v>
      </c>
      <c r="K2508" s="210">
        <v>3.7725964762110445E-2</v>
      </c>
      <c r="L2508" s="162">
        <f t="shared" si="502"/>
        <v>3.5999999999999996</v>
      </c>
      <c r="M2508" s="162">
        <f t="shared" si="497"/>
        <v>0</v>
      </c>
      <c r="N2508" s="210">
        <f t="shared" si="503"/>
        <v>7.2292530869519186E-2</v>
      </c>
      <c r="O2508" s="162">
        <f t="shared" si="504"/>
        <v>0</v>
      </c>
      <c r="P2508" s="162">
        <f t="shared" si="498"/>
        <v>0</v>
      </c>
      <c r="Q2508" s="210">
        <f t="shared" si="499"/>
        <v>5.3732468123861565E-3</v>
      </c>
      <c r="R2508" s="210">
        <f t="shared" si="505"/>
        <v>1.165779726296181E-2</v>
      </c>
    </row>
    <row r="2509" spans="1:18" x14ac:dyDescent="0.2">
      <c r="A2509" s="146">
        <v>2505</v>
      </c>
      <c r="B2509" s="146">
        <v>9</v>
      </c>
      <c r="C2509" s="146" t="s">
        <v>879</v>
      </c>
      <c r="D2509" s="162">
        <v>13</v>
      </c>
      <c r="E2509" s="162">
        <v>14785.718517095622</v>
      </c>
      <c r="F2509" s="208">
        <f t="shared" si="500"/>
        <v>14016.861154206648</v>
      </c>
      <c r="G2509" s="208">
        <f t="shared" si="496"/>
        <v>7.8151135063896993</v>
      </c>
      <c r="H2509" s="162">
        <f t="shared" si="501"/>
        <v>20.8151135063897</v>
      </c>
      <c r="I2509" s="209" t="str">
        <f t="shared" si="506"/>
        <v>S</v>
      </c>
      <c r="J2509" s="209" t="s">
        <v>7731</v>
      </c>
      <c r="K2509" s="210">
        <v>0.1254103278861449</v>
      </c>
      <c r="L2509" s="162">
        <f t="shared" si="502"/>
        <v>2</v>
      </c>
      <c r="M2509" s="162">
        <f t="shared" si="497"/>
        <v>0</v>
      </c>
      <c r="N2509" s="210">
        <f t="shared" si="503"/>
        <v>9.9388101118753944E-2</v>
      </c>
      <c r="O2509" s="162">
        <f t="shared" si="504"/>
        <v>0</v>
      </c>
      <c r="P2509" s="162">
        <f t="shared" si="498"/>
        <v>0</v>
      </c>
      <c r="Q2509" s="210">
        <f t="shared" si="499"/>
        <v>5.3732468123861565E-3</v>
      </c>
      <c r="R2509" s="210">
        <f t="shared" si="505"/>
        <v>3.8753367512196567E-2</v>
      </c>
    </row>
    <row r="2510" spans="1:18" x14ac:dyDescent="0.2">
      <c r="A2510" s="146">
        <v>2506</v>
      </c>
      <c r="B2510" s="146">
        <v>10</v>
      </c>
      <c r="C2510" s="146" t="s">
        <v>879</v>
      </c>
      <c r="D2510" s="162">
        <v>16.3</v>
      </c>
      <c r="E2510" s="162">
        <v>20930.006607638134</v>
      </c>
      <c r="F2510" s="208">
        <f t="shared" si="500"/>
        <v>19565.370176820128</v>
      </c>
      <c r="G2510" s="208">
        <f t="shared" si="496"/>
        <v>10.908689687668925</v>
      </c>
      <c r="H2510" s="162">
        <f t="shared" si="501"/>
        <v>27.208689687668926</v>
      </c>
      <c r="I2510" s="209" t="str">
        <f t="shared" si="506"/>
        <v>S</v>
      </c>
      <c r="J2510" s="209" t="s">
        <v>7731</v>
      </c>
      <c r="K2510" s="210">
        <v>0.1324196712221096</v>
      </c>
      <c r="L2510" s="162">
        <f t="shared" si="502"/>
        <v>0</v>
      </c>
      <c r="M2510" s="162">
        <f t="shared" si="497"/>
        <v>0</v>
      </c>
      <c r="N2510" s="210">
        <f t="shared" si="503"/>
        <v>0.10155407630513902</v>
      </c>
      <c r="O2510" s="162">
        <f t="shared" si="504"/>
        <v>0</v>
      </c>
      <c r="P2510" s="162">
        <f t="shared" si="498"/>
        <v>1.2086896876689259</v>
      </c>
      <c r="Q2510" s="210">
        <f t="shared" si="499"/>
        <v>7.4494929363546451E-3</v>
      </c>
      <c r="R2510" s="210">
        <f t="shared" si="505"/>
        <v>4.0919342698581641E-2</v>
      </c>
    </row>
    <row r="2511" spans="1:18" x14ac:dyDescent="0.2">
      <c r="A2511" s="146">
        <v>2507</v>
      </c>
      <c r="B2511" s="146">
        <v>11</v>
      </c>
      <c r="C2511" s="146" t="s">
        <v>879</v>
      </c>
      <c r="D2511" s="162">
        <v>17.600000000000001</v>
      </c>
      <c r="E2511" s="162">
        <v>25103.217755748938</v>
      </c>
      <c r="F2511" s="208">
        <f t="shared" si="500"/>
        <v>23335.951225744211</v>
      </c>
      <c r="G2511" s="208">
        <f t="shared" si="496"/>
        <v>13.010980532830079</v>
      </c>
      <c r="H2511" s="162">
        <f t="shared" si="501"/>
        <v>30.61098053283008</v>
      </c>
      <c r="I2511" s="209" t="str">
        <f t="shared" si="506"/>
        <v>S</v>
      </c>
      <c r="J2511" s="209" t="s">
        <v>7731</v>
      </c>
      <c r="K2511" s="210">
        <v>1.0871009142890513E-2</v>
      </c>
      <c r="L2511" s="162">
        <f t="shared" si="502"/>
        <v>0</v>
      </c>
      <c r="M2511" s="162">
        <f t="shared" si="497"/>
        <v>0</v>
      </c>
      <c r="N2511" s="210">
        <f t="shared" si="503"/>
        <v>6.3994012061880101E-2</v>
      </c>
      <c r="O2511" s="162">
        <f t="shared" si="504"/>
        <v>0</v>
      </c>
      <c r="P2511" s="162">
        <f t="shared" si="498"/>
        <v>4.6109805328300801</v>
      </c>
      <c r="Q2511" s="210">
        <f t="shared" si="499"/>
        <v>1.3293832680414935E-2</v>
      </c>
      <c r="R2511" s="210">
        <f t="shared" si="505"/>
        <v>3.3592784553227242E-3</v>
      </c>
    </row>
    <row r="2512" spans="1:18" x14ac:dyDescent="0.2">
      <c r="A2512" s="146">
        <v>2508</v>
      </c>
      <c r="B2512" s="146">
        <v>12</v>
      </c>
      <c r="C2512" s="146" t="s">
        <v>879</v>
      </c>
      <c r="D2512" s="162">
        <v>18.8</v>
      </c>
      <c r="E2512" s="162">
        <v>27266.703393929372</v>
      </c>
      <c r="F2512" s="208">
        <f t="shared" si="500"/>
        <v>25216.247298705883</v>
      </c>
      <c r="G2512" s="208">
        <f t="shared" si="496"/>
        <v>14.059341294497763</v>
      </c>
      <c r="H2512" s="162">
        <f t="shared" si="501"/>
        <v>32.859341294497767</v>
      </c>
      <c r="I2512" s="209" t="str">
        <f t="shared" si="506"/>
        <v>S</v>
      </c>
      <c r="J2512" s="209" t="s">
        <v>7731</v>
      </c>
      <c r="K2512" s="210">
        <v>0.10417659139089416</v>
      </c>
      <c r="L2512" s="162">
        <f t="shared" si="502"/>
        <v>0</v>
      </c>
      <c r="M2512" s="162">
        <f t="shared" si="497"/>
        <v>0</v>
      </c>
      <c r="N2512" s="210">
        <f t="shared" si="503"/>
        <v>9.2826609669623444E-2</v>
      </c>
      <c r="O2512" s="162">
        <f t="shared" si="504"/>
        <v>0</v>
      </c>
      <c r="P2512" s="162">
        <f t="shared" si="498"/>
        <v>6.8593412944977672</v>
      </c>
      <c r="Q2512" s="210">
        <f t="shared" si="499"/>
        <v>1.7155990490082651E-2</v>
      </c>
      <c r="R2512" s="210">
        <f t="shared" si="505"/>
        <v>3.2191876063066067E-2</v>
      </c>
    </row>
    <row r="2513" spans="1:18" x14ac:dyDescent="0.2">
      <c r="A2513" s="146">
        <v>2509</v>
      </c>
      <c r="B2513" s="146">
        <v>13</v>
      </c>
      <c r="C2513" s="146" t="s">
        <v>879</v>
      </c>
      <c r="D2513" s="162">
        <v>19.600000000000001</v>
      </c>
      <c r="E2513" s="162">
        <v>27794.437070997417</v>
      </c>
      <c r="F2513" s="208">
        <f t="shared" si="500"/>
        <v>25615.353204631218</v>
      </c>
      <c r="G2513" s="208">
        <f t="shared" si="496"/>
        <v>14.281863150251532</v>
      </c>
      <c r="H2513" s="162">
        <f t="shared" si="501"/>
        <v>33.881863150251533</v>
      </c>
      <c r="I2513" s="209" t="str">
        <f t="shared" si="506"/>
        <v>S</v>
      </c>
      <c r="J2513" s="209" t="s">
        <v>7731</v>
      </c>
      <c r="K2513" s="210">
        <v>0</v>
      </c>
      <c r="L2513" s="162">
        <f t="shared" si="502"/>
        <v>0</v>
      </c>
      <c r="M2513" s="162">
        <f t="shared" si="497"/>
        <v>0</v>
      </c>
      <c r="N2513" s="210">
        <f t="shared" si="503"/>
        <v>6.0634733606557377E-2</v>
      </c>
      <c r="O2513" s="162">
        <f t="shared" si="504"/>
        <v>0</v>
      </c>
      <c r="P2513" s="162">
        <f t="shared" si="498"/>
        <v>7.8818631502515331</v>
      </c>
      <c r="Q2513" s="210">
        <f t="shared" si="499"/>
        <v>1.8912443830704961E-2</v>
      </c>
      <c r="R2513" s="210">
        <f t="shared" si="505"/>
        <v>0</v>
      </c>
    </row>
    <row r="2514" spans="1:18" x14ac:dyDescent="0.2">
      <c r="A2514" s="146">
        <v>2510</v>
      </c>
      <c r="B2514" s="146">
        <v>14</v>
      </c>
      <c r="C2514" s="146" t="s">
        <v>879</v>
      </c>
      <c r="D2514" s="162">
        <v>20.5</v>
      </c>
      <c r="E2514" s="162">
        <v>26651.94092817729</v>
      </c>
      <c r="F2514" s="208">
        <f t="shared" si="500"/>
        <v>24466.481772066752</v>
      </c>
      <c r="G2514" s="208">
        <f t="shared" si="496"/>
        <v>13.64130885275496</v>
      </c>
      <c r="H2514" s="162">
        <f t="shared" si="501"/>
        <v>34.14130885275496</v>
      </c>
      <c r="I2514" s="209" t="str">
        <f t="shared" si="506"/>
        <v>S</v>
      </c>
      <c r="J2514" s="209" t="s">
        <v>7731</v>
      </c>
      <c r="K2514" s="210">
        <v>3.0535049939064058E-3</v>
      </c>
      <c r="L2514" s="162">
        <f t="shared" si="502"/>
        <v>0</v>
      </c>
      <c r="M2514" s="162">
        <f t="shared" si="497"/>
        <v>0</v>
      </c>
      <c r="N2514" s="210">
        <f t="shared" si="503"/>
        <v>6.1578305027059625E-2</v>
      </c>
      <c r="O2514" s="162">
        <f t="shared" si="504"/>
        <v>0</v>
      </c>
      <c r="P2514" s="162">
        <f t="shared" si="498"/>
        <v>8.1413088527549604</v>
      </c>
      <c r="Q2514" s="210">
        <f t="shared" si="499"/>
        <v>1.9358110853182751E-2</v>
      </c>
      <c r="R2514" s="210">
        <f t="shared" si="505"/>
        <v>9.4357142050224829E-4</v>
      </c>
    </row>
    <row r="2515" spans="1:18" x14ac:dyDescent="0.2">
      <c r="A2515" s="146">
        <v>2511</v>
      </c>
      <c r="B2515" s="146">
        <v>15</v>
      </c>
      <c r="C2515" s="146" t="s">
        <v>879</v>
      </c>
      <c r="D2515" s="162">
        <v>21.2</v>
      </c>
      <c r="E2515" s="162">
        <v>23900.663407319378</v>
      </c>
      <c r="F2515" s="208">
        <f t="shared" si="500"/>
        <v>21873.887150378694</v>
      </c>
      <c r="G2515" s="208">
        <f t="shared" si="496"/>
        <v>12.19580539647888</v>
      </c>
      <c r="H2515" s="162">
        <f t="shared" si="501"/>
        <v>33.395805396478877</v>
      </c>
      <c r="I2515" s="209" t="str">
        <f t="shared" si="506"/>
        <v>S</v>
      </c>
      <c r="J2515" s="209" t="s">
        <v>7731</v>
      </c>
      <c r="K2515" s="210">
        <v>5.1069529055778294E-3</v>
      </c>
      <c r="L2515" s="162">
        <f t="shared" si="502"/>
        <v>0</v>
      </c>
      <c r="M2515" s="162">
        <f t="shared" si="497"/>
        <v>0</v>
      </c>
      <c r="N2515" s="210">
        <f t="shared" si="503"/>
        <v>6.221284624012783E-2</v>
      </c>
      <c r="O2515" s="162">
        <f t="shared" si="504"/>
        <v>0</v>
      </c>
      <c r="P2515" s="162">
        <f t="shared" si="498"/>
        <v>7.3958053964788775</v>
      </c>
      <c r="Q2515" s="210">
        <f t="shared" si="499"/>
        <v>1.8077510317503903E-2</v>
      </c>
      <c r="R2515" s="210">
        <f t="shared" si="505"/>
        <v>1.5781126335704526E-3</v>
      </c>
    </row>
    <row r="2516" spans="1:18" x14ac:dyDescent="0.2">
      <c r="A2516" s="146">
        <v>2512</v>
      </c>
      <c r="B2516" s="146">
        <v>16</v>
      </c>
      <c r="C2516" s="146" t="s">
        <v>879</v>
      </c>
      <c r="D2516" s="162">
        <v>21.5</v>
      </c>
      <c r="E2516" s="162">
        <v>19018.987870815858</v>
      </c>
      <c r="F2516" s="208">
        <f t="shared" si="500"/>
        <v>17383.354913925694</v>
      </c>
      <c r="G2516" s="208">
        <f t="shared" si="496"/>
        <v>9.6921051210823439</v>
      </c>
      <c r="H2516" s="162">
        <f t="shared" si="501"/>
        <v>31.192105121082342</v>
      </c>
      <c r="I2516" s="209" t="str">
        <f t="shared" si="506"/>
        <v>S</v>
      </c>
      <c r="J2516" s="209" t="s">
        <v>7731</v>
      </c>
      <c r="K2516" s="210">
        <v>4.3146212330657137E-2</v>
      </c>
      <c r="L2516" s="162">
        <f t="shared" si="502"/>
        <v>0</v>
      </c>
      <c r="M2516" s="162">
        <f t="shared" si="497"/>
        <v>0</v>
      </c>
      <c r="N2516" s="210">
        <f t="shared" si="503"/>
        <v>7.3967455491530221E-2</v>
      </c>
      <c r="O2516" s="162">
        <f t="shared" si="504"/>
        <v>0</v>
      </c>
      <c r="P2516" s="162">
        <f t="shared" si="498"/>
        <v>5.1921051210823421</v>
      </c>
      <c r="Q2516" s="210">
        <f t="shared" si="499"/>
        <v>1.4292068775428291E-2</v>
      </c>
      <c r="R2516" s="210">
        <f t="shared" si="505"/>
        <v>1.3332721884972844E-2</v>
      </c>
    </row>
    <row r="2517" spans="1:18" x14ac:dyDescent="0.2">
      <c r="A2517" s="146">
        <v>2513</v>
      </c>
      <c r="B2517" s="146">
        <v>17</v>
      </c>
      <c r="C2517" s="146" t="s">
        <v>879</v>
      </c>
      <c r="D2517" s="162">
        <v>21.4</v>
      </c>
      <c r="E2517" s="162">
        <v>12460.131333219364</v>
      </c>
      <c r="F2517" s="208">
        <f t="shared" si="500"/>
        <v>11393.544091095786</v>
      </c>
      <c r="G2517" s="208">
        <f t="shared" si="496"/>
        <v>6.3524807253474558</v>
      </c>
      <c r="H2517" s="162">
        <f t="shared" si="501"/>
        <v>27.752480725347453</v>
      </c>
      <c r="I2517" s="209" t="str">
        <f t="shared" si="506"/>
        <v>S</v>
      </c>
      <c r="J2517" s="209" t="s">
        <v>7731</v>
      </c>
      <c r="K2517" s="210">
        <v>3.9426989059413664E-2</v>
      </c>
      <c r="L2517" s="162">
        <f t="shared" si="502"/>
        <v>0</v>
      </c>
      <c r="M2517" s="162">
        <f t="shared" si="497"/>
        <v>0</v>
      </c>
      <c r="N2517" s="210">
        <f t="shared" si="503"/>
        <v>7.2818168756379781E-2</v>
      </c>
      <c r="O2517" s="162">
        <f t="shared" si="504"/>
        <v>0</v>
      </c>
      <c r="P2517" s="162">
        <f t="shared" si="498"/>
        <v>1.7524807253474535</v>
      </c>
      <c r="Q2517" s="210">
        <f t="shared" si="499"/>
        <v>8.3835987252493249E-3</v>
      </c>
      <c r="R2517" s="210">
        <f t="shared" si="505"/>
        <v>1.2183435149822404E-2</v>
      </c>
    </row>
    <row r="2518" spans="1:18" x14ac:dyDescent="0.2">
      <c r="A2518" s="146">
        <v>2514</v>
      </c>
      <c r="B2518" s="146">
        <v>18</v>
      </c>
      <c r="C2518" s="146" t="s">
        <v>879</v>
      </c>
      <c r="D2518" s="162">
        <v>21</v>
      </c>
      <c r="E2518" s="162">
        <v>5602.3740038166816</v>
      </c>
      <c r="F2518" s="208">
        <f t="shared" si="500"/>
        <v>5131.7745874960801</v>
      </c>
      <c r="G2518" s="208">
        <f t="shared" si="496"/>
        <v>2.8612255232657331</v>
      </c>
      <c r="H2518" s="162">
        <f t="shared" si="501"/>
        <v>23.861225523265734</v>
      </c>
      <c r="I2518" s="209" t="str">
        <f t="shared" si="506"/>
        <v>S</v>
      </c>
      <c r="J2518" s="209" t="s">
        <v>7731</v>
      </c>
      <c r="K2518" s="210">
        <v>4.9896975772668562E-3</v>
      </c>
      <c r="L2518" s="162">
        <f t="shared" si="502"/>
        <v>0</v>
      </c>
      <c r="M2518" s="162">
        <f t="shared" si="497"/>
        <v>0</v>
      </c>
      <c r="N2518" s="210">
        <f t="shared" si="503"/>
        <v>6.2176612869978887E-2</v>
      </c>
      <c r="O2518" s="162">
        <f t="shared" si="504"/>
        <v>0</v>
      </c>
      <c r="P2518" s="162">
        <f t="shared" si="498"/>
        <v>0</v>
      </c>
      <c r="Q2518" s="210">
        <f t="shared" si="499"/>
        <v>5.3732468123861565E-3</v>
      </c>
      <c r="R2518" s="210">
        <f t="shared" si="505"/>
        <v>1.5418792634215098E-3</v>
      </c>
    </row>
    <row r="2519" spans="1:18" x14ac:dyDescent="0.2">
      <c r="A2519" s="146">
        <v>2515</v>
      </c>
      <c r="B2519" s="146">
        <v>19</v>
      </c>
      <c r="C2519" s="146" t="s">
        <v>879</v>
      </c>
      <c r="D2519" s="162">
        <v>19</v>
      </c>
      <c r="E2519" s="162">
        <v>1196.4373089693377</v>
      </c>
      <c r="F2519" s="208">
        <f t="shared" si="500"/>
        <v>1105.5080734876681</v>
      </c>
      <c r="G2519" s="208">
        <f t="shared" si="496"/>
        <v>0.6163770177564647</v>
      </c>
      <c r="H2519" s="162">
        <f t="shared" si="501"/>
        <v>19.616377017756463</v>
      </c>
      <c r="I2519" s="209" t="str">
        <f t="shared" si="506"/>
        <v>S</v>
      </c>
      <c r="J2519" s="209" t="s">
        <v>7731</v>
      </c>
      <c r="K2519" s="210">
        <v>8.7851401000596345E-3</v>
      </c>
      <c r="L2519" s="162">
        <f t="shared" si="502"/>
        <v>0</v>
      </c>
      <c r="M2519" s="162">
        <f t="shared" si="497"/>
        <v>0</v>
      </c>
      <c r="N2519" s="210">
        <f t="shared" si="503"/>
        <v>6.334945231180493E-2</v>
      </c>
      <c r="O2519" s="162">
        <f t="shared" si="504"/>
        <v>0</v>
      </c>
      <c r="P2519" s="162">
        <f t="shared" si="498"/>
        <v>0</v>
      </c>
      <c r="Q2519" s="210">
        <f t="shared" si="499"/>
        <v>5.3732468123861565E-3</v>
      </c>
      <c r="R2519" s="210">
        <f t="shared" si="505"/>
        <v>2.7147187052475527E-3</v>
      </c>
    </row>
    <row r="2520" spans="1:18" x14ac:dyDescent="0.2">
      <c r="A2520" s="146">
        <v>2516</v>
      </c>
      <c r="B2520" s="146">
        <v>20</v>
      </c>
      <c r="C2520" s="146" t="s">
        <v>879</v>
      </c>
      <c r="D2520" s="162">
        <v>17.8</v>
      </c>
      <c r="E2520" s="162">
        <v>44.487559710688828</v>
      </c>
      <c r="F2520" s="208">
        <f t="shared" si="500"/>
        <v>41.320045459287783</v>
      </c>
      <c r="G2520" s="208">
        <f t="shared" si="496"/>
        <v>2.3038028400288707E-2</v>
      </c>
      <c r="H2520" s="162">
        <f t="shared" si="501"/>
        <v>17.823038028400291</v>
      </c>
      <c r="I2520" s="209" t="str">
        <f t="shared" si="506"/>
        <v>S</v>
      </c>
      <c r="J2520" s="209" t="s">
        <v>7731</v>
      </c>
      <c r="K2520" s="210">
        <v>7.6981246775971707E-2</v>
      </c>
      <c r="L2520" s="162">
        <f t="shared" si="502"/>
        <v>0</v>
      </c>
      <c r="M2520" s="162">
        <f t="shared" si="497"/>
        <v>0</v>
      </c>
      <c r="N2520" s="210">
        <f t="shared" si="503"/>
        <v>8.442290638419922E-2</v>
      </c>
      <c r="O2520" s="162">
        <f t="shared" si="504"/>
        <v>0</v>
      </c>
      <c r="P2520" s="162">
        <f t="shared" si="498"/>
        <v>0</v>
      </c>
      <c r="Q2520" s="210">
        <f t="shared" si="499"/>
        <v>5.3732468123861565E-3</v>
      </c>
      <c r="R2520" s="210">
        <f t="shared" si="505"/>
        <v>2.3788172777641843E-2</v>
      </c>
    </row>
    <row r="2521" spans="1:18" x14ac:dyDescent="0.2">
      <c r="A2521" s="146">
        <v>2517</v>
      </c>
      <c r="B2521" s="146">
        <v>21</v>
      </c>
      <c r="C2521" s="146" t="s">
        <v>879</v>
      </c>
      <c r="D2521" s="162">
        <v>16.2</v>
      </c>
      <c r="E2521" s="162">
        <v>0</v>
      </c>
      <c r="F2521" s="208">
        <f t="shared" si="500"/>
        <v>0</v>
      </c>
      <c r="G2521" s="208">
        <f t="shared" si="496"/>
        <v>0</v>
      </c>
      <c r="H2521" s="162">
        <f t="shared" si="501"/>
        <v>16.2</v>
      </c>
      <c r="I2521" s="209" t="str">
        <f t="shared" si="506"/>
        <v>S</v>
      </c>
      <c r="J2521" s="209" t="s">
        <v>7731</v>
      </c>
      <c r="K2521" s="210">
        <v>0.14753074614898781</v>
      </c>
      <c r="L2521" s="162">
        <f t="shared" si="502"/>
        <v>0</v>
      </c>
      <c r="M2521" s="162">
        <f t="shared" si="497"/>
        <v>0</v>
      </c>
      <c r="N2521" s="210">
        <f t="shared" si="503"/>
        <v>0.10622358837815822</v>
      </c>
      <c r="O2521" s="162">
        <f t="shared" si="504"/>
        <v>0</v>
      </c>
      <c r="P2521" s="162">
        <f t="shared" si="498"/>
        <v>0</v>
      </c>
      <c r="Q2521" s="210">
        <f t="shared" si="499"/>
        <v>5.3732468123861565E-3</v>
      </c>
      <c r="R2521" s="210">
        <f t="shared" si="505"/>
        <v>4.5588854771600844E-2</v>
      </c>
    </row>
    <row r="2522" spans="1:18" x14ac:dyDescent="0.2">
      <c r="A2522" s="146">
        <v>2518</v>
      </c>
      <c r="B2522" s="146">
        <v>22</v>
      </c>
      <c r="C2522" s="146" t="s">
        <v>879</v>
      </c>
      <c r="D2522" s="162">
        <v>16.2</v>
      </c>
      <c r="E2522" s="162">
        <v>0</v>
      </c>
      <c r="F2522" s="208">
        <f t="shared" si="500"/>
        <v>0</v>
      </c>
      <c r="G2522" s="208">
        <f t="shared" si="496"/>
        <v>0</v>
      </c>
      <c r="H2522" s="162">
        <f t="shared" si="501"/>
        <v>16.2</v>
      </c>
      <c r="I2522" s="209" t="str">
        <f t="shared" si="506"/>
        <v>S</v>
      </c>
      <c r="J2522" s="209" t="s">
        <v>7731</v>
      </c>
      <c r="K2522" s="210">
        <v>1.8340890372383983E-2</v>
      </c>
      <c r="L2522" s="162">
        <f t="shared" si="502"/>
        <v>0</v>
      </c>
      <c r="M2522" s="162">
        <f t="shared" si="497"/>
        <v>0</v>
      </c>
      <c r="N2522" s="210">
        <f t="shared" si="503"/>
        <v>6.6302299245546745E-2</v>
      </c>
      <c r="O2522" s="162">
        <f t="shared" si="504"/>
        <v>0</v>
      </c>
      <c r="P2522" s="162">
        <f t="shared" si="498"/>
        <v>0</v>
      </c>
      <c r="Q2522" s="210">
        <f t="shared" si="499"/>
        <v>5.3732468123861565E-3</v>
      </c>
      <c r="R2522" s="210">
        <f t="shared" si="505"/>
        <v>5.6675656389893678E-3</v>
      </c>
    </row>
    <row r="2523" spans="1:18" x14ac:dyDescent="0.2">
      <c r="A2523" s="146">
        <v>2519</v>
      </c>
      <c r="B2523" s="146">
        <v>23</v>
      </c>
      <c r="C2523" s="146" t="s">
        <v>879</v>
      </c>
      <c r="D2523" s="162">
        <v>15.7</v>
      </c>
      <c r="E2523" s="162">
        <v>0</v>
      </c>
      <c r="F2523" s="208">
        <f t="shared" si="500"/>
        <v>0</v>
      </c>
      <c r="G2523" s="208">
        <f t="shared" si="496"/>
        <v>0</v>
      </c>
      <c r="H2523" s="162">
        <f t="shared" si="501"/>
        <v>15.7</v>
      </c>
      <c r="I2523" s="209" t="str">
        <f t="shared" si="506"/>
        <v>S</v>
      </c>
      <c r="J2523" s="209" t="s">
        <v>7731</v>
      </c>
      <c r="K2523" s="210">
        <v>6.8874056860745395E-2</v>
      </c>
      <c r="L2523" s="162">
        <f t="shared" si="502"/>
        <v>0</v>
      </c>
      <c r="M2523" s="162">
        <f t="shared" si="497"/>
        <v>0</v>
      </c>
      <c r="N2523" s="210">
        <f t="shared" si="503"/>
        <v>8.1917682806750547E-2</v>
      </c>
      <c r="O2523" s="162">
        <f t="shared" si="504"/>
        <v>0</v>
      </c>
      <c r="P2523" s="162">
        <f t="shared" si="498"/>
        <v>0</v>
      </c>
      <c r="Q2523" s="210">
        <f t="shared" si="499"/>
        <v>5.3732468123861565E-3</v>
      </c>
      <c r="R2523" s="210">
        <f t="shared" si="505"/>
        <v>2.128294920019317E-2</v>
      </c>
    </row>
    <row r="2524" spans="1:18" x14ac:dyDescent="0.2">
      <c r="A2524" s="146">
        <v>2520</v>
      </c>
      <c r="B2524" s="146">
        <v>24</v>
      </c>
      <c r="C2524" s="146" t="s">
        <v>879</v>
      </c>
      <c r="D2524" s="162">
        <v>13.9</v>
      </c>
      <c r="E2524" s="162">
        <v>0</v>
      </c>
      <c r="F2524" s="208">
        <f t="shared" si="500"/>
        <v>0</v>
      </c>
      <c r="G2524" s="208">
        <f t="shared" si="496"/>
        <v>0</v>
      </c>
      <c r="H2524" s="162">
        <f t="shared" si="501"/>
        <v>13.9</v>
      </c>
      <c r="I2524" s="209" t="str">
        <f t="shared" si="506"/>
        <v>S</v>
      </c>
      <c r="J2524" s="209" t="s">
        <v>7731</v>
      </c>
      <c r="K2524" s="210">
        <v>0</v>
      </c>
      <c r="L2524" s="162">
        <f t="shared" si="502"/>
        <v>1.0999999999999996</v>
      </c>
      <c r="M2524" s="162">
        <f t="shared" si="497"/>
        <v>1.0999999999999996</v>
      </c>
      <c r="N2524" s="210">
        <f t="shared" si="503"/>
        <v>7.7064888009522159E-2</v>
      </c>
      <c r="O2524" s="162">
        <f t="shared" si="504"/>
        <v>0</v>
      </c>
      <c r="P2524" s="162">
        <f t="shared" si="498"/>
        <v>0</v>
      </c>
      <c r="Q2524" s="210">
        <f t="shared" si="499"/>
        <v>5.3732468123861565E-3</v>
      </c>
      <c r="R2524" s="210">
        <f t="shared" si="505"/>
        <v>1.6430154402964782E-2</v>
      </c>
    </row>
    <row r="2525" spans="1:18" x14ac:dyDescent="0.2">
      <c r="A2525" s="146">
        <v>2521</v>
      </c>
      <c r="B2525" s="146">
        <v>1</v>
      </c>
      <c r="C2525" s="146" t="s">
        <v>879</v>
      </c>
      <c r="D2525" s="162">
        <v>14.6</v>
      </c>
      <c r="E2525" s="162">
        <v>0</v>
      </c>
      <c r="F2525" s="208">
        <f t="shared" si="500"/>
        <v>0</v>
      </c>
      <c r="G2525" s="208">
        <f t="shared" si="496"/>
        <v>0</v>
      </c>
      <c r="H2525" s="162">
        <f t="shared" si="501"/>
        <v>14.6</v>
      </c>
      <c r="I2525" s="209" t="str">
        <f>IF(AVERAGE(H2525:H2548)&gt;15,"S",IF(AVERAGE(H2525:H2548)&lt;5,"W","Ü"))</f>
        <v>Ü</v>
      </c>
      <c r="J2525" s="209" t="s">
        <v>7728</v>
      </c>
      <c r="K2525" s="210">
        <v>1.5190368596520511E-2</v>
      </c>
      <c r="L2525" s="162">
        <f t="shared" si="502"/>
        <v>0.40000000000000036</v>
      </c>
      <c r="M2525" s="162">
        <f t="shared" si="497"/>
        <v>0.40000000000000036</v>
      </c>
      <c r="N2525" s="210">
        <f t="shared" si="503"/>
        <v>7.1303350021161255E-2</v>
      </c>
      <c r="O2525" s="162">
        <f t="shared" si="504"/>
        <v>0</v>
      </c>
      <c r="P2525" s="162">
        <f t="shared" si="498"/>
        <v>0</v>
      </c>
      <c r="Q2525" s="210">
        <f t="shared" si="499"/>
        <v>5.3732468123861565E-3</v>
      </c>
      <c r="R2525" s="210">
        <f t="shared" si="505"/>
        <v>1.0668616414603878E-2</v>
      </c>
    </row>
    <row r="2526" spans="1:18" x14ac:dyDescent="0.2">
      <c r="A2526" s="146">
        <v>2522</v>
      </c>
      <c r="B2526" s="146">
        <v>2</v>
      </c>
      <c r="C2526" s="146" t="s">
        <v>879</v>
      </c>
      <c r="D2526" s="162">
        <v>14.6</v>
      </c>
      <c r="E2526" s="162">
        <v>0</v>
      </c>
      <c r="F2526" s="208">
        <f t="shared" si="500"/>
        <v>0</v>
      </c>
      <c r="G2526" s="208">
        <f t="shared" si="496"/>
        <v>0</v>
      </c>
      <c r="H2526" s="162">
        <f t="shared" si="501"/>
        <v>14.6</v>
      </c>
      <c r="I2526" s="209" t="str">
        <f>IF(I2525="S","S",IF(I2525="W","W","Ü"))</f>
        <v>Ü</v>
      </c>
      <c r="J2526" s="209" t="s">
        <v>7728</v>
      </c>
      <c r="K2526" s="210">
        <v>3.0008696045156084E-5</v>
      </c>
      <c r="L2526" s="162">
        <f t="shared" si="502"/>
        <v>0.40000000000000036</v>
      </c>
      <c r="M2526" s="162">
        <f t="shared" si="497"/>
        <v>0.40000000000000036</v>
      </c>
      <c r="N2526" s="210">
        <f t="shared" si="503"/>
        <v>6.661860827187191E-2</v>
      </c>
      <c r="O2526" s="162">
        <f t="shared" si="504"/>
        <v>0</v>
      </c>
      <c r="P2526" s="162">
        <f t="shared" si="498"/>
        <v>0</v>
      </c>
      <c r="Q2526" s="210">
        <f t="shared" si="499"/>
        <v>5.3732468123861565E-3</v>
      </c>
      <c r="R2526" s="210">
        <f t="shared" si="505"/>
        <v>5.9838746653145328E-3</v>
      </c>
    </row>
    <row r="2527" spans="1:18" x14ac:dyDescent="0.2">
      <c r="A2527" s="146">
        <v>2523</v>
      </c>
      <c r="B2527" s="146">
        <v>3</v>
      </c>
      <c r="C2527" s="146" t="s">
        <v>879</v>
      </c>
      <c r="D2527" s="162">
        <v>13.5</v>
      </c>
      <c r="E2527" s="162">
        <v>0</v>
      </c>
      <c r="F2527" s="208">
        <f t="shared" si="500"/>
        <v>0</v>
      </c>
      <c r="G2527" s="208">
        <f t="shared" si="496"/>
        <v>0</v>
      </c>
      <c r="H2527" s="162">
        <f t="shared" si="501"/>
        <v>13.5</v>
      </c>
      <c r="I2527" s="209" t="str">
        <f t="shared" ref="I2527:I2548" si="507">IF(I2526="S","S",IF(I2526="W","W","Ü"))</f>
        <v>Ü</v>
      </c>
      <c r="J2527" s="209" t="s">
        <v>7728</v>
      </c>
      <c r="K2527" s="210">
        <v>3.3487761777297744E-3</v>
      </c>
      <c r="L2527" s="162">
        <f t="shared" si="502"/>
        <v>1.5</v>
      </c>
      <c r="M2527" s="162">
        <f t="shared" si="497"/>
        <v>1.5</v>
      </c>
      <c r="N2527" s="210">
        <f t="shared" si="503"/>
        <v>8.4074303537962553E-2</v>
      </c>
      <c r="O2527" s="162">
        <f t="shared" si="504"/>
        <v>0</v>
      </c>
      <c r="P2527" s="162">
        <f t="shared" si="498"/>
        <v>0</v>
      </c>
      <c r="Q2527" s="210">
        <f t="shared" si="499"/>
        <v>5.3732468123861565E-3</v>
      </c>
      <c r="R2527" s="210">
        <f t="shared" si="505"/>
        <v>2.3439569931405176E-2</v>
      </c>
    </row>
    <row r="2528" spans="1:18" x14ac:dyDescent="0.2">
      <c r="A2528" s="146">
        <v>2524</v>
      </c>
      <c r="B2528" s="146">
        <v>4</v>
      </c>
      <c r="C2528" s="146" t="s">
        <v>879</v>
      </c>
      <c r="D2528" s="162">
        <v>11.7</v>
      </c>
      <c r="E2528" s="162">
        <v>0</v>
      </c>
      <c r="F2528" s="208">
        <f t="shared" si="500"/>
        <v>0</v>
      </c>
      <c r="G2528" s="208">
        <f t="shared" si="496"/>
        <v>0</v>
      </c>
      <c r="H2528" s="162">
        <f t="shared" si="501"/>
        <v>11.7</v>
      </c>
      <c r="I2528" s="209" t="str">
        <f t="shared" si="507"/>
        <v>Ü</v>
      </c>
      <c r="J2528" s="209" t="s">
        <v>7728</v>
      </c>
      <c r="K2528" s="210">
        <v>1.011919137430616E-2</v>
      </c>
      <c r="L2528" s="162">
        <f t="shared" si="502"/>
        <v>3.3000000000000007</v>
      </c>
      <c r="M2528" s="162">
        <f t="shared" si="497"/>
        <v>3.3000000000000007</v>
      </c>
      <c r="N2528" s="210">
        <f t="shared" si="503"/>
        <v>0.11305215413120615</v>
      </c>
      <c r="O2528" s="162">
        <f t="shared" si="504"/>
        <v>0</v>
      </c>
      <c r="P2528" s="162">
        <f t="shared" si="498"/>
        <v>0</v>
      </c>
      <c r="Q2528" s="210">
        <f t="shared" si="499"/>
        <v>5.3732468123861565E-3</v>
      </c>
      <c r="R2528" s="210">
        <f t="shared" si="505"/>
        <v>5.2417420524648768E-2</v>
      </c>
    </row>
    <row r="2529" spans="1:18" x14ac:dyDescent="0.2">
      <c r="A2529" s="146">
        <v>2525</v>
      </c>
      <c r="B2529" s="146">
        <v>5</v>
      </c>
      <c r="C2529" s="146" t="s">
        <v>879</v>
      </c>
      <c r="D2529" s="162">
        <v>11.1</v>
      </c>
      <c r="E2529" s="162">
        <v>0</v>
      </c>
      <c r="F2529" s="208">
        <f t="shared" si="500"/>
        <v>0</v>
      </c>
      <c r="G2529" s="208">
        <f t="shared" si="496"/>
        <v>0</v>
      </c>
      <c r="H2529" s="162">
        <f t="shared" si="501"/>
        <v>11.1</v>
      </c>
      <c r="I2529" s="209" t="str">
        <f t="shared" si="507"/>
        <v>Ü</v>
      </c>
      <c r="J2529" s="209" t="s">
        <v>7728</v>
      </c>
      <c r="K2529" s="210">
        <v>6.0017392090312168E-5</v>
      </c>
      <c r="L2529" s="162">
        <f t="shared" si="502"/>
        <v>3.9000000000000004</v>
      </c>
      <c r="M2529" s="162">
        <f t="shared" si="497"/>
        <v>3.9000000000000004</v>
      </c>
      <c r="N2529" s="210">
        <f t="shared" si="503"/>
        <v>0.11890564534554178</v>
      </c>
      <c r="O2529" s="162">
        <f t="shared" si="504"/>
        <v>0</v>
      </c>
      <c r="P2529" s="162">
        <f t="shared" si="498"/>
        <v>0</v>
      </c>
      <c r="Q2529" s="210">
        <f t="shared" si="499"/>
        <v>5.3732468123861565E-3</v>
      </c>
      <c r="R2529" s="210">
        <f t="shared" si="505"/>
        <v>5.8270911738984403E-2</v>
      </c>
    </row>
    <row r="2530" spans="1:18" x14ac:dyDescent="0.2">
      <c r="A2530" s="146">
        <v>2526</v>
      </c>
      <c r="B2530" s="146">
        <v>6</v>
      </c>
      <c r="C2530" s="146" t="s">
        <v>879</v>
      </c>
      <c r="D2530" s="162">
        <v>9.3000000000000007</v>
      </c>
      <c r="E2530" s="162">
        <v>210.48176688119651</v>
      </c>
      <c r="F2530" s="208">
        <f t="shared" si="500"/>
        <v>202.65184515321599</v>
      </c>
      <c r="G2530" s="208">
        <f t="shared" si="496"/>
        <v>0.11298871799670987</v>
      </c>
      <c r="H2530" s="162">
        <f t="shared" si="501"/>
        <v>9.4129887179967113</v>
      </c>
      <c r="I2530" s="209" t="str">
        <f t="shared" si="507"/>
        <v>Ü</v>
      </c>
      <c r="J2530" s="209" t="s">
        <v>7728</v>
      </c>
      <c r="K2530" s="210">
        <v>6.6385424270802712E-2</v>
      </c>
      <c r="L2530" s="162">
        <f t="shared" si="502"/>
        <v>5.6999999999999993</v>
      </c>
      <c r="M2530" s="162">
        <f t="shared" si="497"/>
        <v>5.5870112820032887</v>
      </c>
      <c r="N2530" s="210">
        <f t="shared" si="503"/>
        <v>0.16459908043530808</v>
      </c>
      <c r="O2530" s="162">
        <f t="shared" si="504"/>
        <v>0</v>
      </c>
      <c r="P2530" s="162">
        <f t="shared" si="498"/>
        <v>0</v>
      </c>
      <c r="Q2530" s="210">
        <f t="shared" si="499"/>
        <v>5.3732468123861565E-3</v>
      </c>
      <c r="R2530" s="210">
        <f t="shared" si="505"/>
        <v>0.10396434682875069</v>
      </c>
    </row>
    <row r="2531" spans="1:18" x14ac:dyDescent="0.2">
      <c r="A2531" s="146">
        <v>2527</v>
      </c>
      <c r="B2531" s="146">
        <v>7</v>
      </c>
      <c r="C2531" s="146" t="s">
        <v>879</v>
      </c>
      <c r="D2531" s="162">
        <v>9.6</v>
      </c>
      <c r="E2531" s="162">
        <v>2622.5416449451063</v>
      </c>
      <c r="F2531" s="208">
        <f t="shared" si="500"/>
        <v>2521.8360457792141</v>
      </c>
      <c r="G2531" s="208">
        <f t="shared" si="496"/>
        <v>1.4060519488241319</v>
      </c>
      <c r="H2531" s="162">
        <f t="shared" si="501"/>
        <v>11.006051948824132</v>
      </c>
      <c r="I2531" s="209" t="str">
        <f t="shared" si="507"/>
        <v>Ü</v>
      </c>
      <c r="J2531" s="209" t="s">
        <v>7728</v>
      </c>
      <c r="K2531" s="210">
        <v>6.3381753630926949E-2</v>
      </c>
      <c r="L2531" s="162">
        <f t="shared" si="502"/>
        <v>5.4</v>
      </c>
      <c r="M2531" s="162">
        <f t="shared" si="497"/>
        <v>3.9939480511758685</v>
      </c>
      <c r="N2531" s="210">
        <f t="shared" si="503"/>
        <v>0.13987611313273426</v>
      </c>
      <c r="O2531" s="162">
        <f t="shared" si="504"/>
        <v>0</v>
      </c>
      <c r="P2531" s="162">
        <f t="shared" si="498"/>
        <v>0</v>
      </c>
      <c r="Q2531" s="210">
        <f t="shared" si="499"/>
        <v>5.3732468123861565E-3</v>
      </c>
      <c r="R2531" s="210">
        <f t="shared" si="505"/>
        <v>7.9241379526176881E-2</v>
      </c>
    </row>
    <row r="2532" spans="1:18" x14ac:dyDescent="0.2">
      <c r="A2532" s="146">
        <v>2528</v>
      </c>
      <c r="B2532" s="146">
        <v>8</v>
      </c>
      <c r="C2532" s="146" t="s">
        <v>879</v>
      </c>
      <c r="D2532" s="162">
        <v>10.5</v>
      </c>
      <c r="E2532" s="162">
        <v>7668.5431051299865</v>
      </c>
      <c r="F2532" s="208">
        <f t="shared" si="500"/>
        <v>7346.4642947145267</v>
      </c>
      <c r="G2532" s="208">
        <f t="shared" si="496"/>
        <v>4.0960277555865368</v>
      </c>
      <c r="H2532" s="162">
        <f t="shared" si="501"/>
        <v>14.596027755586537</v>
      </c>
      <c r="I2532" s="209" t="str">
        <f t="shared" si="507"/>
        <v>Ü</v>
      </c>
      <c r="J2532" s="209" t="s">
        <v>7728</v>
      </c>
      <c r="K2532" s="210">
        <v>4.3497861302214488E-2</v>
      </c>
      <c r="L2532" s="162">
        <f t="shared" si="502"/>
        <v>4.5</v>
      </c>
      <c r="M2532" s="162">
        <f t="shared" si="497"/>
        <v>0.40397224441346324</v>
      </c>
      <c r="N2532" s="210">
        <f t="shared" si="503"/>
        <v>8.0110052489032801E-2</v>
      </c>
      <c r="O2532" s="162">
        <f t="shared" si="504"/>
        <v>0</v>
      </c>
      <c r="P2532" s="162">
        <f t="shared" si="498"/>
        <v>0</v>
      </c>
      <c r="Q2532" s="210">
        <f t="shared" si="499"/>
        <v>5.3732468123861565E-3</v>
      </c>
      <c r="R2532" s="210">
        <f t="shared" si="505"/>
        <v>1.9475318882475424E-2</v>
      </c>
    </row>
    <row r="2533" spans="1:18" x14ac:dyDescent="0.2">
      <c r="A2533" s="146">
        <v>2529</v>
      </c>
      <c r="B2533" s="146">
        <v>9</v>
      </c>
      <c r="C2533" s="146" t="s">
        <v>879</v>
      </c>
      <c r="D2533" s="162">
        <v>10.1</v>
      </c>
      <c r="E2533" s="162">
        <v>12745.129762615965</v>
      </c>
      <c r="F2533" s="208">
        <f t="shared" si="500"/>
        <v>12230.226520206281</v>
      </c>
      <c r="G2533" s="208">
        <f t="shared" si="496"/>
        <v>6.8189737640073984</v>
      </c>
      <c r="H2533" s="162">
        <f t="shared" si="501"/>
        <v>16.918973764007397</v>
      </c>
      <c r="I2533" s="209" t="str">
        <f t="shared" si="507"/>
        <v>Ü</v>
      </c>
      <c r="J2533" s="209" t="s">
        <v>7728</v>
      </c>
      <c r="K2533" s="210">
        <v>7.269431003535945E-2</v>
      </c>
      <c r="L2533" s="162">
        <f t="shared" si="502"/>
        <v>4.9000000000000004</v>
      </c>
      <c r="M2533" s="162">
        <f t="shared" si="497"/>
        <v>0</v>
      </c>
      <c r="N2533" s="210">
        <f t="shared" si="503"/>
        <v>8.309818905181722E-2</v>
      </c>
      <c r="O2533" s="162">
        <f t="shared" si="504"/>
        <v>0</v>
      </c>
      <c r="P2533" s="162">
        <f t="shared" si="498"/>
        <v>0</v>
      </c>
      <c r="Q2533" s="210">
        <f t="shared" si="499"/>
        <v>5.3732468123861565E-3</v>
      </c>
      <c r="R2533" s="210">
        <f t="shared" si="505"/>
        <v>2.2463455445259843E-2</v>
      </c>
    </row>
    <row r="2534" spans="1:18" x14ac:dyDescent="0.2">
      <c r="A2534" s="146">
        <v>2530</v>
      </c>
      <c r="B2534" s="146">
        <v>10</v>
      </c>
      <c r="C2534" s="146" t="s">
        <v>879</v>
      </c>
      <c r="D2534" s="162">
        <v>10.1</v>
      </c>
      <c r="E2534" s="162">
        <v>16670.322765339679</v>
      </c>
      <c r="F2534" s="208">
        <f t="shared" si="500"/>
        <v>15996.841725619955</v>
      </c>
      <c r="G2534" s="208">
        <f t="shared" si="496"/>
        <v>8.9190534495628864</v>
      </c>
      <c r="H2534" s="162">
        <f t="shared" si="501"/>
        <v>19.019053449562886</v>
      </c>
      <c r="I2534" s="209" t="str">
        <f t="shared" si="507"/>
        <v>Ü</v>
      </c>
      <c r="J2534" s="209" t="s">
        <v>7728</v>
      </c>
      <c r="K2534" s="210">
        <v>4.2772653996117127E-2</v>
      </c>
      <c r="L2534" s="162">
        <f t="shared" si="502"/>
        <v>4.9000000000000004</v>
      </c>
      <c r="M2534" s="162">
        <f t="shared" si="497"/>
        <v>0</v>
      </c>
      <c r="N2534" s="210">
        <f t="shared" si="503"/>
        <v>7.3852021271161888E-2</v>
      </c>
      <c r="O2534" s="162">
        <f t="shared" si="504"/>
        <v>0</v>
      </c>
      <c r="P2534" s="162">
        <f t="shared" si="498"/>
        <v>0</v>
      </c>
      <c r="Q2534" s="210">
        <f t="shared" si="499"/>
        <v>5.3732468123861565E-3</v>
      </c>
      <c r="R2534" s="210">
        <f t="shared" si="505"/>
        <v>1.3217287664604511E-2</v>
      </c>
    </row>
    <row r="2535" spans="1:18" x14ac:dyDescent="0.2">
      <c r="A2535" s="146">
        <v>2531</v>
      </c>
      <c r="B2535" s="146">
        <v>11</v>
      </c>
      <c r="C2535" s="146" t="s">
        <v>879</v>
      </c>
      <c r="D2535" s="162">
        <v>10.199999999999999</v>
      </c>
      <c r="E2535" s="162">
        <v>19518.638775816529</v>
      </c>
      <c r="F2535" s="208">
        <f t="shared" si="500"/>
        <v>18722.278313763214</v>
      </c>
      <c r="G2535" s="208">
        <f t="shared" si="496"/>
        <v>10.438623063364386</v>
      </c>
      <c r="H2535" s="162">
        <f t="shared" si="501"/>
        <v>20.638623063364385</v>
      </c>
      <c r="I2535" s="209" t="str">
        <f t="shared" si="507"/>
        <v>Ü</v>
      </c>
      <c r="J2535" s="209" t="s">
        <v>7728</v>
      </c>
      <c r="K2535" s="210">
        <v>0.10704955353709861</v>
      </c>
      <c r="L2535" s="162">
        <f t="shared" si="502"/>
        <v>4.8000000000000007</v>
      </c>
      <c r="M2535" s="162">
        <f t="shared" si="497"/>
        <v>0</v>
      </c>
      <c r="N2535" s="210">
        <f t="shared" si="503"/>
        <v>9.3714391081068021E-2</v>
      </c>
      <c r="O2535" s="162">
        <f t="shared" si="504"/>
        <v>0</v>
      </c>
      <c r="P2535" s="162">
        <f t="shared" si="498"/>
        <v>0</v>
      </c>
      <c r="Q2535" s="210">
        <f t="shared" si="499"/>
        <v>5.3732468123861565E-3</v>
      </c>
      <c r="R2535" s="210">
        <f t="shared" si="505"/>
        <v>3.3079657474510644E-2</v>
      </c>
    </row>
    <row r="2536" spans="1:18" x14ac:dyDescent="0.2">
      <c r="A2536" s="146">
        <v>2532</v>
      </c>
      <c r="B2536" s="146">
        <v>12</v>
      </c>
      <c r="C2536" s="146" t="s">
        <v>879</v>
      </c>
      <c r="D2536" s="162">
        <v>10.8</v>
      </c>
      <c r="E2536" s="162">
        <v>20985.616057276493</v>
      </c>
      <c r="F2536" s="208">
        <f t="shared" si="500"/>
        <v>20079.037443602148</v>
      </c>
      <c r="G2536" s="208">
        <f t="shared" si="496"/>
        <v>11.195085332903213</v>
      </c>
      <c r="H2536" s="162">
        <f t="shared" si="501"/>
        <v>21.995085332903216</v>
      </c>
      <c r="I2536" s="209" t="str">
        <f t="shared" si="507"/>
        <v>Ü</v>
      </c>
      <c r="J2536" s="209" t="s">
        <v>7728</v>
      </c>
      <c r="K2536" s="210">
        <v>8.9351925629412798E-2</v>
      </c>
      <c r="L2536" s="162">
        <f t="shared" si="502"/>
        <v>4.1999999999999993</v>
      </c>
      <c r="M2536" s="162">
        <f t="shared" si="497"/>
        <v>0</v>
      </c>
      <c r="N2536" s="210">
        <f t="shared" si="503"/>
        <v>8.8245601628389903E-2</v>
      </c>
      <c r="O2536" s="162">
        <f t="shared" si="504"/>
        <v>0</v>
      </c>
      <c r="P2536" s="162">
        <f t="shared" si="498"/>
        <v>0</v>
      </c>
      <c r="Q2536" s="210">
        <f t="shared" si="499"/>
        <v>5.3732468123861565E-3</v>
      </c>
      <c r="R2536" s="210">
        <f t="shared" si="505"/>
        <v>2.7610868021832526E-2</v>
      </c>
    </row>
    <row r="2537" spans="1:18" x14ac:dyDescent="0.2">
      <c r="A2537" s="146">
        <v>2533</v>
      </c>
      <c r="B2537" s="146">
        <v>13</v>
      </c>
      <c r="C2537" s="146" t="s">
        <v>879</v>
      </c>
      <c r="D2537" s="162">
        <v>10.5</v>
      </c>
      <c r="E2537" s="162">
        <v>20952.250387493477</v>
      </c>
      <c r="F2537" s="208">
        <f t="shared" si="500"/>
        <v>20072.255871218749</v>
      </c>
      <c r="G2537" s="208">
        <f t="shared" si="496"/>
        <v>11.191304261139356</v>
      </c>
      <c r="H2537" s="162">
        <f t="shared" si="501"/>
        <v>21.691304261139358</v>
      </c>
      <c r="I2537" s="209" t="str">
        <f t="shared" si="507"/>
        <v>Ü</v>
      </c>
      <c r="J2537" s="209" t="s">
        <v>7728</v>
      </c>
      <c r="K2537" s="210">
        <v>2.2116296284277685E-2</v>
      </c>
      <c r="L2537" s="162">
        <f t="shared" si="502"/>
        <v>4.5</v>
      </c>
      <c r="M2537" s="162">
        <f t="shared" si="497"/>
        <v>0</v>
      </c>
      <c r="N2537" s="210">
        <f t="shared" si="503"/>
        <v>6.7468947122778705E-2</v>
      </c>
      <c r="O2537" s="162">
        <f t="shared" si="504"/>
        <v>0</v>
      </c>
      <c r="P2537" s="162">
        <f t="shared" si="498"/>
        <v>0</v>
      </c>
      <c r="Q2537" s="210">
        <f t="shared" si="499"/>
        <v>5.3732468123861565E-3</v>
      </c>
      <c r="R2537" s="210">
        <f t="shared" si="505"/>
        <v>6.8342135162213283E-3</v>
      </c>
    </row>
    <row r="2538" spans="1:18" x14ac:dyDescent="0.2">
      <c r="A2538" s="146">
        <v>2534</v>
      </c>
      <c r="B2538" s="146">
        <v>14</v>
      </c>
      <c r="C2538" s="146" t="s">
        <v>879</v>
      </c>
      <c r="D2538" s="162">
        <v>10.9</v>
      </c>
      <c r="E2538" s="162">
        <v>19400.468695335014</v>
      </c>
      <c r="F2538" s="208">
        <f t="shared" si="500"/>
        <v>18554.608260218407</v>
      </c>
      <c r="G2538" s="208">
        <f t="shared" si="496"/>
        <v>10.345138474649469</v>
      </c>
      <c r="H2538" s="162">
        <f t="shared" si="501"/>
        <v>21.245138474649469</v>
      </c>
      <c r="I2538" s="209" t="str">
        <f t="shared" si="507"/>
        <v>Ü</v>
      </c>
      <c r="J2538" s="209" t="s">
        <v>7728</v>
      </c>
      <c r="K2538" s="210">
        <v>1.284327024315127E-2</v>
      </c>
      <c r="L2538" s="162">
        <f t="shared" si="502"/>
        <v>4.0999999999999996</v>
      </c>
      <c r="M2538" s="162">
        <f t="shared" si="497"/>
        <v>0</v>
      </c>
      <c r="N2538" s="210">
        <f t="shared" si="503"/>
        <v>6.4603465529841711E-2</v>
      </c>
      <c r="O2538" s="162">
        <f t="shared" si="504"/>
        <v>0</v>
      </c>
      <c r="P2538" s="162">
        <f t="shared" si="498"/>
        <v>0</v>
      </c>
      <c r="Q2538" s="210">
        <f t="shared" si="499"/>
        <v>5.3732468123861565E-3</v>
      </c>
      <c r="R2538" s="210">
        <f t="shared" si="505"/>
        <v>3.9687319232843341E-3</v>
      </c>
    </row>
    <row r="2539" spans="1:18" x14ac:dyDescent="0.2">
      <c r="A2539" s="146">
        <v>2535</v>
      </c>
      <c r="B2539" s="146">
        <v>15</v>
      </c>
      <c r="C2539" s="146" t="s">
        <v>879</v>
      </c>
      <c r="D2539" s="162">
        <v>11.5</v>
      </c>
      <c r="E2539" s="162">
        <v>16742.058955373162</v>
      </c>
      <c r="F2539" s="208">
        <f t="shared" si="500"/>
        <v>15971.924243425996</v>
      </c>
      <c r="G2539" s="208">
        <f t="shared" si="496"/>
        <v>8.9051606850204621</v>
      </c>
      <c r="H2539" s="162">
        <f t="shared" si="501"/>
        <v>20.405160685020462</v>
      </c>
      <c r="I2539" s="209" t="str">
        <f t="shared" si="507"/>
        <v>Ü</v>
      </c>
      <c r="J2539" s="209" t="s">
        <v>7728</v>
      </c>
      <c r="K2539" s="210">
        <v>8.5407175956575855E-3</v>
      </c>
      <c r="L2539" s="162">
        <f t="shared" si="502"/>
        <v>3.5</v>
      </c>
      <c r="M2539" s="162">
        <f t="shared" si="497"/>
        <v>0</v>
      </c>
      <c r="N2539" s="210">
        <f t="shared" si="503"/>
        <v>6.3273922685967862E-2</v>
      </c>
      <c r="O2539" s="162">
        <f t="shared" si="504"/>
        <v>0</v>
      </c>
      <c r="P2539" s="162">
        <f t="shared" si="498"/>
        <v>0</v>
      </c>
      <c r="Q2539" s="210">
        <f t="shared" si="499"/>
        <v>5.3732468123861565E-3</v>
      </c>
      <c r="R2539" s="210">
        <f t="shared" si="505"/>
        <v>2.6391890794104853E-3</v>
      </c>
    </row>
    <row r="2540" spans="1:18" x14ac:dyDescent="0.2">
      <c r="A2540" s="146">
        <v>2536</v>
      </c>
      <c r="B2540" s="146">
        <v>16</v>
      </c>
      <c r="C2540" s="146" t="s">
        <v>879</v>
      </c>
      <c r="D2540" s="162">
        <v>11.6</v>
      </c>
      <c r="E2540" s="162">
        <v>12880.538772485374</v>
      </c>
      <c r="F2540" s="208">
        <f t="shared" si="500"/>
        <v>12282.881773442052</v>
      </c>
      <c r="G2540" s="208">
        <f t="shared" si="496"/>
        <v>6.8483317476685084</v>
      </c>
      <c r="H2540" s="162">
        <f t="shared" si="501"/>
        <v>18.448331747668508</v>
      </c>
      <c r="I2540" s="209" t="str">
        <f t="shared" si="507"/>
        <v>Ü</v>
      </c>
      <c r="J2540" s="209" t="s">
        <v>7728</v>
      </c>
      <c r="K2540" s="210">
        <v>0.10879799992251443</v>
      </c>
      <c r="L2540" s="162">
        <f t="shared" si="502"/>
        <v>3.4000000000000004</v>
      </c>
      <c r="M2540" s="162">
        <f t="shared" si="497"/>
        <v>0</v>
      </c>
      <c r="N2540" s="210">
        <f t="shared" si="503"/>
        <v>9.4254682989170724E-2</v>
      </c>
      <c r="O2540" s="162">
        <f t="shared" si="504"/>
        <v>0</v>
      </c>
      <c r="P2540" s="162">
        <f t="shared" si="498"/>
        <v>0</v>
      </c>
      <c r="Q2540" s="210">
        <f t="shared" si="499"/>
        <v>5.3732468123861565E-3</v>
      </c>
      <c r="R2540" s="210">
        <f t="shared" si="505"/>
        <v>3.3619949382613347E-2</v>
      </c>
    </row>
    <row r="2541" spans="1:18" x14ac:dyDescent="0.2">
      <c r="A2541" s="146">
        <v>2537</v>
      </c>
      <c r="B2541" s="146">
        <v>17</v>
      </c>
      <c r="C2541" s="146" t="s">
        <v>879</v>
      </c>
      <c r="D2541" s="162">
        <v>12.3</v>
      </c>
      <c r="E2541" s="162">
        <v>8408.9829270647624</v>
      </c>
      <c r="F2541" s="208">
        <f t="shared" si="500"/>
        <v>7995.2609670531756</v>
      </c>
      <c r="G2541" s="208">
        <f t="shared" si="496"/>
        <v>4.4577649220685469</v>
      </c>
      <c r="H2541" s="162">
        <f t="shared" si="501"/>
        <v>16.757764922068546</v>
      </c>
      <c r="I2541" s="209" t="str">
        <f t="shared" si="507"/>
        <v>Ü</v>
      </c>
      <c r="J2541" s="209" t="s">
        <v>7728</v>
      </c>
      <c r="K2541" s="210">
        <v>7.7026157008916593E-3</v>
      </c>
      <c r="L2541" s="162">
        <f t="shared" si="502"/>
        <v>2.6999999999999993</v>
      </c>
      <c r="M2541" s="162">
        <f t="shared" si="497"/>
        <v>0</v>
      </c>
      <c r="N2541" s="210">
        <f t="shared" si="503"/>
        <v>6.3014938666964115E-2</v>
      </c>
      <c r="O2541" s="162">
        <f t="shared" si="504"/>
        <v>0</v>
      </c>
      <c r="P2541" s="162">
        <f t="shared" si="498"/>
        <v>0</v>
      </c>
      <c r="Q2541" s="210">
        <f t="shared" si="499"/>
        <v>5.3732468123861565E-3</v>
      </c>
      <c r="R2541" s="210">
        <f t="shared" si="505"/>
        <v>2.3802050604067385E-3</v>
      </c>
    </row>
    <row r="2542" spans="1:18" x14ac:dyDescent="0.2">
      <c r="A2542" s="146">
        <v>2538</v>
      </c>
      <c r="B2542" s="146">
        <v>18</v>
      </c>
      <c r="C2542" s="146" t="s">
        <v>879</v>
      </c>
      <c r="D2542" s="162">
        <v>11.8</v>
      </c>
      <c r="E2542" s="162">
        <v>4045.8655084389566</v>
      </c>
      <c r="F2542" s="208">
        <f t="shared" si="500"/>
        <v>3854.9006564406377</v>
      </c>
      <c r="G2542" s="208">
        <f t="shared" si="496"/>
        <v>2.1493033179470697</v>
      </c>
      <c r="H2542" s="162">
        <f t="shared" si="501"/>
        <v>13.94930331794707</v>
      </c>
      <c r="I2542" s="209" t="str">
        <f t="shared" si="507"/>
        <v>Ü</v>
      </c>
      <c r="J2542" s="209" t="s">
        <v>7728</v>
      </c>
      <c r="K2542" s="210">
        <v>6.6220513335017162E-2</v>
      </c>
      <c r="L2542" s="162">
        <f t="shared" si="502"/>
        <v>3.1999999999999993</v>
      </c>
      <c r="M2542" s="162">
        <f t="shared" si="497"/>
        <v>1.05069668205293</v>
      </c>
      <c r="N2542" s="210">
        <f t="shared" si="503"/>
        <v>9.6791439703855689E-2</v>
      </c>
      <c r="O2542" s="162">
        <f t="shared" si="504"/>
        <v>0</v>
      </c>
      <c r="P2542" s="162">
        <f t="shared" si="498"/>
        <v>0</v>
      </c>
      <c r="Q2542" s="210">
        <f t="shared" si="499"/>
        <v>5.3732468123861565E-3</v>
      </c>
      <c r="R2542" s="210">
        <f t="shared" si="505"/>
        <v>3.6156706097298312E-2</v>
      </c>
    </row>
    <row r="2543" spans="1:18" x14ac:dyDescent="0.2">
      <c r="A2543" s="146">
        <v>2539</v>
      </c>
      <c r="B2543" s="146">
        <v>19</v>
      </c>
      <c r="C2543" s="146" t="s">
        <v>879</v>
      </c>
      <c r="D2543" s="162">
        <v>11.1</v>
      </c>
      <c r="E2543" s="162">
        <v>953.98010854608344</v>
      </c>
      <c r="F2543" s="208">
        <f t="shared" si="500"/>
        <v>911.62339172663735</v>
      </c>
      <c r="G2543" s="208">
        <f t="shared" si="496"/>
        <v>0.50827643957117252</v>
      </c>
      <c r="H2543" s="162">
        <f t="shared" si="501"/>
        <v>11.608276439571172</v>
      </c>
      <c r="I2543" s="209" t="str">
        <f t="shared" si="507"/>
        <v>Ü</v>
      </c>
      <c r="J2543" s="209" t="s">
        <v>7728</v>
      </c>
      <c r="K2543" s="210">
        <v>5.2627484503115524E-2</v>
      </c>
      <c r="L2543" s="162">
        <f t="shared" si="502"/>
        <v>3.9000000000000004</v>
      </c>
      <c r="M2543" s="162">
        <f t="shared" si="497"/>
        <v>3.3917235604288276</v>
      </c>
      <c r="N2543" s="210">
        <f t="shared" si="503"/>
        <v>0.12755778029273093</v>
      </c>
      <c r="O2543" s="162">
        <f t="shared" si="504"/>
        <v>0</v>
      </c>
      <c r="P2543" s="162">
        <f t="shared" si="498"/>
        <v>0</v>
      </c>
      <c r="Q2543" s="210">
        <f t="shared" si="499"/>
        <v>5.3732468123861565E-3</v>
      </c>
      <c r="R2543" s="210">
        <f t="shared" si="505"/>
        <v>6.6923046686173548E-2</v>
      </c>
    </row>
    <row r="2544" spans="1:18" x14ac:dyDescent="0.2">
      <c r="A2544" s="146">
        <v>2540</v>
      </c>
      <c r="B2544" s="146">
        <v>20</v>
      </c>
      <c r="C2544" s="146" t="s">
        <v>879</v>
      </c>
      <c r="D2544" s="162">
        <v>10.5</v>
      </c>
      <c r="E2544" s="162">
        <v>44.487559710688828</v>
      </c>
      <c r="F2544" s="208">
        <f t="shared" si="500"/>
        <v>42.619082202839898</v>
      </c>
      <c r="G2544" s="208">
        <f t="shared" si="496"/>
        <v>2.3762307501589773E-2</v>
      </c>
      <c r="H2544" s="162">
        <f t="shared" si="501"/>
        <v>10.52376230750159</v>
      </c>
      <c r="I2544" s="209" t="str">
        <f t="shared" si="507"/>
        <v>Ü</v>
      </c>
      <c r="J2544" s="209" t="s">
        <v>7728</v>
      </c>
      <c r="K2544" s="210">
        <v>8.5452837576631524E-2</v>
      </c>
      <c r="L2544" s="162">
        <f t="shared" si="502"/>
        <v>4.5</v>
      </c>
      <c r="M2544" s="162">
        <f t="shared" si="497"/>
        <v>4.47623769249841</v>
      </c>
      <c r="N2544" s="210">
        <f t="shared" si="503"/>
        <v>0.15390007662616659</v>
      </c>
      <c r="O2544" s="162">
        <f t="shared" si="504"/>
        <v>0</v>
      </c>
      <c r="P2544" s="162">
        <f t="shared" si="498"/>
        <v>0</v>
      </c>
      <c r="Q2544" s="210">
        <f t="shared" si="499"/>
        <v>5.3732468123861565E-3</v>
      </c>
      <c r="R2544" s="210">
        <f t="shared" si="505"/>
        <v>9.3265343019609204E-2</v>
      </c>
    </row>
    <row r="2545" spans="1:18" x14ac:dyDescent="0.2">
      <c r="A2545" s="146">
        <v>2541</v>
      </c>
      <c r="B2545" s="146">
        <v>21</v>
      </c>
      <c r="C2545" s="146" t="s">
        <v>879</v>
      </c>
      <c r="D2545" s="162">
        <v>10.199999999999999</v>
      </c>
      <c r="E2545" s="162">
        <v>0</v>
      </c>
      <c r="F2545" s="208">
        <f t="shared" si="500"/>
        <v>0</v>
      </c>
      <c r="G2545" s="208">
        <f t="shared" si="496"/>
        <v>0</v>
      </c>
      <c r="H2545" s="162">
        <f t="shared" si="501"/>
        <v>10.199999999999999</v>
      </c>
      <c r="I2545" s="209" t="str">
        <f t="shared" si="507"/>
        <v>Ü</v>
      </c>
      <c r="J2545" s="209" t="s">
        <v>7728</v>
      </c>
      <c r="K2545" s="210">
        <v>1.8714074856527717E-2</v>
      </c>
      <c r="L2545" s="162">
        <f t="shared" si="502"/>
        <v>4.8000000000000007</v>
      </c>
      <c r="M2545" s="162">
        <f t="shared" si="497"/>
        <v>4.8000000000000007</v>
      </c>
      <c r="N2545" s="210">
        <f t="shared" si="503"/>
        <v>0.13811283715438125</v>
      </c>
      <c r="O2545" s="162">
        <f t="shared" si="504"/>
        <v>0</v>
      </c>
      <c r="P2545" s="162">
        <f t="shared" si="498"/>
        <v>0</v>
      </c>
      <c r="Q2545" s="210">
        <f t="shared" si="499"/>
        <v>5.3732468123861565E-3</v>
      </c>
      <c r="R2545" s="210">
        <f t="shared" si="505"/>
        <v>7.7478103547823862E-2</v>
      </c>
    </row>
    <row r="2546" spans="1:18" x14ac:dyDescent="0.2">
      <c r="A2546" s="146">
        <v>2542</v>
      </c>
      <c r="B2546" s="146">
        <v>22</v>
      </c>
      <c r="C2546" s="146" t="s">
        <v>879</v>
      </c>
      <c r="D2546" s="162">
        <v>9.3000000000000007</v>
      </c>
      <c r="E2546" s="162">
        <v>0</v>
      </c>
      <c r="F2546" s="208">
        <f t="shared" si="500"/>
        <v>0</v>
      </c>
      <c r="G2546" s="208">
        <f t="shared" si="496"/>
        <v>0</v>
      </c>
      <c r="H2546" s="162">
        <f t="shared" si="501"/>
        <v>9.3000000000000007</v>
      </c>
      <c r="I2546" s="209" t="str">
        <f t="shared" si="507"/>
        <v>Ü</v>
      </c>
      <c r="J2546" s="209" t="s">
        <v>7728</v>
      </c>
      <c r="K2546" s="210">
        <v>4.4693025106467381E-2</v>
      </c>
      <c r="L2546" s="162">
        <f t="shared" si="502"/>
        <v>5.6999999999999993</v>
      </c>
      <c r="M2546" s="162">
        <f t="shared" si="497"/>
        <v>5.6999999999999993</v>
      </c>
      <c r="N2546" s="210">
        <f t="shared" si="503"/>
        <v>0.1595835128954349</v>
      </c>
      <c r="O2546" s="162">
        <f t="shared" si="504"/>
        <v>0</v>
      </c>
      <c r="P2546" s="162">
        <f t="shared" si="498"/>
        <v>0</v>
      </c>
      <c r="Q2546" s="210">
        <f t="shared" si="499"/>
        <v>5.3732468123861565E-3</v>
      </c>
      <c r="R2546" s="210">
        <f t="shared" si="505"/>
        <v>9.894877928887752E-2</v>
      </c>
    </row>
    <row r="2547" spans="1:18" x14ac:dyDescent="0.2">
      <c r="A2547" s="146">
        <v>2543</v>
      </c>
      <c r="B2547" s="146">
        <v>23</v>
      </c>
      <c r="C2547" s="146" t="s">
        <v>879</v>
      </c>
      <c r="D2547" s="162">
        <v>8.8000000000000007</v>
      </c>
      <c r="E2547" s="162">
        <v>0</v>
      </c>
      <c r="F2547" s="208">
        <f t="shared" si="500"/>
        <v>0</v>
      </c>
      <c r="G2547" s="208">
        <f t="shared" si="496"/>
        <v>0</v>
      </c>
      <c r="H2547" s="162">
        <f t="shared" si="501"/>
        <v>8.8000000000000007</v>
      </c>
      <c r="I2547" s="209" t="str">
        <f t="shared" si="507"/>
        <v>Ü</v>
      </c>
      <c r="J2547" s="209" t="s">
        <v>7728</v>
      </c>
      <c r="K2547" s="210">
        <v>2.6416783165466102E-2</v>
      </c>
      <c r="L2547" s="162">
        <f t="shared" si="502"/>
        <v>6.1999999999999993</v>
      </c>
      <c r="M2547" s="162">
        <f t="shared" si="497"/>
        <v>6.1999999999999993</v>
      </c>
      <c r="N2547" s="210">
        <f t="shared" si="503"/>
        <v>0.1614041764356117</v>
      </c>
      <c r="O2547" s="162">
        <f t="shared" si="504"/>
        <v>0</v>
      </c>
      <c r="P2547" s="162">
        <f t="shared" si="498"/>
        <v>0</v>
      </c>
      <c r="Q2547" s="210">
        <f t="shared" si="499"/>
        <v>5.3732468123861565E-3</v>
      </c>
      <c r="R2547" s="210">
        <f t="shared" si="505"/>
        <v>0.10076944282905431</v>
      </c>
    </row>
    <row r="2548" spans="1:18" x14ac:dyDescent="0.2">
      <c r="A2548" s="146">
        <v>2544</v>
      </c>
      <c r="B2548" s="146">
        <v>24</v>
      </c>
      <c r="C2548" s="146" t="s">
        <v>879</v>
      </c>
      <c r="D2548" s="162">
        <v>8.3000000000000007</v>
      </c>
      <c r="E2548" s="162">
        <v>0</v>
      </c>
      <c r="F2548" s="208">
        <f t="shared" si="500"/>
        <v>0</v>
      </c>
      <c r="G2548" s="208">
        <f t="shared" si="496"/>
        <v>0</v>
      </c>
      <c r="H2548" s="162">
        <f t="shared" si="501"/>
        <v>8.3000000000000007</v>
      </c>
      <c r="I2548" s="209" t="str">
        <f t="shared" si="507"/>
        <v>Ü</v>
      </c>
      <c r="J2548" s="209" t="s">
        <v>7728</v>
      </c>
      <c r="K2548" s="210">
        <v>3.1992537071657633E-2</v>
      </c>
      <c r="L2548" s="162">
        <f t="shared" si="502"/>
        <v>6.6999999999999993</v>
      </c>
      <c r="M2548" s="162">
        <f t="shared" si="497"/>
        <v>6.6999999999999993</v>
      </c>
      <c r="N2548" s="210">
        <f t="shared" si="503"/>
        <v>0.17059540647175386</v>
      </c>
      <c r="O2548" s="162">
        <f t="shared" si="504"/>
        <v>0</v>
      </c>
      <c r="P2548" s="162">
        <f t="shared" si="498"/>
        <v>0</v>
      </c>
      <c r="Q2548" s="210">
        <f t="shared" si="499"/>
        <v>5.3732468123861565E-3</v>
      </c>
      <c r="R2548" s="210">
        <f t="shared" si="505"/>
        <v>0.10996067286519648</v>
      </c>
    </row>
    <row r="2549" spans="1:18" x14ac:dyDescent="0.2">
      <c r="A2549" s="146">
        <v>2545</v>
      </c>
      <c r="B2549" s="146">
        <v>1</v>
      </c>
      <c r="C2549" s="146" t="s">
        <v>879</v>
      </c>
      <c r="D2549" s="162">
        <v>7.9</v>
      </c>
      <c r="E2549" s="162">
        <v>0</v>
      </c>
      <c r="F2549" s="208">
        <f t="shared" si="500"/>
        <v>0</v>
      </c>
      <c r="G2549" s="208">
        <f t="shared" si="496"/>
        <v>0</v>
      </c>
      <c r="H2549" s="162">
        <f t="shared" si="501"/>
        <v>7.9</v>
      </c>
      <c r="I2549" s="209" t="str">
        <f>IF(AVERAGE(H2549:H2572)&gt;15,"S",IF(AVERAGE(H2549:H2572)&lt;5,"W","Ü"))</f>
        <v>Ü</v>
      </c>
      <c r="J2549" s="209" t="s">
        <v>7728</v>
      </c>
      <c r="K2549" s="210">
        <v>1.5190368596520511E-2</v>
      </c>
      <c r="L2549" s="162">
        <f t="shared" si="502"/>
        <v>7.1</v>
      </c>
      <c r="M2549" s="162">
        <f t="shared" si="497"/>
        <v>7.1</v>
      </c>
      <c r="N2549" s="210">
        <f t="shared" si="503"/>
        <v>0.17137792683921954</v>
      </c>
      <c r="O2549" s="162">
        <f t="shared" si="504"/>
        <v>0</v>
      </c>
      <c r="P2549" s="162">
        <f t="shared" si="498"/>
        <v>0</v>
      </c>
      <c r="Q2549" s="210">
        <f t="shared" si="499"/>
        <v>5.3732468123861565E-3</v>
      </c>
      <c r="R2549" s="210">
        <f t="shared" si="505"/>
        <v>0.11074319323266216</v>
      </c>
    </row>
    <row r="2550" spans="1:18" x14ac:dyDescent="0.2">
      <c r="A2550" s="146">
        <v>2546</v>
      </c>
      <c r="B2550" s="146">
        <v>2</v>
      </c>
      <c r="C2550" s="146" t="s">
        <v>879</v>
      </c>
      <c r="D2550" s="162">
        <v>7.2</v>
      </c>
      <c r="E2550" s="162">
        <v>0</v>
      </c>
      <c r="F2550" s="208">
        <f t="shared" si="500"/>
        <v>0</v>
      </c>
      <c r="G2550" s="208">
        <f t="shared" si="496"/>
        <v>0</v>
      </c>
      <c r="H2550" s="162">
        <f t="shared" si="501"/>
        <v>7.2</v>
      </c>
      <c r="I2550" s="209" t="str">
        <f>IF(I2549="S","S",IF(I2549="W","W","Ü"))</f>
        <v>Ü</v>
      </c>
      <c r="J2550" s="209" t="s">
        <v>7728</v>
      </c>
      <c r="K2550" s="210">
        <v>3.0008696045156084E-5</v>
      </c>
      <c r="L2550" s="162">
        <f t="shared" si="502"/>
        <v>7.8</v>
      </c>
      <c r="M2550" s="162">
        <f t="shared" si="497"/>
        <v>7.8</v>
      </c>
      <c r="N2550" s="210">
        <f t="shared" si="503"/>
        <v>0.1771487378918169</v>
      </c>
      <c r="O2550" s="162">
        <f t="shared" si="504"/>
        <v>0</v>
      </c>
      <c r="P2550" s="162">
        <f t="shared" si="498"/>
        <v>0</v>
      </c>
      <c r="Q2550" s="210">
        <f t="shared" si="499"/>
        <v>5.3732468123861565E-3</v>
      </c>
      <c r="R2550" s="210">
        <f t="shared" si="505"/>
        <v>0.11651400428525951</v>
      </c>
    </row>
    <row r="2551" spans="1:18" x14ac:dyDescent="0.2">
      <c r="A2551" s="146">
        <v>2547</v>
      </c>
      <c r="B2551" s="146">
        <v>3</v>
      </c>
      <c r="C2551" s="146" t="s">
        <v>879</v>
      </c>
      <c r="D2551" s="162">
        <v>6.5</v>
      </c>
      <c r="E2551" s="162">
        <v>0</v>
      </c>
      <c r="F2551" s="208">
        <f t="shared" si="500"/>
        <v>0</v>
      </c>
      <c r="G2551" s="208">
        <f t="shared" si="496"/>
        <v>0</v>
      </c>
      <c r="H2551" s="162">
        <f t="shared" si="501"/>
        <v>6.5</v>
      </c>
      <c r="I2551" s="209" t="str">
        <f t="shared" ref="I2551:I2572" si="508">IF(I2550="S","S",IF(I2550="W","W","Ü"))</f>
        <v>Ü</v>
      </c>
      <c r="J2551" s="209" t="s">
        <v>7728</v>
      </c>
      <c r="K2551" s="210">
        <v>3.3487761777297744E-3</v>
      </c>
      <c r="L2551" s="162">
        <f t="shared" si="502"/>
        <v>8.5</v>
      </c>
      <c r="M2551" s="162">
        <f t="shared" si="497"/>
        <v>8.5</v>
      </c>
      <c r="N2551" s="210">
        <f t="shared" si="503"/>
        <v>0.18862983155682941</v>
      </c>
      <c r="O2551" s="162">
        <f t="shared" si="504"/>
        <v>0</v>
      </c>
      <c r="P2551" s="162">
        <f t="shared" si="498"/>
        <v>0</v>
      </c>
      <c r="Q2551" s="210">
        <f t="shared" si="499"/>
        <v>5.3732468123861565E-3</v>
      </c>
      <c r="R2551" s="210">
        <f t="shared" si="505"/>
        <v>0.12799509795027203</v>
      </c>
    </row>
    <row r="2552" spans="1:18" x14ac:dyDescent="0.2">
      <c r="A2552" s="146">
        <v>2548</v>
      </c>
      <c r="B2552" s="146">
        <v>4</v>
      </c>
      <c r="C2552" s="146" t="s">
        <v>879</v>
      </c>
      <c r="D2552" s="162">
        <v>6.2</v>
      </c>
      <c r="E2552" s="162">
        <v>0</v>
      </c>
      <c r="F2552" s="208">
        <f t="shared" si="500"/>
        <v>0</v>
      </c>
      <c r="G2552" s="208">
        <f t="shared" si="496"/>
        <v>0</v>
      </c>
      <c r="H2552" s="162">
        <f t="shared" si="501"/>
        <v>6.2</v>
      </c>
      <c r="I2552" s="209" t="str">
        <f t="shared" si="508"/>
        <v>Ü</v>
      </c>
      <c r="J2552" s="209" t="s">
        <v>7728</v>
      </c>
      <c r="K2552" s="210">
        <v>1.011919137430616E-2</v>
      </c>
      <c r="L2552" s="162">
        <f t="shared" si="502"/>
        <v>8.8000000000000007</v>
      </c>
      <c r="M2552" s="162">
        <f t="shared" si="497"/>
        <v>8.8000000000000007</v>
      </c>
      <c r="N2552" s="210">
        <f t="shared" si="503"/>
        <v>0.19520292614603013</v>
      </c>
      <c r="O2552" s="162">
        <f t="shared" si="504"/>
        <v>0</v>
      </c>
      <c r="P2552" s="162">
        <f t="shared" si="498"/>
        <v>0</v>
      </c>
      <c r="Q2552" s="210">
        <f t="shared" si="499"/>
        <v>5.3732468123861565E-3</v>
      </c>
      <c r="R2552" s="210">
        <f t="shared" si="505"/>
        <v>0.13456819253947275</v>
      </c>
    </row>
    <row r="2553" spans="1:18" x14ac:dyDescent="0.2">
      <c r="A2553" s="146">
        <v>2549</v>
      </c>
      <c r="B2553" s="146">
        <v>5</v>
      </c>
      <c r="C2553" s="146" t="s">
        <v>879</v>
      </c>
      <c r="D2553" s="162">
        <v>5.0999999999999996</v>
      </c>
      <c r="E2553" s="162">
        <v>0</v>
      </c>
      <c r="F2553" s="208">
        <f t="shared" si="500"/>
        <v>0</v>
      </c>
      <c r="G2553" s="208">
        <f t="shared" si="496"/>
        <v>0</v>
      </c>
      <c r="H2553" s="162">
        <f t="shared" si="501"/>
        <v>5.0999999999999996</v>
      </c>
      <c r="I2553" s="209" t="str">
        <f t="shared" si="508"/>
        <v>Ü</v>
      </c>
      <c r="J2553" s="209" t="s">
        <v>7728</v>
      </c>
      <c r="K2553" s="210">
        <v>6.0017392090312168E-5</v>
      </c>
      <c r="L2553" s="162">
        <f t="shared" si="502"/>
        <v>9.9</v>
      </c>
      <c r="M2553" s="162">
        <f t="shared" si="497"/>
        <v>9.9</v>
      </c>
      <c r="N2553" s="210">
        <f t="shared" si="503"/>
        <v>0.20852466936171338</v>
      </c>
      <c r="O2553" s="162">
        <f t="shared" si="504"/>
        <v>0</v>
      </c>
      <c r="P2553" s="162">
        <f t="shared" si="498"/>
        <v>0</v>
      </c>
      <c r="Q2553" s="210">
        <f t="shared" si="499"/>
        <v>5.3732468123861565E-3</v>
      </c>
      <c r="R2553" s="210">
        <f t="shared" si="505"/>
        <v>0.14788993575515599</v>
      </c>
    </row>
    <row r="2554" spans="1:18" x14ac:dyDescent="0.2">
      <c r="A2554" s="146">
        <v>2550</v>
      </c>
      <c r="B2554" s="146">
        <v>6</v>
      </c>
      <c r="C2554" s="146" t="s">
        <v>879</v>
      </c>
      <c r="D2554" s="162">
        <v>5</v>
      </c>
      <c r="E2554" s="162">
        <v>151.25770301634199</v>
      </c>
      <c r="F2554" s="208">
        <f t="shared" si="500"/>
        <v>148.23254895601514</v>
      </c>
      <c r="G2554" s="208">
        <f t="shared" si="496"/>
        <v>8.2647190600518894E-2</v>
      </c>
      <c r="H2554" s="162">
        <f t="shared" si="501"/>
        <v>5.0826471906005191</v>
      </c>
      <c r="I2554" s="209" t="str">
        <f t="shared" si="508"/>
        <v>Ü</v>
      </c>
      <c r="J2554" s="209" t="s">
        <v>7728</v>
      </c>
      <c r="K2554" s="210">
        <v>6.6385424270802712E-2</v>
      </c>
      <c r="L2554" s="162">
        <f t="shared" si="502"/>
        <v>10</v>
      </c>
      <c r="M2554" s="162">
        <f t="shared" si="497"/>
        <v>9.9173528093994818</v>
      </c>
      <c r="N2554" s="210">
        <f t="shared" si="503"/>
        <v>0.22927924399229885</v>
      </c>
      <c r="O2554" s="162">
        <f t="shared" si="504"/>
        <v>0</v>
      </c>
      <c r="P2554" s="162">
        <f t="shared" si="498"/>
        <v>0</v>
      </c>
      <c r="Q2554" s="210">
        <f t="shared" si="499"/>
        <v>5.3732468123861565E-3</v>
      </c>
      <c r="R2554" s="210">
        <f t="shared" si="505"/>
        <v>0.16864451038574146</v>
      </c>
    </row>
    <row r="2555" spans="1:18" x14ac:dyDescent="0.2">
      <c r="A2555" s="146">
        <v>2551</v>
      </c>
      <c r="B2555" s="146">
        <v>7</v>
      </c>
      <c r="C2555" s="146" t="s">
        <v>879</v>
      </c>
      <c r="D2555" s="162">
        <v>5.5</v>
      </c>
      <c r="E2555" s="162">
        <v>1774.7755852082923</v>
      </c>
      <c r="F2555" s="208">
        <f t="shared" si="500"/>
        <v>1735.7305223337098</v>
      </c>
      <c r="G2555" s="208">
        <f t="shared" si="496"/>
        <v>0.96775810927341643</v>
      </c>
      <c r="H2555" s="162">
        <f t="shared" si="501"/>
        <v>6.4677581092734169</v>
      </c>
      <c r="I2555" s="209" t="str">
        <f t="shared" si="508"/>
        <v>Ü</v>
      </c>
      <c r="J2555" s="209" t="s">
        <v>7728</v>
      </c>
      <c r="K2555" s="210">
        <v>6.3381753630926949E-2</v>
      </c>
      <c r="L2555" s="162">
        <f t="shared" si="502"/>
        <v>9.5</v>
      </c>
      <c r="M2555" s="162">
        <f t="shared" si="497"/>
        <v>8.5322418907265831</v>
      </c>
      <c r="N2555" s="210">
        <f t="shared" si="503"/>
        <v>0.2076623572325908</v>
      </c>
      <c r="O2555" s="162">
        <f t="shared" si="504"/>
        <v>0</v>
      </c>
      <c r="P2555" s="162">
        <f t="shared" si="498"/>
        <v>0</v>
      </c>
      <c r="Q2555" s="210">
        <f t="shared" si="499"/>
        <v>5.3732468123861565E-3</v>
      </c>
      <c r="R2555" s="210">
        <f t="shared" si="505"/>
        <v>0.14702762362603342</v>
      </c>
    </row>
    <row r="2556" spans="1:18" x14ac:dyDescent="0.2">
      <c r="A2556" s="146">
        <v>2552</v>
      </c>
      <c r="B2556" s="146">
        <v>8</v>
      </c>
      <c r="C2556" s="146" t="s">
        <v>879</v>
      </c>
      <c r="D2556" s="162">
        <v>5.8</v>
      </c>
      <c r="E2556" s="162">
        <v>4853.8708116843427</v>
      </c>
      <c r="F2556" s="208">
        <f t="shared" si="500"/>
        <v>4741.2610088532656</v>
      </c>
      <c r="G2556" s="208">
        <f t="shared" si="496"/>
        <v>2.6434943272936509</v>
      </c>
      <c r="H2556" s="162">
        <f t="shared" si="501"/>
        <v>8.4434943272936511</v>
      </c>
      <c r="I2556" s="209" t="str">
        <f t="shared" si="508"/>
        <v>Ü</v>
      </c>
      <c r="J2556" s="209" t="s">
        <v>7728</v>
      </c>
      <c r="K2556" s="210">
        <v>4.3497861302214488E-2</v>
      </c>
      <c r="L2556" s="162">
        <f t="shared" si="502"/>
        <v>9.1999999999999993</v>
      </c>
      <c r="M2556" s="162">
        <f t="shared" si="497"/>
        <v>6.5565056727063489</v>
      </c>
      <c r="N2556" s="210">
        <f t="shared" si="503"/>
        <v>0.17200739266744594</v>
      </c>
      <c r="O2556" s="162">
        <f t="shared" si="504"/>
        <v>0</v>
      </c>
      <c r="P2556" s="162">
        <f t="shared" si="498"/>
        <v>0</v>
      </c>
      <c r="Q2556" s="210">
        <f t="shared" si="499"/>
        <v>5.3732468123861565E-3</v>
      </c>
      <c r="R2556" s="210">
        <f t="shared" si="505"/>
        <v>0.11137265906088856</v>
      </c>
    </row>
    <row r="2557" spans="1:18" x14ac:dyDescent="0.2">
      <c r="A2557" s="146">
        <v>2553</v>
      </c>
      <c r="B2557" s="146">
        <v>9</v>
      </c>
      <c r="C2557" s="146" t="s">
        <v>879</v>
      </c>
      <c r="D2557" s="162">
        <v>7.2</v>
      </c>
      <c r="E2557" s="162">
        <v>8522.9822988234027</v>
      </c>
      <c r="F2557" s="208">
        <f t="shared" si="500"/>
        <v>8277.5204086172889</v>
      </c>
      <c r="G2557" s="208">
        <f t="shared" si="496"/>
        <v>4.6151389268336365</v>
      </c>
      <c r="H2557" s="162">
        <f t="shared" si="501"/>
        <v>11.815138926833637</v>
      </c>
      <c r="I2557" s="209" t="str">
        <f t="shared" si="508"/>
        <v>Ü</v>
      </c>
      <c r="J2557" s="209" t="s">
        <v>7728</v>
      </c>
      <c r="K2557" s="210">
        <v>7.269431003535945E-2</v>
      </c>
      <c r="L2557" s="162">
        <f t="shared" si="502"/>
        <v>7.8</v>
      </c>
      <c r="M2557" s="162">
        <f t="shared" si="497"/>
        <v>3.1848610731663634</v>
      </c>
      <c r="N2557" s="210">
        <f t="shared" si="503"/>
        <v>0.13066887921919496</v>
      </c>
      <c r="O2557" s="162">
        <f t="shared" si="504"/>
        <v>0</v>
      </c>
      <c r="P2557" s="162">
        <f t="shared" si="498"/>
        <v>0</v>
      </c>
      <c r="Q2557" s="210">
        <f t="shared" si="499"/>
        <v>5.3732468123861565E-3</v>
      </c>
      <c r="R2557" s="210">
        <f t="shared" si="505"/>
        <v>7.0034145612637572E-2</v>
      </c>
    </row>
    <row r="2558" spans="1:18" x14ac:dyDescent="0.2">
      <c r="A2558" s="146">
        <v>2554</v>
      </c>
      <c r="B2558" s="146">
        <v>10</v>
      </c>
      <c r="C2558" s="146" t="s">
        <v>879</v>
      </c>
      <c r="D2558" s="162">
        <v>8.1</v>
      </c>
      <c r="E2558" s="162">
        <v>11561.482627063449</v>
      </c>
      <c r="F2558" s="208">
        <f t="shared" si="500"/>
        <v>11186.890589946594</v>
      </c>
      <c r="G2558" s="208">
        <f t="shared" si="496"/>
        <v>6.2372608804616352</v>
      </c>
      <c r="H2558" s="162">
        <f t="shared" si="501"/>
        <v>14.337260880461635</v>
      </c>
      <c r="I2558" s="209" t="str">
        <f t="shared" si="508"/>
        <v>Ü</v>
      </c>
      <c r="J2558" s="209" t="s">
        <v>7728</v>
      </c>
      <c r="K2558" s="210">
        <v>4.2772653996117127E-2</v>
      </c>
      <c r="L2558" s="162">
        <f t="shared" si="502"/>
        <v>6.9</v>
      </c>
      <c r="M2558" s="162">
        <f t="shared" si="497"/>
        <v>0.66273911953836517</v>
      </c>
      <c r="N2558" s="210">
        <f t="shared" si="503"/>
        <v>8.3751026782889426E-2</v>
      </c>
      <c r="O2558" s="162">
        <f t="shared" si="504"/>
        <v>0</v>
      </c>
      <c r="P2558" s="162">
        <f t="shared" si="498"/>
        <v>0</v>
      </c>
      <c r="Q2558" s="210">
        <f t="shared" si="499"/>
        <v>5.3732468123861565E-3</v>
      </c>
      <c r="R2558" s="210">
        <f t="shared" si="505"/>
        <v>2.3116293176332049E-2</v>
      </c>
    </row>
    <row r="2559" spans="1:18" x14ac:dyDescent="0.2">
      <c r="A2559" s="146">
        <v>2555</v>
      </c>
      <c r="B2559" s="146">
        <v>11</v>
      </c>
      <c r="C2559" s="146" t="s">
        <v>879</v>
      </c>
      <c r="D2559" s="162">
        <v>9.1999999999999993</v>
      </c>
      <c r="E2559" s="162">
        <v>13446.086875307505</v>
      </c>
      <c r="F2559" s="208">
        <f t="shared" si="500"/>
        <v>12951.270878296189</v>
      </c>
      <c r="G2559" s="208">
        <f t="shared" si="496"/>
        <v>7.2209926924693804</v>
      </c>
      <c r="H2559" s="162">
        <f t="shared" si="501"/>
        <v>16.42099269246938</v>
      </c>
      <c r="I2559" s="209" t="str">
        <f t="shared" si="508"/>
        <v>Ü</v>
      </c>
      <c r="J2559" s="209" t="s">
        <v>7728</v>
      </c>
      <c r="K2559" s="210">
        <v>0.10704955353709861</v>
      </c>
      <c r="L2559" s="162">
        <f t="shared" si="502"/>
        <v>5.8000000000000007</v>
      </c>
      <c r="M2559" s="162">
        <f t="shared" si="497"/>
        <v>0</v>
      </c>
      <c r="N2559" s="210">
        <f t="shared" si="503"/>
        <v>9.3714391081068021E-2</v>
      </c>
      <c r="O2559" s="162">
        <f t="shared" si="504"/>
        <v>0</v>
      </c>
      <c r="P2559" s="162">
        <f t="shared" si="498"/>
        <v>0</v>
      </c>
      <c r="Q2559" s="210">
        <f t="shared" si="499"/>
        <v>5.3732468123861565E-3</v>
      </c>
      <c r="R2559" s="210">
        <f t="shared" si="505"/>
        <v>3.3079657474510644E-2</v>
      </c>
    </row>
    <row r="2560" spans="1:18" x14ac:dyDescent="0.2">
      <c r="A2560" s="146">
        <v>2556</v>
      </c>
      <c r="B2560" s="146">
        <v>12</v>
      </c>
      <c r="C2560" s="146" t="s">
        <v>879</v>
      </c>
      <c r="D2560" s="162">
        <v>10.1</v>
      </c>
      <c r="E2560" s="162">
        <v>15128.82882136431</v>
      </c>
      <c r="F2560" s="208">
        <f t="shared" si="500"/>
        <v>14517.624136981192</v>
      </c>
      <c r="G2560" s="208">
        <f t="shared" si="496"/>
        <v>8.0943143565034799</v>
      </c>
      <c r="H2560" s="162">
        <f t="shared" si="501"/>
        <v>18.19431435650348</v>
      </c>
      <c r="I2560" s="209" t="str">
        <f t="shared" si="508"/>
        <v>Ü</v>
      </c>
      <c r="J2560" s="209" t="s">
        <v>7728</v>
      </c>
      <c r="K2560" s="210">
        <v>8.9351925629412798E-2</v>
      </c>
      <c r="L2560" s="162">
        <f t="shared" si="502"/>
        <v>4.9000000000000004</v>
      </c>
      <c r="M2560" s="162">
        <f t="shared" si="497"/>
        <v>0</v>
      </c>
      <c r="N2560" s="210">
        <f t="shared" si="503"/>
        <v>8.8245601628389903E-2</v>
      </c>
      <c r="O2560" s="162">
        <f t="shared" si="504"/>
        <v>0</v>
      </c>
      <c r="P2560" s="162">
        <f t="shared" si="498"/>
        <v>0</v>
      </c>
      <c r="Q2560" s="210">
        <f t="shared" si="499"/>
        <v>5.3732468123861565E-3</v>
      </c>
      <c r="R2560" s="210">
        <f t="shared" si="505"/>
        <v>2.7610868021832526E-2</v>
      </c>
    </row>
    <row r="2561" spans="1:18" x14ac:dyDescent="0.2">
      <c r="A2561" s="146">
        <v>2557</v>
      </c>
      <c r="B2561" s="146">
        <v>13</v>
      </c>
      <c r="C2561" s="146" t="s">
        <v>879</v>
      </c>
      <c r="D2561" s="162">
        <v>9.3000000000000007</v>
      </c>
      <c r="E2561" s="162">
        <v>15151.906742964229</v>
      </c>
      <c r="F2561" s="208">
        <f t="shared" si="500"/>
        <v>14588.255812125959</v>
      </c>
      <c r="G2561" s="208">
        <f t="shared" si="496"/>
        <v>8.1336951103206161</v>
      </c>
      <c r="H2561" s="162">
        <f t="shared" si="501"/>
        <v>17.433695110320617</v>
      </c>
      <c r="I2561" s="209" t="str">
        <f t="shared" si="508"/>
        <v>Ü</v>
      </c>
      <c r="J2561" s="209" t="s">
        <v>7728</v>
      </c>
      <c r="K2561" s="210">
        <v>2.2116296284277685E-2</v>
      </c>
      <c r="L2561" s="162">
        <f t="shared" si="502"/>
        <v>5.6999999999999993</v>
      </c>
      <c r="M2561" s="162">
        <f t="shared" si="497"/>
        <v>0</v>
      </c>
      <c r="N2561" s="210">
        <f t="shared" si="503"/>
        <v>6.7468947122778705E-2</v>
      </c>
      <c r="O2561" s="162">
        <f t="shared" si="504"/>
        <v>0</v>
      </c>
      <c r="P2561" s="162">
        <f t="shared" si="498"/>
        <v>0</v>
      </c>
      <c r="Q2561" s="210">
        <f t="shared" si="499"/>
        <v>5.3732468123861565E-3</v>
      </c>
      <c r="R2561" s="210">
        <f t="shared" si="505"/>
        <v>6.8342135162213283E-3</v>
      </c>
    </row>
    <row r="2562" spans="1:18" x14ac:dyDescent="0.2">
      <c r="A2562" s="146">
        <v>2558</v>
      </c>
      <c r="B2562" s="146">
        <v>14</v>
      </c>
      <c r="C2562" s="146" t="s">
        <v>879</v>
      </c>
      <c r="D2562" s="162">
        <v>9.6</v>
      </c>
      <c r="E2562" s="162">
        <v>13682.705083518731</v>
      </c>
      <c r="F2562" s="208">
        <f t="shared" si="500"/>
        <v>13157.289208311611</v>
      </c>
      <c r="G2562" s="208">
        <f t="shared" si="496"/>
        <v>7.3358583971199662</v>
      </c>
      <c r="H2562" s="162">
        <f t="shared" si="501"/>
        <v>16.935858397119965</v>
      </c>
      <c r="I2562" s="209" t="str">
        <f t="shared" si="508"/>
        <v>Ü</v>
      </c>
      <c r="J2562" s="209" t="s">
        <v>7728</v>
      </c>
      <c r="K2562" s="210">
        <v>1.284327024315127E-2</v>
      </c>
      <c r="L2562" s="162">
        <f t="shared" si="502"/>
        <v>5.4</v>
      </c>
      <c r="M2562" s="162">
        <f t="shared" si="497"/>
        <v>0</v>
      </c>
      <c r="N2562" s="210">
        <f t="shared" si="503"/>
        <v>6.4603465529841711E-2</v>
      </c>
      <c r="O2562" s="162">
        <f t="shared" si="504"/>
        <v>0</v>
      </c>
      <c r="P2562" s="162">
        <f t="shared" si="498"/>
        <v>0</v>
      </c>
      <c r="Q2562" s="210">
        <f t="shared" si="499"/>
        <v>5.3732468123861565E-3</v>
      </c>
      <c r="R2562" s="210">
        <f t="shared" si="505"/>
        <v>3.9687319232843341E-3</v>
      </c>
    </row>
    <row r="2563" spans="1:18" x14ac:dyDescent="0.2">
      <c r="A2563" s="146">
        <v>2559</v>
      </c>
      <c r="B2563" s="146">
        <v>15</v>
      </c>
      <c r="C2563" s="146" t="s">
        <v>879</v>
      </c>
      <c r="D2563" s="162">
        <v>10.1</v>
      </c>
      <c r="E2563" s="162">
        <v>11674.369809829323</v>
      </c>
      <c r="F2563" s="208">
        <f t="shared" si="500"/>
        <v>11202.725269512219</v>
      </c>
      <c r="G2563" s="208">
        <f t="shared" si="496"/>
        <v>6.2460895202534719</v>
      </c>
      <c r="H2563" s="162">
        <f t="shared" si="501"/>
        <v>16.346089520253472</v>
      </c>
      <c r="I2563" s="209" t="str">
        <f t="shared" si="508"/>
        <v>Ü</v>
      </c>
      <c r="J2563" s="209" t="s">
        <v>7728</v>
      </c>
      <c r="K2563" s="210">
        <v>8.5407175956575855E-3</v>
      </c>
      <c r="L2563" s="162">
        <f t="shared" si="502"/>
        <v>4.9000000000000004</v>
      </c>
      <c r="M2563" s="162">
        <f t="shared" si="497"/>
        <v>0</v>
      </c>
      <c r="N2563" s="210">
        <f t="shared" si="503"/>
        <v>6.3273922685967862E-2</v>
      </c>
      <c r="O2563" s="162">
        <f t="shared" si="504"/>
        <v>0</v>
      </c>
      <c r="P2563" s="162">
        <f t="shared" si="498"/>
        <v>0</v>
      </c>
      <c r="Q2563" s="210">
        <f t="shared" si="499"/>
        <v>5.3732468123861565E-3</v>
      </c>
      <c r="R2563" s="210">
        <f t="shared" si="505"/>
        <v>2.6391890794104853E-3</v>
      </c>
    </row>
    <row r="2564" spans="1:18" x14ac:dyDescent="0.2">
      <c r="A2564" s="146">
        <v>2560</v>
      </c>
      <c r="B2564" s="146">
        <v>16</v>
      </c>
      <c r="C2564" s="146" t="s">
        <v>879</v>
      </c>
      <c r="D2564" s="162">
        <v>8.6999999999999993</v>
      </c>
      <c r="E2564" s="162">
        <v>9314.0267199290884</v>
      </c>
      <c r="F2564" s="208">
        <f t="shared" si="500"/>
        <v>8989.8985900755561</v>
      </c>
      <c r="G2564" s="208">
        <f t="shared" si="496"/>
        <v>5.0123260207431031</v>
      </c>
      <c r="H2564" s="162">
        <f t="shared" si="501"/>
        <v>13.712326020743102</v>
      </c>
      <c r="I2564" s="209" t="str">
        <f t="shared" si="508"/>
        <v>Ü</v>
      </c>
      <c r="J2564" s="209" t="s">
        <v>7728</v>
      </c>
      <c r="K2564" s="210">
        <v>0.10879799992251443</v>
      </c>
      <c r="L2564" s="162">
        <f t="shared" si="502"/>
        <v>6.3000000000000007</v>
      </c>
      <c r="M2564" s="162">
        <f t="shared" si="497"/>
        <v>1.2876739792568976</v>
      </c>
      <c r="N2564" s="210">
        <f t="shared" si="503"/>
        <v>0.11348803053450793</v>
      </c>
      <c r="O2564" s="162">
        <f t="shared" si="504"/>
        <v>0</v>
      </c>
      <c r="P2564" s="162">
        <f t="shared" si="498"/>
        <v>0</v>
      </c>
      <c r="Q2564" s="210">
        <f t="shared" si="499"/>
        <v>5.3732468123861565E-3</v>
      </c>
      <c r="R2564" s="210">
        <f t="shared" si="505"/>
        <v>5.2853296927950551E-2</v>
      </c>
    </row>
    <row r="2565" spans="1:18" x14ac:dyDescent="0.2">
      <c r="A2565" s="146">
        <v>2561</v>
      </c>
      <c r="B2565" s="146">
        <v>17</v>
      </c>
      <c r="C2565" s="146" t="s">
        <v>879</v>
      </c>
      <c r="D2565" s="162">
        <v>8.6999999999999993</v>
      </c>
      <c r="E2565" s="162">
        <v>6288.3165651058653</v>
      </c>
      <c r="F2565" s="208">
        <f t="shared" si="500"/>
        <v>6069.4831486401818</v>
      </c>
      <c r="G2565" s="208">
        <f t="shared" ref="G2565:G2628" si="509">$Y$27*F2565</f>
        <v>3.384045772437938</v>
      </c>
      <c r="H2565" s="162">
        <f t="shared" si="501"/>
        <v>12.084045772437937</v>
      </c>
      <c r="I2565" s="209" t="str">
        <f t="shared" si="508"/>
        <v>Ü</v>
      </c>
      <c r="J2565" s="209" t="s">
        <v>7728</v>
      </c>
      <c r="K2565" s="210">
        <v>7.7026157008916593E-3</v>
      </c>
      <c r="L2565" s="162">
        <f t="shared" si="502"/>
        <v>6.3000000000000007</v>
      </c>
      <c r="M2565" s="162">
        <f t="shared" ref="M2565:M2628" si="510">IF(H2565&gt;=$U$7,0,$U$7-H2565)</f>
        <v>2.9159542275620627</v>
      </c>
      <c r="N2565" s="210">
        <f t="shared" si="503"/>
        <v>0.10656910065862105</v>
      </c>
      <c r="O2565" s="162">
        <f t="shared" si="504"/>
        <v>0</v>
      </c>
      <c r="P2565" s="162">
        <f t="shared" ref="P2565:P2628" si="511">IF(H2565&lt;=$U$17,0,H2565-$U$17)</f>
        <v>0</v>
      </c>
      <c r="Q2565" s="210">
        <f t="shared" ref="Q2565:Q2628" si="512">$Y$17+P2565*$Y$18</f>
        <v>5.3732468123861565E-3</v>
      </c>
      <c r="R2565" s="210">
        <f t="shared" si="505"/>
        <v>4.593436705206367E-2</v>
      </c>
    </row>
    <row r="2566" spans="1:18" x14ac:dyDescent="0.2">
      <c r="A2566" s="146">
        <v>2562</v>
      </c>
      <c r="B2566" s="146">
        <v>18</v>
      </c>
      <c r="C2566" s="146" t="s">
        <v>879</v>
      </c>
      <c r="D2566" s="162">
        <v>8.1999999999999993</v>
      </c>
      <c r="E2566" s="162">
        <v>3423.039672489313</v>
      </c>
      <c r="F2566" s="208">
        <f t="shared" ref="F2566:F2629" si="513">E2566*(1-0.004*D2566)</f>
        <v>3310.7639712316636</v>
      </c>
      <c r="G2566" s="208">
        <f t="shared" si="509"/>
        <v>1.8459194211448573</v>
      </c>
      <c r="H2566" s="162">
        <f t="shared" ref="H2566:H2629" si="514">D2566+G2566</f>
        <v>10.045919421144857</v>
      </c>
      <c r="I2566" s="209" t="str">
        <f t="shared" si="508"/>
        <v>Ü</v>
      </c>
      <c r="J2566" s="209" t="s">
        <v>7728</v>
      </c>
      <c r="K2566" s="210">
        <v>6.6220513335017162E-2</v>
      </c>
      <c r="L2566" s="162">
        <f t="shared" ref="L2566:L2629" si="515">IF(D2566&gt;=$U$7,0,$U$7-D2566)</f>
        <v>6.8000000000000007</v>
      </c>
      <c r="M2566" s="162">
        <f t="shared" si="510"/>
        <v>4.9540805788551427</v>
      </c>
      <c r="N2566" s="210">
        <f t="shared" ref="N2566:N2629" si="516">$Y$7*M2566+$Y$8+K2566*$Y$9</f>
        <v>0.15509434890249818</v>
      </c>
      <c r="O2566" s="162">
        <f t="shared" ref="O2566:O2629" si="517">IF(D2566&lt;=$U$17,0,D2566-$U$17)</f>
        <v>0</v>
      </c>
      <c r="P2566" s="162">
        <f t="shared" si="511"/>
        <v>0</v>
      </c>
      <c r="Q2566" s="210">
        <f t="shared" si="512"/>
        <v>5.3732468123861565E-3</v>
      </c>
      <c r="R2566" s="210">
        <f t="shared" ref="R2566:R2629" si="518">N2566-$Y$8</f>
        <v>9.4459615295940796E-2</v>
      </c>
    </row>
    <row r="2567" spans="1:18" x14ac:dyDescent="0.2">
      <c r="A2567" s="146">
        <v>2563</v>
      </c>
      <c r="B2567" s="146">
        <v>19</v>
      </c>
      <c r="C2567" s="146" t="s">
        <v>879</v>
      </c>
      <c r="D2567" s="162">
        <v>7.5</v>
      </c>
      <c r="E2567" s="162">
        <v>1002.3603297314576</v>
      </c>
      <c r="F2567" s="208">
        <f t="shared" si="513"/>
        <v>972.28951983951379</v>
      </c>
      <c r="G2567" s="208">
        <f t="shared" si="509"/>
        <v>0.54210089370390258</v>
      </c>
      <c r="H2567" s="162">
        <f t="shared" si="514"/>
        <v>8.0421008937039034</v>
      </c>
      <c r="I2567" s="209" t="str">
        <f t="shared" si="508"/>
        <v>Ü</v>
      </c>
      <c r="J2567" s="209" t="s">
        <v>7728</v>
      </c>
      <c r="K2567" s="210">
        <v>5.2627484503115524E-2</v>
      </c>
      <c r="L2567" s="162">
        <f t="shared" si="515"/>
        <v>7.5</v>
      </c>
      <c r="M2567" s="162">
        <f t="shared" si="510"/>
        <v>6.9578991062960966</v>
      </c>
      <c r="N2567" s="210">
        <f t="shared" si="516"/>
        <v>0.18082397560789137</v>
      </c>
      <c r="O2567" s="162">
        <f t="shared" si="517"/>
        <v>0</v>
      </c>
      <c r="P2567" s="162">
        <f t="shared" si="511"/>
        <v>0</v>
      </c>
      <c r="Q2567" s="210">
        <f t="shared" si="512"/>
        <v>5.3732468123861565E-3</v>
      </c>
      <c r="R2567" s="210">
        <f t="shared" si="518"/>
        <v>0.12018924200133399</v>
      </c>
    </row>
    <row r="2568" spans="1:18" x14ac:dyDescent="0.2">
      <c r="A2568" s="146">
        <v>2564</v>
      </c>
      <c r="B2568" s="146">
        <v>20</v>
      </c>
      <c r="C2568" s="146" t="s">
        <v>879</v>
      </c>
      <c r="D2568" s="162">
        <v>6.1</v>
      </c>
      <c r="E2568" s="162">
        <v>60.058205609429912</v>
      </c>
      <c r="F2568" s="208">
        <f t="shared" si="513"/>
        <v>58.592785392559826</v>
      </c>
      <c r="G2568" s="208">
        <f t="shared" si="509"/>
        <v>3.2668460039711716E-2</v>
      </c>
      <c r="H2568" s="162">
        <f t="shared" si="514"/>
        <v>6.132668460039711</v>
      </c>
      <c r="I2568" s="209" t="str">
        <f t="shared" si="508"/>
        <v>Ü</v>
      </c>
      <c r="J2568" s="209" t="s">
        <v>7728</v>
      </c>
      <c r="K2568" s="210">
        <v>8.5452837576631524E-2</v>
      </c>
      <c r="L2568" s="162">
        <f t="shared" si="515"/>
        <v>8.9</v>
      </c>
      <c r="M2568" s="162">
        <f t="shared" si="510"/>
        <v>8.8673315399602899</v>
      </c>
      <c r="N2568" s="210">
        <f t="shared" si="516"/>
        <v>0.21948766745499154</v>
      </c>
      <c r="O2568" s="162">
        <f t="shared" si="517"/>
        <v>0</v>
      </c>
      <c r="P2568" s="162">
        <f t="shared" si="511"/>
        <v>0</v>
      </c>
      <c r="Q2568" s="210">
        <f t="shared" si="512"/>
        <v>5.3732468123861565E-3</v>
      </c>
      <c r="R2568" s="210">
        <f t="shared" si="518"/>
        <v>0.15885293384843416</v>
      </c>
    </row>
    <row r="2569" spans="1:18" x14ac:dyDescent="0.2">
      <c r="A2569" s="146">
        <v>2565</v>
      </c>
      <c r="B2569" s="146">
        <v>21</v>
      </c>
      <c r="C2569" s="146" t="s">
        <v>879</v>
      </c>
      <c r="D2569" s="162">
        <v>4.9000000000000004</v>
      </c>
      <c r="E2569" s="162">
        <v>0</v>
      </c>
      <c r="F2569" s="208">
        <f t="shared" si="513"/>
        <v>0</v>
      </c>
      <c r="G2569" s="208">
        <f t="shared" si="509"/>
        <v>0</v>
      </c>
      <c r="H2569" s="162">
        <f t="shared" si="514"/>
        <v>4.9000000000000004</v>
      </c>
      <c r="I2569" s="209" t="str">
        <f t="shared" si="508"/>
        <v>Ü</v>
      </c>
      <c r="J2569" s="209" t="s">
        <v>7728</v>
      </c>
      <c r="K2569" s="210">
        <v>1.8714074856527717E-2</v>
      </c>
      <c r="L2569" s="162">
        <f t="shared" si="515"/>
        <v>10.1</v>
      </c>
      <c r="M2569" s="162">
        <f t="shared" si="510"/>
        <v>10.1</v>
      </c>
      <c r="N2569" s="210">
        <f t="shared" si="516"/>
        <v>0.21727630836866615</v>
      </c>
      <c r="O2569" s="162">
        <f t="shared" si="517"/>
        <v>0</v>
      </c>
      <c r="P2569" s="162">
        <f t="shared" si="511"/>
        <v>0</v>
      </c>
      <c r="Q2569" s="210">
        <f t="shared" si="512"/>
        <v>5.3732468123861565E-3</v>
      </c>
      <c r="R2569" s="210">
        <f t="shared" si="518"/>
        <v>0.15664157476210877</v>
      </c>
    </row>
    <row r="2570" spans="1:18" x14ac:dyDescent="0.2">
      <c r="A2570" s="146">
        <v>2566</v>
      </c>
      <c r="B2570" s="146">
        <v>22</v>
      </c>
      <c r="C2570" s="146" t="s">
        <v>879</v>
      </c>
      <c r="D2570" s="162">
        <v>5.0999999999999996</v>
      </c>
      <c r="E2570" s="162">
        <v>0</v>
      </c>
      <c r="F2570" s="208">
        <f t="shared" si="513"/>
        <v>0</v>
      </c>
      <c r="G2570" s="208">
        <f t="shared" si="509"/>
        <v>0</v>
      </c>
      <c r="H2570" s="162">
        <f t="shared" si="514"/>
        <v>5.0999999999999996</v>
      </c>
      <c r="I2570" s="209" t="str">
        <f t="shared" si="508"/>
        <v>Ü</v>
      </c>
      <c r="J2570" s="209" t="s">
        <v>7728</v>
      </c>
      <c r="K2570" s="210">
        <v>4.4693025106467381E-2</v>
      </c>
      <c r="L2570" s="162">
        <f t="shared" si="515"/>
        <v>9.9</v>
      </c>
      <c r="M2570" s="162">
        <f t="shared" si="510"/>
        <v>9.9</v>
      </c>
      <c r="N2570" s="210">
        <f t="shared" si="516"/>
        <v>0.22231682970675504</v>
      </c>
      <c r="O2570" s="162">
        <f t="shared" si="517"/>
        <v>0</v>
      </c>
      <c r="P2570" s="162">
        <f t="shared" si="511"/>
        <v>0</v>
      </c>
      <c r="Q2570" s="210">
        <f t="shared" si="512"/>
        <v>5.3732468123861565E-3</v>
      </c>
      <c r="R2570" s="210">
        <f t="shared" si="518"/>
        <v>0.16168209610019765</v>
      </c>
    </row>
    <row r="2571" spans="1:18" x14ac:dyDescent="0.2">
      <c r="A2571" s="146">
        <v>2567</v>
      </c>
      <c r="B2571" s="146">
        <v>23</v>
      </c>
      <c r="C2571" s="146" t="s">
        <v>879</v>
      </c>
      <c r="D2571" s="162">
        <v>4.8</v>
      </c>
      <c r="E2571" s="162">
        <v>0</v>
      </c>
      <c r="F2571" s="208">
        <f t="shared" si="513"/>
        <v>0</v>
      </c>
      <c r="G2571" s="208">
        <f t="shared" si="509"/>
        <v>0</v>
      </c>
      <c r="H2571" s="162">
        <f t="shared" si="514"/>
        <v>4.8</v>
      </c>
      <c r="I2571" s="209" t="str">
        <f t="shared" si="508"/>
        <v>Ü</v>
      </c>
      <c r="J2571" s="209" t="s">
        <v>7728</v>
      </c>
      <c r="K2571" s="210">
        <v>2.6416783165466102E-2</v>
      </c>
      <c r="L2571" s="162">
        <f t="shared" si="515"/>
        <v>10.199999999999999</v>
      </c>
      <c r="M2571" s="162">
        <f t="shared" si="510"/>
        <v>10.199999999999999</v>
      </c>
      <c r="N2571" s="210">
        <f t="shared" si="516"/>
        <v>0.22115019244639278</v>
      </c>
      <c r="O2571" s="162">
        <f t="shared" si="517"/>
        <v>0</v>
      </c>
      <c r="P2571" s="162">
        <f t="shared" si="511"/>
        <v>0</v>
      </c>
      <c r="Q2571" s="210">
        <f t="shared" si="512"/>
        <v>5.3732468123861565E-3</v>
      </c>
      <c r="R2571" s="210">
        <f t="shared" si="518"/>
        <v>0.1605154588398354</v>
      </c>
    </row>
    <row r="2572" spans="1:18" x14ac:dyDescent="0.2">
      <c r="A2572" s="146">
        <v>2568</v>
      </c>
      <c r="B2572" s="146">
        <v>24</v>
      </c>
      <c r="C2572" s="146" t="s">
        <v>879</v>
      </c>
      <c r="D2572" s="162">
        <v>3.6</v>
      </c>
      <c r="E2572" s="162">
        <v>0</v>
      </c>
      <c r="F2572" s="208">
        <f t="shared" si="513"/>
        <v>0</v>
      </c>
      <c r="G2572" s="208">
        <f t="shared" si="509"/>
        <v>0</v>
      </c>
      <c r="H2572" s="162">
        <f t="shared" si="514"/>
        <v>3.6</v>
      </c>
      <c r="I2572" s="209" t="str">
        <f t="shared" si="508"/>
        <v>Ü</v>
      </c>
      <c r="J2572" s="209" t="s">
        <v>7728</v>
      </c>
      <c r="K2572" s="210">
        <v>3.1992537071657633E-2</v>
      </c>
      <c r="L2572" s="162">
        <f t="shared" si="515"/>
        <v>11.4</v>
      </c>
      <c r="M2572" s="162">
        <f t="shared" si="510"/>
        <v>11.4</v>
      </c>
      <c r="N2572" s="210">
        <f t="shared" si="516"/>
        <v>0.24079697528442162</v>
      </c>
      <c r="O2572" s="162">
        <f t="shared" si="517"/>
        <v>0</v>
      </c>
      <c r="P2572" s="162">
        <f t="shared" si="511"/>
        <v>0</v>
      </c>
      <c r="Q2572" s="210">
        <f t="shared" si="512"/>
        <v>5.3732468123861565E-3</v>
      </c>
      <c r="R2572" s="210">
        <f t="shared" si="518"/>
        <v>0.18016224167786424</v>
      </c>
    </row>
    <row r="2573" spans="1:18" x14ac:dyDescent="0.2">
      <c r="A2573" s="146">
        <v>2569</v>
      </c>
      <c r="B2573" s="146">
        <v>1</v>
      </c>
      <c r="C2573" s="146" t="s">
        <v>818</v>
      </c>
      <c r="D2573" s="162">
        <v>3.8</v>
      </c>
      <c r="E2573" s="162">
        <v>0</v>
      </c>
      <c r="F2573" s="208">
        <f t="shared" si="513"/>
        <v>0</v>
      </c>
      <c r="G2573" s="208">
        <f t="shared" si="509"/>
        <v>0</v>
      </c>
      <c r="H2573" s="162">
        <f t="shared" si="514"/>
        <v>3.8</v>
      </c>
      <c r="I2573" s="209" t="str">
        <f>IF(AVERAGE(H2573:H2596)&gt;15,"S",IF(AVERAGE(H2573:H2596)&lt;5,"W","Ü"))</f>
        <v>Ü</v>
      </c>
      <c r="J2573" s="209" t="s">
        <v>7729</v>
      </c>
      <c r="K2573" s="210">
        <v>7.8045789359650029E-3</v>
      </c>
      <c r="L2573" s="162">
        <f t="shared" si="515"/>
        <v>11.2</v>
      </c>
      <c r="M2573" s="162">
        <f t="shared" si="510"/>
        <v>11.2</v>
      </c>
      <c r="N2573" s="210">
        <f t="shared" si="516"/>
        <v>0.23033529141829392</v>
      </c>
      <c r="O2573" s="162">
        <f t="shared" si="517"/>
        <v>0</v>
      </c>
      <c r="P2573" s="162">
        <f t="shared" si="511"/>
        <v>0</v>
      </c>
      <c r="Q2573" s="210">
        <f t="shared" si="512"/>
        <v>5.3732468123861565E-3</v>
      </c>
      <c r="R2573" s="210">
        <f t="shared" si="518"/>
        <v>0.16970055781173654</v>
      </c>
    </row>
    <row r="2574" spans="1:18" x14ac:dyDescent="0.2">
      <c r="A2574" s="146">
        <v>2570</v>
      </c>
      <c r="B2574" s="146">
        <v>2</v>
      </c>
      <c r="C2574" s="146" t="s">
        <v>818</v>
      </c>
      <c r="D2574" s="162">
        <v>4</v>
      </c>
      <c r="E2574" s="162">
        <v>0</v>
      </c>
      <c r="F2574" s="208">
        <f t="shared" si="513"/>
        <v>0</v>
      </c>
      <c r="G2574" s="208">
        <f t="shared" si="509"/>
        <v>0</v>
      </c>
      <c r="H2574" s="162">
        <f t="shared" si="514"/>
        <v>4</v>
      </c>
      <c r="I2574" s="209" t="str">
        <f>IF(I2573="S","S",IF(I2573="W","W","Ü"))</f>
        <v>Ü</v>
      </c>
      <c r="J2574" s="209" t="s">
        <v>7729</v>
      </c>
      <c r="K2574" s="210">
        <v>1.3764765662011883E-3</v>
      </c>
      <c r="L2574" s="162">
        <f t="shared" si="515"/>
        <v>11</v>
      </c>
      <c r="M2574" s="162">
        <f t="shared" si="510"/>
        <v>11</v>
      </c>
      <c r="N2574" s="210">
        <f t="shared" si="516"/>
        <v>0.22536162619514019</v>
      </c>
      <c r="O2574" s="162">
        <f t="shared" si="517"/>
        <v>0</v>
      </c>
      <c r="P2574" s="162">
        <f t="shared" si="511"/>
        <v>0</v>
      </c>
      <c r="Q2574" s="210">
        <f t="shared" si="512"/>
        <v>5.3732468123861565E-3</v>
      </c>
      <c r="R2574" s="210">
        <f t="shared" si="518"/>
        <v>0.16472689258858281</v>
      </c>
    </row>
    <row r="2575" spans="1:18" x14ac:dyDescent="0.2">
      <c r="A2575" s="146">
        <v>2571</v>
      </c>
      <c r="B2575" s="146">
        <v>3</v>
      </c>
      <c r="C2575" s="146" t="s">
        <v>818</v>
      </c>
      <c r="D2575" s="162">
        <v>3.4</v>
      </c>
      <c r="E2575" s="162">
        <v>0</v>
      </c>
      <c r="F2575" s="208">
        <f t="shared" si="513"/>
        <v>0</v>
      </c>
      <c r="G2575" s="208">
        <f t="shared" si="509"/>
        <v>0</v>
      </c>
      <c r="H2575" s="162">
        <f t="shared" si="514"/>
        <v>3.4</v>
      </c>
      <c r="I2575" s="209" t="str">
        <f t="shared" ref="I2575:I2596" si="519">IF(I2574="S","S",IF(I2574="W","W","Ü"))</f>
        <v>Ü</v>
      </c>
      <c r="J2575" s="209" t="s">
        <v>7729</v>
      </c>
      <c r="K2575" s="210">
        <v>1.6743880888648872E-3</v>
      </c>
      <c r="L2575" s="162">
        <f t="shared" si="515"/>
        <v>11.6</v>
      </c>
      <c r="M2575" s="162">
        <f t="shared" si="510"/>
        <v>11.6</v>
      </c>
      <c r="N2575" s="210">
        <f t="shared" si="516"/>
        <v>0.23441558700150361</v>
      </c>
      <c r="O2575" s="162">
        <f t="shared" si="517"/>
        <v>0</v>
      </c>
      <c r="P2575" s="162">
        <f t="shared" si="511"/>
        <v>0</v>
      </c>
      <c r="Q2575" s="210">
        <f t="shared" si="512"/>
        <v>5.3732468123861565E-3</v>
      </c>
      <c r="R2575" s="210">
        <f t="shared" si="518"/>
        <v>0.17378085339494623</v>
      </c>
    </row>
    <row r="2576" spans="1:18" x14ac:dyDescent="0.2">
      <c r="A2576" s="146">
        <v>2572</v>
      </c>
      <c r="B2576" s="146">
        <v>4</v>
      </c>
      <c r="C2576" s="146" t="s">
        <v>818</v>
      </c>
      <c r="D2576" s="162">
        <v>3.3</v>
      </c>
      <c r="E2576" s="162">
        <v>0</v>
      </c>
      <c r="F2576" s="208">
        <f t="shared" si="513"/>
        <v>0</v>
      </c>
      <c r="G2576" s="208">
        <f t="shared" si="509"/>
        <v>0</v>
      </c>
      <c r="H2576" s="162">
        <f t="shared" si="514"/>
        <v>3.3</v>
      </c>
      <c r="I2576" s="209" t="str">
        <f t="shared" si="519"/>
        <v>Ü</v>
      </c>
      <c r="J2576" s="209" t="s">
        <v>7729</v>
      </c>
      <c r="K2576" s="210">
        <v>5.0595956871530802E-3</v>
      </c>
      <c r="L2576" s="162">
        <f t="shared" si="515"/>
        <v>11.7</v>
      </c>
      <c r="M2576" s="162">
        <f t="shared" si="510"/>
        <v>11.7</v>
      </c>
      <c r="N2576" s="210">
        <f t="shared" si="516"/>
        <v>0.23695530909596918</v>
      </c>
      <c r="O2576" s="162">
        <f t="shared" si="517"/>
        <v>0</v>
      </c>
      <c r="P2576" s="162">
        <f t="shared" si="511"/>
        <v>0</v>
      </c>
      <c r="Q2576" s="210">
        <f t="shared" si="512"/>
        <v>5.3732468123861565E-3</v>
      </c>
      <c r="R2576" s="210">
        <f t="shared" si="518"/>
        <v>0.1763205754894118</v>
      </c>
    </row>
    <row r="2577" spans="1:18" x14ac:dyDescent="0.2">
      <c r="A2577" s="146">
        <v>2573</v>
      </c>
      <c r="B2577" s="146">
        <v>5</v>
      </c>
      <c r="C2577" s="146" t="s">
        <v>818</v>
      </c>
      <c r="D2577" s="162">
        <v>3</v>
      </c>
      <c r="E2577" s="162">
        <v>0</v>
      </c>
      <c r="F2577" s="208">
        <f t="shared" si="513"/>
        <v>0</v>
      </c>
      <c r="G2577" s="208">
        <f t="shared" si="509"/>
        <v>0</v>
      </c>
      <c r="H2577" s="162">
        <f t="shared" si="514"/>
        <v>3</v>
      </c>
      <c r="I2577" s="209" t="str">
        <f t="shared" si="519"/>
        <v>Ü</v>
      </c>
      <c r="J2577" s="209" t="s">
        <v>7729</v>
      </c>
      <c r="K2577" s="210">
        <v>3.0008696045156084E-5</v>
      </c>
      <c r="L2577" s="162">
        <f t="shared" si="515"/>
        <v>12</v>
      </c>
      <c r="M2577" s="162">
        <f t="shared" si="510"/>
        <v>12</v>
      </c>
      <c r="N2577" s="210">
        <f t="shared" si="516"/>
        <v>0.23988205470313703</v>
      </c>
      <c r="O2577" s="162">
        <f t="shared" si="517"/>
        <v>0</v>
      </c>
      <c r="P2577" s="162">
        <f t="shared" si="511"/>
        <v>0</v>
      </c>
      <c r="Q2577" s="210">
        <f t="shared" si="512"/>
        <v>5.3732468123861565E-3</v>
      </c>
      <c r="R2577" s="210">
        <f t="shared" si="518"/>
        <v>0.17924732109657965</v>
      </c>
    </row>
    <row r="2578" spans="1:18" x14ac:dyDescent="0.2">
      <c r="A2578" s="146">
        <v>2574</v>
      </c>
      <c r="B2578" s="146">
        <v>6</v>
      </c>
      <c r="C2578" s="146" t="s">
        <v>818</v>
      </c>
      <c r="D2578" s="162">
        <v>3.2</v>
      </c>
      <c r="E2578" s="162">
        <v>286.66671288575111</v>
      </c>
      <c r="F2578" s="208">
        <f t="shared" si="513"/>
        <v>282.99737896081348</v>
      </c>
      <c r="G2578" s="208">
        <f t="shared" si="509"/>
        <v>0.15778544242237783</v>
      </c>
      <c r="H2578" s="162">
        <f t="shared" si="514"/>
        <v>3.3577854424223781</v>
      </c>
      <c r="I2578" s="209" t="str">
        <f t="shared" si="519"/>
        <v>Ü</v>
      </c>
      <c r="J2578" s="209" t="s">
        <v>7729</v>
      </c>
      <c r="K2578" s="210">
        <v>3.3982537519797219E-2</v>
      </c>
      <c r="L2578" s="162">
        <f t="shared" si="515"/>
        <v>11.8</v>
      </c>
      <c r="M2578" s="162">
        <f t="shared" si="510"/>
        <v>11.642214557577622</v>
      </c>
      <c r="N2578" s="210">
        <f t="shared" si="516"/>
        <v>0.24502974914260056</v>
      </c>
      <c r="O2578" s="162">
        <f t="shared" si="517"/>
        <v>0</v>
      </c>
      <c r="P2578" s="162">
        <f t="shared" si="511"/>
        <v>0</v>
      </c>
      <c r="Q2578" s="210">
        <f t="shared" si="512"/>
        <v>5.3732468123861565E-3</v>
      </c>
      <c r="R2578" s="210">
        <f t="shared" si="518"/>
        <v>0.18439501553604318</v>
      </c>
    </row>
    <row r="2579" spans="1:18" x14ac:dyDescent="0.2">
      <c r="A2579" s="146">
        <v>2575</v>
      </c>
      <c r="B2579" s="146">
        <v>7</v>
      </c>
      <c r="C2579" s="146" t="s">
        <v>818</v>
      </c>
      <c r="D2579" s="162">
        <v>2.8</v>
      </c>
      <c r="E2579" s="162">
        <v>3063.5245805773093</v>
      </c>
      <c r="F2579" s="208">
        <f t="shared" si="513"/>
        <v>3029.2131052748437</v>
      </c>
      <c r="G2579" s="208">
        <f t="shared" si="509"/>
        <v>1.6889404833450414</v>
      </c>
      <c r="H2579" s="162">
        <f t="shared" si="514"/>
        <v>4.4889404833450417</v>
      </c>
      <c r="I2579" s="209" t="str">
        <f t="shared" si="519"/>
        <v>Ü</v>
      </c>
      <c r="J2579" s="209" t="s">
        <v>7729</v>
      </c>
      <c r="K2579" s="210">
        <v>4.2703964322486479E-2</v>
      </c>
      <c r="L2579" s="162">
        <f t="shared" si="515"/>
        <v>12.2</v>
      </c>
      <c r="M2579" s="162">
        <f t="shared" si="510"/>
        <v>10.511059516654958</v>
      </c>
      <c r="N2579" s="210">
        <f t="shared" si="516"/>
        <v>0.23082927784178214</v>
      </c>
      <c r="O2579" s="162">
        <f t="shared" si="517"/>
        <v>0</v>
      </c>
      <c r="P2579" s="162">
        <f t="shared" si="511"/>
        <v>0</v>
      </c>
      <c r="Q2579" s="210">
        <f t="shared" si="512"/>
        <v>5.3732468123861565E-3</v>
      </c>
      <c r="R2579" s="210">
        <f t="shared" si="518"/>
        <v>0.17019454423522476</v>
      </c>
    </row>
    <row r="2580" spans="1:18" x14ac:dyDescent="0.2">
      <c r="A2580" s="146">
        <v>2576</v>
      </c>
      <c r="B2580" s="146">
        <v>8</v>
      </c>
      <c r="C2580" s="146" t="s">
        <v>818</v>
      </c>
      <c r="D2580" s="162">
        <v>3.4</v>
      </c>
      <c r="E2580" s="162">
        <v>8829.3903663307719</v>
      </c>
      <c r="F2580" s="208">
        <f t="shared" si="513"/>
        <v>8709.3106573486748</v>
      </c>
      <c r="G2580" s="208">
        <f t="shared" si="509"/>
        <v>4.8558839672291665</v>
      </c>
      <c r="H2580" s="162">
        <f t="shared" si="514"/>
        <v>8.2558839672291668</v>
      </c>
      <c r="I2580" s="209" t="str">
        <f t="shared" si="519"/>
        <v>Ü</v>
      </c>
      <c r="J2580" s="209" t="s">
        <v>7729</v>
      </c>
      <c r="K2580" s="210">
        <v>3.9870991666587127E-2</v>
      </c>
      <c r="L2580" s="162">
        <f t="shared" si="515"/>
        <v>11.6</v>
      </c>
      <c r="M2580" s="162">
        <f t="shared" si="510"/>
        <v>6.7441160327708332</v>
      </c>
      <c r="N2580" s="210">
        <f t="shared" si="516"/>
        <v>0.1736888872604799</v>
      </c>
      <c r="O2580" s="162">
        <f t="shared" si="517"/>
        <v>0</v>
      </c>
      <c r="P2580" s="162">
        <f t="shared" si="511"/>
        <v>0</v>
      </c>
      <c r="Q2580" s="210">
        <f t="shared" si="512"/>
        <v>5.3732468123861565E-3</v>
      </c>
      <c r="R2580" s="210">
        <f t="shared" si="518"/>
        <v>0.11305415365392252</v>
      </c>
    </row>
    <row r="2581" spans="1:18" x14ac:dyDescent="0.2">
      <c r="A2581" s="146">
        <v>2577</v>
      </c>
      <c r="B2581" s="146">
        <v>9</v>
      </c>
      <c r="C2581" s="146" t="s">
        <v>818</v>
      </c>
      <c r="D2581" s="162">
        <v>4.8</v>
      </c>
      <c r="E2581" s="162">
        <v>15173.038333826808</v>
      </c>
      <c r="F2581" s="208">
        <f t="shared" si="513"/>
        <v>14881.715997817333</v>
      </c>
      <c r="G2581" s="208">
        <f t="shared" si="509"/>
        <v>8.2973141000183208</v>
      </c>
      <c r="H2581" s="162">
        <f t="shared" si="514"/>
        <v>13.09731410001832</v>
      </c>
      <c r="I2581" s="209" t="str">
        <f t="shared" si="519"/>
        <v>Ü</v>
      </c>
      <c r="J2581" s="209" t="s">
        <v>7729</v>
      </c>
      <c r="K2581" s="210">
        <v>8.5353741111246967E-2</v>
      </c>
      <c r="L2581" s="162">
        <f t="shared" si="515"/>
        <v>10.199999999999999</v>
      </c>
      <c r="M2581" s="162">
        <f t="shared" si="510"/>
        <v>1.9026858999816803</v>
      </c>
      <c r="N2581" s="210">
        <f t="shared" si="516"/>
        <v>0.11542958792281836</v>
      </c>
      <c r="O2581" s="162">
        <f t="shared" si="517"/>
        <v>0</v>
      </c>
      <c r="P2581" s="162">
        <f t="shared" si="511"/>
        <v>0</v>
      </c>
      <c r="Q2581" s="210">
        <f t="shared" si="512"/>
        <v>5.3732468123861565E-3</v>
      </c>
      <c r="R2581" s="210">
        <f t="shared" si="518"/>
        <v>5.4794854316260987E-2</v>
      </c>
    </row>
    <row r="2582" spans="1:18" x14ac:dyDescent="0.2">
      <c r="A2582" s="146">
        <v>2578</v>
      </c>
      <c r="B2582" s="146">
        <v>10</v>
      </c>
      <c r="C2582" s="146" t="s">
        <v>818</v>
      </c>
      <c r="D2582" s="162">
        <v>5.5</v>
      </c>
      <c r="E2582" s="162">
        <v>19496.116948712992</v>
      </c>
      <c r="F2582" s="208">
        <f t="shared" si="513"/>
        <v>19067.202375841305</v>
      </c>
      <c r="G2582" s="208">
        <f t="shared" si="509"/>
        <v>10.630935783492621</v>
      </c>
      <c r="H2582" s="162">
        <f t="shared" si="514"/>
        <v>16.130935783492621</v>
      </c>
      <c r="I2582" s="209" t="str">
        <f t="shared" si="519"/>
        <v>Ü</v>
      </c>
      <c r="J2582" s="209" t="s">
        <v>7729</v>
      </c>
      <c r="K2582" s="210">
        <v>7.7991896443509109E-2</v>
      </c>
      <c r="L2582" s="162">
        <f t="shared" si="515"/>
        <v>9.5</v>
      </c>
      <c r="M2582" s="162">
        <f t="shared" si="510"/>
        <v>0</v>
      </c>
      <c r="N2582" s="210">
        <f t="shared" si="516"/>
        <v>8.4735209833622566E-2</v>
      </c>
      <c r="O2582" s="162">
        <f t="shared" si="517"/>
        <v>0</v>
      </c>
      <c r="P2582" s="162">
        <f t="shared" si="511"/>
        <v>0</v>
      </c>
      <c r="Q2582" s="210">
        <f t="shared" si="512"/>
        <v>5.3732468123861565E-3</v>
      </c>
      <c r="R2582" s="210">
        <f t="shared" si="518"/>
        <v>2.4100476227065189E-2</v>
      </c>
    </row>
    <row r="2583" spans="1:18" x14ac:dyDescent="0.2">
      <c r="A2583" s="146">
        <v>2579</v>
      </c>
      <c r="B2583" s="146">
        <v>11</v>
      </c>
      <c r="C2583" s="146" t="s">
        <v>818</v>
      </c>
      <c r="D2583" s="162">
        <v>6.2</v>
      </c>
      <c r="E2583" s="162">
        <v>20607.471799735638</v>
      </c>
      <c r="F2583" s="208">
        <f t="shared" si="513"/>
        <v>20096.406499102195</v>
      </c>
      <c r="G2583" s="208">
        <f t="shared" si="509"/>
        <v>11.204769465373264</v>
      </c>
      <c r="H2583" s="162">
        <f t="shared" si="514"/>
        <v>17.404769465373263</v>
      </c>
      <c r="I2583" s="209" t="str">
        <f t="shared" si="519"/>
        <v>Ü</v>
      </c>
      <c r="J2583" s="209" t="s">
        <v>7729</v>
      </c>
      <c r="K2583" s="210">
        <v>8.1028827849142879E-2</v>
      </c>
      <c r="L2583" s="162">
        <f t="shared" si="515"/>
        <v>8.8000000000000007</v>
      </c>
      <c r="M2583" s="162">
        <f t="shared" si="510"/>
        <v>0</v>
      </c>
      <c r="N2583" s="210">
        <f t="shared" si="516"/>
        <v>8.5673659807046637E-2</v>
      </c>
      <c r="O2583" s="162">
        <f t="shared" si="517"/>
        <v>0</v>
      </c>
      <c r="P2583" s="162">
        <f t="shared" si="511"/>
        <v>0</v>
      </c>
      <c r="Q2583" s="210">
        <f t="shared" si="512"/>
        <v>5.3732468123861565E-3</v>
      </c>
      <c r="R2583" s="210">
        <f t="shared" si="518"/>
        <v>2.503892620048926E-2</v>
      </c>
    </row>
    <row r="2584" spans="1:18" x14ac:dyDescent="0.2">
      <c r="A2584" s="146">
        <v>2580</v>
      </c>
      <c r="B2584" s="146">
        <v>12</v>
      </c>
      <c r="C2584" s="146" t="s">
        <v>818</v>
      </c>
      <c r="D2584" s="162">
        <v>6.5</v>
      </c>
      <c r="E2584" s="162">
        <v>20576.608555186347</v>
      </c>
      <c r="F2584" s="208">
        <f t="shared" si="513"/>
        <v>20041.616732751503</v>
      </c>
      <c r="G2584" s="208">
        <f t="shared" si="509"/>
        <v>11.174221382010769</v>
      </c>
      <c r="H2584" s="162">
        <f t="shared" si="514"/>
        <v>17.674221382010771</v>
      </c>
      <c r="I2584" s="209" t="str">
        <f t="shared" si="519"/>
        <v>Ü</v>
      </c>
      <c r="J2584" s="209" t="s">
        <v>7729</v>
      </c>
      <c r="K2584" s="210">
        <v>9.7359220906334393E-2</v>
      </c>
      <c r="L2584" s="162">
        <f t="shared" si="515"/>
        <v>8.5</v>
      </c>
      <c r="M2584" s="162">
        <f t="shared" si="510"/>
        <v>0</v>
      </c>
      <c r="N2584" s="210">
        <f t="shared" si="516"/>
        <v>9.0719956507096036E-2</v>
      </c>
      <c r="O2584" s="162">
        <f t="shared" si="517"/>
        <v>0</v>
      </c>
      <c r="P2584" s="162">
        <f t="shared" si="511"/>
        <v>0</v>
      </c>
      <c r="Q2584" s="210">
        <f t="shared" si="512"/>
        <v>5.3732468123861565E-3</v>
      </c>
      <c r="R2584" s="210">
        <f t="shared" si="518"/>
        <v>3.0085222900538659E-2</v>
      </c>
    </row>
    <row r="2585" spans="1:18" x14ac:dyDescent="0.2">
      <c r="A2585" s="146">
        <v>2581</v>
      </c>
      <c r="B2585" s="146">
        <v>13</v>
      </c>
      <c r="C2585" s="146" t="s">
        <v>818</v>
      </c>
      <c r="D2585" s="162">
        <v>7.4</v>
      </c>
      <c r="E2585" s="162">
        <v>21505.008316898788</v>
      </c>
      <c r="F2585" s="208">
        <f t="shared" si="513"/>
        <v>20868.460070718585</v>
      </c>
      <c r="G2585" s="208">
        <f t="shared" si="509"/>
        <v>11.635228626580327</v>
      </c>
      <c r="H2585" s="162">
        <f t="shared" si="514"/>
        <v>19.035228626580327</v>
      </c>
      <c r="I2585" s="209" t="str">
        <f t="shared" si="519"/>
        <v>Ü</v>
      </c>
      <c r="J2585" s="209" t="s">
        <v>7729</v>
      </c>
      <c r="K2585" s="210">
        <v>4.7211495955922875E-2</v>
      </c>
      <c r="L2585" s="162">
        <f t="shared" si="515"/>
        <v>7.6</v>
      </c>
      <c r="M2585" s="162">
        <f t="shared" si="510"/>
        <v>0</v>
      </c>
      <c r="N2585" s="210">
        <f t="shared" si="516"/>
        <v>7.5223679225465953E-2</v>
      </c>
      <c r="O2585" s="162">
        <f t="shared" si="517"/>
        <v>0</v>
      </c>
      <c r="P2585" s="162">
        <f t="shared" si="511"/>
        <v>0</v>
      </c>
      <c r="Q2585" s="210">
        <f t="shared" si="512"/>
        <v>5.3732468123861565E-3</v>
      </c>
      <c r="R2585" s="210">
        <f t="shared" si="518"/>
        <v>1.4588945618908576E-2</v>
      </c>
    </row>
    <row r="2586" spans="1:18" x14ac:dyDescent="0.2">
      <c r="A2586" s="146">
        <v>2582</v>
      </c>
      <c r="B2586" s="146">
        <v>14</v>
      </c>
      <c r="C2586" s="146" t="s">
        <v>818</v>
      </c>
      <c r="D2586" s="162">
        <v>8.1</v>
      </c>
      <c r="E2586" s="162">
        <v>21726.055879211272</v>
      </c>
      <c r="F2586" s="208">
        <f t="shared" si="513"/>
        <v>21022.131668724825</v>
      </c>
      <c r="G2586" s="208">
        <f t="shared" si="509"/>
        <v>11.72090836385636</v>
      </c>
      <c r="H2586" s="162">
        <f t="shared" si="514"/>
        <v>19.820908363856361</v>
      </c>
      <c r="I2586" s="209" t="str">
        <f t="shared" si="519"/>
        <v>Ü</v>
      </c>
      <c r="J2586" s="209" t="s">
        <v>7729</v>
      </c>
      <c r="K2586" s="210">
        <v>4.9824379400114895E-2</v>
      </c>
      <c r="L2586" s="162">
        <f t="shared" si="515"/>
        <v>6.9</v>
      </c>
      <c r="M2586" s="162">
        <f t="shared" si="510"/>
        <v>0</v>
      </c>
      <c r="N2586" s="210">
        <f t="shared" si="516"/>
        <v>7.6031093049239981E-2</v>
      </c>
      <c r="O2586" s="162">
        <f t="shared" si="517"/>
        <v>0</v>
      </c>
      <c r="P2586" s="162">
        <f t="shared" si="511"/>
        <v>0</v>
      </c>
      <c r="Q2586" s="210">
        <f t="shared" si="512"/>
        <v>5.3732468123861565E-3</v>
      </c>
      <c r="R2586" s="210">
        <f t="shared" si="518"/>
        <v>1.5396359442682604E-2</v>
      </c>
    </row>
    <row r="2587" spans="1:18" x14ac:dyDescent="0.2">
      <c r="A2587" s="146">
        <v>2583</v>
      </c>
      <c r="B2587" s="146">
        <v>15</v>
      </c>
      <c r="C2587" s="146" t="s">
        <v>818</v>
      </c>
      <c r="D2587" s="162">
        <v>8.4</v>
      </c>
      <c r="E2587" s="162">
        <v>20418.955765461596</v>
      </c>
      <c r="F2587" s="208">
        <f t="shared" si="513"/>
        <v>19732.878851742087</v>
      </c>
      <c r="G2587" s="208">
        <f t="shared" si="509"/>
        <v>11.002084299587953</v>
      </c>
      <c r="H2587" s="162">
        <f t="shared" si="514"/>
        <v>19.402084299587955</v>
      </c>
      <c r="I2587" s="209" t="str">
        <f t="shared" si="519"/>
        <v>Ü</v>
      </c>
      <c r="J2587" s="209" t="s">
        <v>7729</v>
      </c>
      <c r="K2587" s="210">
        <v>2.7704105074997758E-2</v>
      </c>
      <c r="L2587" s="162">
        <f t="shared" si="515"/>
        <v>6.6</v>
      </c>
      <c r="M2587" s="162">
        <f t="shared" si="510"/>
        <v>0</v>
      </c>
      <c r="N2587" s="210">
        <f t="shared" si="516"/>
        <v>6.919565026840202E-2</v>
      </c>
      <c r="O2587" s="162">
        <f t="shared" si="517"/>
        <v>0</v>
      </c>
      <c r="P2587" s="162">
        <f t="shared" si="511"/>
        <v>0</v>
      </c>
      <c r="Q2587" s="210">
        <f t="shared" si="512"/>
        <v>5.3732468123861565E-3</v>
      </c>
      <c r="R2587" s="210">
        <f t="shared" si="518"/>
        <v>8.5609166618446433E-3</v>
      </c>
    </row>
    <row r="2588" spans="1:18" x14ac:dyDescent="0.2">
      <c r="A2588" s="146">
        <v>2584</v>
      </c>
      <c r="B2588" s="146">
        <v>16</v>
      </c>
      <c r="C2588" s="146" t="s">
        <v>818</v>
      </c>
      <c r="D2588" s="162">
        <v>8.9</v>
      </c>
      <c r="E2588" s="162">
        <v>17105.744756008044</v>
      </c>
      <c r="F2588" s="208">
        <f t="shared" si="513"/>
        <v>16496.780242694156</v>
      </c>
      <c r="G2588" s="208">
        <f t="shared" si="509"/>
        <v>9.1977946180860872</v>
      </c>
      <c r="H2588" s="162">
        <f t="shared" si="514"/>
        <v>18.097794618086088</v>
      </c>
      <c r="I2588" s="209" t="str">
        <f t="shared" si="519"/>
        <v>Ü</v>
      </c>
      <c r="J2588" s="209" t="s">
        <v>7729</v>
      </c>
      <c r="K2588" s="210">
        <v>0.10128278846928451</v>
      </c>
      <c r="L2588" s="162">
        <f t="shared" si="515"/>
        <v>6.1</v>
      </c>
      <c r="M2588" s="162">
        <f t="shared" si="510"/>
        <v>0</v>
      </c>
      <c r="N2588" s="210">
        <f t="shared" si="516"/>
        <v>9.1932388196645398E-2</v>
      </c>
      <c r="O2588" s="162">
        <f t="shared" si="517"/>
        <v>0</v>
      </c>
      <c r="P2588" s="162">
        <f t="shared" si="511"/>
        <v>0</v>
      </c>
      <c r="Q2588" s="210">
        <f t="shared" si="512"/>
        <v>5.3732468123861565E-3</v>
      </c>
      <c r="R2588" s="210">
        <f t="shared" si="518"/>
        <v>3.1297654590088021E-2</v>
      </c>
    </row>
    <row r="2589" spans="1:18" x14ac:dyDescent="0.2">
      <c r="A2589" s="146">
        <v>2585</v>
      </c>
      <c r="B2589" s="146">
        <v>17</v>
      </c>
      <c r="C2589" s="146" t="s">
        <v>818</v>
      </c>
      <c r="D2589" s="162">
        <v>9.1</v>
      </c>
      <c r="E2589" s="162">
        <v>12102.284524796511</v>
      </c>
      <c r="F2589" s="208">
        <f t="shared" si="513"/>
        <v>11661.761368093918</v>
      </c>
      <c r="G2589" s="208">
        <f t="shared" si="509"/>
        <v>6.5020255086662289</v>
      </c>
      <c r="H2589" s="162">
        <f t="shared" si="514"/>
        <v>15.602025508666229</v>
      </c>
      <c r="I2589" s="209" t="str">
        <f t="shared" si="519"/>
        <v>Ü</v>
      </c>
      <c r="J2589" s="209" t="s">
        <v>7729</v>
      </c>
      <c r="K2589" s="210">
        <v>9.3503511639263185E-3</v>
      </c>
      <c r="L2589" s="162">
        <f t="shared" si="515"/>
        <v>5.9</v>
      </c>
      <c r="M2589" s="162">
        <f t="shared" si="510"/>
        <v>0</v>
      </c>
      <c r="N2589" s="210">
        <f t="shared" si="516"/>
        <v>6.3524109634285342E-2</v>
      </c>
      <c r="O2589" s="162">
        <f t="shared" si="517"/>
        <v>0</v>
      </c>
      <c r="P2589" s="162">
        <f t="shared" si="511"/>
        <v>0</v>
      </c>
      <c r="Q2589" s="210">
        <f t="shared" si="512"/>
        <v>5.3732468123861565E-3</v>
      </c>
      <c r="R2589" s="210">
        <f t="shared" si="518"/>
        <v>2.8893760277279648E-3</v>
      </c>
    </row>
    <row r="2590" spans="1:18" x14ac:dyDescent="0.2">
      <c r="A2590" s="146">
        <v>2586</v>
      </c>
      <c r="B2590" s="146">
        <v>18</v>
      </c>
      <c r="C2590" s="146" t="s">
        <v>818</v>
      </c>
      <c r="D2590" s="162">
        <v>8.1999999999999993</v>
      </c>
      <c r="E2590" s="162">
        <v>6310.8383922094017</v>
      </c>
      <c r="F2590" s="208">
        <f t="shared" si="513"/>
        <v>6103.8428929449337</v>
      </c>
      <c r="G2590" s="208">
        <f t="shared" si="509"/>
        <v>3.4032030786877452</v>
      </c>
      <c r="H2590" s="162">
        <f t="shared" si="514"/>
        <v>11.603203078687745</v>
      </c>
      <c r="I2590" s="209" t="str">
        <f t="shared" si="519"/>
        <v>Ü</v>
      </c>
      <c r="J2590" s="209" t="s">
        <v>7729</v>
      </c>
      <c r="K2590" s="210">
        <v>5.0964852108817724E-2</v>
      </c>
      <c r="L2590" s="162">
        <f t="shared" si="515"/>
        <v>6.8000000000000007</v>
      </c>
      <c r="M2590" s="162">
        <f t="shared" si="510"/>
        <v>3.3967969213122551</v>
      </c>
      <c r="N2590" s="210">
        <f t="shared" si="516"/>
        <v>0.12711978426156262</v>
      </c>
      <c r="O2590" s="162">
        <f t="shared" si="517"/>
        <v>0</v>
      </c>
      <c r="P2590" s="162">
        <f t="shared" si="511"/>
        <v>0</v>
      </c>
      <c r="Q2590" s="210">
        <f t="shared" si="512"/>
        <v>5.3732468123861565E-3</v>
      </c>
      <c r="R2590" s="210">
        <f t="shared" si="518"/>
        <v>6.6485050655005234E-2</v>
      </c>
    </row>
    <row r="2591" spans="1:18" x14ac:dyDescent="0.2">
      <c r="A2591" s="146">
        <v>2587</v>
      </c>
      <c r="B2591" s="146">
        <v>19</v>
      </c>
      <c r="C2591" s="146" t="s">
        <v>818</v>
      </c>
      <c r="D2591" s="162">
        <v>6.9</v>
      </c>
      <c r="E2591" s="162">
        <v>1662.7225441869948</v>
      </c>
      <c r="F2591" s="208">
        <f t="shared" si="513"/>
        <v>1616.8314019674337</v>
      </c>
      <c r="G2591" s="208">
        <f t="shared" si="509"/>
        <v>0.90146579808836413</v>
      </c>
      <c r="H2591" s="162">
        <f t="shared" si="514"/>
        <v>7.8014657980883646</v>
      </c>
      <c r="I2591" s="209" t="str">
        <f t="shared" si="519"/>
        <v>Ü</v>
      </c>
      <c r="J2591" s="209" t="s">
        <v>7729</v>
      </c>
      <c r="K2591" s="210">
        <v>8.2230198920624248E-2</v>
      </c>
      <c r="L2591" s="162">
        <f t="shared" si="515"/>
        <v>8.1</v>
      </c>
      <c r="M2591" s="162">
        <f t="shared" si="510"/>
        <v>7.1985342019116354</v>
      </c>
      <c r="N2591" s="210">
        <f t="shared" si="516"/>
        <v>0.19356583348772555</v>
      </c>
      <c r="O2591" s="162">
        <f t="shared" si="517"/>
        <v>0</v>
      </c>
      <c r="P2591" s="162">
        <f t="shared" si="511"/>
        <v>0</v>
      </c>
      <c r="Q2591" s="210">
        <f t="shared" si="512"/>
        <v>5.3732468123861565E-3</v>
      </c>
      <c r="R2591" s="210">
        <f t="shared" si="518"/>
        <v>0.13293109988116816</v>
      </c>
    </row>
    <row r="2592" spans="1:18" x14ac:dyDescent="0.2">
      <c r="A2592" s="146">
        <v>2588</v>
      </c>
      <c r="B2592" s="146">
        <v>20</v>
      </c>
      <c r="C2592" s="146" t="s">
        <v>818</v>
      </c>
      <c r="D2592" s="162">
        <v>6.6</v>
      </c>
      <c r="E2592" s="162">
        <v>76.741040500938226</v>
      </c>
      <c r="F2592" s="208">
        <f t="shared" si="513"/>
        <v>74.715077031713463</v>
      </c>
      <c r="G2592" s="208">
        <f t="shared" si="509"/>
        <v>4.165745820106468E-2</v>
      </c>
      <c r="H2592" s="162">
        <f t="shared" si="514"/>
        <v>6.6416574582010641</v>
      </c>
      <c r="I2592" s="209" t="str">
        <f t="shared" si="519"/>
        <v>Ü</v>
      </c>
      <c r="J2592" s="209" t="s">
        <v>7729</v>
      </c>
      <c r="K2592" s="210">
        <v>5.392562380705701E-2</v>
      </c>
      <c r="L2592" s="162">
        <f t="shared" si="515"/>
        <v>8.4</v>
      </c>
      <c r="M2592" s="162">
        <f t="shared" si="510"/>
        <v>8.3583425417989368</v>
      </c>
      <c r="N2592" s="210">
        <f t="shared" si="516"/>
        <v>0.20214284594815779</v>
      </c>
      <c r="O2592" s="162">
        <f t="shared" si="517"/>
        <v>0</v>
      </c>
      <c r="P2592" s="162">
        <f t="shared" si="511"/>
        <v>0</v>
      </c>
      <c r="Q2592" s="210">
        <f t="shared" si="512"/>
        <v>5.3732468123861565E-3</v>
      </c>
      <c r="R2592" s="210">
        <f t="shared" si="518"/>
        <v>0.14150811234160041</v>
      </c>
    </row>
    <row r="2593" spans="1:18" x14ac:dyDescent="0.2">
      <c r="A2593" s="146">
        <v>2589</v>
      </c>
      <c r="B2593" s="146">
        <v>21</v>
      </c>
      <c r="C2593" s="146" t="s">
        <v>818</v>
      </c>
      <c r="D2593" s="162">
        <v>5.3</v>
      </c>
      <c r="E2593" s="162">
        <v>0</v>
      </c>
      <c r="F2593" s="208">
        <f t="shared" si="513"/>
        <v>0</v>
      </c>
      <c r="G2593" s="208">
        <f t="shared" si="509"/>
        <v>0</v>
      </c>
      <c r="H2593" s="162">
        <f t="shared" si="514"/>
        <v>5.3</v>
      </c>
      <c r="I2593" s="209" t="str">
        <f t="shared" si="519"/>
        <v>Ü</v>
      </c>
      <c r="J2593" s="209" t="s">
        <v>7729</v>
      </c>
      <c r="K2593" s="210">
        <v>2.6349672219643606E-2</v>
      </c>
      <c r="L2593" s="162">
        <f t="shared" si="515"/>
        <v>9.6999999999999993</v>
      </c>
      <c r="M2593" s="162">
        <f t="shared" si="510"/>
        <v>9.6999999999999993</v>
      </c>
      <c r="N2593" s="210">
        <f t="shared" si="516"/>
        <v>0.2136612023193151</v>
      </c>
      <c r="O2593" s="162">
        <f t="shared" si="517"/>
        <v>0</v>
      </c>
      <c r="P2593" s="162">
        <f t="shared" si="511"/>
        <v>0</v>
      </c>
      <c r="Q2593" s="210">
        <f t="shared" si="512"/>
        <v>5.3732468123861565E-3</v>
      </c>
      <c r="R2593" s="210">
        <f t="shared" si="518"/>
        <v>0.15302646871275771</v>
      </c>
    </row>
    <row r="2594" spans="1:18" x14ac:dyDescent="0.2">
      <c r="A2594" s="146">
        <v>2590</v>
      </c>
      <c r="B2594" s="146">
        <v>22</v>
      </c>
      <c r="C2594" s="146" t="s">
        <v>818</v>
      </c>
      <c r="D2594" s="162">
        <v>6.1</v>
      </c>
      <c r="E2594" s="162">
        <v>0</v>
      </c>
      <c r="F2594" s="208">
        <f t="shared" si="513"/>
        <v>0</v>
      </c>
      <c r="G2594" s="208">
        <f t="shared" si="509"/>
        <v>0</v>
      </c>
      <c r="H2594" s="162">
        <f t="shared" si="514"/>
        <v>6.1</v>
      </c>
      <c r="I2594" s="209" t="str">
        <f t="shared" si="519"/>
        <v>Ü</v>
      </c>
      <c r="J2594" s="209" t="s">
        <v>7729</v>
      </c>
      <c r="K2594" s="210">
        <v>4.018981852757425E-2</v>
      </c>
      <c r="L2594" s="162">
        <f t="shared" si="515"/>
        <v>8.9</v>
      </c>
      <c r="M2594" s="162">
        <f t="shared" si="510"/>
        <v>8.9</v>
      </c>
      <c r="N2594" s="210">
        <f t="shared" si="516"/>
        <v>0.20598877827350348</v>
      </c>
      <c r="O2594" s="162">
        <f t="shared" si="517"/>
        <v>0</v>
      </c>
      <c r="P2594" s="162">
        <f t="shared" si="511"/>
        <v>0</v>
      </c>
      <c r="Q2594" s="210">
        <f t="shared" si="512"/>
        <v>5.3732468123861565E-3</v>
      </c>
      <c r="R2594" s="210">
        <f t="shared" si="518"/>
        <v>0.1453540446669461</v>
      </c>
    </row>
    <row r="2595" spans="1:18" x14ac:dyDescent="0.2">
      <c r="A2595" s="146">
        <v>2591</v>
      </c>
      <c r="B2595" s="146">
        <v>23</v>
      </c>
      <c r="C2595" s="146" t="s">
        <v>818</v>
      </c>
      <c r="D2595" s="162">
        <v>4</v>
      </c>
      <c r="E2595" s="162">
        <v>0</v>
      </c>
      <c r="F2595" s="208">
        <f t="shared" si="513"/>
        <v>0</v>
      </c>
      <c r="G2595" s="208">
        <f t="shared" si="509"/>
        <v>0</v>
      </c>
      <c r="H2595" s="162">
        <f t="shared" si="514"/>
        <v>4</v>
      </c>
      <c r="I2595" s="209" t="str">
        <f t="shared" si="519"/>
        <v>Ü</v>
      </c>
      <c r="J2595" s="209" t="s">
        <v>7729</v>
      </c>
      <c r="K2595" s="210">
        <v>2.0637275858844221E-2</v>
      </c>
      <c r="L2595" s="162">
        <f t="shared" si="515"/>
        <v>11</v>
      </c>
      <c r="M2595" s="162">
        <f t="shared" si="510"/>
        <v>11</v>
      </c>
      <c r="N2595" s="210">
        <f t="shared" si="516"/>
        <v>0.23131345525218641</v>
      </c>
      <c r="O2595" s="162">
        <f t="shared" si="517"/>
        <v>0</v>
      </c>
      <c r="P2595" s="162">
        <f t="shared" si="511"/>
        <v>0</v>
      </c>
      <c r="Q2595" s="210">
        <f t="shared" si="512"/>
        <v>5.3732468123861565E-3</v>
      </c>
      <c r="R2595" s="210">
        <f t="shared" si="518"/>
        <v>0.17067872164562903</v>
      </c>
    </row>
    <row r="2596" spans="1:18" x14ac:dyDescent="0.2">
      <c r="A2596" s="146">
        <v>2592</v>
      </c>
      <c r="B2596" s="146">
        <v>24</v>
      </c>
      <c r="C2596" s="146" t="s">
        <v>818</v>
      </c>
      <c r="D2596" s="162">
        <v>2.9</v>
      </c>
      <c r="E2596" s="162">
        <v>0</v>
      </c>
      <c r="F2596" s="208">
        <f t="shared" si="513"/>
        <v>0</v>
      </c>
      <c r="G2596" s="208">
        <f t="shared" si="509"/>
        <v>0</v>
      </c>
      <c r="H2596" s="162">
        <f t="shared" si="514"/>
        <v>2.9</v>
      </c>
      <c r="I2596" s="209" t="str">
        <f t="shared" si="519"/>
        <v>Ü</v>
      </c>
      <c r="J2596" s="209" t="s">
        <v>7729</v>
      </c>
      <c r="K2596" s="210">
        <v>1.6093210699858945E-2</v>
      </c>
      <c r="L2596" s="162">
        <f t="shared" si="515"/>
        <v>12.1</v>
      </c>
      <c r="M2596" s="162">
        <f t="shared" si="510"/>
        <v>12.1</v>
      </c>
      <c r="N2596" s="210">
        <f t="shared" si="516"/>
        <v>0.24633943640982328</v>
      </c>
      <c r="O2596" s="162">
        <f t="shared" si="517"/>
        <v>0</v>
      </c>
      <c r="P2596" s="162">
        <f t="shared" si="511"/>
        <v>0</v>
      </c>
      <c r="Q2596" s="210">
        <f t="shared" si="512"/>
        <v>5.3732468123861565E-3</v>
      </c>
      <c r="R2596" s="210">
        <f t="shared" si="518"/>
        <v>0.1857047028032659</v>
      </c>
    </row>
    <row r="2597" spans="1:18" x14ac:dyDescent="0.2">
      <c r="A2597" s="146">
        <v>2593</v>
      </c>
      <c r="B2597" s="146">
        <v>1</v>
      </c>
      <c r="C2597" s="146" t="s">
        <v>651</v>
      </c>
      <c r="D2597" s="162">
        <v>2.4</v>
      </c>
      <c r="E2597" s="162">
        <v>0</v>
      </c>
      <c r="F2597" s="208">
        <f t="shared" si="513"/>
        <v>0</v>
      </c>
      <c r="G2597" s="208">
        <f t="shared" si="509"/>
        <v>0</v>
      </c>
      <c r="H2597" s="162">
        <f t="shared" si="514"/>
        <v>2.4</v>
      </c>
      <c r="I2597" s="209" t="str">
        <f>IF(AVERAGE(H2597:H2620)&gt;15,"S",IF(AVERAGE(H2597:H2620)&lt;5,"W","Ü"))</f>
        <v>Ü</v>
      </c>
      <c r="J2597" s="209" t="s">
        <v>7730</v>
      </c>
      <c r="K2597" s="210">
        <v>4.1878927540949412E-4</v>
      </c>
      <c r="L2597" s="162">
        <f t="shared" si="515"/>
        <v>12.6</v>
      </c>
      <c r="M2597" s="162">
        <f t="shared" si="510"/>
        <v>12.6</v>
      </c>
      <c r="N2597" s="210">
        <f t="shared" si="516"/>
        <v>0.24896409519009105</v>
      </c>
      <c r="O2597" s="162">
        <f t="shared" si="517"/>
        <v>0</v>
      </c>
      <c r="P2597" s="162">
        <f t="shared" si="511"/>
        <v>0</v>
      </c>
      <c r="Q2597" s="210">
        <f t="shared" si="512"/>
        <v>5.3732468123861565E-3</v>
      </c>
      <c r="R2597" s="210">
        <f t="shared" si="518"/>
        <v>0.18832936158353367</v>
      </c>
    </row>
    <row r="2598" spans="1:18" x14ac:dyDescent="0.2">
      <c r="A2598" s="146">
        <v>2594</v>
      </c>
      <c r="B2598" s="146">
        <v>2</v>
      </c>
      <c r="C2598" s="146" t="s">
        <v>651</v>
      </c>
      <c r="D2598" s="162">
        <v>2.4</v>
      </c>
      <c r="E2598" s="162">
        <v>0</v>
      </c>
      <c r="F2598" s="208">
        <f t="shared" si="513"/>
        <v>0</v>
      </c>
      <c r="G2598" s="208">
        <f t="shared" si="509"/>
        <v>0</v>
      </c>
      <c r="H2598" s="162">
        <f t="shared" si="514"/>
        <v>2.4</v>
      </c>
      <c r="I2598" s="209" t="str">
        <f>IF(I2597="S","S",IF(I2597="W","W","Ü"))</f>
        <v>Ü</v>
      </c>
      <c r="J2598" s="209" t="s">
        <v>7730</v>
      </c>
      <c r="K2598" s="210">
        <v>2.7229444363572205E-3</v>
      </c>
      <c r="L2598" s="162">
        <f t="shared" si="515"/>
        <v>12.6</v>
      </c>
      <c r="M2598" s="162">
        <f t="shared" si="510"/>
        <v>12.6</v>
      </c>
      <c r="N2598" s="210">
        <f t="shared" si="516"/>
        <v>0.24967610809415106</v>
      </c>
      <c r="O2598" s="162">
        <f t="shared" si="517"/>
        <v>0</v>
      </c>
      <c r="P2598" s="162">
        <f t="shared" si="511"/>
        <v>0</v>
      </c>
      <c r="Q2598" s="210">
        <f t="shared" si="512"/>
        <v>5.3732468123861565E-3</v>
      </c>
      <c r="R2598" s="210">
        <f t="shared" si="518"/>
        <v>0.18904137448759367</v>
      </c>
    </row>
    <row r="2599" spans="1:18" x14ac:dyDescent="0.2">
      <c r="A2599" s="146">
        <v>2595</v>
      </c>
      <c r="B2599" s="146">
        <v>3</v>
      </c>
      <c r="C2599" s="146" t="s">
        <v>651</v>
      </c>
      <c r="D2599" s="162">
        <v>0.9</v>
      </c>
      <c r="E2599" s="162">
        <v>0</v>
      </c>
      <c r="F2599" s="208">
        <f t="shared" si="513"/>
        <v>0</v>
      </c>
      <c r="G2599" s="208">
        <f t="shared" si="509"/>
        <v>0</v>
      </c>
      <c r="H2599" s="162">
        <f t="shared" si="514"/>
        <v>0.9</v>
      </c>
      <c r="I2599" s="209" t="str">
        <f t="shared" ref="I2599:I2620" si="520">IF(I2598="S","S",IF(I2598="W","W","Ü"))</f>
        <v>Ü</v>
      </c>
      <c r="J2599" s="209" t="s">
        <v>7730</v>
      </c>
      <c r="K2599" s="210">
        <v>0</v>
      </c>
      <c r="L2599" s="162">
        <f t="shared" si="515"/>
        <v>14.1</v>
      </c>
      <c r="M2599" s="162">
        <f t="shared" si="510"/>
        <v>14.1</v>
      </c>
      <c r="N2599" s="210">
        <f t="shared" si="516"/>
        <v>0.27123944004456063</v>
      </c>
      <c r="O2599" s="162">
        <f t="shared" si="517"/>
        <v>0</v>
      </c>
      <c r="P2599" s="162">
        <f t="shared" si="511"/>
        <v>0</v>
      </c>
      <c r="Q2599" s="210">
        <f t="shared" si="512"/>
        <v>5.3732468123861565E-3</v>
      </c>
      <c r="R2599" s="210">
        <f t="shared" si="518"/>
        <v>0.21060470643800325</v>
      </c>
    </row>
    <row r="2600" spans="1:18" x14ac:dyDescent="0.2">
      <c r="A2600" s="146">
        <v>2596</v>
      </c>
      <c r="B2600" s="146">
        <v>4</v>
      </c>
      <c r="C2600" s="146" t="s">
        <v>651</v>
      </c>
      <c r="D2600" s="162">
        <v>0.6</v>
      </c>
      <c r="E2600" s="162">
        <v>0</v>
      </c>
      <c r="F2600" s="208">
        <f t="shared" si="513"/>
        <v>0</v>
      </c>
      <c r="G2600" s="208">
        <f t="shared" si="509"/>
        <v>0</v>
      </c>
      <c r="H2600" s="162">
        <f t="shared" si="514"/>
        <v>0.6</v>
      </c>
      <c r="I2600" s="209" t="str">
        <f t="shared" si="520"/>
        <v>Ü</v>
      </c>
      <c r="J2600" s="209" t="s">
        <v>7730</v>
      </c>
      <c r="K2600" s="210">
        <v>0</v>
      </c>
      <c r="L2600" s="162">
        <f t="shared" si="515"/>
        <v>14.4</v>
      </c>
      <c r="M2600" s="162">
        <f t="shared" si="510"/>
        <v>14.4</v>
      </c>
      <c r="N2600" s="210">
        <f t="shared" si="516"/>
        <v>0.27572039124536923</v>
      </c>
      <c r="O2600" s="162">
        <f t="shared" si="517"/>
        <v>0</v>
      </c>
      <c r="P2600" s="162">
        <f t="shared" si="511"/>
        <v>0</v>
      </c>
      <c r="Q2600" s="210">
        <f t="shared" si="512"/>
        <v>5.3732468123861565E-3</v>
      </c>
      <c r="R2600" s="210">
        <f t="shared" si="518"/>
        <v>0.21508565763881185</v>
      </c>
    </row>
    <row r="2601" spans="1:18" x14ac:dyDescent="0.2">
      <c r="A2601" s="146">
        <v>2597</v>
      </c>
      <c r="B2601" s="146">
        <v>5</v>
      </c>
      <c r="C2601" s="146" t="s">
        <v>651</v>
      </c>
      <c r="D2601" s="162">
        <v>0.4</v>
      </c>
      <c r="E2601" s="162">
        <v>0</v>
      </c>
      <c r="F2601" s="208">
        <f t="shared" si="513"/>
        <v>0</v>
      </c>
      <c r="G2601" s="208">
        <f t="shared" si="509"/>
        <v>0</v>
      </c>
      <c r="H2601" s="162">
        <f t="shared" si="514"/>
        <v>0.4</v>
      </c>
      <c r="I2601" s="209" t="str">
        <f t="shared" si="520"/>
        <v>Ü</v>
      </c>
      <c r="J2601" s="209" t="s">
        <v>7730</v>
      </c>
      <c r="K2601" s="210">
        <v>0</v>
      </c>
      <c r="L2601" s="162">
        <f t="shared" si="515"/>
        <v>14.6</v>
      </c>
      <c r="M2601" s="162">
        <f t="shared" si="510"/>
        <v>14.6</v>
      </c>
      <c r="N2601" s="210">
        <f t="shared" si="516"/>
        <v>0.27870769204590828</v>
      </c>
      <c r="O2601" s="162">
        <f t="shared" si="517"/>
        <v>0</v>
      </c>
      <c r="P2601" s="162">
        <f t="shared" si="511"/>
        <v>0</v>
      </c>
      <c r="Q2601" s="210">
        <f t="shared" si="512"/>
        <v>5.3732468123861565E-3</v>
      </c>
      <c r="R2601" s="210">
        <f t="shared" si="518"/>
        <v>0.2180729584393509</v>
      </c>
    </row>
    <row r="2602" spans="1:18" x14ac:dyDescent="0.2">
      <c r="A2602" s="146">
        <v>2598</v>
      </c>
      <c r="B2602" s="146">
        <v>6</v>
      </c>
      <c r="C2602" s="146" t="s">
        <v>651</v>
      </c>
      <c r="D2602" s="162">
        <v>0.9</v>
      </c>
      <c r="E2602" s="162">
        <v>340.32983178676949</v>
      </c>
      <c r="F2602" s="208">
        <f t="shared" si="513"/>
        <v>339.10464439233709</v>
      </c>
      <c r="G2602" s="208">
        <f t="shared" si="509"/>
        <v>0.18906809857888096</v>
      </c>
      <c r="H2602" s="162">
        <f t="shared" si="514"/>
        <v>1.089068098578881</v>
      </c>
      <c r="I2602" s="209" t="str">
        <f t="shared" si="520"/>
        <v>Ü</v>
      </c>
      <c r="J2602" s="209" t="s">
        <v>7730</v>
      </c>
      <c r="K2602" s="210">
        <v>1.5796507687917275E-3</v>
      </c>
      <c r="L2602" s="162">
        <f t="shared" si="515"/>
        <v>14.1</v>
      </c>
      <c r="M2602" s="162">
        <f t="shared" si="510"/>
        <v>13.910931901421119</v>
      </c>
      <c r="N2602" s="210">
        <f t="shared" si="516"/>
        <v>0.26890355557444606</v>
      </c>
      <c r="O2602" s="162">
        <f t="shared" si="517"/>
        <v>0</v>
      </c>
      <c r="P2602" s="162">
        <f t="shared" si="511"/>
        <v>0</v>
      </c>
      <c r="Q2602" s="210">
        <f t="shared" si="512"/>
        <v>5.3732468123861565E-3</v>
      </c>
      <c r="R2602" s="210">
        <f t="shared" si="518"/>
        <v>0.20826882196788868</v>
      </c>
    </row>
    <row r="2603" spans="1:18" x14ac:dyDescent="0.2">
      <c r="A2603" s="146">
        <v>2599</v>
      </c>
      <c r="B2603" s="146">
        <v>7</v>
      </c>
      <c r="C2603" s="146" t="s">
        <v>651</v>
      </c>
      <c r="D2603" s="162">
        <v>3.2</v>
      </c>
      <c r="E2603" s="162">
        <v>3265.1088355163679</v>
      </c>
      <c r="F2603" s="208">
        <f t="shared" si="513"/>
        <v>3223.3154424217582</v>
      </c>
      <c r="G2603" s="208">
        <f t="shared" si="509"/>
        <v>1.7971624154859194</v>
      </c>
      <c r="H2603" s="162">
        <f t="shared" si="514"/>
        <v>4.9971624154859198</v>
      </c>
      <c r="I2603" s="209" t="str">
        <f t="shared" si="520"/>
        <v>Ü</v>
      </c>
      <c r="J2603" s="209" t="s">
        <v>7730</v>
      </c>
      <c r="K2603" s="210">
        <v>2.2026175014046009E-2</v>
      </c>
      <c r="L2603" s="162">
        <f t="shared" si="515"/>
        <v>11.8</v>
      </c>
      <c r="M2603" s="162">
        <f t="shared" si="510"/>
        <v>10.002837584514079</v>
      </c>
      <c r="N2603" s="210">
        <f t="shared" si="516"/>
        <v>0.21684852213701064</v>
      </c>
      <c r="O2603" s="162">
        <f t="shared" si="517"/>
        <v>0</v>
      </c>
      <c r="P2603" s="162">
        <f t="shared" si="511"/>
        <v>0</v>
      </c>
      <c r="Q2603" s="210">
        <f t="shared" si="512"/>
        <v>5.3732468123861565E-3</v>
      </c>
      <c r="R2603" s="210">
        <f t="shared" si="518"/>
        <v>0.15621378853045326</v>
      </c>
    </row>
    <row r="2604" spans="1:18" x14ac:dyDescent="0.2">
      <c r="A2604" s="146">
        <v>2600</v>
      </c>
      <c r="B2604" s="146">
        <v>8</v>
      </c>
      <c r="C2604" s="146" t="s">
        <v>651</v>
      </c>
      <c r="D2604" s="162">
        <v>5.2</v>
      </c>
      <c r="E2604" s="162">
        <v>9155.2617412115687</v>
      </c>
      <c r="F2604" s="208">
        <f t="shared" si="513"/>
        <v>8964.8322969943674</v>
      </c>
      <c r="G2604" s="208">
        <f t="shared" si="509"/>
        <v>4.9983502865570566</v>
      </c>
      <c r="H2604" s="162">
        <f t="shared" si="514"/>
        <v>10.198350286557057</v>
      </c>
      <c r="I2604" s="209" t="str">
        <f t="shared" si="520"/>
        <v>Ü</v>
      </c>
      <c r="J2604" s="209" t="s">
        <v>7730</v>
      </c>
      <c r="K2604" s="210">
        <v>3.6244122030959773E-2</v>
      </c>
      <c r="L2604" s="162">
        <f t="shared" si="515"/>
        <v>9.8000000000000007</v>
      </c>
      <c r="M2604" s="162">
        <f t="shared" si="510"/>
        <v>4.8016497134429432</v>
      </c>
      <c r="N2604" s="210">
        <f t="shared" si="516"/>
        <v>0.14355448300572182</v>
      </c>
      <c r="O2604" s="162">
        <f t="shared" si="517"/>
        <v>0</v>
      </c>
      <c r="P2604" s="162">
        <f t="shared" si="511"/>
        <v>0</v>
      </c>
      <c r="Q2604" s="210">
        <f t="shared" si="512"/>
        <v>5.3732468123861565E-3</v>
      </c>
      <c r="R2604" s="210">
        <f t="shared" si="518"/>
        <v>8.2919749399164439E-2</v>
      </c>
    </row>
    <row r="2605" spans="1:18" x14ac:dyDescent="0.2">
      <c r="A2605" s="146">
        <v>2601</v>
      </c>
      <c r="B2605" s="146">
        <v>9</v>
      </c>
      <c r="C2605" s="146" t="s">
        <v>651</v>
      </c>
      <c r="D2605" s="162">
        <v>7.4</v>
      </c>
      <c r="E2605" s="162">
        <v>15424.671093440391</v>
      </c>
      <c r="F2605" s="208">
        <f t="shared" si="513"/>
        <v>14968.100829074556</v>
      </c>
      <c r="G2605" s="208">
        <f t="shared" si="509"/>
        <v>8.3454780401528712</v>
      </c>
      <c r="H2605" s="162">
        <f t="shared" si="514"/>
        <v>15.745478040152872</v>
      </c>
      <c r="I2605" s="209" t="str">
        <f t="shared" si="520"/>
        <v>Ü</v>
      </c>
      <c r="J2605" s="209" t="s">
        <v>7730</v>
      </c>
      <c r="K2605" s="210">
        <v>9.801317218713447E-2</v>
      </c>
      <c r="L2605" s="162">
        <f t="shared" si="515"/>
        <v>7.6</v>
      </c>
      <c r="M2605" s="162">
        <f t="shared" si="510"/>
        <v>0</v>
      </c>
      <c r="N2605" s="210">
        <f t="shared" si="516"/>
        <v>9.0922035671923071E-2</v>
      </c>
      <c r="O2605" s="162">
        <f t="shared" si="517"/>
        <v>0</v>
      </c>
      <c r="P2605" s="162">
        <f t="shared" si="511"/>
        <v>0</v>
      </c>
      <c r="Q2605" s="210">
        <f t="shared" si="512"/>
        <v>5.3732468123861565E-3</v>
      </c>
      <c r="R2605" s="210">
        <f t="shared" si="518"/>
        <v>3.0287302065365694E-2</v>
      </c>
    </row>
    <row r="2606" spans="1:18" x14ac:dyDescent="0.2">
      <c r="A2606" s="146">
        <v>2602</v>
      </c>
      <c r="B2606" s="146">
        <v>10</v>
      </c>
      <c r="C2606" s="146" t="s">
        <v>651</v>
      </c>
      <c r="D2606" s="162">
        <v>8.8000000000000007</v>
      </c>
      <c r="E2606" s="162">
        <v>20954.752812727202</v>
      </c>
      <c r="F2606" s="208">
        <f t="shared" si="513"/>
        <v>20217.145513719202</v>
      </c>
      <c r="G2606" s="208">
        <f t="shared" si="509"/>
        <v>11.272087611247768</v>
      </c>
      <c r="H2606" s="162">
        <f t="shared" si="514"/>
        <v>20.072087611247767</v>
      </c>
      <c r="I2606" s="209" t="str">
        <f t="shared" si="520"/>
        <v>Ü</v>
      </c>
      <c r="J2606" s="209" t="s">
        <v>7730</v>
      </c>
      <c r="K2606" s="210">
        <v>0.11321113889090109</v>
      </c>
      <c r="L2606" s="162">
        <f t="shared" si="515"/>
        <v>6.1999999999999993</v>
      </c>
      <c r="M2606" s="162">
        <f t="shared" si="510"/>
        <v>0</v>
      </c>
      <c r="N2606" s="210">
        <f t="shared" si="516"/>
        <v>9.5618398396083243E-2</v>
      </c>
      <c r="O2606" s="162">
        <f t="shared" si="517"/>
        <v>0</v>
      </c>
      <c r="P2606" s="162">
        <f t="shared" si="511"/>
        <v>0</v>
      </c>
      <c r="Q2606" s="210">
        <f t="shared" si="512"/>
        <v>5.3732468123861565E-3</v>
      </c>
      <c r="R2606" s="210">
        <f t="shared" si="518"/>
        <v>3.4983664789525866E-2</v>
      </c>
    </row>
    <row r="2607" spans="1:18" x14ac:dyDescent="0.2">
      <c r="A2607" s="146">
        <v>2603</v>
      </c>
      <c r="B2607" s="146">
        <v>11</v>
      </c>
      <c r="C2607" s="146" t="s">
        <v>651</v>
      </c>
      <c r="D2607" s="162">
        <v>10.199999999999999</v>
      </c>
      <c r="E2607" s="162">
        <v>24949.179580250675</v>
      </c>
      <c r="F2607" s="208">
        <f t="shared" si="513"/>
        <v>23931.253053376447</v>
      </c>
      <c r="G2607" s="208">
        <f t="shared" si="509"/>
        <v>13.342891600673603</v>
      </c>
      <c r="H2607" s="162">
        <f t="shared" si="514"/>
        <v>23.542891600673602</v>
      </c>
      <c r="I2607" s="209" t="str">
        <f t="shared" si="520"/>
        <v>Ü</v>
      </c>
      <c r="J2607" s="209" t="s">
        <v>7730</v>
      </c>
      <c r="K2607" s="210">
        <v>5.500810216118715E-2</v>
      </c>
      <c r="L2607" s="162">
        <f t="shared" si="515"/>
        <v>4.8000000000000007</v>
      </c>
      <c r="M2607" s="162">
        <f t="shared" si="510"/>
        <v>0</v>
      </c>
      <c r="N2607" s="210">
        <f t="shared" si="516"/>
        <v>7.7632928533025253E-2</v>
      </c>
      <c r="O2607" s="162">
        <f t="shared" si="517"/>
        <v>0</v>
      </c>
      <c r="P2607" s="162">
        <f t="shared" si="511"/>
        <v>0</v>
      </c>
      <c r="Q2607" s="210">
        <f t="shared" si="512"/>
        <v>5.3732468123861565E-3</v>
      </c>
      <c r="R2607" s="210">
        <f t="shared" si="518"/>
        <v>1.6998194926467876E-2</v>
      </c>
    </row>
    <row r="2608" spans="1:18" x14ac:dyDescent="0.2">
      <c r="A2608" s="146">
        <v>2604</v>
      </c>
      <c r="B2608" s="146">
        <v>12</v>
      </c>
      <c r="C2608" s="146" t="s">
        <v>651</v>
      </c>
      <c r="D2608" s="162">
        <v>11.3</v>
      </c>
      <c r="E2608" s="162">
        <v>27292.005693514828</v>
      </c>
      <c r="F2608" s="208">
        <f t="shared" si="513"/>
        <v>26058.407036167959</v>
      </c>
      <c r="G2608" s="208">
        <f t="shared" si="509"/>
        <v>14.528888211341</v>
      </c>
      <c r="H2608" s="162">
        <f t="shared" si="514"/>
        <v>25.828888211341003</v>
      </c>
      <c r="I2608" s="209" t="str">
        <f t="shared" si="520"/>
        <v>Ü</v>
      </c>
      <c r="J2608" s="209" t="s">
        <v>7730</v>
      </c>
      <c r="K2608" s="210">
        <v>0.105366516183256</v>
      </c>
      <c r="L2608" s="162">
        <f t="shared" si="515"/>
        <v>3.6999999999999993</v>
      </c>
      <c r="M2608" s="162">
        <f t="shared" si="510"/>
        <v>0</v>
      </c>
      <c r="N2608" s="210">
        <f t="shared" si="516"/>
        <v>9.319431138580217E-2</v>
      </c>
      <c r="O2608" s="162">
        <f t="shared" si="517"/>
        <v>0</v>
      </c>
      <c r="P2608" s="162">
        <f t="shared" si="511"/>
        <v>0</v>
      </c>
      <c r="Q2608" s="210">
        <f t="shared" si="512"/>
        <v>5.3732468123861565E-3</v>
      </c>
      <c r="R2608" s="210">
        <f t="shared" si="518"/>
        <v>3.2559577779244793E-2</v>
      </c>
    </row>
    <row r="2609" spans="1:18" x14ac:dyDescent="0.2">
      <c r="A2609" s="146">
        <v>2605</v>
      </c>
      <c r="B2609" s="146">
        <v>13</v>
      </c>
      <c r="C2609" s="146" t="s">
        <v>651</v>
      </c>
      <c r="D2609" s="162">
        <v>11.5</v>
      </c>
      <c r="E2609" s="162">
        <v>27992.406711709984</v>
      </c>
      <c r="F2609" s="208">
        <f t="shared" si="513"/>
        <v>26704.756002971324</v>
      </c>
      <c r="G2609" s="208">
        <f t="shared" si="509"/>
        <v>14.889260657406791</v>
      </c>
      <c r="H2609" s="162">
        <f t="shared" si="514"/>
        <v>26.389260657406791</v>
      </c>
      <c r="I2609" s="209" t="str">
        <f t="shared" si="520"/>
        <v>Ü</v>
      </c>
      <c r="J2609" s="209" t="s">
        <v>7730</v>
      </c>
      <c r="K2609" s="210">
        <v>7.2306695627568071E-2</v>
      </c>
      <c r="L2609" s="162">
        <f t="shared" si="515"/>
        <v>3.5</v>
      </c>
      <c r="M2609" s="162">
        <f t="shared" si="510"/>
        <v>0</v>
      </c>
      <c r="N2609" s="210">
        <f t="shared" si="516"/>
        <v>8.2978411328153201E-2</v>
      </c>
      <c r="O2609" s="162">
        <f t="shared" si="517"/>
        <v>0</v>
      </c>
      <c r="P2609" s="162">
        <f t="shared" si="511"/>
        <v>0.3892606574067905</v>
      </c>
      <c r="Q2609" s="210">
        <f t="shared" si="512"/>
        <v>6.0419055586297581E-3</v>
      </c>
      <c r="R2609" s="210">
        <f t="shared" si="518"/>
        <v>2.2343677721595824E-2</v>
      </c>
    </row>
    <row r="2610" spans="1:18" x14ac:dyDescent="0.2">
      <c r="A2610" s="146">
        <v>2606</v>
      </c>
      <c r="B2610" s="146">
        <v>14</v>
      </c>
      <c r="C2610" s="146" t="s">
        <v>651</v>
      </c>
      <c r="D2610" s="162">
        <v>12.3</v>
      </c>
      <c r="E2610" s="162">
        <v>26815.710757362263</v>
      </c>
      <c r="F2610" s="208">
        <f t="shared" si="513"/>
        <v>25496.377788100039</v>
      </c>
      <c r="G2610" s="208">
        <f t="shared" si="509"/>
        <v>14.215528300071318</v>
      </c>
      <c r="H2610" s="162">
        <f t="shared" si="514"/>
        <v>26.515528300071317</v>
      </c>
      <c r="I2610" s="209" t="str">
        <f t="shared" si="520"/>
        <v>Ü</v>
      </c>
      <c r="J2610" s="209" t="s">
        <v>7730</v>
      </c>
      <c r="K2610" s="210">
        <v>8.6805488557078522E-2</v>
      </c>
      <c r="L2610" s="162">
        <f t="shared" si="515"/>
        <v>2.6999999999999993</v>
      </c>
      <c r="M2610" s="162">
        <f t="shared" si="510"/>
        <v>0</v>
      </c>
      <c r="N2610" s="210">
        <f t="shared" si="516"/>
        <v>8.7458720568638251E-2</v>
      </c>
      <c r="O2610" s="162">
        <f t="shared" si="517"/>
        <v>0</v>
      </c>
      <c r="P2610" s="162">
        <f t="shared" si="511"/>
        <v>0.51552830007131689</v>
      </c>
      <c r="Q2610" s="210">
        <f t="shared" si="512"/>
        <v>6.2588038298233076E-3</v>
      </c>
      <c r="R2610" s="210">
        <f t="shared" si="518"/>
        <v>2.6823986962080874E-2</v>
      </c>
    </row>
    <row r="2611" spans="1:18" x14ac:dyDescent="0.2">
      <c r="A2611" s="146">
        <v>2607</v>
      </c>
      <c r="B2611" s="146">
        <v>15</v>
      </c>
      <c r="C2611" s="146" t="s">
        <v>651</v>
      </c>
      <c r="D2611" s="162">
        <v>12.9</v>
      </c>
      <c r="E2611" s="162">
        <v>23816.137043869072</v>
      </c>
      <c r="F2611" s="208">
        <f t="shared" si="513"/>
        <v>22587.224372405428</v>
      </c>
      <c r="G2611" s="208">
        <f t="shared" si="509"/>
        <v>12.593527204317331</v>
      </c>
      <c r="H2611" s="162">
        <f t="shared" si="514"/>
        <v>25.493527204317331</v>
      </c>
      <c r="I2611" s="209" t="str">
        <f t="shared" si="520"/>
        <v>Ü</v>
      </c>
      <c r="J2611" s="209" t="s">
        <v>7730</v>
      </c>
      <c r="K2611" s="210">
        <v>4.6867492554337926E-2</v>
      </c>
      <c r="L2611" s="162">
        <f t="shared" si="515"/>
        <v>2.0999999999999996</v>
      </c>
      <c r="M2611" s="162">
        <f t="shared" si="510"/>
        <v>0</v>
      </c>
      <c r="N2611" s="210">
        <f t="shared" si="516"/>
        <v>7.5117377850836178E-2</v>
      </c>
      <c r="O2611" s="162">
        <f t="shared" si="517"/>
        <v>0</v>
      </c>
      <c r="P2611" s="162">
        <f t="shared" si="511"/>
        <v>0</v>
      </c>
      <c r="Q2611" s="210">
        <f t="shared" si="512"/>
        <v>5.3732468123861565E-3</v>
      </c>
      <c r="R2611" s="210">
        <f t="shared" si="518"/>
        <v>1.4482644244278801E-2</v>
      </c>
    </row>
    <row r="2612" spans="1:18" x14ac:dyDescent="0.2">
      <c r="A2612" s="146">
        <v>2608</v>
      </c>
      <c r="B2612" s="146">
        <v>16</v>
      </c>
      <c r="C2612" s="146" t="s">
        <v>651</v>
      </c>
      <c r="D2612" s="162">
        <v>13.2</v>
      </c>
      <c r="E2612" s="162">
        <v>19414.927152240987</v>
      </c>
      <c r="F2612" s="208">
        <f t="shared" si="513"/>
        <v>18389.818998602663</v>
      </c>
      <c r="G2612" s="208">
        <f t="shared" si="509"/>
        <v>10.253260074058</v>
      </c>
      <c r="H2612" s="162">
        <f t="shared" si="514"/>
        <v>23.453260074058001</v>
      </c>
      <c r="I2612" s="209" t="str">
        <f t="shared" si="520"/>
        <v>Ü</v>
      </c>
      <c r="J2612" s="209" t="s">
        <v>7730</v>
      </c>
      <c r="K2612" s="210">
        <v>9.3767577016054593E-2</v>
      </c>
      <c r="L2612" s="162">
        <f t="shared" si="515"/>
        <v>1.8000000000000007</v>
      </c>
      <c r="M2612" s="162">
        <f t="shared" si="510"/>
        <v>0</v>
      </c>
      <c r="N2612" s="210">
        <f t="shared" si="516"/>
        <v>8.9610093404120086E-2</v>
      </c>
      <c r="O2612" s="162">
        <f t="shared" si="517"/>
        <v>0</v>
      </c>
      <c r="P2612" s="162">
        <f t="shared" si="511"/>
        <v>0</v>
      </c>
      <c r="Q2612" s="210">
        <f t="shared" si="512"/>
        <v>5.3732468123861565E-3</v>
      </c>
      <c r="R2612" s="210">
        <f t="shared" si="518"/>
        <v>2.8975359797562709E-2</v>
      </c>
    </row>
    <row r="2613" spans="1:18" x14ac:dyDescent="0.2">
      <c r="A2613" s="146">
        <v>2609</v>
      </c>
      <c r="B2613" s="146">
        <v>17</v>
      </c>
      <c r="C2613" s="146" t="s">
        <v>651</v>
      </c>
      <c r="D2613" s="162">
        <v>13.2</v>
      </c>
      <c r="E2613" s="162">
        <v>13341.541109987387</v>
      </c>
      <c r="F2613" s="208">
        <f t="shared" si="513"/>
        <v>12637.107739380053</v>
      </c>
      <c r="G2613" s="208">
        <f t="shared" si="509"/>
        <v>7.0458307526354798</v>
      </c>
      <c r="H2613" s="162">
        <f t="shared" si="514"/>
        <v>20.245830752635477</v>
      </c>
      <c r="I2613" s="209" t="str">
        <f t="shared" si="520"/>
        <v>Ü</v>
      </c>
      <c r="J2613" s="209" t="s">
        <v>7730</v>
      </c>
      <c r="K2613" s="210">
        <v>1.0998086626960977E-2</v>
      </c>
      <c r="L2613" s="162">
        <f t="shared" si="515"/>
        <v>1.8000000000000007</v>
      </c>
      <c r="M2613" s="162">
        <f t="shared" si="510"/>
        <v>0</v>
      </c>
      <c r="N2613" s="210">
        <f t="shared" si="516"/>
        <v>6.4033280601606582E-2</v>
      </c>
      <c r="O2613" s="162">
        <f t="shared" si="517"/>
        <v>0</v>
      </c>
      <c r="P2613" s="162">
        <f t="shared" si="511"/>
        <v>0</v>
      </c>
      <c r="Q2613" s="210">
        <f t="shared" si="512"/>
        <v>5.3732468123861565E-3</v>
      </c>
      <c r="R2613" s="210">
        <f t="shared" si="518"/>
        <v>3.398546995049205E-3</v>
      </c>
    </row>
    <row r="2614" spans="1:18" x14ac:dyDescent="0.2">
      <c r="A2614" s="146">
        <v>2610</v>
      </c>
      <c r="B2614" s="146">
        <v>18</v>
      </c>
      <c r="C2614" s="146" t="s">
        <v>651</v>
      </c>
      <c r="D2614" s="162">
        <v>12.5</v>
      </c>
      <c r="E2614" s="162">
        <v>6556.9102068591492</v>
      </c>
      <c r="F2614" s="208">
        <f t="shared" si="513"/>
        <v>6229.0646965161914</v>
      </c>
      <c r="G2614" s="208">
        <f t="shared" si="509"/>
        <v>3.47302060756371</v>
      </c>
      <c r="H2614" s="162">
        <f t="shared" si="514"/>
        <v>15.97302060756371</v>
      </c>
      <c r="I2614" s="209" t="str">
        <f t="shared" si="520"/>
        <v>Ü</v>
      </c>
      <c r="J2614" s="209" t="s">
        <v>7730</v>
      </c>
      <c r="K2614" s="210">
        <v>3.5709190882618286E-2</v>
      </c>
      <c r="L2614" s="162">
        <f t="shared" si="515"/>
        <v>2.5</v>
      </c>
      <c r="M2614" s="162">
        <f t="shared" si="510"/>
        <v>0</v>
      </c>
      <c r="N2614" s="210">
        <f t="shared" si="516"/>
        <v>7.1669322393324839E-2</v>
      </c>
      <c r="O2614" s="162">
        <f t="shared" si="517"/>
        <v>0</v>
      </c>
      <c r="P2614" s="162">
        <f t="shared" si="511"/>
        <v>0</v>
      </c>
      <c r="Q2614" s="210">
        <f t="shared" si="512"/>
        <v>5.3732468123861565E-3</v>
      </c>
      <c r="R2614" s="210">
        <f t="shared" si="518"/>
        <v>1.1034588786767462E-2</v>
      </c>
    </row>
    <row r="2615" spans="1:18" x14ac:dyDescent="0.2">
      <c r="A2615" s="146">
        <v>2611</v>
      </c>
      <c r="B2615" s="146">
        <v>19</v>
      </c>
      <c r="C2615" s="146" t="s">
        <v>651</v>
      </c>
      <c r="D2615" s="162">
        <v>11.2</v>
      </c>
      <c r="E2615" s="162">
        <v>1785.8974751359644</v>
      </c>
      <c r="F2615" s="208">
        <f t="shared" si="513"/>
        <v>1705.8892682498733</v>
      </c>
      <c r="G2615" s="208">
        <f t="shared" si="509"/>
        <v>0.95112009129831454</v>
      </c>
      <c r="H2615" s="162">
        <f t="shared" si="514"/>
        <v>12.151120091298313</v>
      </c>
      <c r="I2615" s="209" t="str">
        <f t="shared" si="520"/>
        <v>Ü</v>
      </c>
      <c r="J2615" s="209" t="s">
        <v>7730</v>
      </c>
      <c r="K2615" s="210">
        <v>0.11183291333813297</v>
      </c>
      <c r="L2615" s="162">
        <f t="shared" si="515"/>
        <v>3.8000000000000007</v>
      </c>
      <c r="M2615" s="162">
        <f t="shared" si="510"/>
        <v>2.8488799087016865</v>
      </c>
      <c r="N2615" s="210">
        <f t="shared" si="516"/>
        <v>0.13774481553783824</v>
      </c>
      <c r="O2615" s="162">
        <f t="shared" si="517"/>
        <v>0</v>
      </c>
      <c r="P2615" s="162">
        <f t="shared" si="511"/>
        <v>0</v>
      </c>
      <c r="Q2615" s="210">
        <f t="shared" si="512"/>
        <v>5.3732468123861565E-3</v>
      </c>
      <c r="R2615" s="210">
        <f t="shared" si="518"/>
        <v>7.7110081931280855E-2</v>
      </c>
    </row>
    <row r="2616" spans="1:18" x14ac:dyDescent="0.2">
      <c r="A2616" s="146">
        <v>2612</v>
      </c>
      <c r="B2616" s="146">
        <v>20</v>
      </c>
      <c r="C2616" s="146" t="s">
        <v>651</v>
      </c>
      <c r="D2616" s="162">
        <v>10.4</v>
      </c>
      <c r="E2616" s="162">
        <v>88.140977676802237</v>
      </c>
      <c r="F2616" s="208">
        <f t="shared" si="513"/>
        <v>84.474313005447272</v>
      </c>
      <c r="G2616" s="208">
        <f t="shared" si="509"/>
        <v>4.7098728969982996E-2</v>
      </c>
      <c r="H2616" s="162">
        <f t="shared" si="514"/>
        <v>10.447098728969983</v>
      </c>
      <c r="I2616" s="209" t="str">
        <f t="shared" si="520"/>
        <v>Ü</v>
      </c>
      <c r="J2616" s="209" t="s">
        <v>7730</v>
      </c>
      <c r="K2616" s="210">
        <v>2.23984100374825E-2</v>
      </c>
      <c r="L2616" s="162">
        <f t="shared" si="515"/>
        <v>4.5999999999999996</v>
      </c>
      <c r="M2616" s="162">
        <f t="shared" si="510"/>
        <v>4.5529012710300165</v>
      </c>
      <c r="N2616" s="210">
        <f t="shared" si="516"/>
        <v>0.1355605518768272</v>
      </c>
      <c r="O2616" s="162">
        <f t="shared" si="517"/>
        <v>0</v>
      </c>
      <c r="P2616" s="162">
        <f t="shared" si="511"/>
        <v>0</v>
      </c>
      <c r="Q2616" s="210">
        <f t="shared" si="512"/>
        <v>5.3732468123861565E-3</v>
      </c>
      <c r="R2616" s="210">
        <f t="shared" si="518"/>
        <v>7.4925818270269812E-2</v>
      </c>
    </row>
    <row r="2617" spans="1:18" x14ac:dyDescent="0.2">
      <c r="A2617" s="146">
        <v>2613</v>
      </c>
      <c r="B2617" s="146">
        <v>21</v>
      </c>
      <c r="C2617" s="146" t="s">
        <v>651</v>
      </c>
      <c r="D2617" s="162">
        <v>9.6</v>
      </c>
      <c r="E2617" s="162">
        <v>0</v>
      </c>
      <c r="F2617" s="208">
        <f t="shared" si="513"/>
        <v>0</v>
      </c>
      <c r="G2617" s="208">
        <f t="shared" si="509"/>
        <v>0</v>
      </c>
      <c r="H2617" s="162">
        <f t="shared" si="514"/>
        <v>9.6</v>
      </c>
      <c r="I2617" s="209" t="str">
        <f t="shared" si="520"/>
        <v>Ü</v>
      </c>
      <c r="J2617" s="209" t="s">
        <v>7730</v>
      </c>
      <c r="K2617" s="210">
        <v>3.3985269582759492E-2</v>
      </c>
      <c r="L2617" s="162">
        <f t="shared" si="515"/>
        <v>5.4</v>
      </c>
      <c r="M2617" s="162">
        <f t="shared" si="510"/>
        <v>5.4</v>
      </c>
      <c r="N2617" s="210">
        <f t="shared" si="516"/>
        <v>0.15179373065945248</v>
      </c>
      <c r="O2617" s="162">
        <f t="shared" si="517"/>
        <v>0</v>
      </c>
      <c r="P2617" s="162">
        <f t="shared" si="511"/>
        <v>0</v>
      </c>
      <c r="Q2617" s="210">
        <f t="shared" si="512"/>
        <v>5.3732468123861565E-3</v>
      </c>
      <c r="R2617" s="210">
        <f t="shared" si="518"/>
        <v>9.1158997052895097E-2</v>
      </c>
    </row>
    <row r="2618" spans="1:18" x14ac:dyDescent="0.2">
      <c r="A2618" s="146">
        <v>2614</v>
      </c>
      <c r="B2618" s="146">
        <v>22</v>
      </c>
      <c r="C2618" s="146" t="s">
        <v>651</v>
      </c>
      <c r="D2618" s="162">
        <v>8.3000000000000007</v>
      </c>
      <c r="E2618" s="162">
        <v>0</v>
      </c>
      <c r="F2618" s="208">
        <f t="shared" si="513"/>
        <v>0</v>
      </c>
      <c r="G2618" s="208">
        <f t="shared" si="509"/>
        <v>0</v>
      </c>
      <c r="H2618" s="162">
        <f t="shared" si="514"/>
        <v>8.3000000000000007</v>
      </c>
      <c r="I2618" s="209" t="str">
        <f t="shared" si="520"/>
        <v>Ü</v>
      </c>
      <c r="J2618" s="209" t="s">
        <v>7730</v>
      </c>
      <c r="K2618" s="210">
        <v>3.5686611948681127E-2</v>
      </c>
      <c r="L2618" s="162">
        <f t="shared" si="515"/>
        <v>6.6999999999999993</v>
      </c>
      <c r="M2618" s="162">
        <f t="shared" si="510"/>
        <v>6.6999999999999993</v>
      </c>
      <c r="N2618" s="210">
        <f t="shared" si="516"/>
        <v>0.1717369220370176</v>
      </c>
      <c r="O2618" s="162">
        <f t="shared" si="517"/>
        <v>0</v>
      </c>
      <c r="P2618" s="162">
        <f t="shared" si="511"/>
        <v>0</v>
      </c>
      <c r="Q2618" s="210">
        <f t="shared" si="512"/>
        <v>5.3732468123861565E-3</v>
      </c>
      <c r="R2618" s="210">
        <f t="shared" si="518"/>
        <v>0.11110218843046021</v>
      </c>
    </row>
    <row r="2619" spans="1:18" x14ac:dyDescent="0.2">
      <c r="A2619" s="146">
        <v>2615</v>
      </c>
      <c r="B2619" s="146">
        <v>23</v>
      </c>
      <c r="C2619" s="146" t="s">
        <v>651</v>
      </c>
      <c r="D2619" s="162">
        <v>8</v>
      </c>
      <c r="E2619" s="162">
        <v>0</v>
      </c>
      <c r="F2619" s="208">
        <f t="shared" si="513"/>
        <v>0</v>
      </c>
      <c r="G2619" s="208">
        <f t="shared" si="509"/>
        <v>0</v>
      </c>
      <c r="H2619" s="162">
        <f t="shared" si="514"/>
        <v>8</v>
      </c>
      <c r="I2619" s="209" t="str">
        <f t="shared" si="520"/>
        <v>Ü</v>
      </c>
      <c r="J2619" s="209" t="s">
        <v>7730</v>
      </c>
      <c r="K2619" s="210">
        <v>1.4857768552222338E-2</v>
      </c>
      <c r="L2619" s="162">
        <f t="shared" si="515"/>
        <v>7</v>
      </c>
      <c r="M2619" s="162">
        <f t="shared" si="510"/>
        <v>7</v>
      </c>
      <c r="N2619" s="210">
        <f t="shared" si="516"/>
        <v>0.16978149884504276</v>
      </c>
      <c r="O2619" s="162">
        <f t="shared" si="517"/>
        <v>0</v>
      </c>
      <c r="P2619" s="162">
        <f t="shared" si="511"/>
        <v>0</v>
      </c>
      <c r="Q2619" s="210">
        <f t="shared" si="512"/>
        <v>5.3732468123861565E-3</v>
      </c>
      <c r="R2619" s="210">
        <f t="shared" si="518"/>
        <v>0.10914676523848538</v>
      </c>
    </row>
    <row r="2620" spans="1:18" x14ac:dyDescent="0.2">
      <c r="A2620" s="146">
        <v>2616</v>
      </c>
      <c r="B2620" s="146">
        <v>24</v>
      </c>
      <c r="C2620" s="146" t="s">
        <v>651</v>
      </c>
      <c r="D2620" s="162">
        <v>7.1</v>
      </c>
      <c r="E2620" s="162">
        <v>0</v>
      </c>
      <c r="F2620" s="208">
        <f t="shared" si="513"/>
        <v>0</v>
      </c>
      <c r="G2620" s="208">
        <f t="shared" si="509"/>
        <v>0</v>
      </c>
      <c r="H2620" s="162">
        <f t="shared" si="514"/>
        <v>7.1</v>
      </c>
      <c r="I2620" s="209" t="str">
        <f t="shared" si="520"/>
        <v>Ü</v>
      </c>
      <c r="J2620" s="209" t="s">
        <v>7730</v>
      </c>
      <c r="K2620" s="210">
        <v>1.938843280602553E-4</v>
      </c>
      <c r="L2620" s="162">
        <f t="shared" si="515"/>
        <v>7.9</v>
      </c>
      <c r="M2620" s="162">
        <f t="shared" si="510"/>
        <v>7.9</v>
      </c>
      <c r="N2620" s="210">
        <f t="shared" si="516"/>
        <v>0.17869302792201819</v>
      </c>
      <c r="O2620" s="162">
        <f t="shared" si="517"/>
        <v>0</v>
      </c>
      <c r="P2620" s="162">
        <f t="shared" si="511"/>
        <v>0</v>
      </c>
      <c r="Q2620" s="210">
        <f t="shared" si="512"/>
        <v>5.3732468123861565E-3</v>
      </c>
      <c r="R2620" s="210">
        <f t="shared" si="518"/>
        <v>0.1180582943154608</v>
      </c>
    </row>
    <row r="2621" spans="1:18" x14ac:dyDescent="0.2">
      <c r="A2621" s="146">
        <v>2617</v>
      </c>
      <c r="B2621" s="146">
        <v>1</v>
      </c>
      <c r="C2621" s="146" t="s">
        <v>879</v>
      </c>
      <c r="D2621" s="162">
        <v>5.8</v>
      </c>
      <c r="E2621" s="162">
        <v>0</v>
      </c>
      <c r="F2621" s="208">
        <f t="shared" si="513"/>
        <v>0</v>
      </c>
      <c r="G2621" s="208">
        <f t="shared" si="509"/>
        <v>0</v>
      </c>
      <c r="H2621" s="162">
        <f t="shared" si="514"/>
        <v>5.8</v>
      </c>
      <c r="I2621" s="209" t="str">
        <f>IF(AVERAGE(H2621:H2644)&gt;15,"S",IF(AVERAGE(H2621:H2644)&lt;5,"W","Ü"))</f>
        <v>S</v>
      </c>
      <c r="J2621" s="209" t="s">
        <v>7731</v>
      </c>
      <c r="K2621" s="210">
        <v>1.6809008365835574E-4</v>
      </c>
      <c r="L2621" s="162">
        <f t="shared" si="515"/>
        <v>9.1999999999999993</v>
      </c>
      <c r="M2621" s="162">
        <f t="shared" si="510"/>
        <v>9.1999999999999993</v>
      </c>
      <c r="N2621" s="210">
        <f t="shared" si="516"/>
        <v>0.19810251237981186</v>
      </c>
      <c r="O2621" s="162">
        <f t="shared" si="517"/>
        <v>0</v>
      </c>
      <c r="P2621" s="162">
        <f t="shared" si="511"/>
        <v>0</v>
      </c>
      <c r="Q2621" s="210">
        <f t="shared" si="512"/>
        <v>5.3732468123861565E-3</v>
      </c>
      <c r="R2621" s="210">
        <f t="shared" si="518"/>
        <v>0.13746777877325447</v>
      </c>
    </row>
    <row r="2622" spans="1:18" x14ac:dyDescent="0.2">
      <c r="A2622" s="146">
        <v>2618</v>
      </c>
      <c r="B2622" s="146">
        <v>2</v>
      </c>
      <c r="C2622" s="146" t="s">
        <v>879</v>
      </c>
      <c r="D2622" s="162">
        <v>6</v>
      </c>
      <c r="E2622" s="162">
        <v>0</v>
      </c>
      <c r="F2622" s="208">
        <f t="shared" si="513"/>
        <v>0</v>
      </c>
      <c r="G2622" s="208">
        <f t="shared" si="509"/>
        <v>0</v>
      </c>
      <c r="H2622" s="162">
        <f t="shared" si="514"/>
        <v>6</v>
      </c>
      <c r="I2622" s="209" t="str">
        <f>IF(I2621="S","S",IF(I2621="W","W","Ü"))</f>
        <v>S</v>
      </c>
      <c r="J2622" s="209" t="s">
        <v>7731</v>
      </c>
      <c r="K2622" s="210">
        <v>1.0627291674174604E-3</v>
      </c>
      <c r="L2622" s="162">
        <f t="shared" si="515"/>
        <v>9</v>
      </c>
      <c r="M2622" s="162">
        <f t="shared" si="510"/>
        <v>9</v>
      </c>
      <c r="N2622" s="210">
        <f t="shared" si="516"/>
        <v>0.19539166630025218</v>
      </c>
      <c r="O2622" s="162">
        <f t="shared" si="517"/>
        <v>0</v>
      </c>
      <c r="P2622" s="162">
        <f t="shared" si="511"/>
        <v>0</v>
      </c>
      <c r="Q2622" s="210">
        <f t="shared" si="512"/>
        <v>5.3732468123861565E-3</v>
      </c>
      <c r="R2622" s="210">
        <f t="shared" si="518"/>
        <v>0.13475693269369479</v>
      </c>
    </row>
    <row r="2623" spans="1:18" x14ac:dyDescent="0.2">
      <c r="A2623" s="146">
        <v>2619</v>
      </c>
      <c r="B2623" s="146">
        <v>3</v>
      </c>
      <c r="C2623" s="146" t="s">
        <v>879</v>
      </c>
      <c r="D2623" s="162">
        <v>5.3</v>
      </c>
      <c r="E2623" s="162">
        <v>0</v>
      </c>
      <c r="F2623" s="208">
        <f t="shared" si="513"/>
        <v>0</v>
      </c>
      <c r="G2623" s="208">
        <f t="shared" si="509"/>
        <v>0</v>
      </c>
      <c r="H2623" s="162">
        <f t="shared" si="514"/>
        <v>5.3</v>
      </c>
      <c r="I2623" s="209" t="str">
        <f t="shared" ref="I2623:I2644" si="521">IF(I2622="S","S",IF(I2622="W","W","Ü"))</f>
        <v>S</v>
      </c>
      <c r="J2623" s="209" t="s">
        <v>7731</v>
      </c>
      <c r="K2623" s="210">
        <v>5.129509595208039E-5</v>
      </c>
      <c r="L2623" s="162">
        <f t="shared" si="515"/>
        <v>9.6999999999999993</v>
      </c>
      <c r="M2623" s="162">
        <f t="shared" si="510"/>
        <v>9.6999999999999993</v>
      </c>
      <c r="N2623" s="210">
        <f t="shared" si="516"/>
        <v>0.20553467326204314</v>
      </c>
      <c r="O2623" s="162">
        <f t="shared" si="517"/>
        <v>0</v>
      </c>
      <c r="P2623" s="162">
        <f t="shared" si="511"/>
        <v>0</v>
      </c>
      <c r="Q2623" s="210">
        <f t="shared" si="512"/>
        <v>5.3732468123861565E-3</v>
      </c>
      <c r="R2623" s="210">
        <f t="shared" si="518"/>
        <v>0.14489993965548575</v>
      </c>
    </row>
    <row r="2624" spans="1:18" x14ac:dyDescent="0.2">
      <c r="A2624" s="146">
        <v>2620</v>
      </c>
      <c r="B2624" s="146">
        <v>4</v>
      </c>
      <c r="C2624" s="146" t="s">
        <v>879</v>
      </c>
      <c r="D2624" s="162">
        <v>4.7</v>
      </c>
      <c r="E2624" s="162">
        <v>0</v>
      </c>
      <c r="F2624" s="208">
        <f t="shared" si="513"/>
        <v>0</v>
      </c>
      <c r="G2624" s="208">
        <f t="shared" si="509"/>
        <v>0</v>
      </c>
      <c r="H2624" s="162">
        <f t="shared" si="514"/>
        <v>4.7</v>
      </c>
      <c r="I2624" s="209" t="str">
        <f t="shared" si="521"/>
        <v>S</v>
      </c>
      <c r="J2624" s="209" t="s">
        <v>7731</v>
      </c>
      <c r="K2624" s="210">
        <v>0</v>
      </c>
      <c r="L2624" s="162">
        <f t="shared" si="515"/>
        <v>10.3</v>
      </c>
      <c r="M2624" s="162">
        <f t="shared" si="510"/>
        <v>10.3</v>
      </c>
      <c r="N2624" s="210">
        <f t="shared" si="516"/>
        <v>0.21448072483431865</v>
      </c>
      <c r="O2624" s="162">
        <f t="shared" si="517"/>
        <v>0</v>
      </c>
      <c r="P2624" s="162">
        <f t="shared" si="511"/>
        <v>0</v>
      </c>
      <c r="Q2624" s="210">
        <f t="shared" si="512"/>
        <v>5.3732468123861565E-3</v>
      </c>
      <c r="R2624" s="210">
        <f t="shared" si="518"/>
        <v>0.15384599122776127</v>
      </c>
    </row>
    <row r="2625" spans="1:18" x14ac:dyDescent="0.2">
      <c r="A2625" s="146">
        <v>2621</v>
      </c>
      <c r="B2625" s="146">
        <v>5</v>
      </c>
      <c r="C2625" s="146" t="s">
        <v>879</v>
      </c>
      <c r="D2625" s="162">
        <v>4.2</v>
      </c>
      <c r="E2625" s="162">
        <v>0</v>
      </c>
      <c r="F2625" s="208">
        <f t="shared" si="513"/>
        <v>0</v>
      </c>
      <c r="G2625" s="208">
        <f t="shared" si="509"/>
        <v>0</v>
      </c>
      <c r="H2625" s="162">
        <f t="shared" si="514"/>
        <v>4.2</v>
      </c>
      <c r="I2625" s="209" t="str">
        <f t="shared" si="521"/>
        <v>S</v>
      </c>
      <c r="J2625" s="209" t="s">
        <v>7731</v>
      </c>
      <c r="K2625" s="210">
        <v>0</v>
      </c>
      <c r="L2625" s="162">
        <f t="shared" si="515"/>
        <v>10.8</v>
      </c>
      <c r="M2625" s="162">
        <f t="shared" si="510"/>
        <v>10.8</v>
      </c>
      <c r="N2625" s="210">
        <f t="shared" si="516"/>
        <v>0.22194897683566628</v>
      </c>
      <c r="O2625" s="162">
        <f t="shared" si="517"/>
        <v>0</v>
      </c>
      <c r="P2625" s="162">
        <f t="shared" si="511"/>
        <v>0</v>
      </c>
      <c r="Q2625" s="210">
        <f t="shared" si="512"/>
        <v>5.3732468123861565E-3</v>
      </c>
      <c r="R2625" s="210">
        <f t="shared" si="518"/>
        <v>0.16131424322910889</v>
      </c>
    </row>
    <row r="2626" spans="1:18" x14ac:dyDescent="0.2">
      <c r="A2626" s="146">
        <v>2622</v>
      </c>
      <c r="B2626" s="146">
        <v>6</v>
      </c>
      <c r="C2626" s="146" t="s">
        <v>879</v>
      </c>
      <c r="D2626" s="162">
        <v>3.6</v>
      </c>
      <c r="E2626" s="162">
        <v>389.54419471671901</v>
      </c>
      <c r="F2626" s="208">
        <f t="shared" si="513"/>
        <v>383.93475831279824</v>
      </c>
      <c r="G2626" s="208">
        <f t="shared" si="509"/>
        <v>0.21406316879741125</v>
      </c>
      <c r="H2626" s="162">
        <f t="shared" si="514"/>
        <v>3.8140631687974111</v>
      </c>
      <c r="I2626" s="209" t="str">
        <f t="shared" si="521"/>
        <v>S</v>
      </c>
      <c r="J2626" s="209" t="s">
        <v>7731</v>
      </c>
      <c r="K2626" s="210">
        <v>2.2475801209669889E-3</v>
      </c>
      <c r="L2626" s="162">
        <f t="shared" si="515"/>
        <v>11.4</v>
      </c>
      <c r="M2626" s="162">
        <f t="shared" si="510"/>
        <v>11.185936831202589</v>
      </c>
      <c r="N2626" s="210">
        <f t="shared" si="516"/>
        <v>0.22840805436536482</v>
      </c>
      <c r="O2626" s="162">
        <f t="shared" si="517"/>
        <v>0</v>
      </c>
      <c r="P2626" s="162">
        <f t="shared" si="511"/>
        <v>0</v>
      </c>
      <c r="Q2626" s="210">
        <f t="shared" si="512"/>
        <v>5.3732468123861565E-3</v>
      </c>
      <c r="R2626" s="210">
        <f t="shared" si="518"/>
        <v>0.16777332075880744</v>
      </c>
    </row>
    <row r="2627" spans="1:18" x14ac:dyDescent="0.2">
      <c r="A2627" s="146">
        <v>2623</v>
      </c>
      <c r="B2627" s="146">
        <v>7</v>
      </c>
      <c r="C2627" s="146" t="s">
        <v>879</v>
      </c>
      <c r="D2627" s="162">
        <v>5.5</v>
      </c>
      <c r="E2627" s="162">
        <v>3558.726729606914</v>
      </c>
      <c r="F2627" s="208">
        <f t="shared" si="513"/>
        <v>3480.4347415555617</v>
      </c>
      <c r="G2627" s="208">
        <f t="shared" si="509"/>
        <v>1.9405195112941338</v>
      </c>
      <c r="H2627" s="162">
        <f t="shared" si="514"/>
        <v>7.4405195112941342</v>
      </c>
      <c r="I2627" s="209" t="str">
        <f t="shared" si="521"/>
        <v>S</v>
      </c>
      <c r="J2627" s="209" t="s">
        <v>7731</v>
      </c>
      <c r="K2627" s="210">
        <v>0.1696313040028852</v>
      </c>
      <c r="L2627" s="162">
        <f t="shared" si="515"/>
        <v>9.5</v>
      </c>
      <c r="M2627" s="162">
        <f t="shared" si="510"/>
        <v>7.5594804887058658</v>
      </c>
      <c r="N2627" s="210">
        <f t="shared" si="516"/>
        <v>0.2259651490994386</v>
      </c>
      <c r="O2627" s="162">
        <f t="shared" si="517"/>
        <v>0</v>
      </c>
      <c r="P2627" s="162">
        <f t="shared" si="511"/>
        <v>0</v>
      </c>
      <c r="Q2627" s="210">
        <f t="shared" si="512"/>
        <v>5.3732468123861565E-3</v>
      </c>
      <c r="R2627" s="210">
        <f t="shared" si="518"/>
        <v>0.16533041549288122</v>
      </c>
    </row>
    <row r="2628" spans="1:18" x14ac:dyDescent="0.2">
      <c r="A2628" s="146">
        <v>2624</v>
      </c>
      <c r="B2628" s="146">
        <v>8</v>
      </c>
      <c r="C2628" s="146" t="s">
        <v>879</v>
      </c>
      <c r="D2628" s="162">
        <v>8.1</v>
      </c>
      <c r="E2628" s="162">
        <v>9594.0202988582369</v>
      </c>
      <c r="F2628" s="208">
        <f t="shared" si="513"/>
        <v>9283.1740411752307</v>
      </c>
      <c r="G2628" s="208">
        <f t="shared" si="509"/>
        <v>5.1758420115035415</v>
      </c>
      <c r="H2628" s="162">
        <f t="shared" si="514"/>
        <v>13.275842011503542</v>
      </c>
      <c r="I2628" s="209" t="str">
        <f t="shared" si="521"/>
        <v>S</v>
      </c>
      <c r="J2628" s="209" t="s">
        <v>7731</v>
      </c>
      <c r="K2628" s="210">
        <v>3.7725964762110445E-2</v>
      </c>
      <c r="L2628" s="162">
        <f t="shared" si="515"/>
        <v>6.9</v>
      </c>
      <c r="M2628" s="162">
        <f t="shared" si="510"/>
        <v>1.724157988496458</v>
      </c>
      <c r="N2628" s="210">
        <f t="shared" si="516"/>
        <v>9.8045423565975565E-2</v>
      </c>
      <c r="O2628" s="162">
        <f t="shared" si="517"/>
        <v>0</v>
      </c>
      <c r="P2628" s="162">
        <f t="shared" si="511"/>
        <v>0</v>
      </c>
      <c r="Q2628" s="210">
        <f t="shared" si="512"/>
        <v>5.3732468123861565E-3</v>
      </c>
      <c r="R2628" s="210">
        <f t="shared" si="518"/>
        <v>3.7410689959418188E-2</v>
      </c>
    </row>
    <row r="2629" spans="1:18" x14ac:dyDescent="0.2">
      <c r="A2629" s="146">
        <v>2625</v>
      </c>
      <c r="B2629" s="146">
        <v>9</v>
      </c>
      <c r="C2629" s="146" t="s">
        <v>879</v>
      </c>
      <c r="D2629" s="162">
        <v>9.4</v>
      </c>
      <c r="E2629" s="162">
        <v>16465.123896174126</v>
      </c>
      <c r="F2629" s="208">
        <f t="shared" si="513"/>
        <v>15846.035237677979</v>
      </c>
      <c r="G2629" s="208">
        <f t="shared" ref="G2629:G2692" si="522">$Y$27*F2629</f>
        <v>8.8349711569725198</v>
      </c>
      <c r="H2629" s="162">
        <f t="shared" si="514"/>
        <v>18.23497115697252</v>
      </c>
      <c r="I2629" s="209" t="str">
        <f t="shared" si="521"/>
        <v>S</v>
      </c>
      <c r="J2629" s="209" t="s">
        <v>7731</v>
      </c>
      <c r="K2629" s="210">
        <v>0.1254103278861449</v>
      </c>
      <c r="L2629" s="162">
        <f t="shared" si="515"/>
        <v>5.6</v>
      </c>
      <c r="M2629" s="162">
        <f t="shared" ref="M2629:M2692" si="523">IF(H2629&gt;=$U$7,0,$U$7-H2629)</f>
        <v>0</v>
      </c>
      <c r="N2629" s="210">
        <f t="shared" si="516"/>
        <v>9.9388101118753944E-2</v>
      </c>
      <c r="O2629" s="162">
        <f t="shared" si="517"/>
        <v>0</v>
      </c>
      <c r="P2629" s="162">
        <f t="shared" ref="P2629:P2692" si="524">IF(H2629&lt;=$U$17,0,H2629-$U$17)</f>
        <v>0</v>
      </c>
      <c r="Q2629" s="210">
        <f t="shared" ref="Q2629:Q2692" si="525">$Y$17+P2629*$Y$18</f>
        <v>5.3732468123861565E-3</v>
      </c>
      <c r="R2629" s="210">
        <f t="shared" si="518"/>
        <v>3.8753367512196567E-2</v>
      </c>
    </row>
    <row r="2630" spans="1:18" x14ac:dyDescent="0.2">
      <c r="A2630" s="146">
        <v>2626</v>
      </c>
      <c r="B2630" s="146">
        <v>10</v>
      </c>
      <c r="C2630" s="146" t="s">
        <v>879</v>
      </c>
      <c r="D2630" s="162">
        <v>11.3</v>
      </c>
      <c r="E2630" s="162">
        <v>22224.316547970986</v>
      </c>
      <c r="F2630" s="208">
        <f t="shared" ref="F2630:F2693" si="526">E2630*(1-0.004*D2630)</f>
        <v>21219.777440002697</v>
      </c>
      <c r="G2630" s="208">
        <f t="shared" si="522"/>
        <v>11.831105940874588</v>
      </c>
      <c r="H2630" s="162">
        <f t="shared" ref="H2630:H2693" si="527">D2630+G2630</f>
        <v>23.13110594087459</v>
      </c>
      <c r="I2630" s="209" t="str">
        <f t="shared" si="521"/>
        <v>S</v>
      </c>
      <c r="J2630" s="209" t="s">
        <v>7731</v>
      </c>
      <c r="K2630" s="210">
        <v>0.1324196712221096</v>
      </c>
      <c r="L2630" s="162">
        <f t="shared" ref="L2630:L2693" si="528">IF(D2630&gt;=$U$7,0,$U$7-D2630)</f>
        <v>3.6999999999999993</v>
      </c>
      <c r="M2630" s="162">
        <f t="shared" si="523"/>
        <v>0</v>
      </c>
      <c r="N2630" s="210">
        <f t="shared" ref="N2630:N2693" si="529">$Y$7*M2630+$Y$8+K2630*$Y$9</f>
        <v>0.10155407630513902</v>
      </c>
      <c r="O2630" s="162">
        <f t="shared" ref="O2630:O2693" si="530">IF(D2630&lt;=$U$17,0,D2630-$U$17)</f>
        <v>0</v>
      </c>
      <c r="P2630" s="162">
        <f t="shared" si="524"/>
        <v>0</v>
      </c>
      <c r="Q2630" s="210">
        <f t="shared" si="525"/>
        <v>5.3732468123861565E-3</v>
      </c>
      <c r="R2630" s="210">
        <f t="shared" ref="R2630:R2693" si="531">N2630-$Y$8</f>
        <v>4.0919342698581641E-2</v>
      </c>
    </row>
    <row r="2631" spans="1:18" x14ac:dyDescent="0.2">
      <c r="A2631" s="146">
        <v>2627</v>
      </c>
      <c r="B2631" s="146">
        <v>11</v>
      </c>
      <c r="C2631" s="146" t="s">
        <v>879</v>
      </c>
      <c r="D2631" s="162">
        <v>12.3</v>
      </c>
      <c r="E2631" s="162">
        <v>26096.958620786449</v>
      </c>
      <c r="F2631" s="208">
        <f t="shared" si="526"/>
        <v>24812.988256643755</v>
      </c>
      <c r="G2631" s="208">
        <f t="shared" si="522"/>
        <v>13.834503853966529</v>
      </c>
      <c r="H2631" s="162">
        <f t="shared" si="527"/>
        <v>26.134503853966528</v>
      </c>
      <c r="I2631" s="209" t="str">
        <f t="shared" si="521"/>
        <v>S</v>
      </c>
      <c r="J2631" s="209" t="s">
        <v>7731</v>
      </c>
      <c r="K2631" s="210">
        <v>1.0871009142890513E-2</v>
      </c>
      <c r="L2631" s="162">
        <f t="shared" si="528"/>
        <v>2.6999999999999993</v>
      </c>
      <c r="M2631" s="162">
        <f t="shared" si="523"/>
        <v>0</v>
      </c>
      <c r="N2631" s="210">
        <f t="shared" si="529"/>
        <v>6.3994012061880101E-2</v>
      </c>
      <c r="O2631" s="162">
        <f t="shared" si="530"/>
        <v>0</v>
      </c>
      <c r="P2631" s="162">
        <f t="shared" si="524"/>
        <v>0.1345038539665282</v>
      </c>
      <c r="Q2631" s="210">
        <f t="shared" si="525"/>
        <v>5.6042929678269413E-3</v>
      </c>
      <c r="R2631" s="210">
        <f t="shared" si="531"/>
        <v>3.3592784553227242E-3</v>
      </c>
    </row>
    <row r="2632" spans="1:18" x14ac:dyDescent="0.2">
      <c r="A2632" s="146">
        <v>2628</v>
      </c>
      <c r="B2632" s="146">
        <v>12</v>
      </c>
      <c r="C2632" s="146" t="s">
        <v>879</v>
      </c>
      <c r="D2632" s="162">
        <v>13.6</v>
      </c>
      <c r="E2632" s="162">
        <v>28140.605894996217</v>
      </c>
      <c r="F2632" s="208">
        <f t="shared" si="526"/>
        <v>26609.756934308421</v>
      </c>
      <c r="G2632" s="208">
        <f t="shared" si="522"/>
        <v>14.836293841481737</v>
      </c>
      <c r="H2632" s="162">
        <f t="shared" si="527"/>
        <v>28.436293841481735</v>
      </c>
      <c r="I2632" s="209" t="str">
        <f t="shared" si="521"/>
        <v>S</v>
      </c>
      <c r="J2632" s="209" t="s">
        <v>7731</v>
      </c>
      <c r="K2632" s="210">
        <v>0.10417659139089416</v>
      </c>
      <c r="L2632" s="162">
        <f t="shared" si="528"/>
        <v>1.4000000000000004</v>
      </c>
      <c r="M2632" s="162">
        <f t="shared" si="523"/>
        <v>0</v>
      </c>
      <c r="N2632" s="210">
        <f t="shared" si="529"/>
        <v>9.2826609669623444E-2</v>
      </c>
      <c r="O2632" s="162">
        <f t="shared" si="530"/>
        <v>0</v>
      </c>
      <c r="P2632" s="162">
        <f t="shared" si="524"/>
        <v>2.436293841481735</v>
      </c>
      <c r="Q2632" s="210">
        <f t="shared" si="525"/>
        <v>9.5582296883303178E-3</v>
      </c>
      <c r="R2632" s="210">
        <f t="shared" si="531"/>
        <v>3.2191876063066067E-2</v>
      </c>
    </row>
    <row r="2633" spans="1:18" x14ac:dyDescent="0.2">
      <c r="A2633" s="146">
        <v>2629</v>
      </c>
      <c r="B2633" s="146">
        <v>13</v>
      </c>
      <c r="C2633" s="146" t="s">
        <v>879</v>
      </c>
      <c r="D2633" s="162">
        <v>15.2</v>
      </c>
      <c r="E2633" s="162">
        <v>28644.983603216151</v>
      </c>
      <c r="F2633" s="208">
        <f t="shared" si="526"/>
        <v>26903.368600140609</v>
      </c>
      <c r="G2633" s="208">
        <f t="shared" si="522"/>
        <v>14.999997289067796</v>
      </c>
      <c r="H2633" s="162">
        <f t="shared" si="527"/>
        <v>30.199997289067795</v>
      </c>
      <c r="I2633" s="209" t="str">
        <f t="shared" si="521"/>
        <v>S</v>
      </c>
      <c r="J2633" s="209" t="s">
        <v>7731</v>
      </c>
      <c r="K2633" s="210">
        <v>0</v>
      </c>
      <c r="L2633" s="162">
        <f t="shared" si="528"/>
        <v>0</v>
      </c>
      <c r="M2633" s="162">
        <f t="shared" si="523"/>
        <v>0</v>
      </c>
      <c r="N2633" s="210">
        <f t="shared" si="529"/>
        <v>6.0634733606557377E-2</v>
      </c>
      <c r="O2633" s="162">
        <f t="shared" si="530"/>
        <v>0</v>
      </c>
      <c r="P2633" s="162">
        <f t="shared" si="524"/>
        <v>4.1999972890677952</v>
      </c>
      <c r="Q2633" s="210">
        <f t="shared" si="525"/>
        <v>1.2587859612568947E-2</v>
      </c>
      <c r="R2633" s="210">
        <f t="shared" si="531"/>
        <v>0</v>
      </c>
    </row>
    <row r="2634" spans="1:18" x14ac:dyDescent="0.2">
      <c r="A2634" s="146">
        <v>2630</v>
      </c>
      <c r="B2634" s="146">
        <v>14</v>
      </c>
      <c r="C2634" s="146" t="s">
        <v>879</v>
      </c>
      <c r="D2634" s="162">
        <v>15.6</v>
      </c>
      <c r="E2634" s="162">
        <v>27463.838892897362</v>
      </c>
      <c r="F2634" s="208">
        <f t="shared" si="526"/>
        <v>25750.095345980568</v>
      </c>
      <c r="G2634" s="208">
        <f t="shared" si="522"/>
        <v>14.3569887519932</v>
      </c>
      <c r="H2634" s="162">
        <f t="shared" si="527"/>
        <v>29.956988751993201</v>
      </c>
      <c r="I2634" s="209" t="str">
        <f t="shared" si="521"/>
        <v>S</v>
      </c>
      <c r="J2634" s="209" t="s">
        <v>7731</v>
      </c>
      <c r="K2634" s="210">
        <v>3.0535049939064058E-3</v>
      </c>
      <c r="L2634" s="162">
        <f t="shared" si="528"/>
        <v>0</v>
      </c>
      <c r="M2634" s="162">
        <f t="shared" si="523"/>
        <v>0</v>
      </c>
      <c r="N2634" s="210">
        <f t="shared" si="529"/>
        <v>6.1578305027059625E-2</v>
      </c>
      <c r="O2634" s="162">
        <f t="shared" si="530"/>
        <v>0</v>
      </c>
      <c r="P2634" s="162">
        <f t="shared" si="524"/>
        <v>3.956988751993201</v>
      </c>
      <c r="Q2634" s="210">
        <f t="shared" si="525"/>
        <v>1.2170427795006704E-2</v>
      </c>
      <c r="R2634" s="210">
        <f t="shared" si="531"/>
        <v>9.4357142050224829E-4</v>
      </c>
    </row>
    <row r="2635" spans="1:18" x14ac:dyDescent="0.2">
      <c r="A2635" s="146">
        <v>2631</v>
      </c>
      <c r="B2635" s="146">
        <v>15</v>
      </c>
      <c r="C2635" s="146" t="s">
        <v>879</v>
      </c>
      <c r="D2635" s="162">
        <v>16.5</v>
      </c>
      <c r="E2635" s="162">
        <v>24615.800929668701</v>
      </c>
      <c r="F2635" s="208">
        <f t="shared" si="526"/>
        <v>22991.158068310564</v>
      </c>
      <c r="G2635" s="208">
        <f t="shared" si="522"/>
        <v>12.818740798703743</v>
      </c>
      <c r="H2635" s="162">
        <f t="shared" si="527"/>
        <v>29.318740798703743</v>
      </c>
      <c r="I2635" s="209" t="str">
        <f t="shared" si="521"/>
        <v>S</v>
      </c>
      <c r="J2635" s="209" t="s">
        <v>7731</v>
      </c>
      <c r="K2635" s="210">
        <v>5.1069529055778294E-3</v>
      </c>
      <c r="L2635" s="162">
        <f t="shared" si="528"/>
        <v>0</v>
      </c>
      <c r="M2635" s="162">
        <f t="shared" si="523"/>
        <v>0</v>
      </c>
      <c r="N2635" s="210">
        <f t="shared" si="529"/>
        <v>6.221284624012783E-2</v>
      </c>
      <c r="O2635" s="162">
        <f t="shared" si="530"/>
        <v>0</v>
      </c>
      <c r="P2635" s="162">
        <f t="shared" si="524"/>
        <v>3.3187407987037432</v>
      </c>
      <c r="Q2635" s="210">
        <f t="shared" si="525"/>
        <v>1.1074067122232408E-2</v>
      </c>
      <c r="R2635" s="210">
        <f t="shared" si="531"/>
        <v>1.5781126335704526E-3</v>
      </c>
    </row>
    <row r="2636" spans="1:18" x14ac:dyDescent="0.2">
      <c r="A2636" s="146">
        <v>2632</v>
      </c>
      <c r="B2636" s="146">
        <v>16</v>
      </c>
      <c r="C2636" s="146" t="s">
        <v>879</v>
      </c>
      <c r="D2636" s="162">
        <v>17.100000000000001</v>
      </c>
      <c r="E2636" s="162">
        <v>19818.651756615487</v>
      </c>
      <c r="F2636" s="208">
        <f t="shared" si="526"/>
        <v>18463.055976462987</v>
      </c>
      <c r="G2636" s="208">
        <f t="shared" si="522"/>
        <v>10.294093416740546</v>
      </c>
      <c r="H2636" s="162">
        <f t="shared" si="527"/>
        <v>27.394093416740546</v>
      </c>
      <c r="I2636" s="209" t="str">
        <f t="shared" si="521"/>
        <v>S</v>
      </c>
      <c r="J2636" s="209" t="s">
        <v>7731</v>
      </c>
      <c r="K2636" s="210">
        <v>4.3146212330657137E-2</v>
      </c>
      <c r="L2636" s="162">
        <f t="shared" si="528"/>
        <v>0</v>
      </c>
      <c r="M2636" s="162">
        <f t="shared" si="523"/>
        <v>0</v>
      </c>
      <c r="N2636" s="210">
        <f t="shared" si="529"/>
        <v>7.3967455491530221E-2</v>
      </c>
      <c r="O2636" s="162">
        <f t="shared" si="530"/>
        <v>0</v>
      </c>
      <c r="P2636" s="162">
        <f t="shared" si="524"/>
        <v>1.3940934167405459</v>
      </c>
      <c r="Q2636" s="210">
        <f t="shared" si="525"/>
        <v>7.7679731697689438E-3</v>
      </c>
      <c r="R2636" s="210">
        <f t="shared" si="531"/>
        <v>1.3332721884972844E-2</v>
      </c>
    </row>
    <row r="2637" spans="1:18" x14ac:dyDescent="0.2">
      <c r="A2637" s="146">
        <v>2633</v>
      </c>
      <c r="B2637" s="146">
        <v>17</v>
      </c>
      <c r="C2637" s="146" t="s">
        <v>879</v>
      </c>
      <c r="D2637" s="162">
        <v>16.8</v>
      </c>
      <c r="E2637" s="162">
        <v>13214.195470315541</v>
      </c>
      <c r="F2637" s="208">
        <f t="shared" si="526"/>
        <v>12326.201534710335</v>
      </c>
      <c r="G2637" s="208">
        <f t="shared" si="522"/>
        <v>6.8724847194113821</v>
      </c>
      <c r="H2637" s="162">
        <f t="shared" si="527"/>
        <v>23.672484719411383</v>
      </c>
      <c r="I2637" s="209" t="str">
        <f t="shared" si="521"/>
        <v>S</v>
      </c>
      <c r="J2637" s="209" t="s">
        <v>7731</v>
      </c>
      <c r="K2637" s="210">
        <v>3.9426989059413664E-2</v>
      </c>
      <c r="L2637" s="162">
        <f t="shared" si="528"/>
        <v>0</v>
      </c>
      <c r="M2637" s="162">
        <f t="shared" si="523"/>
        <v>0</v>
      </c>
      <c r="N2637" s="210">
        <f t="shared" si="529"/>
        <v>7.2818168756379781E-2</v>
      </c>
      <c r="O2637" s="162">
        <f t="shared" si="530"/>
        <v>0</v>
      </c>
      <c r="P2637" s="162">
        <f t="shared" si="524"/>
        <v>0</v>
      </c>
      <c r="Q2637" s="210">
        <f t="shared" si="525"/>
        <v>5.3732468123861565E-3</v>
      </c>
      <c r="R2637" s="210">
        <f t="shared" si="531"/>
        <v>1.2183435149822404E-2</v>
      </c>
    </row>
    <row r="2638" spans="1:18" x14ac:dyDescent="0.2">
      <c r="A2638" s="146">
        <v>2634</v>
      </c>
      <c r="B2638" s="146">
        <v>18</v>
      </c>
      <c r="C2638" s="146" t="s">
        <v>879</v>
      </c>
      <c r="D2638" s="162">
        <v>15.9</v>
      </c>
      <c r="E2638" s="162">
        <v>6457.0912447582914</v>
      </c>
      <c r="F2638" s="208">
        <f t="shared" si="526"/>
        <v>6046.4202415916643</v>
      </c>
      <c r="G2638" s="208">
        <f t="shared" si="522"/>
        <v>3.3711870279309775</v>
      </c>
      <c r="H2638" s="162">
        <f t="shared" si="527"/>
        <v>19.271187027930978</v>
      </c>
      <c r="I2638" s="209" t="str">
        <f t="shared" si="521"/>
        <v>S</v>
      </c>
      <c r="J2638" s="209" t="s">
        <v>7731</v>
      </c>
      <c r="K2638" s="210">
        <v>4.9896975772668562E-3</v>
      </c>
      <c r="L2638" s="162">
        <f t="shared" si="528"/>
        <v>0</v>
      </c>
      <c r="M2638" s="162">
        <f t="shared" si="523"/>
        <v>0</v>
      </c>
      <c r="N2638" s="210">
        <f t="shared" si="529"/>
        <v>6.2176612869978887E-2</v>
      </c>
      <c r="O2638" s="162">
        <f t="shared" si="530"/>
        <v>0</v>
      </c>
      <c r="P2638" s="162">
        <f t="shared" si="524"/>
        <v>0</v>
      </c>
      <c r="Q2638" s="210">
        <f t="shared" si="525"/>
        <v>5.3732468123861565E-3</v>
      </c>
      <c r="R2638" s="210">
        <f t="shared" si="531"/>
        <v>1.5418792634215098E-3</v>
      </c>
    </row>
    <row r="2639" spans="1:18" x14ac:dyDescent="0.2">
      <c r="A2639" s="146">
        <v>2635</v>
      </c>
      <c r="B2639" s="146">
        <v>19</v>
      </c>
      <c r="C2639" s="146" t="s">
        <v>879</v>
      </c>
      <c r="D2639" s="162">
        <v>14.2</v>
      </c>
      <c r="E2639" s="162">
        <v>1771.1609709817988</v>
      </c>
      <c r="F2639" s="208">
        <f t="shared" si="526"/>
        <v>1670.5590278300326</v>
      </c>
      <c r="G2639" s="208">
        <f t="shared" si="522"/>
        <v>0.93142168406923043</v>
      </c>
      <c r="H2639" s="162">
        <f t="shared" si="527"/>
        <v>15.131421684069229</v>
      </c>
      <c r="I2639" s="209" t="str">
        <f t="shared" si="521"/>
        <v>S</v>
      </c>
      <c r="J2639" s="209" t="s">
        <v>7731</v>
      </c>
      <c r="K2639" s="210">
        <v>8.7851401000596345E-3</v>
      </c>
      <c r="L2639" s="162">
        <f t="shared" si="528"/>
        <v>0.80000000000000071</v>
      </c>
      <c r="M2639" s="162">
        <f t="shared" si="523"/>
        <v>0</v>
      </c>
      <c r="N2639" s="210">
        <f t="shared" si="529"/>
        <v>6.334945231180493E-2</v>
      </c>
      <c r="O2639" s="162">
        <f t="shared" si="530"/>
        <v>0</v>
      </c>
      <c r="P2639" s="162">
        <f t="shared" si="524"/>
        <v>0</v>
      </c>
      <c r="Q2639" s="210">
        <f t="shared" si="525"/>
        <v>5.3732468123861565E-3</v>
      </c>
      <c r="R2639" s="210">
        <f t="shared" si="531"/>
        <v>2.7147187052475527E-3</v>
      </c>
    </row>
    <row r="2640" spans="1:18" x14ac:dyDescent="0.2">
      <c r="A2640" s="146">
        <v>2636</v>
      </c>
      <c r="B2640" s="146">
        <v>20</v>
      </c>
      <c r="C2640" s="146" t="s">
        <v>879</v>
      </c>
      <c r="D2640" s="162">
        <v>12.8</v>
      </c>
      <c r="E2640" s="162">
        <v>95.370206129789167</v>
      </c>
      <c r="F2640" s="208">
        <f t="shared" si="526"/>
        <v>90.487251575943958</v>
      </c>
      <c r="G2640" s="208">
        <f t="shared" si="522"/>
        <v>5.0451248262169707E-2</v>
      </c>
      <c r="H2640" s="162">
        <f t="shared" si="527"/>
        <v>12.85045124826217</v>
      </c>
      <c r="I2640" s="209" t="str">
        <f t="shared" si="521"/>
        <v>S</v>
      </c>
      <c r="J2640" s="209" t="s">
        <v>7731</v>
      </c>
      <c r="K2640" s="210">
        <v>7.6981246775971707E-2</v>
      </c>
      <c r="L2640" s="162">
        <f t="shared" si="528"/>
        <v>2.1999999999999993</v>
      </c>
      <c r="M2640" s="162">
        <f t="shared" si="523"/>
        <v>2.1495487517378304</v>
      </c>
      <c r="N2640" s="210">
        <f t="shared" si="529"/>
        <v>0.11652964991851994</v>
      </c>
      <c r="O2640" s="162">
        <f t="shared" si="530"/>
        <v>0</v>
      </c>
      <c r="P2640" s="162">
        <f t="shared" si="524"/>
        <v>0</v>
      </c>
      <c r="Q2640" s="210">
        <f t="shared" si="525"/>
        <v>5.3732468123861565E-3</v>
      </c>
      <c r="R2640" s="210">
        <f t="shared" si="531"/>
        <v>5.5894916311962563E-2</v>
      </c>
    </row>
    <row r="2641" spans="1:18" x14ac:dyDescent="0.2">
      <c r="A2641" s="146">
        <v>2637</v>
      </c>
      <c r="B2641" s="146">
        <v>21</v>
      </c>
      <c r="C2641" s="146" t="s">
        <v>879</v>
      </c>
      <c r="D2641" s="162">
        <v>11.2</v>
      </c>
      <c r="E2641" s="162">
        <v>0</v>
      </c>
      <c r="F2641" s="208">
        <f t="shared" si="526"/>
        <v>0</v>
      </c>
      <c r="G2641" s="208">
        <f t="shared" si="522"/>
        <v>0</v>
      </c>
      <c r="H2641" s="162">
        <f t="shared" si="527"/>
        <v>11.2</v>
      </c>
      <c r="I2641" s="209" t="str">
        <f t="shared" si="521"/>
        <v>S</v>
      </c>
      <c r="J2641" s="209" t="s">
        <v>7731</v>
      </c>
      <c r="K2641" s="210">
        <v>0.14753074614898781</v>
      </c>
      <c r="L2641" s="162">
        <f t="shared" si="528"/>
        <v>3.8000000000000007</v>
      </c>
      <c r="M2641" s="162">
        <f t="shared" si="523"/>
        <v>3.8000000000000007</v>
      </c>
      <c r="N2641" s="210">
        <f t="shared" si="529"/>
        <v>0.16298230358840024</v>
      </c>
      <c r="O2641" s="162">
        <f t="shared" si="530"/>
        <v>0</v>
      </c>
      <c r="P2641" s="162">
        <f t="shared" si="524"/>
        <v>0</v>
      </c>
      <c r="Q2641" s="210">
        <f t="shared" si="525"/>
        <v>5.3732468123861565E-3</v>
      </c>
      <c r="R2641" s="210">
        <f t="shared" si="531"/>
        <v>0.10234756998184286</v>
      </c>
    </row>
    <row r="2642" spans="1:18" x14ac:dyDescent="0.2">
      <c r="A2642" s="146">
        <v>2638</v>
      </c>
      <c r="B2642" s="146">
        <v>22</v>
      </c>
      <c r="C2642" s="146" t="s">
        <v>879</v>
      </c>
      <c r="D2642" s="162">
        <v>9</v>
      </c>
      <c r="E2642" s="162">
        <v>0</v>
      </c>
      <c r="F2642" s="208">
        <f t="shared" si="526"/>
        <v>0</v>
      </c>
      <c r="G2642" s="208">
        <f t="shared" si="522"/>
        <v>0</v>
      </c>
      <c r="H2642" s="162">
        <f t="shared" si="527"/>
        <v>9</v>
      </c>
      <c r="I2642" s="209" t="str">
        <f t="shared" si="521"/>
        <v>S</v>
      </c>
      <c r="J2642" s="209" t="s">
        <v>7731</v>
      </c>
      <c r="K2642" s="210">
        <v>1.8340890372383983E-2</v>
      </c>
      <c r="L2642" s="162">
        <f t="shared" si="528"/>
        <v>6</v>
      </c>
      <c r="M2642" s="162">
        <f t="shared" si="523"/>
        <v>6</v>
      </c>
      <c r="N2642" s="210">
        <f t="shared" si="529"/>
        <v>0.15592132326171837</v>
      </c>
      <c r="O2642" s="162">
        <f t="shared" si="530"/>
        <v>0</v>
      </c>
      <c r="P2642" s="162">
        <f t="shared" si="524"/>
        <v>0</v>
      </c>
      <c r="Q2642" s="210">
        <f t="shared" si="525"/>
        <v>5.3732468123861565E-3</v>
      </c>
      <c r="R2642" s="210">
        <f t="shared" si="531"/>
        <v>9.5286589655160986E-2</v>
      </c>
    </row>
    <row r="2643" spans="1:18" x14ac:dyDescent="0.2">
      <c r="A2643" s="146">
        <v>2639</v>
      </c>
      <c r="B2643" s="146">
        <v>23</v>
      </c>
      <c r="C2643" s="146" t="s">
        <v>879</v>
      </c>
      <c r="D2643" s="162">
        <v>8.1</v>
      </c>
      <c r="E2643" s="162">
        <v>0</v>
      </c>
      <c r="F2643" s="208">
        <f t="shared" si="526"/>
        <v>0</v>
      </c>
      <c r="G2643" s="208">
        <f t="shared" si="522"/>
        <v>0</v>
      </c>
      <c r="H2643" s="162">
        <f t="shared" si="527"/>
        <v>8.1</v>
      </c>
      <c r="I2643" s="209" t="str">
        <f t="shared" si="521"/>
        <v>S</v>
      </c>
      <c r="J2643" s="209" t="s">
        <v>7731</v>
      </c>
      <c r="K2643" s="210">
        <v>6.8874056860745395E-2</v>
      </c>
      <c r="L2643" s="162">
        <f t="shared" si="528"/>
        <v>6.9</v>
      </c>
      <c r="M2643" s="162">
        <f t="shared" si="523"/>
        <v>6.9</v>
      </c>
      <c r="N2643" s="210">
        <f t="shared" si="529"/>
        <v>0.18497956042534788</v>
      </c>
      <c r="O2643" s="162">
        <f t="shared" si="530"/>
        <v>0</v>
      </c>
      <c r="P2643" s="162">
        <f t="shared" si="524"/>
        <v>0</v>
      </c>
      <c r="Q2643" s="210">
        <f t="shared" si="525"/>
        <v>5.3732468123861565E-3</v>
      </c>
      <c r="R2643" s="210">
        <f t="shared" si="531"/>
        <v>0.1243448268187905</v>
      </c>
    </row>
    <row r="2644" spans="1:18" x14ac:dyDescent="0.2">
      <c r="A2644" s="146">
        <v>2640</v>
      </c>
      <c r="B2644" s="146">
        <v>24</v>
      </c>
      <c r="C2644" s="146" t="s">
        <v>879</v>
      </c>
      <c r="D2644" s="162">
        <v>6.8</v>
      </c>
      <c r="E2644" s="162">
        <v>0</v>
      </c>
      <c r="F2644" s="208">
        <f t="shared" si="526"/>
        <v>0</v>
      </c>
      <c r="G2644" s="208">
        <f t="shared" si="522"/>
        <v>0</v>
      </c>
      <c r="H2644" s="162">
        <f t="shared" si="527"/>
        <v>6.8</v>
      </c>
      <c r="I2644" s="209" t="str">
        <f t="shared" si="521"/>
        <v>S</v>
      </c>
      <c r="J2644" s="209" t="s">
        <v>7731</v>
      </c>
      <c r="K2644" s="210">
        <v>0</v>
      </c>
      <c r="L2644" s="162">
        <f t="shared" si="528"/>
        <v>8.1999999999999993</v>
      </c>
      <c r="M2644" s="162">
        <f t="shared" si="523"/>
        <v>8.1999999999999993</v>
      </c>
      <c r="N2644" s="210">
        <f t="shared" si="529"/>
        <v>0.18311406642865855</v>
      </c>
      <c r="O2644" s="162">
        <f t="shared" si="530"/>
        <v>0</v>
      </c>
      <c r="P2644" s="162">
        <f t="shared" si="524"/>
        <v>0</v>
      </c>
      <c r="Q2644" s="210">
        <f t="shared" si="525"/>
        <v>5.3732468123861565E-3</v>
      </c>
      <c r="R2644" s="210">
        <f t="shared" si="531"/>
        <v>0.12247933282210116</v>
      </c>
    </row>
    <row r="2645" spans="1:18" x14ac:dyDescent="0.2">
      <c r="A2645" s="146">
        <v>2641</v>
      </c>
      <c r="B2645" s="146">
        <v>1</v>
      </c>
      <c r="C2645" s="146" t="s">
        <v>879</v>
      </c>
      <c r="D2645" s="162">
        <v>6.7</v>
      </c>
      <c r="E2645" s="162">
        <v>0</v>
      </c>
      <c r="F2645" s="208">
        <f t="shared" si="526"/>
        <v>0</v>
      </c>
      <c r="G2645" s="208">
        <f t="shared" si="522"/>
        <v>0</v>
      </c>
      <c r="H2645" s="162">
        <f t="shared" si="527"/>
        <v>6.7</v>
      </c>
      <c r="I2645" s="209" t="str">
        <f>IF(AVERAGE(H2645:H2668)&gt;15,"S",IF(AVERAGE(H2645:H2668)&lt;5,"W","Ü"))</f>
        <v>S</v>
      </c>
      <c r="J2645" s="209" t="s">
        <v>7731</v>
      </c>
      <c r="K2645" s="210">
        <v>1.6809008365835574E-4</v>
      </c>
      <c r="L2645" s="162">
        <f t="shared" si="528"/>
        <v>8.3000000000000007</v>
      </c>
      <c r="M2645" s="162">
        <f t="shared" si="523"/>
        <v>8.3000000000000007</v>
      </c>
      <c r="N2645" s="210">
        <f t="shared" si="529"/>
        <v>0.18465965877738613</v>
      </c>
      <c r="O2645" s="162">
        <f t="shared" si="530"/>
        <v>0</v>
      </c>
      <c r="P2645" s="162">
        <f t="shared" si="524"/>
        <v>0</v>
      </c>
      <c r="Q2645" s="210">
        <f t="shared" si="525"/>
        <v>5.3732468123861565E-3</v>
      </c>
      <c r="R2645" s="210">
        <f t="shared" si="531"/>
        <v>0.12402492517082875</v>
      </c>
    </row>
    <row r="2646" spans="1:18" x14ac:dyDescent="0.2">
      <c r="A2646" s="146">
        <v>2642</v>
      </c>
      <c r="B2646" s="146">
        <v>2</v>
      </c>
      <c r="C2646" s="146" t="s">
        <v>879</v>
      </c>
      <c r="D2646" s="162">
        <v>6.4</v>
      </c>
      <c r="E2646" s="162">
        <v>0</v>
      </c>
      <c r="F2646" s="208">
        <f t="shared" si="526"/>
        <v>0</v>
      </c>
      <c r="G2646" s="208">
        <f t="shared" si="522"/>
        <v>0</v>
      </c>
      <c r="H2646" s="162">
        <f t="shared" si="527"/>
        <v>6.4</v>
      </c>
      <c r="I2646" s="209" t="str">
        <f>IF(I2645="S","S",IF(I2645="W","W","Ü"))</f>
        <v>S</v>
      </c>
      <c r="J2646" s="209" t="s">
        <v>7731</v>
      </c>
      <c r="K2646" s="210">
        <v>1.0627291674174604E-3</v>
      </c>
      <c r="L2646" s="162">
        <f t="shared" si="528"/>
        <v>8.6</v>
      </c>
      <c r="M2646" s="162">
        <f t="shared" si="523"/>
        <v>8.6</v>
      </c>
      <c r="N2646" s="210">
        <f t="shared" si="529"/>
        <v>0.18941706469917405</v>
      </c>
      <c r="O2646" s="162">
        <f t="shared" si="530"/>
        <v>0</v>
      </c>
      <c r="P2646" s="162">
        <f t="shared" si="524"/>
        <v>0</v>
      </c>
      <c r="Q2646" s="210">
        <f t="shared" si="525"/>
        <v>5.3732468123861565E-3</v>
      </c>
      <c r="R2646" s="210">
        <f t="shared" si="531"/>
        <v>0.12878233109261666</v>
      </c>
    </row>
    <row r="2647" spans="1:18" x14ac:dyDescent="0.2">
      <c r="A2647" s="146">
        <v>2643</v>
      </c>
      <c r="B2647" s="146">
        <v>3</v>
      </c>
      <c r="C2647" s="146" t="s">
        <v>879</v>
      </c>
      <c r="D2647" s="162">
        <v>7.1</v>
      </c>
      <c r="E2647" s="162">
        <v>0</v>
      </c>
      <c r="F2647" s="208">
        <f t="shared" si="526"/>
        <v>0</v>
      </c>
      <c r="G2647" s="208">
        <f t="shared" si="522"/>
        <v>0</v>
      </c>
      <c r="H2647" s="162">
        <f t="shared" si="527"/>
        <v>7.1</v>
      </c>
      <c r="I2647" s="209" t="str">
        <f t="shared" ref="I2647:I2668" si="532">IF(I2646="S","S",IF(I2646="W","W","Ü"))</f>
        <v>S</v>
      </c>
      <c r="J2647" s="209" t="s">
        <v>7731</v>
      </c>
      <c r="K2647" s="210">
        <v>5.129509595208039E-5</v>
      </c>
      <c r="L2647" s="162">
        <f t="shared" si="528"/>
        <v>7.9</v>
      </c>
      <c r="M2647" s="162">
        <f t="shared" si="523"/>
        <v>7.9</v>
      </c>
      <c r="N2647" s="210">
        <f t="shared" si="529"/>
        <v>0.17864896605719166</v>
      </c>
      <c r="O2647" s="162">
        <f t="shared" si="530"/>
        <v>0</v>
      </c>
      <c r="P2647" s="162">
        <f t="shared" si="524"/>
        <v>0</v>
      </c>
      <c r="Q2647" s="210">
        <f t="shared" si="525"/>
        <v>5.3732468123861565E-3</v>
      </c>
      <c r="R2647" s="210">
        <f t="shared" si="531"/>
        <v>0.11801423245063428</v>
      </c>
    </row>
    <row r="2648" spans="1:18" x14ac:dyDescent="0.2">
      <c r="A2648" s="146">
        <v>2644</v>
      </c>
      <c r="B2648" s="146">
        <v>4</v>
      </c>
      <c r="C2648" s="146" t="s">
        <v>879</v>
      </c>
      <c r="D2648" s="162">
        <v>4.5999999999999996</v>
      </c>
      <c r="E2648" s="162">
        <v>0</v>
      </c>
      <c r="F2648" s="208">
        <f t="shared" si="526"/>
        <v>0</v>
      </c>
      <c r="G2648" s="208">
        <f t="shared" si="522"/>
        <v>0</v>
      </c>
      <c r="H2648" s="162">
        <f t="shared" si="527"/>
        <v>4.5999999999999996</v>
      </c>
      <c r="I2648" s="209" t="str">
        <f t="shared" si="532"/>
        <v>S</v>
      </c>
      <c r="J2648" s="209" t="s">
        <v>7731</v>
      </c>
      <c r="K2648" s="210">
        <v>0</v>
      </c>
      <c r="L2648" s="162">
        <f t="shared" si="528"/>
        <v>10.4</v>
      </c>
      <c r="M2648" s="162">
        <f t="shared" si="523"/>
        <v>10.4</v>
      </c>
      <c r="N2648" s="210">
        <f t="shared" si="529"/>
        <v>0.21597437523458818</v>
      </c>
      <c r="O2648" s="162">
        <f t="shared" si="530"/>
        <v>0</v>
      </c>
      <c r="P2648" s="162">
        <f t="shared" si="524"/>
        <v>0</v>
      </c>
      <c r="Q2648" s="210">
        <f t="shared" si="525"/>
        <v>5.3732468123861565E-3</v>
      </c>
      <c r="R2648" s="210">
        <f t="shared" si="531"/>
        <v>0.15533964162803079</v>
      </c>
    </row>
    <row r="2649" spans="1:18" x14ac:dyDescent="0.2">
      <c r="A2649" s="146">
        <v>2645</v>
      </c>
      <c r="B2649" s="146">
        <v>5</v>
      </c>
      <c r="C2649" s="146" t="s">
        <v>879</v>
      </c>
      <c r="D2649" s="162">
        <v>4.0999999999999996</v>
      </c>
      <c r="E2649" s="162">
        <v>0</v>
      </c>
      <c r="F2649" s="208">
        <f t="shared" si="526"/>
        <v>0</v>
      </c>
      <c r="G2649" s="208">
        <f t="shared" si="522"/>
        <v>0</v>
      </c>
      <c r="H2649" s="162">
        <f t="shared" si="527"/>
        <v>4.0999999999999996</v>
      </c>
      <c r="I2649" s="209" t="str">
        <f t="shared" si="532"/>
        <v>S</v>
      </c>
      <c r="J2649" s="209" t="s">
        <v>7731</v>
      </c>
      <c r="K2649" s="210">
        <v>0</v>
      </c>
      <c r="L2649" s="162">
        <f t="shared" si="528"/>
        <v>10.9</v>
      </c>
      <c r="M2649" s="162">
        <f t="shared" si="523"/>
        <v>10.9</v>
      </c>
      <c r="N2649" s="210">
        <f t="shared" si="529"/>
        <v>0.2234426272359358</v>
      </c>
      <c r="O2649" s="162">
        <f t="shared" si="530"/>
        <v>0</v>
      </c>
      <c r="P2649" s="162">
        <f t="shared" si="524"/>
        <v>0</v>
      </c>
      <c r="Q2649" s="210">
        <f t="shared" si="525"/>
        <v>5.3732468123861565E-3</v>
      </c>
      <c r="R2649" s="210">
        <f t="shared" si="531"/>
        <v>0.16280789362937842</v>
      </c>
    </row>
    <row r="2650" spans="1:18" x14ac:dyDescent="0.2">
      <c r="A2650" s="146">
        <v>2646</v>
      </c>
      <c r="B2650" s="146">
        <v>6</v>
      </c>
      <c r="C2650" s="146" t="s">
        <v>879</v>
      </c>
      <c r="D2650" s="162">
        <v>5</v>
      </c>
      <c r="E2650" s="162">
        <v>443.48536086592924</v>
      </c>
      <c r="F2650" s="208">
        <f t="shared" si="526"/>
        <v>434.61565364861065</v>
      </c>
      <c r="G2650" s="208">
        <f t="shared" si="522"/>
        <v>0.2423203474408597</v>
      </c>
      <c r="H2650" s="162">
        <f t="shared" si="527"/>
        <v>5.2423203474408595</v>
      </c>
      <c r="I2650" s="209" t="str">
        <f t="shared" si="532"/>
        <v>S</v>
      </c>
      <c r="J2650" s="209" t="s">
        <v>7731</v>
      </c>
      <c r="K2650" s="210">
        <v>2.2475801209669889E-3</v>
      </c>
      <c r="L2650" s="162">
        <f t="shared" si="528"/>
        <v>10</v>
      </c>
      <c r="M2650" s="162">
        <f t="shared" si="523"/>
        <v>9.7576796525591405</v>
      </c>
      <c r="N2650" s="210">
        <f t="shared" si="529"/>
        <v>0.20707488529967868</v>
      </c>
      <c r="O2650" s="162">
        <f t="shared" si="530"/>
        <v>0</v>
      </c>
      <c r="P2650" s="162">
        <f t="shared" si="524"/>
        <v>0</v>
      </c>
      <c r="Q2650" s="210">
        <f t="shared" si="525"/>
        <v>5.3732468123861565E-3</v>
      </c>
      <c r="R2650" s="210">
        <f t="shared" si="531"/>
        <v>0.1464401516931213</v>
      </c>
    </row>
    <row r="2651" spans="1:18" x14ac:dyDescent="0.2">
      <c r="A2651" s="146">
        <v>2647</v>
      </c>
      <c r="B2651" s="146">
        <v>7</v>
      </c>
      <c r="C2651" s="146" t="s">
        <v>879</v>
      </c>
      <c r="D2651" s="162">
        <v>7.5</v>
      </c>
      <c r="E2651" s="162">
        <v>3770.8767799772613</v>
      </c>
      <c r="F2651" s="208">
        <f t="shared" si="526"/>
        <v>3657.7504765779436</v>
      </c>
      <c r="G2651" s="208">
        <f t="shared" si="522"/>
        <v>2.0393820583668036</v>
      </c>
      <c r="H2651" s="162">
        <f t="shared" si="527"/>
        <v>9.5393820583668045</v>
      </c>
      <c r="I2651" s="209" t="str">
        <f t="shared" si="532"/>
        <v>S</v>
      </c>
      <c r="J2651" s="209" t="s">
        <v>7731</v>
      </c>
      <c r="K2651" s="210">
        <v>0.1696313040028852</v>
      </c>
      <c r="L2651" s="162">
        <f t="shared" si="528"/>
        <v>7.5</v>
      </c>
      <c r="M2651" s="162">
        <f t="shared" si="523"/>
        <v>5.4606179416331955</v>
      </c>
      <c r="N2651" s="210">
        <f t="shared" si="529"/>
        <v>0.19461548026398046</v>
      </c>
      <c r="O2651" s="162">
        <f t="shared" si="530"/>
        <v>0</v>
      </c>
      <c r="P2651" s="162">
        <f t="shared" si="524"/>
        <v>0</v>
      </c>
      <c r="Q2651" s="210">
        <f t="shared" si="525"/>
        <v>5.3732468123861565E-3</v>
      </c>
      <c r="R2651" s="210">
        <f t="shared" si="531"/>
        <v>0.13398074665742307</v>
      </c>
    </row>
    <row r="2652" spans="1:18" x14ac:dyDescent="0.2">
      <c r="A2652" s="146">
        <v>2648</v>
      </c>
      <c r="B2652" s="146">
        <v>8</v>
      </c>
      <c r="C2652" s="146" t="s">
        <v>879</v>
      </c>
      <c r="D2652" s="162">
        <v>9.4</v>
      </c>
      <c r="E2652" s="162">
        <v>10047.793407907262</v>
      </c>
      <c r="F2652" s="208">
        <f t="shared" si="526"/>
        <v>9669.9963757699497</v>
      </c>
      <c r="G2652" s="208">
        <f t="shared" si="522"/>
        <v>5.3915151510464216</v>
      </c>
      <c r="H2652" s="162">
        <f t="shared" si="527"/>
        <v>14.791515151046422</v>
      </c>
      <c r="I2652" s="209" t="str">
        <f t="shared" si="532"/>
        <v>S</v>
      </c>
      <c r="J2652" s="209" t="s">
        <v>7731</v>
      </c>
      <c r="K2652" s="210">
        <v>3.7725964762110445E-2</v>
      </c>
      <c r="L2652" s="162">
        <f t="shared" si="528"/>
        <v>5.6</v>
      </c>
      <c r="M2652" s="162">
        <f t="shared" si="523"/>
        <v>0.20848484895357799</v>
      </c>
      <c r="N2652" s="210">
        <f t="shared" si="529"/>
        <v>7.5406565650415633E-2</v>
      </c>
      <c r="O2652" s="162">
        <f t="shared" si="530"/>
        <v>0</v>
      </c>
      <c r="P2652" s="162">
        <f t="shared" si="524"/>
        <v>0</v>
      </c>
      <c r="Q2652" s="210">
        <f t="shared" si="525"/>
        <v>5.3732468123861565E-3</v>
      </c>
      <c r="R2652" s="210">
        <f t="shared" si="531"/>
        <v>1.4771832043858256E-2</v>
      </c>
    </row>
    <row r="2653" spans="1:18" x14ac:dyDescent="0.2">
      <c r="A2653" s="146">
        <v>2649</v>
      </c>
      <c r="B2653" s="146">
        <v>9</v>
      </c>
      <c r="C2653" s="146" t="s">
        <v>879</v>
      </c>
      <c r="D2653" s="162">
        <v>11.5</v>
      </c>
      <c r="E2653" s="162">
        <v>16792.38550729588</v>
      </c>
      <c r="F2653" s="208">
        <f t="shared" si="526"/>
        <v>16019.935773960269</v>
      </c>
      <c r="G2653" s="208">
        <f t="shared" si="522"/>
        <v>8.931929556925013</v>
      </c>
      <c r="H2653" s="162">
        <f t="shared" si="527"/>
        <v>20.431929556925013</v>
      </c>
      <c r="I2653" s="209" t="str">
        <f t="shared" si="532"/>
        <v>S</v>
      </c>
      <c r="J2653" s="209" t="s">
        <v>7731</v>
      </c>
      <c r="K2653" s="210">
        <v>0.1254103278861449</v>
      </c>
      <c r="L2653" s="162">
        <f t="shared" si="528"/>
        <v>3.5</v>
      </c>
      <c r="M2653" s="162">
        <f t="shared" si="523"/>
        <v>0</v>
      </c>
      <c r="N2653" s="210">
        <f t="shared" si="529"/>
        <v>9.9388101118753944E-2</v>
      </c>
      <c r="O2653" s="162">
        <f t="shared" si="530"/>
        <v>0</v>
      </c>
      <c r="P2653" s="162">
        <f t="shared" si="524"/>
        <v>0</v>
      </c>
      <c r="Q2653" s="210">
        <f t="shared" si="525"/>
        <v>5.3732468123861565E-3</v>
      </c>
      <c r="R2653" s="210">
        <f t="shared" si="531"/>
        <v>3.8753367512196567E-2</v>
      </c>
    </row>
    <row r="2654" spans="1:18" x14ac:dyDescent="0.2">
      <c r="A2654" s="146">
        <v>2650</v>
      </c>
      <c r="B2654" s="146">
        <v>10</v>
      </c>
      <c r="C2654" s="146" t="s">
        <v>879</v>
      </c>
      <c r="D2654" s="162">
        <v>13.3</v>
      </c>
      <c r="E2654" s="162">
        <v>22383.081526688507</v>
      </c>
      <c r="F2654" s="208">
        <f t="shared" si="526"/>
        <v>21192.30158946868</v>
      </c>
      <c r="G2654" s="208">
        <f t="shared" si="522"/>
        <v>11.815786755769905</v>
      </c>
      <c r="H2654" s="162">
        <f t="shared" si="527"/>
        <v>25.115786755769903</v>
      </c>
      <c r="I2654" s="209" t="str">
        <f t="shared" si="532"/>
        <v>S</v>
      </c>
      <c r="J2654" s="209" t="s">
        <v>7731</v>
      </c>
      <c r="K2654" s="210">
        <v>0.1324196712221096</v>
      </c>
      <c r="L2654" s="162">
        <f t="shared" si="528"/>
        <v>1.6999999999999993</v>
      </c>
      <c r="M2654" s="162">
        <f t="shared" si="523"/>
        <v>0</v>
      </c>
      <c r="N2654" s="210">
        <f t="shared" si="529"/>
        <v>0.10155407630513902</v>
      </c>
      <c r="O2654" s="162">
        <f t="shared" si="530"/>
        <v>0</v>
      </c>
      <c r="P2654" s="162">
        <f t="shared" si="524"/>
        <v>0</v>
      </c>
      <c r="Q2654" s="210">
        <f t="shared" si="525"/>
        <v>5.3732468123861565E-3</v>
      </c>
      <c r="R2654" s="210">
        <f t="shared" si="531"/>
        <v>4.0919342698581641E-2</v>
      </c>
    </row>
    <row r="2655" spans="1:18" x14ac:dyDescent="0.2">
      <c r="A2655" s="146">
        <v>2651</v>
      </c>
      <c r="B2655" s="146">
        <v>11</v>
      </c>
      <c r="C2655" s="146" t="s">
        <v>879</v>
      </c>
      <c r="D2655" s="162">
        <v>14.9</v>
      </c>
      <c r="E2655" s="162">
        <v>26185.09959846325</v>
      </c>
      <c r="F2655" s="208">
        <f t="shared" si="526"/>
        <v>24624.46766239484</v>
      </c>
      <c r="G2655" s="208">
        <f t="shared" si="522"/>
        <v>13.729394027583956</v>
      </c>
      <c r="H2655" s="162">
        <f t="shared" si="527"/>
        <v>28.629394027583956</v>
      </c>
      <c r="I2655" s="209" t="str">
        <f t="shared" si="532"/>
        <v>S</v>
      </c>
      <c r="J2655" s="209" t="s">
        <v>7731</v>
      </c>
      <c r="K2655" s="210">
        <v>1.0871009142890513E-2</v>
      </c>
      <c r="L2655" s="162">
        <f t="shared" si="528"/>
        <v>9.9999999999999645E-2</v>
      </c>
      <c r="M2655" s="162">
        <f t="shared" si="523"/>
        <v>0</v>
      </c>
      <c r="N2655" s="210">
        <f t="shared" si="529"/>
        <v>6.3994012061880101E-2</v>
      </c>
      <c r="O2655" s="162">
        <f t="shared" si="530"/>
        <v>0</v>
      </c>
      <c r="P2655" s="162">
        <f t="shared" si="524"/>
        <v>2.629394027583956</v>
      </c>
      <c r="Q2655" s="210">
        <f t="shared" si="525"/>
        <v>9.8899306344230661E-3</v>
      </c>
      <c r="R2655" s="210">
        <f t="shared" si="531"/>
        <v>3.3592784553227242E-3</v>
      </c>
    </row>
    <row r="2656" spans="1:18" x14ac:dyDescent="0.2">
      <c r="A2656" s="146">
        <v>2652</v>
      </c>
      <c r="B2656" s="146">
        <v>12</v>
      </c>
      <c r="C2656" s="146" t="s">
        <v>879</v>
      </c>
      <c r="D2656" s="162">
        <v>16.600000000000001</v>
      </c>
      <c r="E2656" s="162">
        <v>28172.581328538272</v>
      </c>
      <c r="F2656" s="208">
        <f t="shared" si="526"/>
        <v>26301.921928323329</v>
      </c>
      <c r="G2656" s="208">
        <f t="shared" si="522"/>
        <v>14.664660157838403</v>
      </c>
      <c r="H2656" s="162">
        <f t="shared" si="527"/>
        <v>31.264660157838406</v>
      </c>
      <c r="I2656" s="209" t="str">
        <f t="shared" si="532"/>
        <v>S</v>
      </c>
      <c r="J2656" s="209" t="s">
        <v>7731</v>
      </c>
      <c r="K2656" s="210">
        <v>0.10417659139089416</v>
      </c>
      <c r="L2656" s="162">
        <f t="shared" si="528"/>
        <v>0</v>
      </c>
      <c r="M2656" s="162">
        <f t="shared" si="523"/>
        <v>0</v>
      </c>
      <c r="N2656" s="210">
        <f t="shared" si="529"/>
        <v>9.2826609669623444E-2</v>
      </c>
      <c r="O2656" s="162">
        <f t="shared" si="530"/>
        <v>0</v>
      </c>
      <c r="P2656" s="162">
        <f t="shared" si="524"/>
        <v>5.2646601578384065</v>
      </c>
      <c r="Q2656" s="210">
        <f t="shared" si="525"/>
        <v>1.441670135513508E-2</v>
      </c>
      <c r="R2656" s="210">
        <f t="shared" si="531"/>
        <v>3.2191876063066067E-2</v>
      </c>
    </row>
    <row r="2657" spans="1:18" x14ac:dyDescent="0.2">
      <c r="A2657" s="146">
        <v>2653</v>
      </c>
      <c r="B2657" s="146">
        <v>13</v>
      </c>
      <c r="C2657" s="146" t="s">
        <v>879</v>
      </c>
      <c r="D2657" s="162">
        <v>17.600000000000001</v>
      </c>
      <c r="E2657" s="162">
        <v>28707.822281307497</v>
      </c>
      <c r="F2657" s="208">
        <f t="shared" si="526"/>
        <v>26686.791592703448</v>
      </c>
      <c r="G2657" s="208">
        <f t="shared" si="522"/>
        <v>14.879244584352042</v>
      </c>
      <c r="H2657" s="162">
        <f t="shared" si="527"/>
        <v>32.479244584352045</v>
      </c>
      <c r="I2657" s="209" t="str">
        <f t="shared" si="532"/>
        <v>S</v>
      </c>
      <c r="J2657" s="209" t="s">
        <v>7731</v>
      </c>
      <c r="K2657" s="210">
        <v>0</v>
      </c>
      <c r="L2657" s="162">
        <f t="shared" si="528"/>
        <v>0</v>
      </c>
      <c r="M2657" s="162">
        <f t="shared" si="523"/>
        <v>0</v>
      </c>
      <c r="N2657" s="210">
        <f t="shared" si="529"/>
        <v>6.0634733606557377E-2</v>
      </c>
      <c r="O2657" s="162">
        <f t="shared" si="530"/>
        <v>0</v>
      </c>
      <c r="P2657" s="162">
        <f t="shared" si="524"/>
        <v>6.4792445843520454</v>
      </c>
      <c r="Q2657" s="210">
        <f t="shared" si="525"/>
        <v>1.6503073261430499E-2</v>
      </c>
      <c r="R2657" s="210">
        <f t="shared" si="531"/>
        <v>0</v>
      </c>
    </row>
    <row r="2658" spans="1:18" x14ac:dyDescent="0.2">
      <c r="A2658" s="146">
        <v>2654</v>
      </c>
      <c r="B2658" s="146">
        <v>14</v>
      </c>
      <c r="C2658" s="146" t="s">
        <v>879</v>
      </c>
      <c r="D2658" s="162">
        <v>19.100000000000001</v>
      </c>
      <c r="E2658" s="162">
        <v>27500.819176906873</v>
      </c>
      <c r="F2658" s="208">
        <f t="shared" si="526"/>
        <v>25399.756591791185</v>
      </c>
      <c r="G2658" s="208">
        <f t="shared" si="522"/>
        <v>14.161657065422595</v>
      </c>
      <c r="H2658" s="162">
        <f t="shared" si="527"/>
        <v>33.261657065422597</v>
      </c>
      <c r="I2658" s="209" t="str">
        <f t="shared" si="532"/>
        <v>S</v>
      </c>
      <c r="J2658" s="209" t="s">
        <v>7731</v>
      </c>
      <c r="K2658" s="210">
        <v>3.0535049939064058E-3</v>
      </c>
      <c r="L2658" s="162">
        <f t="shared" si="528"/>
        <v>0</v>
      </c>
      <c r="M2658" s="162">
        <f t="shared" si="523"/>
        <v>0</v>
      </c>
      <c r="N2658" s="210">
        <f t="shared" si="529"/>
        <v>6.1578305027059625E-2</v>
      </c>
      <c r="O2658" s="162">
        <f t="shared" si="530"/>
        <v>0</v>
      </c>
      <c r="P2658" s="162">
        <f t="shared" si="524"/>
        <v>7.2616570654225967</v>
      </c>
      <c r="Q2658" s="210">
        <f t="shared" si="525"/>
        <v>1.7847074867252309E-2</v>
      </c>
      <c r="R2658" s="210">
        <f t="shared" si="531"/>
        <v>9.4357142050224829E-4</v>
      </c>
    </row>
    <row r="2659" spans="1:18" x14ac:dyDescent="0.2">
      <c r="A2659" s="146">
        <v>2655</v>
      </c>
      <c r="B2659" s="146">
        <v>15</v>
      </c>
      <c r="C2659" s="146" t="s">
        <v>879</v>
      </c>
      <c r="D2659" s="162">
        <v>19.600000000000001</v>
      </c>
      <c r="E2659" s="162">
        <v>24560.747574526726</v>
      </c>
      <c r="F2659" s="208">
        <f t="shared" si="526"/>
        <v>22635.184964683831</v>
      </c>
      <c r="G2659" s="208">
        <f t="shared" si="522"/>
        <v>12.620267675551643</v>
      </c>
      <c r="H2659" s="162">
        <f t="shared" si="527"/>
        <v>32.220267675551646</v>
      </c>
      <c r="I2659" s="209" t="str">
        <f t="shared" si="532"/>
        <v>S</v>
      </c>
      <c r="J2659" s="209" t="s">
        <v>7731</v>
      </c>
      <c r="K2659" s="210">
        <v>5.1069529055778294E-3</v>
      </c>
      <c r="L2659" s="162">
        <f t="shared" si="528"/>
        <v>0</v>
      </c>
      <c r="M2659" s="162">
        <f t="shared" si="523"/>
        <v>0</v>
      </c>
      <c r="N2659" s="210">
        <f t="shared" si="529"/>
        <v>6.221284624012783E-2</v>
      </c>
      <c r="O2659" s="162">
        <f t="shared" si="530"/>
        <v>0</v>
      </c>
      <c r="P2659" s="162">
        <f t="shared" si="524"/>
        <v>6.2202676755516464</v>
      </c>
      <c r="Q2659" s="210">
        <f t="shared" si="525"/>
        <v>1.6058211516865463E-2</v>
      </c>
      <c r="R2659" s="210">
        <f t="shared" si="531"/>
        <v>1.5781126335704526E-3</v>
      </c>
    </row>
    <row r="2660" spans="1:18" x14ac:dyDescent="0.2">
      <c r="A2660" s="146">
        <v>2656</v>
      </c>
      <c r="B2660" s="146">
        <v>16</v>
      </c>
      <c r="C2660" s="146" t="s">
        <v>879</v>
      </c>
      <c r="D2660" s="162">
        <v>19.600000000000001</v>
      </c>
      <c r="E2660" s="162">
        <v>19800.022590986635</v>
      </c>
      <c r="F2660" s="208">
        <f t="shared" si="526"/>
        <v>18247.700819853282</v>
      </c>
      <c r="G2660" s="208">
        <f t="shared" si="522"/>
        <v>10.174021956049357</v>
      </c>
      <c r="H2660" s="162">
        <f t="shared" si="527"/>
        <v>29.77402195604936</v>
      </c>
      <c r="I2660" s="209" t="str">
        <f t="shared" si="532"/>
        <v>S</v>
      </c>
      <c r="J2660" s="209" t="s">
        <v>7731</v>
      </c>
      <c r="K2660" s="210">
        <v>4.3146212330657137E-2</v>
      </c>
      <c r="L2660" s="162">
        <f t="shared" si="528"/>
        <v>0</v>
      </c>
      <c r="M2660" s="162">
        <f t="shared" si="523"/>
        <v>0</v>
      </c>
      <c r="N2660" s="210">
        <f t="shared" si="529"/>
        <v>7.3967455491530221E-2</v>
      </c>
      <c r="O2660" s="162">
        <f t="shared" si="530"/>
        <v>0</v>
      </c>
      <c r="P2660" s="162">
        <f t="shared" si="524"/>
        <v>3.77402195604936</v>
      </c>
      <c r="Q2660" s="210">
        <f t="shared" si="525"/>
        <v>1.1856133642612655E-2</v>
      </c>
      <c r="R2660" s="210">
        <f t="shared" si="531"/>
        <v>1.3332721884972844E-2</v>
      </c>
    </row>
    <row r="2661" spans="1:18" x14ac:dyDescent="0.2">
      <c r="A2661" s="146">
        <v>2657</v>
      </c>
      <c r="B2661" s="146">
        <v>17</v>
      </c>
      <c r="C2661" s="146" t="s">
        <v>879</v>
      </c>
      <c r="D2661" s="162">
        <v>19.3</v>
      </c>
      <c r="E2661" s="162">
        <v>13341.541109987387</v>
      </c>
      <c r="F2661" s="208">
        <f t="shared" si="526"/>
        <v>12311.57413629636</v>
      </c>
      <c r="G2661" s="208">
        <f t="shared" si="522"/>
        <v>6.8643292003082985</v>
      </c>
      <c r="H2661" s="162">
        <f t="shared" si="527"/>
        <v>26.164329200308298</v>
      </c>
      <c r="I2661" s="209" t="str">
        <f t="shared" si="532"/>
        <v>S</v>
      </c>
      <c r="J2661" s="209" t="s">
        <v>7731</v>
      </c>
      <c r="K2661" s="210">
        <v>3.9426989059413664E-2</v>
      </c>
      <c r="L2661" s="162">
        <f t="shared" si="528"/>
        <v>0</v>
      </c>
      <c r="M2661" s="162">
        <f t="shared" si="523"/>
        <v>0</v>
      </c>
      <c r="N2661" s="210">
        <f t="shared" si="529"/>
        <v>7.2818168756379781E-2</v>
      </c>
      <c r="O2661" s="162">
        <f t="shared" si="530"/>
        <v>0</v>
      </c>
      <c r="P2661" s="162">
        <f t="shared" si="524"/>
        <v>0.16432920030829834</v>
      </c>
      <c r="Q2661" s="210">
        <f t="shared" si="525"/>
        <v>5.6555259355355889E-3</v>
      </c>
      <c r="R2661" s="210">
        <f t="shared" si="531"/>
        <v>1.2183435149822404E-2</v>
      </c>
    </row>
    <row r="2662" spans="1:18" x14ac:dyDescent="0.2">
      <c r="A2662" s="146">
        <v>2658</v>
      </c>
      <c r="B2662" s="146">
        <v>18</v>
      </c>
      <c r="C2662" s="146" t="s">
        <v>879</v>
      </c>
      <c r="D2662" s="162">
        <v>18.3</v>
      </c>
      <c r="E2662" s="162">
        <v>6583.3246954373708</v>
      </c>
      <c r="F2662" s="208">
        <f t="shared" si="526"/>
        <v>6101.4253277313546</v>
      </c>
      <c r="G2662" s="208">
        <f t="shared" si="522"/>
        <v>3.401855163034921</v>
      </c>
      <c r="H2662" s="162">
        <f t="shared" si="527"/>
        <v>21.701855163034921</v>
      </c>
      <c r="I2662" s="209" t="str">
        <f t="shared" si="532"/>
        <v>S</v>
      </c>
      <c r="J2662" s="209" t="s">
        <v>7731</v>
      </c>
      <c r="K2662" s="210">
        <v>4.9896975772668562E-3</v>
      </c>
      <c r="L2662" s="162">
        <f t="shared" si="528"/>
        <v>0</v>
      </c>
      <c r="M2662" s="162">
        <f t="shared" si="523"/>
        <v>0</v>
      </c>
      <c r="N2662" s="210">
        <f t="shared" si="529"/>
        <v>6.2176612869978887E-2</v>
      </c>
      <c r="O2662" s="162">
        <f t="shared" si="530"/>
        <v>0</v>
      </c>
      <c r="P2662" s="162">
        <f t="shared" si="524"/>
        <v>0</v>
      </c>
      <c r="Q2662" s="210">
        <f t="shared" si="525"/>
        <v>5.3732468123861565E-3</v>
      </c>
      <c r="R2662" s="210">
        <f t="shared" si="531"/>
        <v>1.5418792634215098E-3</v>
      </c>
    </row>
    <row r="2663" spans="1:18" x14ac:dyDescent="0.2">
      <c r="A2663" s="146">
        <v>2659</v>
      </c>
      <c r="B2663" s="146">
        <v>19</v>
      </c>
      <c r="C2663" s="146" t="s">
        <v>879</v>
      </c>
      <c r="D2663" s="162">
        <v>16.8</v>
      </c>
      <c r="E2663" s="162">
        <v>1809.8095384804597</v>
      </c>
      <c r="F2663" s="208">
        <f t="shared" si="526"/>
        <v>1688.1903374945728</v>
      </c>
      <c r="G2663" s="208">
        <f t="shared" si="522"/>
        <v>0.94125203658387557</v>
      </c>
      <c r="H2663" s="162">
        <f t="shared" si="527"/>
        <v>17.741252036583877</v>
      </c>
      <c r="I2663" s="209" t="str">
        <f t="shared" si="532"/>
        <v>S</v>
      </c>
      <c r="J2663" s="209" t="s">
        <v>7731</v>
      </c>
      <c r="K2663" s="210">
        <v>8.7851401000596345E-3</v>
      </c>
      <c r="L2663" s="162">
        <f t="shared" si="528"/>
        <v>0</v>
      </c>
      <c r="M2663" s="162">
        <f t="shared" si="523"/>
        <v>0</v>
      </c>
      <c r="N2663" s="210">
        <f t="shared" si="529"/>
        <v>6.334945231180493E-2</v>
      </c>
      <c r="O2663" s="162">
        <f t="shared" si="530"/>
        <v>0</v>
      </c>
      <c r="P2663" s="162">
        <f t="shared" si="524"/>
        <v>0</v>
      </c>
      <c r="Q2663" s="210">
        <f t="shared" si="525"/>
        <v>5.3732468123861565E-3</v>
      </c>
      <c r="R2663" s="210">
        <f t="shared" si="531"/>
        <v>2.7147187052475527E-3</v>
      </c>
    </row>
    <row r="2664" spans="1:18" x14ac:dyDescent="0.2">
      <c r="A2664" s="146">
        <v>2660</v>
      </c>
      <c r="B2664" s="146">
        <v>20</v>
      </c>
      <c r="C2664" s="146" t="s">
        <v>879</v>
      </c>
      <c r="D2664" s="162">
        <v>14.6</v>
      </c>
      <c r="E2664" s="162">
        <v>113.16523001406469</v>
      </c>
      <c r="F2664" s="208">
        <f t="shared" si="526"/>
        <v>106.55638058124332</v>
      </c>
      <c r="G2664" s="208">
        <f t="shared" si="522"/>
        <v>5.9410605549342708E-2</v>
      </c>
      <c r="H2664" s="162">
        <f t="shared" si="527"/>
        <v>14.659410605549342</v>
      </c>
      <c r="I2664" s="209" t="str">
        <f t="shared" si="532"/>
        <v>S</v>
      </c>
      <c r="J2664" s="209" t="s">
        <v>7731</v>
      </c>
      <c r="K2664" s="210">
        <v>7.6981246775971707E-2</v>
      </c>
      <c r="L2664" s="162">
        <f t="shared" si="528"/>
        <v>0.40000000000000036</v>
      </c>
      <c r="M2664" s="162">
        <f t="shared" si="523"/>
        <v>0.34058939445065839</v>
      </c>
      <c r="N2664" s="210">
        <f t="shared" si="529"/>
        <v>8.9510121237687035E-2</v>
      </c>
      <c r="O2664" s="162">
        <f t="shared" si="530"/>
        <v>0</v>
      </c>
      <c r="P2664" s="162">
        <f t="shared" si="524"/>
        <v>0</v>
      </c>
      <c r="Q2664" s="210">
        <f t="shared" si="525"/>
        <v>5.3732468123861565E-3</v>
      </c>
      <c r="R2664" s="210">
        <f t="shared" si="531"/>
        <v>2.8875387631129658E-2</v>
      </c>
    </row>
    <row r="2665" spans="1:18" x14ac:dyDescent="0.2">
      <c r="A2665" s="146">
        <v>2661</v>
      </c>
      <c r="B2665" s="146">
        <v>21</v>
      </c>
      <c r="C2665" s="146" t="s">
        <v>879</v>
      </c>
      <c r="D2665" s="162">
        <v>13</v>
      </c>
      <c r="E2665" s="162">
        <v>0</v>
      </c>
      <c r="F2665" s="208">
        <f t="shared" si="526"/>
        <v>0</v>
      </c>
      <c r="G2665" s="208">
        <f t="shared" si="522"/>
        <v>0</v>
      </c>
      <c r="H2665" s="162">
        <f t="shared" si="527"/>
        <v>13</v>
      </c>
      <c r="I2665" s="209" t="str">
        <f t="shared" si="532"/>
        <v>S</v>
      </c>
      <c r="J2665" s="209" t="s">
        <v>7731</v>
      </c>
      <c r="K2665" s="210">
        <v>0.14753074614898781</v>
      </c>
      <c r="L2665" s="162">
        <f t="shared" si="528"/>
        <v>2</v>
      </c>
      <c r="M2665" s="162">
        <f t="shared" si="523"/>
        <v>2</v>
      </c>
      <c r="N2665" s="210">
        <f t="shared" si="529"/>
        <v>0.13609659638354876</v>
      </c>
      <c r="O2665" s="162">
        <f t="shared" si="530"/>
        <v>0</v>
      </c>
      <c r="P2665" s="162">
        <f t="shared" si="524"/>
        <v>0</v>
      </c>
      <c r="Q2665" s="210">
        <f t="shared" si="525"/>
        <v>5.3732468123861565E-3</v>
      </c>
      <c r="R2665" s="210">
        <f t="shared" si="531"/>
        <v>7.5461862776991379E-2</v>
      </c>
    </row>
    <row r="2666" spans="1:18" x14ac:dyDescent="0.2">
      <c r="A2666" s="146">
        <v>2662</v>
      </c>
      <c r="B2666" s="146">
        <v>22</v>
      </c>
      <c r="C2666" s="146" t="s">
        <v>879</v>
      </c>
      <c r="D2666" s="162">
        <v>11.4</v>
      </c>
      <c r="E2666" s="162">
        <v>0</v>
      </c>
      <c r="F2666" s="208">
        <f t="shared" si="526"/>
        <v>0</v>
      </c>
      <c r="G2666" s="208">
        <f t="shared" si="522"/>
        <v>0</v>
      </c>
      <c r="H2666" s="162">
        <f t="shared" si="527"/>
        <v>11.4</v>
      </c>
      <c r="I2666" s="209" t="str">
        <f t="shared" si="532"/>
        <v>S</v>
      </c>
      <c r="J2666" s="209" t="s">
        <v>7731</v>
      </c>
      <c r="K2666" s="210">
        <v>1.8340890372383983E-2</v>
      </c>
      <c r="L2666" s="162">
        <f t="shared" si="528"/>
        <v>3.5999999999999996</v>
      </c>
      <c r="M2666" s="162">
        <f t="shared" si="523"/>
        <v>3.5999999999999996</v>
      </c>
      <c r="N2666" s="210">
        <f t="shared" si="529"/>
        <v>0.1200737136552497</v>
      </c>
      <c r="O2666" s="162">
        <f t="shared" si="530"/>
        <v>0</v>
      </c>
      <c r="P2666" s="162">
        <f t="shared" si="524"/>
        <v>0</v>
      </c>
      <c r="Q2666" s="210">
        <f t="shared" si="525"/>
        <v>5.3732468123861565E-3</v>
      </c>
      <c r="R2666" s="210">
        <f t="shared" si="531"/>
        <v>5.9438980048692323E-2</v>
      </c>
    </row>
    <row r="2667" spans="1:18" x14ac:dyDescent="0.2">
      <c r="A2667" s="146">
        <v>2663</v>
      </c>
      <c r="B2667" s="146">
        <v>23</v>
      </c>
      <c r="C2667" s="146" t="s">
        <v>879</v>
      </c>
      <c r="D2667" s="162">
        <v>9.9</v>
      </c>
      <c r="E2667" s="162">
        <v>0</v>
      </c>
      <c r="F2667" s="208">
        <f t="shared" si="526"/>
        <v>0</v>
      </c>
      <c r="G2667" s="208">
        <f t="shared" si="522"/>
        <v>0</v>
      </c>
      <c r="H2667" s="162">
        <f t="shared" si="527"/>
        <v>9.9</v>
      </c>
      <c r="I2667" s="209" t="str">
        <f t="shared" si="532"/>
        <v>S</v>
      </c>
      <c r="J2667" s="209" t="s">
        <v>7731</v>
      </c>
      <c r="K2667" s="210">
        <v>6.8874056860745395E-2</v>
      </c>
      <c r="L2667" s="162">
        <f t="shared" si="528"/>
        <v>5.0999999999999996</v>
      </c>
      <c r="M2667" s="162">
        <f t="shared" si="523"/>
        <v>5.0999999999999996</v>
      </c>
      <c r="N2667" s="210">
        <f t="shared" si="529"/>
        <v>0.15809385322049641</v>
      </c>
      <c r="O2667" s="162">
        <f t="shared" si="530"/>
        <v>0</v>
      </c>
      <c r="P2667" s="162">
        <f t="shared" si="524"/>
        <v>0</v>
      </c>
      <c r="Q2667" s="210">
        <f t="shared" si="525"/>
        <v>5.3732468123861565E-3</v>
      </c>
      <c r="R2667" s="210">
        <f t="shared" si="531"/>
        <v>9.7459119613939021E-2</v>
      </c>
    </row>
    <row r="2668" spans="1:18" x14ac:dyDescent="0.2">
      <c r="A2668" s="146">
        <v>2664</v>
      </c>
      <c r="B2668" s="146">
        <v>24</v>
      </c>
      <c r="C2668" s="146" t="s">
        <v>879</v>
      </c>
      <c r="D2668" s="162">
        <v>9.1</v>
      </c>
      <c r="E2668" s="162">
        <v>0</v>
      </c>
      <c r="F2668" s="208">
        <f t="shared" si="526"/>
        <v>0</v>
      </c>
      <c r="G2668" s="208">
        <f t="shared" si="522"/>
        <v>0</v>
      </c>
      <c r="H2668" s="162">
        <f t="shared" si="527"/>
        <v>9.1</v>
      </c>
      <c r="I2668" s="209" t="str">
        <f t="shared" si="532"/>
        <v>S</v>
      </c>
      <c r="J2668" s="209" t="s">
        <v>7731</v>
      </c>
      <c r="K2668" s="210">
        <v>0</v>
      </c>
      <c r="L2668" s="162">
        <f t="shared" si="528"/>
        <v>5.9</v>
      </c>
      <c r="M2668" s="162">
        <f t="shared" si="523"/>
        <v>5.9</v>
      </c>
      <c r="N2668" s="210">
        <f t="shared" si="529"/>
        <v>0.14876010722245947</v>
      </c>
      <c r="O2668" s="162">
        <f t="shared" si="530"/>
        <v>0</v>
      </c>
      <c r="P2668" s="162">
        <f t="shared" si="524"/>
        <v>0</v>
      </c>
      <c r="Q2668" s="210">
        <f t="shared" si="525"/>
        <v>5.3732468123861565E-3</v>
      </c>
      <c r="R2668" s="210">
        <f t="shared" si="531"/>
        <v>8.8125373615902086E-2</v>
      </c>
    </row>
    <row r="2669" spans="1:18" x14ac:dyDescent="0.2">
      <c r="A2669" s="146">
        <v>2665</v>
      </c>
      <c r="B2669" s="146">
        <v>1</v>
      </c>
      <c r="C2669" s="146" t="s">
        <v>879</v>
      </c>
      <c r="D2669" s="162">
        <v>8.6999999999999993</v>
      </c>
      <c r="E2669" s="162">
        <v>0</v>
      </c>
      <c r="F2669" s="208">
        <f t="shared" si="526"/>
        <v>0</v>
      </c>
      <c r="G2669" s="208">
        <f t="shared" si="522"/>
        <v>0</v>
      </c>
      <c r="H2669" s="162">
        <f t="shared" si="527"/>
        <v>8.6999999999999993</v>
      </c>
      <c r="I2669" s="209" t="str">
        <f>IF(AVERAGE(H2669:H2692)&gt;15,"S",IF(AVERAGE(H2669:H2692)&lt;5,"W","Ü"))</f>
        <v>Ü</v>
      </c>
      <c r="J2669" s="209" t="s">
        <v>7728</v>
      </c>
      <c r="K2669" s="210">
        <v>1.5190368596520511E-2</v>
      </c>
      <c r="L2669" s="162">
        <f t="shared" si="528"/>
        <v>6.3000000000000007</v>
      </c>
      <c r="M2669" s="162">
        <f t="shared" si="523"/>
        <v>6.3000000000000007</v>
      </c>
      <c r="N2669" s="210">
        <f t="shared" si="529"/>
        <v>0.15942872363706334</v>
      </c>
      <c r="O2669" s="162">
        <f t="shared" si="530"/>
        <v>0</v>
      </c>
      <c r="P2669" s="162">
        <f t="shared" si="524"/>
        <v>0</v>
      </c>
      <c r="Q2669" s="210">
        <f t="shared" si="525"/>
        <v>5.3732468123861565E-3</v>
      </c>
      <c r="R2669" s="210">
        <f t="shared" si="531"/>
        <v>9.8793990030505957E-2</v>
      </c>
    </row>
    <row r="2670" spans="1:18" x14ac:dyDescent="0.2">
      <c r="A2670" s="146">
        <v>2666</v>
      </c>
      <c r="B2670" s="146">
        <v>2</v>
      </c>
      <c r="C2670" s="146" t="s">
        <v>879</v>
      </c>
      <c r="D2670" s="162">
        <v>6.8</v>
      </c>
      <c r="E2670" s="162">
        <v>0</v>
      </c>
      <c r="F2670" s="208">
        <f t="shared" si="526"/>
        <v>0</v>
      </c>
      <c r="G2670" s="208">
        <f t="shared" si="522"/>
        <v>0</v>
      </c>
      <c r="H2670" s="162">
        <f t="shared" si="527"/>
        <v>6.8</v>
      </c>
      <c r="I2670" s="209" t="str">
        <f>IF(I2669="S","S",IF(I2669="W","W","Ü"))</f>
        <v>Ü</v>
      </c>
      <c r="J2670" s="209" t="s">
        <v>7728</v>
      </c>
      <c r="K2670" s="210">
        <v>3.0008696045156084E-5</v>
      </c>
      <c r="L2670" s="162">
        <f t="shared" si="528"/>
        <v>8.1999999999999993</v>
      </c>
      <c r="M2670" s="162">
        <f t="shared" si="523"/>
        <v>8.1999999999999993</v>
      </c>
      <c r="N2670" s="210">
        <f t="shared" si="529"/>
        <v>0.18312333949289497</v>
      </c>
      <c r="O2670" s="162">
        <f t="shared" si="530"/>
        <v>0</v>
      </c>
      <c r="P2670" s="162">
        <f t="shared" si="524"/>
        <v>0</v>
      </c>
      <c r="Q2670" s="210">
        <f t="shared" si="525"/>
        <v>5.3732468123861565E-3</v>
      </c>
      <c r="R2670" s="210">
        <f t="shared" si="531"/>
        <v>0.12248860588633759</v>
      </c>
    </row>
    <row r="2671" spans="1:18" x14ac:dyDescent="0.2">
      <c r="A2671" s="146">
        <v>2667</v>
      </c>
      <c r="B2671" s="146">
        <v>3</v>
      </c>
      <c r="C2671" s="146" t="s">
        <v>879</v>
      </c>
      <c r="D2671" s="162">
        <v>5.6</v>
      </c>
      <c r="E2671" s="162">
        <v>0</v>
      </c>
      <c r="F2671" s="208">
        <f t="shared" si="526"/>
        <v>0</v>
      </c>
      <c r="G2671" s="208">
        <f t="shared" si="522"/>
        <v>0</v>
      </c>
      <c r="H2671" s="162">
        <f t="shared" si="527"/>
        <v>5.6</v>
      </c>
      <c r="I2671" s="209" t="str">
        <f t="shared" ref="I2671:I2692" si="533">IF(I2670="S","S",IF(I2670="W","W","Ü"))</f>
        <v>Ü</v>
      </c>
      <c r="J2671" s="209" t="s">
        <v>7728</v>
      </c>
      <c r="K2671" s="210">
        <v>3.3487761777297744E-3</v>
      </c>
      <c r="L2671" s="162">
        <f t="shared" si="528"/>
        <v>9.4</v>
      </c>
      <c r="M2671" s="162">
        <f t="shared" si="523"/>
        <v>9.4</v>
      </c>
      <c r="N2671" s="210">
        <f t="shared" si="529"/>
        <v>0.20207268515925517</v>
      </c>
      <c r="O2671" s="162">
        <f t="shared" si="530"/>
        <v>0</v>
      </c>
      <c r="P2671" s="162">
        <f t="shared" si="524"/>
        <v>0</v>
      </c>
      <c r="Q2671" s="210">
        <f t="shared" si="525"/>
        <v>5.3732468123861565E-3</v>
      </c>
      <c r="R2671" s="210">
        <f t="shared" si="531"/>
        <v>0.14143795155269778</v>
      </c>
    </row>
    <row r="2672" spans="1:18" x14ac:dyDescent="0.2">
      <c r="A2672" s="146">
        <v>2668</v>
      </c>
      <c r="B2672" s="146">
        <v>4</v>
      </c>
      <c r="C2672" s="146" t="s">
        <v>879</v>
      </c>
      <c r="D2672" s="162">
        <v>4.8</v>
      </c>
      <c r="E2672" s="162">
        <v>0</v>
      </c>
      <c r="F2672" s="208">
        <f t="shared" si="526"/>
        <v>0</v>
      </c>
      <c r="G2672" s="208">
        <f t="shared" si="522"/>
        <v>0</v>
      </c>
      <c r="H2672" s="162">
        <f t="shared" si="527"/>
        <v>4.8</v>
      </c>
      <c r="I2672" s="209" t="str">
        <f t="shared" si="533"/>
        <v>Ü</v>
      </c>
      <c r="J2672" s="209" t="s">
        <v>7728</v>
      </c>
      <c r="K2672" s="210">
        <v>1.011919137430616E-2</v>
      </c>
      <c r="L2672" s="162">
        <f t="shared" si="528"/>
        <v>10.199999999999999</v>
      </c>
      <c r="M2672" s="162">
        <f t="shared" si="523"/>
        <v>10.199999999999999</v>
      </c>
      <c r="N2672" s="210">
        <f t="shared" si="529"/>
        <v>0.21611403174980348</v>
      </c>
      <c r="O2672" s="162">
        <f t="shared" si="530"/>
        <v>0</v>
      </c>
      <c r="P2672" s="162">
        <f t="shared" si="524"/>
        <v>0</v>
      </c>
      <c r="Q2672" s="210">
        <f t="shared" si="525"/>
        <v>5.3732468123861565E-3</v>
      </c>
      <c r="R2672" s="210">
        <f t="shared" si="531"/>
        <v>0.1554792981432461</v>
      </c>
    </row>
    <row r="2673" spans="1:18" x14ac:dyDescent="0.2">
      <c r="A2673" s="146">
        <v>2669</v>
      </c>
      <c r="B2673" s="146">
        <v>5</v>
      </c>
      <c r="C2673" s="146" t="s">
        <v>879</v>
      </c>
      <c r="D2673" s="162">
        <v>4.5999999999999996</v>
      </c>
      <c r="E2673" s="162">
        <v>0</v>
      </c>
      <c r="F2673" s="208">
        <f t="shared" si="526"/>
        <v>0</v>
      </c>
      <c r="G2673" s="208">
        <f t="shared" si="522"/>
        <v>0</v>
      </c>
      <c r="H2673" s="162">
        <f t="shared" si="527"/>
        <v>4.5999999999999996</v>
      </c>
      <c r="I2673" s="209" t="str">
        <f t="shared" si="533"/>
        <v>Ü</v>
      </c>
      <c r="J2673" s="209" t="s">
        <v>7728</v>
      </c>
      <c r="K2673" s="210">
        <v>6.0017392090312168E-5</v>
      </c>
      <c r="L2673" s="162">
        <f t="shared" si="528"/>
        <v>10.4</v>
      </c>
      <c r="M2673" s="162">
        <f t="shared" si="523"/>
        <v>10.4</v>
      </c>
      <c r="N2673" s="210">
        <f t="shared" si="529"/>
        <v>0.21599292136306103</v>
      </c>
      <c r="O2673" s="162">
        <f t="shared" si="530"/>
        <v>0</v>
      </c>
      <c r="P2673" s="162">
        <f t="shared" si="524"/>
        <v>0</v>
      </c>
      <c r="Q2673" s="210">
        <f t="shared" si="525"/>
        <v>5.3732468123861565E-3</v>
      </c>
      <c r="R2673" s="210">
        <f t="shared" si="531"/>
        <v>0.15535818775650365</v>
      </c>
    </row>
    <row r="2674" spans="1:18" x14ac:dyDescent="0.2">
      <c r="A2674" s="146">
        <v>2670</v>
      </c>
      <c r="B2674" s="146">
        <v>6</v>
      </c>
      <c r="C2674" s="146" t="s">
        <v>879</v>
      </c>
      <c r="D2674" s="162">
        <v>4.7</v>
      </c>
      <c r="E2674" s="162">
        <v>345.6127295024138</v>
      </c>
      <c r="F2674" s="208">
        <f t="shared" si="526"/>
        <v>339.11521018776841</v>
      </c>
      <c r="G2674" s="208">
        <f t="shared" si="522"/>
        <v>0.18907398954759874</v>
      </c>
      <c r="H2674" s="162">
        <f t="shared" si="527"/>
        <v>4.8890739895475992</v>
      </c>
      <c r="I2674" s="209" t="str">
        <f t="shared" si="533"/>
        <v>Ü</v>
      </c>
      <c r="J2674" s="209" t="s">
        <v>7728</v>
      </c>
      <c r="K2674" s="210">
        <v>6.6385424270802712E-2</v>
      </c>
      <c r="L2674" s="162">
        <f t="shared" si="528"/>
        <v>10.3</v>
      </c>
      <c r="M2674" s="162">
        <f t="shared" si="523"/>
        <v>10.110926010452401</v>
      </c>
      <c r="N2674" s="210">
        <f t="shared" si="529"/>
        <v>0.23217055088464031</v>
      </c>
      <c r="O2674" s="162">
        <f t="shared" si="530"/>
        <v>0</v>
      </c>
      <c r="P2674" s="162">
        <f t="shared" si="524"/>
        <v>0</v>
      </c>
      <c r="Q2674" s="210">
        <f t="shared" si="525"/>
        <v>5.3732468123861565E-3</v>
      </c>
      <c r="R2674" s="210">
        <f t="shared" si="531"/>
        <v>0.17153581727808292</v>
      </c>
    </row>
    <row r="2675" spans="1:18" x14ac:dyDescent="0.2">
      <c r="A2675" s="146">
        <v>2671</v>
      </c>
      <c r="B2675" s="146">
        <v>7</v>
      </c>
      <c r="C2675" s="146" t="s">
        <v>879</v>
      </c>
      <c r="D2675" s="162">
        <v>5</v>
      </c>
      <c r="E2675" s="162">
        <v>2689.5510317593312</v>
      </c>
      <c r="F2675" s="208">
        <f t="shared" si="526"/>
        <v>2635.7600111241445</v>
      </c>
      <c r="G2675" s="208">
        <f t="shared" si="522"/>
        <v>1.4695703578654769</v>
      </c>
      <c r="H2675" s="162">
        <f t="shared" si="527"/>
        <v>6.4695703578654769</v>
      </c>
      <c r="I2675" s="209" t="str">
        <f t="shared" si="533"/>
        <v>Ü</v>
      </c>
      <c r="J2675" s="209" t="s">
        <v>7728</v>
      </c>
      <c r="K2675" s="210">
        <v>6.3381753630926949E-2</v>
      </c>
      <c r="L2675" s="162">
        <f t="shared" si="528"/>
        <v>10</v>
      </c>
      <c r="M2675" s="162">
        <f t="shared" si="523"/>
        <v>8.5304296421345231</v>
      </c>
      <c r="N2675" s="210">
        <f t="shared" si="529"/>
        <v>0.20763528857424163</v>
      </c>
      <c r="O2675" s="162">
        <f t="shared" si="530"/>
        <v>0</v>
      </c>
      <c r="P2675" s="162">
        <f t="shared" si="524"/>
        <v>0</v>
      </c>
      <c r="Q2675" s="210">
        <f t="shared" si="525"/>
        <v>5.3732468123861565E-3</v>
      </c>
      <c r="R2675" s="210">
        <f t="shared" si="531"/>
        <v>0.14700055496768424</v>
      </c>
    </row>
    <row r="2676" spans="1:18" x14ac:dyDescent="0.2">
      <c r="A2676" s="146">
        <v>2672</v>
      </c>
      <c r="B2676" s="146">
        <v>8</v>
      </c>
      <c r="C2676" s="146" t="s">
        <v>879</v>
      </c>
      <c r="D2676" s="162">
        <v>5.6</v>
      </c>
      <c r="E2676" s="162">
        <v>6991.7761030311322</v>
      </c>
      <c r="F2676" s="208">
        <f t="shared" si="526"/>
        <v>6835.1603183232346</v>
      </c>
      <c r="G2676" s="208">
        <f t="shared" si="522"/>
        <v>3.8109497650289201</v>
      </c>
      <c r="H2676" s="162">
        <f t="shared" si="527"/>
        <v>9.4109497650289207</v>
      </c>
      <c r="I2676" s="209" t="str">
        <f t="shared" si="533"/>
        <v>Ü</v>
      </c>
      <c r="J2676" s="209" t="s">
        <v>7728</v>
      </c>
      <c r="K2676" s="210">
        <v>4.3497861302214488E-2</v>
      </c>
      <c r="L2676" s="162">
        <f t="shared" si="528"/>
        <v>9.4</v>
      </c>
      <c r="M2676" s="162">
        <f t="shared" si="523"/>
        <v>5.5890502349710793</v>
      </c>
      <c r="N2676" s="210">
        <f t="shared" si="529"/>
        <v>0.15755699064928377</v>
      </c>
      <c r="O2676" s="162">
        <f t="shared" si="530"/>
        <v>0</v>
      </c>
      <c r="P2676" s="162">
        <f t="shared" si="524"/>
        <v>0</v>
      </c>
      <c r="Q2676" s="210">
        <f t="shared" si="525"/>
        <v>5.3732468123861565E-3</v>
      </c>
      <c r="R2676" s="210">
        <f t="shared" si="531"/>
        <v>9.692225704272639E-2</v>
      </c>
    </row>
    <row r="2677" spans="1:18" x14ac:dyDescent="0.2">
      <c r="A2677" s="146">
        <v>2673</v>
      </c>
      <c r="B2677" s="146">
        <v>9</v>
      </c>
      <c r="C2677" s="146" t="s">
        <v>879</v>
      </c>
      <c r="D2677" s="162">
        <v>6</v>
      </c>
      <c r="E2677" s="162">
        <v>11663.525967149842</v>
      </c>
      <c r="F2677" s="208">
        <f t="shared" si="526"/>
        <v>11383.601343938246</v>
      </c>
      <c r="G2677" s="208">
        <f t="shared" si="522"/>
        <v>6.3469371377534394</v>
      </c>
      <c r="H2677" s="162">
        <f t="shared" si="527"/>
        <v>12.346937137753439</v>
      </c>
      <c r="I2677" s="209" t="str">
        <f t="shared" si="533"/>
        <v>Ü</v>
      </c>
      <c r="J2677" s="209" t="s">
        <v>7728</v>
      </c>
      <c r="K2677" s="210">
        <v>7.269431003535945E-2</v>
      </c>
      <c r="L2677" s="162">
        <f t="shared" si="528"/>
        <v>9</v>
      </c>
      <c r="M2677" s="162">
        <f t="shared" si="523"/>
        <v>2.6530628622465606</v>
      </c>
      <c r="N2677" s="210">
        <f t="shared" si="529"/>
        <v>0.12272567311316515</v>
      </c>
      <c r="O2677" s="162">
        <f t="shared" si="530"/>
        <v>0</v>
      </c>
      <c r="P2677" s="162">
        <f t="shared" si="524"/>
        <v>0</v>
      </c>
      <c r="Q2677" s="210">
        <f t="shared" si="525"/>
        <v>5.3732468123861565E-3</v>
      </c>
      <c r="R2677" s="210">
        <f t="shared" si="531"/>
        <v>6.2090939506607774E-2</v>
      </c>
    </row>
    <row r="2678" spans="1:18" x14ac:dyDescent="0.2">
      <c r="A2678" s="146">
        <v>2674</v>
      </c>
      <c r="B2678" s="146">
        <v>10</v>
      </c>
      <c r="C2678" s="146" t="s">
        <v>879</v>
      </c>
      <c r="D2678" s="162">
        <v>6.6</v>
      </c>
      <c r="E2678" s="162">
        <v>16065.013906026117</v>
      </c>
      <c r="F2678" s="208">
        <f t="shared" si="526"/>
        <v>15640.897538907027</v>
      </c>
      <c r="G2678" s="208">
        <f t="shared" si="522"/>
        <v>8.7205964490620094</v>
      </c>
      <c r="H2678" s="162">
        <f t="shared" si="527"/>
        <v>15.320596449062009</v>
      </c>
      <c r="I2678" s="209" t="str">
        <f t="shared" si="533"/>
        <v>Ü</v>
      </c>
      <c r="J2678" s="209" t="s">
        <v>7728</v>
      </c>
      <c r="K2678" s="210">
        <v>4.2772653996117127E-2</v>
      </c>
      <c r="L2678" s="162">
        <f t="shared" si="528"/>
        <v>8.4</v>
      </c>
      <c r="M2678" s="162">
        <f t="shared" si="523"/>
        <v>0</v>
      </c>
      <c r="N2678" s="210">
        <f t="shared" si="529"/>
        <v>7.3852021271161888E-2</v>
      </c>
      <c r="O2678" s="162">
        <f t="shared" si="530"/>
        <v>0</v>
      </c>
      <c r="P2678" s="162">
        <f t="shared" si="524"/>
        <v>0</v>
      </c>
      <c r="Q2678" s="210">
        <f t="shared" si="525"/>
        <v>5.3732468123861565E-3</v>
      </c>
      <c r="R2678" s="210">
        <f t="shared" si="531"/>
        <v>1.3217287664604511E-2</v>
      </c>
    </row>
    <row r="2679" spans="1:18" x14ac:dyDescent="0.2">
      <c r="A2679" s="146">
        <v>2675</v>
      </c>
      <c r="B2679" s="146">
        <v>11</v>
      </c>
      <c r="C2679" s="146" t="s">
        <v>879</v>
      </c>
      <c r="D2679" s="162">
        <v>7.5</v>
      </c>
      <c r="E2679" s="162">
        <v>19402.693073320548</v>
      </c>
      <c r="F2679" s="208">
        <f t="shared" si="526"/>
        <v>18820.612281120932</v>
      </c>
      <c r="G2679" s="208">
        <f t="shared" si="522"/>
        <v>10.493449255047361</v>
      </c>
      <c r="H2679" s="162">
        <f t="shared" si="527"/>
        <v>17.993449255047359</v>
      </c>
      <c r="I2679" s="209" t="str">
        <f t="shared" si="533"/>
        <v>Ü</v>
      </c>
      <c r="J2679" s="209" t="s">
        <v>7728</v>
      </c>
      <c r="K2679" s="210">
        <v>0.10704955353709861</v>
      </c>
      <c r="L2679" s="162">
        <f t="shared" si="528"/>
        <v>7.5</v>
      </c>
      <c r="M2679" s="162">
        <f t="shared" si="523"/>
        <v>0</v>
      </c>
      <c r="N2679" s="210">
        <f t="shared" si="529"/>
        <v>9.3714391081068021E-2</v>
      </c>
      <c r="O2679" s="162">
        <f t="shared" si="530"/>
        <v>0</v>
      </c>
      <c r="P2679" s="162">
        <f t="shared" si="524"/>
        <v>0</v>
      </c>
      <c r="Q2679" s="210">
        <f t="shared" si="525"/>
        <v>5.3732468123861565E-3</v>
      </c>
      <c r="R2679" s="210">
        <f t="shared" si="531"/>
        <v>3.3079657474510644E-2</v>
      </c>
    </row>
    <row r="2680" spans="1:18" x14ac:dyDescent="0.2">
      <c r="A2680" s="146">
        <v>2676</v>
      </c>
      <c r="B2680" s="146">
        <v>12</v>
      </c>
      <c r="C2680" s="146" t="s">
        <v>879</v>
      </c>
      <c r="D2680" s="162">
        <v>7.8</v>
      </c>
      <c r="E2680" s="162">
        <v>21233.356155415393</v>
      </c>
      <c r="F2680" s="208">
        <f t="shared" si="526"/>
        <v>20570.875443366433</v>
      </c>
      <c r="G2680" s="208">
        <f t="shared" si="522"/>
        <v>11.469310050735992</v>
      </c>
      <c r="H2680" s="162">
        <f t="shared" si="527"/>
        <v>19.269310050735992</v>
      </c>
      <c r="I2680" s="209" t="str">
        <f t="shared" si="533"/>
        <v>Ü</v>
      </c>
      <c r="J2680" s="209" t="s">
        <v>7728</v>
      </c>
      <c r="K2680" s="210">
        <v>8.9351925629412798E-2</v>
      </c>
      <c r="L2680" s="162">
        <f t="shared" si="528"/>
        <v>7.2</v>
      </c>
      <c r="M2680" s="162">
        <f t="shared" si="523"/>
        <v>0</v>
      </c>
      <c r="N2680" s="210">
        <f t="shared" si="529"/>
        <v>8.8245601628389903E-2</v>
      </c>
      <c r="O2680" s="162">
        <f t="shared" si="530"/>
        <v>0</v>
      </c>
      <c r="P2680" s="162">
        <f t="shared" si="524"/>
        <v>0</v>
      </c>
      <c r="Q2680" s="210">
        <f t="shared" si="525"/>
        <v>5.3732468123861565E-3</v>
      </c>
      <c r="R2680" s="210">
        <f t="shared" si="531"/>
        <v>2.7610868021832526E-2</v>
      </c>
    </row>
    <row r="2681" spans="1:18" x14ac:dyDescent="0.2">
      <c r="A2681" s="146">
        <v>2677</v>
      </c>
      <c r="B2681" s="146">
        <v>13</v>
      </c>
      <c r="C2681" s="146" t="s">
        <v>879</v>
      </c>
      <c r="D2681" s="162">
        <v>8.8000000000000007</v>
      </c>
      <c r="E2681" s="162">
        <v>21966.010654400798</v>
      </c>
      <c r="F2681" s="208">
        <f t="shared" si="526"/>
        <v>21192.807079365888</v>
      </c>
      <c r="G2681" s="208">
        <f t="shared" si="522"/>
        <v>11.8160685921154</v>
      </c>
      <c r="H2681" s="162">
        <f t="shared" si="527"/>
        <v>20.616068592115401</v>
      </c>
      <c r="I2681" s="209" t="str">
        <f t="shared" si="533"/>
        <v>Ü</v>
      </c>
      <c r="J2681" s="209" t="s">
        <v>7728</v>
      </c>
      <c r="K2681" s="210">
        <v>2.2116296284277685E-2</v>
      </c>
      <c r="L2681" s="162">
        <f t="shared" si="528"/>
        <v>6.1999999999999993</v>
      </c>
      <c r="M2681" s="162">
        <f t="shared" si="523"/>
        <v>0</v>
      </c>
      <c r="N2681" s="210">
        <f t="shared" si="529"/>
        <v>6.7468947122778705E-2</v>
      </c>
      <c r="O2681" s="162">
        <f t="shared" si="530"/>
        <v>0</v>
      </c>
      <c r="P2681" s="162">
        <f t="shared" si="524"/>
        <v>0</v>
      </c>
      <c r="Q2681" s="210">
        <f t="shared" si="525"/>
        <v>5.3732468123861565E-3</v>
      </c>
      <c r="R2681" s="210">
        <f t="shared" si="531"/>
        <v>6.8342135162213283E-3</v>
      </c>
    </row>
    <row r="2682" spans="1:18" x14ac:dyDescent="0.2">
      <c r="A2682" s="146">
        <v>2678</v>
      </c>
      <c r="B2682" s="146">
        <v>14</v>
      </c>
      <c r="C2682" s="146" t="s">
        <v>879</v>
      </c>
      <c r="D2682" s="162">
        <v>9.6</v>
      </c>
      <c r="E2682" s="162">
        <v>21486.657198518125</v>
      </c>
      <c r="F2682" s="208">
        <f t="shared" si="526"/>
        <v>20661.569562095028</v>
      </c>
      <c r="G2682" s="208">
        <f t="shared" si="522"/>
        <v>11.519876637964634</v>
      </c>
      <c r="H2682" s="162">
        <f t="shared" si="527"/>
        <v>21.119876637964634</v>
      </c>
      <c r="I2682" s="209" t="str">
        <f t="shared" si="533"/>
        <v>Ü</v>
      </c>
      <c r="J2682" s="209" t="s">
        <v>7728</v>
      </c>
      <c r="K2682" s="210">
        <v>1.284327024315127E-2</v>
      </c>
      <c r="L2682" s="162">
        <f t="shared" si="528"/>
        <v>5.4</v>
      </c>
      <c r="M2682" s="162">
        <f t="shared" si="523"/>
        <v>0</v>
      </c>
      <c r="N2682" s="210">
        <f t="shared" si="529"/>
        <v>6.4603465529841711E-2</v>
      </c>
      <c r="O2682" s="162">
        <f t="shared" si="530"/>
        <v>0</v>
      </c>
      <c r="P2682" s="162">
        <f t="shared" si="524"/>
        <v>0</v>
      </c>
      <c r="Q2682" s="210">
        <f t="shared" si="525"/>
        <v>5.3732468123861565E-3</v>
      </c>
      <c r="R2682" s="210">
        <f t="shared" si="531"/>
        <v>3.9687319232843341E-3</v>
      </c>
    </row>
    <row r="2683" spans="1:18" x14ac:dyDescent="0.2">
      <c r="A2683" s="146">
        <v>2679</v>
      </c>
      <c r="B2683" s="146">
        <v>15</v>
      </c>
      <c r="C2683" s="146" t="s">
        <v>879</v>
      </c>
      <c r="D2683" s="162">
        <v>10</v>
      </c>
      <c r="E2683" s="162">
        <v>19874.817300750234</v>
      </c>
      <c r="F2683" s="208">
        <f t="shared" si="526"/>
        <v>19079.824608720224</v>
      </c>
      <c r="G2683" s="208">
        <f t="shared" si="522"/>
        <v>10.637973320753467</v>
      </c>
      <c r="H2683" s="162">
        <f t="shared" si="527"/>
        <v>20.637973320753467</v>
      </c>
      <c r="I2683" s="209" t="str">
        <f t="shared" si="533"/>
        <v>Ü</v>
      </c>
      <c r="J2683" s="209" t="s">
        <v>7728</v>
      </c>
      <c r="K2683" s="210">
        <v>8.5407175956575855E-3</v>
      </c>
      <c r="L2683" s="162">
        <f t="shared" si="528"/>
        <v>5</v>
      </c>
      <c r="M2683" s="162">
        <f t="shared" si="523"/>
        <v>0</v>
      </c>
      <c r="N2683" s="210">
        <f t="shared" si="529"/>
        <v>6.3273922685967862E-2</v>
      </c>
      <c r="O2683" s="162">
        <f t="shared" si="530"/>
        <v>0</v>
      </c>
      <c r="P2683" s="162">
        <f t="shared" si="524"/>
        <v>0</v>
      </c>
      <c r="Q2683" s="210">
        <f t="shared" si="525"/>
        <v>5.3732468123861565E-3</v>
      </c>
      <c r="R2683" s="210">
        <f t="shared" si="531"/>
        <v>2.6391890794104853E-3</v>
      </c>
    </row>
    <row r="2684" spans="1:18" x14ac:dyDescent="0.2">
      <c r="A2684" s="146">
        <v>2680</v>
      </c>
      <c r="B2684" s="146">
        <v>16</v>
      </c>
      <c r="C2684" s="146" t="s">
        <v>879</v>
      </c>
      <c r="D2684" s="162">
        <v>10.3</v>
      </c>
      <c r="E2684" s="162">
        <v>16619.718166168768</v>
      </c>
      <c r="F2684" s="208">
        <f t="shared" si="526"/>
        <v>15934.985777722615</v>
      </c>
      <c r="G2684" s="208">
        <f t="shared" si="522"/>
        <v>8.8845656103423369</v>
      </c>
      <c r="H2684" s="162">
        <f t="shared" si="527"/>
        <v>19.184565610342339</v>
      </c>
      <c r="I2684" s="209" t="str">
        <f t="shared" si="533"/>
        <v>Ü</v>
      </c>
      <c r="J2684" s="209" t="s">
        <v>7728</v>
      </c>
      <c r="K2684" s="210">
        <v>0.10879799992251443</v>
      </c>
      <c r="L2684" s="162">
        <f t="shared" si="528"/>
        <v>4.6999999999999993</v>
      </c>
      <c r="M2684" s="162">
        <f t="shared" si="523"/>
        <v>0</v>
      </c>
      <c r="N2684" s="210">
        <f t="shared" si="529"/>
        <v>9.4254682989170724E-2</v>
      </c>
      <c r="O2684" s="162">
        <f t="shared" si="530"/>
        <v>0</v>
      </c>
      <c r="P2684" s="162">
        <f t="shared" si="524"/>
        <v>0</v>
      </c>
      <c r="Q2684" s="210">
        <f t="shared" si="525"/>
        <v>5.3732468123861565E-3</v>
      </c>
      <c r="R2684" s="210">
        <f t="shared" si="531"/>
        <v>3.3619949382613347E-2</v>
      </c>
    </row>
    <row r="2685" spans="1:18" x14ac:dyDescent="0.2">
      <c r="A2685" s="146">
        <v>2681</v>
      </c>
      <c r="B2685" s="146">
        <v>17</v>
      </c>
      <c r="C2685" s="146" t="s">
        <v>879</v>
      </c>
      <c r="D2685" s="162">
        <v>9.9</v>
      </c>
      <c r="E2685" s="162">
        <v>11769.183921462729</v>
      </c>
      <c r="F2685" s="208">
        <f t="shared" si="526"/>
        <v>11303.124238172804</v>
      </c>
      <c r="G2685" s="208">
        <f t="shared" si="522"/>
        <v>6.3020670552646862</v>
      </c>
      <c r="H2685" s="162">
        <f t="shared" si="527"/>
        <v>16.202067055264685</v>
      </c>
      <c r="I2685" s="209" t="str">
        <f t="shared" si="533"/>
        <v>Ü</v>
      </c>
      <c r="J2685" s="209" t="s">
        <v>7728</v>
      </c>
      <c r="K2685" s="210">
        <v>7.7026157008916593E-3</v>
      </c>
      <c r="L2685" s="162">
        <f t="shared" si="528"/>
        <v>5.0999999999999996</v>
      </c>
      <c r="M2685" s="162">
        <f t="shared" si="523"/>
        <v>0</v>
      </c>
      <c r="N2685" s="210">
        <f t="shared" si="529"/>
        <v>6.3014938666964115E-2</v>
      </c>
      <c r="O2685" s="162">
        <f t="shared" si="530"/>
        <v>0</v>
      </c>
      <c r="P2685" s="162">
        <f t="shared" si="524"/>
        <v>0</v>
      </c>
      <c r="Q2685" s="210">
        <f t="shared" si="525"/>
        <v>5.3732468123861565E-3</v>
      </c>
      <c r="R2685" s="210">
        <f t="shared" si="531"/>
        <v>2.3802050604067385E-3</v>
      </c>
    </row>
    <row r="2686" spans="1:18" x14ac:dyDescent="0.2">
      <c r="A2686" s="146">
        <v>2682</v>
      </c>
      <c r="B2686" s="146">
        <v>18</v>
      </c>
      <c r="C2686" s="146" t="s">
        <v>879</v>
      </c>
      <c r="D2686" s="162">
        <v>9.1999999999999993</v>
      </c>
      <c r="E2686" s="162">
        <v>6006.9327499357587</v>
      </c>
      <c r="F2686" s="208">
        <f t="shared" si="526"/>
        <v>5785.8776247381229</v>
      </c>
      <c r="G2686" s="208">
        <f t="shared" si="522"/>
        <v>3.2259212582582042</v>
      </c>
      <c r="H2686" s="162">
        <f t="shared" si="527"/>
        <v>12.425921258258203</v>
      </c>
      <c r="I2686" s="209" t="str">
        <f t="shared" si="533"/>
        <v>Ü</v>
      </c>
      <c r="J2686" s="209" t="s">
        <v>7728</v>
      </c>
      <c r="K2686" s="210">
        <v>6.6220513335017162E-2</v>
      </c>
      <c r="L2686" s="162">
        <f t="shared" si="528"/>
        <v>5.8000000000000007</v>
      </c>
      <c r="M2686" s="162">
        <f t="shared" si="523"/>
        <v>2.574078741741797</v>
      </c>
      <c r="N2686" s="210">
        <f t="shared" si="529"/>
        <v>0.11954544193603263</v>
      </c>
      <c r="O2686" s="162">
        <f t="shared" si="530"/>
        <v>0</v>
      </c>
      <c r="P2686" s="162">
        <f t="shared" si="524"/>
        <v>0</v>
      </c>
      <c r="Q2686" s="210">
        <f t="shared" si="525"/>
        <v>5.3732468123861565E-3</v>
      </c>
      <c r="R2686" s="210">
        <f t="shared" si="531"/>
        <v>5.8910708329475252E-2</v>
      </c>
    </row>
    <row r="2687" spans="1:18" x14ac:dyDescent="0.2">
      <c r="A2687" s="146">
        <v>2683</v>
      </c>
      <c r="B2687" s="146">
        <v>19</v>
      </c>
      <c r="C2687" s="146" t="s">
        <v>879</v>
      </c>
      <c r="D2687" s="162">
        <v>7.7</v>
      </c>
      <c r="E2687" s="162">
        <v>1815.9265779406794</v>
      </c>
      <c r="F2687" s="208">
        <f t="shared" si="526"/>
        <v>1759.9960393401063</v>
      </c>
      <c r="G2687" s="208">
        <f t="shared" si="522"/>
        <v>0.98128737004085331</v>
      </c>
      <c r="H2687" s="162">
        <f t="shared" si="527"/>
        <v>8.6812873700408542</v>
      </c>
      <c r="I2687" s="209" t="str">
        <f t="shared" si="533"/>
        <v>Ü</v>
      </c>
      <c r="J2687" s="209" t="s">
        <v>7728</v>
      </c>
      <c r="K2687" s="210">
        <v>5.2627484503115524E-2</v>
      </c>
      <c r="L2687" s="162">
        <f t="shared" si="528"/>
        <v>7.3</v>
      </c>
      <c r="M2687" s="162">
        <f t="shared" si="523"/>
        <v>6.3187126299591458</v>
      </c>
      <c r="N2687" s="210">
        <f t="shared" si="529"/>
        <v>0.17127676424561583</v>
      </c>
      <c r="O2687" s="162">
        <f t="shared" si="530"/>
        <v>0</v>
      </c>
      <c r="P2687" s="162">
        <f t="shared" si="524"/>
        <v>0</v>
      </c>
      <c r="Q2687" s="210">
        <f t="shared" si="525"/>
        <v>5.3732468123861565E-3</v>
      </c>
      <c r="R2687" s="210">
        <f t="shared" si="531"/>
        <v>0.11064203063905845</v>
      </c>
    </row>
    <row r="2688" spans="1:18" x14ac:dyDescent="0.2">
      <c r="A2688" s="146">
        <v>2684</v>
      </c>
      <c r="B2688" s="146">
        <v>20</v>
      </c>
      <c r="C2688" s="146" t="s">
        <v>879</v>
      </c>
      <c r="D2688" s="162">
        <v>7.1</v>
      </c>
      <c r="E2688" s="162">
        <v>125.95540343088773</v>
      </c>
      <c r="F2688" s="208">
        <f t="shared" si="526"/>
        <v>122.37826997345051</v>
      </c>
      <c r="G2688" s="208">
        <f t="shared" si="522"/>
        <v>6.8232114168519792E-2</v>
      </c>
      <c r="H2688" s="162">
        <f t="shared" si="527"/>
        <v>7.1682321141685197</v>
      </c>
      <c r="I2688" s="209" t="str">
        <f t="shared" si="533"/>
        <v>Ü</v>
      </c>
      <c r="J2688" s="209" t="s">
        <v>7728</v>
      </c>
      <c r="K2688" s="210">
        <v>8.5452837576631524E-2</v>
      </c>
      <c r="L2688" s="162">
        <f t="shared" si="528"/>
        <v>7.9</v>
      </c>
      <c r="M2688" s="162">
        <f t="shared" si="523"/>
        <v>7.8317678858314803</v>
      </c>
      <c r="N2688" s="210">
        <f t="shared" si="529"/>
        <v>0.20401996679005083</v>
      </c>
      <c r="O2688" s="162">
        <f t="shared" si="530"/>
        <v>0</v>
      </c>
      <c r="P2688" s="162">
        <f t="shared" si="524"/>
        <v>0</v>
      </c>
      <c r="Q2688" s="210">
        <f t="shared" si="525"/>
        <v>5.3732468123861565E-3</v>
      </c>
      <c r="R2688" s="210">
        <f t="shared" si="531"/>
        <v>0.14338523318349344</v>
      </c>
    </row>
    <row r="2689" spans="1:18" x14ac:dyDescent="0.2">
      <c r="A2689" s="146">
        <v>2685</v>
      </c>
      <c r="B2689" s="146">
        <v>21</v>
      </c>
      <c r="C2689" s="146" t="s">
        <v>879</v>
      </c>
      <c r="D2689" s="162">
        <v>6.3</v>
      </c>
      <c r="E2689" s="162">
        <v>0</v>
      </c>
      <c r="F2689" s="208">
        <f t="shared" si="526"/>
        <v>0</v>
      </c>
      <c r="G2689" s="208">
        <f t="shared" si="522"/>
        <v>0</v>
      </c>
      <c r="H2689" s="162">
        <f t="shared" si="527"/>
        <v>6.3</v>
      </c>
      <c r="I2689" s="209" t="str">
        <f t="shared" si="533"/>
        <v>Ü</v>
      </c>
      <c r="J2689" s="209" t="s">
        <v>7728</v>
      </c>
      <c r="K2689" s="210">
        <v>1.8714074856527717E-2</v>
      </c>
      <c r="L2689" s="162">
        <f t="shared" si="528"/>
        <v>8.6999999999999993</v>
      </c>
      <c r="M2689" s="162">
        <f t="shared" si="523"/>
        <v>8.6999999999999993</v>
      </c>
      <c r="N2689" s="210">
        <f t="shared" si="529"/>
        <v>0.19636520276489278</v>
      </c>
      <c r="O2689" s="162">
        <f t="shared" si="530"/>
        <v>0</v>
      </c>
      <c r="P2689" s="162">
        <f t="shared" si="524"/>
        <v>0</v>
      </c>
      <c r="Q2689" s="210">
        <f t="shared" si="525"/>
        <v>5.3732468123861565E-3</v>
      </c>
      <c r="R2689" s="210">
        <f t="shared" si="531"/>
        <v>0.13573046915833539</v>
      </c>
    </row>
    <row r="2690" spans="1:18" x14ac:dyDescent="0.2">
      <c r="A2690" s="146">
        <v>2686</v>
      </c>
      <c r="B2690" s="146">
        <v>22</v>
      </c>
      <c r="C2690" s="146" t="s">
        <v>879</v>
      </c>
      <c r="D2690" s="162">
        <v>5.0999999999999996</v>
      </c>
      <c r="E2690" s="162">
        <v>0</v>
      </c>
      <c r="F2690" s="208">
        <f t="shared" si="526"/>
        <v>0</v>
      </c>
      <c r="G2690" s="208">
        <f t="shared" si="522"/>
        <v>0</v>
      </c>
      <c r="H2690" s="162">
        <f t="shared" si="527"/>
        <v>5.0999999999999996</v>
      </c>
      <c r="I2690" s="209" t="str">
        <f t="shared" si="533"/>
        <v>Ü</v>
      </c>
      <c r="J2690" s="209" t="s">
        <v>7728</v>
      </c>
      <c r="K2690" s="210">
        <v>4.4693025106467381E-2</v>
      </c>
      <c r="L2690" s="162">
        <f t="shared" si="528"/>
        <v>9.9</v>
      </c>
      <c r="M2690" s="162">
        <f t="shared" si="523"/>
        <v>9.9</v>
      </c>
      <c r="N2690" s="210">
        <f t="shared" si="529"/>
        <v>0.22231682970675504</v>
      </c>
      <c r="O2690" s="162">
        <f t="shared" si="530"/>
        <v>0</v>
      </c>
      <c r="P2690" s="162">
        <f t="shared" si="524"/>
        <v>0</v>
      </c>
      <c r="Q2690" s="210">
        <f t="shared" si="525"/>
        <v>5.3732468123861565E-3</v>
      </c>
      <c r="R2690" s="210">
        <f t="shared" si="531"/>
        <v>0.16168209610019765</v>
      </c>
    </row>
    <row r="2691" spans="1:18" x14ac:dyDescent="0.2">
      <c r="A2691" s="146">
        <v>2687</v>
      </c>
      <c r="B2691" s="146">
        <v>23</v>
      </c>
      <c r="C2691" s="146" t="s">
        <v>879</v>
      </c>
      <c r="D2691" s="162">
        <v>5.2</v>
      </c>
      <c r="E2691" s="162">
        <v>0</v>
      </c>
      <c r="F2691" s="208">
        <f t="shared" si="526"/>
        <v>0</v>
      </c>
      <c r="G2691" s="208">
        <f t="shared" si="522"/>
        <v>0</v>
      </c>
      <c r="H2691" s="162">
        <f t="shared" si="527"/>
        <v>5.2</v>
      </c>
      <c r="I2691" s="209" t="str">
        <f t="shared" si="533"/>
        <v>Ü</v>
      </c>
      <c r="J2691" s="209" t="s">
        <v>7728</v>
      </c>
      <c r="K2691" s="210">
        <v>2.6416783165466102E-2</v>
      </c>
      <c r="L2691" s="162">
        <f t="shared" si="528"/>
        <v>9.8000000000000007</v>
      </c>
      <c r="M2691" s="162">
        <f t="shared" si="523"/>
        <v>9.8000000000000007</v>
      </c>
      <c r="N2691" s="210">
        <f t="shared" si="529"/>
        <v>0.21517559084531471</v>
      </c>
      <c r="O2691" s="162">
        <f t="shared" si="530"/>
        <v>0</v>
      </c>
      <c r="P2691" s="162">
        <f t="shared" si="524"/>
        <v>0</v>
      </c>
      <c r="Q2691" s="210">
        <f t="shared" si="525"/>
        <v>5.3732468123861565E-3</v>
      </c>
      <c r="R2691" s="210">
        <f t="shared" si="531"/>
        <v>0.15454085723875732</v>
      </c>
    </row>
    <row r="2692" spans="1:18" x14ac:dyDescent="0.2">
      <c r="A2692" s="146">
        <v>2688</v>
      </c>
      <c r="B2692" s="146">
        <v>24</v>
      </c>
      <c r="C2692" s="146" t="s">
        <v>879</v>
      </c>
      <c r="D2692" s="162">
        <v>5</v>
      </c>
      <c r="E2692" s="162">
        <v>0</v>
      </c>
      <c r="F2692" s="208">
        <f t="shared" si="526"/>
        <v>0</v>
      </c>
      <c r="G2692" s="208">
        <f t="shared" si="522"/>
        <v>0</v>
      </c>
      <c r="H2692" s="162">
        <f t="shared" si="527"/>
        <v>5</v>
      </c>
      <c r="I2692" s="209" t="str">
        <f t="shared" si="533"/>
        <v>Ü</v>
      </c>
      <c r="J2692" s="209" t="s">
        <v>7728</v>
      </c>
      <c r="K2692" s="210">
        <v>3.1992537071657633E-2</v>
      </c>
      <c r="L2692" s="162">
        <f t="shared" si="528"/>
        <v>10</v>
      </c>
      <c r="M2692" s="162">
        <f t="shared" si="523"/>
        <v>10</v>
      </c>
      <c r="N2692" s="210">
        <f t="shared" si="529"/>
        <v>0.21988586968064824</v>
      </c>
      <c r="O2692" s="162">
        <f t="shared" si="530"/>
        <v>0</v>
      </c>
      <c r="P2692" s="162">
        <f t="shared" si="524"/>
        <v>0</v>
      </c>
      <c r="Q2692" s="210">
        <f t="shared" si="525"/>
        <v>5.3732468123861565E-3</v>
      </c>
      <c r="R2692" s="210">
        <f t="shared" si="531"/>
        <v>0.15925113607409086</v>
      </c>
    </row>
    <row r="2693" spans="1:18" x14ac:dyDescent="0.2">
      <c r="A2693" s="146">
        <v>2689</v>
      </c>
      <c r="B2693" s="146">
        <v>1</v>
      </c>
      <c r="C2693" s="146" t="s">
        <v>879</v>
      </c>
      <c r="D2693" s="162">
        <v>4.0999999999999996</v>
      </c>
      <c r="E2693" s="162">
        <v>0</v>
      </c>
      <c r="F2693" s="208">
        <f t="shared" si="526"/>
        <v>0</v>
      </c>
      <c r="G2693" s="208">
        <f t="shared" ref="G2693:G2756" si="534">$Y$27*F2693</f>
        <v>0</v>
      </c>
      <c r="H2693" s="162">
        <f t="shared" si="527"/>
        <v>4.0999999999999996</v>
      </c>
      <c r="I2693" s="209" t="str">
        <f>IF(AVERAGE(H2693:H2716)&gt;15,"S",IF(AVERAGE(H2693:H2716)&lt;5,"W","Ü"))</f>
        <v>Ü</v>
      </c>
      <c r="J2693" s="209" t="s">
        <v>7728</v>
      </c>
      <c r="K2693" s="210">
        <v>1.5190368596520511E-2</v>
      </c>
      <c r="L2693" s="162">
        <f t="shared" si="528"/>
        <v>10.9</v>
      </c>
      <c r="M2693" s="162">
        <f t="shared" ref="M2693:M2756" si="535">IF(H2693&gt;=$U$7,0,$U$7-H2693)</f>
        <v>10.9</v>
      </c>
      <c r="N2693" s="210">
        <f t="shared" si="529"/>
        <v>0.22813664204946157</v>
      </c>
      <c r="O2693" s="162">
        <f t="shared" si="530"/>
        <v>0</v>
      </c>
      <c r="P2693" s="162">
        <f t="shared" ref="P2693:P2756" si="536">IF(H2693&lt;=$U$17,0,H2693-$U$17)</f>
        <v>0</v>
      </c>
      <c r="Q2693" s="210">
        <f t="shared" ref="Q2693:Q2756" si="537">$Y$17+P2693*$Y$18</f>
        <v>5.3732468123861565E-3</v>
      </c>
      <c r="R2693" s="210">
        <f t="shared" si="531"/>
        <v>0.16750190844290419</v>
      </c>
    </row>
    <row r="2694" spans="1:18" x14ac:dyDescent="0.2">
      <c r="A2694" s="146">
        <v>2690</v>
      </c>
      <c r="B2694" s="146">
        <v>2</v>
      </c>
      <c r="C2694" s="146" t="s">
        <v>879</v>
      </c>
      <c r="D2694" s="162">
        <v>2.6</v>
      </c>
      <c r="E2694" s="162">
        <v>0</v>
      </c>
      <c r="F2694" s="208">
        <f t="shared" ref="F2694:F2757" si="538">E2694*(1-0.004*D2694)</f>
        <v>0</v>
      </c>
      <c r="G2694" s="208">
        <f t="shared" si="534"/>
        <v>0</v>
      </c>
      <c r="H2694" s="162">
        <f t="shared" ref="H2694:H2757" si="539">D2694+G2694</f>
        <v>2.6</v>
      </c>
      <c r="I2694" s="209" t="str">
        <f>IF(I2693="S","S",IF(I2693="W","W","Ü"))</f>
        <v>Ü</v>
      </c>
      <c r="J2694" s="209" t="s">
        <v>7728</v>
      </c>
      <c r="K2694" s="210">
        <v>3.0008696045156084E-5</v>
      </c>
      <c r="L2694" s="162">
        <f t="shared" ref="L2694:L2757" si="540">IF(D2694&gt;=$U$7,0,$U$7-D2694)</f>
        <v>12.4</v>
      </c>
      <c r="M2694" s="162">
        <f t="shared" si="535"/>
        <v>12.4</v>
      </c>
      <c r="N2694" s="210">
        <f t="shared" ref="N2694:N2757" si="541">$Y$7*M2694+$Y$8+K2694*$Y$9</f>
        <v>0.24585665630421513</v>
      </c>
      <c r="O2694" s="162">
        <f t="shared" ref="O2694:O2757" si="542">IF(D2694&lt;=$U$17,0,D2694-$U$17)</f>
        <v>0</v>
      </c>
      <c r="P2694" s="162">
        <f t="shared" si="536"/>
        <v>0</v>
      </c>
      <c r="Q2694" s="210">
        <f t="shared" si="537"/>
        <v>5.3732468123861565E-3</v>
      </c>
      <c r="R2694" s="210">
        <f t="shared" ref="R2694:R2757" si="543">N2694-$Y$8</f>
        <v>0.18522192269765775</v>
      </c>
    </row>
    <row r="2695" spans="1:18" x14ac:dyDescent="0.2">
      <c r="A2695" s="146">
        <v>2691</v>
      </c>
      <c r="B2695" s="146">
        <v>3</v>
      </c>
      <c r="C2695" s="146" t="s">
        <v>879</v>
      </c>
      <c r="D2695" s="162">
        <v>2.7</v>
      </c>
      <c r="E2695" s="162">
        <v>0</v>
      </c>
      <c r="F2695" s="208">
        <f t="shared" si="538"/>
        <v>0</v>
      </c>
      <c r="G2695" s="208">
        <f t="shared" si="534"/>
        <v>0</v>
      </c>
      <c r="H2695" s="162">
        <f t="shared" si="539"/>
        <v>2.7</v>
      </c>
      <c r="I2695" s="209" t="str">
        <f t="shared" ref="I2695:I2716" si="544">IF(I2694="S","S",IF(I2694="W","W","Ü"))</f>
        <v>Ü</v>
      </c>
      <c r="J2695" s="209" t="s">
        <v>7728</v>
      </c>
      <c r="K2695" s="210">
        <v>3.3487761777297744E-3</v>
      </c>
      <c r="L2695" s="162">
        <f t="shared" si="540"/>
        <v>12.3</v>
      </c>
      <c r="M2695" s="162">
        <f t="shared" si="535"/>
        <v>12.3</v>
      </c>
      <c r="N2695" s="210">
        <f t="shared" si="541"/>
        <v>0.24538854676707145</v>
      </c>
      <c r="O2695" s="162">
        <f t="shared" si="542"/>
        <v>0</v>
      </c>
      <c r="P2695" s="162">
        <f t="shared" si="536"/>
        <v>0</v>
      </c>
      <c r="Q2695" s="210">
        <f t="shared" si="537"/>
        <v>5.3732468123861565E-3</v>
      </c>
      <c r="R2695" s="210">
        <f t="shared" si="543"/>
        <v>0.18475381316051406</v>
      </c>
    </row>
    <row r="2696" spans="1:18" x14ac:dyDescent="0.2">
      <c r="A2696" s="146">
        <v>2692</v>
      </c>
      <c r="B2696" s="146">
        <v>4</v>
      </c>
      <c r="C2696" s="146" t="s">
        <v>879</v>
      </c>
      <c r="D2696" s="162">
        <v>1.8</v>
      </c>
      <c r="E2696" s="162">
        <v>0</v>
      </c>
      <c r="F2696" s="208">
        <f t="shared" si="538"/>
        <v>0</v>
      </c>
      <c r="G2696" s="208">
        <f t="shared" si="534"/>
        <v>0</v>
      </c>
      <c r="H2696" s="162">
        <f t="shared" si="539"/>
        <v>1.8</v>
      </c>
      <c r="I2696" s="209" t="str">
        <f t="shared" si="544"/>
        <v>Ü</v>
      </c>
      <c r="J2696" s="209" t="s">
        <v>7728</v>
      </c>
      <c r="K2696" s="210">
        <v>1.011919137430616E-2</v>
      </c>
      <c r="L2696" s="162">
        <f t="shared" si="540"/>
        <v>13.2</v>
      </c>
      <c r="M2696" s="162">
        <f t="shared" si="535"/>
        <v>13.2</v>
      </c>
      <c r="N2696" s="210">
        <f t="shared" si="541"/>
        <v>0.26092354375788923</v>
      </c>
      <c r="O2696" s="162">
        <f t="shared" si="542"/>
        <v>0</v>
      </c>
      <c r="P2696" s="162">
        <f t="shared" si="536"/>
        <v>0</v>
      </c>
      <c r="Q2696" s="210">
        <f t="shared" si="537"/>
        <v>5.3732468123861565E-3</v>
      </c>
      <c r="R2696" s="210">
        <f t="shared" si="543"/>
        <v>0.20028881015133185</v>
      </c>
    </row>
    <row r="2697" spans="1:18" x14ac:dyDescent="0.2">
      <c r="A2697" s="146">
        <v>2693</v>
      </c>
      <c r="B2697" s="146">
        <v>5</v>
      </c>
      <c r="C2697" s="146" t="s">
        <v>879</v>
      </c>
      <c r="D2697" s="162">
        <v>1.6</v>
      </c>
      <c r="E2697" s="162">
        <v>0.5560944963836103</v>
      </c>
      <c r="F2697" s="208">
        <f t="shared" si="538"/>
        <v>0.55253549160675519</v>
      </c>
      <c r="G2697" s="208">
        <f t="shared" si="534"/>
        <v>3.0806665884106988E-4</v>
      </c>
      <c r="H2697" s="162">
        <f t="shared" si="539"/>
        <v>1.6003080666588412</v>
      </c>
      <c r="I2697" s="209" t="str">
        <f t="shared" si="544"/>
        <v>Ü</v>
      </c>
      <c r="J2697" s="209" t="s">
        <v>7728</v>
      </c>
      <c r="K2697" s="210">
        <v>6.0017392090312168E-5</v>
      </c>
      <c r="L2697" s="162">
        <f t="shared" si="540"/>
        <v>13.4</v>
      </c>
      <c r="M2697" s="162">
        <f t="shared" si="535"/>
        <v>13.39969193334116</v>
      </c>
      <c r="N2697" s="210">
        <f t="shared" si="541"/>
        <v>0.26079783193226391</v>
      </c>
      <c r="O2697" s="162">
        <f t="shared" si="542"/>
        <v>0</v>
      </c>
      <c r="P2697" s="162">
        <f t="shared" si="536"/>
        <v>0</v>
      </c>
      <c r="Q2697" s="210">
        <f t="shared" si="537"/>
        <v>5.3732468123861565E-3</v>
      </c>
      <c r="R2697" s="210">
        <f t="shared" si="543"/>
        <v>0.20016309832570653</v>
      </c>
    </row>
    <row r="2698" spans="1:18" x14ac:dyDescent="0.2">
      <c r="A2698" s="146">
        <v>2694</v>
      </c>
      <c r="B2698" s="146">
        <v>6</v>
      </c>
      <c r="C2698" s="146" t="s">
        <v>879</v>
      </c>
      <c r="D2698" s="162">
        <v>2.2000000000000002</v>
      </c>
      <c r="E2698" s="162">
        <v>426.24643147803732</v>
      </c>
      <c r="F2698" s="208">
        <f t="shared" si="538"/>
        <v>422.49546288103056</v>
      </c>
      <c r="G2698" s="208">
        <f t="shared" si="534"/>
        <v>0.23556272420940549</v>
      </c>
      <c r="H2698" s="162">
        <f t="shared" si="539"/>
        <v>2.4355627242094058</v>
      </c>
      <c r="I2698" s="209" t="str">
        <f t="shared" si="544"/>
        <v>Ü</v>
      </c>
      <c r="J2698" s="209" t="s">
        <v>7728</v>
      </c>
      <c r="K2698" s="210">
        <v>6.6385424270802712E-2</v>
      </c>
      <c r="L2698" s="162">
        <f t="shared" si="540"/>
        <v>12.8</v>
      </c>
      <c r="M2698" s="162">
        <f t="shared" si="535"/>
        <v>12.564437275790594</v>
      </c>
      <c r="N2698" s="210">
        <f t="shared" si="541"/>
        <v>0.26881743172002215</v>
      </c>
      <c r="O2698" s="162">
        <f t="shared" si="542"/>
        <v>0</v>
      </c>
      <c r="P2698" s="162">
        <f t="shared" si="536"/>
        <v>0</v>
      </c>
      <c r="Q2698" s="210">
        <f t="shared" si="537"/>
        <v>5.3732468123861565E-3</v>
      </c>
      <c r="R2698" s="210">
        <f t="shared" si="543"/>
        <v>0.20818269811346476</v>
      </c>
    </row>
    <row r="2699" spans="1:18" x14ac:dyDescent="0.2">
      <c r="A2699" s="146">
        <v>2695</v>
      </c>
      <c r="B2699" s="146">
        <v>7</v>
      </c>
      <c r="C2699" s="146" t="s">
        <v>879</v>
      </c>
      <c r="D2699" s="162">
        <v>4.2</v>
      </c>
      <c r="E2699" s="162">
        <v>3224.791984528556</v>
      </c>
      <c r="F2699" s="208">
        <f t="shared" si="538"/>
        <v>3170.615479188476</v>
      </c>
      <c r="G2699" s="208">
        <f t="shared" si="534"/>
        <v>1.7677795037256028</v>
      </c>
      <c r="H2699" s="162">
        <f t="shared" si="539"/>
        <v>5.9677795037256027</v>
      </c>
      <c r="I2699" s="209" t="str">
        <f t="shared" si="544"/>
        <v>Ü</v>
      </c>
      <c r="J2699" s="209" t="s">
        <v>7728</v>
      </c>
      <c r="K2699" s="210">
        <v>6.3381753630926949E-2</v>
      </c>
      <c r="L2699" s="162">
        <f t="shared" si="540"/>
        <v>10.8</v>
      </c>
      <c r="M2699" s="162">
        <f t="shared" si="535"/>
        <v>9.0322204962743982</v>
      </c>
      <c r="N2699" s="210">
        <f t="shared" si="541"/>
        <v>0.21513028967561773</v>
      </c>
      <c r="O2699" s="162">
        <f t="shared" si="542"/>
        <v>0</v>
      </c>
      <c r="P2699" s="162">
        <f t="shared" si="536"/>
        <v>0</v>
      </c>
      <c r="Q2699" s="210">
        <f t="shared" si="537"/>
        <v>5.3732468123861565E-3</v>
      </c>
      <c r="R2699" s="210">
        <f t="shared" si="543"/>
        <v>0.15449555606906035</v>
      </c>
    </row>
    <row r="2700" spans="1:18" x14ac:dyDescent="0.2">
      <c r="A2700" s="146">
        <v>2696</v>
      </c>
      <c r="B2700" s="146">
        <v>8</v>
      </c>
      <c r="C2700" s="146" t="s">
        <v>879</v>
      </c>
      <c r="D2700" s="162">
        <v>7</v>
      </c>
      <c r="E2700" s="162">
        <v>8087.838355403228</v>
      </c>
      <c r="F2700" s="208">
        <f t="shared" si="538"/>
        <v>7861.3788814519376</v>
      </c>
      <c r="G2700" s="208">
        <f t="shared" si="534"/>
        <v>4.3831188451805092</v>
      </c>
      <c r="H2700" s="162">
        <f t="shared" si="539"/>
        <v>11.383118845180508</v>
      </c>
      <c r="I2700" s="209" t="str">
        <f t="shared" si="544"/>
        <v>Ü</v>
      </c>
      <c r="J2700" s="209" t="s">
        <v>7728</v>
      </c>
      <c r="K2700" s="210">
        <v>4.3497861302214488E-2</v>
      </c>
      <c r="L2700" s="162">
        <f t="shared" si="540"/>
        <v>8</v>
      </c>
      <c r="M2700" s="162">
        <f t="shared" si="535"/>
        <v>3.6168811548194917</v>
      </c>
      <c r="N2700" s="210">
        <f t="shared" si="541"/>
        <v>0.12809967928960775</v>
      </c>
      <c r="O2700" s="162">
        <f t="shared" si="542"/>
        <v>0</v>
      </c>
      <c r="P2700" s="162">
        <f t="shared" si="536"/>
        <v>0</v>
      </c>
      <c r="Q2700" s="210">
        <f t="shared" si="537"/>
        <v>5.3732468123861565E-3</v>
      </c>
      <c r="R2700" s="210">
        <f t="shared" si="543"/>
        <v>6.7464945683050365E-2</v>
      </c>
    </row>
    <row r="2701" spans="1:18" x14ac:dyDescent="0.2">
      <c r="A2701" s="146">
        <v>2697</v>
      </c>
      <c r="B2701" s="146">
        <v>9</v>
      </c>
      <c r="C2701" s="146" t="s">
        <v>879</v>
      </c>
      <c r="D2701" s="162">
        <v>9.1999999999999993</v>
      </c>
      <c r="E2701" s="162">
        <v>13114.654555462874</v>
      </c>
      <c r="F2701" s="208">
        <f t="shared" si="538"/>
        <v>12632.035267821841</v>
      </c>
      <c r="G2701" s="208">
        <f t="shared" si="534"/>
        <v>7.0430025915693726</v>
      </c>
      <c r="H2701" s="162">
        <f t="shared" si="539"/>
        <v>16.243002591569372</v>
      </c>
      <c r="I2701" s="209" t="str">
        <f t="shared" si="544"/>
        <v>Ü</v>
      </c>
      <c r="J2701" s="209" t="s">
        <v>7728</v>
      </c>
      <c r="K2701" s="210">
        <v>7.269431003535945E-2</v>
      </c>
      <c r="L2701" s="162">
        <f t="shared" si="540"/>
        <v>5.8000000000000007</v>
      </c>
      <c r="M2701" s="162">
        <f t="shared" si="535"/>
        <v>0</v>
      </c>
      <c r="N2701" s="210">
        <f t="shared" si="541"/>
        <v>8.309818905181722E-2</v>
      </c>
      <c r="O2701" s="162">
        <f t="shared" si="542"/>
        <v>0</v>
      </c>
      <c r="P2701" s="162">
        <f t="shared" si="536"/>
        <v>0</v>
      </c>
      <c r="Q2701" s="210">
        <f t="shared" si="537"/>
        <v>5.3732468123861565E-3</v>
      </c>
      <c r="R2701" s="210">
        <f t="shared" si="543"/>
        <v>2.2463455445259843E-2</v>
      </c>
    </row>
    <row r="2702" spans="1:18" x14ac:dyDescent="0.2">
      <c r="A2702" s="146">
        <v>2698</v>
      </c>
      <c r="B2702" s="146">
        <v>10</v>
      </c>
      <c r="C2702" s="146" t="s">
        <v>879</v>
      </c>
      <c r="D2702" s="162">
        <v>10.5</v>
      </c>
      <c r="E2702" s="162">
        <v>17552.288636604084</v>
      </c>
      <c r="F2702" s="208">
        <f t="shared" si="538"/>
        <v>16815.092513866712</v>
      </c>
      <c r="G2702" s="208">
        <f t="shared" si="534"/>
        <v>9.3752699103303598</v>
      </c>
      <c r="H2702" s="162">
        <f t="shared" si="539"/>
        <v>19.87526991033036</v>
      </c>
      <c r="I2702" s="209" t="str">
        <f t="shared" si="544"/>
        <v>Ü</v>
      </c>
      <c r="J2702" s="209" t="s">
        <v>7728</v>
      </c>
      <c r="K2702" s="210">
        <v>4.2772653996117127E-2</v>
      </c>
      <c r="L2702" s="162">
        <f t="shared" si="540"/>
        <v>4.5</v>
      </c>
      <c r="M2702" s="162">
        <f t="shared" si="535"/>
        <v>0</v>
      </c>
      <c r="N2702" s="210">
        <f t="shared" si="541"/>
        <v>7.3852021271161888E-2</v>
      </c>
      <c r="O2702" s="162">
        <f t="shared" si="542"/>
        <v>0</v>
      </c>
      <c r="P2702" s="162">
        <f t="shared" si="536"/>
        <v>0</v>
      </c>
      <c r="Q2702" s="210">
        <f t="shared" si="537"/>
        <v>5.3732468123861565E-3</v>
      </c>
      <c r="R2702" s="210">
        <f t="shared" si="543"/>
        <v>1.3217287664604511E-2</v>
      </c>
    </row>
    <row r="2703" spans="1:18" x14ac:dyDescent="0.2">
      <c r="A2703" s="146">
        <v>2699</v>
      </c>
      <c r="B2703" s="146">
        <v>11</v>
      </c>
      <c r="C2703" s="146" t="s">
        <v>879</v>
      </c>
      <c r="D2703" s="162">
        <v>11.9</v>
      </c>
      <c r="E2703" s="162">
        <v>21107.400751984504</v>
      </c>
      <c r="F2703" s="208">
        <f t="shared" si="538"/>
        <v>20102.68847619004</v>
      </c>
      <c r="G2703" s="208">
        <f t="shared" si="534"/>
        <v>11.208271987332063</v>
      </c>
      <c r="H2703" s="162">
        <f t="shared" si="539"/>
        <v>23.108271987332063</v>
      </c>
      <c r="I2703" s="209" t="str">
        <f t="shared" si="544"/>
        <v>Ü</v>
      </c>
      <c r="J2703" s="209" t="s">
        <v>7728</v>
      </c>
      <c r="K2703" s="210">
        <v>0.10704955353709861</v>
      </c>
      <c r="L2703" s="162">
        <f t="shared" si="540"/>
        <v>3.0999999999999996</v>
      </c>
      <c r="M2703" s="162">
        <f t="shared" si="535"/>
        <v>0</v>
      </c>
      <c r="N2703" s="210">
        <f t="shared" si="541"/>
        <v>9.3714391081068021E-2</v>
      </c>
      <c r="O2703" s="162">
        <f t="shared" si="542"/>
        <v>0</v>
      </c>
      <c r="P2703" s="162">
        <f t="shared" si="536"/>
        <v>0</v>
      </c>
      <c r="Q2703" s="210">
        <f t="shared" si="537"/>
        <v>5.3732468123861565E-3</v>
      </c>
      <c r="R2703" s="210">
        <f t="shared" si="543"/>
        <v>3.3079657474510644E-2</v>
      </c>
    </row>
    <row r="2704" spans="1:18" x14ac:dyDescent="0.2">
      <c r="A2704" s="146">
        <v>2700</v>
      </c>
      <c r="B2704" s="146">
        <v>12</v>
      </c>
      <c r="C2704" s="146" t="s">
        <v>879</v>
      </c>
      <c r="D2704" s="162">
        <v>14.3</v>
      </c>
      <c r="E2704" s="162">
        <v>23538.367842925458</v>
      </c>
      <c r="F2704" s="208">
        <f t="shared" si="538"/>
        <v>22191.973202310121</v>
      </c>
      <c r="G2704" s="208">
        <f t="shared" si="534"/>
        <v>12.373154559982394</v>
      </c>
      <c r="H2704" s="162">
        <f t="shared" si="539"/>
        <v>26.673154559982393</v>
      </c>
      <c r="I2704" s="209" t="str">
        <f t="shared" si="544"/>
        <v>Ü</v>
      </c>
      <c r="J2704" s="209" t="s">
        <v>7728</v>
      </c>
      <c r="K2704" s="210">
        <v>8.9351925629412798E-2</v>
      </c>
      <c r="L2704" s="162">
        <f t="shared" si="540"/>
        <v>0.69999999999999929</v>
      </c>
      <c r="M2704" s="162">
        <f t="shared" si="535"/>
        <v>0</v>
      </c>
      <c r="N2704" s="210">
        <f t="shared" si="541"/>
        <v>8.8245601628389903E-2</v>
      </c>
      <c r="O2704" s="162">
        <f t="shared" si="542"/>
        <v>0</v>
      </c>
      <c r="P2704" s="162">
        <f t="shared" si="536"/>
        <v>0.67315455998239315</v>
      </c>
      <c r="Q2704" s="210">
        <f t="shared" si="537"/>
        <v>6.529568869448321E-3</v>
      </c>
      <c r="R2704" s="210">
        <f t="shared" si="543"/>
        <v>2.7610868021832526E-2</v>
      </c>
    </row>
    <row r="2705" spans="1:18" x14ac:dyDescent="0.2">
      <c r="A2705" s="146">
        <v>2701</v>
      </c>
      <c r="B2705" s="146">
        <v>13</v>
      </c>
      <c r="C2705" s="146" t="s">
        <v>879</v>
      </c>
      <c r="D2705" s="162">
        <v>14.8</v>
      </c>
      <c r="E2705" s="162">
        <v>24557.967102044808</v>
      </c>
      <c r="F2705" s="208">
        <f t="shared" si="538"/>
        <v>23104.135449603753</v>
      </c>
      <c r="G2705" s="208">
        <f t="shared" si="534"/>
        <v>12.881731438958173</v>
      </c>
      <c r="H2705" s="162">
        <f t="shared" si="539"/>
        <v>27.681731438958174</v>
      </c>
      <c r="I2705" s="209" t="str">
        <f t="shared" si="544"/>
        <v>Ü</v>
      </c>
      <c r="J2705" s="209" t="s">
        <v>7728</v>
      </c>
      <c r="K2705" s="210">
        <v>2.2116296284277685E-2</v>
      </c>
      <c r="L2705" s="162">
        <f t="shared" si="540"/>
        <v>0.19999999999999929</v>
      </c>
      <c r="M2705" s="162">
        <f t="shared" si="535"/>
        <v>0</v>
      </c>
      <c r="N2705" s="210">
        <f t="shared" si="541"/>
        <v>6.7468947122778705E-2</v>
      </c>
      <c r="O2705" s="162">
        <f t="shared" si="542"/>
        <v>0</v>
      </c>
      <c r="P2705" s="162">
        <f t="shared" si="536"/>
        <v>1.6817314389581739</v>
      </c>
      <c r="Q2705" s="210">
        <f t="shared" si="537"/>
        <v>8.2620680022375513E-3</v>
      </c>
      <c r="R2705" s="210">
        <f t="shared" si="543"/>
        <v>6.8342135162213283E-3</v>
      </c>
    </row>
    <row r="2706" spans="1:18" x14ac:dyDescent="0.2">
      <c r="A2706" s="146">
        <v>2702</v>
      </c>
      <c r="B2706" s="146">
        <v>14</v>
      </c>
      <c r="C2706" s="146" t="s">
        <v>879</v>
      </c>
      <c r="D2706" s="162">
        <v>15.5</v>
      </c>
      <c r="E2706" s="162">
        <v>23845.053957681019</v>
      </c>
      <c r="F2706" s="208">
        <f t="shared" si="538"/>
        <v>22366.660612304793</v>
      </c>
      <c r="G2706" s="208">
        <f t="shared" si="534"/>
        <v>12.47055168207887</v>
      </c>
      <c r="H2706" s="162">
        <f t="shared" si="539"/>
        <v>27.97055168207887</v>
      </c>
      <c r="I2706" s="209" t="str">
        <f t="shared" si="544"/>
        <v>Ü</v>
      </c>
      <c r="J2706" s="209" t="s">
        <v>7728</v>
      </c>
      <c r="K2706" s="210">
        <v>1.284327024315127E-2</v>
      </c>
      <c r="L2706" s="162">
        <f t="shared" si="540"/>
        <v>0</v>
      </c>
      <c r="M2706" s="162">
        <f t="shared" si="535"/>
        <v>0</v>
      </c>
      <c r="N2706" s="210">
        <f t="shared" si="541"/>
        <v>6.4603465529841711E-2</v>
      </c>
      <c r="O2706" s="162">
        <f t="shared" si="542"/>
        <v>0</v>
      </c>
      <c r="P2706" s="162">
        <f t="shared" si="536"/>
        <v>1.9705516820788702</v>
      </c>
      <c r="Q2706" s="210">
        <f t="shared" si="537"/>
        <v>8.7581936136502617E-3</v>
      </c>
      <c r="R2706" s="210">
        <f t="shared" si="543"/>
        <v>3.9687319232843341E-3</v>
      </c>
    </row>
    <row r="2707" spans="1:18" x14ac:dyDescent="0.2">
      <c r="A2707" s="146">
        <v>2703</v>
      </c>
      <c r="B2707" s="146">
        <v>15</v>
      </c>
      <c r="C2707" s="146" t="s">
        <v>879</v>
      </c>
      <c r="D2707" s="162">
        <v>15.7</v>
      </c>
      <c r="E2707" s="162">
        <v>21745.241139336507</v>
      </c>
      <c r="F2707" s="208">
        <f t="shared" si="538"/>
        <v>20379.639995786176</v>
      </c>
      <c r="G2707" s="208">
        <f t="shared" si="534"/>
        <v>11.362686555443936</v>
      </c>
      <c r="H2707" s="162">
        <f t="shared" si="539"/>
        <v>27.062686555443936</v>
      </c>
      <c r="I2707" s="209" t="str">
        <f t="shared" si="544"/>
        <v>Ü</v>
      </c>
      <c r="J2707" s="209" t="s">
        <v>7728</v>
      </c>
      <c r="K2707" s="210">
        <v>8.5407175956575855E-3</v>
      </c>
      <c r="L2707" s="162">
        <f t="shared" si="540"/>
        <v>0</v>
      </c>
      <c r="M2707" s="162">
        <f t="shared" si="535"/>
        <v>0</v>
      </c>
      <c r="N2707" s="210">
        <f t="shared" si="541"/>
        <v>6.3273922685967862E-2</v>
      </c>
      <c r="O2707" s="162">
        <f t="shared" si="542"/>
        <v>0</v>
      </c>
      <c r="P2707" s="162">
        <f t="shared" si="536"/>
        <v>1.0626865554439355</v>
      </c>
      <c r="Q2707" s="210">
        <f t="shared" si="537"/>
        <v>7.1986937109934802E-3</v>
      </c>
      <c r="R2707" s="210">
        <f t="shared" si="543"/>
        <v>2.6391890794104853E-3</v>
      </c>
    </row>
    <row r="2708" spans="1:18" x14ac:dyDescent="0.2">
      <c r="A2708" s="146">
        <v>2704</v>
      </c>
      <c r="B2708" s="146">
        <v>16</v>
      </c>
      <c r="C2708" s="146" t="s">
        <v>879</v>
      </c>
      <c r="D2708" s="162">
        <v>15.1</v>
      </c>
      <c r="E2708" s="162">
        <v>17650.43931521579</v>
      </c>
      <c r="F2708" s="208">
        <f t="shared" si="538"/>
        <v>16584.352780576755</v>
      </c>
      <c r="G2708" s="208">
        <f t="shared" si="534"/>
        <v>9.2466207651147112</v>
      </c>
      <c r="H2708" s="162">
        <f t="shared" si="539"/>
        <v>24.346620765114711</v>
      </c>
      <c r="I2708" s="209" t="str">
        <f t="shared" si="544"/>
        <v>Ü</v>
      </c>
      <c r="J2708" s="209" t="s">
        <v>7728</v>
      </c>
      <c r="K2708" s="210">
        <v>0.10879799992251443</v>
      </c>
      <c r="L2708" s="162">
        <f t="shared" si="540"/>
        <v>0</v>
      </c>
      <c r="M2708" s="162">
        <f t="shared" si="535"/>
        <v>0</v>
      </c>
      <c r="N2708" s="210">
        <f t="shared" si="541"/>
        <v>9.4254682989170724E-2</v>
      </c>
      <c r="O2708" s="162">
        <f t="shared" si="542"/>
        <v>0</v>
      </c>
      <c r="P2708" s="162">
        <f t="shared" si="536"/>
        <v>0</v>
      </c>
      <c r="Q2708" s="210">
        <f t="shared" si="537"/>
        <v>5.3732468123861565E-3</v>
      </c>
      <c r="R2708" s="210">
        <f t="shared" si="543"/>
        <v>3.3619949382613347E-2</v>
      </c>
    </row>
    <row r="2709" spans="1:18" x14ac:dyDescent="0.2">
      <c r="A2709" s="146">
        <v>2705</v>
      </c>
      <c r="B2709" s="146">
        <v>17</v>
      </c>
      <c r="C2709" s="146" t="s">
        <v>879</v>
      </c>
      <c r="D2709" s="162">
        <v>15.8</v>
      </c>
      <c r="E2709" s="162">
        <v>12364.483079841384</v>
      </c>
      <c r="F2709" s="208">
        <f t="shared" si="538"/>
        <v>11583.047749195408</v>
      </c>
      <c r="G2709" s="208">
        <f t="shared" si="534"/>
        <v>6.4581386598615707</v>
      </c>
      <c r="H2709" s="162">
        <f t="shared" si="539"/>
        <v>22.258138659861572</v>
      </c>
      <c r="I2709" s="209" t="str">
        <f t="shared" si="544"/>
        <v>Ü</v>
      </c>
      <c r="J2709" s="209" t="s">
        <v>7728</v>
      </c>
      <c r="K2709" s="210">
        <v>7.7026157008916593E-3</v>
      </c>
      <c r="L2709" s="162">
        <f t="shared" si="540"/>
        <v>0</v>
      </c>
      <c r="M2709" s="162">
        <f t="shared" si="535"/>
        <v>0</v>
      </c>
      <c r="N2709" s="210">
        <f t="shared" si="541"/>
        <v>6.3014938666964115E-2</v>
      </c>
      <c r="O2709" s="162">
        <f t="shared" si="542"/>
        <v>0</v>
      </c>
      <c r="P2709" s="162">
        <f t="shared" si="536"/>
        <v>0</v>
      </c>
      <c r="Q2709" s="210">
        <f t="shared" si="537"/>
        <v>5.3732468123861565E-3</v>
      </c>
      <c r="R2709" s="210">
        <f t="shared" si="543"/>
        <v>2.3802050604067385E-3</v>
      </c>
    </row>
    <row r="2710" spans="1:18" x14ac:dyDescent="0.2">
      <c r="A2710" s="146">
        <v>2706</v>
      </c>
      <c r="B2710" s="146">
        <v>18</v>
      </c>
      <c r="C2710" s="146" t="s">
        <v>879</v>
      </c>
      <c r="D2710" s="162">
        <v>15</v>
      </c>
      <c r="E2710" s="162">
        <v>6427.0621419535764</v>
      </c>
      <c r="F2710" s="208">
        <f t="shared" si="538"/>
        <v>6041.4384134363618</v>
      </c>
      <c r="G2710" s="208">
        <f t="shared" si="534"/>
        <v>3.3684094051754485</v>
      </c>
      <c r="H2710" s="162">
        <f t="shared" si="539"/>
        <v>18.368409405175449</v>
      </c>
      <c r="I2710" s="209" t="str">
        <f t="shared" si="544"/>
        <v>Ü</v>
      </c>
      <c r="J2710" s="209" t="s">
        <v>7728</v>
      </c>
      <c r="K2710" s="210">
        <v>6.6220513335017162E-2</v>
      </c>
      <c r="L2710" s="162">
        <f t="shared" si="540"/>
        <v>0</v>
      </c>
      <c r="M2710" s="162">
        <f t="shared" si="535"/>
        <v>0</v>
      </c>
      <c r="N2710" s="210">
        <f t="shared" si="541"/>
        <v>8.1097704506753465E-2</v>
      </c>
      <c r="O2710" s="162">
        <f t="shared" si="542"/>
        <v>0</v>
      </c>
      <c r="P2710" s="162">
        <f t="shared" si="536"/>
        <v>0</v>
      </c>
      <c r="Q2710" s="210">
        <f t="shared" si="537"/>
        <v>5.3732468123861565E-3</v>
      </c>
      <c r="R2710" s="210">
        <f t="shared" si="543"/>
        <v>2.0462970900196088E-2</v>
      </c>
    </row>
    <row r="2711" spans="1:18" x14ac:dyDescent="0.2">
      <c r="A2711" s="146">
        <v>2707</v>
      </c>
      <c r="B2711" s="146">
        <v>19</v>
      </c>
      <c r="C2711" s="146" t="s">
        <v>879</v>
      </c>
      <c r="D2711" s="162">
        <v>13.7</v>
      </c>
      <c r="E2711" s="162">
        <v>1899.6187996464128</v>
      </c>
      <c r="F2711" s="208">
        <f t="shared" si="538"/>
        <v>1795.5196894257895</v>
      </c>
      <c r="G2711" s="208">
        <f t="shared" si="534"/>
        <v>1.0010936130025714</v>
      </c>
      <c r="H2711" s="162">
        <f t="shared" si="539"/>
        <v>14.70109361300257</v>
      </c>
      <c r="I2711" s="209" t="str">
        <f t="shared" si="544"/>
        <v>Ü</v>
      </c>
      <c r="J2711" s="209" t="s">
        <v>7728</v>
      </c>
      <c r="K2711" s="210">
        <v>5.2627484503115524E-2</v>
      </c>
      <c r="L2711" s="162">
        <f t="shared" si="540"/>
        <v>1.3000000000000007</v>
      </c>
      <c r="M2711" s="162">
        <f t="shared" si="535"/>
        <v>0.29890638699743022</v>
      </c>
      <c r="N2711" s="210">
        <f t="shared" si="541"/>
        <v>8.1361904202168184E-2</v>
      </c>
      <c r="O2711" s="162">
        <f t="shared" si="542"/>
        <v>0</v>
      </c>
      <c r="P2711" s="162">
        <f t="shared" si="536"/>
        <v>0</v>
      </c>
      <c r="Q2711" s="210">
        <f t="shared" si="537"/>
        <v>5.3732468123861565E-3</v>
      </c>
      <c r="R2711" s="210">
        <f t="shared" si="543"/>
        <v>2.0727170595610807E-2</v>
      </c>
    </row>
    <row r="2712" spans="1:18" x14ac:dyDescent="0.2">
      <c r="A2712" s="146">
        <v>2708</v>
      </c>
      <c r="B2712" s="146">
        <v>20</v>
      </c>
      <c r="C2712" s="146" t="s">
        <v>879</v>
      </c>
      <c r="D2712" s="162">
        <v>13.1</v>
      </c>
      <c r="E2712" s="162">
        <v>132.07244289110744</v>
      </c>
      <c r="F2712" s="208">
        <f t="shared" si="538"/>
        <v>125.15184688361342</v>
      </c>
      <c r="G2712" s="208">
        <f t="shared" si="534"/>
        <v>6.9778524462034003E-2</v>
      </c>
      <c r="H2712" s="162">
        <f t="shared" si="539"/>
        <v>13.169778524462034</v>
      </c>
      <c r="I2712" s="209" t="str">
        <f t="shared" si="544"/>
        <v>Ü</v>
      </c>
      <c r="J2712" s="209" t="s">
        <v>7728</v>
      </c>
      <c r="K2712" s="210">
        <v>8.5452837576631524E-2</v>
      </c>
      <c r="L2712" s="162">
        <f t="shared" si="540"/>
        <v>1.9000000000000004</v>
      </c>
      <c r="M2712" s="162">
        <f t="shared" si="535"/>
        <v>1.8302214755379662</v>
      </c>
      <c r="N2712" s="210">
        <f t="shared" si="541"/>
        <v>0.11437784481034036</v>
      </c>
      <c r="O2712" s="162">
        <f t="shared" si="542"/>
        <v>0</v>
      </c>
      <c r="P2712" s="162">
        <f t="shared" si="536"/>
        <v>0</v>
      </c>
      <c r="Q2712" s="210">
        <f t="shared" si="537"/>
        <v>5.3732468123861565E-3</v>
      </c>
      <c r="R2712" s="210">
        <f t="shared" si="543"/>
        <v>5.374311120378298E-2</v>
      </c>
    </row>
    <row r="2713" spans="1:18" x14ac:dyDescent="0.2">
      <c r="A2713" s="146">
        <v>2709</v>
      </c>
      <c r="B2713" s="146">
        <v>21</v>
      </c>
      <c r="C2713" s="146" t="s">
        <v>879</v>
      </c>
      <c r="D2713" s="162">
        <v>12</v>
      </c>
      <c r="E2713" s="162">
        <v>0</v>
      </c>
      <c r="F2713" s="208">
        <f t="shared" si="538"/>
        <v>0</v>
      </c>
      <c r="G2713" s="208">
        <f t="shared" si="534"/>
        <v>0</v>
      </c>
      <c r="H2713" s="162">
        <f t="shared" si="539"/>
        <v>12</v>
      </c>
      <c r="I2713" s="209" t="str">
        <f t="shared" si="544"/>
        <v>Ü</v>
      </c>
      <c r="J2713" s="209" t="s">
        <v>7728</v>
      </c>
      <c r="K2713" s="210">
        <v>1.8714074856527717E-2</v>
      </c>
      <c r="L2713" s="162">
        <f t="shared" si="540"/>
        <v>3</v>
      </c>
      <c r="M2713" s="162">
        <f t="shared" si="535"/>
        <v>3</v>
      </c>
      <c r="N2713" s="210">
        <f t="shared" si="541"/>
        <v>0.11122712994952977</v>
      </c>
      <c r="O2713" s="162">
        <f t="shared" si="542"/>
        <v>0</v>
      </c>
      <c r="P2713" s="162">
        <f t="shared" si="536"/>
        <v>0</v>
      </c>
      <c r="Q2713" s="210">
        <f t="shared" si="537"/>
        <v>5.3732468123861565E-3</v>
      </c>
      <c r="R2713" s="210">
        <f t="shared" si="543"/>
        <v>5.0592396342972391E-2</v>
      </c>
    </row>
    <row r="2714" spans="1:18" x14ac:dyDescent="0.2">
      <c r="A2714" s="146">
        <v>2710</v>
      </c>
      <c r="B2714" s="146">
        <v>22</v>
      </c>
      <c r="C2714" s="146" t="s">
        <v>879</v>
      </c>
      <c r="D2714" s="162">
        <v>11.5</v>
      </c>
      <c r="E2714" s="162">
        <v>0</v>
      </c>
      <c r="F2714" s="208">
        <f t="shared" si="538"/>
        <v>0</v>
      </c>
      <c r="G2714" s="208">
        <f t="shared" si="534"/>
        <v>0</v>
      </c>
      <c r="H2714" s="162">
        <f t="shared" si="539"/>
        <v>11.5</v>
      </c>
      <c r="I2714" s="209" t="str">
        <f t="shared" si="544"/>
        <v>Ü</v>
      </c>
      <c r="J2714" s="209" t="s">
        <v>7728</v>
      </c>
      <c r="K2714" s="210">
        <v>4.4693025106467381E-2</v>
      </c>
      <c r="L2714" s="162">
        <f t="shared" si="540"/>
        <v>3.5</v>
      </c>
      <c r="M2714" s="162">
        <f t="shared" si="535"/>
        <v>3.5</v>
      </c>
      <c r="N2714" s="210">
        <f t="shared" si="541"/>
        <v>0.12672320408950533</v>
      </c>
      <c r="O2714" s="162">
        <f t="shared" si="542"/>
        <v>0</v>
      </c>
      <c r="P2714" s="162">
        <f t="shared" si="536"/>
        <v>0</v>
      </c>
      <c r="Q2714" s="210">
        <f t="shared" si="537"/>
        <v>5.3732468123861565E-3</v>
      </c>
      <c r="R2714" s="210">
        <f t="shared" si="543"/>
        <v>6.6088470482947942E-2</v>
      </c>
    </row>
    <row r="2715" spans="1:18" x14ac:dyDescent="0.2">
      <c r="A2715" s="146">
        <v>2711</v>
      </c>
      <c r="B2715" s="146">
        <v>23</v>
      </c>
      <c r="C2715" s="146" t="s">
        <v>879</v>
      </c>
      <c r="D2715" s="162">
        <v>9.9</v>
      </c>
      <c r="E2715" s="162">
        <v>0</v>
      </c>
      <c r="F2715" s="208">
        <f t="shared" si="538"/>
        <v>0</v>
      </c>
      <c r="G2715" s="208">
        <f t="shared" si="534"/>
        <v>0</v>
      </c>
      <c r="H2715" s="162">
        <f t="shared" si="539"/>
        <v>9.9</v>
      </c>
      <c r="I2715" s="209" t="str">
        <f t="shared" si="544"/>
        <v>Ü</v>
      </c>
      <c r="J2715" s="209" t="s">
        <v>7728</v>
      </c>
      <c r="K2715" s="210">
        <v>2.6416783165466102E-2</v>
      </c>
      <c r="L2715" s="162">
        <f t="shared" si="540"/>
        <v>5.0999999999999996</v>
      </c>
      <c r="M2715" s="162">
        <f t="shared" si="535"/>
        <v>5.0999999999999996</v>
      </c>
      <c r="N2715" s="210">
        <f t="shared" si="541"/>
        <v>0.14497402203264692</v>
      </c>
      <c r="O2715" s="162">
        <f t="shared" si="542"/>
        <v>0</v>
      </c>
      <c r="P2715" s="162">
        <f t="shared" si="536"/>
        <v>0</v>
      </c>
      <c r="Q2715" s="210">
        <f t="shared" si="537"/>
        <v>5.3732468123861565E-3</v>
      </c>
      <c r="R2715" s="210">
        <f t="shared" si="543"/>
        <v>8.4339288426089537E-2</v>
      </c>
    </row>
    <row r="2716" spans="1:18" x14ac:dyDescent="0.2">
      <c r="A2716" s="146">
        <v>2712</v>
      </c>
      <c r="B2716" s="146">
        <v>24</v>
      </c>
      <c r="C2716" s="146" t="s">
        <v>879</v>
      </c>
      <c r="D2716" s="162">
        <v>8.6999999999999993</v>
      </c>
      <c r="E2716" s="162">
        <v>0</v>
      </c>
      <c r="F2716" s="208">
        <f t="shared" si="538"/>
        <v>0</v>
      </c>
      <c r="G2716" s="208">
        <f t="shared" si="534"/>
        <v>0</v>
      </c>
      <c r="H2716" s="162">
        <f t="shared" si="539"/>
        <v>8.6999999999999993</v>
      </c>
      <c r="I2716" s="209" t="str">
        <f t="shared" si="544"/>
        <v>Ü</v>
      </c>
      <c r="J2716" s="209" t="s">
        <v>7728</v>
      </c>
      <c r="K2716" s="210">
        <v>3.1992537071657633E-2</v>
      </c>
      <c r="L2716" s="162">
        <f t="shared" si="540"/>
        <v>6.3000000000000007</v>
      </c>
      <c r="M2716" s="162">
        <f t="shared" si="535"/>
        <v>6.3000000000000007</v>
      </c>
      <c r="N2716" s="210">
        <f t="shared" si="541"/>
        <v>0.16462080487067576</v>
      </c>
      <c r="O2716" s="162">
        <f t="shared" si="542"/>
        <v>0</v>
      </c>
      <c r="P2716" s="162">
        <f t="shared" si="536"/>
        <v>0</v>
      </c>
      <c r="Q2716" s="210">
        <f t="shared" si="537"/>
        <v>5.3732468123861565E-3</v>
      </c>
      <c r="R2716" s="210">
        <f t="shared" si="543"/>
        <v>0.10398607126411838</v>
      </c>
    </row>
    <row r="2717" spans="1:18" x14ac:dyDescent="0.2">
      <c r="A2717" s="146">
        <v>2713</v>
      </c>
      <c r="B2717" s="146">
        <v>1</v>
      </c>
      <c r="C2717" s="146" t="s">
        <v>879</v>
      </c>
      <c r="D2717" s="162">
        <v>7.3</v>
      </c>
      <c r="E2717" s="162">
        <v>0</v>
      </c>
      <c r="F2717" s="208">
        <f t="shared" si="538"/>
        <v>0</v>
      </c>
      <c r="G2717" s="208">
        <f t="shared" si="534"/>
        <v>0</v>
      </c>
      <c r="H2717" s="162">
        <f t="shared" si="539"/>
        <v>7.3</v>
      </c>
      <c r="I2717" s="209" t="str">
        <f>IF(AVERAGE(H2717:H2740)&gt;15,"S",IF(AVERAGE(H2717:H2740)&lt;5,"W","Ü"))</f>
        <v>S</v>
      </c>
      <c r="J2717" s="209" t="s">
        <v>7731</v>
      </c>
      <c r="K2717" s="210">
        <v>1.6809008365835574E-4</v>
      </c>
      <c r="L2717" s="162">
        <f t="shared" si="540"/>
        <v>7.7</v>
      </c>
      <c r="M2717" s="162">
        <f t="shared" si="535"/>
        <v>7.7</v>
      </c>
      <c r="N2717" s="210">
        <f t="shared" si="541"/>
        <v>0.17569775637576898</v>
      </c>
      <c r="O2717" s="162">
        <f t="shared" si="542"/>
        <v>0</v>
      </c>
      <c r="P2717" s="162">
        <f t="shared" si="536"/>
        <v>0</v>
      </c>
      <c r="Q2717" s="210">
        <f t="shared" si="537"/>
        <v>5.3732468123861565E-3</v>
      </c>
      <c r="R2717" s="210">
        <f t="shared" si="543"/>
        <v>0.1150630227692116</v>
      </c>
    </row>
    <row r="2718" spans="1:18" x14ac:dyDescent="0.2">
      <c r="A2718" s="146">
        <v>2714</v>
      </c>
      <c r="B2718" s="146">
        <v>2</v>
      </c>
      <c r="C2718" s="146" t="s">
        <v>879</v>
      </c>
      <c r="D2718" s="162">
        <v>6.8</v>
      </c>
      <c r="E2718" s="162">
        <v>0</v>
      </c>
      <c r="F2718" s="208">
        <f t="shared" si="538"/>
        <v>0</v>
      </c>
      <c r="G2718" s="208">
        <f t="shared" si="534"/>
        <v>0</v>
      </c>
      <c r="H2718" s="162">
        <f t="shared" si="539"/>
        <v>6.8</v>
      </c>
      <c r="I2718" s="209" t="str">
        <f>IF(I2717="S","S",IF(I2717="W","W","Ü"))</f>
        <v>S</v>
      </c>
      <c r="J2718" s="209" t="s">
        <v>7731</v>
      </c>
      <c r="K2718" s="210">
        <v>1.0627291674174604E-3</v>
      </c>
      <c r="L2718" s="162">
        <f t="shared" si="540"/>
        <v>8.1999999999999993</v>
      </c>
      <c r="M2718" s="162">
        <f t="shared" si="535"/>
        <v>8.1999999999999993</v>
      </c>
      <c r="N2718" s="210">
        <f t="shared" si="541"/>
        <v>0.18344246309809592</v>
      </c>
      <c r="O2718" s="162">
        <f t="shared" si="542"/>
        <v>0</v>
      </c>
      <c r="P2718" s="162">
        <f t="shared" si="536"/>
        <v>0</v>
      </c>
      <c r="Q2718" s="210">
        <f t="shared" si="537"/>
        <v>5.3732468123861565E-3</v>
      </c>
      <c r="R2718" s="210">
        <f t="shared" si="543"/>
        <v>0.12280772949153854</v>
      </c>
    </row>
    <row r="2719" spans="1:18" x14ac:dyDescent="0.2">
      <c r="A2719" s="146">
        <v>2715</v>
      </c>
      <c r="B2719" s="146">
        <v>3</v>
      </c>
      <c r="C2719" s="146" t="s">
        <v>879</v>
      </c>
      <c r="D2719" s="162">
        <v>6.1</v>
      </c>
      <c r="E2719" s="162">
        <v>0</v>
      </c>
      <c r="F2719" s="208">
        <f t="shared" si="538"/>
        <v>0</v>
      </c>
      <c r="G2719" s="208">
        <f t="shared" si="534"/>
        <v>0</v>
      </c>
      <c r="H2719" s="162">
        <f t="shared" si="539"/>
        <v>6.1</v>
      </c>
      <c r="I2719" s="209" t="str">
        <f t="shared" ref="I2719:I2740" si="545">IF(I2718="S","S",IF(I2718="W","W","Ü"))</f>
        <v>S</v>
      </c>
      <c r="J2719" s="209" t="s">
        <v>7731</v>
      </c>
      <c r="K2719" s="210">
        <v>5.129509595208039E-5</v>
      </c>
      <c r="L2719" s="162">
        <f t="shared" si="540"/>
        <v>8.9</v>
      </c>
      <c r="M2719" s="162">
        <f t="shared" si="535"/>
        <v>8.9</v>
      </c>
      <c r="N2719" s="210">
        <f t="shared" si="541"/>
        <v>0.19358547005988694</v>
      </c>
      <c r="O2719" s="162">
        <f t="shared" si="542"/>
        <v>0</v>
      </c>
      <c r="P2719" s="162">
        <f t="shared" si="536"/>
        <v>0</v>
      </c>
      <c r="Q2719" s="210">
        <f t="shared" si="537"/>
        <v>5.3732468123861565E-3</v>
      </c>
      <c r="R2719" s="210">
        <f t="shared" si="543"/>
        <v>0.13295073645332955</v>
      </c>
    </row>
    <row r="2720" spans="1:18" x14ac:dyDescent="0.2">
      <c r="A2720" s="146">
        <v>2716</v>
      </c>
      <c r="B2720" s="146">
        <v>4</v>
      </c>
      <c r="C2720" s="146" t="s">
        <v>879</v>
      </c>
      <c r="D2720" s="162">
        <v>5.8</v>
      </c>
      <c r="E2720" s="162">
        <v>0</v>
      </c>
      <c r="F2720" s="208">
        <f t="shared" si="538"/>
        <v>0</v>
      </c>
      <c r="G2720" s="208">
        <f t="shared" si="534"/>
        <v>0</v>
      </c>
      <c r="H2720" s="162">
        <f t="shared" si="539"/>
        <v>5.8</v>
      </c>
      <c r="I2720" s="209" t="str">
        <f t="shared" si="545"/>
        <v>S</v>
      </c>
      <c r="J2720" s="209" t="s">
        <v>7731</v>
      </c>
      <c r="K2720" s="210">
        <v>0</v>
      </c>
      <c r="L2720" s="162">
        <f t="shared" si="540"/>
        <v>9.1999999999999993</v>
      </c>
      <c r="M2720" s="162">
        <f t="shared" si="535"/>
        <v>9.1999999999999993</v>
      </c>
      <c r="N2720" s="210">
        <f t="shared" si="541"/>
        <v>0.19805057043135382</v>
      </c>
      <c r="O2720" s="162">
        <f t="shared" si="542"/>
        <v>0</v>
      </c>
      <c r="P2720" s="162">
        <f t="shared" si="536"/>
        <v>0</v>
      </c>
      <c r="Q2720" s="210">
        <f t="shared" si="537"/>
        <v>5.3732468123861565E-3</v>
      </c>
      <c r="R2720" s="210">
        <f t="shared" si="543"/>
        <v>0.13741583682479644</v>
      </c>
    </row>
    <row r="2721" spans="1:18" x14ac:dyDescent="0.2">
      <c r="A2721" s="146">
        <v>2717</v>
      </c>
      <c r="B2721" s="146">
        <v>5</v>
      </c>
      <c r="C2721" s="146" t="s">
        <v>879</v>
      </c>
      <c r="D2721" s="162">
        <v>4.9000000000000004</v>
      </c>
      <c r="E2721" s="162">
        <v>1.1121889927672206</v>
      </c>
      <c r="F2721" s="208">
        <f t="shared" si="538"/>
        <v>1.0903900885089832</v>
      </c>
      <c r="G2721" s="208">
        <f t="shared" si="534"/>
        <v>6.0794797167428537E-4</v>
      </c>
      <c r="H2721" s="162">
        <f t="shared" si="539"/>
        <v>4.9006079479716744</v>
      </c>
      <c r="I2721" s="209" t="str">
        <f t="shared" si="545"/>
        <v>S</v>
      </c>
      <c r="J2721" s="209" t="s">
        <v>7731</v>
      </c>
      <c r="K2721" s="210">
        <v>0</v>
      </c>
      <c r="L2721" s="162">
        <f t="shared" si="540"/>
        <v>10.1</v>
      </c>
      <c r="M2721" s="162">
        <f t="shared" si="535"/>
        <v>10.099392052028325</v>
      </c>
      <c r="N2721" s="210">
        <f t="shared" si="541"/>
        <v>0.21148434341646721</v>
      </c>
      <c r="O2721" s="162">
        <f t="shared" si="542"/>
        <v>0</v>
      </c>
      <c r="P2721" s="162">
        <f t="shared" si="536"/>
        <v>0</v>
      </c>
      <c r="Q2721" s="210">
        <f t="shared" si="537"/>
        <v>5.3732468123861565E-3</v>
      </c>
      <c r="R2721" s="210">
        <f t="shared" si="543"/>
        <v>0.15084960980990983</v>
      </c>
    </row>
    <row r="2722" spans="1:18" x14ac:dyDescent="0.2">
      <c r="A2722" s="146">
        <v>2718</v>
      </c>
      <c r="B2722" s="146">
        <v>6</v>
      </c>
      <c r="C2722" s="146" t="s">
        <v>879</v>
      </c>
      <c r="D2722" s="162">
        <v>5.6</v>
      </c>
      <c r="E2722" s="162">
        <v>492.1436292994951</v>
      </c>
      <c r="F2722" s="208">
        <f t="shared" si="538"/>
        <v>481.11961200318643</v>
      </c>
      <c r="G2722" s="208">
        <f t="shared" si="534"/>
        <v>0.26824867112467943</v>
      </c>
      <c r="H2722" s="162">
        <f t="shared" si="539"/>
        <v>5.8682486711246789</v>
      </c>
      <c r="I2722" s="209" t="str">
        <f t="shared" si="545"/>
        <v>S</v>
      </c>
      <c r="J2722" s="209" t="s">
        <v>7731</v>
      </c>
      <c r="K2722" s="210">
        <v>2.2475801209669889E-3</v>
      </c>
      <c r="L2722" s="162">
        <f t="shared" si="540"/>
        <v>9.4</v>
      </c>
      <c r="M2722" s="162">
        <f t="shared" si="535"/>
        <v>9.1317513288753211</v>
      </c>
      <c r="N2722" s="210">
        <f t="shared" si="541"/>
        <v>0.197725704387575</v>
      </c>
      <c r="O2722" s="162">
        <f t="shared" si="542"/>
        <v>0</v>
      </c>
      <c r="P2722" s="162">
        <f t="shared" si="536"/>
        <v>0</v>
      </c>
      <c r="Q2722" s="210">
        <f t="shared" si="537"/>
        <v>5.3732468123861565E-3</v>
      </c>
      <c r="R2722" s="210">
        <f t="shared" si="543"/>
        <v>0.13709097078101762</v>
      </c>
    </row>
    <row r="2723" spans="1:18" x14ac:dyDescent="0.2">
      <c r="A2723" s="146">
        <v>2719</v>
      </c>
      <c r="B2723" s="146">
        <v>7</v>
      </c>
      <c r="C2723" s="146" t="s">
        <v>879</v>
      </c>
      <c r="D2723" s="162">
        <v>7.2</v>
      </c>
      <c r="E2723" s="162">
        <v>3600.1557695874931</v>
      </c>
      <c r="F2723" s="208">
        <f t="shared" si="538"/>
        <v>3496.4712834233733</v>
      </c>
      <c r="G2723" s="208">
        <f t="shared" si="534"/>
        <v>1.9494606995935773</v>
      </c>
      <c r="H2723" s="162">
        <f t="shared" si="539"/>
        <v>9.1494606995935772</v>
      </c>
      <c r="I2723" s="209" t="str">
        <f t="shared" si="545"/>
        <v>S</v>
      </c>
      <c r="J2723" s="209" t="s">
        <v>7731</v>
      </c>
      <c r="K2723" s="210">
        <v>0.1696313040028852</v>
      </c>
      <c r="L2723" s="162">
        <f t="shared" si="540"/>
        <v>7.8</v>
      </c>
      <c r="M2723" s="162">
        <f t="shared" si="535"/>
        <v>5.8505393004064228</v>
      </c>
      <c r="N2723" s="210">
        <f t="shared" si="541"/>
        <v>0.20043954220003313</v>
      </c>
      <c r="O2723" s="162">
        <f t="shared" si="542"/>
        <v>0</v>
      </c>
      <c r="P2723" s="162">
        <f t="shared" si="536"/>
        <v>0</v>
      </c>
      <c r="Q2723" s="210">
        <f t="shared" si="537"/>
        <v>5.3732468123861565E-3</v>
      </c>
      <c r="R2723" s="210">
        <f t="shared" si="543"/>
        <v>0.13980480859347574</v>
      </c>
    </row>
    <row r="2724" spans="1:18" x14ac:dyDescent="0.2">
      <c r="A2724" s="146">
        <v>2720</v>
      </c>
      <c r="B2724" s="146">
        <v>8</v>
      </c>
      <c r="C2724" s="146" t="s">
        <v>879</v>
      </c>
      <c r="D2724" s="162">
        <v>10.199999999999999</v>
      </c>
      <c r="E2724" s="162">
        <v>9192.5200724692695</v>
      </c>
      <c r="F2724" s="208">
        <f t="shared" si="538"/>
        <v>8817.4652535125242</v>
      </c>
      <c r="G2724" s="208">
        <f t="shared" si="534"/>
        <v>4.9161856593098188</v>
      </c>
      <c r="H2724" s="162">
        <f t="shared" si="539"/>
        <v>15.116185659309817</v>
      </c>
      <c r="I2724" s="209" t="str">
        <f t="shared" si="545"/>
        <v>S</v>
      </c>
      <c r="J2724" s="209" t="s">
        <v>7731</v>
      </c>
      <c r="K2724" s="210">
        <v>3.7725964762110445E-2</v>
      </c>
      <c r="L2724" s="162">
        <f t="shared" si="540"/>
        <v>4.8000000000000007</v>
      </c>
      <c r="M2724" s="162">
        <f t="shared" si="535"/>
        <v>0</v>
      </c>
      <c r="N2724" s="210">
        <f t="shared" si="541"/>
        <v>7.2292530869519186E-2</v>
      </c>
      <c r="O2724" s="162">
        <f t="shared" si="542"/>
        <v>0</v>
      </c>
      <c r="P2724" s="162">
        <f t="shared" si="536"/>
        <v>0</v>
      </c>
      <c r="Q2724" s="210">
        <f t="shared" si="537"/>
        <v>5.3732468123861565E-3</v>
      </c>
      <c r="R2724" s="210">
        <f t="shared" si="543"/>
        <v>1.165779726296181E-2</v>
      </c>
    </row>
    <row r="2725" spans="1:18" x14ac:dyDescent="0.2">
      <c r="A2725" s="146">
        <v>2721</v>
      </c>
      <c r="B2725" s="146">
        <v>9</v>
      </c>
      <c r="C2725" s="146" t="s">
        <v>879</v>
      </c>
      <c r="D2725" s="162">
        <v>13.2</v>
      </c>
      <c r="E2725" s="162">
        <v>15498.631661459411</v>
      </c>
      <c r="F2725" s="208">
        <f t="shared" si="538"/>
        <v>14680.303909734355</v>
      </c>
      <c r="G2725" s="208">
        <f t="shared" si="534"/>
        <v>8.1850166096878958</v>
      </c>
      <c r="H2725" s="162">
        <f t="shared" si="539"/>
        <v>21.385016609687895</v>
      </c>
      <c r="I2725" s="209" t="str">
        <f t="shared" si="545"/>
        <v>S</v>
      </c>
      <c r="J2725" s="209" t="s">
        <v>7731</v>
      </c>
      <c r="K2725" s="210">
        <v>0.1254103278861449</v>
      </c>
      <c r="L2725" s="162">
        <f t="shared" si="540"/>
        <v>1.8000000000000007</v>
      </c>
      <c r="M2725" s="162">
        <f t="shared" si="535"/>
        <v>0</v>
      </c>
      <c r="N2725" s="210">
        <f t="shared" si="541"/>
        <v>9.9388101118753944E-2</v>
      </c>
      <c r="O2725" s="162">
        <f t="shared" si="542"/>
        <v>0</v>
      </c>
      <c r="P2725" s="162">
        <f t="shared" si="536"/>
        <v>0</v>
      </c>
      <c r="Q2725" s="210">
        <f t="shared" si="537"/>
        <v>5.3732468123861565E-3</v>
      </c>
      <c r="R2725" s="210">
        <f t="shared" si="543"/>
        <v>3.8753367512196567E-2</v>
      </c>
    </row>
    <row r="2726" spans="1:18" x14ac:dyDescent="0.2">
      <c r="A2726" s="146">
        <v>2722</v>
      </c>
      <c r="B2726" s="146">
        <v>10</v>
      </c>
      <c r="C2726" s="146" t="s">
        <v>879</v>
      </c>
      <c r="D2726" s="162">
        <v>15.2</v>
      </c>
      <c r="E2726" s="162">
        <v>21377.384629978747</v>
      </c>
      <c r="F2726" s="208">
        <f t="shared" si="538"/>
        <v>20077.639644476039</v>
      </c>
      <c r="G2726" s="208">
        <f t="shared" si="534"/>
        <v>11.194305988746951</v>
      </c>
      <c r="H2726" s="162">
        <f t="shared" si="539"/>
        <v>26.39430598874695</v>
      </c>
      <c r="I2726" s="209" t="str">
        <f t="shared" si="545"/>
        <v>S</v>
      </c>
      <c r="J2726" s="209" t="s">
        <v>7731</v>
      </c>
      <c r="K2726" s="210">
        <v>0.1324196712221096</v>
      </c>
      <c r="L2726" s="162">
        <f t="shared" si="540"/>
        <v>0</v>
      </c>
      <c r="M2726" s="162">
        <f t="shared" si="535"/>
        <v>0</v>
      </c>
      <c r="N2726" s="210">
        <f t="shared" si="541"/>
        <v>0.10155407630513902</v>
      </c>
      <c r="O2726" s="162">
        <f t="shared" si="542"/>
        <v>0</v>
      </c>
      <c r="P2726" s="162">
        <f t="shared" si="536"/>
        <v>0.39430598874695022</v>
      </c>
      <c r="Q2726" s="210">
        <f t="shared" si="537"/>
        <v>6.0505722575732619E-3</v>
      </c>
      <c r="R2726" s="210">
        <f t="shared" si="543"/>
        <v>4.0919342698581641E-2</v>
      </c>
    </row>
    <row r="2727" spans="1:18" x14ac:dyDescent="0.2">
      <c r="A2727" s="146">
        <v>2723</v>
      </c>
      <c r="B2727" s="146">
        <v>11</v>
      </c>
      <c r="C2727" s="146" t="s">
        <v>879</v>
      </c>
      <c r="D2727" s="162">
        <v>16</v>
      </c>
      <c r="E2727" s="162">
        <v>25459.396280682638</v>
      </c>
      <c r="F2727" s="208">
        <f t="shared" si="538"/>
        <v>23829.994918718949</v>
      </c>
      <c r="G2727" s="208">
        <f t="shared" si="534"/>
        <v>13.286435036890339</v>
      </c>
      <c r="H2727" s="162">
        <f t="shared" si="539"/>
        <v>29.286435036890339</v>
      </c>
      <c r="I2727" s="209" t="str">
        <f t="shared" si="545"/>
        <v>S</v>
      </c>
      <c r="J2727" s="209" t="s">
        <v>7731</v>
      </c>
      <c r="K2727" s="210">
        <v>1.0871009142890513E-2</v>
      </c>
      <c r="L2727" s="162">
        <f t="shared" si="540"/>
        <v>0</v>
      </c>
      <c r="M2727" s="162">
        <f t="shared" si="535"/>
        <v>0</v>
      </c>
      <c r="N2727" s="210">
        <f t="shared" si="541"/>
        <v>6.3994012061880101E-2</v>
      </c>
      <c r="O2727" s="162">
        <f t="shared" si="542"/>
        <v>0</v>
      </c>
      <c r="P2727" s="162">
        <f t="shared" si="536"/>
        <v>3.2864350368903388</v>
      </c>
      <c r="Q2727" s="210">
        <f t="shared" si="537"/>
        <v>1.1018573381008975E-2</v>
      </c>
      <c r="R2727" s="210">
        <f t="shared" si="543"/>
        <v>3.3592784553227242E-3</v>
      </c>
    </row>
    <row r="2728" spans="1:18" x14ac:dyDescent="0.2">
      <c r="A2728" s="146">
        <v>2724</v>
      </c>
      <c r="B2728" s="146">
        <v>12</v>
      </c>
      <c r="C2728" s="146" t="s">
        <v>879</v>
      </c>
      <c r="D2728" s="162">
        <v>17.2</v>
      </c>
      <c r="E2728" s="162">
        <v>27445.20972726851</v>
      </c>
      <c r="F2728" s="208">
        <f t="shared" si="538"/>
        <v>25556.979298032438</v>
      </c>
      <c r="G2728" s="208">
        <f t="shared" si="534"/>
        <v>14.249316726279577</v>
      </c>
      <c r="H2728" s="162">
        <f t="shared" si="539"/>
        <v>31.449316726279577</v>
      </c>
      <c r="I2728" s="209" t="str">
        <f t="shared" si="545"/>
        <v>S</v>
      </c>
      <c r="J2728" s="209" t="s">
        <v>7731</v>
      </c>
      <c r="K2728" s="210">
        <v>0.10417659139089416</v>
      </c>
      <c r="L2728" s="162">
        <f t="shared" si="540"/>
        <v>0</v>
      </c>
      <c r="M2728" s="162">
        <f t="shared" si="535"/>
        <v>0</v>
      </c>
      <c r="N2728" s="210">
        <f t="shared" si="541"/>
        <v>9.2826609669623444E-2</v>
      </c>
      <c r="O2728" s="162">
        <f t="shared" si="542"/>
        <v>0</v>
      </c>
      <c r="P2728" s="162">
        <f t="shared" si="536"/>
        <v>5.4493167262795765</v>
      </c>
      <c r="Q2728" s="210">
        <f t="shared" si="537"/>
        <v>1.4733898141376146E-2</v>
      </c>
      <c r="R2728" s="210">
        <f t="shared" si="543"/>
        <v>3.2191876063066067E-2</v>
      </c>
    </row>
    <row r="2729" spans="1:18" x14ac:dyDescent="0.2">
      <c r="A2729" s="146">
        <v>2725</v>
      </c>
      <c r="B2729" s="146">
        <v>13</v>
      </c>
      <c r="C2729" s="146" t="s">
        <v>879</v>
      </c>
      <c r="D2729" s="162">
        <v>17.5</v>
      </c>
      <c r="E2729" s="162">
        <v>27988.792097483489</v>
      </c>
      <c r="F2729" s="208">
        <f t="shared" si="538"/>
        <v>26029.576650659641</v>
      </c>
      <c r="G2729" s="208">
        <f t="shared" si="534"/>
        <v>14.512813804046694</v>
      </c>
      <c r="H2729" s="162">
        <f t="shared" si="539"/>
        <v>32.012813804046694</v>
      </c>
      <c r="I2729" s="209" t="str">
        <f t="shared" si="545"/>
        <v>S</v>
      </c>
      <c r="J2729" s="209" t="s">
        <v>7731</v>
      </c>
      <c r="K2729" s="210">
        <v>0</v>
      </c>
      <c r="L2729" s="162">
        <f t="shared" si="540"/>
        <v>0</v>
      </c>
      <c r="M2729" s="162">
        <f t="shared" si="535"/>
        <v>0</v>
      </c>
      <c r="N2729" s="210">
        <f t="shared" si="541"/>
        <v>6.0634733606557377E-2</v>
      </c>
      <c r="O2729" s="162">
        <f t="shared" si="542"/>
        <v>0</v>
      </c>
      <c r="P2729" s="162">
        <f t="shared" si="536"/>
        <v>6.0128138040466936</v>
      </c>
      <c r="Q2729" s="210">
        <f t="shared" si="537"/>
        <v>1.5701854297135137E-2</v>
      </c>
      <c r="R2729" s="210">
        <f t="shared" si="543"/>
        <v>0</v>
      </c>
    </row>
    <row r="2730" spans="1:18" x14ac:dyDescent="0.2">
      <c r="A2730" s="146">
        <v>2726</v>
      </c>
      <c r="B2730" s="146">
        <v>14</v>
      </c>
      <c r="C2730" s="146" t="s">
        <v>879</v>
      </c>
      <c r="D2730" s="162">
        <v>18.7</v>
      </c>
      <c r="E2730" s="162">
        <v>26816.266851858647</v>
      </c>
      <c r="F2730" s="208">
        <f t="shared" si="538"/>
        <v>24810.410091339621</v>
      </c>
      <c r="G2730" s="208">
        <f t="shared" si="534"/>
        <v>13.833066395589196</v>
      </c>
      <c r="H2730" s="162">
        <f t="shared" si="539"/>
        <v>32.533066395589195</v>
      </c>
      <c r="I2730" s="209" t="str">
        <f t="shared" si="545"/>
        <v>S</v>
      </c>
      <c r="J2730" s="209" t="s">
        <v>7731</v>
      </c>
      <c r="K2730" s="210">
        <v>3.0535049939064058E-3</v>
      </c>
      <c r="L2730" s="162">
        <f t="shared" si="540"/>
        <v>0</v>
      </c>
      <c r="M2730" s="162">
        <f t="shared" si="535"/>
        <v>0</v>
      </c>
      <c r="N2730" s="210">
        <f t="shared" si="541"/>
        <v>6.1578305027059625E-2</v>
      </c>
      <c r="O2730" s="162">
        <f t="shared" si="542"/>
        <v>0</v>
      </c>
      <c r="P2730" s="162">
        <f t="shared" si="536"/>
        <v>6.533066395589195</v>
      </c>
      <c r="Q2730" s="210">
        <f t="shared" si="537"/>
        <v>1.6595526542124581E-2</v>
      </c>
      <c r="R2730" s="210">
        <f t="shared" si="543"/>
        <v>9.4357142050224829E-4</v>
      </c>
    </row>
    <row r="2731" spans="1:18" x14ac:dyDescent="0.2">
      <c r="A2731" s="146">
        <v>2727</v>
      </c>
      <c r="B2731" s="146">
        <v>15</v>
      </c>
      <c r="C2731" s="146" t="s">
        <v>879</v>
      </c>
      <c r="D2731" s="162">
        <v>19</v>
      </c>
      <c r="E2731" s="162">
        <v>23795.561547502875</v>
      </c>
      <c r="F2731" s="208">
        <f t="shared" si="538"/>
        <v>21987.098869892659</v>
      </c>
      <c r="G2731" s="208">
        <f t="shared" si="534"/>
        <v>12.258926692218452</v>
      </c>
      <c r="H2731" s="162">
        <f t="shared" si="539"/>
        <v>31.258926692218452</v>
      </c>
      <c r="I2731" s="209" t="str">
        <f t="shared" si="545"/>
        <v>S</v>
      </c>
      <c r="J2731" s="209" t="s">
        <v>7731</v>
      </c>
      <c r="K2731" s="210">
        <v>5.1069529055778294E-3</v>
      </c>
      <c r="L2731" s="162">
        <f t="shared" si="540"/>
        <v>0</v>
      </c>
      <c r="M2731" s="162">
        <f t="shared" si="535"/>
        <v>0</v>
      </c>
      <c r="N2731" s="210">
        <f t="shared" si="541"/>
        <v>6.221284624012783E-2</v>
      </c>
      <c r="O2731" s="162">
        <f t="shared" si="542"/>
        <v>0</v>
      </c>
      <c r="P2731" s="162">
        <f t="shared" si="536"/>
        <v>5.2589266922184521</v>
      </c>
      <c r="Q2731" s="210">
        <f t="shared" si="537"/>
        <v>1.4406852602480215E-2</v>
      </c>
      <c r="R2731" s="210">
        <f t="shared" si="543"/>
        <v>1.5781126335704526E-3</v>
      </c>
    </row>
    <row r="2732" spans="1:18" x14ac:dyDescent="0.2">
      <c r="A2732" s="146">
        <v>2728</v>
      </c>
      <c r="B2732" s="146">
        <v>16</v>
      </c>
      <c r="C2732" s="146" t="s">
        <v>879</v>
      </c>
      <c r="D2732" s="162">
        <v>19.3</v>
      </c>
      <c r="E2732" s="162">
        <v>19164.128534371979</v>
      </c>
      <c r="F2732" s="208">
        <f t="shared" si="538"/>
        <v>17684.65781151846</v>
      </c>
      <c r="G2732" s="208">
        <f t="shared" si="534"/>
        <v>9.860096821833757</v>
      </c>
      <c r="H2732" s="162">
        <f t="shared" si="539"/>
        <v>29.160096821833758</v>
      </c>
      <c r="I2732" s="209" t="str">
        <f t="shared" si="545"/>
        <v>S</v>
      </c>
      <c r="J2732" s="209" t="s">
        <v>7731</v>
      </c>
      <c r="K2732" s="210">
        <v>4.3146212330657137E-2</v>
      </c>
      <c r="L2732" s="162">
        <f t="shared" si="540"/>
        <v>0</v>
      </c>
      <c r="M2732" s="162">
        <f t="shared" si="535"/>
        <v>0</v>
      </c>
      <c r="N2732" s="210">
        <f t="shared" si="541"/>
        <v>7.3967455491530221E-2</v>
      </c>
      <c r="O2732" s="162">
        <f t="shared" si="542"/>
        <v>0</v>
      </c>
      <c r="P2732" s="162">
        <f t="shared" si="536"/>
        <v>3.1600968218337577</v>
      </c>
      <c r="Q2732" s="210">
        <f t="shared" si="537"/>
        <v>1.0801553882955499E-2</v>
      </c>
      <c r="R2732" s="210">
        <f t="shared" si="543"/>
        <v>1.3332721884972844E-2</v>
      </c>
    </row>
    <row r="2733" spans="1:18" x14ac:dyDescent="0.2">
      <c r="A2733" s="146">
        <v>2729</v>
      </c>
      <c r="B2733" s="146">
        <v>17</v>
      </c>
      <c r="C2733" s="146" t="s">
        <v>879</v>
      </c>
      <c r="D2733" s="162">
        <v>19.2</v>
      </c>
      <c r="E2733" s="162">
        <v>13082.957169169007</v>
      </c>
      <c r="F2733" s="208">
        <f t="shared" si="538"/>
        <v>12078.186058576828</v>
      </c>
      <c r="G2733" s="208">
        <f t="shared" si="534"/>
        <v>6.7342034682809935</v>
      </c>
      <c r="H2733" s="162">
        <f t="shared" si="539"/>
        <v>25.934203468280991</v>
      </c>
      <c r="I2733" s="209" t="str">
        <f t="shared" si="545"/>
        <v>S</v>
      </c>
      <c r="J2733" s="209" t="s">
        <v>7731</v>
      </c>
      <c r="K2733" s="210">
        <v>3.9426989059413664E-2</v>
      </c>
      <c r="L2733" s="162">
        <f t="shared" si="540"/>
        <v>0</v>
      </c>
      <c r="M2733" s="162">
        <f t="shared" si="535"/>
        <v>0</v>
      </c>
      <c r="N2733" s="210">
        <f t="shared" si="541"/>
        <v>7.2818168756379781E-2</v>
      </c>
      <c r="O2733" s="162">
        <f t="shared" si="542"/>
        <v>0</v>
      </c>
      <c r="P2733" s="162">
        <f t="shared" si="536"/>
        <v>0</v>
      </c>
      <c r="Q2733" s="210">
        <f t="shared" si="537"/>
        <v>5.3732468123861565E-3</v>
      </c>
      <c r="R2733" s="210">
        <f t="shared" si="543"/>
        <v>1.2183435149822404E-2</v>
      </c>
    </row>
    <row r="2734" spans="1:18" x14ac:dyDescent="0.2">
      <c r="A2734" s="146">
        <v>2730</v>
      </c>
      <c r="B2734" s="146">
        <v>18</v>
      </c>
      <c r="C2734" s="146" t="s">
        <v>879</v>
      </c>
      <c r="D2734" s="162">
        <v>18.3</v>
      </c>
      <c r="E2734" s="162">
        <v>6111.7565625040688</v>
      </c>
      <c r="F2734" s="208">
        <f t="shared" si="538"/>
        <v>5664.3759821287704</v>
      </c>
      <c r="G2734" s="208">
        <f t="shared" si="534"/>
        <v>3.158177908462668</v>
      </c>
      <c r="H2734" s="162">
        <f t="shared" si="539"/>
        <v>21.45817790846267</v>
      </c>
      <c r="I2734" s="209" t="str">
        <f t="shared" si="545"/>
        <v>S</v>
      </c>
      <c r="J2734" s="209" t="s">
        <v>7731</v>
      </c>
      <c r="K2734" s="210">
        <v>4.9896975772668562E-3</v>
      </c>
      <c r="L2734" s="162">
        <f t="shared" si="540"/>
        <v>0</v>
      </c>
      <c r="M2734" s="162">
        <f t="shared" si="535"/>
        <v>0</v>
      </c>
      <c r="N2734" s="210">
        <f t="shared" si="541"/>
        <v>6.2176612869978887E-2</v>
      </c>
      <c r="O2734" s="162">
        <f t="shared" si="542"/>
        <v>0</v>
      </c>
      <c r="P2734" s="162">
        <f t="shared" si="536"/>
        <v>0</v>
      </c>
      <c r="Q2734" s="210">
        <f t="shared" si="537"/>
        <v>5.3732468123861565E-3</v>
      </c>
      <c r="R2734" s="210">
        <f t="shared" si="543"/>
        <v>1.5418792634215098E-3</v>
      </c>
    </row>
    <row r="2735" spans="1:18" x14ac:dyDescent="0.2">
      <c r="A2735" s="146">
        <v>2731</v>
      </c>
      <c r="B2735" s="146">
        <v>19</v>
      </c>
      <c r="C2735" s="146" t="s">
        <v>879</v>
      </c>
      <c r="D2735" s="162">
        <v>16.899999999999999</v>
      </c>
      <c r="E2735" s="162">
        <v>1804.2485935166237</v>
      </c>
      <c r="F2735" s="208">
        <f t="shared" si="538"/>
        <v>1682.2813885948999</v>
      </c>
      <c r="G2735" s="208">
        <f t="shared" si="534"/>
        <v>0.93795749682591123</v>
      </c>
      <c r="H2735" s="162">
        <f t="shared" si="539"/>
        <v>17.837957496825911</v>
      </c>
      <c r="I2735" s="209" t="str">
        <f t="shared" si="545"/>
        <v>S</v>
      </c>
      <c r="J2735" s="209" t="s">
        <v>7731</v>
      </c>
      <c r="K2735" s="210">
        <v>8.7851401000596345E-3</v>
      </c>
      <c r="L2735" s="162">
        <f t="shared" si="540"/>
        <v>0</v>
      </c>
      <c r="M2735" s="162">
        <f t="shared" si="535"/>
        <v>0</v>
      </c>
      <c r="N2735" s="210">
        <f t="shared" si="541"/>
        <v>6.334945231180493E-2</v>
      </c>
      <c r="O2735" s="162">
        <f t="shared" si="542"/>
        <v>0</v>
      </c>
      <c r="P2735" s="162">
        <f t="shared" si="536"/>
        <v>0</v>
      </c>
      <c r="Q2735" s="210">
        <f t="shared" si="537"/>
        <v>5.3732468123861565E-3</v>
      </c>
      <c r="R2735" s="210">
        <f t="shared" si="543"/>
        <v>2.7147187052475527E-3</v>
      </c>
    </row>
    <row r="2736" spans="1:18" x14ac:dyDescent="0.2">
      <c r="A2736" s="146">
        <v>2732</v>
      </c>
      <c r="B2736" s="146">
        <v>20</v>
      </c>
      <c r="C2736" s="146" t="s">
        <v>879</v>
      </c>
      <c r="D2736" s="162">
        <v>15.8</v>
      </c>
      <c r="E2736" s="162">
        <v>127.34563967184675</v>
      </c>
      <c r="F2736" s="208">
        <f t="shared" si="538"/>
        <v>119.29739524458604</v>
      </c>
      <c r="G2736" s="208">
        <f t="shared" si="534"/>
        <v>6.6514369700613904E-2</v>
      </c>
      <c r="H2736" s="162">
        <f t="shared" si="539"/>
        <v>15.866514369700615</v>
      </c>
      <c r="I2736" s="209" t="str">
        <f t="shared" si="545"/>
        <v>S</v>
      </c>
      <c r="J2736" s="209" t="s">
        <v>7731</v>
      </c>
      <c r="K2736" s="210">
        <v>7.6981246775971707E-2</v>
      </c>
      <c r="L2736" s="162">
        <f t="shared" si="540"/>
        <v>0</v>
      </c>
      <c r="M2736" s="162">
        <f t="shared" si="535"/>
        <v>0</v>
      </c>
      <c r="N2736" s="210">
        <f t="shared" si="541"/>
        <v>8.442290638419922E-2</v>
      </c>
      <c r="O2736" s="162">
        <f t="shared" si="542"/>
        <v>0</v>
      </c>
      <c r="P2736" s="162">
        <f t="shared" si="536"/>
        <v>0</v>
      </c>
      <c r="Q2736" s="210">
        <f t="shared" si="537"/>
        <v>5.3732468123861565E-3</v>
      </c>
      <c r="R2736" s="210">
        <f t="shared" si="543"/>
        <v>2.3788172777641843E-2</v>
      </c>
    </row>
    <row r="2737" spans="1:18" x14ac:dyDescent="0.2">
      <c r="A2737" s="146">
        <v>2733</v>
      </c>
      <c r="B2737" s="146">
        <v>21</v>
      </c>
      <c r="C2737" s="146" t="s">
        <v>879</v>
      </c>
      <c r="D2737" s="162">
        <v>15.9</v>
      </c>
      <c r="E2737" s="162">
        <v>0</v>
      </c>
      <c r="F2737" s="208">
        <f t="shared" si="538"/>
        <v>0</v>
      </c>
      <c r="G2737" s="208">
        <f t="shared" si="534"/>
        <v>0</v>
      </c>
      <c r="H2737" s="162">
        <f t="shared" si="539"/>
        <v>15.9</v>
      </c>
      <c r="I2737" s="209" t="str">
        <f t="shared" si="545"/>
        <v>S</v>
      </c>
      <c r="J2737" s="209" t="s">
        <v>7731</v>
      </c>
      <c r="K2737" s="210">
        <v>0.14753074614898781</v>
      </c>
      <c r="L2737" s="162">
        <f t="shared" si="540"/>
        <v>0</v>
      </c>
      <c r="M2737" s="162">
        <f t="shared" si="535"/>
        <v>0</v>
      </c>
      <c r="N2737" s="210">
        <f t="shared" si="541"/>
        <v>0.10622358837815822</v>
      </c>
      <c r="O2737" s="162">
        <f t="shared" si="542"/>
        <v>0</v>
      </c>
      <c r="P2737" s="162">
        <f t="shared" si="536"/>
        <v>0</v>
      </c>
      <c r="Q2737" s="210">
        <f t="shared" si="537"/>
        <v>5.3732468123861565E-3</v>
      </c>
      <c r="R2737" s="210">
        <f t="shared" si="543"/>
        <v>4.5588854771600844E-2</v>
      </c>
    </row>
    <row r="2738" spans="1:18" x14ac:dyDescent="0.2">
      <c r="A2738" s="146">
        <v>2734</v>
      </c>
      <c r="B2738" s="146">
        <v>22</v>
      </c>
      <c r="C2738" s="146" t="s">
        <v>879</v>
      </c>
      <c r="D2738" s="162">
        <v>13.5</v>
      </c>
      <c r="E2738" s="162">
        <v>0</v>
      </c>
      <c r="F2738" s="208">
        <f t="shared" si="538"/>
        <v>0</v>
      </c>
      <c r="G2738" s="208">
        <f t="shared" si="534"/>
        <v>0</v>
      </c>
      <c r="H2738" s="162">
        <f t="shared" si="539"/>
        <v>13.5</v>
      </c>
      <c r="I2738" s="209" t="str">
        <f t="shared" si="545"/>
        <v>S</v>
      </c>
      <c r="J2738" s="209" t="s">
        <v>7731</v>
      </c>
      <c r="K2738" s="210">
        <v>1.8340890372383983E-2</v>
      </c>
      <c r="L2738" s="162">
        <f t="shared" si="540"/>
        <v>1.5</v>
      </c>
      <c r="M2738" s="162">
        <f t="shared" si="535"/>
        <v>1.5</v>
      </c>
      <c r="N2738" s="210">
        <f t="shared" si="541"/>
        <v>8.8707055249589647E-2</v>
      </c>
      <c r="O2738" s="162">
        <f t="shared" si="542"/>
        <v>0</v>
      </c>
      <c r="P2738" s="162">
        <f t="shared" si="536"/>
        <v>0</v>
      </c>
      <c r="Q2738" s="210">
        <f t="shared" si="537"/>
        <v>5.3732468123861565E-3</v>
      </c>
      <c r="R2738" s="210">
        <f t="shared" si="543"/>
        <v>2.8072321643032271E-2</v>
      </c>
    </row>
    <row r="2739" spans="1:18" x14ac:dyDescent="0.2">
      <c r="A2739" s="146">
        <v>2735</v>
      </c>
      <c r="B2739" s="146">
        <v>23</v>
      </c>
      <c r="C2739" s="146" t="s">
        <v>879</v>
      </c>
      <c r="D2739" s="162">
        <v>11.9</v>
      </c>
      <c r="E2739" s="162">
        <v>0</v>
      </c>
      <c r="F2739" s="208">
        <f t="shared" si="538"/>
        <v>0</v>
      </c>
      <c r="G2739" s="208">
        <f t="shared" si="534"/>
        <v>0</v>
      </c>
      <c r="H2739" s="162">
        <f t="shared" si="539"/>
        <v>11.9</v>
      </c>
      <c r="I2739" s="209" t="str">
        <f t="shared" si="545"/>
        <v>S</v>
      </c>
      <c r="J2739" s="209" t="s">
        <v>7731</v>
      </c>
      <c r="K2739" s="210">
        <v>6.8874056860745395E-2</v>
      </c>
      <c r="L2739" s="162">
        <f t="shared" si="540"/>
        <v>3.0999999999999996</v>
      </c>
      <c r="M2739" s="162">
        <f t="shared" si="535"/>
        <v>3.0999999999999996</v>
      </c>
      <c r="N2739" s="210">
        <f t="shared" si="541"/>
        <v>0.12822084521510585</v>
      </c>
      <c r="O2739" s="162">
        <f t="shared" si="542"/>
        <v>0</v>
      </c>
      <c r="P2739" s="162">
        <f t="shared" si="536"/>
        <v>0</v>
      </c>
      <c r="Q2739" s="210">
        <f t="shared" si="537"/>
        <v>5.3732468123861565E-3</v>
      </c>
      <c r="R2739" s="210">
        <f t="shared" si="543"/>
        <v>6.7586111608548466E-2</v>
      </c>
    </row>
    <row r="2740" spans="1:18" x14ac:dyDescent="0.2">
      <c r="A2740" s="146">
        <v>2736</v>
      </c>
      <c r="B2740" s="146">
        <v>24</v>
      </c>
      <c r="C2740" s="146" t="s">
        <v>879</v>
      </c>
      <c r="D2740" s="162">
        <v>10.9</v>
      </c>
      <c r="E2740" s="162">
        <v>0</v>
      </c>
      <c r="F2740" s="208">
        <f t="shared" si="538"/>
        <v>0</v>
      </c>
      <c r="G2740" s="208">
        <f t="shared" si="534"/>
        <v>0</v>
      </c>
      <c r="H2740" s="162">
        <f t="shared" si="539"/>
        <v>10.9</v>
      </c>
      <c r="I2740" s="209" t="str">
        <f t="shared" si="545"/>
        <v>S</v>
      </c>
      <c r="J2740" s="209" t="s">
        <v>7731</v>
      </c>
      <c r="K2740" s="210">
        <v>0</v>
      </c>
      <c r="L2740" s="162">
        <f t="shared" si="540"/>
        <v>4.0999999999999996</v>
      </c>
      <c r="M2740" s="162">
        <f t="shared" si="535"/>
        <v>4.0999999999999996</v>
      </c>
      <c r="N2740" s="210">
        <f t="shared" si="541"/>
        <v>0.12187440001760796</v>
      </c>
      <c r="O2740" s="162">
        <f t="shared" si="542"/>
        <v>0</v>
      </c>
      <c r="P2740" s="162">
        <f t="shared" si="536"/>
        <v>0</v>
      </c>
      <c r="Q2740" s="210">
        <f t="shared" si="537"/>
        <v>5.3732468123861565E-3</v>
      </c>
      <c r="R2740" s="210">
        <f t="shared" si="543"/>
        <v>6.1239666411050588E-2</v>
      </c>
    </row>
    <row r="2741" spans="1:18" x14ac:dyDescent="0.2">
      <c r="A2741" s="146">
        <v>2737</v>
      </c>
      <c r="B2741" s="146">
        <v>1</v>
      </c>
      <c r="C2741" s="146" t="s">
        <v>818</v>
      </c>
      <c r="D2741" s="162">
        <v>10.7</v>
      </c>
      <c r="E2741" s="162">
        <v>0</v>
      </c>
      <c r="F2741" s="208">
        <f t="shared" si="538"/>
        <v>0</v>
      </c>
      <c r="G2741" s="208">
        <f t="shared" si="534"/>
        <v>0</v>
      </c>
      <c r="H2741" s="162">
        <f t="shared" si="539"/>
        <v>10.7</v>
      </c>
      <c r="I2741" s="209" t="str">
        <f>IF(AVERAGE(H2741:H2764)&gt;15,"S",IF(AVERAGE(H2741:H2764)&lt;5,"W","Ü"))</f>
        <v>S</v>
      </c>
      <c r="J2741" s="209" t="s">
        <v>1401</v>
      </c>
      <c r="K2741" s="210">
        <v>4.6549598018629022E-4</v>
      </c>
      <c r="L2741" s="162">
        <f t="shared" si="540"/>
        <v>4.3000000000000007</v>
      </c>
      <c r="M2741" s="162">
        <f t="shared" si="535"/>
        <v>4.3000000000000007</v>
      </c>
      <c r="N2741" s="210">
        <f t="shared" si="541"/>
        <v>0.12500554492652052</v>
      </c>
      <c r="O2741" s="162">
        <f t="shared" si="542"/>
        <v>0</v>
      </c>
      <c r="P2741" s="162">
        <f t="shared" si="536"/>
        <v>0</v>
      </c>
      <c r="Q2741" s="210">
        <f t="shared" si="537"/>
        <v>5.3732468123861565E-3</v>
      </c>
      <c r="R2741" s="210">
        <f t="shared" si="543"/>
        <v>6.4370811319963139E-2</v>
      </c>
    </row>
    <row r="2742" spans="1:18" x14ac:dyDescent="0.2">
      <c r="A2742" s="146">
        <v>2738</v>
      </c>
      <c r="B2742" s="146">
        <v>2</v>
      </c>
      <c r="C2742" s="146" t="s">
        <v>818</v>
      </c>
      <c r="D2742" s="162">
        <v>10.5</v>
      </c>
      <c r="E2742" s="162">
        <v>0</v>
      </c>
      <c r="F2742" s="208">
        <f t="shared" si="538"/>
        <v>0</v>
      </c>
      <c r="G2742" s="208">
        <f t="shared" si="534"/>
        <v>0</v>
      </c>
      <c r="H2742" s="162">
        <f t="shared" si="539"/>
        <v>10.5</v>
      </c>
      <c r="I2742" s="209" t="str">
        <f>IF(I2741="S","S",IF(I2741="W","W","Ü"))</f>
        <v>S</v>
      </c>
      <c r="J2742" s="209" t="s">
        <v>1401</v>
      </c>
      <c r="K2742" s="210">
        <v>2.9666446641575202E-2</v>
      </c>
      <c r="L2742" s="162">
        <f t="shared" si="540"/>
        <v>4.5</v>
      </c>
      <c r="M2742" s="162">
        <f t="shared" si="535"/>
        <v>4.5</v>
      </c>
      <c r="N2742" s="210">
        <f t="shared" si="541"/>
        <v>0.13701630648791246</v>
      </c>
      <c r="O2742" s="162">
        <f t="shared" si="542"/>
        <v>0</v>
      </c>
      <c r="P2742" s="162">
        <f t="shared" si="536"/>
        <v>0</v>
      </c>
      <c r="Q2742" s="210">
        <f t="shared" si="537"/>
        <v>5.3732468123861565E-3</v>
      </c>
      <c r="R2742" s="210">
        <f t="shared" si="543"/>
        <v>7.6381572881355081E-2</v>
      </c>
    </row>
    <row r="2743" spans="1:18" x14ac:dyDescent="0.2">
      <c r="A2743" s="146">
        <v>2739</v>
      </c>
      <c r="B2743" s="146">
        <v>3</v>
      </c>
      <c r="C2743" s="146" t="s">
        <v>818</v>
      </c>
      <c r="D2743" s="162">
        <v>10.1</v>
      </c>
      <c r="E2743" s="162">
        <v>0</v>
      </c>
      <c r="F2743" s="208">
        <f t="shared" si="538"/>
        <v>0</v>
      </c>
      <c r="G2743" s="208">
        <f t="shared" si="534"/>
        <v>0</v>
      </c>
      <c r="H2743" s="162">
        <f t="shared" si="539"/>
        <v>10.1</v>
      </c>
      <c r="I2743" s="209" t="str">
        <f t="shared" ref="I2743:I2764" si="546">IF(I2742="S","S",IF(I2742="W","W","Ü"))</f>
        <v>S</v>
      </c>
      <c r="J2743" s="209" t="s">
        <v>1401</v>
      </c>
      <c r="K2743" s="210">
        <v>2.5647547976040195E-5</v>
      </c>
      <c r="L2743" s="162">
        <f t="shared" si="540"/>
        <v>4.9000000000000004</v>
      </c>
      <c r="M2743" s="162">
        <f t="shared" si="535"/>
        <v>4.9000000000000004</v>
      </c>
      <c r="N2743" s="210">
        <f t="shared" si="541"/>
        <v>0.13383152863443501</v>
      </c>
      <c r="O2743" s="162">
        <f t="shared" si="542"/>
        <v>0</v>
      </c>
      <c r="P2743" s="162">
        <f t="shared" si="536"/>
        <v>0</v>
      </c>
      <c r="Q2743" s="210">
        <f t="shared" si="537"/>
        <v>5.3732468123861565E-3</v>
      </c>
      <c r="R2743" s="210">
        <f t="shared" si="543"/>
        <v>7.3196795027877626E-2</v>
      </c>
    </row>
    <row r="2744" spans="1:18" x14ac:dyDescent="0.2">
      <c r="A2744" s="146">
        <v>2740</v>
      </c>
      <c r="B2744" s="146">
        <v>4</v>
      </c>
      <c r="C2744" s="146" t="s">
        <v>818</v>
      </c>
      <c r="D2744" s="162">
        <v>9.8000000000000007</v>
      </c>
      <c r="E2744" s="162">
        <v>0</v>
      </c>
      <c r="F2744" s="208">
        <f t="shared" si="538"/>
        <v>0</v>
      </c>
      <c r="G2744" s="208">
        <f t="shared" si="534"/>
        <v>0</v>
      </c>
      <c r="H2744" s="162">
        <f t="shared" si="539"/>
        <v>9.8000000000000007</v>
      </c>
      <c r="I2744" s="209" t="str">
        <f t="shared" si="546"/>
        <v>S</v>
      </c>
      <c r="J2744" s="209" t="s">
        <v>1401</v>
      </c>
      <c r="K2744" s="210">
        <v>0</v>
      </c>
      <c r="L2744" s="162">
        <f t="shared" si="540"/>
        <v>5.1999999999999993</v>
      </c>
      <c r="M2744" s="162">
        <f t="shared" si="535"/>
        <v>5.1999999999999993</v>
      </c>
      <c r="N2744" s="210">
        <f t="shared" si="541"/>
        <v>0.13830455442057277</v>
      </c>
      <c r="O2744" s="162">
        <f t="shared" si="542"/>
        <v>0</v>
      </c>
      <c r="P2744" s="162">
        <f t="shared" si="536"/>
        <v>0</v>
      </c>
      <c r="Q2744" s="210">
        <f t="shared" si="537"/>
        <v>5.3732468123861565E-3</v>
      </c>
      <c r="R2744" s="210">
        <f t="shared" si="543"/>
        <v>7.7669820814015383E-2</v>
      </c>
    </row>
    <row r="2745" spans="1:18" x14ac:dyDescent="0.2">
      <c r="A2745" s="146">
        <v>2741</v>
      </c>
      <c r="B2745" s="146">
        <v>5</v>
      </c>
      <c r="C2745" s="146" t="s">
        <v>818</v>
      </c>
      <c r="D2745" s="162">
        <v>9.6</v>
      </c>
      <c r="E2745" s="162">
        <v>1.6682834891508309</v>
      </c>
      <c r="F2745" s="208">
        <f t="shared" si="538"/>
        <v>1.6042214031674391</v>
      </c>
      <c r="G2745" s="208">
        <f t="shared" si="534"/>
        <v>8.9443508194919337E-4</v>
      </c>
      <c r="H2745" s="162">
        <f t="shared" si="539"/>
        <v>9.6008944350819494</v>
      </c>
      <c r="I2745" s="209" t="str">
        <f t="shared" si="546"/>
        <v>S</v>
      </c>
      <c r="J2745" s="209" t="s">
        <v>1401</v>
      </c>
      <c r="K2745" s="210">
        <v>0</v>
      </c>
      <c r="L2745" s="162">
        <f t="shared" si="540"/>
        <v>5.4</v>
      </c>
      <c r="M2745" s="162">
        <f t="shared" si="535"/>
        <v>5.3991055649180506</v>
      </c>
      <c r="N2745" s="210">
        <f t="shared" si="541"/>
        <v>0.14127849548793014</v>
      </c>
      <c r="O2745" s="162">
        <f t="shared" si="542"/>
        <v>0</v>
      </c>
      <c r="P2745" s="162">
        <f t="shared" si="536"/>
        <v>0</v>
      </c>
      <c r="Q2745" s="210">
        <f t="shared" si="537"/>
        <v>5.3732468123861565E-3</v>
      </c>
      <c r="R2745" s="210">
        <f t="shared" si="543"/>
        <v>8.0643761881372761E-2</v>
      </c>
    </row>
    <row r="2746" spans="1:18" x14ac:dyDescent="0.2">
      <c r="A2746" s="146">
        <v>2742</v>
      </c>
      <c r="B2746" s="146">
        <v>6</v>
      </c>
      <c r="C2746" s="146" t="s">
        <v>818</v>
      </c>
      <c r="D2746" s="162">
        <v>10.1</v>
      </c>
      <c r="E2746" s="162">
        <v>516.33373989218217</v>
      </c>
      <c r="F2746" s="208">
        <f t="shared" si="538"/>
        <v>495.47385680053799</v>
      </c>
      <c r="G2746" s="208">
        <f t="shared" si="534"/>
        <v>0.27625189318385918</v>
      </c>
      <c r="H2746" s="162">
        <f t="shared" si="539"/>
        <v>10.376251893183859</v>
      </c>
      <c r="I2746" s="209" t="str">
        <f t="shared" si="546"/>
        <v>S</v>
      </c>
      <c r="J2746" s="209" t="s">
        <v>1401</v>
      </c>
      <c r="K2746" s="210">
        <v>1.1237900604834945E-3</v>
      </c>
      <c r="L2746" s="162">
        <f t="shared" si="540"/>
        <v>4.9000000000000004</v>
      </c>
      <c r="M2746" s="162">
        <f t="shared" si="535"/>
        <v>4.6237481068161408</v>
      </c>
      <c r="N2746" s="210">
        <f t="shared" si="541"/>
        <v>0.13004463096429811</v>
      </c>
      <c r="O2746" s="162">
        <f t="shared" si="542"/>
        <v>0</v>
      </c>
      <c r="P2746" s="162">
        <f t="shared" si="536"/>
        <v>0</v>
      </c>
      <c r="Q2746" s="210">
        <f t="shared" si="537"/>
        <v>5.3732468123861565E-3</v>
      </c>
      <c r="R2746" s="210">
        <f t="shared" si="543"/>
        <v>6.9409897357740724E-2</v>
      </c>
    </row>
    <row r="2747" spans="1:18" x14ac:dyDescent="0.2">
      <c r="A2747" s="146">
        <v>2743</v>
      </c>
      <c r="B2747" s="146">
        <v>7</v>
      </c>
      <c r="C2747" s="146" t="s">
        <v>818</v>
      </c>
      <c r="D2747" s="162">
        <v>11.6</v>
      </c>
      <c r="E2747" s="162">
        <v>2961.2031932427249</v>
      </c>
      <c r="F2747" s="208">
        <f t="shared" si="538"/>
        <v>2823.8033650762623</v>
      </c>
      <c r="G2747" s="208">
        <f t="shared" si="534"/>
        <v>1.5744140984925983</v>
      </c>
      <c r="H2747" s="162">
        <f t="shared" si="539"/>
        <v>13.174414098492598</v>
      </c>
      <c r="I2747" s="209" t="str">
        <f t="shared" si="546"/>
        <v>S</v>
      </c>
      <c r="J2747" s="209" t="s">
        <v>1401</v>
      </c>
      <c r="K2747" s="210">
        <v>8.4815652001442601E-2</v>
      </c>
      <c r="L2747" s="162">
        <f t="shared" si="540"/>
        <v>3.4000000000000004</v>
      </c>
      <c r="M2747" s="162">
        <f t="shared" si="535"/>
        <v>1.8255859015074023</v>
      </c>
      <c r="N2747" s="210">
        <f t="shared" si="541"/>
        <v>0.11411170718920136</v>
      </c>
      <c r="O2747" s="162">
        <f t="shared" si="542"/>
        <v>0</v>
      </c>
      <c r="P2747" s="162">
        <f t="shared" si="536"/>
        <v>0</v>
      </c>
      <c r="Q2747" s="210">
        <f t="shared" si="537"/>
        <v>5.3732468123861565E-3</v>
      </c>
      <c r="R2747" s="210">
        <f t="shared" si="543"/>
        <v>5.3476973582643979E-2</v>
      </c>
    </row>
    <row r="2748" spans="1:18" x14ac:dyDescent="0.2">
      <c r="A2748" s="146">
        <v>2744</v>
      </c>
      <c r="B2748" s="146">
        <v>8</v>
      </c>
      <c r="C2748" s="146" t="s">
        <v>818</v>
      </c>
      <c r="D2748" s="162">
        <v>14.2</v>
      </c>
      <c r="E2748" s="162">
        <v>6178.2098548219101</v>
      </c>
      <c r="F2748" s="208">
        <f t="shared" si="538"/>
        <v>5827.287535068026</v>
      </c>
      <c r="G2748" s="208">
        <f t="shared" si="534"/>
        <v>3.2490093908976925</v>
      </c>
      <c r="H2748" s="162">
        <f t="shared" si="539"/>
        <v>17.449009390897693</v>
      </c>
      <c r="I2748" s="209" t="str">
        <f t="shared" si="546"/>
        <v>S</v>
      </c>
      <c r="J2748" s="209" t="s">
        <v>1401</v>
      </c>
      <c r="K2748" s="210">
        <v>2.0326657770252478E-2</v>
      </c>
      <c r="L2748" s="162">
        <f t="shared" si="540"/>
        <v>0.80000000000000071</v>
      </c>
      <c r="M2748" s="162">
        <f t="shared" si="535"/>
        <v>0</v>
      </c>
      <c r="N2748" s="210">
        <f t="shared" si="541"/>
        <v>6.6915926329220429E-2</v>
      </c>
      <c r="O2748" s="162">
        <f t="shared" si="542"/>
        <v>0</v>
      </c>
      <c r="P2748" s="162">
        <f t="shared" si="536"/>
        <v>0</v>
      </c>
      <c r="Q2748" s="210">
        <f t="shared" si="537"/>
        <v>5.3732468123861565E-3</v>
      </c>
      <c r="R2748" s="210">
        <f t="shared" si="543"/>
        <v>6.2811927226630523E-3</v>
      </c>
    </row>
    <row r="2749" spans="1:18" x14ac:dyDescent="0.2">
      <c r="A2749" s="146">
        <v>2745</v>
      </c>
      <c r="B2749" s="146">
        <v>9</v>
      </c>
      <c r="C2749" s="146" t="s">
        <v>818</v>
      </c>
      <c r="D2749" s="162">
        <v>16.899999999999999</v>
      </c>
      <c r="E2749" s="162">
        <v>9218.6565137993002</v>
      </c>
      <c r="F2749" s="208">
        <f t="shared" si="538"/>
        <v>8595.4753334664674</v>
      </c>
      <c r="G2749" s="208">
        <f t="shared" si="534"/>
        <v>4.7924149803148541</v>
      </c>
      <c r="H2749" s="162">
        <f t="shared" si="539"/>
        <v>21.692414980314851</v>
      </c>
      <c r="I2749" s="209" t="str">
        <f t="shared" si="546"/>
        <v>S</v>
      </c>
      <c r="J2749" s="209" t="s">
        <v>1401</v>
      </c>
      <c r="K2749" s="210">
        <v>7.6156205895286266E-2</v>
      </c>
      <c r="L2749" s="162">
        <f t="shared" si="540"/>
        <v>0</v>
      </c>
      <c r="M2749" s="162">
        <f t="shared" si="535"/>
        <v>0</v>
      </c>
      <c r="N2749" s="210">
        <f t="shared" si="541"/>
        <v>8.416795838270115E-2</v>
      </c>
      <c r="O2749" s="162">
        <f t="shared" si="542"/>
        <v>0</v>
      </c>
      <c r="P2749" s="162">
        <f t="shared" si="536"/>
        <v>0</v>
      </c>
      <c r="Q2749" s="210">
        <f t="shared" si="537"/>
        <v>5.3732468123861565E-3</v>
      </c>
      <c r="R2749" s="210">
        <f t="shared" si="543"/>
        <v>2.3533224776143773E-2</v>
      </c>
    </row>
    <row r="2750" spans="1:18" x14ac:dyDescent="0.2">
      <c r="A2750" s="146">
        <v>2746</v>
      </c>
      <c r="B2750" s="146">
        <v>10</v>
      </c>
      <c r="C2750" s="146" t="s">
        <v>818</v>
      </c>
      <c r="D2750" s="162">
        <v>18.5</v>
      </c>
      <c r="E2750" s="162">
        <v>11557.033871092381</v>
      </c>
      <c r="F2750" s="208">
        <f t="shared" si="538"/>
        <v>10701.813364631545</v>
      </c>
      <c r="G2750" s="208">
        <f t="shared" si="534"/>
        <v>5.9668056384858694</v>
      </c>
      <c r="H2750" s="162">
        <f t="shared" si="539"/>
        <v>24.466805638485869</v>
      </c>
      <c r="I2750" s="209" t="str">
        <f t="shared" si="546"/>
        <v>S</v>
      </c>
      <c r="J2750" s="209" t="s">
        <v>1401</v>
      </c>
      <c r="K2750" s="210">
        <v>0.11652358743751035</v>
      </c>
      <c r="L2750" s="162">
        <f t="shared" si="540"/>
        <v>0</v>
      </c>
      <c r="M2750" s="162">
        <f t="shared" si="535"/>
        <v>0</v>
      </c>
      <c r="N2750" s="210">
        <f t="shared" si="541"/>
        <v>9.6641986628852469E-2</v>
      </c>
      <c r="O2750" s="162">
        <f t="shared" si="542"/>
        <v>0</v>
      </c>
      <c r="P2750" s="162">
        <f t="shared" si="536"/>
        <v>0</v>
      </c>
      <c r="Q2750" s="210">
        <f t="shared" si="537"/>
        <v>5.3732468123861565E-3</v>
      </c>
      <c r="R2750" s="210">
        <f t="shared" si="543"/>
        <v>3.6007253022295092E-2</v>
      </c>
    </row>
    <row r="2751" spans="1:18" x14ac:dyDescent="0.2">
      <c r="A2751" s="146">
        <v>2747</v>
      </c>
      <c r="B2751" s="146">
        <v>11</v>
      </c>
      <c r="C2751" s="146" t="s">
        <v>818</v>
      </c>
      <c r="D2751" s="162">
        <v>19.399999999999999</v>
      </c>
      <c r="E2751" s="162">
        <v>13039.025703954703</v>
      </c>
      <c r="F2751" s="208">
        <f t="shared" si="538"/>
        <v>12027.197309327817</v>
      </c>
      <c r="G2751" s="208">
        <f t="shared" si="534"/>
        <v>6.7057746454121681</v>
      </c>
      <c r="H2751" s="162">
        <f t="shared" si="539"/>
        <v>26.105774645412168</v>
      </c>
      <c r="I2751" s="209" t="str">
        <f t="shared" si="546"/>
        <v>S</v>
      </c>
      <c r="J2751" s="209" t="s">
        <v>1401</v>
      </c>
      <c r="K2751" s="210">
        <v>7.1720155931242174E-2</v>
      </c>
      <c r="L2751" s="162">
        <f t="shared" si="540"/>
        <v>0</v>
      </c>
      <c r="M2751" s="162">
        <f t="shared" si="535"/>
        <v>0</v>
      </c>
      <c r="N2751" s="210">
        <f t="shared" si="541"/>
        <v>8.2797163190178102E-2</v>
      </c>
      <c r="O2751" s="162">
        <f t="shared" si="542"/>
        <v>0</v>
      </c>
      <c r="P2751" s="162">
        <f t="shared" si="536"/>
        <v>0.10577464541216841</v>
      </c>
      <c r="Q2751" s="210">
        <f t="shared" si="537"/>
        <v>5.5549429084078769E-3</v>
      </c>
      <c r="R2751" s="210">
        <f t="shared" si="543"/>
        <v>2.2162429583620726E-2</v>
      </c>
    </row>
    <row r="2752" spans="1:18" x14ac:dyDescent="0.2">
      <c r="A2752" s="146">
        <v>2748</v>
      </c>
      <c r="B2752" s="146">
        <v>12</v>
      </c>
      <c r="C2752" s="146" t="s">
        <v>818</v>
      </c>
      <c r="D2752" s="162">
        <v>20.5</v>
      </c>
      <c r="E2752" s="162">
        <v>13572.320325986584</v>
      </c>
      <c r="F2752" s="208">
        <f t="shared" si="538"/>
        <v>12459.390059255684</v>
      </c>
      <c r="G2752" s="208">
        <f t="shared" si="534"/>
        <v>6.9467441007107462</v>
      </c>
      <c r="H2752" s="162">
        <f t="shared" si="539"/>
        <v>27.446744100710745</v>
      </c>
      <c r="I2752" s="209" t="str">
        <f t="shared" si="546"/>
        <v>S</v>
      </c>
      <c r="J2752" s="209" t="s">
        <v>1401</v>
      </c>
      <c r="K2752" s="210">
        <v>0.16251066598150227</v>
      </c>
      <c r="L2752" s="162">
        <f t="shared" si="540"/>
        <v>0</v>
      </c>
      <c r="M2752" s="162">
        <f t="shared" si="535"/>
        <v>0</v>
      </c>
      <c r="N2752" s="210">
        <f t="shared" si="541"/>
        <v>0.11085257187862166</v>
      </c>
      <c r="O2752" s="162">
        <f t="shared" si="542"/>
        <v>0</v>
      </c>
      <c r="P2752" s="162">
        <f t="shared" si="536"/>
        <v>1.4467441007107453</v>
      </c>
      <c r="Q2752" s="210">
        <f t="shared" si="537"/>
        <v>7.8584147277905424E-3</v>
      </c>
      <c r="R2752" s="210">
        <f t="shared" si="543"/>
        <v>5.0217838272064282E-2</v>
      </c>
    </row>
    <row r="2753" spans="1:18" x14ac:dyDescent="0.2">
      <c r="A2753" s="146">
        <v>2749</v>
      </c>
      <c r="B2753" s="146">
        <v>13</v>
      </c>
      <c r="C2753" s="146" t="s">
        <v>818</v>
      </c>
      <c r="D2753" s="162">
        <v>20.6</v>
      </c>
      <c r="E2753" s="162">
        <v>13298.443786517657</v>
      </c>
      <c r="F2753" s="208">
        <f t="shared" si="538"/>
        <v>12202.652018508601</v>
      </c>
      <c r="G2753" s="208">
        <f t="shared" si="534"/>
        <v>6.8035995758579473</v>
      </c>
      <c r="H2753" s="162">
        <f t="shared" si="539"/>
        <v>27.40359957585795</v>
      </c>
      <c r="I2753" s="209" t="str">
        <f t="shared" si="546"/>
        <v>S</v>
      </c>
      <c r="J2753" s="209" t="s">
        <v>1401</v>
      </c>
      <c r="K2753" s="210">
        <v>1.7304542982389624E-2</v>
      </c>
      <c r="L2753" s="162">
        <f t="shared" si="540"/>
        <v>0</v>
      </c>
      <c r="M2753" s="162">
        <f t="shared" si="535"/>
        <v>0</v>
      </c>
      <c r="N2753" s="210">
        <f t="shared" si="541"/>
        <v>6.5982054876907351E-2</v>
      </c>
      <c r="O2753" s="162">
        <f t="shared" si="542"/>
        <v>0</v>
      </c>
      <c r="P2753" s="162">
        <f t="shared" si="536"/>
        <v>1.4035995758579496</v>
      </c>
      <c r="Q2753" s="210">
        <f t="shared" si="537"/>
        <v>7.7843025272729387E-3</v>
      </c>
      <c r="R2753" s="210">
        <f t="shared" si="543"/>
        <v>5.3473212703499737E-3</v>
      </c>
    </row>
    <row r="2754" spans="1:18" x14ac:dyDescent="0.2">
      <c r="A2754" s="146">
        <v>2750</v>
      </c>
      <c r="B2754" s="146">
        <v>14</v>
      </c>
      <c r="C2754" s="146" t="s">
        <v>818</v>
      </c>
      <c r="D2754" s="162">
        <v>21.2</v>
      </c>
      <c r="E2754" s="162">
        <v>11853.432237664845</v>
      </c>
      <c r="F2754" s="208">
        <f t="shared" si="538"/>
        <v>10848.261183910867</v>
      </c>
      <c r="G2754" s="208">
        <f t="shared" si="534"/>
        <v>6.0484577514546602</v>
      </c>
      <c r="H2754" s="162">
        <f t="shared" si="539"/>
        <v>27.248457751454659</v>
      </c>
      <c r="I2754" s="209" t="str">
        <f t="shared" si="546"/>
        <v>S</v>
      </c>
      <c r="J2754" s="209" t="s">
        <v>1401</v>
      </c>
      <c r="K2754" s="210">
        <v>1.281804463277212E-2</v>
      </c>
      <c r="L2754" s="162">
        <f t="shared" si="540"/>
        <v>0</v>
      </c>
      <c r="M2754" s="162">
        <f t="shared" si="535"/>
        <v>0</v>
      </c>
      <c r="N2754" s="210">
        <f t="shared" si="541"/>
        <v>6.4595670499191363E-2</v>
      </c>
      <c r="O2754" s="162">
        <f t="shared" si="542"/>
        <v>0</v>
      </c>
      <c r="P2754" s="162">
        <f t="shared" si="536"/>
        <v>1.2484577514546586</v>
      </c>
      <c r="Q2754" s="210">
        <f t="shared" si="537"/>
        <v>7.5178051666443734E-3</v>
      </c>
      <c r="R2754" s="210">
        <f t="shared" si="543"/>
        <v>3.9609368926339858E-3</v>
      </c>
    </row>
    <row r="2755" spans="1:18" x14ac:dyDescent="0.2">
      <c r="A2755" s="146">
        <v>2751</v>
      </c>
      <c r="B2755" s="146">
        <v>15</v>
      </c>
      <c r="C2755" s="146" t="s">
        <v>818</v>
      </c>
      <c r="D2755" s="162">
        <v>20.2</v>
      </c>
      <c r="E2755" s="162">
        <v>9261.4757900208369</v>
      </c>
      <c r="F2755" s="208">
        <f t="shared" si="538"/>
        <v>8513.1485461871544</v>
      </c>
      <c r="G2755" s="208">
        <f t="shared" si="534"/>
        <v>4.7465136062393078</v>
      </c>
      <c r="H2755" s="162">
        <f t="shared" si="539"/>
        <v>24.946513606239307</v>
      </c>
      <c r="I2755" s="209" t="str">
        <f t="shared" si="546"/>
        <v>S</v>
      </c>
      <c r="J2755" s="209" t="s">
        <v>1401</v>
      </c>
      <c r="K2755" s="210">
        <v>2.5795439241342345E-2</v>
      </c>
      <c r="L2755" s="162">
        <f t="shared" si="540"/>
        <v>0</v>
      </c>
      <c r="M2755" s="162">
        <f t="shared" si="535"/>
        <v>0</v>
      </c>
      <c r="N2755" s="210">
        <f t="shared" si="541"/>
        <v>6.8605848537106232E-2</v>
      </c>
      <c r="O2755" s="162">
        <f t="shared" si="542"/>
        <v>0</v>
      </c>
      <c r="P2755" s="162">
        <f t="shared" si="536"/>
        <v>0</v>
      </c>
      <c r="Q2755" s="210">
        <f t="shared" si="537"/>
        <v>5.3732468123861565E-3</v>
      </c>
      <c r="R2755" s="210">
        <f t="shared" si="543"/>
        <v>7.9711149305488546E-3</v>
      </c>
    </row>
    <row r="2756" spans="1:18" x14ac:dyDescent="0.2">
      <c r="A2756" s="146">
        <v>2752</v>
      </c>
      <c r="B2756" s="146">
        <v>16</v>
      </c>
      <c r="C2756" s="146" t="s">
        <v>818</v>
      </c>
      <c r="D2756" s="162">
        <v>19.399999999999999</v>
      </c>
      <c r="E2756" s="162">
        <v>6402.3159368645056</v>
      </c>
      <c r="F2756" s="208">
        <f t="shared" si="538"/>
        <v>5905.49622016382</v>
      </c>
      <c r="G2756" s="208">
        <f t="shared" si="534"/>
        <v>3.2926147134078385</v>
      </c>
      <c r="H2756" s="162">
        <f t="shared" si="539"/>
        <v>22.692614713407838</v>
      </c>
      <c r="I2756" s="209" t="str">
        <f t="shared" si="546"/>
        <v>S</v>
      </c>
      <c r="J2756" s="209" t="s">
        <v>1401</v>
      </c>
      <c r="K2756" s="210">
        <v>4.0764529179640407E-2</v>
      </c>
      <c r="L2756" s="162">
        <f t="shared" si="540"/>
        <v>0</v>
      </c>
      <c r="M2756" s="162">
        <f t="shared" si="535"/>
        <v>0</v>
      </c>
      <c r="N2756" s="210">
        <f t="shared" si="541"/>
        <v>7.3231485464143375E-2</v>
      </c>
      <c r="O2756" s="162">
        <f t="shared" si="542"/>
        <v>0</v>
      </c>
      <c r="P2756" s="162">
        <f t="shared" si="536"/>
        <v>0</v>
      </c>
      <c r="Q2756" s="210">
        <f t="shared" si="537"/>
        <v>5.3732468123861565E-3</v>
      </c>
      <c r="R2756" s="210">
        <f t="shared" si="543"/>
        <v>1.2596751857585999E-2</v>
      </c>
    </row>
    <row r="2757" spans="1:18" x14ac:dyDescent="0.2">
      <c r="A2757" s="146">
        <v>2753</v>
      </c>
      <c r="B2757" s="146">
        <v>17</v>
      </c>
      <c r="C2757" s="146" t="s">
        <v>818</v>
      </c>
      <c r="D2757" s="162">
        <v>18.3</v>
      </c>
      <c r="E2757" s="162">
        <v>4152.0795572482266</v>
      </c>
      <c r="F2757" s="208">
        <f t="shared" si="538"/>
        <v>3848.1473336576564</v>
      </c>
      <c r="G2757" s="208">
        <f t="shared" ref="G2757:G2820" si="547">$Y$27*F2757</f>
        <v>2.14553799677326</v>
      </c>
      <c r="H2757" s="162">
        <f t="shared" si="539"/>
        <v>20.445537996773261</v>
      </c>
      <c r="I2757" s="209" t="str">
        <f t="shared" si="546"/>
        <v>S</v>
      </c>
      <c r="J2757" s="209" t="s">
        <v>1401</v>
      </c>
      <c r="K2757" s="210">
        <v>4.905318408732777E-2</v>
      </c>
      <c r="L2757" s="162">
        <f t="shared" si="540"/>
        <v>0</v>
      </c>
      <c r="M2757" s="162">
        <f t="shared" ref="M2757:M2820" si="548">IF(H2757&gt;=$U$7,0,$U$7-H2757)</f>
        <v>0</v>
      </c>
      <c r="N2757" s="210">
        <f t="shared" si="541"/>
        <v>7.5792784004970082E-2</v>
      </c>
      <c r="O2757" s="162">
        <f t="shared" si="542"/>
        <v>0</v>
      </c>
      <c r="P2757" s="162">
        <f t="shared" ref="P2757:P2820" si="549">IF(H2757&lt;=$U$17,0,H2757-$U$17)</f>
        <v>0</v>
      </c>
      <c r="Q2757" s="210">
        <f t="shared" ref="Q2757:Q2820" si="550">$Y$17+P2757*$Y$18</f>
        <v>5.3732468123861565E-3</v>
      </c>
      <c r="R2757" s="210">
        <f t="shared" si="543"/>
        <v>1.5158050398412705E-2</v>
      </c>
    </row>
    <row r="2758" spans="1:18" x14ac:dyDescent="0.2">
      <c r="A2758" s="146">
        <v>2754</v>
      </c>
      <c r="B2758" s="146">
        <v>18</v>
      </c>
      <c r="C2758" s="146" t="s">
        <v>818</v>
      </c>
      <c r="D2758" s="162">
        <v>17.100000000000001</v>
      </c>
      <c r="E2758" s="162">
        <v>2212.4219538621937</v>
      </c>
      <c r="F2758" s="208">
        <f t="shared" ref="F2758:F2821" si="551">E2758*(1-0.004*D2758)</f>
        <v>2061.0922922180198</v>
      </c>
      <c r="G2758" s="208">
        <f t="shared" si="547"/>
        <v>1.1491638558461872</v>
      </c>
      <c r="H2758" s="162">
        <f t="shared" ref="H2758:H2821" si="552">D2758+G2758</f>
        <v>18.249163855846188</v>
      </c>
      <c r="I2758" s="209" t="str">
        <f t="shared" si="546"/>
        <v>S</v>
      </c>
      <c r="J2758" s="209" t="s">
        <v>1401</v>
      </c>
      <c r="K2758" s="210">
        <v>2.5884456119436048E-2</v>
      </c>
      <c r="L2758" s="162">
        <f t="shared" ref="L2758:L2821" si="553">IF(D2758&gt;=$U$7,0,$U$7-D2758)</f>
        <v>0</v>
      </c>
      <c r="M2758" s="162">
        <f t="shared" si="548"/>
        <v>0</v>
      </c>
      <c r="N2758" s="210">
        <f t="shared" ref="N2758:N2821" si="554">$Y$7*M2758+$Y$8+K2758*$Y$9</f>
        <v>6.8633355871228555E-2</v>
      </c>
      <c r="O2758" s="162">
        <f t="shared" ref="O2758:O2821" si="555">IF(D2758&lt;=$U$17,0,D2758-$U$17)</f>
        <v>0</v>
      </c>
      <c r="P2758" s="162">
        <f t="shared" si="549"/>
        <v>0</v>
      </c>
      <c r="Q2758" s="210">
        <f t="shared" si="550"/>
        <v>5.3732468123861565E-3</v>
      </c>
      <c r="R2758" s="210">
        <f t="shared" ref="R2758:R2821" si="556">N2758-$Y$8</f>
        <v>7.9986222646711777E-3</v>
      </c>
    </row>
    <row r="2759" spans="1:18" x14ac:dyDescent="0.2">
      <c r="A2759" s="146">
        <v>2755</v>
      </c>
      <c r="B2759" s="146">
        <v>19</v>
      </c>
      <c r="C2759" s="146" t="s">
        <v>818</v>
      </c>
      <c r="D2759" s="162">
        <v>16.8</v>
      </c>
      <c r="E2759" s="162">
        <v>741.8300581757361</v>
      </c>
      <c r="F2759" s="208">
        <f t="shared" si="551"/>
        <v>691.97907826632661</v>
      </c>
      <c r="G2759" s="208">
        <f t="shared" si="547"/>
        <v>0.38581355563155323</v>
      </c>
      <c r="H2759" s="162">
        <f t="shared" si="552"/>
        <v>17.185813555631555</v>
      </c>
      <c r="I2759" s="209" t="str">
        <f t="shared" si="546"/>
        <v>S</v>
      </c>
      <c r="J2759" s="209" t="s">
        <v>1401</v>
      </c>
      <c r="K2759" s="210">
        <v>2.1688181183289204E-2</v>
      </c>
      <c r="L2759" s="162">
        <f t="shared" si="553"/>
        <v>0</v>
      </c>
      <c r="M2759" s="162">
        <f t="shared" si="548"/>
        <v>0</v>
      </c>
      <c r="N2759" s="210">
        <f t="shared" si="554"/>
        <v>6.7336654175891672E-2</v>
      </c>
      <c r="O2759" s="162">
        <f t="shared" si="555"/>
        <v>0</v>
      </c>
      <c r="P2759" s="162">
        <f t="shared" si="549"/>
        <v>0</v>
      </c>
      <c r="Q2759" s="210">
        <f t="shared" si="550"/>
        <v>5.3732468123861565E-3</v>
      </c>
      <c r="R2759" s="210">
        <f t="shared" si="556"/>
        <v>6.7019205693342951E-3</v>
      </c>
    </row>
    <row r="2760" spans="1:18" x14ac:dyDescent="0.2">
      <c r="A2760" s="146">
        <v>2756</v>
      </c>
      <c r="B2760" s="146">
        <v>20</v>
      </c>
      <c r="C2760" s="146" t="s">
        <v>818</v>
      </c>
      <c r="D2760" s="162">
        <v>15.7</v>
      </c>
      <c r="E2760" s="162">
        <v>70.3459537925267</v>
      </c>
      <c r="F2760" s="208">
        <f t="shared" si="551"/>
        <v>65.928227894356027</v>
      </c>
      <c r="G2760" s="208">
        <f t="shared" si="547"/>
        <v>3.675834258477266E-2</v>
      </c>
      <c r="H2760" s="162">
        <f t="shared" si="552"/>
        <v>15.736758342584771</v>
      </c>
      <c r="I2760" s="209" t="str">
        <f t="shared" si="546"/>
        <v>S</v>
      </c>
      <c r="J2760" s="209" t="s">
        <v>1401</v>
      </c>
      <c r="K2760" s="210">
        <v>7.0625623014569983E-2</v>
      </c>
      <c r="L2760" s="162">
        <f t="shared" si="553"/>
        <v>0</v>
      </c>
      <c r="M2760" s="162">
        <f t="shared" si="548"/>
        <v>0</v>
      </c>
      <c r="N2760" s="210">
        <f t="shared" si="554"/>
        <v>8.2458938762501766E-2</v>
      </c>
      <c r="O2760" s="162">
        <f t="shared" si="555"/>
        <v>0</v>
      </c>
      <c r="P2760" s="162">
        <f t="shared" si="549"/>
        <v>0</v>
      </c>
      <c r="Q2760" s="210">
        <f t="shared" si="550"/>
        <v>5.3732468123861565E-3</v>
      </c>
      <c r="R2760" s="210">
        <f t="shared" si="556"/>
        <v>2.1824205155944389E-2</v>
      </c>
    </row>
    <row r="2761" spans="1:18" x14ac:dyDescent="0.2">
      <c r="A2761" s="146">
        <v>2757</v>
      </c>
      <c r="B2761" s="146">
        <v>21</v>
      </c>
      <c r="C2761" s="146" t="s">
        <v>818</v>
      </c>
      <c r="D2761" s="162">
        <v>15.4</v>
      </c>
      <c r="E2761" s="162">
        <v>0</v>
      </c>
      <c r="F2761" s="208">
        <f t="shared" si="551"/>
        <v>0</v>
      </c>
      <c r="G2761" s="208">
        <f t="shared" si="547"/>
        <v>0</v>
      </c>
      <c r="H2761" s="162">
        <f t="shared" si="552"/>
        <v>15.4</v>
      </c>
      <c r="I2761" s="209" t="str">
        <f t="shared" si="546"/>
        <v>S</v>
      </c>
      <c r="J2761" s="209" t="s">
        <v>1401</v>
      </c>
      <c r="K2761" s="210">
        <v>8.1028975186657415E-2</v>
      </c>
      <c r="L2761" s="162">
        <f t="shared" si="553"/>
        <v>0</v>
      </c>
      <c r="M2761" s="162">
        <f t="shared" si="548"/>
        <v>0</v>
      </c>
      <c r="N2761" s="210">
        <f t="shared" si="554"/>
        <v>8.5673705336190412E-2</v>
      </c>
      <c r="O2761" s="162">
        <f t="shared" si="555"/>
        <v>0</v>
      </c>
      <c r="P2761" s="162">
        <f t="shared" si="549"/>
        <v>0</v>
      </c>
      <c r="Q2761" s="210">
        <f t="shared" si="550"/>
        <v>5.3732468123861565E-3</v>
      </c>
      <c r="R2761" s="210">
        <f t="shared" si="556"/>
        <v>2.5038971729633035E-2</v>
      </c>
    </row>
    <row r="2762" spans="1:18" x14ac:dyDescent="0.2">
      <c r="A2762" s="146">
        <v>2758</v>
      </c>
      <c r="B2762" s="146">
        <v>22</v>
      </c>
      <c r="C2762" s="146" t="s">
        <v>818</v>
      </c>
      <c r="D2762" s="162">
        <v>15.7</v>
      </c>
      <c r="E2762" s="162">
        <v>0</v>
      </c>
      <c r="F2762" s="208">
        <f t="shared" si="551"/>
        <v>0</v>
      </c>
      <c r="G2762" s="208">
        <f t="shared" si="547"/>
        <v>0</v>
      </c>
      <c r="H2762" s="162">
        <f t="shared" si="552"/>
        <v>15.7</v>
      </c>
      <c r="I2762" s="209" t="str">
        <f t="shared" si="546"/>
        <v>S</v>
      </c>
      <c r="J2762" s="209" t="s">
        <v>1401</v>
      </c>
      <c r="K2762" s="210">
        <v>1.9048388777511326E-2</v>
      </c>
      <c r="L2762" s="162">
        <f t="shared" si="553"/>
        <v>0</v>
      </c>
      <c r="M2762" s="162">
        <f t="shared" si="548"/>
        <v>0</v>
      </c>
      <c r="N2762" s="210">
        <f t="shared" si="554"/>
        <v>6.6520925144787552E-2</v>
      </c>
      <c r="O2762" s="162">
        <f t="shared" si="555"/>
        <v>0</v>
      </c>
      <c r="P2762" s="162">
        <f t="shared" si="549"/>
        <v>0</v>
      </c>
      <c r="Q2762" s="210">
        <f t="shared" si="550"/>
        <v>5.3732468123861565E-3</v>
      </c>
      <c r="R2762" s="210">
        <f t="shared" si="556"/>
        <v>5.8861915382301747E-3</v>
      </c>
    </row>
    <row r="2763" spans="1:18" x14ac:dyDescent="0.2">
      <c r="A2763" s="146">
        <v>2759</v>
      </c>
      <c r="B2763" s="146">
        <v>23</v>
      </c>
      <c r="C2763" s="146" t="s">
        <v>818</v>
      </c>
      <c r="D2763" s="162">
        <v>15</v>
      </c>
      <c r="E2763" s="162">
        <v>0</v>
      </c>
      <c r="F2763" s="208">
        <f t="shared" si="551"/>
        <v>0</v>
      </c>
      <c r="G2763" s="208">
        <f t="shared" si="547"/>
        <v>0</v>
      </c>
      <c r="H2763" s="162">
        <f t="shared" si="552"/>
        <v>15</v>
      </c>
      <c r="I2763" s="209" t="str">
        <f t="shared" si="546"/>
        <v>S</v>
      </c>
      <c r="J2763" s="209" t="s">
        <v>1401</v>
      </c>
      <c r="K2763" s="210">
        <v>3.9487935307200635E-2</v>
      </c>
      <c r="L2763" s="162">
        <f t="shared" si="553"/>
        <v>0</v>
      </c>
      <c r="M2763" s="162">
        <f t="shared" si="548"/>
        <v>0</v>
      </c>
      <c r="N2763" s="210">
        <f t="shared" si="554"/>
        <v>7.2837001912937044E-2</v>
      </c>
      <c r="O2763" s="162">
        <f t="shared" si="555"/>
        <v>0</v>
      </c>
      <c r="P2763" s="162">
        <f t="shared" si="549"/>
        <v>0</v>
      </c>
      <c r="Q2763" s="210">
        <f t="shared" si="550"/>
        <v>5.3732468123861565E-3</v>
      </c>
      <c r="R2763" s="210">
        <f t="shared" si="556"/>
        <v>1.2202268306379667E-2</v>
      </c>
    </row>
    <row r="2764" spans="1:18" x14ac:dyDescent="0.2">
      <c r="A2764" s="146">
        <v>2760</v>
      </c>
      <c r="B2764" s="146">
        <v>24</v>
      </c>
      <c r="C2764" s="146" t="s">
        <v>818</v>
      </c>
      <c r="D2764" s="162">
        <v>14.2</v>
      </c>
      <c r="E2764" s="162">
        <v>0</v>
      </c>
      <c r="F2764" s="208">
        <f t="shared" si="551"/>
        <v>0</v>
      </c>
      <c r="G2764" s="208">
        <f t="shared" si="547"/>
        <v>0</v>
      </c>
      <c r="H2764" s="162">
        <f t="shared" si="552"/>
        <v>14.2</v>
      </c>
      <c r="I2764" s="209" t="str">
        <f t="shared" si="546"/>
        <v>S</v>
      </c>
      <c r="J2764" s="209" t="s">
        <v>1401</v>
      </c>
      <c r="K2764" s="210">
        <v>3.3166395040406041E-2</v>
      </c>
      <c r="L2764" s="162">
        <f t="shared" si="553"/>
        <v>0.80000000000000071</v>
      </c>
      <c r="M2764" s="162">
        <f t="shared" si="548"/>
        <v>0.80000000000000071</v>
      </c>
      <c r="N2764" s="210">
        <f t="shared" si="554"/>
        <v>8.283276972160121E-2</v>
      </c>
      <c r="O2764" s="162">
        <f t="shared" si="555"/>
        <v>0</v>
      </c>
      <c r="P2764" s="162">
        <f t="shared" si="549"/>
        <v>0</v>
      </c>
      <c r="Q2764" s="210">
        <f t="shared" si="550"/>
        <v>5.3732468123861565E-3</v>
      </c>
      <c r="R2764" s="210">
        <f t="shared" si="556"/>
        <v>2.2198036115043833E-2</v>
      </c>
    </row>
    <row r="2765" spans="1:18" x14ac:dyDescent="0.2">
      <c r="A2765" s="146">
        <v>2761</v>
      </c>
      <c r="B2765" s="146">
        <v>1</v>
      </c>
      <c r="C2765" s="146" t="s">
        <v>651</v>
      </c>
      <c r="D2765" s="162">
        <v>13.9</v>
      </c>
      <c r="E2765" s="162">
        <v>0</v>
      </c>
      <c r="F2765" s="208">
        <f t="shared" si="551"/>
        <v>0</v>
      </c>
      <c r="G2765" s="208">
        <f t="shared" si="547"/>
        <v>0</v>
      </c>
      <c r="H2765" s="162">
        <f t="shared" si="552"/>
        <v>13.9</v>
      </c>
      <c r="I2765" s="209" t="str">
        <f>IF(AVERAGE(H2765:H2788)&gt;15,"S",IF(AVERAGE(H2765:H2788)&lt;5,"W","Ü"))</f>
        <v>S</v>
      </c>
      <c r="J2765" s="209" t="s">
        <v>7732</v>
      </c>
      <c r="K2765" s="210">
        <v>7.6290187671422473E-4</v>
      </c>
      <c r="L2765" s="162">
        <f t="shared" si="553"/>
        <v>1.0999999999999996</v>
      </c>
      <c r="M2765" s="162">
        <f t="shared" si="548"/>
        <v>1.0999999999999996</v>
      </c>
      <c r="N2765" s="210">
        <f t="shared" si="554"/>
        <v>7.7300634277811101E-2</v>
      </c>
      <c r="O2765" s="162">
        <f t="shared" si="555"/>
        <v>0</v>
      </c>
      <c r="P2765" s="162">
        <f t="shared" si="549"/>
        <v>0</v>
      </c>
      <c r="Q2765" s="210">
        <f t="shared" si="550"/>
        <v>5.3732468123861565E-3</v>
      </c>
      <c r="R2765" s="210">
        <f t="shared" si="556"/>
        <v>1.6665900671253724E-2</v>
      </c>
    </row>
    <row r="2766" spans="1:18" x14ac:dyDescent="0.2">
      <c r="A2766" s="146">
        <v>2762</v>
      </c>
      <c r="B2766" s="146">
        <v>2</v>
      </c>
      <c r="C2766" s="146" t="s">
        <v>651</v>
      </c>
      <c r="D2766" s="162">
        <v>13.5</v>
      </c>
      <c r="E2766" s="162">
        <v>0</v>
      </c>
      <c r="F2766" s="208">
        <f t="shared" si="551"/>
        <v>0</v>
      </c>
      <c r="G2766" s="208">
        <f t="shared" si="547"/>
        <v>0</v>
      </c>
      <c r="H2766" s="162">
        <f t="shared" si="552"/>
        <v>13.5</v>
      </c>
      <c r="I2766" s="209" t="str">
        <f>IF(I2765="S","S",IF(I2765="W","W","Ü"))</f>
        <v>S</v>
      </c>
      <c r="J2766" s="209" t="s">
        <v>7732</v>
      </c>
      <c r="K2766" s="210">
        <v>5.8270164115732943E-2</v>
      </c>
      <c r="L2766" s="162">
        <f t="shared" si="553"/>
        <v>1.5</v>
      </c>
      <c r="M2766" s="162">
        <f t="shared" si="548"/>
        <v>1.5</v>
      </c>
      <c r="N2766" s="210">
        <f t="shared" si="554"/>
        <v>0.10104570267961568</v>
      </c>
      <c r="O2766" s="162">
        <f t="shared" si="555"/>
        <v>0</v>
      </c>
      <c r="P2766" s="162">
        <f t="shared" si="549"/>
        <v>0</v>
      </c>
      <c r="Q2766" s="210">
        <f t="shared" si="550"/>
        <v>5.3732468123861565E-3</v>
      </c>
      <c r="R2766" s="210">
        <f t="shared" si="556"/>
        <v>4.0410969073058307E-2</v>
      </c>
    </row>
    <row r="2767" spans="1:18" x14ac:dyDescent="0.2">
      <c r="A2767" s="146">
        <v>2763</v>
      </c>
      <c r="B2767" s="146">
        <v>3</v>
      </c>
      <c r="C2767" s="146" t="s">
        <v>651</v>
      </c>
      <c r="D2767" s="162">
        <v>13.2</v>
      </c>
      <c r="E2767" s="162">
        <v>0</v>
      </c>
      <c r="F2767" s="208">
        <f t="shared" si="551"/>
        <v>0</v>
      </c>
      <c r="G2767" s="208">
        <f t="shared" si="547"/>
        <v>0</v>
      </c>
      <c r="H2767" s="162">
        <f t="shared" si="552"/>
        <v>13.2</v>
      </c>
      <c r="I2767" s="209" t="str">
        <f t="shared" ref="I2767:I2788" si="557">IF(I2766="S","S",IF(I2766="W","W","Ü"))</f>
        <v>S</v>
      </c>
      <c r="J2767" s="209" t="s">
        <v>7732</v>
      </c>
      <c r="K2767" s="210">
        <v>0</v>
      </c>
      <c r="L2767" s="162">
        <f t="shared" si="553"/>
        <v>1.8000000000000007</v>
      </c>
      <c r="M2767" s="162">
        <f t="shared" si="548"/>
        <v>1.8000000000000007</v>
      </c>
      <c r="N2767" s="210">
        <f t="shared" si="554"/>
        <v>8.7520440811408862E-2</v>
      </c>
      <c r="O2767" s="162">
        <f t="shared" si="555"/>
        <v>0</v>
      </c>
      <c r="P2767" s="162">
        <f t="shared" si="549"/>
        <v>0</v>
      </c>
      <c r="Q2767" s="210">
        <f t="shared" si="550"/>
        <v>5.3732468123861565E-3</v>
      </c>
      <c r="R2767" s="210">
        <f t="shared" si="556"/>
        <v>2.6885707204851485E-2</v>
      </c>
    </row>
    <row r="2768" spans="1:18" x14ac:dyDescent="0.2">
      <c r="A2768" s="146">
        <v>2764</v>
      </c>
      <c r="B2768" s="146">
        <v>4</v>
      </c>
      <c r="C2768" s="146" t="s">
        <v>651</v>
      </c>
      <c r="D2768" s="162">
        <v>13.1</v>
      </c>
      <c r="E2768" s="162">
        <v>0</v>
      </c>
      <c r="F2768" s="208">
        <f t="shared" si="551"/>
        <v>0</v>
      </c>
      <c r="G2768" s="208">
        <f t="shared" si="547"/>
        <v>0</v>
      </c>
      <c r="H2768" s="162">
        <f t="shared" si="552"/>
        <v>13.1</v>
      </c>
      <c r="I2768" s="209" t="str">
        <f t="shared" si="557"/>
        <v>S</v>
      </c>
      <c r="J2768" s="209" t="s">
        <v>7732</v>
      </c>
      <c r="K2768" s="210">
        <v>0</v>
      </c>
      <c r="L2768" s="162">
        <f t="shared" si="553"/>
        <v>1.9000000000000004</v>
      </c>
      <c r="M2768" s="162">
        <f t="shared" si="548"/>
        <v>1.9000000000000004</v>
      </c>
      <c r="N2768" s="210">
        <f t="shared" si="554"/>
        <v>8.9014091211678387E-2</v>
      </c>
      <c r="O2768" s="162">
        <f t="shared" si="555"/>
        <v>0</v>
      </c>
      <c r="P2768" s="162">
        <f t="shared" si="549"/>
        <v>0</v>
      </c>
      <c r="Q2768" s="210">
        <f t="shared" si="550"/>
        <v>5.3732468123861565E-3</v>
      </c>
      <c r="R2768" s="210">
        <f t="shared" si="556"/>
        <v>2.837935760512101E-2</v>
      </c>
    </row>
    <row r="2769" spans="1:18" x14ac:dyDescent="0.2">
      <c r="A2769" s="146">
        <v>2765</v>
      </c>
      <c r="B2769" s="146">
        <v>5</v>
      </c>
      <c r="C2769" s="146" t="s">
        <v>651</v>
      </c>
      <c r="D2769" s="162">
        <v>12.7</v>
      </c>
      <c r="E2769" s="162">
        <v>1.6682834891508309</v>
      </c>
      <c r="F2769" s="208">
        <f t="shared" si="551"/>
        <v>1.5835346879019687</v>
      </c>
      <c r="G2769" s="208">
        <f t="shared" si="547"/>
        <v>8.8290118530176195E-4</v>
      </c>
      <c r="H2769" s="162">
        <f t="shared" si="552"/>
        <v>12.700882901185301</v>
      </c>
      <c r="I2769" s="209" t="str">
        <f t="shared" si="557"/>
        <v>S</v>
      </c>
      <c r="J2769" s="209" t="s">
        <v>7732</v>
      </c>
      <c r="K2769" s="210">
        <v>0</v>
      </c>
      <c r="L2769" s="162">
        <f t="shared" si="553"/>
        <v>2.3000000000000007</v>
      </c>
      <c r="M2769" s="162">
        <f t="shared" si="548"/>
        <v>2.2991170988146994</v>
      </c>
      <c r="N2769" s="210">
        <f t="shared" si="554"/>
        <v>9.497550535566826E-2</v>
      </c>
      <c r="O2769" s="162">
        <f t="shared" si="555"/>
        <v>0</v>
      </c>
      <c r="P2769" s="162">
        <f t="shared" si="549"/>
        <v>0</v>
      </c>
      <c r="Q2769" s="210">
        <f t="shared" si="550"/>
        <v>5.3732468123861565E-3</v>
      </c>
      <c r="R2769" s="210">
        <f t="shared" si="556"/>
        <v>3.4340771749110884E-2</v>
      </c>
    </row>
    <row r="2770" spans="1:18" x14ac:dyDescent="0.2">
      <c r="A2770" s="146">
        <v>2766</v>
      </c>
      <c r="B2770" s="146">
        <v>6</v>
      </c>
      <c r="C2770" s="146" t="s">
        <v>651</v>
      </c>
      <c r="D2770" s="162">
        <v>12.8</v>
      </c>
      <c r="E2770" s="162">
        <v>334.76888682293338</v>
      </c>
      <c r="F2770" s="208">
        <f t="shared" si="551"/>
        <v>317.62871981759918</v>
      </c>
      <c r="G2770" s="208">
        <f t="shared" si="547"/>
        <v>0.17709417757333037</v>
      </c>
      <c r="H2770" s="162">
        <f t="shared" si="552"/>
        <v>12.977094177573331</v>
      </c>
      <c r="I2770" s="209" t="str">
        <f t="shared" si="557"/>
        <v>S</v>
      </c>
      <c r="J2770" s="209" t="s">
        <v>7732</v>
      </c>
      <c r="K2770" s="210">
        <v>0</v>
      </c>
      <c r="L2770" s="162">
        <f t="shared" si="553"/>
        <v>2.1999999999999993</v>
      </c>
      <c r="M2770" s="162">
        <f t="shared" si="548"/>
        <v>2.0229058224266687</v>
      </c>
      <c r="N2770" s="210">
        <f t="shared" si="554"/>
        <v>9.0849874520308876E-2</v>
      </c>
      <c r="O2770" s="162">
        <f t="shared" si="555"/>
        <v>0</v>
      </c>
      <c r="P2770" s="162">
        <f t="shared" si="549"/>
        <v>0</v>
      </c>
      <c r="Q2770" s="210">
        <f t="shared" si="550"/>
        <v>5.3732468123861565E-3</v>
      </c>
      <c r="R2770" s="210">
        <f t="shared" si="556"/>
        <v>3.02151409137515E-2</v>
      </c>
    </row>
    <row r="2771" spans="1:18" x14ac:dyDescent="0.2">
      <c r="A2771" s="146">
        <v>2767</v>
      </c>
      <c r="B2771" s="146">
        <v>7</v>
      </c>
      <c r="C2771" s="146" t="s">
        <v>651</v>
      </c>
      <c r="D2771" s="162">
        <v>13.5</v>
      </c>
      <c r="E2771" s="162">
        <v>2239.3925369367985</v>
      </c>
      <c r="F2771" s="208">
        <f t="shared" si="551"/>
        <v>2118.4653399422114</v>
      </c>
      <c r="G2771" s="208">
        <f t="shared" si="547"/>
        <v>1.1811522500550795</v>
      </c>
      <c r="H2771" s="162">
        <f t="shared" si="552"/>
        <v>14.68115225005508</v>
      </c>
      <c r="I2771" s="209" t="str">
        <f t="shared" si="557"/>
        <v>S</v>
      </c>
      <c r="J2771" s="209" t="s">
        <v>7732</v>
      </c>
      <c r="K2771" s="210">
        <v>0</v>
      </c>
      <c r="L2771" s="162">
        <f t="shared" si="553"/>
        <v>1.5</v>
      </c>
      <c r="M2771" s="162">
        <f t="shared" si="548"/>
        <v>0.31884774994492027</v>
      </c>
      <c r="N2771" s="210">
        <f t="shared" si="554"/>
        <v>6.5397204299860054E-2</v>
      </c>
      <c r="O2771" s="162">
        <f t="shared" si="555"/>
        <v>0</v>
      </c>
      <c r="P2771" s="162">
        <f t="shared" si="549"/>
        <v>0</v>
      </c>
      <c r="Q2771" s="210">
        <f t="shared" si="550"/>
        <v>5.3732468123861565E-3</v>
      </c>
      <c r="R2771" s="210">
        <f t="shared" si="556"/>
        <v>4.762470693302677E-3</v>
      </c>
    </row>
    <row r="2772" spans="1:18" x14ac:dyDescent="0.2">
      <c r="A2772" s="146">
        <v>2768</v>
      </c>
      <c r="B2772" s="146">
        <v>8</v>
      </c>
      <c r="C2772" s="146" t="s">
        <v>651</v>
      </c>
      <c r="D2772" s="162">
        <v>13.9</v>
      </c>
      <c r="E2772" s="162">
        <v>5763.3633605197374</v>
      </c>
      <c r="F2772" s="208">
        <f t="shared" si="551"/>
        <v>5442.9203576748405</v>
      </c>
      <c r="G2772" s="208">
        <f t="shared" si="547"/>
        <v>3.0347051264542322</v>
      </c>
      <c r="H2772" s="162">
        <f t="shared" si="552"/>
        <v>16.934705126454233</v>
      </c>
      <c r="I2772" s="209" t="str">
        <f t="shared" si="557"/>
        <v>S</v>
      </c>
      <c r="J2772" s="209" t="s">
        <v>7732</v>
      </c>
      <c r="K2772" s="210">
        <v>2.9273507783945103E-3</v>
      </c>
      <c r="L2772" s="162">
        <f t="shared" si="553"/>
        <v>1.0999999999999996</v>
      </c>
      <c r="M2772" s="162">
        <f t="shared" si="548"/>
        <v>0</v>
      </c>
      <c r="N2772" s="210">
        <f t="shared" si="554"/>
        <v>6.1539321788921665E-2</v>
      </c>
      <c r="O2772" s="162">
        <f t="shared" si="555"/>
        <v>0</v>
      </c>
      <c r="P2772" s="162">
        <f t="shared" si="549"/>
        <v>0</v>
      </c>
      <c r="Q2772" s="210">
        <f t="shared" si="550"/>
        <v>5.3732468123861565E-3</v>
      </c>
      <c r="R2772" s="210">
        <f t="shared" si="556"/>
        <v>9.0458818236428817E-4</v>
      </c>
    </row>
    <row r="2773" spans="1:18" x14ac:dyDescent="0.2">
      <c r="A2773" s="146">
        <v>2769</v>
      </c>
      <c r="B2773" s="146">
        <v>9</v>
      </c>
      <c r="C2773" s="146" t="s">
        <v>651</v>
      </c>
      <c r="D2773" s="162">
        <v>15.7</v>
      </c>
      <c r="E2773" s="162">
        <v>10061.417723068662</v>
      </c>
      <c r="F2773" s="208">
        <f t="shared" si="551"/>
        <v>9429.5606900599505</v>
      </c>
      <c r="G2773" s="208">
        <f t="shared" si="547"/>
        <v>5.2574600188639673</v>
      </c>
      <c r="H2773" s="162">
        <f t="shared" si="552"/>
        <v>20.957460018863966</v>
      </c>
      <c r="I2773" s="209" t="str">
        <f t="shared" si="557"/>
        <v>S</v>
      </c>
      <c r="J2773" s="209" t="s">
        <v>7732</v>
      </c>
      <c r="K2773" s="210">
        <v>2.6902083904427637E-2</v>
      </c>
      <c r="L2773" s="162">
        <f t="shared" si="553"/>
        <v>0</v>
      </c>
      <c r="M2773" s="162">
        <f t="shared" si="548"/>
        <v>0</v>
      </c>
      <c r="N2773" s="210">
        <f t="shared" si="554"/>
        <v>6.8947815646648355E-2</v>
      </c>
      <c r="O2773" s="162">
        <f t="shared" si="555"/>
        <v>0</v>
      </c>
      <c r="P2773" s="162">
        <f t="shared" si="549"/>
        <v>0</v>
      </c>
      <c r="Q2773" s="210">
        <f t="shared" si="550"/>
        <v>5.3732468123861565E-3</v>
      </c>
      <c r="R2773" s="210">
        <f t="shared" si="556"/>
        <v>8.3130820400909786E-3</v>
      </c>
    </row>
    <row r="2774" spans="1:18" x14ac:dyDescent="0.2">
      <c r="A2774" s="146">
        <v>2770</v>
      </c>
      <c r="B2774" s="146">
        <v>10</v>
      </c>
      <c r="C2774" s="146" t="s">
        <v>651</v>
      </c>
      <c r="D2774" s="162">
        <v>15.9</v>
      </c>
      <c r="E2774" s="162">
        <v>13964.923040433414</v>
      </c>
      <c r="F2774" s="208">
        <f t="shared" si="551"/>
        <v>13076.753935061848</v>
      </c>
      <c r="G2774" s="208">
        <f t="shared" si="547"/>
        <v>7.2909558832981674</v>
      </c>
      <c r="H2774" s="162">
        <f t="shared" si="552"/>
        <v>23.190955883298166</v>
      </c>
      <c r="I2774" s="209" t="str">
        <f t="shared" si="557"/>
        <v>S</v>
      </c>
      <c r="J2774" s="209" t="s">
        <v>7732</v>
      </c>
      <c r="K2774" s="210">
        <v>0.10062750365291108</v>
      </c>
      <c r="L2774" s="162">
        <f t="shared" si="553"/>
        <v>0</v>
      </c>
      <c r="M2774" s="162">
        <f t="shared" si="548"/>
        <v>0</v>
      </c>
      <c r="N2774" s="210">
        <f t="shared" si="554"/>
        <v>9.172989695256592E-2</v>
      </c>
      <c r="O2774" s="162">
        <f t="shared" si="555"/>
        <v>0</v>
      </c>
      <c r="P2774" s="162">
        <f t="shared" si="549"/>
        <v>0</v>
      </c>
      <c r="Q2774" s="210">
        <f t="shared" si="550"/>
        <v>5.3732468123861565E-3</v>
      </c>
      <c r="R2774" s="210">
        <f t="shared" si="556"/>
        <v>3.1095163346008543E-2</v>
      </c>
    </row>
    <row r="2775" spans="1:18" x14ac:dyDescent="0.2">
      <c r="A2775" s="146">
        <v>2771</v>
      </c>
      <c r="B2775" s="146">
        <v>11</v>
      </c>
      <c r="C2775" s="146" t="s">
        <v>651</v>
      </c>
      <c r="D2775" s="162">
        <v>16.600000000000001</v>
      </c>
      <c r="E2775" s="162">
        <v>16396.44622587075</v>
      </c>
      <c r="F2775" s="208">
        <f t="shared" si="551"/>
        <v>15307.722196472932</v>
      </c>
      <c r="G2775" s="208">
        <f t="shared" si="547"/>
        <v>8.53483423810715</v>
      </c>
      <c r="H2775" s="162">
        <f t="shared" si="552"/>
        <v>25.134834238107153</v>
      </c>
      <c r="I2775" s="209" t="str">
        <f t="shared" si="557"/>
        <v>S</v>
      </c>
      <c r="J2775" s="209" t="s">
        <v>7732</v>
      </c>
      <c r="K2775" s="210">
        <v>0.13256930271959383</v>
      </c>
      <c r="L2775" s="162">
        <f t="shared" si="553"/>
        <v>0</v>
      </c>
      <c r="M2775" s="162">
        <f t="shared" si="548"/>
        <v>0</v>
      </c>
      <c r="N2775" s="210">
        <f t="shared" si="554"/>
        <v>0.1016003143184761</v>
      </c>
      <c r="O2775" s="162">
        <f t="shared" si="555"/>
        <v>0</v>
      </c>
      <c r="P2775" s="162">
        <f t="shared" si="549"/>
        <v>0</v>
      </c>
      <c r="Q2775" s="210">
        <f t="shared" si="550"/>
        <v>5.3732468123861565E-3</v>
      </c>
      <c r="R2775" s="210">
        <f t="shared" si="556"/>
        <v>4.0965580711918727E-2</v>
      </c>
    </row>
    <row r="2776" spans="1:18" x14ac:dyDescent="0.2">
      <c r="A2776" s="146">
        <v>2772</v>
      </c>
      <c r="B2776" s="146">
        <v>12</v>
      </c>
      <c r="C2776" s="146" t="s">
        <v>651</v>
      </c>
      <c r="D2776" s="162">
        <v>17.7</v>
      </c>
      <c r="E2776" s="162">
        <v>17621.244354155653</v>
      </c>
      <c r="F2776" s="208">
        <f t="shared" si="551"/>
        <v>16373.660253881433</v>
      </c>
      <c r="G2776" s="208">
        <f t="shared" si="547"/>
        <v>9.1291489579135821</v>
      </c>
      <c r="H2776" s="162">
        <f t="shared" si="552"/>
        <v>26.829148957913581</v>
      </c>
      <c r="I2776" s="209" t="str">
        <f t="shared" si="557"/>
        <v>S</v>
      </c>
      <c r="J2776" s="209" t="s">
        <v>7732</v>
      </c>
      <c r="K2776" s="210">
        <v>0.22084474057211034</v>
      </c>
      <c r="L2776" s="162">
        <f t="shared" si="553"/>
        <v>0</v>
      </c>
      <c r="M2776" s="162">
        <f t="shared" si="548"/>
        <v>0</v>
      </c>
      <c r="N2776" s="210">
        <f t="shared" si="554"/>
        <v>0.12887853408761987</v>
      </c>
      <c r="O2776" s="162">
        <f t="shared" si="555"/>
        <v>0</v>
      </c>
      <c r="P2776" s="162">
        <f t="shared" si="549"/>
        <v>0.82914895791358134</v>
      </c>
      <c r="Q2776" s="210">
        <f t="shared" si="550"/>
        <v>6.7975307519477623E-3</v>
      </c>
      <c r="R2776" s="210">
        <f t="shared" si="556"/>
        <v>6.8243800481062489E-2</v>
      </c>
    </row>
    <row r="2777" spans="1:18" x14ac:dyDescent="0.2">
      <c r="A2777" s="146">
        <v>2773</v>
      </c>
      <c r="B2777" s="146">
        <v>13</v>
      </c>
      <c r="C2777" s="146" t="s">
        <v>651</v>
      </c>
      <c r="D2777" s="162">
        <v>18.100000000000001</v>
      </c>
      <c r="E2777" s="162">
        <v>17982.705776805</v>
      </c>
      <c r="F2777" s="208">
        <f t="shared" si="551"/>
        <v>16680.757878564316</v>
      </c>
      <c r="G2777" s="208">
        <f t="shared" si="547"/>
        <v>9.3003715139506102</v>
      </c>
      <c r="H2777" s="162">
        <f t="shared" si="552"/>
        <v>27.40037151395061</v>
      </c>
      <c r="I2777" s="209" t="str">
        <f t="shared" si="557"/>
        <v>S</v>
      </c>
      <c r="J2777" s="209" t="s">
        <v>7732</v>
      </c>
      <c r="K2777" s="210">
        <v>3.4609085964779247E-2</v>
      </c>
      <c r="L2777" s="162">
        <f t="shared" si="553"/>
        <v>0</v>
      </c>
      <c r="M2777" s="162">
        <f t="shared" si="548"/>
        <v>0</v>
      </c>
      <c r="N2777" s="210">
        <f t="shared" si="554"/>
        <v>7.1329376147257331E-2</v>
      </c>
      <c r="O2777" s="162">
        <f t="shared" si="555"/>
        <v>0</v>
      </c>
      <c r="P2777" s="162">
        <f t="shared" si="549"/>
        <v>1.4003715139506099</v>
      </c>
      <c r="Q2777" s="210">
        <f t="shared" si="550"/>
        <v>7.7787574720851417E-3</v>
      </c>
      <c r="R2777" s="210">
        <f t="shared" si="556"/>
        <v>1.0694642540699954E-2</v>
      </c>
    </row>
    <row r="2778" spans="1:18" x14ac:dyDescent="0.2">
      <c r="A2778" s="146">
        <v>2774</v>
      </c>
      <c r="B2778" s="146">
        <v>14</v>
      </c>
      <c r="C2778" s="146" t="s">
        <v>651</v>
      </c>
      <c r="D2778" s="162">
        <v>18.7</v>
      </c>
      <c r="E2778" s="162">
        <v>17062.647432538313</v>
      </c>
      <c r="F2778" s="208">
        <f t="shared" si="551"/>
        <v>15786.361404584448</v>
      </c>
      <c r="G2778" s="208">
        <f t="shared" si="547"/>
        <v>8.801699957817684</v>
      </c>
      <c r="H2778" s="162">
        <f t="shared" si="552"/>
        <v>27.501699957817685</v>
      </c>
      <c r="I2778" s="209" t="str">
        <f t="shared" si="557"/>
        <v>S</v>
      </c>
      <c r="J2778" s="209" t="s">
        <v>7732</v>
      </c>
      <c r="K2778" s="210">
        <v>2.2582584271637833E-2</v>
      </c>
      <c r="L2778" s="162">
        <f t="shared" si="553"/>
        <v>0</v>
      </c>
      <c r="M2778" s="162">
        <f t="shared" si="548"/>
        <v>0</v>
      </c>
      <c r="N2778" s="210">
        <f t="shared" si="554"/>
        <v>6.7613035971323107E-2</v>
      </c>
      <c r="O2778" s="162">
        <f t="shared" si="555"/>
        <v>0</v>
      </c>
      <c r="P2778" s="162">
        <f t="shared" si="549"/>
        <v>1.5016999578176851</v>
      </c>
      <c r="Q2778" s="210">
        <f t="shared" si="550"/>
        <v>7.952816033991561E-3</v>
      </c>
      <c r="R2778" s="210">
        <f t="shared" si="556"/>
        <v>6.9783023647657302E-3</v>
      </c>
    </row>
    <row r="2779" spans="1:18" x14ac:dyDescent="0.2">
      <c r="A2779" s="146">
        <v>2775</v>
      </c>
      <c r="B2779" s="146">
        <v>15</v>
      </c>
      <c r="C2779" s="146" t="s">
        <v>651</v>
      </c>
      <c r="D2779" s="162">
        <v>17.7</v>
      </c>
      <c r="E2779" s="162">
        <v>15659.899065410658</v>
      </c>
      <c r="F2779" s="208">
        <f t="shared" si="551"/>
        <v>14551.178211579585</v>
      </c>
      <c r="G2779" s="208">
        <f t="shared" si="547"/>
        <v>8.1130224608860093</v>
      </c>
      <c r="H2779" s="162">
        <f t="shared" si="552"/>
        <v>25.81302246088601</v>
      </c>
      <c r="I2779" s="209" t="str">
        <f t="shared" si="557"/>
        <v>S</v>
      </c>
      <c r="J2779" s="209" t="s">
        <v>7732</v>
      </c>
      <c r="K2779" s="210">
        <v>4.6483925577106865E-2</v>
      </c>
      <c r="L2779" s="162">
        <f t="shared" si="553"/>
        <v>0</v>
      </c>
      <c r="M2779" s="162">
        <f t="shared" si="548"/>
        <v>0</v>
      </c>
      <c r="N2779" s="210">
        <f t="shared" si="554"/>
        <v>7.499885083408464E-2</v>
      </c>
      <c r="O2779" s="162">
        <f t="shared" si="555"/>
        <v>0</v>
      </c>
      <c r="P2779" s="162">
        <f t="shared" si="549"/>
        <v>0</v>
      </c>
      <c r="Q2779" s="210">
        <f t="shared" si="550"/>
        <v>5.3732468123861565E-3</v>
      </c>
      <c r="R2779" s="210">
        <f t="shared" si="556"/>
        <v>1.4364117227527264E-2</v>
      </c>
    </row>
    <row r="2780" spans="1:18" x14ac:dyDescent="0.2">
      <c r="A2780" s="146">
        <v>2776</v>
      </c>
      <c r="B2780" s="146">
        <v>16</v>
      </c>
      <c r="C2780" s="146" t="s">
        <v>651</v>
      </c>
      <c r="D2780" s="162">
        <v>18</v>
      </c>
      <c r="E2780" s="162">
        <v>12247.703235600826</v>
      </c>
      <c r="F2780" s="208">
        <f t="shared" si="551"/>
        <v>11365.868602637565</v>
      </c>
      <c r="G2780" s="208">
        <f t="shared" si="547"/>
        <v>6.337050231939104</v>
      </c>
      <c r="H2780" s="162">
        <f t="shared" si="552"/>
        <v>24.337050231939102</v>
      </c>
      <c r="I2780" s="209" t="str">
        <f t="shared" si="557"/>
        <v>S</v>
      </c>
      <c r="J2780" s="209" t="s">
        <v>7732</v>
      </c>
      <c r="K2780" s="210">
        <v>3.8382846028623671E-2</v>
      </c>
      <c r="L2780" s="162">
        <f t="shared" si="553"/>
        <v>0</v>
      </c>
      <c r="M2780" s="162">
        <f t="shared" si="548"/>
        <v>0</v>
      </c>
      <c r="N2780" s="210">
        <f t="shared" si="554"/>
        <v>7.2495515436756544E-2</v>
      </c>
      <c r="O2780" s="162">
        <f t="shared" si="555"/>
        <v>0</v>
      </c>
      <c r="P2780" s="162">
        <f t="shared" si="549"/>
        <v>0</v>
      </c>
      <c r="Q2780" s="210">
        <f t="shared" si="550"/>
        <v>5.3732468123861565E-3</v>
      </c>
      <c r="R2780" s="210">
        <f t="shared" si="556"/>
        <v>1.1860781830199167E-2</v>
      </c>
    </row>
    <row r="2781" spans="1:18" x14ac:dyDescent="0.2">
      <c r="A2781" s="146">
        <v>2777</v>
      </c>
      <c r="B2781" s="146">
        <v>17</v>
      </c>
      <c r="C2781" s="146" t="s">
        <v>651</v>
      </c>
      <c r="D2781" s="162">
        <v>18.2</v>
      </c>
      <c r="E2781" s="162">
        <v>8139.2770963187122</v>
      </c>
      <c r="F2781" s="208">
        <f t="shared" si="551"/>
        <v>7546.7377237067103</v>
      </c>
      <c r="G2781" s="208">
        <f t="shared" si="547"/>
        <v>4.2076903855197774</v>
      </c>
      <c r="H2781" s="162">
        <f t="shared" si="552"/>
        <v>22.407690385519778</v>
      </c>
      <c r="I2781" s="209" t="str">
        <f t="shared" si="557"/>
        <v>S</v>
      </c>
      <c r="J2781" s="209" t="s">
        <v>7732</v>
      </c>
      <c r="K2781" s="210">
        <v>5.8679379115241882E-2</v>
      </c>
      <c r="L2781" s="162">
        <f t="shared" si="553"/>
        <v>0</v>
      </c>
      <c r="M2781" s="162">
        <f t="shared" si="548"/>
        <v>0</v>
      </c>
      <c r="N2781" s="210">
        <f t="shared" si="554"/>
        <v>7.8767399253560369E-2</v>
      </c>
      <c r="O2781" s="162">
        <f t="shared" si="555"/>
        <v>0</v>
      </c>
      <c r="P2781" s="162">
        <f t="shared" si="549"/>
        <v>0</v>
      </c>
      <c r="Q2781" s="210">
        <f t="shared" si="550"/>
        <v>5.3732468123861565E-3</v>
      </c>
      <c r="R2781" s="210">
        <f t="shared" si="556"/>
        <v>1.8132665647002992E-2</v>
      </c>
    </row>
    <row r="2782" spans="1:18" x14ac:dyDescent="0.2">
      <c r="A2782" s="146">
        <v>2778</v>
      </c>
      <c r="B2782" s="146">
        <v>18</v>
      </c>
      <c r="C2782" s="146" t="s">
        <v>651</v>
      </c>
      <c r="D2782" s="162">
        <v>15.6</v>
      </c>
      <c r="E2782" s="162">
        <v>4330.8639378355574</v>
      </c>
      <c r="F2782" s="208">
        <f t="shared" si="551"/>
        <v>4060.6180281146185</v>
      </c>
      <c r="G2782" s="208">
        <f t="shared" si="547"/>
        <v>2.2640012230044961</v>
      </c>
      <c r="H2782" s="162">
        <f t="shared" si="552"/>
        <v>17.864001223004497</v>
      </c>
      <c r="I2782" s="209" t="str">
        <f t="shared" si="557"/>
        <v>S</v>
      </c>
      <c r="J2782" s="209" t="s">
        <v>7732</v>
      </c>
      <c r="K2782" s="210">
        <v>4.6779214661605242E-2</v>
      </c>
      <c r="L2782" s="162">
        <f t="shared" si="553"/>
        <v>0</v>
      </c>
      <c r="M2782" s="162">
        <f t="shared" si="548"/>
        <v>0</v>
      </c>
      <c r="N2782" s="210">
        <f t="shared" si="554"/>
        <v>7.5090098872478209E-2</v>
      </c>
      <c r="O2782" s="162">
        <f t="shared" si="555"/>
        <v>0</v>
      </c>
      <c r="P2782" s="162">
        <f t="shared" si="549"/>
        <v>0</v>
      </c>
      <c r="Q2782" s="210">
        <f t="shared" si="550"/>
        <v>5.3732468123861565E-3</v>
      </c>
      <c r="R2782" s="210">
        <f t="shared" si="556"/>
        <v>1.4455365265920832E-2</v>
      </c>
    </row>
    <row r="2783" spans="1:18" x14ac:dyDescent="0.2">
      <c r="A2783" s="146">
        <v>2779</v>
      </c>
      <c r="B2783" s="146">
        <v>19</v>
      </c>
      <c r="C2783" s="146" t="s">
        <v>651</v>
      </c>
      <c r="D2783" s="162">
        <v>14.8</v>
      </c>
      <c r="E2783" s="162">
        <v>1352.9779097013238</v>
      </c>
      <c r="F2783" s="208">
        <f t="shared" si="551"/>
        <v>1272.8816174470055</v>
      </c>
      <c r="G2783" s="208">
        <f t="shared" si="547"/>
        <v>0.70969628728610301</v>
      </c>
      <c r="H2783" s="162">
        <f t="shared" si="552"/>
        <v>15.509696287286104</v>
      </c>
      <c r="I2783" s="209" t="str">
        <f t="shared" si="557"/>
        <v>S</v>
      </c>
      <c r="J2783" s="209" t="s">
        <v>7732</v>
      </c>
      <c r="K2783" s="210">
        <v>3.459122226651877E-2</v>
      </c>
      <c r="L2783" s="162">
        <f t="shared" si="553"/>
        <v>0.19999999999999929</v>
      </c>
      <c r="M2783" s="162">
        <f t="shared" si="548"/>
        <v>0</v>
      </c>
      <c r="N2783" s="210">
        <f t="shared" si="554"/>
        <v>7.1323856039978414E-2</v>
      </c>
      <c r="O2783" s="162">
        <f t="shared" si="555"/>
        <v>0</v>
      </c>
      <c r="P2783" s="162">
        <f t="shared" si="549"/>
        <v>0</v>
      </c>
      <c r="Q2783" s="210">
        <f t="shared" si="550"/>
        <v>5.3732468123861565E-3</v>
      </c>
      <c r="R2783" s="210">
        <f t="shared" si="556"/>
        <v>1.0689122433421037E-2</v>
      </c>
    </row>
    <row r="2784" spans="1:18" x14ac:dyDescent="0.2">
      <c r="A2784" s="146">
        <v>2780</v>
      </c>
      <c r="B2784" s="146">
        <v>20</v>
      </c>
      <c r="C2784" s="146" t="s">
        <v>651</v>
      </c>
      <c r="D2784" s="162">
        <v>15.2</v>
      </c>
      <c r="E2784" s="162">
        <v>111.77499377310568</v>
      </c>
      <c r="F2784" s="208">
        <f t="shared" si="551"/>
        <v>104.97907415170086</v>
      </c>
      <c r="G2784" s="208">
        <f t="shared" si="547"/>
        <v>5.8531176935074584E-2</v>
      </c>
      <c r="H2784" s="162">
        <f t="shared" si="552"/>
        <v>15.258531176935074</v>
      </c>
      <c r="I2784" s="209" t="str">
        <f t="shared" si="557"/>
        <v>S</v>
      </c>
      <c r="J2784" s="209" t="s">
        <v>7732</v>
      </c>
      <c r="K2784" s="210">
        <v>6.4269999253168272E-2</v>
      </c>
      <c r="L2784" s="162">
        <f t="shared" si="553"/>
        <v>0</v>
      </c>
      <c r="M2784" s="162">
        <f t="shared" si="548"/>
        <v>0</v>
      </c>
      <c r="N2784" s="210">
        <f t="shared" si="554"/>
        <v>8.0494971140804311E-2</v>
      </c>
      <c r="O2784" s="162">
        <f t="shared" si="555"/>
        <v>0</v>
      </c>
      <c r="P2784" s="162">
        <f t="shared" si="549"/>
        <v>0</v>
      </c>
      <c r="Q2784" s="210">
        <f t="shared" si="550"/>
        <v>5.3732468123861565E-3</v>
      </c>
      <c r="R2784" s="210">
        <f t="shared" si="556"/>
        <v>1.9860237534246934E-2</v>
      </c>
    </row>
    <row r="2785" spans="1:18" x14ac:dyDescent="0.2">
      <c r="A2785" s="146">
        <v>2781</v>
      </c>
      <c r="B2785" s="146">
        <v>21</v>
      </c>
      <c r="C2785" s="146" t="s">
        <v>651</v>
      </c>
      <c r="D2785" s="162">
        <v>14.2</v>
      </c>
      <c r="E2785" s="162">
        <v>0</v>
      </c>
      <c r="F2785" s="208">
        <f t="shared" si="551"/>
        <v>0</v>
      </c>
      <c r="G2785" s="208">
        <f t="shared" si="547"/>
        <v>0</v>
      </c>
      <c r="H2785" s="162">
        <f t="shared" si="552"/>
        <v>14.2</v>
      </c>
      <c r="I2785" s="209" t="str">
        <f t="shared" si="557"/>
        <v>S</v>
      </c>
      <c r="J2785" s="209" t="s">
        <v>7732</v>
      </c>
      <c r="K2785" s="210">
        <v>1.4527204224327014E-2</v>
      </c>
      <c r="L2785" s="162">
        <f t="shared" si="553"/>
        <v>0.80000000000000071</v>
      </c>
      <c r="M2785" s="162">
        <f t="shared" si="548"/>
        <v>0.80000000000000071</v>
      </c>
      <c r="N2785" s="210">
        <f t="shared" si="554"/>
        <v>7.7073025496378816E-2</v>
      </c>
      <c r="O2785" s="162">
        <f t="shared" si="555"/>
        <v>0</v>
      </c>
      <c r="P2785" s="162">
        <f t="shared" si="549"/>
        <v>0</v>
      </c>
      <c r="Q2785" s="210">
        <f t="shared" si="550"/>
        <v>5.3732468123861565E-3</v>
      </c>
      <c r="R2785" s="210">
        <f t="shared" si="556"/>
        <v>1.6438291889821439E-2</v>
      </c>
    </row>
    <row r="2786" spans="1:18" x14ac:dyDescent="0.2">
      <c r="A2786" s="146">
        <v>2782</v>
      </c>
      <c r="B2786" s="146">
        <v>22</v>
      </c>
      <c r="C2786" s="146" t="s">
        <v>651</v>
      </c>
      <c r="D2786" s="162">
        <v>12.9</v>
      </c>
      <c r="E2786" s="162">
        <v>0</v>
      </c>
      <c r="F2786" s="208">
        <f t="shared" si="551"/>
        <v>0</v>
      </c>
      <c r="G2786" s="208">
        <f t="shared" si="547"/>
        <v>0</v>
      </c>
      <c r="H2786" s="162">
        <f t="shared" si="552"/>
        <v>12.9</v>
      </c>
      <c r="I2786" s="209" t="str">
        <f t="shared" si="557"/>
        <v>S</v>
      </c>
      <c r="J2786" s="209" t="s">
        <v>7732</v>
      </c>
      <c r="K2786" s="210">
        <v>1.9755887182638668E-2</v>
      </c>
      <c r="L2786" s="162">
        <f t="shared" si="553"/>
        <v>2.0999999999999996</v>
      </c>
      <c r="M2786" s="162">
        <f t="shared" si="548"/>
        <v>2.0999999999999996</v>
      </c>
      <c r="N2786" s="210">
        <f t="shared" si="554"/>
        <v>9.8106209449688411E-2</v>
      </c>
      <c r="O2786" s="162">
        <f t="shared" si="555"/>
        <v>0</v>
      </c>
      <c r="P2786" s="162">
        <f t="shared" si="549"/>
        <v>0</v>
      </c>
      <c r="Q2786" s="210">
        <f t="shared" si="550"/>
        <v>5.3732468123861565E-3</v>
      </c>
      <c r="R2786" s="210">
        <f t="shared" si="556"/>
        <v>3.7471475843131034E-2</v>
      </c>
    </row>
    <row r="2787" spans="1:18" x14ac:dyDescent="0.2">
      <c r="A2787" s="146">
        <v>2783</v>
      </c>
      <c r="B2787" s="146">
        <v>23</v>
      </c>
      <c r="C2787" s="146" t="s">
        <v>651</v>
      </c>
      <c r="D2787" s="162">
        <v>13</v>
      </c>
      <c r="E2787" s="162">
        <v>0</v>
      </c>
      <c r="F2787" s="208">
        <f t="shared" si="551"/>
        <v>0</v>
      </c>
      <c r="G2787" s="208">
        <f t="shared" si="547"/>
        <v>0</v>
      </c>
      <c r="H2787" s="162">
        <f t="shared" si="552"/>
        <v>13</v>
      </c>
      <c r="I2787" s="209" t="str">
        <f t="shared" si="557"/>
        <v>S</v>
      </c>
      <c r="J2787" s="209" t="s">
        <v>7732</v>
      </c>
      <c r="K2787" s="210">
        <v>1.0101813753655873E-2</v>
      </c>
      <c r="L2787" s="162">
        <f t="shared" si="553"/>
        <v>2</v>
      </c>
      <c r="M2787" s="162">
        <f t="shared" si="548"/>
        <v>2</v>
      </c>
      <c r="N2787" s="210">
        <f t="shared" si="554"/>
        <v>9.3629329024514096E-2</v>
      </c>
      <c r="O2787" s="162">
        <f t="shared" si="555"/>
        <v>0</v>
      </c>
      <c r="P2787" s="162">
        <f t="shared" si="549"/>
        <v>0</v>
      </c>
      <c r="Q2787" s="210">
        <f t="shared" si="550"/>
        <v>5.3732468123861565E-3</v>
      </c>
      <c r="R2787" s="210">
        <f t="shared" si="556"/>
        <v>3.2994595417956719E-2</v>
      </c>
    </row>
    <row r="2788" spans="1:18" x14ac:dyDescent="0.2">
      <c r="A2788" s="146">
        <v>2784</v>
      </c>
      <c r="B2788" s="146">
        <v>24</v>
      </c>
      <c r="C2788" s="146" t="s">
        <v>651</v>
      </c>
      <c r="D2788" s="162">
        <v>12.4</v>
      </c>
      <c r="E2788" s="162">
        <v>0</v>
      </c>
      <c r="F2788" s="208">
        <f t="shared" si="551"/>
        <v>0</v>
      </c>
      <c r="G2788" s="208">
        <f t="shared" si="547"/>
        <v>0</v>
      </c>
      <c r="H2788" s="162">
        <f t="shared" si="552"/>
        <v>12.4</v>
      </c>
      <c r="I2788" s="209" t="str">
        <f t="shared" si="557"/>
        <v>S</v>
      </c>
      <c r="J2788" s="209" t="s">
        <v>7732</v>
      </c>
      <c r="K2788" s="210">
        <v>6.6332790080812082E-2</v>
      </c>
      <c r="L2788" s="162">
        <f t="shared" si="553"/>
        <v>2.5999999999999996</v>
      </c>
      <c r="M2788" s="162">
        <f t="shared" si="548"/>
        <v>2.5999999999999996</v>
      </c>
      <c r="N2788" s="210">
        <f t="shared" si="554"/>
        <v>0.11996730983934029</v>
      </c>
      <c r="O2788" s="162">
        <f t="shared" si="555"/>
        <v>0</v>
      </c>
      <c r="P2788" s="162">
        <f t="shared" si="549"/>
        <v>0</v>
      </c>
      <c r="Q2788" s="210">
        <f t="shared" si="550"/>
        <v>5.3732468123861565E-3</v>
      </c>
      <c r="R2788" s="210">
        <f t="shared" si="556"/>
        <v>5.9332576232782909E-2</v>
      </c>
    </row>
    <row r="2789" spans="1:18" x14ac:dyDescent="0.2">
      <c r="A2789" s="146">
        <v>2785</v>
      </c>
      <c r="B2789" s="146">
        <v>1</v>
      </c>
      <c r="C2789" s="146" t="s">
        <v>879</v>
      </c>
      <c r="D2789" s="162">
        <v>12.7</v>
      </c>
      <c r="E2789" s="162">
        <v>0</v>
      </c>
      <c r="F2789" s="208">
        <f t="shared" si="551"/>
        <v>0</v>
      </c>
      <c r="G2789" s="208">
        <f t="shared" si="547"/>
        <v>0</v>
      </c>
      <c r="H2789" s="162">
        <f t="shared" si="552"/>
        <v>12.7</v>
      </c>
      <c r="I2789" s="209" t="str">
        <f>IF(AVERAGE(H2789:H2812)&gt;15,"S",IF(AVERAGE(H2789:H2812)&lt;5,"W","Ü"))</f>
        <v>S</v>
      </c>
      <c r="J2789" s="209" t="s">
        <v>7731</v>
      </c>
      <c r="K2789" s="210">
        <v>1.6809008365835574E-4</v>
      </c>
      <c r="L2789" s="162">
        <f t="shared" si="553"/>
        <v>2.3000000000000007</v>
      </c>
      <c r="M2789" s="162">
        <f t="shared" si="548"/>
        <v>2.3000000000000007</v>
      </c>
      <c r="N2789" s="210">
        <f t="shared" si="554"/>
        <v>9.5040634761214535E-2</v>
      </c>
      <c r="O2789" s="162">
        <f t="shared" si="555"/>
        <v>0</v>
      </c>
      <c r="P2789" s="162">
        <f t="shared" si="549"/>
        <v>0</v>
      </c>
      <c r="Q2789" s="210">
        <f t="shared" si="550"/>
        <v>5.3732468123861565E-3</v>
      </c>
      <c r="R2789" s="210">
        <f t="shared" si="556"/>
        <v>3.4405901154657158E-2</v>
      </c>
    </row>
    <row r="2790" spans="1:18" x14ac:dyDescent="0.2">
      <c r="A2790" s="146">
        <v>2786</v>
      </c>
      <c r="B2790" s="146">
        <v>2</v>
      </c>
      <c r="C2790" s="146" t="s">
        <v>879</v>
      </c>
      <c r="D2790" s="162">
        <v>12.3</v>
      </c>
      <c r="E2790" s="162">
        <v>0</v>
      </c>
      <c r="F2790" s="208">
        <f t="shared" si="551"/>
        <v>0</v>
      </c>
      <c r="G2790" s="208">
        <f t="shared" si="547"/>
        <v>0</v>
      </c>
      <c r="H2790" s="162">
        <f t="shared" si="552"/>
        <v>12.3</v>
      </c>
      <c r="I2790" s="209" t="str">
        <f>IF(I2789="S","S",IF(I2789="W","W","Ü"))</f>
        <v>S</v>
      </c>
      <c r="J2790" s="209" t="s">
        <v>7731</v>
      </c>
      <c r="K2790" s="210">
        <v>1.0627291674174604E-3</v>
      </c>
      <c r="L2790" s="162">
        <f t="shared" si="553"/>
        <v>2.6999999999999993</v>
      </c>
      <c r="M2790" s="162">
        <f t="shared" si="548"/>
        <v>2.6999999999999993</v>
      </c>
      <c r="N2790" s="210">
        <f t="shared" si="554"/>
        <v>0.10129169108327196</v>
      </c>
      <c r="O2790" s="162">
        <f t="shared" si="555"/>
        <v>0</v>
      </c>
      <c r="P2790" s="162">
        <f t="shared" si="549"/>
        <v>0</v>
      </c>
      <c r="Q2790" s="210">
        <f t="shared" si="550"/>
        <v>5.3732468123861565E-3</v>
      </c>
      <c r="R2790" s="210">
        <f t="shared" si="556"/>
        <v>4.0656957476714585E-2</v>
      </c>
    </row>
    <row r="2791" spans="1:18" x14ac:dyDescent="0.2">
      <c r="A2791" s="146">
        <v>2787</v>
      </c>
      <c r="B2791" s="146">
        <v>3</v>
      </c>
      <c r="C2791" s="146" t="s">
        <v>879</v>
      </c>
      <c r="D2791" s="162">
        <v>12.2</v>
      </c>
      <c r="E2791" s="162">
        <v>0</v>
      </c>
      <c r="F2791" s="208">
        <f t="shared" si="551"/>
        <v>0</v>
      </c>
      <c r="G2791" s="208">
        <f t="shared" si="547"/>
        <v>0</v>
      </c>
      <c r="H2791" s="162">
        <f t="shared" si="552"/>
        <v>12.2</v>
      </c>
      <c r="I2791" s="209" t="str">
        <f t="shared" ref="I2791:I2812" si="558">IF(I2790="S","S",IF(I2790="W","W","Ü"))</f>
        <v>S</v>
      </c>
      <c r="J2791" s="209" t="s">
        <v>7731</v>
      </c>
      <c r="K2791" s="210">
        <v>5.129509595208039E-5</v>
      </c>
      <c r="L2791" s="162">
        <f t="shared" si="553"/>
        <v>2.8000000000000007</v>
      </c>
      <c r="M2791" s="162">
        <f t="shared" si="548"/>
        <v>2.8000000000000007</v>
      </c>
      <c r="N2791" s="210">
        <f t="shared" si="554"/>
        <v>0.10247279564344579</v>
      </c>
      <c r="O2791" s="162">
        <f t="shared" si="555"/>
        <v>0</v>
      </c>
      <c r="P2791" s="162">
        <f t="shared" si="549"/>
        <v>0</v>
      </c>
      <c r="Q2791" s="210">
        <f t="shared" si="550"/>
        <v>5.3732468123861565E-3</v>
      </c>
      <c r="R2791" s="210">
        <f t="shared" si="556"/>
        <v>4.1838062036888411E-2</v>
      </c>
    </row>
    <row r="2792" spans="1:18" x14ac:dyDescent="0.2">
      <c r="A2792" s="146">
        <v>2788</v>
      </c>
      <c r="B2792" s="146">
        <v>4</v>
      </c>
      <c r="C2792" s="146" t="s">
        <v>879</v>
      </c>
      <c r="D2792" s="162">
        <v>12.1</v>
      </c>
      <c r="E2792" s="162">
        <v>0</v>
      </c>
      <c r="F2792" s="208">
        <f t="shared" si="551"/>
        <v>0</v>
      </c>
      <c r="G2792" s="208">
        <f t="shared" si="547"/>
        <v>0</v>
      </c>
      <c r="H2792" s="162">
        <f t="shared" si="552"/>
        <v>12.1</v>
      </c>
      <c r="I2792" s="209" t="str">
        <f t="shared" si="558"/>
        <v>S</v>
      </c>
      <c r="J2792" s="209" t="s">
        <v>7731</v>
      </c>
      <c r="K2792" s="210">
        <v>0</v>
      </c>
      <c r="L2792" s="162">
        <f t="shared" si="553"/>
        <v>2.9000000000000004</v>
      </c>
      <c r="M2792" s="162">
        <f t="shared" si="548"/>
        <v>2.9000000000000004</v>
      </c>
      <c r="N2792" s="210">
        <f t="shared" si="554"/>
        <v>0.10395059521437366</v>
      </c>
      <c r="O2792" s="162">
        <f t="shared" si="555"/>
        <v>0</v>
      </c>
      <c r="P2792" s="162">
        <f t="shared" si="549"/>
        <v>0</v>
      </c>
      <c r="Q2792" s="210">
        <f t="shared" si="550"/>
        <v>5.3732468123861565E-3</v>
      </c>
      <c r="R2792" s="210">
        <f t="shared" si="556"/>
        <v>4.3315861607816288E-2</v>
      </c>
    </row>
    <row r="2793" spans="1:18" x14ac:dyDescent="0.2">
      <c r="A2793" s="146">
        <v>2789</v>
      </c>
      <c r="B2793" s="146">
        <v>5</v>
      </c>
      <c r="C2793" s="146" t="s">
        <v>879</v>
      </c>
      <c r="D2793" s="162">
        <v>12.7</v>
      </c>
      <c r="E2793" s="162">
        <v>1.6682834891508309</v>
      </c>
      <c r="F2793" s="208">
        <f t="shared" si="551"/>
        <v>1.5835346879019687</v>
      </c>
      <c r="G2793" s="208">
        <f t="shared" si="547"/>
        <v>8.8290118530176195E-4</v>
      </c>
      <c r="H2793" s="162">
        <f t="shared" si="552"/>
        <v>12.700882901185301</v>
      </c>
      <c r="I2793" s="209" t="str">
        <f t="shared" si="558"/>
        <v>S</v>
      </c>
      <c r="J2793" s="209" t="s">
        <v>7731</v>
      </c>
      <c r="K2793" s="210">
        <v>0</v>
      </c>
      <c r="L2793" s="162">
        <f t="shared" si="553"/>
        <v>2.3000000000000007</v>
      </c>
      <c r="M2793" s="162">
        <f t="shared" si="548"/>
        <v>2.2991170988146994</v>
      </c>
      <c r="N2793" s="210">
        <f t="shared" si="554"/>
        <v>9.497550535566826E-2</v>
      </c>
      <c r="O2793" s="162">
        <f t="shared" si="555"/>
        <v>0</v>
      </c>
      <c r="P2793" s="162">
        <f t="shared" si="549"/>
        <v>0</v>
      </c>
      <c r="Q2793" s="210">
        <f t="shared" si="550"/>
        <v>5.3732468123861565E-3</v>
      </c>
      <c r="R2793" s="210">
        <f t="shared" si="556"/>
        <v>3.4340771749110884E-2</v>
      </c>
    </row>
    <row r="2794" spans="1:18" x14ac:dyDescent="0.2">
      <c r="A2794" s="146">
        <v>2790</v>
      </c>
      <c r="B2794" s="146">
        <v>6</v>
      </c>
      <c r="C2794" s="146" t="s">
        <v>879</v>
      </c>
      <c r="D2794" s="162">
        <v>12.9</v>
      </c>
      <c r="E2794" s="162">
        <v>392.88076169502068</v>
      </c>
      <c r="F2794" s="208">
        <f t="shared" si="551"/>
        <v>372.60811439155765</v>
      </c>
      <c r="G2794" s="208">
        <f t="shared" si="547"/>
        <v>0.20774798832176045</v>
      </c>
      <c r="H2794" s="162">
        <f t="shared" si="552"/>
        <v>13.10774798832176</v>
      </c>
      <c r="I2794" s="209" t="str">
        <f t="shared" si="558"/>
        <v>S</v>
      </c>
      <c r="J2794" s="209" t="s">
        <v>7731</v>
      </c>
      <c r="K2794" s="210">
        <v>2.2475801209669889E-3</v>
      </c>
      <c r="L2794" s="162">
        <f t="shared" si="553"/>
        <v>2.0999999999999996</v>
      </c>
      <c r="M2794" s="162">
        <f t="shared" si="548"/>
        <v>1.8922520116782398</v>
      </c>
      <c r="N2794" s="210">
        <f t="shared" si="554"/>
        <v>8.9592893858751119E-2</v>
      </c>
      <c r="O2794" s="162">
        <f t="shared" si="555"/>
        <v>0</v>
      </c>
      <c r="P2794" s="162">
        <f t="shared" si="549"/>
        <v>0</v>
      </c>
      <c r="Q2794" s="210">
        <f t="shared" si="550"/>
        <v>5.3732468123861565E-3</v>
      </c>
      <c r="R2794" s="210">
        <f t="shared" si="556"/>
        <v>2.8958160252193742E-2</v>
      </c>
    </row>
    <row r="2795" spans="1:18" x14ac:dyDescent="0.2">
      <c r="A2795" s="146">
        <v>2791</v>
      </c>
      <c r="B2795" s="146">
        <v>7</v>
      </c>
      <c r="C2795" s="146" t="s">
        <v>879</v>
      </c>
      <c r="D2795" s="162">
        <v>15.1</v>
      </c>
      <c r="E2795" s="162">
        <v>2375.0795940543994</v>
      </c>
      <c r="F2795" s="208">
        <f t="shared" si="551"/>
        <v>2231.6247865735136</v>
      </c>
      <c r="G2795" s="208">
        <f t="shared" si="547"/>
        <v>1.2442444010020459</v>
      </c>
      <c r="H2795" s="162">
        <f t="shared" si="552"/>
        <v>16.344244401002044</v>
      </c>
      <c r="I2795" s="209" t="str">
        <f t="shared" si="558"/>
        <v>S</v>
      </c>
      <c r="J2795" s="209" t="s">
        <v>7731</v>
      </c>
      <c r="K2795" s="210">
        <v>0.1696313040028852</v>
      </c>
      <c r="L2795" s="162">
        <f t="shared" si="553"/>
        <v>0</v>
      </c>
      <c r="M2795" s="162">
        <f t="shared" si="548"/>
        <v>0</v>
      </c>
      <c r="N2795" s="210">
        <f t="shared" si="554"/>
        <v>0.11305293852158663</v>
      </c>
      <c r="O2795" s="162">
        <f t="shared" si="555"/>
        <v>0</v>
      </c>
      <c r="P2795" s="162">
        <f t="shared" si="549"/>
        <v>0</v>
      </c>
      <c r="Q2795" s="210">
        <f t="shared" si="550"/>
        <v>5.3732468123861565E-3</v>
      </c>
      <c r="R2795" s="210">
        <f t="shared" si="556"/>
        <v>5.241820491502925E-2</v>
      </c>
    </row>
    <row r="2796" spans="1:18" x14ac:dyDescent="0.2">
      <c r="A2796" s="146">
        <v>2792</v>
      </c>
      <c r="B2796" s="146">
        <v>8</v>
      </c>
      <c r="C2796" s="146" t="s">
        <v>879</v>
      </c>
      <c r="D2796" s="162">
        <v>15.2</v>
      </c>
      <c r="E2796" s="162">
        <v>5608.491043276902</v>
      </c>
      <c r="F2796" s="208">
        <f t="shared" si="551"/>
        <v>5267.4947878456669</v>
      </c>
      <c r="G2796" s="208">
        <f t="shared" si="547"/>
        <v>2.9368964426800734</v>
      </c>
      <c r="H2796" s="162">
        <f t="shared" si="552"/>
        <v>18.136896442680072</v>
      </c>
      <c r="I2796" s="209" t="str">
        <f t="shared" si="558"/>
        <v>S</v>
      </c>
      <c r="J2796" s="209" t="s">
        <v>7731</v>
      </c>
      <c r="K2796" s="210">
        <v>3.7725964762110445E-2</v>
      </c>
      <c r="L2796" s="162">
        <f t="shared" si="553"/>
        <v>0</v>
      </c>
      <c r="M2796" s="162">
        <f t="shared" si="548"/>
        <v>0</v>
      </c>
      <c r="N2796" s="210">
        <f t="shared" si="554"/>
        <v>7.2292530869519186E-2</v>
      </c>
      <c r="O2796" s="162">
        <f t="shared" si="555"/>
        <v>0</v>
      </c>
      <c r="P2796" s="162">
        <f t="shared" si="549"/>
        <v>0</v>
      </c>
      <c r="Q2796" s="210">
        <f t="shared" si="550"/>
        <v>5.3732468123861565E-3</v>
      </c>
      <c r="R2796" s="210">
        <f t="shared" si="556"/>
        <v>1.165779726296181E-2</v>
      </c>
    </row>
    <row r="2797" spans="1:18" x14ac:dyDescent="0.2">
      <c r="A2797" s="146">
        <v>2793</v>
      </c>
      <c r="B2797" s="146">
        <v>9</v>
      </c>
      <c r="C2797" s="146" t="s">
        <v>879</v>
      </c>
      <c r="D2797" s="162">
        <v>15.4</v>
      </c>
      <c r="E2797" s="162">
        <v>8953.1213917761252</v>
      </c>
      <c r="F2797" s="208">
        <f t="shared" si="551"/>
        <v>8401.6091140427161</v>
      </c>
      <c r="G2797" s="208">
        <f t="shared" si="547"/>
        <v>4.6843246958222684</v>
      </c>
      <c r="H2797" s="162">
        <f t="shared" si="552"/>
        <v>20.084324695822268</v>
      </c>
      <c r="I2797" s="209" t="str">
        <f t="shared" si="558"/>
        <v>S</v>
      </c>
      <c r="J2797" s="209" t="s">
        <v>7731</v>
      </c>
      <c r="K2797" s="210">
        <v>0.1254103278861449</v>
      </c>
      <c r="L2797" s="162">
        <f t="shared" si="553"/>
        <v>0</v>
      </c>
      <c r="M2797" s="162">
        <f t="shared" si="548"/>
        <v>0</v>
      </c>
      <c r="N2797" s="210">
        <f t="shared" si="554"/>
        <v>9.9388101118753944E-2</v>
      </c>
      <c r="O2797" s="162">
        <f t="shared" si="555"/>
        <v>0</v>
      </c>
      <c r="P2797" s="162">
        <f t="shared" si="549"/>
        <v>0</v>
      </c>
      <c r="Q2797" s="210">
        <f t="shared" si="550"/>
        <v>5.3732468123861565E-3</v>
      </c>
      <c r="R2797" s="210">
        <f t="shared" si="556"/>
        <v>3.8753367512196567E-2</v>
      </c>
    </row>
    <row r="2798" spans="1:18" x14ac:dyDescent="0.2">
      <c r="A2798" s="146">
        <v>2794</v>
      </c>
      <c r="B2798" s="146">
        <v>10</v>
      </c>
      <c r="C2798" s="146" t="s">
        <v>879</v>
      </c>
      <c r="D2798" s="162">
        <v>17.8</v>
      </c>
      <c r="E2798" s="162">
        <v>12491.272625016847</v>
      </c>
      <c r="F2798" s="208">
        <f t="shared" si="551"/>
        <v>11601.894014115647</v>
      </c>
      <c r="G2798" s="208">
        <f t="shared" si="547"/>
        <v>6.4686464117685629</v>
      </c>
      <c r="H2798" s="162">
        <f t="shared" si="552"/>
        <v>24.268646411768565</v>
      </c>
      <c r="I2798" s="209" t="str">
        <f t="shared" si="558"/>
        <v>S</v>
      </c>
      <c r="J2798" s="209" t="s">
        <v>7731</v>
      </c>
      <c r="K2798" s="210">
        <v>0.1324196712221096</v>
      </c>
      <c r="L2798" s="162">
        <f t="shared" si="553"/>
        <v>0</v>
      </c>
      <c r="M2798" s="162">
        <f t="shared" si="548"/>
        <v>0</v>
      </c>
      <c r="N2798" s="210">
        <f t="shared" si="554"/>
        <v>0.10155407630513902</v>
      </c>
      <c r="O2798" s="162">
        <f t="shared" si="555"/>
        <v>0</v>
      </c>
      <c r="P2798" s="162">
        <f t="shared" si="549"/>
        <v>0</v>
      </c>
      <c r="Q2798" s="210">
        <f t="shared" si="550"/>
        <v>5.3732468123861565E-3</v>
      </c>
      <c r="R2798" s="210">
        <f t="shared" si="556"/>
        <v>4.0919342698581641E-2</v>
      </c>
    </row>
    <row r="2799" spans="1:18" x14ac:dyDescent="0.2">
      <c r="A2799" s="146">
        <v>2795</v>
      </c>
      <c r="B2799" s="146">
        <v>11</v>
      </c>
      <c r="C2799" s="146" t="s">
        <v>879</v>
      </c>
      <c r="D2799" s="162">
        <v>19.7</v>
      </c>
      <c r="E2799" s="162">
        <v>15063.765765287428</v>
      </c>
      <c r="F2799" s="208">
        <f t="shared" si="551"/>
        <v>13876.741022982778</v>
      </c>
      <c r="G2799" s="208">
        <f t="shared" si="547"/>
        <v>7.7369894015706882</v>
      </c>
      <c r="H2799" s="162">
        <f t="shared" si="552"/>
        <v>27.436989401570688</v>
      </c>
      <c r="I2799" s="209" t="str">
        <f t="shared" si="558"/>
        <v>S</v>
      </c>
      <c r="J2799" s="209" t="s">
        <v>7731</v>
      </c>
      <c r="K2799" s="210">
        <v>1.0871009142890513E-2</v>
      </c>
      <c r="L2799" s="162">
        <f t="shared" si="553"/>
        <v>0</v>
      </c>
      <c r="M2799" s="162">
        <f t="shared" si="548"/>
        <v>0</v>
      </c>
      <c r="N2799" s="210">
        <f t="shared" si="554"/>
        <v>6.3994012061880101E-2</v>
      </c>
      <c r="O2799" s="162">
        <f t="shared" si="555"/>
        <v>0</v>
      </c>
      <c r="P2799" s="162">
        <f t="shared" si="549"/>
        <v>1.4369894015706883</v>
      </c>
      <c r="Q2799" s="210">
        <f t="shared" si="550"/>
        <v>7.8416584366707912E-3</v>
      </c>
      <c r="R2799" s="210">
        <f t="shared" si="556"/>
        <v>3.3592784553227242E-3</v>
      </c>
    </row>
    <row r="2800" spans="1:18" x14ac:dyDescent="0.2">
      <c r="A2800" s="146">
        <v>2796</v>
      </c>
      <c r="B2800" s="146">
        <v>12</v>
      </c>
      <c r="C2800" s="146" t="s">
        <v>879</v>
      </c>
      <c r="D2800" s="162">
        <v>20.8</v>
      </c>
      <c r="E2800" s="162">
        <v>16267.432302709753</v>
      </c>
      <c r="F2800" s="208">
        <f t="shared" si="551"/>
        <v>14913.9819351243</v>
      </c>
      <c r="G2800" s="208">
        <f t="shared" si="547"/>
        <v>8.3153040022988556</v>
      </c>
      <c r="H2800" s="162">
        <f t="shared" si="552"/>
        <v>29.115304002298856</v>
      </c>
      <c r="I2800" s="209" t="str">
        <f t="shared" si="558"/>
        <v>S</v>
      </c>
      <c r="J2800" s="209" t="s">
        <v>7731</v>
      </c>
      <c r="K2800" s="210">
        <v>0.10417659139089416</v>
      </c>
      <c r="L2800" s="162">
        <f t="shared" si="553"/>
        <v>0</v>
      </c>
      <c r="M2800" s="162">
        <f t="shared" si="548"/>
        <v>0</v>
      </c>
      <c r="N2800" s="210">
        <f t="shared" si="554"/>
        <v>9.2826609669623444E-2</v>
      </c>
      <c r="O2800" s="162">
        <f t="shared" si="555"/>
        <v>0</v>
      </c>
      <c r="P2800" s="162">
        <f t="shared" si="549"/>
        <v>3.1153040022988563</v>
      </c>
      <c r="Q2800" s="210">
        <f t="shared" si="550"/>
        <v>1.072461029777416E-2</v>
      </c>
      <c r="R2800" s="210">
        <f t="shared" si="556"/>
        <v>3.2191876063066067E-2</v>
      </c>
    </row>
    <row r="2801" spans="1:18" x14ac:dyDescent="0.2">
      <c r="A2801" s="146">
        <v>2797</v>
      </c>
      <c r="B2801" s="146">
        <v>13</v>
      </c>
      <c r="C2801" s="146" t="s">
        <v>879</v>
      </c>
      <c r="D2801" s="162">
        <v>21.7</v>
      </c>
      <c r="E2801" s="162">
        <v>16148.150033235468</v>
      </c>
      <c r="F2801" s="208">
        <f t="shared" si="551"/>
        <v>14746.490610350629</v>
      </c>
      <c r="G2801" s="208">
        <f t="shared" si="547"/>
        <v>8.2219190639705637</v>
      </c>
      <c r="H2801" s="162">
        <f t="shared" si="552"/>
        <v>29.921919063970563</v>
      </c>
      <c r="I2801" s="209" t="str">
        <f t="shared" si="558"/>
        <v>S</v>
      </c>
      <c r="J2801" s="209" t="s">
        <v>7731</v>
      </c>
      <c r="K2801" s="210">
        <v>0</v>
      </c>
      <c r="L2801" s="162">
        <f t="shared" si="553"/>
        <v>0</v>
      </c>
      <c r="M2801" s="162">
        <f t="shared" si="548"/>
        <v>0</v>
      </c>
      <c r="N2801" s="210">
        <f t="shared" si="554"/>
        <v>6.0634733606557377E-2</v>
      </c>
      <c r="O2801" s="162">
        <f t="shared" si="555"/>
        <v>0</v>
      </c>
      <c r="P2801" s="162">
        <f t="shared" si="549"/>
        <v>3.921919063970563</v>
      </c>
      <c r="Q2801" s="210">
        <f t="shared" si="550"/>
        <v>1.211018627514546E-2</v>
      </c>
      <c r="R2801" s="210">
        <f t="shared" si="556"/>
        <v>0</v>
      </c>
    </row>
    <row r="2802" spans="1:18" x14ac:dyDescent="0.2">
      <c r="A2802" s="146">
        <v>2798</v>
      </c>
      <c r="B2802" s="146">
        <v>14</v>
      </c>
      <c r="C2802" s="146" t="s">
        <v>879</v>
      </c>
      <c r="D2802" s="162">
        <v>21.5</v>
      </c>
      <c r="E2802" s="162">
        <v>15303.720540476956</v>
      </c>
      <c r="F2802" s="208">
        <f t="shared" si="551"/>
        <v>13987.600573995938</v>
      </c>
      <c r="G2802" s="208">
        <f t="shared" si="547"/>
        <v>7.7987992436532885</v>
      </c>
      <c r="H2802" s="162">
        <f t="shared" si="552"/>
        <v>29.298799243653288</v>
      </c>
      <c r="I2802" s="209" t="str">
        <f t="shared" si="558"/>
        <v>S</v>
      </c>
      <c r="J2802" s="209" t="s">
        <v>7731</v>
      </c>
      <c r="K2802" s="210">
        <v>3.0535049939064058E-3</v>
      </c>
      <c r="L2802" s="162">
        <f t="shared" si="553"/>
        <v>0</v>
      </c>
      <c r="M2802" s="162">
        <f t="shared" si="548"/>
        <v>0</v>
      </c>
      <c r="N2802" s="210">
        <f t="shared" si="554"/>
        <v>6.1578305027059625E-2</v>
      </c>
      <c r="O2802" s="162">
        <f t="shared" si="555"/>
        <v>0</v>
      </c>
      <c r="P2802" s="162">
        <f t="shared" si="549"/>
        <v>3.2987992436532885</v>
      </c>
      <c r="Q2802" s="210">
        <f t="shared" si="550"/>
        <v>1.1039812195759707E-2</v>
      </c>
      <c r="R2802" s="210">
        <f t="shared" si="556"/>
        <v>9.4357142050224829E-4</v>
      </c>
    </row>
    <row r="2803" spans="1:18" x14ac:dyDescent="0.2">
      <c r="A2803" s="146">
        <v>2799</v>
      </c>
      <c r="B2803" s="146">
        <v>15</v>
      </c>
      <c r="C2803" s="146" t="s">
        <v>879</v>
      </c>
      <c r="D2803" s="162">
        <v>20.9</v>
      </c>
      <c r="E2803" s="162">
        <v>13133.005673843532</v>
      </c>
      <c r="F2803" s="208">
        <f t="shared" si="551"/>
        <v>12035.086399510214</v>
      </c>
      <c r="G2803" s="208">
        <f t="shared" si="547"/>
        <v>6.71017321471804</v>
      </c>
      <c r="H2803" s="162">
        <f t="shared" si="552"/>
        <v>27.610173214718039</v>
      </c>
      <c r="I2803" s="209" t="str">
        <f t="shared" si="558"/>
        <v>S</v>
      </c>
      <c r="J2803" s="209" t="s">
        <v>7731</v>
      </c>
      <c r="K2803" s="210">
        <v>5.1069529055778294E-3</v>
      </c>
      <c r="L2803" s="162">
        <f t="shared" si="553"/>
        <v>0</v>
      </c>
      <c r="M2803" s="162">
        <f t="shared" si="548"/>
        <v>0</v>
      </c>
      <c r="N2803" s="210">
        <f t="shared" si="554"/>
        <v>6.221284624012783E-2</v>
      </c>
      <c r="O2803" s="162">
        <f t="shared" si="555"/>
        <v>0</v>
      </c>
      <c r="P2803" s="162">
        <f t="shared" si="549"/>
        <v>1.6101732147180385</v>
      </c>
      <c r="Q2803" s="210">
        <f t="shared" si="550"/>
        <v>8.1391477132399803E-3</v>
      </c>
      <c r="R2803" s="210">
        <f t="shared" si="556"/>
        <v>1.5781126335704526E-3</v>
      </c>
    </row>
    <row r="2804" spans="1:18" x14ac:dyDescent="0.2">
      <c r="A2804" s="146">
        <v>2800</v>
      </c>
      <c r="B2804" s="146">
        <v>16</v>
      </c>
      <c r="C2804" s="146" t="s">
        <v>879</v>
      </c>
      <c r="D2804" s="162">
        <v>17.100000000000001</v>
      </c>
      <c r="E2804" s="162">
        <v>10603.33180979449</v>
      </c>
      <c r="F2804" s="208">
        <f t="shared" si="551"/>
        <v>9878.0639140045478</v>
      </c>
      <c r="G2804" s="208">
        <f t="shared" si="547"/>
        <v>5.5075233935772721</v>
      </c>
      <c r="H2804" s="162">
        <f t="shared" si="552"/>
        <v>22.607523393577274</v>
      </c>
      <c r="I2804" s="209" t="str">
        <f t="shared" si="558"/>
        <v>S</v>
      </c>
      <c r="J2804" s="209" t="s">
        <v>7731</v>
      </c>
      <c r="K2804" s="210">
        <v>4.3146212330657137E-2</v>
      </c>
      <c r="L2804" s="162">
        <f t="shared" si="553"/>
        <v>0</v>
      </c>
      <c r="M2804" s="162">
        <f t="shared" si="548"/>
        <v>0</v>
      </c>
      <c r="N2804" s="210">
        <f t="shared" si="554"/>
        <v>7.3967455491530221E-2</v>
      </c>
      <c r="O2804" s="162">
        <f t="shared" si="555"/>
        <v>0</v>
      </c>
      <c r="P2804" s="162">
        <f t="shared" si="549"/>
        <v>0</v>
      </c>
      <c r="Q2804" s="210">
        <f t="shared" si="550"/>
        <v>5.3732468123861565E-3</v>
      </c>
      <c r="R2804" s="210">
        <f t="shared" si="556"/>
        <v>1.3332721884972844E-2</v>
      </c>
    </row>
    <row r="2805" spans="1:18" x14ac:dyDescent="0.2">
      <c r="A2805" s="146">
        <v>2801</v>
      </c>
      <c r="B2805" s="146">
        <v>17</v>
      </c>
      <c r="C2805" s="146" t="s">
        <v>879</v>
      </c>
      <c r="D2805" s="162">
        <v>12.6</v>
      </c>
      <c r="E2805" s="162">
        <v>7234.7893979507699</v>
      </c>
      <c r="F2805" s="208">
        <f t="shared" si="551"/>
        <v>6870.1560122940509</v>
      </c>
      <c r="G2805" s="208">
        <f t="shared" si="547"/>
        <v>3.8304616455853404</v>
      </c>
      <c r="H2805" s="162">
        <f t="shared" si="552"/>
        <v>16.430461645585339</v>
      </c>
      <c r="I2805" s="209" t="str">
        <f t="shared" si="558"/>
        <v>S</v>
      </c>
      <c r="J2805" s="209" t="s">
        <v>7731</v>
      </c>
      <c r="K2805" s="210">
        <v>3.9426989059413664E-2</v>
      </c>
      <c r="L2805" s="162">
        <f t="shared" si="553"/>
        <v>2.4000000000000004</v>
      </c>
      <c r="M2805" s="162">
        <f t="shared" si="548"/>
        <v>0</v>
      </c>
      <c r="N2805" s="210">
        <f t="shared" si="554"/>
        <v>7.2818168756379781E-2</v>
      </c>
      <c r="O2805" s="162">
        <f t="shared" si="555"/>
        <v>0</v>
      </c>
      <c r="P2805" s="162">
        <f t="shared" si="549"/>
        <v>0</v>
      </c>
      <c r="Q2805" s="210">
        <f t="shared" si="550"/>
        <v>5.3732468123861565E-3</v>
      </c>
      <c r="R2805" s="210">
        <f t="shared" si="556"/>
        <v>1.2183435149822404E-2</v>
      </c>
    </row>
    <row r="2806" spans="1:18" x14ac:dyDescent="0.2">
      <c r="A2806" s="146">
        <v>2802</v>
      </c>
      <c r="B2806" s="146">
        <v>18</v>
      </c>
      <c r="C2806" s="146" t="s">
        <v>879</v>
      </c>
      <c r="D2806" s="162">
        <v>10.5</v>
      </c>
      <c r="E2806" s="162">
        <v>3609.6093760260146</v>
      </c>
      <c r="F2806" s="208">
        <f t="shared" si="551"/>
        <v>3458.0057822329218</v>
      </c>
      <c r="G2806" s="208">
        <f t="shared" si="547"/>
        <v>1.9280142249102401</v>
      </c>
      <c r="H2806" s="162">
        <f t="shared" si="552"/>
        <v>12.428014224910241</v>
      </c>
      <c r="I2806" s="209" t="str">
        <f t="shared" si="558"/>
        <v>S</v>
      </c>
      <c r="J2806" s="209" t="s">
        <v>7731</v>
      </c>
      <c r="K2806" s="210">
        <v>4.9896975772668562E-3</v>
      </c>
      <c r="L2806" s="162">
        <f t="shared" si="553"/>
        <v>4.5</v>
      </c>
      <c r="M2806" s="162">
        <f t="shared" si="548"/>
        <v>2.5719857750897592</v>
      </c>
      <c r="N2806" s="210">
        <f t="shared" si="554"/>
        <v>0.10059308869448237</v>
      </c>
      <c r="O2806" s="162">
        <f t="shared" si="555"/>
        <v>0</v>
      </c>
      <c r="P2806" s="162">
        <f t="shared" si="549"/>
        <v>0</v>
      </c>
      <c r="Q2806" s="210">
        <f t="shared" si="550"/>
        <v>5.3732468123861565E-3</v>
      </c>
      <c r="R2806" s="210">
        <f t="shared" si="556"/>
        <v>3.9958355087924995E-2</v>
      </c>
    </row>
    <row r="2807" spans="1:18" x14ac:dyDescent="0.2">
      <c r="A2807" s="146">
        <v>2803</v>
      </c>
      <c r="B2807" s="146">
        <v>19</v>
      </c>
      <c r="C2807" s="146" t="s">
        <v>879</v>
      </c>
      <c r="D2807" s="162">
        <v>9.8000000000000007</v>
      </c>
      <c r="E2807" s="162">
        <v>1049.9064091722562</v>
      </c>
      <c r="F2807" s="208">
        <f t="shared" si="551"/>
        <v>1008.7500779327038</v>
      </c>
      <c r="G2807" s="208">
        <f t="shared" si="547"/>
        <v>0.56242951056539447</v>
      </c>
      <c r="H2807" s="162">
        <f t="shared" si="552"/>
        <v>10.362429510565395</v>
      </c>
      <c r="I2807" s="209" t="str">
        <f t="shared" si="558"/>
        <v>S</v>
      </c>
      <c r="J2807" s="209" t="s">
        <v>7731</v>
      </c>
      <c r="K2807" s="210">
        <v>8.7851401000596345E-3</v>
      </c>
      <c r="L2807" s="162">
        <f t="shared" si="553"/>
        <v>5.1999999999999993</v>
      </c>
      <c r="M2807" s="162">
        <f t="shared" si="548"/>
        <v>4.637570489434605</v>
      </c>
      <c r="N2807" s="210">
        <f t="shared" si="554"/>
        <v>0.13261854249002636</v>
      </c>
      <c r="O2807" s="162">
        <f t="shared" si="555"/>
        <v>0</v>
      </c>
      <c r="P2807" s="162">
        <f t="shared" si="549"/>
        <v>0</v>
      </c>
      <c r="Q2807" s="210">
        <f t="shared" si="550"/>
        <v>5.3732468123861565E-3</v>
      </c>
      <c r="R2807" s="210">
        <f t="shared" si="556"/>
        <v>7.1983808883468975E-2</v>
      </c>
    </row>
    <row r="2808" spans="1:18" x14ac:dyDescent="0.2">
      <c r="A2808" s="146">
        <v>2804</v>
      </c>
      <c r="B2808" s="146">
        <v>20</v>
      </c>
      <c r="C2808" s="146" t="s">
        <v>879</v>
      </c>
      <c r="D2808" s="162">
        <v>9.5</v>
      </c>
      <c r="E2808" s="162">
        <v>103.71162357554333</v>
      </c>
      <c r="F2808" s="208">
        <f t="shared" si="551"/>
        <v>99.770581879672676</v>
      </c>
      <c r="G2808" s="208">
        <f t="shared" si="547"/>
        <v>5.5627177398000077E-2</v>
      </c>
      <c r="H2808" s="162">
        <f t="shared" si="552"/>
        <v>9.5556271773979997</v>
      </c>
      <c r="I2808" s="209" t="str">
        <f t="shared" si="558"/>
        <v>S</v>
      </c>
      <c r="J2808" s="209" t="s">
        <v>7731</v>
      </c>
      <c r="K2808" s="210">
        <v>7.6981246775971707E-2</v>
      </c>
      <c r="L2808" s="162">
        <f t="shared" si="553"/>
        <v>5.5</v>
      </c>
      <c r="M2808" s="162">
        <f t="shared" si="548"/>
        <v>5.4443728226020003</v>
      </c>
      <c r="N2808" s="210">
        <f t="shared" si="554"/>
        <v>0.16574280284115933</v>
      </c>
      <c r="O2808" s="162">
        <f t="shared" si="555"/>
        <v>0</v>
      </c>
      <c r="P2808" s="162">
        <f t="shared" si="549"/>
        <v>0</v>
      </c>
      <c r="Q2808" s="210">
        <f t="shared" si="550"/>
        <v>5.3732468123861565E-3</v>
      </c>
      <c r="R2808" s="210">
        <f t="shared" si="556"/>
        <v>0.10510806923460195</v>
      </c>
    </row>
    <row r="2809" spans="1:18" x14ac:dyDescent="0.2">
      <c r="A2809" s="146">
        <v>2805</v>
      </c>
      <c r="B2809" s="146">
        <v>21</v>
      </c>
      <c r="C2809" s="146" t="s">
        <v>879</v>
      </c>
      <c r="D2809" s="162">
        <v>9.5</v>
      </c>
      <c r="E2809" s="162">
        <v>0</v>
      </c>
      <c r="F2809" s="208">
        <f t="shared" si="551"/>
        <v>0</v>
      </c>
      <c r="G2809" s="208">
        <f t="shared" si="547"/>
        <v>0</v>
      </c>
      <c r="H2809" s="162">
        <f t="shared" si="552"/>
        <v>9.5</v>
      </c>
      <c r="I2809" s="209" t="str">
        <f t="shared" si="558"/>
        <v>S</v>
      </c>
      <c r="J2809" s="209" t="s">
        <v>7731</v>
      </c>
      <c r="K2809" s="210">
        <v>0.14753074614898781</v>
      </c>
      <c r="L2809" s="162">
        <f t="shared" si="553"/>
        <v>5.5</v>
      </c>
      <c r="M2809" s="162">
        <f t="shared" si="548"/>
        <v>5.5</v>
      </c>
      <c r="N2809" s="210">
        <f t="shared" si="554"/>
        <v>0.18837436039298219</v>
      </c>
      <c r="O2809" s="162">
        <f t="shared" si="555"/>
        <v>0</v>
      </c>
      <c r="P2809" s="162">
        <f t="shared" si="549"/>
        <v>0</v>
      </c>
      <c r="Q2809" s="210">
        <f t="shared" si="550"/>
        <v>5.3732468123861565E-3</v>
      </c>
      <c r="R2809" s="210">
        <f t="shared" si="556"/>
        <v>0.12773962678642481</v>
      </c>
    </row>
    <row r="2810" spans="1:18" x14ac:dyDescent="0.2">
      <c r="A2810" s="146">
        <v>2806</v>
      </c>
      <c r="B2810" s="146">
        <v>22</v>
      </c>
      <c r="C2810" s="146" t="s">
        <v>879</v>
      </c>
      <c r="D2810" s="162">
        <v>9.4</v>
      </c>
      <c r="E2810" s="162">
        <v>0</v>
      </c>
      <c r="F2810" s="208">
        <f t="shared" si="551"/>
        <v>0</v>
      </c>
      <c r="G2810" s="208">
        <f t="shared" si="547"/>
        <v>0</v>
      </c>
      <c r="H2810" s="162">
        <f t="shared" si="552"/>
        <v>9.4</v>
      </c>
      <c r="I2810" s="209" t="str">
        <f t="shared" si="558"/>
        <v>S</v>
      </c>
      <c r="J2810" s="209" t="s">
        <v>7731</v>
      </c>
      <c r="K2810" s="210">
        <v>1.8340890372383983E-2</v>
      </c>
      <c r="L2810" s="162">
        <f t="shared" si="553"/>
        <v>5.6</v>
      </c>
      <c r="M2810" s="162">
        <f t="shared" si="548"/>
        <v>5.6</v>
      </c>
      <c r="N2810" s="210">
        <f t="shared" si="554"/>
        <v>0.14994672166064024</v>
      </c>
      <c r="O2810" s="162">
        <f t="shared" si="555"/>
        <v>0</v>
      </c>
      <c r="P2810" s="162">
        <f t="shared" si="549"/>
        <v>0</v>
      </c>
      <c r="Q2810" s="210">
        <f t="shared" si="550"/>
        <v>5.3732468123861565E-3</v>
      </c>
      <c r="R2810" s="210">
        <f t="shared" si="556"/>
        <v>8.9311988054082858E-2</v>
      </c>
    </row>
    <row r="2811" spans="1:18" x14ac:dyDescent="0.2">
      <c r="A2811" s="146">
        <v>2807</v>
      </c>
      <c r="B2811" s="146">
        <v>23</v>
      </c>
      <c r="C2811" s="146" t="s">
        <v>879</v>
      </c>
      <c r="D2811" s="162">
        <v>8.8000000000000007</v>
      </c>
      <c r="E2811" s="162">
        <v>0</v>
      </c>
      <c r="F2811" s="208">
        <f t="shared" si="551"/>
        <v>0</v>
      </c>
      <c r="G2811" s="208">
        <f t="shared" si="547"/>
        <v>0</v>
      </c>
      <c r="H2811" s="162">
        <f t="shared" si="552"/>
        <v>8.8000000000000007</v>
      </c>
      <c r="I2811" s="209" t="str">
        <f t="shared" si="558"/>
        <v>S</v>
      </c>
      <c r="J2811" s="209" t="s">
        <v>7731</v>
      </c>
      <c r="K2811" s="210">
        <v>6.8874056860745395E-2</v>
      </c>
      <c r="L2811" s="162">
        <f t="shared" si="553"/>
        <v>6.1999999999999993</v>
      </c>
      <c r="M2811" s="162">
        <f t="shared" si="548"/>
        <v>6.1999999999999993</v>
      </c>
      <c r="N2811" s="210">
        <f t="shared" si="554"/>
        <v>0.17452400762346118</v>
      </c>
      <c r="O2811" s="162">
        <f t="shared" si="555"/>
        <v>0</v>
      </c>
      <c r="P2811" s="162">
        <f t="shared" si="549"/>
        <v>0</v>
      </c>
      <c r="Q2811" s="210">
        <f t="shared" si="550"/>
        <v>5.3732468123861565E-3</v>
      </c>
      <c r="R2811" s="210">
        <f t="shared" si="556"/>
        <v>0.1138892740169038</v>
      </c>
    </row>
    <row r="2812" spans="1:18" x14ac:dyDescent="0.2">
      <c r="A2812" s="146">
        <v>2808</v>
      </c>
      <c r="B2812" s="146">
        <v>24</v>
      </c>
      <c r="C2812" s="146" t="s">
        <v>879</v>
      </c>
      <c r="D2812" s="162">
        <v>7.6</v>
      </c>
      <c r="E2812" s="162">
        <v>0</v>
      </c>
      <c r="F2812" s="208">
        <f t="shared" si="551"/>
        <v>0</v>
      </c>
      <c r="G2812" s="208">
        <f t="shared" si="547"/>
        <v>0</v>
      </c>
      <c r="H2812" s="162">
        <f t="shared" si="552"/>
        <v>7.6</v>
      </c>
      <c r="I2812" s="209" t="str">
        <f t="shared" si="558"/>
        <v>S</v>
      </c>
      <c r="J2812" s="209" t="s">
        <v>7731</v>
      </c>
      <c r="K2812" s="210">
        <v>0</v>
      </c>
      <c r="L2812" s="162">
        <f t="shared" si="553"/>
        <v>7.4</v>
      </c>
      <c r="M2812" s="162">
        <f t="shared" si="548"/>
        <v>7.4</v>
      </c>
      <c r="N2812" s="210">
        <f t="shared" si="554"/>
        <v>0.17116486322650237</v>
      </c>
      <c r="O2812" s="162">
        <f t="shared" si="555"/>
        <v>0</v>
      </c>
      <c r="P2812" s="162">
        <f t="shared" si="549"/>
        <v>0</v>
      </c>
      <c r="Q2812" s="210">
        <f t="shared" si="550"/>
        <v>5.3732468123861565E-3</v>
      </c>
      <c r="R2812" s="210">
        <f t="shared" si="556"/>
        <v>0.11053012961994499</v>
      </c>
    </row>
    <row r="2813" spans="1:18" x14ac:dyDescent="0.2">
      <c r="A2813" s="146">
        <v>2809</v>
      </c>
      <c r="B2813" s="146">
        <v>1</v>
      </c>
      <c r="C2813" s="146" t="s">
        <v>879</v>
      </c>
      <c r="D2813" s="162">
        <v>7.1</v>
      </c>
      <c r="E2813" s="162">
        <v>0</v>
      </c>
      <c r="F2813" s="208">
        <f t="shared" si="551"/>
        <v>0</v>
      </c>
      <c r="G2813" s="208">
        <f t="shared" si="547"/>
        <v>0</v>
      </c>
      <c r="H2813" s="162">
        <f t="shared" si="552"/>
        <v>7.1</v>
      </c>
      <c r="I2813" s="209" t="str">
        <f>IF(AVERAGE(H2813:H2836)&gt;15,"S",IF(AVERAGE(H2813:H2836)&lt;5,"W","Ü"))</f>
        <v>Ü</v>
      </c>
      <c r="J2813" s="209" t="s">
        <v>7728</v>
      </c>
      <c r="K2813" s="210">
        <v>1.5190368596520511E-2</v>
      </c>
      <c r="L2813" s="162">
        <f t="shared" si="553"/>
        <v>7.9</v>
      </c>
      <c r="M2813" s="162">
        <f t="shared" si="548"/>
        <v>7.9</v>
      </c>
      <c r="N2813" s="210">
        <f t="shared" si="554"/>
        <v>0.18332713004137577</v>
      </c>
      <c r="O2813" s="162">
        <f t="shared" si="555"/>
        <v>0</v>
      </c>
      <c r="P2813" s="162">
        <f t="shared" si="549"/>
        <v>0</v>
      </c>
      <c r="Q2813" s="210">
        <f t="shared" si="550"/>
        <v>5.3732468123861565E-3</v>
      </c>
      <c r="R2813" s="210">
        <f t="shared" si="556"/>
        <v>0.12269239643481838</v>
      </c>
    </row>
    <row r="2814" spans="1:18" x14ac:dyDescent="0.2">
      <c r="A2814" s="146">
        <v>2810</v>
      </c>
      <c r="B2814" s="146">
        <v>2</v>
      </c>
      <c r="C2814" s="146" t="s">
        <v>879</v>
      </c>
      <c r="D2814" s="162">
        <v>5.8</v>
      </c>
      <c r="E2814" s="162">
        <v>0</v>
      </c>
      <c r="F2814" s="208">
        <f t="shared" si="551"/>
        <v>0</v>
      </c>
      <c r="G2814" s="208">
        <f t="shared" si="547"/>
        <v>0</v>
      </c>
      <c r="H2814" s="162">
        <f t="shared" si="552"/>
        <v>5.8</v>
      </c>
      <c r="I2814" s="209" t="str">
        <f>IF(I2813="S","S",IF(I2813="W","W","Ü"))</f>
        <v>Ü</v>
      </c>
      <c r="J2814" s="209" t="s">
        <v>7728</v>
      </c>
      <c r="K2814" s="210">
        <v>3.0008696045156084E-5</v>
      </c>
      <c r="L2814" s="162">
        <f t="shared" si="553"/>
        <v>9.1999999999999993</v>
      </c>
      <c r="M2814" s="162">
        <f t="shared" si="548"/>
        <v>9.1999999999999993</v>
      </c>
      <c r="N2814" s="210">
        <f t="shared" si="554"/>
        <v>0.19805984349559025</v>
      </c>
      <c r="O2814" s="162">
        <f t="shared" si="555"/>
        <v>0</v>
      </c>
      <c r="P2814" s="162">
        <f t="shared" si="549"/>
        <v>0</v>
      </c>
      <c r="Q2814" s="210">
        <f t="shared" si="550"/>
        <v>5.3732468123861565E-3</v>
      </c>
      <c r="R2814" s="210">
        <f t="shared" si="556"/>
        <v>0.13742510988903286</v>
      </c>
    </row>
    <row r="2815" spans="1:18" x14ac:dyDescent="0.2">
      <c r="A2815" s="146">
        <v>2811</v>
      </c>
      <c r="B2815" s="146">
        <v>3</v>
      </c>
      <c r="C2815" s="146" t="s">
        <v>879</v>
      </c>
      <c r="D2815" s="162">
        <v>5.7</v>
      </c>
      <c r="E2815" s="162">
        <v>0</v>
      </c>
      <c r="F2815" s="208">
        <f t="shared" si="551"/>
        <v>0</v>
      </c>
      <c r="G2815" s="208">
        <f t="shared" si="547"/>
        <v>0</v>
      </c>
      <c r="H2815" s="162">
        <f t="shared" si="552"/>
        <v>5.7</v>
      </c>
      <c r="I2815" s="209" t="str">
        <f t="shared" ref="I2815:I2836" si="559">IF(I2814="S","S",IF(I2814="W","W","Ü"))</f>
        <v>Ü</v>
      </c>
      <c r="J2815" s="209" t="s">
        <v>7728</v>
      </c>
      <c r="K2815" s="210">
        <v>3.3487761777297744E-3</v>
      </c>
      <c r="L2815" s="162">
        <f t="shared" si="553"/>
        <v>9.3000000000000007</v>
      </c>
      <c r="M2815" s="162">
        <f t="shared" si="548"/>
        <v>9.3000000000000007</v>
      </c>
      <c r="N2815" s="210">
        <f t="shared" si="554"/>
        <v>0.20057903475898564</v>
      </c>
      <c r="O2815" s="162">
        <f t="shared" si="555"/>
        <v>0</v>
      </c>
      <c r="P2815" s="162">
        <f t="shared" si="549"/>
        <v>0</v>
      </c>
      <c r="Q2815" s="210">
        <f t="shared" si="550"/>
        <v>5.3732468123861565E-3</v>
      </c>
      <c r="R2815" s="210">
        <f t="shared" si="556"/>
        <v>0.13994430115242826</v>
      </c>
    </row>
    <row r="2816" spans="1:18" x14ac:dyDescent="0.2">
      <c r="A2816" s="146">
        <v>2812</v>
      </c>
      <c r="B2816" s="146">
        <v>4</v>
      </c>
      <c r="C2816" s="146" t="s">
        <v>879</v>
      </c>
      <c r="D2816" s="162">
        <v>5.7</v>
      </c>
      <c r="E2816" s="162">
        <v>0</v>
      </c>
      <c r="F2816" s="208">
        <f t="shared" si="551"/>
        <v>0</v>
      </c>
      <c r="G2816" s="208">
        <f t="shared" si="547"/>
        <v>0</v>
      </c>
      <c r="H2816" s="162">
        <f t="shared" si="552"/>
        <v>5.7</v>
      </c>
      <c r="I2816" s="209" t="str">
        <f t="shared" si="559"/>
        <v>Ü</v>
      </c>
      <c r="J2816" s="209" t="s">
        <v>7728</v>
      </c>
      <c r="K2816" s="210">
        <v>1.011919137430616E-2</v>
      </c>
      <c r="L2816" s="162">
        <f t="shared" si="553"/>
        <v>9.3000000000000007</v>
      </c>
      <c r="M2816" s="162">
        <f t="shared" si="548"/>
        <v>9.3000000000000007</v>
      </c>
      <c r="N2816" s="210">
        <f t="shared" si="554"/>
        <v>0.20267117814737776</v>
      </c>
      <c r="O2816" s="162">
        <f t="shared" si="555"/>
        <v>0</v>
      </c>
      <c r="P2816" s="162">
        <f t="shared" si="549"/>
        <v>0</v>
      </c>
      <c r="Q2816" s="210">
        <f t="shared" si="550"/>
        <v>5.3732468123861565E-3</v>
      </c>
      <c r="R2816" s="210">
        <f t="shared" si="556"/>
        <v>0.14203644454082037</v>
      </c>
    </row>
    <row r="2817" spans="1:18" x14ac:dyDescent="0.2">
      <c r="A2817" s="146">
        <v>2813</v>
      </c>
      <c r="B2817" s="146">
        <v>5</v>
      </c>
      <c r="C2817" s="146" t="s">
        <v>879</v>
      </c>
      <c r="D2817" s="162">
        <v>5.8</v>
      </c>
      <c r="E2817" s="162">
        <v>1.946330737342636</v>
      </c>
      <c r="F2817" s="208">
        <f t="shared" si="551"/>
        <v>1.9011758642362868</v>
      </c>
      <c r="G2817" s="208">
        <f t="shared" si="547"/>
        <v>1.0600023080171595E-3</v>
      </c>
      <c r="H2817" s="162">
        <f t="shared" si="552"/>
        <v>5.8010600023080165</v>
      </c>
      <c r="I2817" s="209" t="str">
        <f t="shared" si="559"/>
        <v>Ü</v>
      </c>
      <c r="J2817" s="209" t="s">
        <v>7728</v>
      </c>
      <c r="K2817" s="210">
        <v>6.0017392090312168E-5</v>
      </c>
      <c r="L2817" s="162">
        <f t="shared" si="553"/>
        <v>9.1999999999999993</v>
      </c>
      <c r="M2817" s="162">
        <f t="shared" si="548"/>
        <v>9.1989399976919835</v>
      </c>
      <c r="N2817" s="210">
        <f t="shared" si="554"/>
        <v>0.19805328383111015</v>
      </c>
      <c r="O2817" s="162">
        <f t="shared" si="555"/>
        <v>0</v>
      </c>
      <c r="P2817" s="162">
        <f t="shared" si="549"/>
        <v>0</v>
      </c>
      <c r="Q2817" s="210">
        <f t="shared" si="550"/>
        <v>5.3732468123861565E-3</v>
      </c>
      <c r="R2817" s="210">
        <f t="shared" si="556"/>
        <v>0.13741855022455277</v>
      </c>
    </row>
    <row r="2818" spans="1:18" x14ac:dyDescent="0.2">
      <c r="A2818" s="146">
        <v>2814</v>
      </c>
      <c r="B2818" s="146">
        <v>6</v>
      </c>
      <c r="C2818" s="146" t="s">
        <v>879</v>
      </c>
      <c r="D2818" s="162">
        <v>5.9</v>
      </c>
      <c r="E2818" s="162">
        <v>295.84227207608069</v>
      </c>
      <c r="F2818" s="208">
        <f t="shared" si="551"/>
        <v>288.86039445508521</v>
      </c>
      <c r="G2818" s="208">
        <f t="shared" si="547"/>
        <v>0.16105437196896921</v>
      </c>
      <c r="H2818" s="162">
        <f t="shared" si="552"/>
        <v>6.0610543719689698</v>
      </c>
      <c r="I2818" s="209" t="str">
        <f t="shared" si="559"/>
        <v>Ü</v>
      </c>
      <c r="J2818" s="209" t="s">
        <v>7728</v>
      </c>
      <c r="K2818" s="210">
        <v>6.6385424270802712E-2</v>
      </c>
      <c r="L2818" s="162">
        <f t="shared" si="553"/>
        <v>9.1</v>
      </c>
      <c r="M2818" s="162">
        <f t="shared" si="548"/>
        <v>8.9389456280310302</v>
      </c>
      <c r="N2818" s="210">
        <f t="shared" si="554"/>
        <v>0.21466526121152318</v>
      </c>
      <c r="O2818" s="162">
        <f t="shared" si="555"/>
        <v>0</v>
      </c>
      <c r="P2818" s="162">
        <f t="shared" si="549"/>
        <v>0</v>
      </c>
      <c r="Q2818" s="210">
        <f t="shared" si="550"/>
        <v>5.3732468123861565E-3</v>
      </c>
      <c r="R2818" s="210">
        <f t="shared" si="556"/>
        <v>0.1540305276049658</v>
      </c>
    </row>
    <row r="2819" spans="1:18" x14ac:dyDescent="0.2">
      <c r="A2819" s="146">
        <v>2815</v>
      </c>
      <c r="B2819" s="146">
        <v>7</v>
      </c>
      <c r="C2819" s="146" t="s">
        <v>879</v>
      </c>
      <c r="D2819" s="162">
        <v>5.7</v>
      </c>
      <c r="E2819" s="162">
        <v>1768.3804984998808</v>
      </c>
      <c r="F2819" s="208">
        <f t="shared" si="551"/>
        <v>1728.0614231340835</v>
      </c>
      <c r="G2819" s="208">
        <f t="shared" si="547"/>
        <v>0.96348219613726793</v>
      </c>
      <c r="H2819" s="162">
        <f t="shared" si="552"/>
        <v>6.6634821961372683</v>
      </c>
      <c r="I2819" s="209" t="str">
        <f t="shared" si="559"/>
        <v>Ü</v>
      </c>
      <c r="J2819" s="209" t="s">
        <v>7728</v>
      </c>
      <c r="K2819" s="210">
        <v>6.3381753630926949E-2</v>
      </c>
      <c r="L2819" s="162">
        <f t="shared" si="553"/>
        <v>9.3000000000000007</v>
      </c>
      <c r="M2819" s="162">
        <f t="shared" si="548"/>
        <v>8.3365178038627317</v>
      </c>
      <c r="N2819" s="210">
        <f t="shared" si="554"/>
        <v>0.20473892362572499</v>
      </c>
      <c r="O2819" s="162">
        <f t="shared" si="555"/>
        <v>0</v>
      </c>
      <c r="P2819" s="162">
        <f t="shared" si="549"/>
        <v>0</v>
      </c>
      <c r="Q2819" s="210">
        <f t="shared" si="550"/>
        <v>5.3732468123861565E-3</v>
      </c>
      <c r="R2819" s="210">
        <f t="shared" si="556"/>
        <v>0.14410419001916761</v>
      </c>
    </row>
    <row r="2820" spans="1:18" x14ac:dyDescent="0.2">
      <c r="A2820" s="146">
        <v>2816</v>
      </c>
      <c r="B2820" s="146">
        <v>8</v>
      </c>
      <c r="C2820" s="146" t="s">
        <v>879</v>
      </c>
      <c r="D2820" s="162">
        <v>5.5</v>
      </c>
      <c r="E2820" s="162">
        <v>4351.4394342017504</v>
      </c>
      <c r="F2820" s="208">
        <f t="shared" si="551"/>
        <v>4255.7077666493115</v>
      </c>
      <c r="G2820" s="208">
        <f t="shared" si="547"/>
        <v>2.372773681674599</v>
      </c>
      <c r="H2820" s="162">
        <f t="shared" si="552"/>
        <v>7.872773681674599</v>
      </c>
      <c r="I2820" s="209" t="str">
        <f t="shared" si="559"/>
        <v>Ü</v>
      </c>
      <c r="J2820" s="209" t="s">
        <v>7728</v>
      </c>
      <c r="K2820" s="210">
        <v>4.3497861302214488E-2</v>
      </c>
      <c r="L2820" s="162">
        <f t="shared" si="553"/>
        <v>9.5</v>
      </c>
      <c r="M2820" s="162">
        <f t="shared" si="548"/>
        <v>7.127226318325401</v>
      </c>
      <c r="N2820" s="210">
        <f t="shared" si="554"/>
        <v>0.18053196387515574</v>
      </c>
      <c r="O2820" s="162">
        <f t="shared" si="555"/>
        <v>0</v>
      </c>
      <c r="P2820" s="162">
        <f t="shared" si="549"/>
        <v>0</v>
      </c>
      <c r="Q2820" s="210">
        <f t="shared" si="550"/>
        <v>5.3732468123861565E-3</v>
      </c>
      <c r="R2820" s="210">
        <f t="shared" si="556"/>
        <v>0.11989723026859836</v>
      </c>
    </row>
    <row r="2821" spans="1:18" x14ac:dyDescent="0.2">
      <c r="A2821" s="146">
        <v>2817</v>
      </c>
      <c r="B2821" s="146">
        <v>9</v>
      </c>
      <c r="C2821" s="146" t="s">
        <v>879</v>
      </c>
      <c r="D2821" s="162">
        <v>4.5999999999999996</v>
      </c>
      <c r="E2821" s="162">
        <v>7550.0949774002775</v>
      </c>
      <c r="F2821" s="208">
        <f t="shared" si="551"/>
        <v>7411.1732298161123</v>
      </c>
      <c r="G2821" s="208">
        <f t="shared" ref="G2821:G2884" si="560">$Y$27*F2821</f>
        <v>4.1321062803812785</v>
      </c>
      <c r="H2821" s="162">
        <f t="shared" si="552"/>
        <v>8.7321062803812772</v>
      </c>
      <c r="I2821" s="209" t="str">
        <f t="shared" si="559"/>
        <v>Ü</v>
      </c>
      <c r="J2821" s="209" t="s">
        <v>7728</v>
      </c>
      <c r="K2821" s="210">
        <v>7.269431003535945E-2</v>
      </c>
      <c r="L2821" s="162">
        <f t="shared" si="553"/>
        <v>10.4</v>
      </c>
      <c r="M2821" s="162">
        <f t="shared" ref="M2821:M2884" si="561">IF(H2821&gt;=$U$7,0,$U$7-H2821)</f>
        <v>6.2678937196187228</v>
      </c>
      <c r="N2821" s="210">
        <f t="shared" si="554"/>
        <v>0.1767186086833708</v>
      </c>
      <c r="O2821" s="162">
        <f t="shared" si="555"/>
        <v>0</v>
      </c>
      <c r="P2821" s="162">
        <f t="shared" ref="P2821:P2884" si="562">IF(H2821&lt;=$U$17,0,H2821-$U$17)</f>
        <v>0</v>
      </c>
      <c r="Q2821" s="210">
        <f t="shared" ref="Q2821:Q2884" si="563">$Y$17+P2821*$Y$18</f>
        <v>5.3732468123861565E-3</v>
      </c>
      <c r="R2821" s="210">
        <f t="shared" si="556"/>
        <v>0.11608387507681342</v>
      </c>
    </row>
    <row r="2822" spans="1:18" x14ac:dyDescent="0.2">
      <c r="A2822" s="146">
        <v>2818</v>
      </c>
      <c r="B2822" s="146">
        <v>10</v>
      </c>
      <c r="C2822" s="146" t="s">
        <v>879</v>
      </c>
      <c r="D2822" s="162">
        <v>3.9</v>
      </c>
      <c r="E2822" s="162">
        <v>10723.44822101335</v>
      </c>
      <c r="F2822" s="208">
        <f t="shared" ref="F2822:F2885" si="564">E2822*(1-0.004*D2822)</f>
        <v>10556.162428765543</v>
      </c>
      <c r="G2822" s="208">
        <f t="shared" si="560"/>
        <v>5.8855978285787929</v>
      </c>
      <c r="H2822" s="162">
        <f t="shared" ref="H2822:H2885" si="565">D2822+G2822</f>
        <v>9.7855978285787923</v>
      </c>
      <c r="I2822" s="209" t="str">
        <f t="shared" si="559"/>
        <v>Ü</v>
      </c>
      <c r="J2822" s="209" t="s">
        <v>7728</v>
      </c>
      <c r="K2822" s="210">
        <v>4.2772653996117127E-2</v>
      </c>
      <c r="L2822" s="162">
        <f t="shared" ref="L2822:L2885" si="566">IF(D2822&gt;=$U$7,0,$U$7-D2822)</f>
        <v>11.1</v>
      </c>
      <c r="M2822" s="162">
        <f t="shared" si="561"/>
        <v>5.2144021714212077</v>
      </c>
      <c r="N2822" s="210">
        <f t="shared" ref="N2822:N2885" si="567">$Y$7*M2822+$Y$8+K2822*$Y$9</f>
        <v>0.15173696017625765</v>
      </c>
      <c r="O2822" s="162">
        <f t="shared" ref="O2822:O2885" si="568">IF(D2822&lt;=$U$17,0,D2822-$U$17)</f>
        <v>0</v>
      </c>
      <c r="P2822" s="162">
        <f t="shared" si="562"/>
        <v>0</v>
      </c>
      <c r="Q2822" s="210">
        <f t="shared" si="563"/>
        <v>5.3732468123861565E-3</v>
      </c>
      <c r="R2822" s="210">
        <f t="shared" ref="R2822:R2885" si="569">N2822-$Y$8</f>
        <v>9.1102226569700268E-2</v>
      </c>
    </row>
    <row r="2823" spans="1:18" x14ac:dyDescent="0.2">
      <c r="A2823" s="146">
        <v>2819</v>
      </c>
      <c r="B2823" s="146">
        <v>11</v>
      </c>
      <c r="C2823" s="146" t="s">
        <v>879</v>
      </c>
      <c r="D2823" s="162">
        <v>3.1</v>
      </c>
      <c r="E2823" s="162">
        <v>13166.649390874742</v>
      </c>
      <c r="F2823" s="208">
        <f t="shared" si="564"/>
        <v>13003.382938427896</v>
      </c>
      <c r="G2823" s="208">
        <f t="shared" si="560"/>
        <v>7.2500478183282011</v>
      </c>
      <c r="H2823" s="162">
        <f t="shared" si="565"/>
        <v>10.350047818328202</v>
      </c>
      <c r="I2823" s="209" t="str">
        <f t="shared" si="559"/>
        <v>Ü</v>
      </c>
      <c r="J2823" s="209" t="s">
        <v>7728</v>
      </c>
      <c r="K2823" s="210">
        <v>0.10704955353709861</v>
      </c>
      <c r="L2823" s="162">
        <f t="shared" si="566"/>
        <v>11.9</v>
      </c>
      <c r="M2823" s="162">
        <f t="shared" si="561"/>
        <v>4.6499521816717984</v>
      </c>
      <c r="N2823" s="210">
        <f t="shared" si="567"/>
        <v>0.16316842045495045</v>
      </c>
      <c r="O2823" s="162">
        <f t="shared" si="568"/>
        <v>0</v>
      </c>
      <c r="P2823" s="162">
        <f t="shared" si="562"/>
        <v>0</v>
      </c>
      <c r="Q2823" s="210">
        <f t="shared" si="563"/>
        <v>5.3732468123861565E-3</v>
      </c>
      <c r="R2823" s="210">
        <f t="shared" si="569"/>
        <v>0.10253368684839306</v>
      </c>
    </row>
    <row r="2824" spans="1:18" x14ac:dyDescent="0.2">
      <c r="A2824" s="146">
        <v>2820</v>
      </c>
      <c r="B2824" s="146">
        <v>12</v>
      </c>
      <c r="C2824" s="146" t="s">
        <v>879</v>
      </c>
      <c r="D2824" s="162">
        <v>1.9</v>
      </c>
      <c r="E2824" s="162">
        <v>14467.910512412389</v>
      </c>
      <c r="F2824" s="208">
        <f t="shared" si="564"/>
        <v>14357.954392518053</v>
      </c>
      <c r="G2824" s="208">
        <f t="shared" si="560"/>
        <v>8.0052903472914618</v>
      </c>
      <c r="H2824" s="162">
        <f t="shared" si="565"/>
        <v>9.9052903472914622</v>
      </c>
      <c r="I2824" s="209" t="str">
        <f t="shared" si="559"/>
        <v>Ü</v>
      </c>
      <c r="J2824" s="209" t="s">
        <v>7728</v>
      </c>
      <c r="K2824" s="210">
        <v>8.9351925629412798E-2</v>
      </c>
      <c r="L2824" s="162">
        <f t="shared" si="566"/>
        <v>13.1</v>
      </c>
      <c r="M2824" s="162">
        <f t="shared" si="561"/>
        <v>5.0947096527085378</v>
      </c>
      <c r="N2824" s="210">
        <f t="shared" si="567"/>
        <v>0.16434275274864119</v>
      </c>
      <c r="O2824" s="162">
        <f t="shared" si="568"/>
        <v>0</v>
      </c>
      <c r="P2824" s="162">
        <f t="shared" si="562"/>
        <v>0</v>
      </c>
      <c r="Q2824" s="210">
        <f t="shared" si="563"/>
        <v>5.3732468123861565E-3</v>
      </c>
      <c r="R2824" s="210">
        <f t="shared" si="569"/>
        <v>0.1037080191420838</v>
      </c>
    </row>
    <row r="2825" spans="1:18" x14ac:dyDescent="0.2">
      <c r="A2825" s="146">
        <v>2821</v>
      </c>
      <c r="B2825" s="146">
        <v>13</v>
      </c>
      <c r="C2825" s="146" t="s">
        <v>879</v>
      </c>
      <c r="D2825" s="162">
        <v>2</v>
      </c>
      <c r="E2825" s="162">
        <v>14381.159770976546</v>
      </c>
      <c r="F2825" s="208">
        <f t="shared" si="564"/>
        <v>14266.110492808733</v>
      </c>
      <c r="G2825" s="208">
        <f t="shared" si="560"/>
        <v>7.954082698645931</v>
      </c>
      <c r="H2825" s="162">
        <f t="shared" si="565"/>
        <v>9.9540826986459301</v>
      </c>
      <c r="I2825" s="209" t="str">
        <f t="shared" si="559"/>
        <v>Ü</v>
      </c>
      <c r="J2825" s="209" t="s">
        <v>7728</v>
      </c>
      <c r="K2825" s="210">
        <v>2.2116296284277685E-2</v>
      </c>
      <c r="L2825" s="162">
        <f t="shared" si="566"/>
        <v>13</v>
      </c>
      <c r="M2825" s="162">
        <f t="shared" si="561"/>
        <v>5.0459173013540699</v>
      </c>
      <c r="N2825" s="210">
        <f t="shared" si="567"/>
        <v>0.14283731109172307</v>
      </c>
      <c r="O2825" s="162">
        <f t="shared" si="568"/>
        <v>0</v>
      </c>
      <c r="P2825" s="162">
        <f t="shared" si="562"/>
        <v>0</v>
      </c>
      <c r="Q2825" s="210">
        <f t="shared" si="563"/>
        <v>5.3732468123861565E-3</v>
      </c>
      <c r="R2825" s="210">
        <f t="shared" si="569"/>
        <v>8.2202577485165684E-2</v>
      </c>
    </row>
    <row r="2826" spans="1:18" x14ac:dyDescent="0.2">
      <c r="A2826" s="146">
        <v>2822</v>
      </c>
      <c r="B2826" s="146">
        <v>14</v>
      </c>
      <c r="C2826" s="146" t="s">
        <v>879</v>
      </c>
      <c r="D2826" s="162">
        <v>3.6</v>
      </c>
      <c r="E2826" s="162">
        <v>13394.926181640214</v>
      </c>
      <c r="F2826" s="208">
        <f t="shared" si="564"/>
        <v>13202.039244624595</v>
      </c>
      <c r="G2826" s="208">
        <f t="shared" si="560"/>
        <v>7.3608088199966364</v>
      </c>
      <c r="H2826" s="162">
        <f t="shared" si="565"/>
        <v>10.960808819996636</v>
      </c>
      <c r="I2826" s="209" t="str">
        <f t="shared" si="559"/>
        <v>Ü</v>
      </c>
      <c r="J2826" s="209" t="s">
        <v>7728</v>
      </c>
      <c r="K2826" s="210">
        <v>1.284327024315127E-2</v>
      </c>
      <c r="L2826" s="162">
        <f t="shared" si="566"/>
        <v>11.4</v>
      </c>
      <c r="M2826" s="162">
        <f t="shared" si="561"/>
        <v>4.039191180003364</v>
      </c>
      <c r="N2826" s="210">
        <f t="shared" si="567"/>
        <v>0.12493486075761338</v>
      </c>
      <c r="O2826" s="162">
        <f t="shared" si="568"/>
        <v>0</v>
      </c>
      <c r="P2826" s="162">
        <f t="shared" si="562"/>
        <v>0</v>
      </c>
      <c r="Q2826" s="210">
        <f t="shared" si="563"/>
        <v>5.3732468123861565E-3</v>
      </c>
      <c r="R2826" s="210">
        <f t="shared" si="569"/>
        <v>6.4300127151056014E-2</v>
      </c>
    </row>
    <row r="2827" spans="1:18" x14ac:dyDescent="0.2">
      <c r="A2827" s="146">
        <v>2823</v>
      </c>
      <c r="B2827" s="146">
        <v>15</v>
      </c>
      <c r="C2827" s="146" t="s">
        <v>879</v>
      </c>
      <c r="D2827" s="162">
        <v>4.8</v>
      </c>
      <c r="E2827" s="162">
        <v>12264.386070492334</v>
      </c>
      <c r="F2827" s="208">
        <f t="shared" si="564"/>
        <v>12028.909857938881</v>
      </c>
      <c r="G2827" s="208">
        <f t="shared" si="560"/>
        <v>6.7067294784260234</v>
      </c>
      <c r="H2827" s="162">
        <f t="shared" si="565"/>
        <v>11.506729478426024</v>
      </c>
      <c r="I2827" s="209" t="str">
        <f t="shared" si="559"/>
        <v>Ü</v>
      </c>
      <c r="J2827" s="209" t="s">
        <v>7728</v>
      </c>
      <c r="K2827" s="210">
        <v>8.5407175956575855E-3</v>
      </c>
      <c r="L2827" s="162">
        <f t="shared" si="566"/>
        <v>10.199999999999999</v>
      </c>
      <c r="M2827" s="162">
        <f t="shared" si="561"/>
        <v>3.4932705215739759</v>
      </c>
      <c r="N2827" s="210">
        <f t="shared" si="567"/>
        <v>0.11545117181395495</v>
      </c>
      <c r="O2827" s="162">
        <f t="shared" si="568"/>
        <v>0</v>
      </c>
      <c r="P2827" s="162">
        <f t="shared" si="562"/>
        <v>0</v>
      </c>
      <c r="Q2827" s="210">
        <f t="shared" si="563"/>
        <v>5.3732468123861565E-3</v>
      </c>
      <c r="R2827" s="210">
        <f t="shared" si="569"/>
        <v>5.4816438207397573E-2</v>
      </c>
    </row>
    <row r="2828" spans="1:18" x14ac:dyDescent="0.2">
      <c r="A2828" s="146">
        <v>2824</v>
      </c>
      <c r="B2828" s="146">
        <v>16</v>
      </c>
      <c r="C2828" s="146" t="s">
        <v>879</v>
      </c>
      <c r="D2828" s="162">
        <v>5.2</v>
      </c>
      <c r="E2828" s="162">
        <v>10836.335403779221</v>
      </c>
      <c r="F2828" s="208">
        <f t="shared" si="564"/>
        <v>10610.939627380612</v>
      </c>
      <c r="G2828" s="208">
        <f t="shared" si="560"/>
        <v>5.9161389047890216</v>
      </c>
      <c r="H2828" s="162">
        <f t="shared" si="565"/>
        <v>11.116138904789022</v>
      </c>
      <c r="I2828" s="209" t="str">
        <f t="shared" si="559"/>
        <v>Ü</v>
      </c>
      <c r="J2828" s="209" t="s">
        <v>7728</v>
      </c>
      <c r="K2828" s="210">
        <v>0.10879799992251443</v>
      </c>
      <c r="L2828" s="162">
        <f t="shared" si="566"/>
        <v>9.8000000000000007</v>
      </c>
      <c r="M2828" s="162">
        <f t="shared" si="561"/>
        <v>3.8838610952109782</v>
      </c>
      <c r="N2828" s="210">
        <f t="shared" si="567"/>
        <v>0.15226598978370193</v>
      </c>
      <c r="O2828" s="162">
        <f t="shared" si="568"/>
        <v>0</v>
      </c>
      <c r="P2828" s="162">
        <f t="shared" si="562"/>
        <v>0</v>
      </c>
      <c r="Q2828" s="210">
        <f t="shared" si="563"/>
        <v>5.3732468123861565E-3</v>
      </c>
      <c r="R2828" s="210">
        <f t="shared" si="569"/>
        <v>9.1631256177144543E-2</v>
      </c>
    </row>
    <row r="2829" spans="1:18" x14ac:dyDescent="0.2">
      <c r="A2829" s="146">
        <v>2825</v>
      </c>
      <c r="B2829" s="146">
        <v>17</v>
      </c>
      <c r="C2829" s="146" t="s">
        <v>879</v>
      </c>
      <c r="D2829" s="162">
        <v>5.8</v>
      </c>
      <c r="E2829" s="162">
        <v>8289.7006575904779</v>
      </c>
      <c r="F2829" s="208">
        <f t="shared" si="564"/>
        <v>8097.3796023343784</v>
      </c>
      <c r="G2829" s="208">
        <f t="shared" si="560"/>
        <v>4.5147012587462276</v>
      </c>
      <c r="H2829" s="162">
        <f t="shared" si="565"/>
        <v>10.314701258746227</v>
      </c>
      <c r="I2829" s="209" t="str">
        <f t="shared" si="559"/>
        <v>Ü</v>
      </c>
      <c r="J2829" s="209" t="s">
        <v>7728</v>
      </c>
      <c r="K2829" s="210">
        <v>7.7026157008916593E-3</v>
      </c>
      <c r="L2829" s="162">
        <f t="shared" si="566"/>
        <v>9.1999999999999993</v>
      </c>
      <c r="M2829" s="162">
        <f t="shared" si="561"/>
        <v>4.6852987412537725</v>
      </c>
      <c r="N2829" s="210">
        <f t="shared" si="567"/>
        <v>0.13299692206952418</v>
      </c>
      <c r="O2829" s="162">
        <f t="shared" si="568"/>
        <v>0</v>
      </c>
      <c r="P2829" s="162">
        <f t="shared" si="562"/>
        <v>0</v>
      </c>
      <c r="Q2829" s="210">
        <f t="shared" si="563"/>
        <v>5.3732468123861565E-3</v>
      </c>
      <c r="R2829" s="210">
        <f t="shared" si="569"/>
        <v>7.2362188462966798E-2</v>
      </c>
    </row>
    <row r="2830" spans="1:18" x14ac:dyDescent="0.2">
      <c r="A2830" s="146">
        <v>2826</v>
      </c>
      <c r="B2830" s="146">
        <v>18</v>
      </c>
      <c r="C2830" s="146" t="s">
        <v>879</v>
      </c>
      <c r="D2830" s="162">
        <v>6.2</v>
      </c>
      <c r="E2830" s="162">
        <v>5141.9277608110524</v>
      </c>
      <c r="F2830" s="208">
        <f t="shared" si="564"/>
        <v>5014.4079523429382</v>
      </c>
      <c r="G2830" s="208">
        <f t="shared" si="560"/>
        <v>2.7957876505855461</v>
      </c>
      <c r="H2830" s="162">
        <f t="shared" si="565"/>
        <v>8.9957876505855463</v>
      </c>
      <c r="I2830" s="209" t="str">
        <f t="shared" si="559"/>
        <v>Ü</v>
      </c>
      <c r="J2830" s="209" t="s">
        <v>7728</v>
      </c>
      <c r="K2830" s="210">
        <v>6.6220513335017162E-2</v>
      </c>
      <c r="L2830" s="162">
        <f t="shared" si="566"/>
        <v>8.8000000000000007</v>
      </c>
      <c r="M2830" s="162">
        <f t="shared" si="561"/>
        <v>6.0042123494144537</v>
      </c>
      <c r="N2830" s="210">
        <f t="shared" si="567"/>
        <v>0.1707796462968148</v>
      </c>
      <c r="O2830" s="162">
        <f t="shared" si="568"/>
        <v>0</v>
      </c>
      <c r="P2830" s="162">
        <f t="shared" si="562"/>
        <v>0</v>
      </c>
      <c r="Q2830" s="210">
        <f t="shared" si="563"/>
        <v>5.3732468123861565E-3</v>
      </c>
      <c r="R2830" s="210">
        <f t="shared" si="569"/>
        <v>0.11014491269025742</v>
      </c>
    </row>
    <row r="2831" spans="1:18" x14ac:dyDescent="0.2">
      <c r="A2831" s="146">
        <v>2827</v>
      </c>
      <c r="B2831" s="146">
        <v>19</v>
      </c>
      <c r="C2831" s="146" t="s">
        <v>879</v>
      </c>
      <c r="D2831" s="162">
        <v>6.1</v>
      </c>
      <c r="E2831" s="162">
        <v>1892.3895711934258</v>
      </c>
      <c r="F2831" s="208">
        <f t="shared" si="564"/>
        <v>1846.2152656563062</v>
      </c>
      <c r="G2831" s="208">
        <f t="shared" si="560"/>
        <v>1.0293589769920275</v>
      </c>
      <c r="H2831" s="162">
        <f t="shared" si="565"/>
        <v>7.1293589769920267</v>
      </c>
      <c r="I2831" s="209" t="str">
        <f t="shared" si="559"/>
        <v>Ü</v>
      </c>
      <c r="J2831" s="209" t="s">
        <v>7728</v>
      </c>
      <c r="K2831" s="210">
        <v>5.2627484503115524E-2</v>
      </c>
      <c r="L2831" s="162">
        <f t="shared" si="566"/>
        <v>8.9</v>
      </c>
      <c r="M2831" s="162">
        <f t="shared" si="561"/>
        <v>7.8706410230079733</v>
      </c>
      <c r="N2831" s="210">
        <f t="shared" si="567"/>
        <v>0.19445714890028606</v>
      </c>
      <c r="O2831" s="162">
        <f t="shared" si="568"/>
        <v>0</v>
      </c>
      <c r="P2831" s="162">
        <f t="shared" si="562"/>
        <v>0</v>
      </c>
      <c r="Q2831" s="210">
        <f t="shared" si="563"/>
        <v>5.3732468123861565E-3</v>
      </c>
      <c r="R2831" s="210">
        <f t="shared" si="569"/>
        <v>0.13382241529372868</v>
      </c>
    </row>
    <row r="2832" spans="1:18" x14ac:dyDescent="0.2">
      <c r="A2832" s="146">
        <v>2828</v>
      </c>
      <c r="B2832" s="146">
        <v>20</v>
      </c>
      <c r="C2832" s="146" t="s">
        <v>879</v>
      </c>
      <c r="D2832" s="162">
        <v>5.0999999999999996</v>
      </c>
      <c r="E2832" s="162">
        <v>204.36472742097678</v>
      </c>
      <c r="F2832" s="208">
        <f t="shared" si="564"/>
        <v>200.19568698158886</v>
      </c>
      <c r="G2832" s="208">
        <f t="shared" si="560"/>
        <v>0.111619284805517</v>
      </c>
      <c r="H2832" s="162">
        <f t="shared" si="565"/>
        <v>5.2116192848055167</v>
      </c>
      <c r="I2832" s="209" t="str">
        <f t="shared" si="559"/>
        <v>Ü</v>
      </c>
      <c r="J2832" s="209" t="s">
        <v>7728</v>
      </c>
      <c r="K2832" s="210">
        <v>8.5452837576631524E-2</v>
      </c>
      <c r="L2832" s="162">
        <f t="shared" si="566"/>
        <v>9.9</v>
      </c>
      <c r="M2832" s="162">
        <f t="shared" si="561"/>
        <v>9.7883807151944833</v>
      </c>
      <c r="N2832" s="210">
        <f t="shared" si="567"/>
        <v>0.23324492214755624</v>
      </c>
      <c r="O2832" s="162">
        <f t="shared" si="568"/>
        <v>0</v>
      </c>
      <c r="P2832" s="162">
        <f t="shared" si="562"/>
        <v>0</v>
      </c>
      <c r="Q2832" s="210">
        <f t="shared" si="563"/>
        <v>5.3732468123861565E-3</v>
      </c>
      <c r="R2832" s="210">
        <f t="shared" si="569"/>
        <v>0.17261018854099885</v>
      </c>
    </row>
    <row r="2833" spans="1:18" x14ac:dyDescent="0.2">
      <c r="A2833" s="146">
        <v>2829</v>
      </c>
      <c r="B2833" s="146">
        <v>21</v>
      </c>
      <c r="C2833" s="146" t="s">
        <v>879</v>
      </c>
      <c r="D2833" s="162">
        <v>4.4000000000000004</v>
      </c>
      <c r="E2833" s="162">
        <v>0</v>
      </c>
      <c r="F2833" s="208">
        <f t="shared" si="564"/>
        <v>0</v>
      </c>
      <c r="G2833" s="208">
        <f t="shared" si="560"/>
        <v>0</v>
      </c>
      <c r="H2833" s="162">
        <f t="shared" si="565"/>
        <v>4.4000000000000004</v>
      </c>
      <c r="I2833" s="209" t="str">
        <f t="shared" si="559"/>
        <v>Ü</v>
      </c>
      <c r="J2833" s="209" t="s">
        <v>7728</v>
      </c>
      <c r="K2833" s="210">
        <v>1.8714074856527717E-2</v>
      </c>
      <c r="L2833" s="162">
        <f t="shared" si="566"/>
        <v>10.6</v>
      </c>
      <c r="M2833" s="162">
        <f t="shared" si="561"/>
        <v>10.6</v>
      </c>
      <c r="N2833" s="210">
        <f t="shared" si="567"/>
        <v>0.22474456037001378</v>
      </c>
      <c r="O2833" s="162">
        <f t="shared" si="568"/>
        <v>0</v>
      </c>
      <c r="P2833" s="162">
        <f t="shared" si="562"/>
        <v>0</v>
      </c>
      <c r="Q2833" s="210">
        <f t="shared" si="563"/>
        <v>5.3732468123861565E-3</v>
      </c>
      <c r="R2833" s="210">
        <f t="shared" si="569"/>
        <v>0.1641098267634564</v>
      </c>
    </row>
    <row r="2834" spans="1:18" x14ac:dyDescent="0.2">
      <c r="A2834" s="146">
        <v>2830</v>
      </c>
      <c r="B2834" s="146">
        <v>22</v>
      </c>
      <c r="C2834" s="146" t="s">
        <v>879</v>
      </c>
      <c r="D2834" s="162">
        <v>4.8</v>
      </c>
      <c r="E2834" s="162">
        <v>0</v>
      </c>
      <c r="F2834" s="208">
        <f t="shared" si="564"/>
        <v>0</v>
      </c>
      <c r="G2834" s="208">
        <f t="shared" si="560"/>
        <v>0</v>
      </c>
      <c r="H2834" s="162">
        <f t="shared" si="565"/>
        <v>4.8</v>
      </c>
      <c r="I2834" s="209" t="str">
        <f t="shared" si="559"/>
        <v>Ü</v>
      </c>
      <c r="J2834" s="209" t="s">
        <v>7728</v>
      </c>
      <c r="K2834" s="210">
        <v>4.4693025106467381E-2</v>
      </c>
      <c r="L2834" s="162">
        <f t="shared" si="566"/>
        <v>10.199999999999999</v>
      </c>
      <c r="M2834" s="162">
        <f t="shared" si="561"/>
        <v>10.199999999999999</v>
      </c>
      <c r="N2834" s="210">
        <f t="shared" si="567"/>
        <v>0.22679778090756361</v>
      </c>
      <c r="O2834" s="162">
        <f t="shared" si="568"/>
        <v>0</v>
      </c>
      <c r="P2834" s="162">
        <f t="shared" si="562"/>
        <v>0</v>
      </c>
      <c r="Q2834" s="210">
        <f t="shared" si="563"/>
        <v>5.3732468123861565E-3</v>
      </c>
      <c r="R2834" s="210">
        <f t="shared" si="569"/>
        <v>0.16616304730100623</v>
      </c>
    </row>
    <row r="2835" spans="1:18" x14ac:dyDescent="0.2">
      <c r="A2835" s="146">
        <v>2831</v>
      </c>
      <c r="B2835" s="146">
        <v>23</v>
      </c>
      <c r="C2835" s="146" t="s">
        <v>879</v>
      </c>
      <c r="D2835" s="162">
        <v>4.2</v>
      </c>
      <c r="E2835" s="162">
        <v>0</v>
      </c>
      <c r="F2835" s="208">
        <f t="shared" si="564"/>
        <v>0</v>
      </c>
      <c r="G2835" s="208">
        <f t="shared" si="560"/>
        <v>0</v>
      </c>
      <c r="H2835" s="162">
        <f t="shared" si="565"/>
        <v>4.2</v>
      </c>
      <c r="I2835" s="209" t="str">
        <f t="shared" si="559"/>
        <v>Ü</v>
      </c>
      <c r="J2835" s="209" t="s">
        <v>7728</v>
      </c>
      <c r="K2835" s="210">
        <v>2.6416783165466102E-2</v>
      </c>
      <c r="L2835" s="162">
        <f t="shared" si="566"/>
        <v>10.8</v>
      </c>
      <c r="M2835" s="162">
        <f t="shared" si="561"/>
        <v>10.8</v>
      </c>
      <c r="N2835" s="210">
        <f t="shared" si="567"/>
        <v>0.23011209484800996</v>
      </c>
      <c r="O2835" s="162">
        <f t="shared" si="568"/>
        <v>0</v>
      </c>
      <c r="P2835" s="162">
        <f t="shared" si="562"/>
        <v>0</v>
      </c>
      <c r="Q2835" s="210">
        <f t="shared" si="563"/>
        <v>5.3732468123861565E-3</v>
      </c>
      <c r="R2835" s="210">
        <f t="shared" si="569"/>
        <v>0.16947736124145257</v>
      </c>
    </row>
    <row r="2836" spans="1:18" x14ac:dyDescent="0.2">
      <c r="A2836" s="146">
        <v>2832</v>
      </c>
      <c r="B2836" s="146">
        <v>24</v>
      </c>
      <c r="C2836" s="146" t="s">
        <v>879</v>
      </c>
      <c r="D2836" s="162">
        <v>4.2</v>
      </c>
      <c r="E2836" s="162">
        <v>0</v>
      </c>
      <c r="F2836" s="208">
        <f t="shared" si="564"/>
        <v>0</v>
      </c>
      <c r="G2836" s="208">
        <f t="shared" si="560"/>
        <v>0</v>
      </c>
      <c r="H2836" s="162">
        <f t="shared" si="565"/>
        <v>4.2</v>
      </c>
      <c r="I2836" s="209" t="str">
        <f t="shared" si="559"/>
        <v>Ü</v>
      </c>
      <c r="J2836" s="209" t="s">
        <v>7728</v>
      </c>
      <c r="K2836" s="210">
        <v>3.1992537071657633E-2</v>
      </c>
      <c r="L2836" s="162">
        <f t="shared" si="566"/>
        <v>10.8</v>
      </c>
      <c r="M2836" s="162">
        <f t="shared" si="561"/>
        <v>10.8</v>
      </c>
      <c r="N2836" s="210">
        <f t="shared" si="567"/>
        <v>0.23183507288280447</v>
      </c>
      <c r="O2836" s="162">
        <f t="shared" si="568"/>
        <v>0</v>
      </c>
      <c r="P2836" s="162">
        <f t="shared" si="562"/>
        <v>0</v>
      </c>
      <c r="Q2836" s="210">
        <f t="shared" si="563"/>
        <v>5.3732468123861565E-3</v>
      </c>
      <c r="R2836" s="210">
        <f t="shared" si="569"/>
        <v>0.17120033927624709</v>
      </c>
    </row>
    <row r="2837" spans="1:18" x14ac:dyDescent="0.2">
      <c r="A2837" s="146">
        <v>2833</v>
      </c>
      <c r="B2837" s="146">
        <v>1</v>
      </c>
      <c r="C2837" s="146" t="s">
        <v>879</v>
      </c>
      <c r="D2837" s="162">
        <v>3.6</v>
      </c>
      <c r="E2837" s="162">
        <v>0</v>
      </c>
      <c r="F2837" s="208">
        <f t="shared" si="564"/>
        <v>0</v>
      </c>
      <c r="G2837" s="208">
        <f t="shared" si="560"/>
        <v>0</v>
      </c>
      <c r="H2837" s="162">
        <f t="shared" si="565"/>
        <v>3.6</v>
      </c>
      <c r="I2837" s="209" t="str">
        <f>IF(AVERAGE(H2837:H2860)&gt;15,"S",IF(AVERAGE(H2837:H2860)&lt;5,"W","Ü"))</f>
        <v>Ü</v>
      </c>
      <c r="J2837" s="209" t="s">
        <v>7728</v>
      </c>
      <c r="K2837" s="210">
        <v>1.5190368596520511E-2</v>
      </c>
      <c r="L2837" s="162">
        <f t="shared" si="566"/>
        <v>11.4</v>
      </c>
      <c r="M2837" s="162">
        <f t="shared" si="561"/>
        <v>11.4</v>
      </c>
      <c r="N2837" s="210">
        <f t="shared" si="567"/>
        <v>0.2356048940508092</v>
      </c>
      <c r="O2837" s="162">
        <f t="shared" si="568"/>
        <v>0</v>
      </c>
      <c r="P2837" s="162">
        <f t="shared" si="562"/>
        <v>0</v>
      </c>
      <c r="Q2837" s="210">
        <f t="shared" si="563"/>
        <v>5.3732468123861565E-3</v>
      </c>
      <c r="R2837" s="210">
        <f t="shared" si="569"/>
        <v>0.17497016044425182</v>
      </c>
    </row>
    <row r="2838" spans="1:18" x14ac:dyDescent="0.2">
      <c r="A2838" s="146">
        <v>2834</v>
      </c>
      <c r="B2838" s="146">
        <v>2</v>
      </c>
      <c r="C2838" s="146" t="s">
        <v>879</v>
      </c>
      <c r="D2838" s="162">
        <v>3.1</v>
      </c>
      <c r="E2838" s="162">
        <v>0</v>
      </c>
      <c r="F2838" s="208">
        <f t="shared" si="564"/>
        <v>0</v>
      </c>
      <c r="G2838" s="208">
        <f t="shared" si="560"/>
        <v>0</v>
      </c>
      <c r="H2838" s="162">
        <f t="shared" si="565"/>
        <v>3.1</v>
      </c>
      <c r="I2838" s="209" t="str">
        <f>IF(I2837="S","S",IF(I2837="W","W","Ü"))</f>
        <v>Ü</v>
      </c>
      <c r="J2838" s="209" t="s">
        <v>7728</v>
      </c>
      <c r="K2838" s="210">
        <v>3.0008696045156084E-5</v>
      </c>
      <c r="L2838" s="162">
        <f t="shared" si="566"/>
        <v>11.9</v>
      </c>
      <c r="M2838" s="162">
        <f t="shared" si="561"/>
        <v>11.9</v>
      </c>
      <c r="N2838" s="210">
        <f t="shared" si="567"/>
        <v>0.23838840430286751</v>
      </c>
      <c r="O2838" s="162">
        <f t="shared" si="568"/>
        <v>0</v>
      </c>
      <c r="P2838" s="162">
        <f t="shared" si="562"/>
        <v>0</v>
      </c>
      <c r="Q2838" s="210">
        <f t="shared" si="563"/>
        <v>5.3732468123861565E-3</v>
      </c>
      <c r="R2838" s="210">
        <f t="shared" si="569"/>
        <v>0.17775367069631012</v>
      </c>
    </row>
    <row r="2839" spans="1:18" x14ac:dyDescent="0.2">
      <c r="A2839" s="146">
        <v>2835</v>
      </c>
      <c r="B2839" s="146">
        <v>3</v>
      </c>
      <c r="C2839" s="146" t="s">
        <v>879</v>
      </c>
      <c r="D2839" s="162">
        <v>3.5</v>
      </c>
      <c r="E2839" s="162">
        <v>0</v>
      </c>
      <c r="F2839" s="208">
        <f t="shared" si="564"/>
        <v>0</v>
      </c>
      <c r="G2839" s="208">
        <f t="shared" si="560"/>
        <v>0</v>
      </c>
      <c r="H2839" s="162">
        <f t="shared" si="565"/>
        <v>3.5</v>
      </c>
      <c r="I2839" s="209" t="str">
        <f t="shared" ref="I2839:I2860" si="570">IF(I2838="S","S",IF(I2838="W","W","Ü"))</f>
        <v>Ü</v>
      </c>
      <c r="J2839" s="209" t="s">
        <v>7728</v>
      </c>
      <c r="K2839" s="210">
        <v>3.3487761777297744E-3</v>
      </c>
      <c r="L2839" s="162">
        <f t="shared" si="566"/>
        <v>11.5</v>
      </c>
      <c r="M2839" s="162">
        <f t="shared" si="561"/>
        <v>11.5</v>
      </c>
      <c r="N2839" s="210">
        <f t="shared" si="567"/>
        <v>0.23343934356491522</v>
      </c>
      <c r="O2839" s="162">
        <f t="shared" si="568"/>
        <v>0</v>
      </c>
      <c r="P2839" s="162">
        <f t="shared" si="562"/>
        <v>0</v>
      </c>
      <c r="Q2839" s="210">
        <f t="shared" si="563"/>
        <v>5.3732468123861565E-3</v>
      </c>
      <c r="R2839" s="210">
        <f t="shared" si="569"/>
        <v>0.17280460995835784</v>
      </c>
    </row>
    <row r="2840" spans="1:18" x14ac:dyDescent="0.2">
      <c r="A2840" s="146">
        <v>2836</v>
      </c>
      <c r="B2840" s="146">
        <v>4</v>
      </c>
      <c r="C2840" s="146" t="s">
        <v>879</v>
      </c>
      <c r="D2840" s="162">
        <v>2.4</v>
      </c>
      <c r="E2840" s="162">
        <v>0</v>
      </c>
      <c r="F2840" s="208">
        <f t="shared" si="564"/>
        <v>0</v>
      </c>
      <c r="G2840" s="208">
        <f t="shared" si="560"/>
        <v>0</v>
      </c>
      <c r="H2840" s="162">
        <f t="shared" si="565"/>
        <v>2.4</v>
      </c>
      <c r="I2840" s="209" t="str">
        <f t="shared" si="570"/>
        <v>Ü</v>
      </c>
      <c r="J2840" s="209" t="s">
        <v>7728</v>
      </c>
      <c r="K2840" s="210">
        <v>1.011919137430616E-2</v>
      </c>
      <c r="L2840" s="162">
        <f t="shared" si="566"/>
        <v>12.6</v>
      </c>
      <c r="M2840" s="162">
        <f t="shared" si="561"/>
        <v>12.6</v>
      </c>
      <c r="N2840" s="210">
        <f t="shared" si="567"/>
        <v>0.25196164135627214</v>
      </c>
      <c r="O2840" s="162">
        <f t="shared" si="568"/>
        <v>0</v>
      </c>
      <c r="P2840" s="162">
        <f t="shared" si="562"/>
        <v>0</v>
      </c>
      <c r="Q2840" s="210">
        <f t="shared" si="563"/>
        <v>5.3732468123861565E-3</v>
      </c>
      <c r="R2840" s="210">
        <f t="shared" si="569"/>
        <v>0.19132690774971475</v>
      </c>
    </row>
    <row r="2841" spans="1:18" x14ac:dyDescent="0.2">
      <c r="A2841" s="146">
        <v>2837</v>
      </c>
      <c r="B2841" s="146">
        <v>5</v>
      </c>
      <c r="C2841" s="146" t="s">
        <v>879</v>
      </c>
      <c r="D2841" s="162">
        <v>2.2999999999999998</v>
      </c>
      <c r="E2841" s="162">
        <v>5.8389922120279083</v>
      </c>
      <c r="F2841" s="208">
        <f t="shared" si="564"/>
        <v>5.7852734836772512</v>
      </c>
      <c r="G2841" s="208">
        <f t="shared" si="560"/>
        <v>3.2255844188679413E-3</v>
      </c>
      <c r="H2841" s="162">
        <f t="shared" si="565"/>
        <v>2.3032255844188678</v>
      </c>
      <c r="I2841" s="209" t="str">
        <f t="shared" si="570"/>
        <v>Ü</v>
      </c>
      <c r="J2841" s="209" t="s">
        <v>7728</v>
      </c>
      <c r="K2841" s="210">
        <v>6.0017392090312168E-5</v>
      </c>
      <c r="L2841" s="162">
        <f t="shared" si="566"/>
        <v>12.7</v>
      </c>
      <c r="M2841" s="162">
        <f t="shared" si="561"/>
        <v>12.696774415581132</v>
      </c>
      <c r="N2841" s="210">
        <f t="shared" si="567"/>
        <v>0.25029870161467666</v>
      </c>
      <c r="O2841" s="162">
        <f t="shared" si="568"/>
        <v>0</v>
      </c>
      <c r="P2841" s="162">
        <f t="shared" si="562"/>
        <v>0</v>
      </c>
      <c r="Q2841" s="210">
        <f t="shared" si="563"/>
        <v>5.3732468123861565E-3</v>
      </c>
      <c r="R2841" s="210">
        <f t="shared" si="569"/>
        <v>0.18966396800811927</v>
      </c>
    </row>
    <row r="2842" spans="1:18" x14ac:dyDescent="0.2">
      <c r="A2842" s="146">
        <v>2838</v>
      </c>
      <c r="B2842" s="146">
        <v>6</v>
      </c>
      <c r="C2842" s="146" t="s">
        <v>879</v>
      </c>
      <c r="D2842" s="162">
        <v>2.4</v>
      </c>
      <c r="E2842" s="162">
        <v>804.94678351527591</v>
      </c>
      <c r="F2842" s="208">
        <f t="shared" si="564"/>
        <v>797.21929439352925</v>
      </c>
      <c r="G2842" s="208">
        <f t="shared" si="560"/>
        <v>0.44449033250925241</v>
      </c>
      <c r="H2842" s="162">
        <f t="shared" si="565"/>
        <v>2.8444903325092525</v>
      </c>
      <c r="I2842" s="209" t="str">
        <f t="shared" si="570"/>
        <v>Ü</v>
      </c>
      <c r="J2842" s="209" t="s">
        <v>7728</v>
      </c>
      <c r="K2842" s="210">
        <v>6.6385424270802712E-2</v>
      </c>
      <c r="L2842" s="162">
        <f t="shared" si="566"/>
        <v>12.6</v>
      </c>
      <c r="M2842" s="162">
        <f t="shared" si="561"/>
        <v>12.155509667490747</v>
      </c>
      <c r="N2842" s="210">
        <f t="shared" si="567"/>
        <v>0.26270948286183887</v>
      </c>
      <c r="O2842" s="162">
        <f t="shared" si="568"/>
        <v>0</v>
      </c>
      <c r="P2842" s="162">
        <f t="shared" si="562"/>
        <v>0</v>
      </c>
      <c r="Q2842" s="210">
        <f t="shared" si="563"/>
        <v>5.3732468123861565E-3</v>
      </c>
      <c r="R2842" s="210">
        <f t="shared" si="569"/>
        <v>0.20207474925528149</v>
      </c>
    </row>
    <row r="2843" spans="1:18" x14ac:dyDescent="0.2">
      <c r="A2843" s="146">
        <v>2839</v>
      </c>
      <c r="B2843" s="146">
        <v>7</v>
      </c>
      <c r="C2843" s="146" t="s">
        <v>879</v>
      </c>
      <c r="D2843" s="162">
        <v>5</v>
      </c>
      <c r="E2843" s="162">
        <v>4622.8135484369523</v>
      </c>
      <c r="F2843" s="208">
        <f t="shared" si="564"/>
        <v>4530.3572774682134</v>
      </c>
      <c r="G2843" s="208">
        <f t="shared" si="560"/>
        <v>2.5259047627283593</v>
      </c>
      <c r="H2843" s="162">
        <f t="shared" si="565"/>
        <v>7.5259047627283593</v>
      </c>
      <c r="I2843" s="209" t="str">
        <f t="shared" si="570"/>
        <v>Ü</v>
      </c>
      <c r="J2843" s="209" t="s">
        <v>7728</v>
      </c>
      <c r="K2843" s="210">
        <v>6.3381753630926949E-2</v>
      </c>
      <c r="L2843" s="162">
        <f t="shared" si="566"/>
        <v>10</v>
      </c>
      <c r="M2843" s="162">
        <f t="shared" si="561"/>
        <v>7.4740952372716407</v>
      </c>
      <c r="N2843" s="210">
        <f t="shared" si="567"/>
        <v>0.19185734550782244</v>
      </c>
      <c r="O2843" s="162">
        <f t="shared" si="568"/>
        <v>0</v>
      </c>
      <c r="P2843" s="162">
        <f t="shared" si="562"/>
        <v>0</v>
      </c>
      <c r="Q2843" s="210">
        <f t="shared" si="563"/>
        <v>5.3732468123861565E-3</v>
      </c>
      <c r="R2843" s="210">
        <f t="shared" si="569"/>
        <v>0.13122261190126505</v>
      </c>
    </row>
    <row r="2844" spans="1:18" x14ac:dyDescent="0.2">
      <c r="A2844" s="146">
        <v>2840</v>
      </c>
      <c r="B2844" s="146">
        <v>8</v>
      </c>
      <c r="C2844" s="146" t="s">
        <v>879</v>
      </c>
      <c r="D2844" s="162">
        <v>6.4</v>
      </c>
      <c r="E2844" s="162">
        <v>10610.004943751093</v>
      </c>
      <c r="F2844" s="208">
        <f t="shared" si="564"/>
        <v>10338.388817191066</v>
      </c>
      <c r="G2844" s="208">
        <f t="shared" si="560"/>
        <v>5.7641779561532047</v>
      </c>
      <c r="H2844" s="162">
        <f t="shared" si="565"/>
        <v>12.164177956153205</v>
      </c>
      <c r="I2844" s="209" t="str">
        <f t="shared" si="570"/>
        <v>Ü</v>
      </c>
      <c r="J2844" s="209" t="s">
        <v>7728</v>
      </c>
      <c r="K2844" s="210">
        <v>4.3497861302214488E-2</v>
      </c>
      <c r="L2844" s="162">
        <f t="shared" si="566"/>
        <v>8.6</v>
      </c>
      <c r="M2844" s="162">
        <f t="shared" si="561"/>
        <v>2.8358220438467949</v>
      </c>
      <c r="N2844" s="210">
        <f t="shared" si="567"/>
        <v>0.11643338675222244</v>
      </c>
      <c r="O2844" s="162">
        <f t="shared" si="568"/>
        <v>0</v>
      </c>
      <c r="P2844" s="162">
        <f t="shared" si="562"/>
        <v>0</v>
      </c>
      <c r="Q2844" s="210">
        <f t="shared" si="563"/>
        <v>5.3732468123861565E-3</v>
      </c>
      <c r="R2844" s="210">
        <f t="shared" si="569"/>
        <v>5.579865314566506E-2</v>
      </c>
    </row>
    <row r="2845" spans="1:18" x14ac:dyDescent="0.2">
      <c r="A2845" s="146">
        <v>2841</v>
      </c>
      <c r="B2845" s="146">
        <v>9</v>
      </c>
      <c r="C2845" s="146" t="s">
        <v>879</v>
      </c>
      <c r="D2845" s="162">
        <v>7.1</v>
      </c>
      <c r="E2845" s="162">
        <v>16846.882767941475</v>
      </c>
      <c r="F2845" s="208">
        <f t="shared" si="564"/>
        <v>16368.431297331937</v>
      </c>
      <c r="G2845" s="208">
        <f t="shared" si="560"/>
        <v>9.1262335485002524</v>
      </c>
      <c r="H2845" s="162">
        <f t="shared" si="565"/>
        <v>16.226233548500254</v>
      </c>
      <c r="I2845" s="209" t="str">
        <f t="shared" si="570"/>
        <v>Ü</v>
      </c>
      <c r="J2845" s="209" t="s">
        <v>7728</v>
      </c>
      <c r="K2845" s="210">
        <v>7.269431003535945E-2</v>
      </c>
      <c r="L2845" s="162">
        <f t="shared" si="566"/>
        <v>7.9</v>
      </c>
      <c r="M2845" s="162">
        <f t="shared" si="561"/>
        <v>0</v>
      </c>
      <c r="N2845" s="210">
        <f t="shared" si="567"/>
        <v>8.309818905181722E-2</v>
      </c>
      <c r="O2845" s="162">
        <f t="shared" si="568"/>
        <v>0</v>
      </c>
      <c r="P2845" s="162">
        <f t="shared" si="562"/>
        <v>0</v>
      </c>
      <c r="Q2845" s="210">
        <f t="shared" si="563"/>
        <v>5.3732468123861565E-3</v>
      </c>
      <c r="R2845" s="210">
        <f t="shared" si="569"/>
        <v>2.2463455445259843E-2</v>
      </c>
    </row>
    <row r="2846" spans="1:18" x14ac:dyDescent="0.2">
      <c r="A2846" s="146">
        <v>2842</v>
      </c>
      <c r="B2846" s="146">
        <v>10</v>
      </c>
      <c r="C2846" s="146" t="s">
        <v>879</v>
      </c>
      <c r="D2846" s="162">
        <v>8.1999999999999993</v>
      </c>
      <c r="E2846" s="162">
        <v>22011.610403104256</v>
      </c>
      <c r="F2846" s="208">
        <f t="shared" si="564"/>
        <v>21289.629581882436</v>
      </c>
      <c r="G2846" s="208">
        <f t="shared" si="560"/>
        <v>11.870052065220749</v>
      </c>
      <c r="H2846" s="162">
        <f t="shared" si="565"/>
        <v>20.07005206522075</v>
      </c>
      <c r="I2846" s="209" t="str">
        <f t="shared" si="570"/>
        <v>Ü</v>
      </c>
      <c r="J2846" s="209" t="s">
        <v>7728</v>
      </c>
      <c r="K2846" s="210">
        <v>4.2772653996117127E-2</v>
      </c>
      <c r="L2846" s="162">
        <f t="shared" si="566"/>
        <v>6.8000000000000007</v>
      </c>
      <c r="M2846" s="162">
        <f t="shared" si="561"/>
        <v>0</v>
      </c>
      <c r="N2846" s="210">
        <f t="shared" si="567"/>
        <v>7.3852021271161888E-2</v>
      </c>
      <c r="O2846" s="162">
        <f t="shared" si="568"/>
        <v>0</v>
      </c>
      <c r="P2846" s="162">
        <f t="shared" si="562"/>
        <v>0</v>
      </c>
      <c r="Q2846" s="210">
        <f t="shared" si="563"/>
        <v>5.3732468123861565E-3</v>
      </c>
      <c r="R2846" s="210">
        <f t="shared" si="569"/>
        <v>1.3217287664604511E-2</v>
      </c>
    </row>
    <row r="2847" spans="1:18" x14ac:dyDescent="0.2">
      <c r="A2847" s="146">
        <v>2843</v>
      </c>
      <c r="B2847" s="146">
        <v>11</v>
      </c>
      <c r="C2847" s="146" t="s">
        <v>879</v>
      </c>
      <c r="D2847" s="162">
        <v>9.4</v>
      </c>
      <c r="E2847" s="162">
        <v>25139.641945262061</v>
      </c>
      <c r="F2847" s="208">
        <f t="shared" si="564"/>
        <v>24194.391408120209</v>
      </c>
      <c r="G2847" s="208">
        <f t="shared" si="560"/>
        <v>13.489604626334842</v>
      </c>
      <c r="H2847" s="162">
        <f t="shared" si="565"/>
        <v>22.889604626334844</v>
      </c>
      <c r="I2847" s="209" t="str">
        <f t="shared" si="570"/>
        <v>Ü</v>
      </c>
      <c r="J2847" s="209" t="s">
        <v>7728</v>
      </c>
      <c r="K2847" s="210">
        <v>0.10704955353709861</v>
      </c>
      <c r="L2847" s="162">
        <f t="shared" si="566"/>
        <v>5.6</v>
      </c>
      <c r="M2847" s="162">
        <f t="shared" si="561"/>
        <v>0</v>
      </c>
      <c r="N2847" s="210">
        <f t="shared" si="567"/>
        <v>9.3714391081068021E-2</v>
      </c>
      <c r="O2847" s="162">
        <f t="shared" si="568"/>
        <v>0</v>
      </c>
      <c r="P2847" s="162">
        <f t="shared" si="562"/>
        <v>0</v>
      </c>
      <c r="Q2847" s="210">
        <f t="shared" si="563"/>
        <v>5.3732468123861565E-3</v>
      </c>
      <c r="R2847" s="210">
        <f t="shared" si="569"/>
        <v>3.3079657474510644E-2</v>
      </c>
    </row>
    <row r="2848" spans="1:18" x14ac:dyDescent="0.2">
      <c r="A2848" s="146">
        <v>2844</v>
      </c>
      <c r="B2848" s="146">
        <v>12</v>
      </c>
      <c r="C2848" s="146" t="s">
        <v>879</v>
      </c>
      <c r="D2848" s="162">
        <v>9.9</v>
      </c>
      <c r="E2848" s="162">
        <v>25811.960191389848</v>
      </c>
      <c r="F2848" s="208">
        <f t="shared" si="564"/>
        <v>24789.806567810811</v>
      </c>
      <c r="G2848" s="208">
        <f t="shared" si="560"/>
        <v>13.821578882569142</v>
      </c>
      <c r="H2848" s="162">
        <f t="shared" si="565"/>
        <v>23.72157888256914</v>
      </c>
      <c r="I2848" s="209" t="str">
        <f t="shared" si="570"/>
        <v>Ü</v>
      </c>
      <c r="J2848" s="209" t="s">
        <v>7728</v>
      </c>
      <c r="K2848" s="210">
        <v>8.9351925629412798E-2</v>
      </c>
      <c r="L2848" s="162">
        <f t="shared" si="566"/>
        <v>5.0999999999999996</v>
      </c>
      <c r="M2848" s="162">
        <f t="shared" si="561"/>
        <v>0</v>
      </c>
      <c r="N2848" s="210">
        <f t="shared" si="567"/>
        <v>8.8245601628389903E-2</v>
      </c>
      <c r="O2848" s="162">
        <f t="shared" si="568"/>
        <v>0</v>
      </c>
      <c r="P2848" s="162">
        <f t="shared" si="562"/>
        <v>0</v>
      </c>
      <c r="Q2848" s="210">
        <f t="shared" si="563"/>
        <v>5.3732468123861565E-3</v>
      </c>
      <c r="R2848" s="210">
        <f t="shared" si="569"/>
        <v>2.7610868021832526E-2</v>
      </c>
    </row>
    <row r="2849" spans="1:18" x14ac:dyDescent="0.2">
      <c r="A2849" s="146">
        <v>2845</v>
      </c>
      <c r="B2849" s="146">
        <v>13</v>
      </c>
      <c r="C2849" s="146" t="s">
        <v>879</v>
      </c>
      <c r="D2849" s="162">
        <v>10.5</v>
      </c>
      <c r="E2849" s="162">
        <v>25427.698894388774</v>
      </c>
      <c r="F2849" s="208">
        <f t="shared" si="564"/>
        <v>24359.735540824444</v>
      </c>
      <c r="G2849" s="208">
        <f t="shared" si="560"/>
        <v>13.581792395799289</v>
      </c>
      <c r="H2849" s="162">
        <f t="shared" si="565"/>
        <v>24.08179239579929</v>
      </c>
      <c r="I2849" s="209" t="str">
        <f t="shared" si="570"/>
        <v>Ü</v>
      </c>
      <c r="J2849" s="209" t="s">
        <v>7728</v>
      </c>
      <c r="K2849" s="210">
        <v>2.2116296284277685E-2</v>
      </c>
      <c r="L2849" s="162">
        <f t="shared" si="566"/>
        <v>4.5</v>
      </c>
      <c r="M2849" s="162">
        <f t="shared" si="561"/>
        <v>0</v>
      </c>
      <c r="N2849" s="210">
        <f t="shared" si="567"/>
        <v>6.7468947122778705E-2</v>
      </c>
      <c r="O2849" s="162">
        <f t="shared" si="568"/>
        <v>0</v>
      </c>
      <c r="P2849" s="162">
        <f t="shared" si="562"/>
        <v>0</v>
      </c>
      <c r="Q2849" s="210">
        <f t="shared" si="563"/>
        <v>5.3732468123861565E-3</v>
      </c>
      <c r="R2849" s="210">
        <f t="shared" si="569"/>
        <v>6.8342135162213283E-3</v>
      </c>
    </row>
    <row r="2850" spans="1:18" x14ac:dyDescent="0.2">
      <c r="A2850" s="146">
        <v>2846</v>
      </c>
      <c r="B2850" s="146">
        <v>14</v>
      </c>
      <c r="C2850" s="146" t="s">
        <v>879</v>
      </c>
      <c r="D2850" s="162">
        <v>11.6</v>
      </c>
      <c r="E2850" s="162">
        <v>23826.98088654855</v>
      </c>
      <c r="F2850" s="208">
        <f t="shared" si="564"/>
        <v>22721.408973412697</v>
      </c>
      <c r="G2850" s="208">
        <f t="shared" si="560"/>
        <v>12.668341948941288</v>
      </c>
      <c r="H2850" s="162">
        <f t="shared" si="565"/>
        <v>24.268341948941288</v>
      </c>
      <c r="I2850" s="209" t="str">
        <f t="shared" si="570"/>
        <v>Ü</v>
      </c>
      <c r="J2850" s="209" t="s">
        <v>7728</v>
      </c>
      <c r="K2850" s="210">
        <v>1.284327024315127E-2</v>
      </c>
      <c r="L2850" s="162">
        <f t="shared" si="566"/>
        <v>3.4000000000000004</v>
      </c>
      <c r="M2850" s="162">
        <f t="shared" si="561"/>
        <v>0</v>
      </c>
      <c r="N2850" s="210">
        <f t="shared" si="567"/>
        <v>6.4603465529841711E-2</v>
      </c>
      <c r="O2850" s="162">
        <f t="shared" si="568"/>
        <v>0</v>
      </c>
      <c r="P2850" s="162">
        <f t="shared" si="562"/>
        <v>0</v>
      </c>
      <c r="Q2850" s="210">
        <f t="shared" si="563"/>
        <v>5.3732468123861565E-3</v>
      </c>
      <c r="R2850" s="210">
        <f t="shared" si="569"/>
        <v>3.9687319232843341E-3</v>
      </c>
    </row>
    <row r="2851" spans="1:18" x14ac:dyDescent="0.2">
      <c r="A2851" s="146">
        <v>2847</v>
      </c>
      <c r="B2851" s="146">
        <v>15</v>
      </c>
      <c r="C2851" s="146" t="s">
        <v>879</v>
      </c>
      <c r="D2851" s="162">
        <v>12.7</v>
      </c>
      <c r="E2851" s="162">
        <v>20546.301405133443</v>
      </c>
      <c r="F2851" s="208">
        <f t="shared" si="564"/>
        <v>19502.549293752665</v>
      </c>
      <c r="G2851" s="208">
        <f t="shared" si="560"/>
        <v>10.873663847978952</v>
      </c>
      <c r="H2851" s="162">
        <f t="shared" si="565"/>
        <v>23.573663847978949</v>
      </c>
      <c r="I2851" s="209" t="str">
        <f t="shared" si="570"/>
        <v>Ü</v>
      </c>
      <c r="J2851" s="209" t="s">
        <v>7728</v>
      </c>
      <c r="K2851" s="210">
        <v>8.5407175956575855E-3</v>
      </c>
      <c r="L2851" s="162">
        <f t="shared" si="566"/>
        <v>2.3000000000000007</v>
      </c>
      <c r="M2851" s="162">
        <f t="shared" si="561"/>
        <v>0</v>
      </c>
      <c r="N2851" s="210">
        <f t="shared" si="567"/>
        <v>6.3273922685967862E-2</v>
      </c>
      <c r="O2851" s="162">
        <f t="shared" si="568"/>
        <v>0</v>
      </c>
      <c r="P2851" s="162">
        <f t="shared" si="562"/>
        <v>0</v>
      </c>
      <c r="Q2851" s="210">
        <f t="shared" si="563"/>
        <v>5.3732468123861565E-3</v>
      </c>
      <c r="R2851" s="210">
        <f t="shared" si="569"/>
        <v>2.6391890794104853E-3</v>
      </c>
    </row>
    <row r="2852" spans="1:18" x14ac:dyDescent="0.2">
      <c r="A2852" s="146">
        <v>2848</v>
      </c>
      <c r="B2852" s="146">
        <v>16</v>
      </c>
      <c r="C2852" s="146" t="s">
        <v>879</v>
      </c>
      <c r="D2852" s="162">
        <v>12.7</v>
      </c>
      <c r="E2852" s="162">
        <v>16197.920490661802</v>
      </c>
      <c r="F2852" s="208">
        <f t="shared" si="564"/>
        <v>15375.066129736182</v>
      </c>
      <c r="G2852" s="208">
        <f t="shared" si="560"/>
        <v>8.5723819084899073</v>
      </c>
      <c r="H2852" s="162">
        <f t="shared" si="565"/>
        <v>21.272381908489905</v>
      </c>
      <c r="I2852" s="209" t="str">
        <f t="shared" si="570"/>
        <v>Ü</v>
      </c>
      <c r="J2852" s="209" t="s">
        <v>7728</v>
      </c>
      <c r="K2852" s="210">
        <v>0.10879799992251443</v>
      </c>
      <c r="L2852" s="162">
        <f t="shared" si="566"/>
        <v>2.3000000000000007</v>
      </c>
      <c r="M2852" s="162">
        <f t="shared" si="561"/>
        <v>0</v>
      </c>
      <c r="N2852" s="210">
        <f t="shared" si="567"/>
        <v>9.4254682989170724E-2</v>
      </c>
      <c r="O2852" s="162">
        <f t="shared" si="568"/>
        <v>0</v>
      </c>
      <c r="P2852" s="162">
        <f t="shared" si="562"/>
        <v>0</v>
      </c>
      <c r="Q2852" s="210">
        <f t="shared" si="563"/>
        <v>5.3732468123861565E-3</v>
      </c>
      <c r="R2852" s="210">
        <f t="shared" si="569"/>
        <v>3.3619949382613347E-2</v>
      </c>
    </row>
    <row r="2853" spans="1:18" x14ac:dyDescent="0.2">
      <c r="A2853" s="146">
        <v>2849</v>
      </c>
      <c r="B2853" s="146">
        <v>17</v>
      </c>
      <c r="C2853" s="146" t="s">
        <v>879</v>
      </c>
      <c r="D2853" s="162">
        <v>12.7</v>
      </c>
      <c r="E2853" s="162">
        <v>10634.19505434378</v>
      </c>
      <c r="F2853" s="208">
        <f t="shared" si="564"/>
        <v>10093.977945583116</v>
      </c>
      <c r="G2853" s="208">
        <f t="shared" si="560"/>
        <v>5.6279064555085307</v>
      </c>
      <c r="H2853" s="162">
        <f t="shared" si="565"/>
        <v>18.327906455508529</v>
      </c>
      <c r="I2853" s="209" t="str">
        <f t="shared" si="570"/>
        <v>Ü</v>
      </c>
      <c r="J2853" s="209" t="s">
        <v>7728</v>
      </c>
      <c r="K2853" s="210">
        <v>7.7026157008916593E-3</v>
      </c>
      <c r="L2853" s="162">
        <f t="shared" si="566"/>
        <v>2.3000000000000007</v>
      </c>
      <c r="M2853" s="162">
        <f t="shared" si="561"/>
        <v>0</v>
      </c>
      <c r="N2853" s="210">
        <f t="shared" si="567"/>
        <v>6.3014938666964115E-2</v>
      </c>
      <c r="O2853" s="162">
        <f t="shared" si="568"/>
        <v>0</v>
      </c>
      <c r="P2853" s="162">
        <f t="shared" si="562"/>
        <v>0</v>
      </c>
      <c r="Q2853" s="210">
        <f t="shared" si="563"/>
        <v>5.3732468123861565E-3</v>
      </c>
      <c r="R2853" s="210">
        <f t="shared" si="569"/>
        <v>2.3802050604067385E-3</v>
      </c>
    </row>
    <row r="2854" spans="1:18" x14ac:dyDescent="0.2">
      <c r="A2854" s="146">
        <v>2850</v>
      </c>
      <c r="B2854" s="146">
        <v>18</v>
      </c>
      <c r="C2854" s="146" t="s">
        <v>879</v>
      </c>
      <c r="D2854" s="162">
        <v>12.2</v>
      </c>
      <c r="E2854" s="162">
        <v>5416.360394776364</v>
      </c>
      <c r="F2854" s="208">
        <f t="shared" si="564"/>
        <v>5152.0420075112779</v>
      </c>
      <c r="G2854" s="208">
        <f t="shared" si="560"/>
        <v>2.8725256414703648</v>
      </c>
      <c r="H2854" s="162">
        <f t="shared" si="565"/>
        <v>15.072525641470364</v>
      </c>
      <c r="I2854" s="209" t="str">
        <f t="shared" si="570"/>
        <v>Ü</v>
      </c>
      <c r="J2854" s="209" t="s">
        <v>7728</v>
      </c>
      <c r="K2854" s="210">
        <v>6.6220513335017162E-2</v>
      </c>
      <c r="L2854" s="162">
        <f t="shared" si="566"/>
        <v>2.8000000000000007</v>
      </c>
      <c r="M2854" s="162">
        <f t="shared" si="561"/>
        <v>0</v>
      </c>
      <c r="N2854" s="210">
        <f t="shared" si="567"/>
        <v>8.1097704506753465E-2</v>
      </c>
      <c r="O2854" s="162">
        <f t="shared" si="568"/>
        <v>0</v>
      </c>
      <c r="P2854" s="162">
        <f t="shared" si="562"/>
        <v>0</v>
      </c>
      <c r="Q2854" s="210">
        <f t="shared" si="563"/>
        <v>5.3732468123861565E-3</v>
      </c>
      <c r="R2854" s="210">
        <f t="shared" si="569"/>
        <v>2.0462970900196088E-2</v>
      </c>
    </row>
    <row r="2855" spans="1:18" x14ac:dyDescent="0.2">
      <c r="A2855" s="146">
        <v>2851</v>
      </c>
      <c r="B2855" s="146">
        <v>19</v>
      </c>
      <c r="C2855" s="146" t="s">
        <v>879</v>
      </c>
      <c r="D2855" s="162">
        <v>11.1</v>
      </c>
      <c r="E2855" s="162">
        <v>1823.1558063936664</v>
      </c>
      <c r="F2855" s="208">
        <f t="shared" si="564"/>
        <v>1742.2076885897875</v>
      </c>
      <c r="G2855" s="208">
        <f t="shared" si="560"/>
        <v>0.97136945912800299</v>
      </c>
      <c r="H2855" s="162">
        <f t="shared" si="565"/>
        <v>12.071369459128002</v>
      </c>
      <c r="I2855" s="209" t="str">
        <f t="shared" si="570"/>
        <v>Ü</v>
      </c>
      <c r="J2855" s="209" t="s">
        <v>7728</v>
      </c>
      <c r="K2855" s="210">
        <v>5.2627484503115524E-2</v>
      </c>
      <c r="L2855" s="162">
        <f t="shared" si="566"/>
        <v>3.9000000000000004</v>
      </c>
      <c r="M2855" s="162">
        <f t="shared" si="561"/>
        <v>2.9286305408719979</v>
      </c>
      <c r="N2855" s="210">
        <f t="shared" si="567"/>
        <v>0.12064078955250009</v>
      </c>
      <c r="O2855" s="162">
        <f t="shared" si="568"/>
        <v>0</v>
      </c>
      <c r="P2855" s="162">
        <f t="shared" si="562"/>
        <v>0</v>
      </c>
      <c r="Q2855" s="210">
        <f t="shared" si="563"/>
        <v>5.3732468123861565E-3</v>
      </c>
      <c r="R2855" s="210">
        <f t="shared" si="569"/>
        <v>6.0006055945942709E-2</v>
      </c>
    </row>
    <row r="2856" spans="1:18" x14ac:dyDescent="0.2">
      <c r="A2856" s="146">
        <v>2852</v>
      </c>
      <c r="B2856" s="146">
        <v>20</v>
      </c>
      <c r="C2856" s="146" t="s">
        <v>879</v>
      </c>
      <c r="D2856" s="162">
        <v>10.1</v>
      </c>
      <c r="E2856" s="162">
        <v>164.32592368135684</v>
      </c>
      <c r="F2856" s="208">
        <f t="shared" si="564"/>
        <v>157.68715636463003</v>
      </c>
      <c r="G2856" s="208">
        <f t="shared" si="560"/>
        <v>8.791861543977425E-2</v>
      </c>
      <c r="H2856" s="162">
        <f t="shared" si="565"/>
        <v>10.187918615439774</v>
      </c>
      <c r="I2856" s="209" t="str">
        <f t="shared" si="570"/>
        <v>Ü</v>
      </c>
      <c r="J2856" s="209" t="s">
        <v>7728</v>
      </c>
      <c r="K2856" s="210">
        <v>8.5452837576631524E-2</v>
      </c>
      <c r="L2856" s="162">
        <f t="shared" si="566"/>
        <v>4.9000000000000004</v>
      </c>
      <c r="M2856" s="162">
        <f t="shared" si="561"/>
        <v>4.8120813845602264</v>
      </c>
      <c r="N2856" s="210">
        <f t="shared" si="567"/>
        <v>0.15891640727692788</v>
      </c>
      <c r="O2856" s="162">
        <f t="shared" si="568"/>
        <v>0</v>
      </c>
      <c r="P2856" s="162">
        <f t="shared" si="562"/>
        <v>0</v>
      </c>
      <c r="Q2856" s="210">
        <f t="shared" si="563"/>
        <v>5.3732468123861565E-3</v>
      </c>
      <c r="R2856" s="210">
        <f t="shared" si="569"/>
        <v>9.8281673670370495E-2</v>
      </c>
    </row>
    <row r="2857" spans="1:18" x14ac:dyDescent="0.2">
      <c r="A2857" s="146">
        <v>2853</v>
      </c>
      <c r="B2857" s="146">
        <v>21</v>
      </c>
      <c r="C2857" s="146" t="s">
        <v>879</v>
      </c>
      <c r="D2857" s="162">
        <v>9</v>
      </c>
      <c r="E2857" s="162">
        <v>0</v>
      </c>
      <c r="F2857" s="208">
        <f t="shared" si="564"/>
        <v>0</v>
      </c>
      <c r="G2857" s="208">
        <f t="shared" si="560"/>
        <v>0</v>
      </c>
      <c r="H2857" s="162">
        <f t="shared" si="565"/>
        <v>9</v>
      </c>
      <c r="I2857" s="209" t="str">
        <f t="shared" si="570"/>
        <v>Ü</v>
      </c>
      <c r="J2857" s="209" t="s">
        <v>7728</v>
      </c>
      <c r="K2857" s="210">
        <v>1.8714074856527717E-2</v>
      </c>
      <c r="L2857" s="162">
        <f t="shared" si="566"/>
        <v>6</v>
      </c>
      <c r="M2857" s="162">
        <f t="shared" si="561"/>
        <v>6</v>
      </c>
      <c r="N2857" s="210">
        <f t="shared" si="567"/>
        <v>0.15603664195761557</v>
      </c>
      <c r="O2857" s="162">
        <f t="shared" si="568"/>
        <v>0</v>
      </c>
      <c r="P2857" s="162">
        <f t="shared" si="562"/>
        <v>0</v>
      </c>
      <c r="Q2857" s="210">
        <f t="shared" si="563"/>
        <v>5.3732468123861565E-3</v>
      </c>
      <c r="R2857" s="210">
        <f t="shared" si="569"/>
        <v>9.540190835105819E-2</v>
      </c>
    </row>
    <row r="2858" spans="1:18" x14ac:dyDescent="0.2">
      <c r="A2858" s="146">
        <v>2854</v>
      </c>
      <c r="B2858" s="146">
        <v>22</v>
      </c>
      <c r="C2858" s="146" t="s">
        <v>879</v>
      </c>
      <c r="D2858" s="162">
        <v>8.5</v>
      </c>
      <c r="E2858" s="162">
        <v>0</v>
      </c>
      <c r="F2858" s="208">
        <f t="shared" si="564"/>
        <v>0</v>
      </c>
      <c r="G2858" s="208">
        <f t="shared" si="560"/>
        <v>0</v>
      </c>
      <c r="H2858" s="162">
        <f t="shared" si="565"/>
        <v>8.5</v>
      </c>
      <c r="I2858" s="209" t="str">
        <f t="shared" si="570"/>
        <v>Ü</v>
      </c>
      <c r="J2858" s="209" t="s">
        <v>7728</v>
      </c>
      <c r="K2858" s="210">
        <v>4.4693025106467381E-2</v>
      </c>
      <c r="L2858" s="162">
        <f t="shared" si="566"/>
        <v>6.5</v>
      </c>
      <c r="M2858" s="162">
        <f t="shared" si="561"/>
        <v>6.5</v>
      </c>
      <c r="N2858" s="210">
        <f t="shared" si="567"/>
        <v>0.17153271609759113</v>
      </c>
      <c r="O2858" s="162">
        <f t="shared" si="568"/>
        <v>0</v>
      </c>
      <c r="P2858" s="162">
        <f t="shared" si="562"/>
        <v>0</v>
      </c>
      <c r="Q2858" s="210">
        <f t="shared" si="563"/>
        <v>5.3732468123861565E-3</v>
      </c>
      <c r="R2858" s="210">
        <f t="shared" si="569"/>
        <v>0.11089798249103375</v>
      </c>
    </row>
    <row r="2859" spans="1:18" x14ac:dyDescent="0.2">
      <c r="A2859" s="146">
        <v>2855</v>
      </c>
      <c r="B2859" s="146">
        <v>23</v>
      </c>
      <c r="C2859" s="146" t="s">
        <v>879</v>
      </c>
      <c r="D2859" s="162">
        <v>7.4</v>
      </c>
      <c r="E2859" s="162">
        <v>0</v>
      </c>
      <c r="F2859" s="208">
        <f t="shared" si="564"/>
        <v>0</v>
      </c>
      <c r="G2859" s="208">
        <f t="shared" si="560"/>
        <v>0</v>
      </c>
      <c r="H2859" s="162">
        <f t="shared" si="565"/>
        <v>7.4</v>
      </c>
      <c r="I2859" s="209" t="str">
        <f t="shared" si="570"/>
        <v>Ü</v>
      </c>
      <c r="J2859" s="209" t="s">
        <v>7728</v>
      </c>
      <c r="K2859" s="210">
        <v>2.6416783165466102E-2</v>
      </c>
      <c r="L2859" s="162">
        <f t="shared" si="566"/>
        <v>7.6</v>
      </c>
      <c r="M2859" s="162">
        <f t="shared" si="561"/>
        <v>7.6</v>
      </c>
      <c r="N2859" s="210">
        <f t="shared" si="567"/>
        <v>0.18231528203938507</v>
      </c>
      <c r="O2859" s="162">
        <f t="shared" si="568"/>
        <v>0</v>
      </c>
      <c r="P2859" s="162">
        <f t="shared" si="562"/>
        <v>0</v>
      </c>
      <c r="Q2859" s="210">
        <f t="shared" si="563"/>
        <v>5.3732468123861565E-3</v>
      </c>
      <c r="R2859" s="210">
        <f t="shared" si="569"/>
        <v>0.12168054843282769</v>
      </c>
    </row>
    <row r="2860" spans="1:18" x14ac:dyDescent="0.2">
      <c r="A2860" s="146">
        <v>2856</v>
      </c>
      <c r="B2860" s="146">
        <v>24</v>
      </c>
      <c r="C2860" s="146" t="s">
        <v>879</v>
      </c>
      <c r="D2860" s="162">
        <v>6.2</v>
      </c>
      <c r="E2860" s="162">
        <v>0</v>
      </c>
      <c r="F2860" s="208">
        <f t="shared" si="564"/>
        <v>0</v>
      </c>
      <c r="G2860" s="208">
        <f t="shared" si="560"/>
        <v>0</v>
      </c>
      <c r="H2860" s="162">
        <f t="shared" si="565"/>
        <v>6.2</v>
      </c>
      <c r="I2860" s="209" t="str">
        <f t="shared" si="570"/>
        <v>Ü</v>
      </c>
      <c r="J2860" s="209" t="s">
        <v>7728</v>
      </c>
      <c r="K2860" s="210">
        <v>3.1992537071657633E-2</v>
      </c>
      <c r="L2860" s="162">
        <f t="shared" si="566"/>
        <v>8.8000000000000007</v>
      </c>
      <c r="M2860" s="162">
        <f t="shared" si="561"/>
        <v>8.8000000000000007</v>
      </c>
      <c r="N2860" s="210">
        <f t="shared" si="567"/>
        <v>0.20196206487741394</v>
      </c>
      <c r="O2860" s="162">
        <f t="shared" si="568"/>
        <v>0</v>
      </c>
      <c r="P2860" s="162">
        <f t="shared" si="562"/>
        <v>0</v>
      </c>
      <c r="Q2860" s="210">
        <f t="shared" si="563"/>
        <v>5.3732468123861565E-3</v>
      </c>
      <c r="R2860" s="210">
        <f t="shared" si="569"/>
        <v>0.14132733127085656</v>
      </c>
    </row>
    <row r="2861" spans="1:18" x14ac:dyDescent="0.2">
      <c r="A2861" s="146">
        <v>2857</v>
      </c>
      <c r="B2861" s="146">
        <v>1</v>
      </c>
      <c r="C2861" s="146" t="s">
        <v>879</v>
      </c>
      <c r="D2861" s="162">
        <v>7.7</v>
      </c>
      <c r="E2861" s="162">
        <v>0</v>
      </c>
      <c r="F2861" s="208">
        <f t="shared" si="564"/>
        <v>0</v>
      </c>
      <c r="G2861" s="208">
        <f t="shared" si="560"/>
        <v>0</v>
      </c>
      <c r="H2861" s="162">
        <f t="shared" si="565"/>
        <v>7.7</v>
      </c>
      <c r="I2861" s="209" t="str">
        <f>IF(AVERAGE(H2861:H2884)&gt;15,"S",IF(AVERAGE(H2861:H2884)&lt;5,"W","Ü"))</f>
        <v>Ü</v>
      </c>
      <c r="J2861" s="209" t="s">
        <v>7728</v>
      </c>
      <c r="K2861" s="210">
        <v>1.5190368596520511E-2</v>
      </c>
      <c r="L2861" s="162">
        <f t="shared" si="566"/>
        <v>7.3</v>
      </c>
      <c r="M2861" s="162">
        <f t="shared" si="561"/>
        <v>7.3</v>
      </c>
      <c r="N2861" s="210">
        <f t="shared" si="567"/>
        <v>0.17436522763975859</v>
      </c>
      <c r="O2861" s="162">
        <f t="shared" si="568"/>
        <v>0</v>
      </c>
      <c r="P2861" s="162">
        <f t="shared" si="562"/>
        <v>0</v>
      </c>
      <c r="Q2861" s="210">
        <f t="shared" si="563"/>
        <v>5.3732468123861565E-3</v>
      </c>
      <c r="R2861" s="210">
        <f t="shared" si="569"/>
        <v>0.11373049403320121</v>
      </c>
    </row>
    <row r="2862" spans="1:18" x14ac:dyDescent="0.2">
      <c r="A2862" s="146">
        <v>2858</v>
      </c>
      <c r="B2862" s="146">
        <v>2</v>
      </c>
      <c r="C2862" s="146" t="s">
        <v>879</v>
      </c>
      <c r="D2862" s="162">
        <v>7.8</v>
      </c>
      <c r="E2862" s="162">
        <v>0</v>
      </c>
      <c r="F2862" s="208">
        <f t="shared" si="564"/>
        <v>0</v>
      </c>
      <c r="G2862" s="208">
        <f t="shared" si="560"/>
        <v>0</v>
      </c>
      <c r="H2862" s="162">
        <f t="shared" si="565"/>
        <v>7.8</v>
      </c>
      <c r="I2862" s="209" t="str">
        <f>IF(I2861="S","S",IF(I2861="W","W","Ü"))</f>
        <v>Ü</v>
      </c>
      <c r="J2862" s="209" t="s">
        <v>7728</v>
      </c>
      <c r="K2862" s="210">
        <v>3.0008696045156084E-5</v>
      </c>
      <c r="L2862" s="162">
        <f t="shared" si="566"/>
        <v>7.2</v>
      </c>
      <c r="M2862" s="162">
        <f t="shared" si="561"/>
        <v>7.2</v>
      </c>
      <c r="N2862" s="210">
        <f t="shared" si="567"/>
        <v>0.16818683549019972</v>
      </c>
      <c r="O2862" s="162">
        <f t="shared" si="568"/>
        <v>0</v>
      </c>
      <c r="P2862" s="162">
        <f t="shared" si="562"/>
        <v>0</v>
      </c>
      <c r="Q2862" s="210">
        <f t="shared" si="563"/>
        <v>5.3732468123861565E-3</v>
      </c>
      <c r="R2862" s="210">
        <f t="shared" si="569"/>
        <v>0.10755210188364234</v>
      </c>
    </row>
    <row r="2863" spans="1:18" x14ac:dyDescent="0.2">
      <c r="A2863" s="146">
        <v>2859</v>
      </c>
      <c r="B2863" s="146">
        <v>3</v>
      </c>
      <c r="C2863" s="146" t="s">
        <v>879</v>
      </c>
      <c r="D2863" s="162">
        <v>7.5</v>
      </c>
      <c r="E2863" s="162">
        <v>0</v>
      </c>
      <c r="F2863" s="208">
        <f t="shared" si="564"/>
        <v>0</v>
      </c>
      <c r="G2863" s="208">
        <f t="shared" si="560"/>
        <v>0</v>
      </c>
      <c r="H2863" s="162">
        <f t="shared" si="565"/>
        <v>7.5</v>
      </c>
      <c r="I2863" s="209" t="str">
        <f t="shared" ref="I2863:I2884" si="571">IF(I2862="S","S",IF(I2862="W","W","Ü"))</f>
        <v>Ü</v>
      </c>
      <c r="J2863" s="209" t="s">
        <v>7728</v>
      </c>
      <c r="K2863" s="210">
        <v>3.3487761777297744E-3</v>
      </c>
      <c r="L2863" s="162">
        <f t="shared" si="566"/>
        <v>7.5</v>
      </c>
      <c r="M2863" s="162">
        <f t="shared" si="561"/>
        <v>7.5</v>
      </c>
      <c r="N2863" s="210">
        <f t="shared" si="567"/>
        <v>0.17369332755413414</v>
      </c>
      <c r="O2863" s="162">
        <f t="shared" si="568"/>
        <v>0</v>
      </c>
      <c r="P2863" s="162">
        <f t="shared" si="562"/>
        <v>0</v>
      </c>
      <c r="Q2863" s="210">
        <f t="shared" si="563"/>
        <v>5.3732468123861565E-3</v>
      </c>
      <c r="R2863" s="210">
        <f t="shared" si="569"/>
        <v>0.11305859394757675</v>
      </c>
    </row>
    <row r="2864" spans="1:18" x14ac:dyDescent="0.2">
      <c r="A2864" s="146">
        <v>2860</v>
      </c>
      <c r="B2864" s="146">
        <v>4</v>
      </c>
      <c r="C2864" s="146" t="s">
        <v>879</v>
      </c>
      <c r="D2864" s="162">
        <v>7</v>
      </c>
      <c r="E2864" s="162">
        <v>0</v>
      </c>
      <c r="F2864" s="208">
        <f t="shared" si="564"/>
        <v>0</v>
      </c>
      <c r="G2864" s="208">
        <f t="shared" si="560"/>
        <v>0</v>
      </c>
      <c r="H2864" s="162">
        <f t="shared" si="565"/>
        <v>7</v>
      </c>
      <c r="I2864" s="209" t="str">
        <f t="shared" si="571"/>
        <v>Ü</v>
      </c>
      <c r="J2864" s="209" t="s">
        <v>7728</v>
      </c>
      <c r="K2864" s="210">
        <v>1.011919137430616E-2</v>
      </c>
      <c r="L2864" s="162">
        <f t="shared" si="566"/>
        <v>8</v>
      </c>
      <c r="M2864" s="162">
        <f t="shared" si="561"/>
        <v>8</v>
      </c>
      <c r="N2864" s="210">
        <f t="shared" si="567"/>
        <v>0.1832537229438739</v>
      </c>
      <c r="O2864" s="162">
        <f t="shared" si="568"/>
        <v>0</v>
      </c>
      <c r="P2864" s="162">
        <f t="shared" si="562"/>
        <v>0</v>
      </c>
      <c r="Q2864" s="210">
        <f t="shared" si="563"/>
        <v>5.3732468123861565E-3</v>
      </c>
      <c r="R2864" s="210">
        <f t="shared" si="569"/>
        <v>0.12261898933731652</v>
      </c>
    </row>
    <row r="2865" spans="1:18" x14ac:dyDescent="0.2">
      <c r="A2865" s="146">
        <v>2861</v>
      </c>
      <c r="B2865" s="146">
        <v>5</v>
      </c>
      <c r="C2865" s="146" t="s">
        <v>879</v>
      </c>
      <c r="D2865" s="162">
        <v>6.3</v>
      </c>
      <c r="E2865" s="162">
        <v>5.5609449638361035</v>
      </c>
      <c r="F2865" s="208">
        <f t="shared" si="564"/>
        <v>5.4208091507474334</v>
      </c>
      <c r="G2865" s="208">
        <f t="shared" si="560"/>
        <v>3.0223770032032503E-3</v>
      </c>
      <c r="H2865" s="162">
        <f t="shared" si="565"/>
        <v>6.3030223770032032</v>
      </c>
      <c r="I2865" s="209" t="str">
        <f t="shared" si="571"/>
        <v>Ü</v>
      </c>
      <c r="J2865" s="209" t="s">
        <v>7728</v>
      </c>
      <c r="K2865" s="210">
        <v>6.0017392090312168E-5</v>
      </c>
      <c r="L2865" s="162">
        <f t="shared" si="566"/>
        <v>8.6999999999999993</v>
      </c>
      <c r="M2865" s="162">
        <f t="shared" si="561"/>
        <v>8.6969776229967977</v>
      </c>
      <c r="N2865" s="210">
        <f t="shared" si="567"/>
        <v>0.19055572081227307</v>
      </c>
      <c r="O2865" s="162">
        <f t="shared" si="568"/>
        <v>0</v>
      </c>
      <c r="P2865" s="162">
        <f t="shared" si="562"/>
        <v>0</v>
      </c>
      <c r="Q2865" s="210">
        <f t="shared" si="563"/>
        <v>5.3732468123861565E-3</v>
      </c>
      <c r="R2865" s="210">
        <f t="shared" si="569"/>
        <v>0.12992098720571568</v>
      </c>
    </row>
    <row r="2866" spans="1:18" x14ac:dyDescent="0.2">
      <c r="A2866" s="146">
        <v>2862</v>
      </c>
      <c r="B2866" s="146">
        <v>6</v>
      </c>
      <c r="C2866" s="146" t="s">
        <v>879</v>
      </c>
      <c r="D2866" s="162">
        <v>6.9</v>
      </c>
      <c r="E2866" s="162">
        <v>537.18728350656761</v>
      </c>
      <c r="F2866" s="208">
        <f t="shared" si="564"/>
        <v>522.36091448178638</v>
      </c>
      <c r="G2866" s="208">
        <f t="shared" si="560"/>
        <v>0.29124279630547151</v>
      </c>
      <c r="H2866" s="162">
        <f t="shared" si="565"/>
        <v>7.1912427963054721</v>
      </c>
      <c r="I2866" s="209" t="str">
        <f t="shared" si="571"/>
        <v>Ü</v>
      </c>
      <c r="J2866" s="209" t="s">
        <v>7728</v>
      </c>
      <c r="K2866" s="210">
        <v>6.6385424270802712E-2</v>
      </c>
      <c r="L2866" s="162">
        <f t="shared" si="566"/>
        <v>8.1</v>
      </c>
      <c r="M2866" s="162">
        <f t="shared" si="561"/>
        <v>7.8087572036945279</v>
      </c>
      <c r="N2866" s="210">
        <f t="shared" si="567"/>
        <v>0.19778419728762114</v>
      </c>
      <c r="O2866" s="162">
        <f t="shared" si="568"/>
        <v>0</v>
      </c>
      <c r="P2866" s="162">
        <f t="shared" si="562"/>
        <v>0</v>
      </c>
      <c r="Q2866" s="210">
        <f t="shared" si="563"/>
        <v>5.3732468123861565E-3</v>
      </c>
      <c r="R2866" s="210">
        <f t="shared" si="569"/>
        <v>0.13714946368106376</v>
      </c>
    </row>
    <row r="2867" spans="1:18" x14ac:dyDescent="0.2">
      <c r="A2867" s="146">
        <v>2863</v>
      </c>
      <c r="B2867" s="146">
        <v>7</v>
      </c>
      <c r="C2867" s="146" t="s">
        <v>879</v>
      </c>
      <c r="D2867" s="162">
        <v>8.8000000000000007</v>
      </c>
      <c r="E2867" s="162">
        <v>2882.7938692526359</v>
      </c>
      <c r="F2867" s="208">
        <f t="shared" si="564"/>
        <v>2781.3195250549429</v>
      </c>
      <c r="G2867" s="208">
        <f t="shared" si="560"/>
        <v>1.5507271953905959</v>
      </c>
      <c r="H2867" s="162">
        <f t="shared" si="565"/>
        <v>10.350727195390597</v>
      </c>
      <c r="I2867" s="209" t="str">
        <f t="shared" si="571"/>
        <v>Ü</v>
      </c>
      <c r="J2867" s="209" t="s">
        <v>7728</v>
      </c>
      <c r="K2867" s="210">
        <v>6.3381753630926949E-2</v>
      </c>
      <c r="L2867" s="162">
        <f t="shared" si="566"/>
        <v>6.1999999999999993</v>
      </c>
      <c r="M2867" s="162">
        <f t="shared" si="561"/>
        <v>4.649272804609403</v>
      </c>
      <c r="N2867" s="210">
        <f t="shared" si="567"/>
        <v>0.14966437393545956</v>
      </c>
      <c r="O2867" s="162">
        <f t="shared" si="568"/>
        <v>0</v>
      </c>
      <c r="P2867" s="162">
        <f t="shared" si="562"/>
        <v>0</v>
      </c>
      <c r="Q2867" s="210">
        <f t="shared" si="563"/>
        <v>5.3732468123861565E-3</v>
      </c>
      <c r="R2867" s="210">
        <f t="shared" si="569"/>
        <v>8.9029640328902176E-2</v>
      </c>
    </row>
    <row r="2868" spans="1:18" x14ac:dyDescent="0.2">
      <c r="A2868" s="146">
        <v>2864</v>
      </c>
      <c r="B2868" s="146">
        <v>8</v>
      </c>
      <c r="C2868" s="146" t="s">
        <v>879</v>
      </c>
      <c r="D2868" s="162">
        <v>10.199999999999999</v>
      </c>
      <c r="E2868" s="162">
        <v>6283.3117146384129</v>
      </c>
      <c r="F2868" s="208">
        <f t="shared" si="564"/>
        <v>6026.9525966811661</v>
      </c>
      <c r="G2868" s="208">
        <f t="shared" si="560"/>
        <v>3.3603328250531832</v>
      </c>
      <c r="H2868" s="162">
        <f t="shared" si="565"/>
        <v>13.560332825053182</v>
      </c>
      <c r="I2868" s="209" t="str">
        <f t="shared" si="571"/>
        <v>Ü</v>
      </c>
      <c r="J2868" s="209" t="s">
        <v>7728</v>
      </c>
      <c r="K2868" s="210">
        <v>4.3497861302214488E-2</v>
      </c>
      <c r="L2868" s="162">
        <f t="shared" si="566"/>
        <v>4.8000000000000007</v>
      </c>
      <c r="M2868" s="162">
        <f t="shared" si="561"/>
        <v>1.439667174946818</v>
      </c>
      <c r="N2868" s="210">
        <f t="shared" si="567"/>
        <v>9.557971396451545E-2</v>
      </c>
      <c r="O2868" s="162">
        <f t="shared" si="568"/>
        <v>0</v>
      </c>
      <c r="P2868" s="162">
        <f t="shared" si="562"/>
        <v>0</v>
      </c>
      <c r="Q2868" s="210">
        <f t="shared" si="563"/>
        <v>5.3732468123861565E-3</v>
      </c>
      <c r="R2868" s="210">
        <f t="shared" si="569"/>
        <v>3.4944980357958073E-2</v>
      </c>
    </row>
    <row r="2869" spans="1:18" x14ac:dyDescent="0.2">
      <c r="A2869" s="146">
        <v>2865</v>
      </c>
      <c r="B2869" s="146">
        <v>9</v>
      </c>
      <c r="C2869" s="146" t="s">
        <v>879</v>
      </c>
      <c r="D2869" s="162">
        <v>11.8</v>
      </c>
      <c r="E2869" s="162">
        <v>10578.307557457227</v>
      </c>
      <c r="F2869" s="208">
        <f t="shared" si="564"/>
        <v>10079.011440745246</v>
      </c>
      <c r="G2869" s="208">
        <f t="shared" si="560"/>
        <v>5.6195618673147054</v>
      </c>
      <c r="H2869" s="162">
        <f t="shared" si="565"/>
        <v>17.419561867314705</v>
      </c>
      <c r="I2869" s="209" t="str">
        <f t="shared" si="571"/>
        <v>Ü</v>
      </c>
      <c r="J2869" s="209" t="s">
        <v>7728</v>
      </c>
      <c r="K2869" s="210">
        <v>7.269431003535945E-2</v>
      </c>
      <c r="L2869" s="162">
        <f t="shared" si="566"/>
        <v>3.1999999999999993</v>
      </c>
      <c r="M2869" s="162">
        <f t="shared" si="561"/>
        <v>0</v>
      </c>
      <c r="N2869" s="210">
        <f t="shared" si="567"/>
        <v>8.309818905181722E-2</v>
      </c>
      <c r="O2869" s="162">
        <f t="shared" si="568"/>
        <v>0</v>
      </c>
      <c r="P2869" s="162">
        <f t="shared" si="562"/>
        <v>0</v>
      </c>
      <c r="Q2869" s="210">
        <f t="shared" si="563"/>
        <v>5.3732468123861565E-3</v>
      </c>
      <c r="R2869" s="210">
        <f t="shared" si="569"/>
        <v>2.2463455445259843E-2</v>
      </c>
    </row>
    <row r="2870" spans="1:18" x14ac:dyDescent="0.2">
      <c r="A2870" s="146">
        <v>2866</v>
      </c>
      <c r="B2870" s="146">
        <v>10</v>
      </c>
      <c r="C2870" s="146" t="s">
        <v>879</v>
      </c>
      <c r="D2870" s="162">
        <v>12.7</v>
      </c>
      <c r="E2870" s="162">
        <v>14666.436247621337</v>
      </c>
      <c r="F2870" s="208">
        <f t="shared" si="564"/>
        <v>13921.381286242175</v>
      </c>
      <c r="G2870" s="208">
        <f t="shared" si="560"/>
        <v>7.7618786203828902</v>
      </c>
      <c r="H2870" s="162">
        <f t="shared" si="565"/>
        <v>20.46187862038289</v>
      </c>
      <c r="I2870" s="209" t="str">
        <f t="shared" si="571"/>
        <v>Ü</v>
      </c>
      <c r="J2870" s="209" t="s">
        <v>7728</v>
      </c>
      <c r="K2870" s="210">
        <v>4.2772653996117127E-2</v>
      </c>
      <c r="L2870" s="162">
        <f t="shared" si="566"/>
        <v>2.3000000000000007</v>
      </c>
      <c r="M2870" s="162">
        <f t="shared" si="561"/>
        <v>0</v>
      </c>
      <c r="N2870" s="210">
        <f t="shared" si="567"/>
        <v>7.3852021271161888E-2</v>
      </c>
      <c r="O2870" s="162">
        <f t="shared" si="568"/>
        <v>0</v>
      </c>
      <c r="P2870" s="162">
        <f t="shared" si="562"/>
        <v>0</v>
      </c>
      <c r="Q2870" s="210">
        <f t="shared" si="563"/>
        <v>5.3732468123861565E-3</v>
      </c>
      <c r="R2870" s="210">
        <f t="shared" si="569"/>
        <v>1.3217287664604511E-2</v>
      </c>
    </row>
    <row r="2871" spans="1:18" x14ac:dyDescent="0.2">
      <c r="A2871" s="146">
        <v>2867</v>
      </c>
      <c r="B2871" s="146">
        <v>11</v>
      </c>
      <c r="C2871" s="146" t="s">
        <v>879</v>
      </c>
      <c r="D2871" s="162">
        <v>12.6</v>
      </c>
      <c r="E2871" s="162">
        <v>17447.464824035775</v>
      </c>
      <c r="F2871" s="208">
        <f t="shared" si="564"/>
        <v>16568.112596904371</v>
      </c>
      <c r="G2871" s="208">
        <f t="shared" si="560"/>
        <v>9.2375660361445107</v>
      </c>
      <c r="H2871" s="162">
        <f t="shared" si="565"/>
        <v>21.837566036144509</v>
      </c>
      <c r="I2871" s="209" t="str">
        <f t="shared" si="571"/>
        <v>Ü</v>
      </c>
      <c r="J2871" s="209" t="s">
        <v>7728</v>
      </c>
      <c r="K2871" s="210">
        <v>0.10704955353709861</v>
      </c>
      <c r="L2871" s="162">
        <f t="shared" si="566"/>
        <v>2.4000000000000004</v>
      </c>
      <c r="M2871" s="162">
        <f t="shared" si="561"/>
        <v>0</v>
      </c>
      <c r="N2871" s="210">
        <f t="shared" si="567"/>
        <v>9.3714391081068021E-2</v>
      </c>
      <c r="O2871" s="162">
        <f t="shared" si="568"/>
        <v>0</v>
      </c>
      <c r="P2871" s="162">
        <f t="shared" si="562"/>
        <v>0</v>
      </c>
      <c r="Q2871" s="210">
        <f t="shared" si="563"/>
        <v>5.3732468123861565E-3</v>
      </c>
      <c r="R2871" s="210">
        <f t="shared" si="569"/>
        <v>3.3079657474510644E-2</v>
      </c>
    </row>
    <row r="2872" spans="1:18" x14ac:dyDescent="0.2">
      <c r="A2872" s="146">
        <v>2868</v>
      </c>
      <c r="B2872" s="146">
        <v>12</v>
      </c>
      <c r="C2872" s="146" t="s">
        <v>879</v>
      </c>
      <c r="D2872" s="162">
        <v>14.2</v>
      </c>
      <c r="E2872" s="162">
        <v>17862.311318337946</v>
      </c>
      <c r="F2872" s="208">
        <f t="shared" si="564"/>
        <v>16847.732035456353</v>
      </c>
      <c r="G2872" s="208">
        <f t="shared" si="560"/>
        <v>9.3934681048627162</v>
      </c>
      <c r="H2872" s="162">
        <f t="shared" si="565"/>
        <v>23.593468104862716</v>
      </c>
      <c r="I2872" s="209" t="str">
        <f t="shared" si="571"/>
        <v>Ü</v>
      </c>
      <c r="J2872" s="209" t="s">
        <v>7728</v>
      </c>
      <c r="K2872" s="210">
        <v>8.9351925629412798E-2</v>
      </c>
      <c r="L2872" s="162">
        <f t="shared" si="566"/>
        <v>0.80000000000000071</v>
      </c>
      <c r="M2872" s="162">
        <f t="shared" si="561"/>
        <v>0</v>
      </c>
      <c r="N2872" s="210">
        <f t="shared" si="567"/>
        <v>8.8245601628389903E-2</v>
      </c>
      <c r="O2872" s="162">
        <f t="shared" si="568"/>
        <v>0</v>
      </c>
      <c r="P2872" s="162">
        <f t="shared" si="562"/>
        <v>0</v>
      </c>
      <c r="Q2872" s="210">
        <f t="shared" si="563"/>
        <v>5.3732468123861565E-3</v>
      </c>
      <c r="R2872" s="210">
        <f t="shared" si="569"/>
        <v>2.7610868021832526E-2</v>
      </c>
    </row>
    <row r="2873" spans="1:18" x14ac:dyDescent="0.2">
      <c r="A2873" s="146">
        <v>2869</v>
      </c>
      <c r="B2873" s="146">
        <v>13</v>
      </c>
      <c r="C2873" s="146" t="s">
        <v>879</v>
      </c>
      <c r="D2873" s="162">
        <v>14.1</v>
      </c>
      <c r="E2873" s="162">
        <v>17621.800448652037</v>
      </c>
      <c r="F2873" s="208">
        <f t="shared" si="564"/>
        <v>16627.93090334806</v>
      </c>
      <c r="G2873" s="208">
        <f t="shared" si="560"/>
        <v>9.2709177865452865</v>
      </c>
      <c r="H2873" s="162">
        <f t="shared" si="565"/>
        <v>23.370917786545284</v>
      </c>
      <c r="I2873" s="209" t="str">
        <f t="shared" si="571"/>
        <v>Ü</v>
      </c>
      <c r="J2873" s="209" t="s">
        <v>7728</v>
      </c>
      <c r="K2873" s="210">
        <v>2.2116296284277685E-2</v>
      </c>
      <c r="L2873" s="162">
        <f t="shared" si="566"/>
        <v>0.90000000000000036</v>
      </c>
      <c r="M2873" s="162">
        <f t="shared" si="561"/>
        <v>0</v>
      </c>
      <c r="N2873" s="210">
        <f t="shared" si="567"/>
        <v>6.7468947122778705E-2</v>
      </c>
      <c r="O2873" s="162">
        <f t="shared" si="568"/>
        <v>0</v>
      </c>
      <c r="P2873" s="162">
        <f t="shared" si="562"/>
        <v>0</v>
      </c>
      <c r="Q2873" s="210">
        <f t="shared" si="563"/>
        <v>5.3732468123861565E-3</v>
      </c>
      <c r="R2873" s="210">
        <f t="shared" si="569"/>
        <v>6.8342135162213283E-3</v>
      </c>
    </row>
    <row r="2874" spans="1:18" x14ac:dyDescent="0.2">
      <c r="A2874" s="146">
        <v>2870</v>
      </c>
      <c r="B2874" s="146">
        <v>14</v>
      </c>
      <c r="C2874" s="146" t="s">
        <v>879</v>
      </c>
      <c r="D2874" s="162">
        <v>15.1</v>
      </c>
      <c r="E2874" s="162">
        <v>17066.262046764808</v>
      </c>
      <c r="F2874" s="208">
        <f t="shared" si="564"/>
        <v>16035.459819140215</v>
      </c>
      <c r="G2874" s="208">
        <f t="shared" si="560"/>
        <v>8.9405850022365474</v>
      </c>
      <c r="H2874" s="162">
        <f t="shared" si="565"/>
        <v>24.040585002236547</v>
      </c>
      <c r="I2874" s="209" t="str">
        <f t="shared" si="571"/>
        <v>Ü</v>
      </c>
      <c r="J2874" s="209" t="s">
        <v>7728</v>
      </c>
      <c r="K2874" s="210">
        <v>1.284327024315127E-2</v>
      </c>
      <c r="L2874" s="162">
        <f t="shared" si="566"/>
        <v>0</v>
      </c>
      <c r="M2874" s="162">
        <f t="shared" si="561"/>
        <v>0</v>
      </c>
      <c r="N2874" s="210">
        <f t="shared" si="567"/>
        <v>6.4603465529841711E-2</v>
      </c>
      <c r="O2874" s="162">
        <f t="shared" si="568"/>
        <v>0</v>
      </c>
      <c r="P2874" s="162">
        <f t="shared" si="562"/>
        <v>0</v>
      </c>
      <c r="Q2874" s="210">
        <f t="shared" si="563"/>
        <v>5.3732468123861565E-3</v>
      </c>
      <c r="R2874" s="210">
        <f t="shared" si="569"/>
        <v>3.9687319232843341E-3</v>
      </c>
    </row>
    <row r="2875" spans="1:18" x14ac:dyDescent="0.2">
      <c r="A2875" s="146">
        <v>2871</v>
      </c>
      <c r="B2875" s="146">
        <v>15</v>
      </c>
      <c r="C2875" s="146" t="s">
        <v>879</v>
      </c>
      <c r="D2875" s="162">
        <v>15.9</v>
      </c>
      <c r="E2875" s="162">
        <v>15852.029713911195</v>
      </c>
      <c r="F2875" s="208">
        <f t="shared" si="564"/>
        <v>14843.840624106444</v>
      </c>
      <c r="G2875" s="208">
        <f t="shared" si="560"/>
        <v>8.2761966514404204</v>
      </c>
      <c r="H2875" s="162">
        <f t="shared" si="565"/>
        <v>24.176196651440421</v>
      </c>
      <c r="I2875" s="209" t="str">
        <f t="shared" si="571"/>
        <v>Ü</v>
      </c>
      <c r="J2875" s="209" t="s">
        <v>7728</v>
      </c>
      <c r="K2875" s="210">
        <v>8.5407175956575855E-3</v>
      </c>
      <c r="L2875" s="162">
        <f t="shared" si="566"/>
        <v>0</v>
      </c>
      <c r="M2875" s="162">
        <f t="shared" si="561"/>
        <v>0</v>
      </c>
      <c r="N2875" s="210">
        <f t="shared" si="567"/>
        <v>6.3273922685967862E-2</v>
      </c>
      <c r="O2875" s="162">
        <f t="shared" si="568"/>
        <v>0</v>
      </c>
      <c r="P2875" s="162">
        <f t="shared" si="562"/>
        <v>0</v>
      </c>
      <c r="Q2875" s="210">
        <f t="shared" si="563"/>
        <v>5.3732468123861565E-3</v>
      </c>
      <c r="R2875" s="210">
        <f t="shared" si="569"/>
        <v>2.6391890794104853E-3</v>
      </c>
    </row>
    <row r="2876" spans="1:18" x14ac:dyDescent="0.2">
      <c r="A2876" s="146">
        <v>2872</v>
      </c>
      <c r="B2876" s="146">
        <v>16</v>
      </c>
      <c r="C2876" s="146" t="s">
        <v>879</v>
      </c>
      <c r="D2876" s="162">
        <v>15.8</v>
      </c>
      <c r="E2876" s="162">
        <v>12269.390920959786</v>
      </c>
      <c r="F2876" s="208">
        <f t="shared" si="564"/>
        <v>11493.965414755126</v>
      </c>
      <c r="G2876" s="208">
        <f t="shared" si="560"/>
        <v>6.4084707244082733</v>
      </c>
      <c r="H2876" s="162">
        <f t="shared" si="565"/>
        <v>22.208470724408272</v>
      </c>
      <c r="I2876" s="209" t="str">
        <f t="shared" si="571"/>
        <v>Ü</v>
      </c>
      <c r="J2876" s="209" t="s">
        <v>7728</v>
      </c>
      <c r="K2876" s="210">
        <v>0.10879799992251443</v>
      </c>
      <c r="L2876" s="162">
        <f t="shared" si="566"/>
        <v>0</v>
      </c>
      <c r="M2876" s="162">
        <f t="shared" si="561"/>
        <v>0</v>
      </c>
      <c r="N2876" s="210">
        <f t="shared" si="567"/>
        <v>9.4254682989170724E-2</v>
      </c>
      <c r="O2876" s="162">
        <f t="shared" si="568"/>
        <v>0</v>
      </c>
      <c r="P2876" s="162">
        <f t="shared" si="562"/>
        <v>0</v>
      </c>
      <c r="Q2876" s="210">
        <f t="shared" si="563"/>
        <v>5.3732468123861565E-3</v>
      </c>
      <c r="R2876" s="210">
        <f t="shared" si="569"/>
        <v>3.3619949382613347E-2</v>
      </c>
    </row>
    <row r="2877" spans="1:18" x14ac:dyDescent="0.2">
      <c r="A2877" s="146">
        <v>2873</v>
      </c>
      <c r="B2877" s="146">
        <v>17</v>
      </c>
      <c r="C2877" s="146" t="s">
        <v>879</v>
      </c>
      <c r="D2877" s="162">
        <v>15.9</v>
      </c>
      <c r="E2877" s="162">
        <v>7961.8829519723404</v>
      </c>
      <c r="F2877" s="208">
        <f t="shared" si="564"/>
        <v>7455.5071962268994</v>
      </c>
      <c r="G2877" s="208">
        <f t="shared" si="560"/>
        <v>4.1568247231108613</v>
      </c>
      <c r="H2877" s="162">
        <f t="shared" si="565"/>
        <v>20.056824723110861</v>
      </c>
      <c r="I2877" s="209" t="str">
        <f t="shared" si="571"/>
        <v>Ü</v>
      </c>
      <c r="J2877" s="209" t="s">
        <v>7728</v>
      </c>
      <c r="K2877" s="210">
        <v>7.7026157008916593E-3</v>
      </c>
      <c r="L2877" s="162">
        <f t="shared" si="566"/>
        <v>0</v>
      </c>
      <c r="M2877" s="162">
        <f t="shared" si="561"/>
        <v>0</v>
      </c>
      <c r="N2877" s="210">
        <f t="shared" si="567"/>
        <v>6.3014938666964115E-2</v>
      </c>
      <c r="O2877" s="162">
        <f t="shared" si="568"/>
        <v>0</v>
      </c>
      <c r="P2877" s="162">
        <f t="shared" si="562"/>
        <v>0</v>
      </c>
      <c r="Q2877" s="210">
        <f t="shared" si="563"/>
        <v>5.3732468123861565E-3</v>
      </c>
      <c r="R2877" s="210">
        <f t="shared" si="569"/>
        <v>2.3802050604067385E-3</v>
      </c>
    </row>
    <row r="2878" spans="1:18" x14ac:dyDescent="0.2">
      <c r="A2878" s="146">
        <v>2874</v>
      </c>
      <c r="B2878" s="146">
        <v>18</v>
      </c>
      <c r="C2878" s="146" t="s">
        <v>879</v>
      </c>
      <c r="D2878" s="162">
        <v>15</v>
      </c>
      <c r="E2878" s="162">
        <v>4007.7730354366795</v>
      </c>
      <c r="F2878" s="208">
        <f t="shared" si="564"/>
        <v>3767.3066533104784</v>
      </c>
      <c r="G2878" s="208">
        <f t="shared" si="560"/>
        <v>2.1004652029504181</v>
      </c>
      <c r="H2878" s="162">
        <f t="shared" si="565"/>
        <v>17.100465202950417</v>
      </c>
      <c r="I2878" s="209" t="str">
        <f t="shared" si="571"/>
        <v>Ü</v>
      </c>
      <c r="J2878" s="209" t="s">
        <v>7728</v>
      </c>
      <c r="K2878" s="210">
        <v>6.6220513335017162E-2</v>
      </c>
      <c r="L2878" s="162">
        <f t="shared" si="566"/>
        <v>0</v>
      </c>
      <c r="M2878" s="162">
        <f t="shared" si="561"/>
        <v>0</v>
      </c>
      <c r="N2878" s="210">
        <f t="shared" si="567"/>
        <v>8.1097704506753465E-2</v>
      </c>
      <c r="O2878" s="162">
        <f t="shared" si="568"/>
        <v>0</v>
      </c>
      <c r="P2878" s="162">
        <f t="shared" si="562"/>
        <v>0</v>
      </c>
      <c r="Q2878" s="210">
        <f t="shared" si="563"/>
        <v>5.3732468123861565E-3</v>
      </c>
      <c r="R2878" s="210">
        <f t="shared" si="569"/>
        <v>2.0462970900196088E-2</v>
      </c>
    </row>
    <row r="2879" spans="1:18" x14ac:dyDescent="0.2">
      <c r="A2879" s="146">
        <v>2875</v>
      </c>
      <c r="B2879" s="146">
        <v>19</v>
      </c>
      <c r="C2879" s="146" t="s">
        <v>879</v>
      </c>
      <c r="D2879" s="162">
        <v>12.8</v>
      </c>
      <c r="E2879" s="162">
        <v>1219.2371833210657</v>
      </c>
      <c r="F2879" s="208">
        <f t="shared" si="564"/>
        <v>1156.8122395350272</v>
      </c>
      <c r="G2879" s="208">
        <f t="shared" si="560"/>
        <v>0.64498170154406476</v>
      </c>
      <c r="H2879" s="162">
        <f t="shared" si="565"/>
        <v>13.444981701544066</v>
      </c>
      <c r="I2879" s="209" t="str">
        <f t="shared" si="571"/>
        <v>Ü</v>
      </c>
      <c r="J2879" s="209" t="s">
        <v>7728</v>
      </c>
      <c r="K2879" s="210">
        <v>5.2627484503115524E-2</v>
      </c>
      <c r="L2879" s="162">
        <f t="shared" si="566"/>
        <v>2.1999999999999993</v>
      </c>
      <c r="M2879" s="162">
        <f t="shared" si="561"/>
        <v>1.5550182984559342</v>
      </c>
      <c r="N2879" s="210">
        <f t="shared" si="567"/>
        <v>0.10012382479550133</v>
      </c>
      <c r="O2879" s="162">
        <f t="shared" si="568"/>
        <v>0</v>
      </c>
      <c r="P2879" s="162">
        <f t="shared" si="562"/>
        <v>0</v>
      </c>
      <c r="Q2879" s="210">
        <f t="shared" si="563"/>
        <v>5.3732468123861565E-3</v>
      </c>
      <c r="R2879" s="210">
        <f t="shared" si="569"/>
        <v>3.9489091188943955E-2</v>
      </c>
    </row>
    <row r="2880" spans="1:18" x14ac:dyDescent="0.2">
      <c r="A2880" s="146">
        <v>2876</v>
      </c>
      <c r="B2880" s="146">
        <v>20</v>
      </c>
      <c r="C2880" s="146" t="s">
        <v>879</v>
      </c>
      <c r="D2880" s="162">
        <v>11.9</v>
      </c>
      <c r="E2880" s="162">
        <v>126.23345067907954</v>
      </c>
      <c r="F2880" s="208">
        <f t="shared" si="564"/>
        <v>120.22473842675535</v>
      </c>
      <c r="G2880" s="208">
        <f t="shared" si="560"/>
        <v>6.7031410723443374E-2</v>
      </c>
      <c r="H2880" s="162">
        <f t="shared" si="565"/>
        <v>11.967031410723443</v>
      </c>
      <c r="I2880" s="209" t="str">
        <f t="shared" si="571"/>
        <v>Ü</v>
      </c>
      <c r="J2880" s="209" t="s">
        <v>7728</v>
      </c>
      <c r="K2880" s="210">
        <v>8.5452837576631524E-2</v>
      </c>
      <c r="L2880" s="162">
        <f t="shared" si="566"/>
        <v>3.0999999999999996</v>
      </c>
      <c r="M2880" s="162">
        <f t="shared" si="561"/>
        <v>3.0329685892765568</v>
      </c>
      <c r="N2880" s="210">
        <f t="shared" si="567"/>
        <v>0.13234268188892698</v>
      </c>
      <c r="O2880" s="162">
        <f t="shared" si="568"/>
        <v>0</v>
      </c>
      <c r="P2880" s="162">
        <f t="shared" si="562"/>
        <v>0</v>
      </c>
      <c r="Q2880" s="210">
        <f t="shared" si="563"/>
        <v>5.3732468123861565E-3</v>
      </c>
      <c r="R2880" s="210">
        <f t="shared" si="569"/>
        <v>7.1707948282369594E-2</v>
      </c>
    </row>
    <row r="2881" spans="1:18" x14ac:dyDescent="0.2">
      <c r="A2881" s="146">
        <v>2877</v>
      </c>
      <c r="B2881" s="146">
        <v>21</v>
      </c>
      <c r="C2881" s="146" t="s">
        <v>879</v>
      </c>
      <c r="D2881" s="162">
        <v>10.4</v>
      </c>
      <c r="E2881" s="162">
        <v>0</v>
      </c>
      <c r="F2881" s="208">
        <f t="shared" si="564"/>
        <v>0</v>
      </c>
      <c r="G2881" s="208">
        <f t="shared" si="560"/>
        <v>0</v>
      </c>
      <c r="H2881" s="162">
        <f t="shared" si="565"/>
        <v>10.4</v>
      </c>
      <c r="I2881" s="209" t="str">
        <f t="shared" si="571"/>
        <v>Ü</v>
      </c>
      <c r="J2881" s="209" t="s">
        <v>7728</v>
      </c>
      <c r="K2881" s="210">
        <v>1.8714074856527717E-2</v>
      </c>
      <c r="L2881" s="162">
        <f t="shared" si="566"/>
        <v>4.5999999999999996</v>
      </c>
      <c r="M2881" s="162">
        <f t="shared" si="561"/>
        <v>4.5999999999999996</v>
      </c>
      <c r="N2881" s="210">
        <f t="shared" si="567"/>
        <v>0.13512553635384217</v>
      </c>
      <c r="O2881" s="162">
        <f t="shared" si="568"/>
        <v>0</v>
      </c>
      <c r="P2881" s="162">
        <f t="shared" si="562"/>
        <v>0</v>
      </c>
      <c r="Q2881" s="210">
        <f t="shared" si="563"/>
        <v>5.3732468123861565E-3</v>
      </c>
      <c r="R2881" s="210">
        <f t="shared" si="569"/>
        <v>7.4490802747284784E-2</v>
      </c>
    </row>
    <row r="2882" spans="1:18" x14ac:dyDescent="0.2">
      <c r="A2882" s="146">
        <v>2878</v>
      </c>
      <c r="B2882" s="146">
        <v>22</v>
      </c>
      <c r="C2882" s="146" t="s">
        <v>879</v>
      </c>
      <c r="D2882" s="162">
        <v>8.6</v>
      </c>
      <c r="E2882" s="162">
        <v>0</v>
      </c>
      <c r="F2882" s="208">
        <f t="shared" si="564"/>
        <v>0</v>
      </c>
      <c r="G2882" s="208">
        <f t="shared" si="560"/>
        <v>0</v>
      </c>
      <c r="H2882" s="162">
        <f t="shared" si="565"/>
        <v>8.6</v>
      </c>
      <c r="I2882" s="209" t="str">
        <f t="shared" si="571"/>
        <v>Ü</v>
      </c>
      <c r="J2882" s="209" t="s">
        <v>7728</v>
      </c>
      <c r="K2882" s="210">
        <v>4.4693025106467381E-2</v>
      </c>
      <c r="L2882" s="162">
        <f t="shared" si="566"/>
        <v>6.4</v>
      </c>
      <c r="M2882" s="162">
        <f t="shared" si="561"/>
        <v>6.4</v>
      </c>
      <c r="N2882" s="210">
        <f t="shared" si="567"/>
        <v>0.17003906569732161</v>
      </c>
      <c r="O2882" s="162">
        <f t="shared" si="568"/>
        <v>0</v>
      </c>
      <c r="P2882" s="162">
        <f t="shared" si="562"/>
        <v>0</v>
      </c>
      <c r="Q2882" s="210">
        <f t="shared" si="563"/>
        <v>5.3732468123861565E-3</v>
      </c>
      <c r="R2882" s="210">
        <f t="shared" si="569"/>
        <v>0.10940433209076422</v>
      </c>
    </row>
    <row r="2883" spans="1:18" x14ac:dyDescent="0.2">
      <c r="A2883" s="146">
        <v>2879</v>
      </c>
      <c r="B2883" s="146">
        <v>23</v>
      </c>
      <c r="C2883" s="146" t="s">
        <v>879</v>
      </c>
      <c r="D2883" s="162">
        <v>8</v>
      </c>
      <c r="E2883" s="162">
        <v>0</v>
      </c>
      <c r="F2883" s="208">
        <f t="shared" si="564"/>
        <v>0</v>
      </c>
      <c r="G2883" s="208">
        <f t="shared" si="560"/>
        <v>0</v>
      </c>
      <c r="H2883" s="162">
        <f t="shared" si="565"/>
        <v>8</v>
      </c>
      <c r="I2883" s="209" t="str">
        <f t="shared" si="571"/>
        <v>Ü</v>
      </c>
      <c r="J2883" s="209" t="s">
        <v>7728</v>
      </c>
      <c r="K2883" s="210">
        <v>2.6416783165466102E-2</v>
      </c>
      <c r="L2883" s="162">
        <f t="shared" si="566"/>
        <v>7</v>
      </c>
      <c r="M2883" s="162">
        <f t="shared" si="561"/>
        <v>7</v>
      </c>
      <c r="N2883" s="210">
        <f t="shared" si="567"/>
        <v>0.17335337963776792</v>
      </c>
      <c r="O2883" s="162">
        <f t="shared" si="568"/>
        <v>0</v>
      </c>
      <c r="P2883" s="162">
        <f t="shared" si="562"/>
        <v>0</v>
      </c>
      <c r="Q2883" s="210">
        <f t="shared" si="563"/>
        <v>5.3732468123861565E-3</v>
      </c>
      <c r="R2883" s="210">
        <f t="shared" si="569"/>
        <v>0.11271864603121054</v>
      </c>
    </row>
    <row r="2884" spans="1:18" x14ac:dyDescent="0.2">
      <c r="A2884" s="146">
        <v>2880</v>
      </c>
      <c r="B2884" s="146">
        <v>24</v>
      </c>
      <c r="C2884" s="146" t="s">
        <v>879</v>
      </c>
      <c r="D2884" s="162">
        <v>7.5</v>
      </c>
      <c r="E2884" s="162">
        <v>0</v>
      </c>
      <c r="F2884" s="208">
        <f t="shared" si="564"/>
        <v>0</v>
      </c>
      <c r="G2884" s="208">
        <f t="shared" si="560"/>
        <v>0</v>
      </c>
      <c r="H2884" s="162">
        <f t="shared" si="565"/>
        <v>7.5</v>
      </c>
      <c r="I2884" s="209" t="str">
        <f t="shared" si="571"/>
        <v>Ü</v>
      </c>
      <c r="J2884" s="209" t="s">
        <v>7728</v>
      </c>
      <c r="K2884" s="210">
        <v>3.1992537071657633E-2</v>
      </c>
      <c r="L2884" s="162">
        <f t="shared" si="566"/>
        <v>7.5</v>
      </c>
      <c r="M2884" s="162">
        <f t="shared" si="561"/>
        <v>7.5</v>
      </c>
      <c r="N2884" s="210">
        <f t="shared" si="567"/>
        <v>0.18254460967391006</v>
      </c>
      <c r="O2884" s="162">
        <f t="shared" si="568"/>
        <v>0</v>
      </c>
      <c r="P2884" s="162">
        <f t="shared" si="562"/>
        <v>0</v>
      </c>
      <c r="Q2884" s="210">
        <f t="shared" si="563"/>
        <v>5.3732468123861565E-3</v>
      </c>
      <c r="R2884" s="210">
        <f t="shared" si="569"/>
        <v>0.12190987606735268</v>
      </c>
    </row>
    <row r="2885" spans="1:18" x14ac:dyDescent="0.2">
      <c r="A2885" s="146">
        <v>2881</v>
      </c>
      <c r="B2885" s="146">
        <v>1</v>
      </c>
      <c r="C2885" s="146" t="s">
        <v>651</v>
      </c>
      <c r="D2885" s="162">
        <v>7.2</v>
      </c>
      <c r="E2885" s="162">
        <v>0</v>
      </c>
      <c r="F2885" s="208">
        <f t="shared" si="564"/>
        <v>0</v>
      </c>
      <c r="G2885" s="208">
        <f t="shared" ref="G2885:G2948" si="572">$Y$27*F2885</f>
        <v>0</v>
      </c>
      <c r="H2885" s="162">
        <f t="shared" si="565"/>
        <v>7.2</v>
      </c>
      <c r="I2885" s="209" t="str">
        <f>IF(AVERAGE(H2885:H2908)&gt;15,"S",IF(AVERAGE(H2885:H2908)&lt;5,"W","Ü"))</f>
        <v>Ü</v>
      </c>
      <c r="J2885" s="209" t="s">
        <v>7730</v>
      </c>
      <c r="K2885" s="210">
        <v>4.1878927540949412E-4</v>
      </c>
      <c r="L2885" s="162">
        <f t="shared" si="566"/>
        <v>7.8</v>
      </c>
      <c r="M2885" s="162">
        <f t="shared" ref="M2885:M2948" si="573">IF(H2885&gt;=$U$7,0,$U$7-H2885)</f>
        <v>7.8</v>
      </c>
      <c r="N2885" s="210">
        <f t="shared" si="567"/>
        <v>0.17726887597715377</v>
      </c>
      <c r="O2885" s="162">
        <f t="shared" si="568"/>
        <v>0</v>
      </c>
      <c r="P2885" s="162">
        <f t="shared" ref="P2885:P2948" si="574">IF(H2885&lt;=$U$17,0,H2885-$U$17)</f>
        <v>0</v>
      </c>
      <c r="Q2885" s="210">
        <f t="shared" ref="Q2885:Q2948" si="575">$Y$17+P2885*$Y$18</f>
        <v>5.3732468123861565E-3</v>
      </c>
      <c r="R2885" s="210">
        <f t="shared" si="569"/>
        <v>0.11663414237059638</v>
      </c>
    </row>
    <row r="2886" spans="1:18" x14ac:dyDescent="0.2">
      <c r="A2886" s="146">
        <v>2882</v>
      </c>
      <c r="B2886" s="146">
        <v>2</v>
      </c>
      <c r="C2886" s="146" t="s">
        <v>651</v>
      </c>
      <c r="D2886" s="162">
        <v>7.3</v>
      </c>
      <c r="E2886" s="162">
        <v>0</v>
      </c>
      <c r="F2886" s="208">
        <f t="shared" ref="F2886:F2949" si="576">E2886*(1-0.004*D2886)</f>
        <v>0</v>
      </c>
      <c r="G2886" s="208">
        <f t="shared" si="572"/>
        <v>0</v>
      </c>
      <c r="H2886" s="162">
        <f t="shared" ref="H2886:H2949" si="577">D2886+G2886</f>
        <v>7.3</v>
      </c>
      <c r="I2886" s="209" t="str">
        <f>IF(I2885="S","S",IF(I2885="W","W","Ü"))</f>
        <v>Ü</v>
      </c>
      <c r="J2886" s="209" t="s">
        <v>7730</v>
      </c>
      <c r="K2886" s="210">
        <v>2.7229444363572205E-3</v>
      </c>
      <c r="L2886" s="162">
        <f t="shared" ref="L2886:L2949" si="578">IF(D2886&gt;=$U$7,0,$U$7-D2886)</f>
        <v>7.7</v>
      </c>
      <c r="M2886" s="162">
        <f t="shared" si="573"/>
        <v>7.7</v>
      </c>
      <c r="N2886" s="210">
        <f t="shared" ref="N2886:N2949" si="579">$Y$7*M2886+$Y$8+K2886*$Y$9</f>
        <v>0.17648723848094425</v>
      </c>
      <c r="O2886" s="162">
        <f t="shared" ref="O2886:O2949" si="580">IF(D2886&lt;=$U$17,0,D2886-$U$17)</f>
        <v>0</v>
      </c>
      <c r="P2886" s="162">
        <f t="shared" si="574"/>
        <v>0</v>
      </c>
      <c r="Q2886" s="210">
        <f t="shared" si="575"/>
        <v>5.3732468123861565E-3</v>
      </c>
      <c r="R2886" s="210">
        <f t="shared" ref="R2886:R2949" si="581">N2886-$Y$8</f>
        <v>0.11585250487438686</v>
      </c>
    </row>
    <row r="2887" spans="1:18" x14ac:dyDescent="0.2">
      <c r="A2887" s="146">
        <v>2883</v>
      </c>
      <c r="B2887" s="146">
        <v>3</v>
      </c>
      <c r="C2887" s="146" t="s">
        <v>651</v>
      </c>
      <c r="D2887" s="162">
        <v>7.2</v>
      </c>
      <c r="E2887" s="162">
        <v>0</v>
      </c>
      <c r="F2887" s="208">
        <f t="shared" si="576"/>
        <v>0</v>
      </c>
      <c r="G2887" s="208">
        <f t="shared" si="572"/>
        <v>0</v>
      </c>
      <c r="H2887" s="162">
        <f t="shared" si="577"/>
        <v>7.2</v>
      </c>
      <c r="I2887" s="209" t="str">
        <f t="shared" ref="I2887:I2908" si="582">IF(I2886="S","S",IF(I2886="W","W","Ü"))</f>
        <v>Ü</v>
      </c>
      <c r="J2887" s="209" t="s">
        <v>7730</v>
      </c>
      <c r="K2887" s="210">
        <v>0</v>
      </c>
      <c r="L2887" s="162">
        <f t="shared" si="578"/>
        <v>7.8</v>
      </c>
      <c r="M2887" s="162">
        <f t="shared" si="573"/>
        <v>7.8</v>
      </c>
      <c r="N2887" s="210">
        <f t="shared" si="579"/>
        <v>0.17713946482758047</v>
      </c>
      <c r="O2887" s="162">
        <f t="shared" si="580"/>
        <v>0</v>
      </c>
      <c r="P2887" s="162">
        <f t="shared" si="574"/>
        <v>0</v>
      </c>
      <c r="Q2887" s="210">
        <f t="shared" si="575"/>
        <v>5.3732468123861565E-3</v>
      </c>
      <c r="R2887" s="210">
        <f t="shared" si="581"/>
        <v>0.11650473122102309</v>
      </c>
    </row>
    <row r="2888" spans="1:18" x14ac:dyDescent="0.2">
      <c r="A2888" s="146">
        <v>2884</v>
      </c>
      <c r="B2888" s="146">
        <v>4</v>
      </c>
      <c r="C2888" s="146" t="s">
        <v>651</v>
      </c>
      <c r="D2888" s="162">
        <v>7.3</v>
      </c>
      <c r="E2888" s="162">
        <v>0</v>
      </c>
      <c r="F2888" s="208">
        <f t="shared" si="576"/>
        <v>0</v>
      </c>
      <c r="G2888" s="208">
        <f t="shared" si="572"/>
        <v>0</v>
      </c>
      <c r="H2888" s="162">
        <f t="shared" si="577"/>
        <v>7.3</v>
      </c>
      <c r="I2888" s="209" t="str">
        <f t="shared" si="582"/>
        <v>Ü</v>
      </c>
      <c r="J2888" s="209" t="s">
        <v>7730</v>
      </c>
      <c r="K2888" s="210">
        <v>0</v>
      </c>
      <c r="L2888" s="162">
        <f t="shared" si="578"/>
        <v>7.7</v>
      </c>
      <c r="M2888" s="162">
        <f t="shared" si="573"/>
        <v>7.7</v>
      </c>
      <c r="N2888" s="210">
        <f t="shared" si="579"/>
        <v>0.17564581442731095</v>
      </c>
      <c r="O2888" s="162">
        <f t="shared" si="580"/>
        <v>0</v>
      </c>
      <c r="P2888" s="162">
        <f t="shared" si="574"/>
        <v>0</v>
      </c>
      <c r="Q2888" s="210">
        <f t="shared" si="575"/>
        <v>5.3732468123861565E-3</v>
      </c>
      <c r="R2888" s="210">
        <f t="shared" si="581"/>
        <v>0.11501108082075356</v>
      </c>
    </row>
    <row r="2889" spans="1:18" x14ac:dyDescent="0.2">
      <c r="A2889" s="146">
        <v>2885</v>
      </c>
      <c r="B2889" s="146">
        <v>5</v>
      </c>
      <c r="C2889" s="146" t="s">
        <v>651</v>
      </c>
      <c r="D2889" s="162">
        <v>7.1</v>
      </c>
      <c r="E2889" s="162">
        <v>7.7743246343990098</v>
      </c>
      <c r="F2889" s="208">
        <f t="shared" si="576"/>
        <v>7.5535338147820781</v>
      </c>
      <c r="G2889" s="208">
        <f t="shared" si="572"/>
        <v>4.2114795521933602E-3</v>
      </c>
      <c r="H2889" s="162">
        <f t="shared" si="577"/>
        <v>7.1042114795521929</v>
      </c>
      <c r="I2889" s="209" t="str">
        <f t="shared" si="582"/>
        <v>Ü</v>
      </c>
      <c r="J2889" s="209" t="s">
        <v>7730</v>
      </c>
      <c r="K2889" s="210">
        <v>0</v>
      </c>
      <c r="L2889" s="162">
        <f t="shared" si="578"/>
        <v>7.9</v>
      </c>
      <c r="M2889" s="162">
        <f t="shared" si="573"/>
        <v>7.8957885204478071</v>
      </c>
      <c r="N2889" s="210">
        <f t="shared" si="579"/>
        <v>0.17857021044666138</v>
      </c>
      <c r="O2889" s="162">
        <f t="shared" si="580"/>
        <v>0</v>
      </c>
      <c r="P2889" s="162">
        <f t="shared" si="574"/>
        <v>0</v>
      </c>
      <c r="Q2889" s="210">
        <f t="shared" si="575"/>
        <v>5.3732468123861565E-3</v>
      </c>
      <c r="R2889" s="210">
        <f t="shared" si="581"/>
        <v>0.117935476840104</v>
      </c>
    </row>
    <row r="2890" spans="1:18" x14ac:dyDescent="0.2">
      <c r="A2890" s="146">
        <v>2886</v>
      </c>
      <c r="B2890" s="146">
        <v>6</v>
      </c>
      <c r="C2890" s="146" t="s">
        <v>651</v>
      </c>
      <c r="D2890" s="162">
        <v>6.9</v>
      </c>
      <c r="E2890" s="162">
        <v>501.44393891873608</v>
      </c>
      <c r="F2890" s="208">
        <f t="shared" si="576"/>
        <v>487.604086204579</v>
      </c>
      <c r="G2890" s="208">
        <f t="shared" si="572"/>
        <v>0.27186409553072988</v>
      </c>
      <c r="H2890" s="162">
        <f t="shared" si="577"/>
        <v>7.1718640955307302</v>
      </c>
      <c r="I2890" s="209" t="str">
        <f t="shared" si="582"/>
        <v>Ü</v>
      </c>
      <c r="J2890" s="209" t="s">
        <v>7730</v>
      </c>
      <c r="K2890" s="210">
        <v>1.5796507687917275E-3</v>
      </c>
      <c r="L2890" s="162">
        <f t="shared" si="578"/>
        <v>8.1</v>
      </c>
      <c r="M2890" s="162">
        <f t="shared" si="573"/>
        <v>7.8281359044692698</v>
      </c>
      <c r="N2890" s="210">
        <f t="shared" si="579"/>
        <v>0.17804784881839605</v>
      </c>
      <c r="O2890" s="162">
        <f t="shared" si="580"/>
        <v>0</v>
      </c>
      <c r="P2890" s="162">
        <f t="shared" si="574"/>
        <v>0</v>
      </c>
      <c r="Q2890" s="210">
        <f t="shared" si="575"/>
        <v>5.3732468123861565E-3</v>
      </c>
      <c r="R2890" s="210">
        <f t="shared" si="581"/>
        <v>0.11741311521183867</v>
      </c>
    </row>
    <row r="2891" spans="1:18" x14ac:dyDescent="0.2">
      <c r="A2891" s="146">
        <v>2887</v>
      </c>
      <c r="B2891" s="146">
        <v>7</v>
      </c>
      <c r="C2891" s="146" t="s">
        <v>651</v>
      </c>
      <c r="D2891" s="162">
        <v>6.9</v>
      </c>
      <c r="E2891" s="162">
        <v>2612.4507316092959</v>
      </c>
      <c r="F2891" s="208">
        <f t="shared" si="576"/>
        <v>2540.3470914168793</v>
      </c>
      <c r="G2891" s="208">
        <f t="shared" si="572"/>
        <v>1.4163727989195112</v>
      </c>
      <c r="H2891" s="162">
        <f t="shared" si="577"/>
        <v>8.3163727989195113</v>
      </c>
      <c r="I2891" s="209" t="str">
        <f t="shared" si="582"/>
        <v>Ü</v>
      </c>
      <c r="J2891" s="209" t="s">
        <v>7730</v>
      </c>
      <c r="K2891" s="210">
        <v>2.2026175014046009E-2</v>
      </c>
      <c r="L2891" s="162">
        <f t="shared" si="578"/>
        <v>8.1</v>
      </c>
      <c r="M2891" s="162">
        <f t="shared" si="573"/>
        <v>6.6836272010804887</v>
      </c>
      <c r="N2891" s="210">
        <f t="shared" si="579"/>
        <v>0.16727112295906713</v>
      </c>
      <c r="O2891" s="162">
        <f t="shared" si="580"/>
        <v>0</v>
      </c>
      <c r="P2891" s="162">
        <f t="shared" si="574"/>
        <v>0</v>
      </c>
      <c r="Q2891" s="210">
        <f t="shared" si="575"/>
        <v>5.3732468123861565E-3</v>
      </c>
      <c r="R2891" s="210">
        <f t="shared" si="581"/>
        <v>0.10663638935250974</v>
      </c>
    </row>
    <row r="2892" spans="1:18" x14ac:dyDescent="0.2">
      <c r="A2892" s="146">
        <v>2888</v>
      </c>
      <c r="B2892" s="146">
        <v>8</v>
      </c>
      <c r="C2892" s="146" t="s">
        <v>651</v>
      </c>
      <c r="D2892" s="162">
        <v>7.9</v>
      </c>
      <c r="E2892" s="162">
        <v>5936.2521672661005</v>
      </c>
      <c r="F2892" s="208">
        <f t="shared" si="576"/>
        <v>5748.6665987804918</v>
      </c>
      <c r="G2892" s="208">
        <f t="shared" si="572"/>
        <v>3.2051742173658981</v>
      </c>
      <c r="H2892" s="162">
        <f t="shared" si="577"/>
        <v>11.105174217365899</v>
      </c>
      <c r="I2892" s="209" t="str">
        <f t="shared" si="582"/>
        <v>Ü</v>
      </c>
      <c r="J2892" s="209" t="s">
        <v>7730</v>
      </c>
      <c r="K2892" s="210">
        <v>3.6244122030959773E-2</v>
      </c>
      <c r="L2892" s="162">
        <f t="shared" si="578"/>
        <v>7.1</v>
      </c>
      <c r="M2892" s="162">
        <f t="shared" si="573"/>
        <v>3.8948257826341006</v>
      </c>
      <c r="N2892" s="210">
        <f t="shared" si="579"/>
        <v>0.13000970373345569</v>
      </c>
      <c r="O2892" s="162">
        <f t="shared" si="580"/>
        <v>0</v>
      </c>
      <c r="P2892" s="162">
        <f t="shared" si="574"/>
        <v>0</v>
      </c>
      <c r="Q2892" s="210">
        <f t="shared" si="575"/>
        <v>5.3732468123861565E-3</v>
      </c>
      <c r="R2892" s="210">
        <f t="shared" si="581"/>
        <v>6.9374970126898305E-2</v>
      </c>
    </row>
    <row r="2893" spans="1:18" x14ac:dyDescent="0.2">
      <c r="A2893" s="146">
        <v>2889</v>
      </c>
      <c r="B2893" s="146">
        <v>9</v>
      </c>
      <c r="C2893" s="146" t="s">
        <v>651</v>
      </c>
      <c r="D2893" s="162">
        <v>8.6999999999999993</v>
      </c>
      <c r="E2893" s="162">
        <v>9029.0450995007632</v>
      </c>
      <c r="F2893" s="208">
        <f t="shared" si="576"/>
        <v>8714.8343300381366</v>
      </c>
      <c r="G2893" s="208">
        <f t="shared" si="572"/>
        <v>4.8589636958906253</v>
      </c>
      <c r="H2893" s="162">
        <f t="shared" si="577"/>
        <v>13.558963695890625</v>
      </c>
      <c r="I2893" s="209" t="str">
        <f t="shared" si="582"/>
        <v>Ü</v>
      </c>
      <c r="J2893" s="209" t="s">
        <v>7730</v>
      </c>
      <c r="K2893" s="210">
        <v>9.801317218713447E-2</v>
      </c>
      <c r="L2893" s="162">
        <f t="shared" si="578"/>
        <v>6.3000000000000007</v>
      </c>
      <c r="M2893" s="162">
        <f t="shared" si="573"/>
        <v>1.4410363041093746</v>
      </c>
      <c r="N2893" s="210">
        <f t="shared" si="579"/>
        <v>0.11244608019628194</v>
      </c>
      <c r="O2893" s="162">
        <f t="shared" si="580"/>
        <v>0</v>
      </c>
      <c r="P2893" s="162">
        <f t="shared" si="574"/>
        <v>0</v>
      </c>
      <c r="Q2893" s="210">
        <f t="shared" si="575"/>
        <v>5.3732468123861565E-3</v>
      </c>
      <c r="R2893" s="210">
        <f t="shared" si="581"/>
        <v>5.1811346589724562E-2</v>
      </c>
    </row>
    <row r="2894" spans="1:18" x14ac:dyDescent="0.2">
      <c r="A2894" s="146">
        <v>2890</v>
      </c>
      <c r="B2894" s="146">
        <v>10</v>
      </c>
      <c r="C2894" s="146" t="s">
        <v>651</v>
      </c>
      <c r="D2894" s="162">
        <v>9.9</v>
      </c>
      <c r="E2894" s="162">
        <v>10997.337504259856</v>
      </c>
      <c r="F2894" s="208">
        <f t="shared" si="576"/>
        <v>10561.842939091166</v>
      </c>
      <c r="G2894" s="208">
        <f t="shared" si="572"/>
        <v>5.8887650022049396</v>
      </c>
      <c r="H2894" s="162">
        <f t="shared" si="577"/>
        <v>15.78876500220494</v>
      </c>
      <c r="I2894" s="209" t="str">
        <f t="shared" si="582"/>
        <v>Ü</v>
      </c>
      <c r="J2894" s="209" t="s">
        <v>7730</v>
      </c>
      <c r="K2894" s="210">
        <v>0.11321113889090109</v>
      </c>
      <c r="L2894" s="162">
        <f t="shared" si="578"/>
        <v>5.0999999999999996</v>
      </c>
      <c r="M2894" s="162">
        <f t="shared" si="573"/>
        <v>0</v>
      </c>
      <c r="N2894" s="210">
        <f t="shared" si="579"/>
        <v>9.5618398396083243E-2</v>
      </c>
      <c r="O2894" s="162">
        <f t="shared" si="580"/>
        <v>0</v>
      </c>
      <c r="P2894" s="162">
        <f t="shared" si="574"/>
        <v>0</v>
      </c>
      <c r="Q2894" s="210">
        <f t="shared" si="575"/>
        <v>5.3732468123861565E-3</v>
      </c>
      <c r="R2894" s="210">
        <f t="shared" si="581"/>
        <v>3.4983664789525866E-2</v>
      </c>
    </row>
    <row r="2895" spans="1:18" x14ac:dyDescent="0.2">
      <c r="A2895" s="146">
        <v>2891</v>
      </c>
      <c r="B2895" s="146">
        <v>11</v>
      </c>
      <c r="C2895" s="146" t="s">
        <v>651</v>
      </c>
      <c r="D2895" s="162">
        <v>9.8000000000000007</v>
      </c>
      <c r="E2895" s="162">
        <v>12006.889088926813</v>
      </c>
      <c r="F2895" s="208">
        <f t="shared" si="576"/>
        <v>11536.219036640881</v>
      </c>
      <c r="G2895" s="208">
        <f t="shared" si="572"/>
        <v>6.4320292691823395</v>
      </c>
      <c r="H2895" s="162">
        <f t="shared" si="577"/>
        <v>16.232029269182341</v>
      </c>
      <c r="I2895" s="209" t="str">
        <f t="shared" si="582"/>
        <v>Ü</v>
      </c>
      <c r="J2895" s="209" t="s">
        <v>7730</v>
      </c>
      <c r="K2895" s="210">
        <v>5.500810216118715E-2</v>
      </c>
      <c r="L2895" s="162">
        <f t="shared" si="578"/>
        <v>5.1999999999999993</v>
      </c>
      <c r="M2895" s="162">
        <f t="shared" si="573"/>
        <v>0</v>
      </c>
      <c r="N2895" s="210">
        <f t="shared" si="579"/>
        <v>7.7632928533025253E-2</v>
      </c>
      <c r="O2895" s="162">
        <f t="shared" si="580"/>
        <v>0</v>
      </c>
      <c r="P2895" s="162">
        <f t="shared" si="574"/>
        <v>0</v>
      </c>
      <c r="Q2895" s="210">
        <f t="shared" si="575"/>
        <v>5.3732468123861565E-3</v>
      </c>
      <c r="R2895" s="210">
        <f t="shared" si="581"/>
        <v>1.6998194926467876E-2</v>
      </c>
    </row>
    <row r="2896" spans="1:18" x14ac:dyDescent="0.2">
      <c r="A2896" s="146">
        <v>2892</v>
      </c>
      <c r="B2896" s="146">
        <v>12</v>
      </c>
      <c r="C2896" s="146" t="s">
        <v>651</v>
      </c>
      <c r="D2896" s="162">
        <v>10.7</v>
      </c>
      <c r="E2896" s="162">
        <v>12624.670242910306</v>
      </c>
      <c r="F2896" s="208">
        <f t="shared" si="576"/>
        <v>12084.334356513746</v>
      </c>
      <c r="G2896" s="208">
        <f t="shared" si="572"/>
        <v>6.7376314573093135</v>
      </c>
      <c r="H2896" s="162">
        <f t="shared" si="577"/>
        <v>17.437631457309312</v>
      </c>
      <c r="I2896" s="209" t="str">
        <f t="shared" si="582"/>
        <v>Ü</v>
      </c>
      <c r="J2896" s="209" t="s">
        <v>7730</v>
      </c>
      <c r="K2896" s="210">
        <v>0.105366516183256</v>
      </c>
      <c r="L2896" s="162">
        <f t="shared" si="578"/>
        <v>4.3000000000000007</v>
      </c>
      <c r="M2896" s="162">
        <f t="shared" si="573"/>
        <v>0</v>
      </c>
      <c r="N2896" s="210">
        <f t="shared" si="579"/>
        <v>9.319431138580217E-2</v>
      </c>
      <c r="O2896" s="162">
        <f t="shared" si="580"/>
        <v>0</v>
      </c>
      <c r="P2896" s="162">
        <f t="shared" si="574"/>
        <v>0</v>
      </c>
      <c r="Q2896" s="210">
        <f t="shared" si="575"/>
        <v>5.3732468123861565E-3</v>
      </c>
      <c r="R2896" s="210">
        <f t="shared" si="581"/>
        <v>3.2559577779244793E-2</v>
      </c>
    </row>
    <row r="2897" spans="1:18" x14ac:dyDescent="0.2">
      <c r="A2897" s="146">
        <v>2893</v>
      </c>
      <c r="B2897" s="146">
        <v>13</v>
      </c>
      <c r="C2897" s="146" t="s">
        <v>651</v>
      </c>
      <c r="D2897" s="162">
        <v>11.1</v>
      </c>
      <c r="E2897" s="162">
        <v>13230.51225549097</v>
      </c>
      <c r="F2897" s="208">
        <f t="shared" si="576"/>
        <v>12643.077511347172</v>
      </c>
      <c r="G2897" s="208">
        <f t="shared" si="572"/>
        <v>7.0491592043492428</v>
      </c>
      <c r="H2897" s="162">
        <f t="shared" si="577"/>
        <v>18.149159204349242</v>
      </c>
      <c r="I2897" s="209" t="str">
        <f t="shared" si="582"/>
        <v>Ü</v>
      </c>
      <c r="J2897" s="209" t="s">
        <v>7730</v>
      </c>
      <c r="K2897" s="210">
        <v>7.2306695627568071E-2</v>
      </c>
      <c r="L2897" s="162">
        <f t="shared" si="578"/>
        <v>3.9000000000000004</v>
      </c>
      <c r="M2897" s="162">
        <f t="shared" si="573"/>
        <v>0</v>
      </c>
      <c r="N2897" s="210">
        <f t="shared" si="579"/>
        <v>8.2978411328153201E-2</v>
      </c>
      <c r="O2897" s="162">
        <f t="shared" si="580"/>
        <v>0</v>
      </c>
      <c r="P2897" s="162">
        <f t="shared" si="574"/>
        <v>0</v>
      </c>
      <c r="Q2897" s="210">
        <f t="shared" si="575"/>
        <v>5.3732468123861565E-3</v>
      </c>
      <c r="R2897" s="210">
        <f t="shared" si="581"/>
        <v>2.2343677721595824E-2</v>
      </c>
    </row>
    <row r="2898" spans="1:18" x14ac:dyDescent="0.2">
      <c r="A2898" s="146">
        <v>2894</v>
      </c>
      <c r="B2898" s="146">
        <v>14</v>
      </c>
      <c r="C2898" s="146" t="s">
        <v>651</v>
      </c>
      <c r="D2898" s="162">
        <v>11.9</v>
      </c>
      <c r="E2898" s="162">
        <v>13243.006705796255</v>
      </c>
      <c r="F2898" s="208">
        <f t="shared" si="576"/>
        <v>12612.639586600353</v>
      </c>
      <c r="G2898" s="208">
        <f t="shared" si="572"/>
        <v>7.0321885121109204</v>
      </c>
      <c r="H2898" s="162">
        <f t="shared" si="577"/>
        <v>18.932188512110919</v>
      </c>
      <c r="I2898" s="209" t="str">
        <f t="shared" si="582"/>
        <v>Ü</v>
      </c>
      <c r="J2898" s="209" t="s">
        <v>7730</v>
      </c>
      <c r="K2898" s="210">
        <v>8.6805488557078522E-2</v>
      </c>
      <c r="L2898" s="162">
        <f t="shared" si="578"/>
        <v>3.0999999999999996</v>
      </c>
      <c r="M2898" s="162">
        <f t="shared" si="573"/>
        <v>0</v>
      </c>
      <c r="N2898" s="210">
        <f t="shared" si="579"/>
        <v>8.7458720568638251E-2</v>
      </c>
      <c r="O2898" s="162">
        <f t="shared" si="580"/>
        <v>0</v>
      </c>
      <c r="P2898" s="162">
        <f t="shared" si="574"/>
        <v>0</v>
      </c>
      <c r="Q2898" s="210">
        <f t="shared" si="575"/>
        <v>5.3732468123861565E-3</v>
      </c>
      <c r="R2898" s="210">
        <f t="shared" si="581"/>
        <v>2.6823986962080874E-2</v>
      </c>
    </row>
    <row r="2899" spans="1:18" x14ac:dyDescent="0.2">
      <c r="A2899" s="146">
        <v>2895</v>
      </c>
      <c r="B2899" s="146">
        <v>15</v>
      </c>
      <c r="C2899" s="146" t="s">
        <v>651</v>
      </c>
      <c r="D2899" s="162">
        <v>12.3</v>
      </c>
      <c r="E2899" s="162">
        <v>11926.369298070538</v>
      </c>
      <c r="F2899" s="208">
        <f t="shared" si="576"/>
        <v>11339.591928605467</v>
      </c>
      <c r="G2899" s="208">
        <f t="shared" si="572"/>
        <v>6.3223996487684468</v>
      </c>
      <c r="H2899" s="162">
        <f t="shared" si="577"/>
        <v>18.622399648768447</v>
      </c>
      <c r="I2899" s="209" t="str">
        <f t="shared" si="582"/>
        <v>Ü</v>
      </c>
      <c r="J2899" s="209" t="s">
        <v>7730</v>
      </c>
      <c r="K2899" s="210">
        <v>4.6867492554337926E-2</v>
      </c>
      <c r="L2899" s="162">
        <f t="shared" si="578"/>
        <v>2.6999999999999993</v>
      </c>
      <c r="M2899" s="162">
        <f t="shared" si="573"/>
        <v>0</v>
      </c>
      <c r="N2899" s="210">
        <f t="shared" si="579"/>
        <v>7.5117377850836178E-2</v>
      </c>
      <c r="O2899" s="162">
        <f t="shared" si="580"/>
        <v>0</v>
      </c>
      <c r="P2899" s="162">
        <f t="shared" si="574"/>
        <v>0</v>
      </c>
      <c r="Q2899" s="210">
        <f t="shared" si="575"/>
        <v>5.3732468123861565E-3</v>
      </c>
      <c r="R2899" s="210">
        <f t="shared" si="581"/>
        <v>1.4482644244278801E-2</v>
      </c>
    </row>
    <row r="2900" spans="1:18" x14ac:dyDescent="0.2">
      <c r="A2900" s="146">
        <v>2896</v>
      </c>
      <c r="B2900" s="146">
        <v>16</v>
      </c>
      <c r="C2900" s="146" t="s">
        <v>651</v>
      </c>
      <c r="D2900" s="162">
        <v>12.8</v>
      </c>
      <c r="E2900" s="162">
        <v>10002.223951056783</v>
      </c>
      <c r="F2900" s="208">
        <f t="shared" si="576"/>
        <v>9490.1100847626749</v>
      </c>
      <c r="G2900" s="208">
        <f t="shared" si="572"/>
        <v>5.2912193881791838</v>
      </c>
      <c r="H2900" s="162">
        <f t="shared" si="577"/>
        <v>18.091219388179184</v>
      </c>
      <c r="I2900" s="209" t="str">
        <f t="shared" si="582"/>
        <v>Ü</v>
      </c>
      <c r="J2900" s="209" t="s">
        <v>7730</v>
      </c>
      <c r="K2900" s="210">
        <v>9.3767577016054593E-2</v>
      </c>
      <c r="L2900" s="162">
        <f t="shared" si="578"/>
        <v>2.1999999999999993</v>
      </c>
      <c r="M2900" s="162">
        <f t="shared" si="573"/>
        <v>0</v>
      </c>
      <c r="N2900" s="210">
        <f t="shared" si="579"/>
        <v>8.9610093404120086E-2</v>
      </c>
      <c r="O2900" s="162">
        <f t="shared" si="580"/>
        <v>0</v>
      </c>
      <c r="P2900" s="162">
        <f t="shared" si="574"/>
        <v>0</v>
      </c>
      <c r="Q2900" s="210">
        <f t="shared" si="575"/>
        <v>5.3732468123861565E-3</v>
      </c>
      <c r="R2900" s="210">
        <f t="shared" si="581"/>
        <v>2.8975359797562709E-2</v>
      </c>
    </row>
    <row r="2901" spans="1:18" x14ac:dyDescent="0.2">
      <c r="A2901" s="146">
        <v>2897</v>
      </c>
      <c r="B2901" s="146">
        <v>17</v>
      </c>
      <c r="C2901" s="146" t="s">
        <v>651</v>
      </c>
      <c r="D2901" s="162">
        <v>12</v>
      </c>
      <c r="E2901" s="162">
        <v>7029.3777417528472</v>
      </c>
      <c r="F2901" s="208">
        <f t="shared" si="576"/>
        <v>6691.9676101487103</v>
      </c>
      <c r="G2901" s="208">
        <f t="shared" si="572"/>
        <v>3.7311125421756857</v>
      </c>
      <c r="H2901" s="162">
        <f t="shared" si="577"/>
        <v>15.731112542175685</v>
      </c>
      <c r="I2901" s="209" t="str">
        <f t="shared" si="582"/>
        <v>Ü</v>
      </c>
      <c r="J2901" s="209" t="s">
        <v>7730</v>
      </c>
      <c r="K2901" s="210">
        <v>1.0998086626960977E-2</v>
      </c>
      <c r="L2901" s="162">
        <f t="shared" si="578"/>
        <v>3</v>
      </c>
      <c r="M2901" s="162">
        <f t="shared" si="573"/>
        <v>0</v>
      </c>
      <c r="N2901" s="210">
        <f t="shared" si="579"/>
        <v>6.4033280601606582E-2</v>
      </c>
      <c r="O2901" s="162">
        <f t="shared" si="580"/>
        <v>0</v>
      </c>
      <c r="P2901" s="162">
        <f t="shared" si="574"/>
        <v>0</v>
      </c>
      <c r="Q2901" s="210">
        <f t="shared" si="575"/>
        <v>5.3732468123861565E-3</v>
      </c>
      <c r="R2901" s="210">
        <f t="shared" si="581"/>
        <v>3.398546995049205E-3</v>
      </c>
    </row>
    <row r="2902" spans="1:18" x14ac:dyDescent="0.2">
      <c r="A2902" s="146">
        <v>2898</v>
      </c>
      <c r="B2902" s="146">
        <v>18</v>
      </c>
      <c r="C2902" s="146" t="s">
        <v>651</v>
      </c>
      <c r="D2902" s="162">
        <v>11.6</v>
      </c>
      <c r="E2902" s="162">
        <v>3893.2707151265327</v>
      </c>
      <c r="F2902" s="208">
        <f t="shared" si="576"/>
        <v>3712.6229539446617</v>
      </c>
      <c r="G2902" s="208">
        <f t="shared" si="572"/>
        <v>2.069976257330457</v>
      </c>
      <c r="H2902" s="162">
        <f t="shared" si="577"/>
        <v>13.669976257330458</v>
      </c>
      <c r="I2902" s="209" t="str">
        <f t="shared" si="582"/>
        <v>Ü</v>
      </c>
      <c r="J2902" s="209" t="s">
        <v>7730</v>
      </c>
      <c r="K2902" s="210">
        <v>3.5709190882618286E-2</v>
      </c>
      <c r="L2902" s="162">
        <f t="shared" si="578"/>
        <v>3.4000000000000004</v>
      </c>
      <c r="M2902" s="162">
        <f t="shared" si="573"/>
        <v>1.3300237426695425</v>
      </c>
      <c r="N2902" s="210">
        <f t="shared" si="579"/>
        <v>9.153522734938821E-2</v>
      </c>
      <c r="O2902" s="162">
        <f t="shared" si="580"/>
        <v>0</v>
      </c>
      <c r="P2902" s="162">
        <f t="shared" si="574"/>
        <v>0</v>
      </c>
      <c r="Q2902" s="210">
        <f t="shared" si="575"/>
        <v>5.3732468123861565E-3</v>
      </c>
      <c r="R2902" s="210">
        <f t="shared" si="581"/>
        <v>3.0900493742830833E-2</v>
      </c>
    </row>
    <row r="2903" spans="1:18" x14ac:dyDescent="0.2">
      <c r="A2903" s="146">
        <v>2899</v>
      </c>
      <c r="B2903" s="146">
        <v>19</v>
      </c>
      <c r="C2903" s="146" t="s">
        <v>651</v>
      </c>
      <c r="D2903" s="162">
        <v>10.7</v>
      </c>
      <c r="E2903" s="162">
        <v>1467.9590836452701</v>
      </c>
      <c r="F2903" s="208">
        <f t="shared" si="576"/>
        <v>1405.1304348652527</v>
      </c>
      <c r="G2903" s="208">
        <f t="shared" si="572"/>
        <v>0.78343173403405275</v>
      </c>
      <c r="H2903" s="162">
        <f t="shared" si="577"/>
        <v>11.483431734034053</v>
      </c>
      <c r="I2903" s="209" t="str">
        <f t="shared" si="582"/>
        <v>Ü</v>
      </c>
      <c r="J2903" s="209" t="s">
        <v>7730</v>
      </c>
      <c r="K2903" s="210">
        <v>0.11183291333813297</v>
      </c>
      <c r="L2903" s="162">
        <f t="shared" si="578"/>
        <v>4.3000000000000007</v>
      </c>
      <c r="M2903" s="162">
        <f t="shared" si="573"/>
        <v>3.5165682659659474</v>
      </c>
      <c r="N2903" s="210">
        <f t="shared" si="579"/>
        <v>0.14771774535866891</v>
      </c>
      <c r="O2903" s="162">
        <f t="shared" si="580"/>
        <v>0</v>
      </c>
      <c r="P2903" s="162">
        <f t="shared" si="574"/>
        <v>0</v>
      </c>
      <c r="Q2903" s="210">
        <f t="shared" si="575"/>
        <v>5.3732468123861565E-3</v>
      </c>
      <c r="R2903" s="210">
        <f t="shared" si="581"/>
        <v>8.7083011752111528E-2</v>
      </c>
    </row>
    <row r="2904" spans="1:18" x14ac:dyDescent="0.2">
      <c r="A2904" s="146">
        <v>2900</v>
      </c>
      <c r="B2904" s="146">
        <v>20</v>
      </c>
      <c r="C2904" s="146" t="s">
        <v>651</v>
      </c>
      <c r="D2904" s="162">
        <v>9.9</v>
      </c>
      <c r="E2904" s="162">
        <v>197.41231482348914</v>
      </c>
      <c r="F2904" s="208">
        <f t="shared" si="576"/>
        <v>189.59478715647899</v>
      </c>
      <c r="G2904" s="208">
        <f t="shared" si="572"/>
        <v>0.1057087436014874</v>
      </c>
      <c r="H2904" s="162">
        <f t="shared" si="577"/>
        <v>10.005708743601488</v>
      </c>
      <c r="I2904" s="209" t="str">
        <f t="shared" si="582"/>
        <v>Ü</v>
      </c>
      <c r="J2904" s="209" t="s">
        <v>7730</v>
      </c>
      <c r="K2904" s="210">
        <v>2.23984100374825E-2</v>
      </c>
      <c r="L2904" s="162">
        <f t="shared" si="578"/>
        <v>5.0999999999999996</v>
      </c>
      <c r="M2904" s="162">
        <f t="shared" si="573"/>
        <v>4.9942912563985118</v>
      </c>
      <c r="N2904" s="210">
        <f t="shared" si="579"/>
        <v>0.14215337516003335</v>
      </c>
      <c r="O2904" s="162">
        <f t="shared" si="580"/>
        <v>0</v>
      </c>
      <c r="P2904" s="162">
        <f t="shared" si="574"/>
        <v>0</v>
      </c>
      <c r="Q2904" s="210">
        <f t="shared" si="575"/>
        <v>5.3732468123861565E-3</v>
      </c>
      <c r="R2904" s="210">
        <f t="shared" si="581"/>
        <v>8.1518641553475962E-2</v>
      </c>
    </row>
    <row r="2905" spans="1:18" x14ac:dyDescent="0.2">
      <c r="A2905" s="146">
        <v>2901</v>
      </c>
      <c r="B2905" s="146">
        <v>21</v>
      </c>
      <c r="C2905" s="146" t="s">
        <v>651</v>
      </c>
      <c r="D2905" s="162">
        <v>9.8000000000000007</v>
      </c>
      <c r="E2905" s="162">
        <v>0</v>
      </c>
      <c r="F2905" s="208">
        <f t="shared" si="576"/>
        <v>0</v>
      </c>
      <c r="G2905" s="208">
        <f t="shared" si="572"/>
        <v>0</v>
      </c>
      <c r="H2905" s="162">
        <f t="shared" si="577"/>
        <v>9.8000000000000007</v>
      </c>
      <c r="I2905" s="209" t="str">
        <f t="shared" si="582"/>
        <v>Ü</v>
      </c>
      <c r="J2905" s="209" t="s">
        <v>7730</v>
      </c>
      <c r="K2905" s="210">
        <v>3.3985269582759492E-2</v>
      </c>
      <c r="L2905" s="162">
        <f t="shared" si="578"/>
        <v>5.1999999999999993</v>
      </c>
      <c r="M2905" s="162">
        <f t="shared" si="573"/>
        <v>5.1999999999999993</v>
      </c>
      <c r="N2905" s="210">
        <f t="shared" si="579"/>
        <v>0.14880642985891343</v>
      </c>
      <c r="O2905" s="162">
        <f t="shared" si="580"/>
        <v>0</v>
      </c>
      <c r="P2905" s="162">
        <f t="shared" si="574"/>
        <v>0</v>
      </c>
      <c r="Q2905" s="210">
        <f t="shared" si="575"/>
        <v>5.3732468123861565E-3</v>
      </c>
      <c r="R2905" s="210">
        <f t="shared" si="581"/>
        <v>8.8171696252356047E-2</v>
      </c>
    </row>
    <row r="2906" spans="1:18" x14ac:dyDescent="0.2">
      <c r="A2906" s="146">
        <v>2902</v>
      </c>
      <c r="B2906" s="146">
        <v>22</v>
      </c>
      <c r="C2906" s="146" t="s">
        <v>651</v>
      </c>
      <c r="D2906" s="162">
        <v>8.1999999999999993</v>
      </c>
      <c r="E2906" s="162">
        <v>0</v>
      </c>
      <c r="F2906" s="208">
        <f t="shared" si="576"/>
        <v>0</v>
      </c>
      <c r="G2906" s="208">
        <f t="shared" si="572"/>
        <v>0</v>
      </c>
      <c r="H2906" s="162">
        <f t="shared" si="577"/>
        <v>8.1999999999999993</v>
      </c>
      <c r="I2906" s="209" t="str">
        <f t="shared" si="582"/>
        <v>Ü</v>
      </c>
      <c r="J2906" s="209" t="s">
        <v>7730</v>
      </c>
      <c r="K2906" s="210">
        <v>3.5686611948681127E-2</v>
      </c>
      <c r="L2906" s="162">
        <f t="shared" si="578"/>
        <v>6.8000000000000007</v>
      </c>
      <c r="M2906" s="162">
        <f t="shared" si="573"/>
        <v>6.8000000000000007</v>
      </c>
      <c r="N2906" s="210">
        <f t="shared" si="579"/>
        <v>0.17323057243728712</v>
      </c>
      <c r="O2906" s="162">
        <f t="shared" si="580"/>
        <v>0</v>
      </c>
      <c r="P2906" s="162">
        <f t="shared" si="574"/>
        <v>0</v>
      </c>
      <c r="Q2906" s="210">
        <f t="shared" si="575"/>
        <v>5.3732468123861565E-3</v>
      </c>
      <c r="R2906" s="210">
        <f t="shared" si="581"/>
        <v>0.11259583883072974</v>
      </c>
    </row>
    <row r="2907" spans="1:18" x14ac:dyDescent="0.2">
      <c r="A2907" s="146">
        <v>2903</v>
      </c>
      <c r="B2907" s="146">
        <v>23</v>
      </c>
      <c r="C2907" s="146" t="s">
        <v>651</v>
      </c>
      <c r="D2907" s="162">
        <v>6.9</v>
      </c>
      <c r="E2907" s="162">
        <v>0</v>
      </c>
      <c r="F2907" s="208">
        <f t="shared" si="576"/>
        <v>0</v>
      </c>
      <c r="G2907" s="208">
        <f t="shared" si="572"/>
        <v>0</v>
      </c>
      <c r="H2907" s="162">
        <f t="shared" si="577"/>
        <v>6.9</v>
      </c>
      <c r="I2907" s="209" t="str">
        <f t="shared" si="582"/>
        <v>Ü</v>
      </c>
      <c r="J2907" s="209" t="s">
        <v>7730</v>
      </c>
      <c r="K2907" s="210">
        <v>1.4857768552222338E-2</v>
      </c>
      <c r="L2907" s="162">
        <f t="shared" si="578"/>
        <v>8.1</v>
      </c>
      <c r="M2907" s="162">
        <f t="shared" si="573"/>
        <v>8.1</v>
      </c>
      <c r="N2907" s="210">
        <f t="shared" si="579"/>
        <v>0.18621165324800756</v>
      </c>
      <c r="O2907" s="162">
        <f t="shared" si="580"/>
        <v>0</v>
      </c>
      <c r="P2907" s="162">
        <f t="shared" si="574"/>
        <v>0</v>
      </c>
      <c r="Q2907" s="210">
        <f t="shared" si="575"/>
        <v>5.3732468123861565E-3</v>
      </c>
      <c r="R2907" s="210">
        <f t="shared" si="581"/>
        <v>0.12557691964145018</v>
      </c>
    </row>
    <row r="2908" spans="1:18" x14ac:dyDescent="0.2">
      <c r="A2908" s="146">
        <v>2904</v>
      </c>
      <c r="B2908" s="146">
        <v>24</v>
      </c>
      <c r="C2908" s="146" t="s">
        <v>651</v>
      </c>
      <c r="D2908" s="162">
        <v>6</v>
      </c>
      <c r="E2908" s="162">
        <v>0</v>
      </c>
      <c r="F2908" s="208">
        <f t="shared" si="576"/>
        <v>0</v>
      </c>
      <c r="G2908" s="208">
        <f t="shared" si="572"/>
        <v>0</v>
      </c>
      <c r="H2908" s="162">
        <f t="shared" si="577"/>
        <v>6</v>
      </c>
      <c r="I2908" s="209" t="str">
        <f t="shared" si="582"/>
        <v>Ü</v>
      </c>
      <c r="J2908" s="209" t="s">
        <v>7730</v>
      </c>
      <c r="K2908" s="210">
        <v>1.938843280602553E-4</v>
      </c>
      <c r="L2908" s="162">
        <f t="shared" si="578"/>
        <v>9</v>
      </c>
      <c r="M2908" s="162">
        <f t="shared" si="573"/>
        <v>9</v>
      </c>
      <c r="N2908" s="210">
        <f t="shared" si="579"/>
        <v>0.19512318232498299</v>
      </c>
      <c r="O2908" s="162">
        <f t="shared" si="580"/>
        <v>0</v>
      </c>
      <c r="P2908" s="162">
        <f t="shared" si="574"/>
        <v>0</v>
      </c>
      <c r="Q2908" s="210">
        <f t="shared" si="575"/>
        <v>5.3732468123861565E-3</v>
      </c>
      <c r="R2908" s="210">
        <f t="shared" si="581"/>
        <v>0.13448844871842561</v>
      </c>
    </row>
    <row r="2909" spans="1:18" x14ac:dyDescent="0.2">
      <c r="A2909" s="146">
        <v>2905</v>
      </c>
      <c r="B2909" s="146">
        <v>1</v>
      </c>
      <c r="C2909" s="146" t="s">
        <v>818</v>
      </c>
      <c r="D2909" s="162">
        <v>4.9000000000000004</v>
      </c>
      <c r="E2909" s="162">
        <v>0</v>
      </c>
      <c r="F2909" s="208">
        <f t="shared" si="576"/>
        <v>0</v>
      </c>
      <c r="G2909" s="208">
        <f t="shared" si="572"/>
        <v>0</v>
      </c>
      <c r="H2909" s="162">
        <f t="shared" si="577"/>
        <v>4.9000000000000004</v>
      </c>
      <c r="I2909" s="209" t="str">
        <f>IF(AVERAGE(H2909:H2932)&gt;15,"S",IF(AVERAGE(H2909:H2932)&lt;5,"W","Ü"))</f>
        <v>Ü</v>
      </c>
      <c r="J2909" s="209" t="s">
        <v>7729</v>
      </c>
      <c r="K2909" s="210">
        <v>7.8045789359650029E-3</v>
      </c>
      <c r="L2909" s="162">
        <f t="shared" si="578"/>
        <v>10.1</v>
      </c>
      <c r="M2909" s="162">
        <f t="shared" si="573"/>
        <v>10.1</v>
      </c>
      <c r="N2909" s="210">
        <f t="shared" si="579"/>
        <v>0.21390513701532912</v>
      </c>
      <c r="O2909" s="162">
        <f t="shared" si="580"/>
        <v>0</v>
      </c>
      <c r="P2909" s="162">
        <f t="shared" si="574"/>
        <v>0</v>
      </c>
      <c r="Q2909" s="210">
        <f t="shared" si="575"/>
        <v>5.3732468123861565E-3</v>
      </c>
      <c r="R2909" s="210">
        <f t="shared" si="581"/>
        <v>0.15327040340877174</v>
      </c>
    </row>
    <row r="2910" spans="1:18" x14ac:dyDescent="0.2">
      <c r="A2910" s="146">
        <v>2906</v>
      </c>
      <c r="B2910" s="146">
        <v>2</v>
      </c>
      <c r="C2910" s="146" t="s">
        <v>818</v>
      </c>
      <c r="D2910" s="162">
        <v>3.4</v>
      </c>
      <c r="E2910" s="162">
        <v>0</v>
      </c>
      <c r="F2910" s="208">
        <f t="shared" si="576"/>
        <v>0</v>
      </c>
      <c r="G2910" s="208">
        <f t="shared" si="572"/>
        <v>0</v>
      </c>
      <c r="H2910" s="162">
        <f t="shared" si="577"/>
        <v>3.4</v>
      </c>
      <c r="I2910" s="209" t="str">
        <f>IF(I2909="S","S",IF(I2909="W","W","Ü"))</f>
        <v>Ü</v>
      </c>
      <c r="J2910" s="209" t="s">
        <v>7729</v>
      </c>
      <c r="K2910" s="210">
        <v>1.3764765662011883E-3</v>
      </c>
      <c r="L2910" s="162">
        <f t="shared" si="578"/>
        <v>11.6</v>
      </c>
      <c r="M2910" s="162">
        <f t="shared" si="573"/>
        <v>11.6</v>
      </c>
      <c r="N2910" s="210">
        <f t="shared" si="579"/>
        <v>0.23432352859675734</v>
      </c>
      <c r="O2910" s="162">
        <f t="shared" si="580"/>
        <v>0</v>
      </c>
      <c r="P2910" s="162">
        <f t="shared" si="574"/>
        <v>0</v>
      </c>
      <c r="Q2910" s="210">
        <f t="shared" si="575"/>
        <v>5.3732468123861565E-3</v>
      </c>
      <c r="R2910" s="210">
        <f t="shared" si="581"/>
        <v>0.17368879499019996</v>
      </c>
    </row>
    <row r="2911" spans="1:18" x14ac:dyDescent="0.2">
      <c r="A2911" s="146">
        <v>2907</v>
      </c>
      <c r="B2911" s="146">
        <v>3</v>
      </c>
      <c r="C2911" s="146" t="s">
        <v>818</v>
      </c>
      <c r="D2911" s="162">
        <v>4.3</v>
      </c>
      <c r="E2911" s="162">
        <v>0</v>
      </c>
      <c r="F2911" s="208">
        <f t="shared" si="576"/>
        <v>0</v>
      </c>
      <c r="G2911" s="208">
        <f t="shared" si="572"/>
        <v>0</v>
      </c>
      <c r="H2911" s="162">
        <f t="shared" si="577"/>
        <v>4.3</v>
      </c>
      <c r="I2911" s="209" t="str">
        <f t="shared" ref="I2911:I2932" si="583">IF(I2910="S","S",IF(I2910="W","W","Ü"))</f>
        <v>Ü</v>
      </c>
      <c r="J2911" s="209" t="s">
        <v>7729</v>
      </c>
      <c r="K2911" s="210">
        <v>1.6743880888648872E-3</v>
      </c>
      <c r="L2911" s="162">
        <f t="shared" si="578"/>
        <v>10.7</v>
      </c>
      <c r="M2911" s="162">
        <f t="shared" si="573"/>
        <v>10.7</v>
      </c>
      <c r="N2911" s="210">
        <f t="shared" si="579"/>
        <v>0.22097273339907786</v>
      </c>
      <c r="O2911" s="162">
        <f t="shared" si="580"/>
        <v>0</v>
      </c>
      <c r="P2911" s="162">
        <f t="shared" si="574"/>
        <v>0</v>
      </c>
      <c r="Q2911" s="210">
        <f t="shared" si="575"/>
        <v>5.3732468123861565E-3</v>
      </c>
      <c r="R2911" s="210">
        <f t="shared" si="581"/>
        <v>0.16033799979252047</v>
      </c>
    </row>
    <row r="2912" spans="1:18" x14ac:dyDescent="0.2">
      <c r="A2912" s="146">
        <v>2908</v>
      </c>
      <c r="B2912" s="146">
        <v>4</v>
      </c>
      <c r="C2912" s="146" t="s">
        <v>818</v>
      </c>
      <c r="D2912" s="162">
        <v>4.2</v>
      </c>
      <c r="E2912" s="162">
        <v>0</v>
      </c>
      <c r="F2912" s="208">
        <f t="shared" si="576"/>
        <v>0</v>
      </c>
      <c r="G2912" s="208">
        <f t="shared" si="572"/>
        <v>0</v>
      </c>
      <c r="H2912" s="162">
        <f t="shared" si="577"/>
        <v>4.2</v>
      </c>
      <c r="I2912" s="209" t="str">
        <f t="shared" si="583"/>
        <v>Ü</v>
      </c>
      <c r="J2912" s="209" t="s">
        <v>7729</v>
      </c>
      <c r="K2912" s="210">
        <v>5.0595956871530802E-3</v>
      </c>
      <c r="L2912" s="162">
        <f t="shared" si="578"/>
        <v>10.8</v>
      </c>
      <c r="M2912" s="162">
        <f t="shared" si="573"/>
        <v>10.8</v>
      </c>
      <c r="N2912" s="210">
        <f t="shared" si="579"/>
        <v>0.22351245549354345</v>
      </c>
      <c r="O2912" s="162">
        <f t="shared" si="580"/>
        <v>0</v>
      </c>
      <c r="P2912" s="162">
        <f t="shared" si="574"/>
        <v>0</v>
      </c>
      <c r="Q2912" s="210">
        <f t="shared" si="575"/>
        <v>5.3732468123861565E-3</v>
      </c>
      <c r="R2912" s="210">
        <f t="shared" si="581"/>
        <v>0.16287772188698607</v>
      </c>
    </row>
    <row r="2913" spans="1:18" x14ac:dyDescent="0.2">
      <c r="A2913" s="146">
        <v>2909</v>
      </c>
      <c r="B2913" s="146">
        <v>5</v>
      </c>
      <c r="C2913" s="146" t="s">
        <v>818</v>
      </c>
      <c r="D2913" s="162">
        <v>3.4</v>
      </c>
      <c r="E2913" s="162">
        <v>11.106178049141441</v>
      </c>
      <c r="F2913" s="208">
        <f t="shared" si="576"/>
        <v>10.955134027673118</v>
      </c>
      <c r="G2913" s="208">
        <f t="shared" si="572"/>
        <v>6.1080448013343686E-3</v>
      </c>
      <c r="H2913" s="162">
        <f t="shared" si="577"/>
        <v>3.4061080448013343</v>
      </c>
      <c r="I2913" s="209" t="str">
        <f t="shared" si="583"/>
        <v>Ü</v>
      </c>
      <c r="J2913" s="209" t="s">
        <v>7729</v>
      </c>
      <c r="K2913" s="210">
        <v>3.0008696045156084E-5</v>
      </c>
      <c r="L2913" s="162">
        <f t="shared" si="578"/>
        <v>11.6</v>
      </c>
      <c r="M2913" s="162">
        <f t="shared" si="573"/>
        <v>11.593891955198666</v>
      </c>
      <c r="N2913" s="210">
        <f t="shared" si="579"/>
        <v>0.23381622026643514</v>
      </c>
      <c r="O2913" s="162">
        <f t="shared" si="580"/>
        <v>0</v>
      </c>
      <c r="P2913" s="162">
        <f t="shared" si="574"/>
        <v>0</v>
      </c>
      <c r="Q2913" s="210">
        <f t="shared" si="575"/>
        <v>5.3732468123861565E-3</v>
      </c>
      <c r="R2913" s="210">
        <f t="shared" si="581"/>
        <v>0.17318148665987776</v>
      </c>
    </row>
    <row r="2914" spans="1:18" x14ac:dyDescent="0.2">
      <c r="A2914" s="146">
        <v>2910</v>
      </c>
      <c r="B2914" s="146">
        <v>6</v>
      </c>
      <c r="C2914" s="146" t="s">
        <v>818</v>
      </c>
      <c r="D2914" s="162">
        <v>4.2</v>
      </c>
      <c r="E2914" s="162">
        <v>704.68699721802454</v>
      </c>
      <c r="F2914" s="208">
        <f t="shared" si="576"/>
        <v>692.84825566476172</v>
      </c>
      <c r="G2914" s="208">
        <f t="shared" si="572"/>
        <v>0.38629816626950053</v>
      </c>
      <c r="H2914" s="162">
        <f t="shared" si="577"/>
        <v>4.5862981662695006</v>
      </c>
      <c r="I2914" s="209" t="str">
        <f t="shared" si="583"/>
        <v>Ü</v>
      </c>
      <c r="J2914" s="209" t="s">
        <v>7729</v>
      </c>
      <c r="K2914" s="210">
        <v>3.3982537519797219E-2</v>
      </c>
      <c r="L2914" s="162">
        <f t="shared" si="578"/>
        <v>10.8</v>
      </c>
      <c r="M2914" s="162">
        <f t="shared" si="573"/>
        <v>10.413701833730499</v>
      </c>
      <c r="N2914" s="210">
        <f t="shared" si="579"/>
        <v>0.22668006392549594</v>
      </c>
      <c r="O2914" s="162">
        <f t="shared" si="580"/>
        <v>0</v>
      </c>
      <c r="P2914" s="162">
        <f t="shared" si="574"/>
        <v>0</v>
      </c>
      <c r="Q2914" s="210">
        <f t="shared" si="575"/>
        <v>5.3732468123861565E-3</v>
      </c>
      <c r="R2914" s="210">
        <f t="shared" si="581"/>
        <v>0.16604533031893856</v>
      </c>
    </row>
    <row r="2915" spans="1:18" x14ac:dyDescent="0.2">
      <c r="A2915" s="146">
        <v>2911</v>
      </c>
      <c r="B2915" s="146">
        <v>7</v>
      </c>
      <c r="C2915" s="146" t="s">
        <v>818</v>
      </c>
      <c r="D2915" s="162">
        <v>5.7</v>
      </c>
      <c r="E2915" s="162">
        <v>3443.7481585875325</v>
      </c>
      <c r="F2915" s="208">
        <f t="shared" si="576"/>
        <v>3365.2307005717366</v>
      </c>
      <c r="G2915" s="208">
        <f t="shared" si="572"/>
        <v>1.876287394932393</v>
      </c>
      <c r="H2915" s="162">
        <f t="shared" si="577"/>
        <v>7.5762873949323932</v>
      </c>
      <c r="I2915" s="209" t="str">
        <f t="shared" si="583"/>
        <v>Ü</v>
      </c>
      <c r="J2915" s="209" t="s">
        <v>7729</v>
      </c>
      <c r="K2915" s="210">
        <v>4.2703964322486479E-2</v>
      </c>
      <c r="L2915" s="162">
        <f t="shared" si="578"/>
        <v>9.3000000000000007</v>
      </c>
      <c r="M2915" s="162">
        <f t="shared" si="573"/>
        <v>7.4237126050676068</v>
      </c>
      <c r="N2915" s="210">
        <f t="shared" si="579"/>
        <v>0.18471510833914878</v>
      </c>
      <c r="O2915" s="162">
        <f t="shared" si="580"/>
        <v>0</v>
      </c>
      <c r="P2915" s="162">
        <f t="shared" si="574"/>
        <v>0</v>
      </c>
      <c r="Q2915" s="210">
        <f t="shared" si="575"/>
        <v>5.3732468123861565E-3</v>
      </c>
      <c r="R2915" s="210">
        <f t="shared" si="581"/>
        <v>0.1240803747325914</v>
      </c>
    </row>
    <row r="2916" spans="1:18" x14ac:dyDescent="0.2">
      <c r="A2916" s="146">
        <v>2912</v>
      </c>
      <c r="B2916" s="146">
        <v>8</v>
      </c>
      <c r="C2916" s="146" t="s">
        <v>818</v>
      </c>
      <c r="D2916" s="162">
        <v>8.4</v>
      </c>
      <c r="E2916" s="162">
        <v>7744.8932625687848</v>
      </c>
      <c r="F2916" s="208">
        <f t="shared" si="576"/>
        <v>7484.6648489464742</v>
      </c>
      <c r="G2916" s="208">
        <f t="shared" si="572"/>
        <v>4.1730815985322876</v>
      </c>
      <c r="H2916" s="162">
        <f t="shared" si="577"/>
        <v>12.573081598532287</v>
      </c>
      <c r="I2916" s="209" t="str">
        <f t="shared" si="583"/>
        <v>Ü</v>
      </c>
      <c r="J2916" s="209" t="s">
        <v>7729</v>
      </c>
      <c r="K2916" s="210">
        <v>3.9870991666587127E-2</v>
      </c>
      <c r="L2916" s="162">
        <f t="shared" si="578"/>
        <v>6.6</v>
      </c>
      <c r="M2916" s="162">
        <f t="shared" si="573"/>
        <v>2.426918401467713</v>
      </c>
      <c r="N2916" s="210">
        <f t="shared" si="579"/>
        <v>0.10920504756009433</v>
      </c>
      <c r="O2916" s="162">
        <f t="shared" si="580"/>
        <v>0</v>
      </c>
      <c r="P2916" s="162">
        <f t="shared" si="574"/>
        <v>0</v>
      </c>
      <c r="Q2916" s="210">
        <f t="shared" si="575"/>
        <v>5.3732468123861565E-3</v>
      </c>
      <c r="R2916" s="210">
        <f t="shared" si="581"/>
        <v>4.8570313953536955E-2</v>
      </c>
    </row>
    <row r="2917" spans="1:18" x14ac:dyDescent="0.2">
      <c r="A2917" s="146">
        <v>2913</v>
      </c>
      <c r="B2917" s="146">
        <v>9</v>
      </c>
      <c r="C2917" s="146" t="s">
        <v>818</v>
      </c>
      <c r="D2917" s="162">
        <v>10.1</v>
      </c>
      <c r="E2917" s="162">
        <v>12255.945131678809</v>
      </c>
      <c r="F2917" s="208">
        <f t="shared" si="576"/>
        <v>11760.804948358986</v>
      </c>
      <c r="G2917" s="208">
        <f t="shared" si="572"/>
        <v>6.5572473456620557</v>
      </c>
      <c r="H2917" s="162">
        <f t="shared" si="577"/>
        <v>16.657247345662057</v>
      </c>
      <c r="I2917" s="209" t="str">
        <f t="shared" si="583"/>
        <v>Ü</v>
      </c>
      <c r="J2917" s="209" t="s">
        <v>7729</v>
      </c>
      <c r="K2917" s="210">
        <v>8.5353741111246967E-2</v>
      </c>
      <c r="L2917" s="162">
        <f t="shared" si="578"/>
        <v>4.9000000000000004</v>
      </c>
      <c r="M2917" s="162">
        <f t="shared" si="573"/>
        <v>0</v>
      </c>
      <c r="N2917" s="210">
        <f t="shared" si="579"/>
        <v>8.7010112361870146E-2</v>
      </c>
      <c r="O2917" s="162">
        <f t="shared" si="580"/>
        <v>0</v>
      </c>
      <c r="P2917" s="162">
        <f t="shared" si="574"/>
        <v>0</v>
      </c>
      <c r="Q2917" s="210">
        <f t="shared" si="575"/>
        <v>5.3732468123861565E-3</v>
      </c>
      <c r="R2917" s="210">
        <f t="shared" si="581"/>
        <v>2.6375378755312769E-2</v>
      </c>
    </row>
    <row r="2918" spans="1:18" x14ac:dyDescent="0.2">
      <c r="A2918" s="146">
        <v>2914</v>
      </c>
      <c r="B2918" s="146">
        <v>10</v>
      </c>
      <c r="C2918" s="146" t="s">
        <v>818</v>
      </c>
      <c r="D2918" s="162">
        <v>9.9</v>
      </c>
      <c r="E2918" s="162">
        <v>15954.857730945367</v>
      </c>
      <c r="F2918" s="208">
        <f t="shared" si="576"/>
        <v>15323.045364799931</v>
      </c>
      <c r="G2918" s="208">
        <f t="shared" si="572"/>
        <v>8.5433776843491831</v>
      </c>
      <c r="H2918" s="162">
        <f t="shared" si="577"/>
        <v>18.443377684349183</v>
      </c>
      <c r="I2918" s="209" t="str">
        <f t="shared" si="583"/>
        <v>Ü</v>
      </c>
      <c r="J2918" s="209" t="s">
        <v>7729</v>
      </c>
      <c r="K2918" s="210">
        <v>7.7991896443509109E-2</v>
      </c>
      <c r="L2918" s="162">
        <f t="shared" si="578"/>
        <v>5.0999999999999996</v>
      </c>
      <c r="M2918" s="162">
        <f t="shared" si="573"/>
        <v>0</v>
      </c>
      <c r="N2918" s="210">
        <f t="shared" si="579"/>
        <v>8.4735209833622566E-2</v>
      </c>
      <c r="O2918" s="162">
        <f t="shared" si="580"/>
        <v>0</v>
      </c>
      <c r="P2918" s="162">
        <f t="shared" si="574"/>
        <v>0</v>
      </c>
      <c r="Q2918" s="210">
        <f t="shared" si="575"/>
        <v>5.3732468123861565E-3</v>
      </c>
      <c r="R2918" s="210">
        <f t="shared" si="581"/>
        <v>2.4100476227065189E-2</v>
      </c>
    </row>
    <row r="2919" spans="1:18" x14ac:dyDescent="0.2">
      <c r="A2919" s="146">
        <v>2915</v>
      </c>
      <c r="B2919" s="146">
        <v>11</v>
      </c>
      <c r="C2919" s="146" t="s">
        <v>818</v>
      </c>
      <c r="D2919" s="162">
        <v>11.2</v>
      </c>
      <c r="E2919" s="162">
        <v>17938.421130522027</v>
      </c>
      <c r="F2919" s="208">
        <f t="shared" si="576"/>
        <v>17134.779863874643</v>
      </c>
      <c r="G2919" s="208">
        <f t="shared" si="572"/>
        <v>9.5535118790124205</v>
      </c>
      <c r="H2919" s="162">
        <f t="shared" si="577"/>
        <v>20.753511879012422</v>
      </c>
      <c r="I2919" s="209" t="str">
        <f t="shared" si="583"/>
        <v>Ü</v>
      </c>
      <c r="J2919" s="209" t="s">
        <v>7729</v>
      </c>
      <c r="K2919" s="210">
        <v>8.1028827849142879E-2</v>
      </c>
      <c r="L2919" s="162">
        <f t="shared" si="578"/>
        <v>3.8000000000000007</v>
      </c>
      <c r="M2919" s="162">
        <f t="shared" si="573"/>
        <v>0</v>
      </c>
      <c r="N2919" s="210">
        <f t="shared" si="579"/>
        <v>8.5673659807046637E-2</v>
      </c>
      <c r="O2919" s="162">
        <f t="shared" si="580"/>
        <v>0</v>
      </c>
      <c r="P2919" s="162">
        <f t="shared" si="574"/>
        <v>0</v>
      </c>
      <c r="Q2919" s="210">
        <f t="shared" si="575"/>
        <v>5.3732468123861565E-3</v>
      </c>
      <c r="R2919" s="210">
        <f t="shared" si="581"/>
        <v>2.503892620048926E-2</v>
      </c>
    </row>
    <row r="2920" spans="1:18" x14ac:dyDescent="0.2">
      <c r="A2920" s="146">
        <v>2916</v>
      </c>
      <c r="B2920" s="146">
        <v>12</v>
      </c>
      <c r="C2920" s="146" t="s">
        <v>818</v>
      </c>
      <c r="D2920" s="162">
        <v>12</v>
      </c>
      <c r="E2920" s="162">
        <v>19016.831019093661</v>
      </c>
      <c r="F2920" s="208">
        <f t="shared" si="576"/>
        <v>18104.023130177164</v>
      </c>
      <c r="G2920" s="208">
        <f t="shared" si="572"/>
        <v>10.093914331324994</v>
      </c>
      <c r="H2920" s="162">
        <f t="shared" si="577"/>
        <v>22.093914331324996</v>
      </c>
      <c r="I2920" s="209" t="str">
        <f t="shared" si="583"/>
        <v>Ü</v>
      </c>
      <c r="J2920" s="209" t="s">
        <v>7729</v>
      </c>
      <c r="K2920" s="210">
        <v>9.7359220906334393E-2</v>
      </c>
      <c r="L2920" s="162">
        <f t="shared" si="578"/>
        <v>3</v>
      </c>
      <c r="M2920" s="162">
        <f t="shared" si="573"/>
        <v>0</v>
      </c>
      <c r="N2920" s="210">
        <f t="shared" si="579"/>
        <v>9.0719956507096036E-2</v>
      </c>
      <c r="O2920" s="162">
        <f t="shared" si="580"/>
        <v>0</v>
      </c>
      <c r="P2920" s="162">
        <f t="shared" si="574"/>
        <v>0</v>
      </c>
      <c r="Q2920" s="210">
        <f t="shared" si="575"/>
        <v>5.3732468123861565E-3</v>
      </c>
      <c r="R2920" s="210">
        <f t="shared" si="581"/>
        <v>3.0085222900538659E-2</v>
      </c>
    </row>
    <row r="2921" spans="1:18" x14ac:dyDescent="0.2">
      <c r="A2921" s="146">
        <v>2917</v>
      </c>
      <c r="B2921" s="146">
        <v>13</v>
      </c>
      <c r="C2921" s="146" t="s">
        <v>818</v>
      </c>
      <c r="D2921" s="162">
        <v>11.9</v>
      </c>
      <c r="E2921" s="162">
        <v>18777.215227683435</v>
      </c>
      <c r="F2921" s="208">
        <f t="shared" si="576"/>
        <v>17883.419782845704</v>
      </c>
      <c r="G2921" s="208">
        <f t="shared" si="572"/>
        <v>9.9709167371904837</v>
      </c>
      <c r="H2921" s="162">
        <f t="shared" si="577"/>
        <v>21.870916737190484</v>
      </c>
      <c r="I2921" s="209" t="str">
        <f t="shared" si="583"/>
        <v>Ü</v>
      </c>
      <c r="J2921" s="209" t="s">
        <v>7729</v>
      </c>
      <c r="K2921" s="210">
        <v>4.7211495955922875E-2</v>
      </c>
      <c r="L2921" s="162">
        <f t="shared" si="578"/>
        <v>3.0999999999999996</v>
      </c>
      <c r="M2921" s="162">
        <f t="shared" si="573"/>
        <v>0</v>
      </c>
      <c r="N2921" s="210">
        <f t="shared" si="579"/>
        <v>7.5223679225465953E-2</v>
      </c>
      <c r="O2921" s="162">
        <f t="shared" si="580"/>
        <v>0</v>
      </c>
      <c r="P2921" s="162">
        <f t="shared" si="574"/>
        <v>0</v>
      </c>
      <c r="Q2921" s="210">
        <f t="shared" si="575"/>
        <v>5.3732468123861565E-3</v>
      </c>
      <c r="R2921" s="210">
        <f t="shared" si="581"/>
        <v>1.4588945618908576E-2</v>
      </c>
    </row>
    <row r="2922" spans="1:18" x14ac:dyDescent="0.2">
      <c r="A2922" s="146">
        <v>2918</v>
      </c>
      <c r="B2922" s="146">
        <v>14</v>
      </c>
      <c r="C2922" s="146" t="s">
        <v>818</v>
      </c>
      <c r="D2922" s="162">
        <v>12.1</v>
      </c>
      <c r="E2922" s="162">
        <v>17706.024354843743</v>
      </c>
      <c r="F2922" s="208">
        <f t="shared" si="576"/>
        <v>16849.052776069308</v>
      </c>
      <c r="G2922" s="208">
        <f t="shared" si="572"/>
        <v>9.3942044849758677</v>
      </c>
      <c r="H2922" s="162">
        <f t="shared" si="577"/>
        <v>21.494204484975867</v>
      </c>
      <c r="I2922" s="209" t="str">
        <f t="shared" si="583"/>
        <v>Ü</v>
      </c>
      <c r="J2922" s="209" t="s">
        <v>7729</v>
      </c>
      <c r="K2922" s="210">
        <v>4.9824379400114895E-2</v>
      </c>
      <c r="L2922" s="162">
        <f t="shared" si="578"/>
        <v>2.9000000000000004</v>
      </c>
      <c r="M2922" s="162">
        <f t="shared" si="573"/>
        <v>0</v>
      </c>
      <c r="N2922" s="210">
        <f t="shared" si="579"/>
        <v>7.6031093049239981E-2</v>
      </c>
      <c r="O2922" s="162">
        <f t="shared" si="580"/>
        <v>0</v>
      </c>
      <c r="P2922" s="162">
        <f t="shared" si="574"/>
        <v>0</v>
      </c>
      <c r="Q2922" s="210">
        <f t="shared" si="575"/>
        <v>5.3732468123861565E-3</v>
      </c>
      <c r="R2922" s="210">
        <f t="shared" si="581"/>
        <v>1.5396359442682604E-2</v>
      </c>
    </row>
    <row r="2923" spans="1:18" x14ac:dyDescent="0.2">
      <c r="A2923" s="146">
        <v>2919</v>
      </c>
      <c r="B2923" s="146">
        <v>15</v>
      </c>
      <c r="C2923" s="146" t="s">
        <v>818</v>
      </c>
      <c r="D2923" s="162">
        <v>12.3</v>
      </c>
      <c r="E2923" s="162">
        <v>15786.876787952102</v>
      </c>
      <c r="F2923" s="208">
        <f t="shared" si="576"/>
        <v>15010.162449984859</v>
      </c>
      <c r="G2923" s="208">
        <f t="shared" si="572"/>
        <v>8.3689295346108938</v>
      </c>
      <c r="H2923" s="162">
        <f t="shared" si="577"/>
        <v>20.668929534610896</v>
      </c>
      <c r="I2923" s="209" t="str">
        <f t="shared" si="583"/>
        <v>Ü</v>
      </c>
      <c r="J2923" s="209" t="s">
        <v>7729</v>
      </c>
      <c r="K2923" s="210">
        <v>2.7704105074997758E-2</v>
      </c>
      <c r="L2923" s="162">
        <f t="shared" si="578"/>
        <v>2.6999999999999993</v>
      </c>
      <c r="M2923" s="162">
        <f t="shared" si="573"/>
        <v>0</v>
      </c>
      <c r="N2923" s="210">
        <f t="shared" si="579"/>
        <v>6.919565026840202E-2</v>
      </c>
      <c r="O2923" s="162">
        <f t="shared" si="580"/>
        <v>0</v>
      </c>
      <c r="P2923" s="162">
        <f t="shared" si="574"/>
        <v>0</v>
      </c>
      <c r="Q2923" s="210">
        <f t="shared" si="575"/>
        <v>5.3732468123861565E-3</v>
      </c>
      <c r="R2923" s="210">
        <f t="shared" si="581"/>
        <v>8.5609166618446433E-3</v>
      </c>
    </row>
    <row r="2924" spans="1:18" x14ac:dyDescent="0.2">
      <c r="A2924" s="146">
        <v>2920</v>
      </c>
      <c r="B2924" s="146">
        <v>16</v>
      </c>
      <c r="C2924" s="146" t="s">
        <v>818</v>
      </c>
      <c r="D2924" s="162">
        <v>13.4</v>
      </c>
      <c r="E2924" s="162">
        <v>12949.525950847692</v>
      </c>
      <c r="F2924" s="208">
        <f t="shared" si="576"/>
        <v>12255.431359882255</v>
      </c>
      <c r="G2924" s="208">
        <f t="shared" si="572"/>
        <v>6.8330267449716127</v>
      </c>
      <c r="H2924" s="162">
        <f t="shared" si="577"/>
        <v>20.233026744971614</v>
      </c>
      <c r="I2924" s="209" t="str">
        <f t="shared" si="583"/>
        <v>Ü</v>
      </c>
      <c r="J2924" s="209" t="s">
        <v>7729</v>
      </c>
      <c r="K2924" s="210">
        <v>0.10128278846928451</v>
      </c>
      <c r="L2924" s="162">
        <f t="shared" si="578"/>
        <v>1.5999999999999996</v>
      </c>
      <c r="M2924" s="162">
        <f t="shared" si="573"/>
        <v>0</v>
      </c>
      <c r="N2924" s="210">
        <f t="shared" si="579"/>
        <v>9.1932388196645398E-2</v>
      </c>
      <c r="O2924" s="162">
        <f t="shared" si="580"/>
        <v>0</v>
      </c>
      <c r="P2924" s="162">
        <f t="shared" si="574"/>
        <v>0</v>
      </c>
      <c r="Q2924" s="210">
        <f t="shared" si="575"/>
        <v>5.3732468123861565E-3</v>
      </c>
      <c r="R2924" s="210">
        <f t="shared" si="581"/>
        <v>3.1297654590088021E-2</v>
      </c>
    </row>
    <row r="2925" spans="1:18" x14ac:dyDescent="0.2">
      <c r="A2925" s="146">
        <v>2921</v>
      </c>
      <c r="B2925" s="146">
        <v>17</v>
      </c>
      <c r="C2925" s="146" t="s">
        <v>818</v>
      </c>
      <c r="D2925" s="162">
        <v>13.8</v>
      </c>
      <c r="E2925" s="162">
        <v>9313.0856031075564</v>
      </c>
      <c r="F2925" s="208">
        <f t="shared" si="576"/>
        <v>8799.0032778160185</v>
      </c>
      <c r="G2925" s="208">
        <f t="shared" si="572"/>
        <v>4.9058921682041374</v>
      </c>
      <c r="H2925" s="162">
        <f t="shared" si="577"/>
        <v>18.705892168204137</v>
      </c>
      <c r="I2925" s="209" t="str">
        <f t="shared" si="583"/>
        <v>Ü</v>
      </c>
      <c r="J2925" s="209" t="s">
        <v>7729</v>
      </c>
      <c r="K2925" s="210">
        <v>9.3503511639263185E-3</v>
      </c>
      <c r="L2925" s="162">
        <f t="shared" si="578"/>
        <v>1.1999999999999993</v>
      </c>
      <c r="M2925" s="162">
        <f t="shared" si="573"/>
        <v>0</v>
      </c>
      <c r="N2925" s="210">
        <f t="shared" si="579"/>
        <v>6.3524109634285342E-2</v>
      </c>
      <c r="O2925" s="162">
        <f t="shared" si="580"/>
        <v>0</v>
      </c>
      <c r="P2925" s="162">
        <f t="shared" si="574"/>
        <v>0</v>
      </c>
      <c r="Q2925" s="210">
        <f t="shared" si="575"/>
        <v>5.3732468123861565E-3</v>
      </c>
      <c r="R2925" s="210">
        <f t="shared" si="581"/>
        <v>2.8893760277279648E-3</v>
      </c>
    </row>
    <row r="2926" spans="1:18" x14ac:dyDescent="0.2">
      <c r="A2926" s="146">
        <v>2922</v>
      </c>
      <c r="B2926" s="146">
        <v>18</v>
      </c>
      <c r="C2926" s="146" t="s">
        <v>818</v>
      </c>
      <c r="D2926" s="162">
        <v>12.8</v>
      </c>
      <c r="E2926" s="162">
        <v>5588.628794327974</v>
      </c>
      <c r="F2926" s="208">
        <f t="shared" si="576"/>
        <v>5302.4910000583814</v>
      </c>
      <c r="G2926" s="208">
        <f t="shared" si="572"/>
        <v>2.9564086121827287</v>
      </c>
      <c r="H2926" s="162">
        <f t="shared" si="577"/>
        <v>15.75640861218273</v>
      </c>
      <c r="I2926" s="209" t="str">
        <f t="shared" si="583"/>
        <v>Ü</v>
      </c>
      <c r="J2926" s="209" t="s">
        <v>7729</v>
      </c>
      <c r="K2926" s="210">
        <v>5.0964852108817724E-2</v>
      </c>
      <c r="L2926" s="162">
        <f t="shared" si="578"/>
        <v>2.1999999999999993</v>
      </c>
      <c r="M2926" s="162">
        <f t="shared" si="573"/>
        <v>0</v>
      </c>
      <c r="N2926" s="210">
        <f t="shared" si="579"/>
        <v>7.6383513450039159E-2</v>
      </c>
      <c r="O2926" s="162">
        <f t="shared" si="580"/>
        <v>0</v>
      </c>
      <c r="P2926" s="162">
        <f t="shared" si="574"/>
        <v>0</v>
      </c>
      <c r="Q2926" s="210">
        <f t="shared" si="575"/>
        <v>5.3732468123861565E-3</v>
      </c>
      <c r="R2926" s="210">
        <f t="shared" si="581"/>
        <v>1.5748779843481782E-2</v>
      </c>
    </row>
    <row r="2927" spans="1:18" x14ac:dyDescent="0.2">
      <c r="A2927" s="146">
        <v>2923</v>
      </c>
      <c r="B2927" s="146">
        <v>19</v>
      </c>
      <c r="C2927" s="146" t="s">
        <v>818</v>
      </c>
      <c r="D2927" s="162">
        <v>11.7</v>
      </c>
      <c r="E2927" s="162">
        <v>2056.8641747009951</v>
      </c>
      <c r="F2927" s="208">
        <f t="shared" si="576"/>
        <v>1960.6029313249887</v>
      </c>
      <c r="G2927" s="208">
        <f t="shared" si="572"/>
        <v>1.0931359225647117</v>
      </c>
      <c r="H2927" s="162">
        <f t="shared" si="577"/>
        <v>12.79313592256471</v>
      </c>
      <c r="I2927" s="209" t="str">
        <f t="shared" si="583"/>
        <v>Ü</v>
      </c>
      <c r="J2927" s="209" t="s">
        <v>7729</v>
      </c>
      <c r="K2927" s="210">
        <v>8.2230198920624248E-2</v>
      </c>
      <c r="L2927" s="162">
        <f t="shared" si="578"/>
        <v>3.3000000000000007</v>
      </c>
      <c r="M2927" s="162">
        <f t="shared" si="573"/>
        <v>2.2068640774352897</v>
      </c>
      <c r="N2927" s="210">
        <f t="shared" si="579"/>
        <v>0.11900773269335024</v>
      </c>
      <c r="O2927" s="162">
        <f t="shared" si="580"/>
        <v>0</v>
      </c>
      <c r="P2927" s="162">
        <f t="shared" si="574"/>
        <v>0</v>
      </c>
      <c r="Q2927" s="210">
        <f t="shared" si="575"/>
        <v>5.3732468123861565E-3</v>
      </c>
      <c r="R2927" s="210">
        <f t="shared" si="581"/>
        <v>5.8372999086792866E-2</v>
      </c>
    </row>
    <row r="2928" spans="1:18" x14ac:dyDescent="0.2">
      <c r="A2928" s="146">
        <v>2924</v>
      </c>
      <c r="B2928" s="146">
        <v>20</v>
      </c>
      <c r="C2928" s="146" t="s">
        <v>818</v>
      </c>
      <c r="D2928" s="162">
        <v>10.7</v>
      </c>
      <c r="E2928" s="162">
        <v>233.78504793442735</v>
      </c>
      <c r="F2928" s="208">
        <f t="shared" si="576"/>
        <v>223.77904788283388</v>
      </c>
      <c r="G2928" s="208">
        <f t="shared" si="572"/>
        <v>0.12476820882479144</v>
      </c>
      <c r="H2928" s="162">
        <f t="shared" si="577"/>
        <v>10.824768208824791</v>
      </c>
      <c r="I2928" s="209" t="str">
        <f t="shared" si="583"/>
        <v>Ü</v>
      </c>
      <c r="J2928" s="209" t="s">
        <v>7729</v>
      </c>
      <c r="K2928" s="210">
        <v>5.392562380705701E-2</v>
      </c>
      <c r="L2928" s="162">
        <f t="shared" si="578"/>
        <v>4.3000000000000007</v>
      </c>
      <c r="M2928" s="162">
        <f t="shared" si="573"/>
        <v>4.175231791175209</v>
      </c>
      <c r="N2928" s="210">
        <f t="shared" si="579"/>
        <v>0.13966179547774887</v>
      </c>
      <c r="O2928" s="162">
        <f t="shared" si="580"/>
        <v>0</v>
      </c>
      <c r="P2928" s="162">
        <f t="shared" si="574"/>
        <v>0</v>
      </c>
      <c r="Q2928" s="210">
        <f t="shared" si="575"/>
        <v>5.3732468123861565E-3</v>
      </c>
      <c r="R2928" s="210">
        <f t="shared" si="581"/>
        <v>7.902706187119149E-2</v>
      </c>
    </row>
    <row r="2929" spans="1:18" x14ac:dyDescent="0.2">
      <c r="A2929" s="146">
        <v>2925</v>
      </c>
      <c r="B2929" s="146">
        <v>21</v>
      </c>
      <c r="C2929" s="146" t="s">
        <v>818</v>
      </c>
      <c r="D2929" s="162">
        <v>8.5</v>
      </c>
      <c r="E2929" s="162">
        <v>0</v>
      </c>
      <c r="F2929" s="208">
        <f t="shared" si="576"/>
        <v>0</v>
      </c>
      <c r="G2929" s="208">
        <f t="shared" si="572"/>
        <v>0</v>
      </c>
      <c r="H2929" s="162">
        <f t="shared" si="577"/>
        <v>8.5</v>
      </c>
      <c r="I2929" s="209" t="str">
        <f t="shared" si="583"/>
        <v>Ü</v>
      </c>
      <c r="J2929" s="209" t="s">
        <v>7729</v>
      </c>
      <c r="K2929" s="210">
        <v>2.6349672219643606E-2</v>
      </c>
      <c r="L2929" s="162">
        <f t="shared" si="578"/>
        <v>6.5</v>
      </c>
      <c r="M2929" s="162">
        <f t="shared" si="573"/>
        <v>6.5</v>
      </c>
      <c r="N2929" s="210">
        <f t="shared" si="579"/>
        <v>0.16586438951069024</v>
      </c>
      <c r="O2929" s="162">
        <f t="shared" si="580"/>
        <v>0</v>
      </c>
      <c r="P2929" s="162">
        <f t="shared" si="574"/>
        <v>0</v>
      </c>
      <c r="Q2929" s="210">
        <f t="shared" si="575"/>
        <v>5.3732468123861565E-3</v>
      </c>
      <c r="R2929" s="210">
        <f t="shared" si="581"/>
        <v>0.10522965590413286</v>
      </c>
    </row>
    <row r="2930" spans="1:18" x14ac:dyDescent="0.2">
      <c r="A2930" s="146">
        <v>2926</v>
      </c>
      <c r="B2930" s="146">
        <v>22</v>
      </c>
      <c r="C2930" s="146" t="s">
        <v>818</v>
      </c>
      <c r="D2930" s="162">
        <v>9.1999999999999993</v>
      </c>
      <c r="E2930" s="162">
        <v>0</v>
      </c>
      <c r="F2930" s="208">
        <f t="shared" si="576"/>
        <v>0</v>
      </c>
      <c r="G2930" s="208">
        <f t="shared" si="572"/>
        <v>0</v>
      </c>
      <c r="H2930" s="162">
        <f t="shared" si="577"/>
        <v>9.1999999999999993</v>
      </c>
      <c r="I2930" s="209" t="str">
        <f t="shared" si="583"/>
        <v>Ü</v>
      </c>
      <c r="J2930" s="209" t="s">
        <v>7729</v>
      </c>
      <c r="K2930" s="210">
        <v>4.018981852757425E-2</v>
      </c>
      <c r="L2930" s="162">
        <f t="shared" si="578"/>
        <v>5.8000000000000007</v>
      </c>
      <c r="M2930" s="162">
        <f t="shared" si="573"/>
        <v>5.8000000000000007</v>
      </c>
      <c r="N2930" s="210">
        <f t="shared" si="579"/>
        <v>0.15968561586514818</v>
      </c>
      <c r="O2930" s="162">
        <f t="shared" si="580"/>
        <v>0</v>
      </c>
      <c r="P2930" s="162">
        <f t="shared" si="574"/>
        <v>0</v>
      </c>
      <c r="Q2930" s="210">
        <f t="shared" si="575"/>
        <v>5.3732468123861565E-3</v>
      </c>
      <c r="R2930" s="210">
        <f t="shared" si="581"/>
        <v>9.9050882258590794E-2</v>
      </c>
    </row>
    <row r="2931" spans="1:18" x14ac:dyDescent="0.2">
      <c r="A2931" s="146">
        <v>2927</v>
      </c>
      <c r="B2931" s="146">
        <v>23</v>
      </c>
      <c r="C2931" s="146" t="s">
        <v>818</v>
      </c>
      <c r="D2931" s="162">
        <v>7.5</v>
      </c>
      <c r="E2931" s="162">
        <v>0</v>
      </c>
      <c r="F2931" s="208">
        <f t="shared" si="576"/>
        <v>0</v>
      </c>
      <c r="G2931" s="208">
        <f t="shared" si="572"/>
        <v>0</v>
      </c>
      <c r="H2931" s="162">
        <f t="shared" si="577"/>
        <v>7.5</v>
      </c>
      <c r="I2931" s="209" t="str">
        <f t="shared" si="583"/>
        <v>Ü</v>
      </c>
      <c r="J2931" s="209" t="s">
        <v>7729</v>
      </c>
      <c r="K2931" s="210">
        <v>2.0637275858844221E-2</v>
      </c>
      <c r="L2931" s="162">
        <f t="shared" si="578"/>
        <v>7.5</v>
      </c>
      <c r="M2931" s="162">
        <f t="shared" si="573"/>
        <v>7.5</v>
      </c>
      <c r="N2931" s="210">
        <f t="shared" si="579"/>
        <v>0.17903569124275295</v>
      </c>
      <c r="O2931" s="162">
        <f t="shared" si="580"/>
        <v>0</v>
      </c>
      <c r="P2931" s="162">
        <f t="shared" si="574"/>
        <v>0</v>
      </c>
      <c r="Q2931" s="210">
        <f t="shared" si="575"/>
        <v>5.3732468123861565E-3</v>
      </c>
      <c r="R2931" s="210">
        <f t="shared" si="581"/>
        <v>0.11840095763619557</v>
      </c>
    </row>
    <row r="2932" spans="1:18" x14ac:dyDescent="0.2">
      <c r="A2932" s="146">
        <v>2928</v>
      </c>
      <c r="B2932" s="146">
        <v>24</v>
      </c>
      <c r="C2932" s="146" t="s">
        <v>818</v>
      </c>
      <c r="D2932" s="162">
        <v>7.1</v>
      </c>
      <c r="E2932" s="162">
        <v>0</v>
      </c>
      <c r="F2932" s="208">
        <f t="shared" si="576"/>
        <v>0</v>
      </c>
      <c r="G2932" s="208">
        <f t="shared" si="572"/>
        <v>0</v>
      </c>
      <c r="H2932" s="162">
        <f t="shared" si="577"/>
        <v>7.1</v>
      </c>
      <c r="I2932" s="209" t="str">
        <f t="shared" si="583"/>
        <v>Ü</v>
      </c>
      <c r="J2932" s="209" t="s">
        <v>7729</v>
      </c>
      <c r="K2932" s="210">
        <v>1.6093210699858945E-2</v>
      </c>
      <c r="L2932" s="162">
        <f t="shared" si="578"/>
        <v>7.9</v>
      </c>
      <c r="M2932" s="162">
        <f t="shared" si="573"/>
        <v>7.9</v>
      </c>
      <c r="N2932" s="210">
        <f t="shared" si="579"/>
        <v>0.18360611959850318</v>
      </c>
      <c r="O2932" s="162">
        <f t="shared" si="580"/>
        <v>0</v>
      </c>
      <c r="P2932" s="162">
        <f t="shared" si="574"/>
        <v>0</v>
      </c>
      <c r="Q2932" s="210">
        <f t="shared" si="575"/>
        <v>5.3732468123861565E-3</v>
      </c>
      <c r="R2932" s="210">
        <f t="shared" si="581"/>
        <v>0.12297138599194579</v>
      </c>
    </row>
    <row r="2933" spans="1:18" x14ac:dyDescent="0.2">
      <c r="A2933" s="146">
        <v>2929</v>
      </c>
      <c r="B2933" s="146">
        <v>1</v>
      </c>
      <c r="C2933" s="146" t="s">
        <v>651</v>
      </c>
      <c r="D2933" s="162">
        <v>6.5</v>
      </c>
      <c r="E2933" s="162">
        <v>0</v>
      </c>
      <c r="F2933" s="208">
        <f t="shared" si="576"/>
        <v>0</v>
      </c>
      <c r="G2933" s="208">
        <f t="shared" si="572"/>
        <v>0</v>
      </c>
      <c r="H2933" s="162">
        <f t="shared" si="577"/>
        <v>6.5</v>
      </c>
      <c r="I2933" s="209" t="str">
        <f>IF(AVERAGE(H2933:H2956)&gt;15,"S",IF(AVERAGE(H2933:H2956)&lt;5,"W","Ü"))</f>
        <v>S</v>
      </c>
      <c r="J2933" s="209" t="s">
        <v>7732</v>
      </c>
      <c r="K2933" s="210">
        <v>7.6290187671422473E-4</v>
      </c>
      <c r="L2933" s="162">
        <f t="shared" si="578"/>
        <v>8.5</v>
      </c>
      <c r="M2933" s="162">
        <f t="shared" si="573"/>
        <v>8.5</v>
      </c>
      <c r="N2933" s="210">
        <f t="shared" si="579"/>
        <v>0.18783076389775608</v>
      </c>
      <c r="O2933" s="162">
        <f t="shared" si="580"/>
        <v>0</v>
      </c>
      <c r="P2933" s="162">
        <f t="shared" si="574"/>
        <v>0</v>
      </c>
      <c r="Q2933" s="210">
        <f t="shared" si="575"/>
        <v>5.3732468123861565E-3</v>
      </c>
      <c r="R2933" s="210">
        <f t="shared" si="581"/>
        <v>0.12719603029119869</v>
      </c>
    </row>
    <row r="2934" spans="1:18" x14ac:dyDescent="0.2">
      <c r="A2934" s="146">
        <v>2930</v>
      </c>
      <c r="B2934" s="146">
        <v>2</v>
      </c>
      <c r="C2934" s="146" t="s">
        <v>651</v>
      </c>
      <c r="D2934" s="162">
        <v>5.5</v>
      </c>
      <c r="E2934" s="162">
        <v>0</v>
      </c>
      <c r="F2934" s="208">
        <f t="shared" si="576"/>
        <v>0</v>
      </c>
      <c r="G2934" s="208">
        <f t="shared" si="572"/>
        <v>0</v>
      </c>
      <c r="H2934" s="162">
        <f t="shared" si="577"/>
        <v>5.5</v>
      </c>
      <c r="I2934" s="209" t="str">
        <f>IF(I2933="S","S",IF(I2933="W","W","Ü"))</f>
        <v>S</v>
      </c>
      <c r="J2934" s="209" t="s">
        <v>7732</v>
      </c>
      <c r="K2934" s="210">
        <v>5.8270164115732943E-2</v>
      </c>
      <c r="L2934" s="162">
        <f t="shared" si="578"/>
        <v>9.5</v>
      </c>
      <c r="M2934" s="162">
        <f t="shared" si="573"/>
        <v>9.5</v>
      </c>
      <c r="N2934" s="210">
        <f t="shared" si="579"/>
        <v>0.22053773470117782</v>
      </c>
      <c r="O2934" s="162">
        <f t="shared" si="580"/>
        <v>0</v>
      </c>
      <c r="P2934" s="162">
        <f t="shared" si="574"/>
        <v>0</v>
      </c>
      <c r="Q2934" s="210">
        <f t="shared" si="575"/>
        <v>5.3732468123861565E-3</v>
      </c>
      <c r="R2934" s="210">
        <f t="shared" si="581"/>
        <v>0.15990300109462044</v>
      </c>
    </row>
    <row r="2935" spans="1:18" x14ac:dyDescent="0.2">
      <c r="A2935" s="146">
        <v>2931</v>
      </c>
      <c r="B2935" s="146">
        <v>3</v>
      </c>
      <c r="C2935" s="146" t="s">
        <v>651</v>
      </c>
      <c r="D2935" s="162">
        <v>6.2</v>
      </c>
      <c r="E2935" s="162">
        <v>0</v>
      </c>
      <c r="F2935" s="208">
        <f t="shared" si="576"/>
        <v>0</v>
      </c>
      <c r="G2935" s="208">
        <f t="shared" si="572"/>
        <v>0</v>
      </c>
      <c r="H2935" s="162">
        <f t="shared" si="577"/>
        <v>6.2</v>
      </c>
      <c r="I2935" s="209" t="str">
        <f t="shared" ref="I2935:I2956" si="584">IF(I2934="S","S",IF(I2934="W","W","Ü"))</f>
        <v>S</v>
      </c>
      <c r="J2935" s="209" t="s">
        <v>7732</v>
      </c>
      <c r="K2935" s="210">
        <v>0</v>
      </c>
      <c r="L2935" s="162">
        <f t="shared" si="578"/>
        <v>8.8000000000000007</v>
      </c>
      <c r="M2935" s="162">
        <f t="shared" si="573"/>
        <v>8.8000000000000007</v>
      </c>
      <c r="N2935" s="210">
        <f t="shared" si="579"/>
        <v>0.19207596883027575</v>
      </c>
      <c r="O2935" s="162">
        <f t="shared" si="580"/>
        <v>0</v>
      </c>
      <c r="P2935" s="162">
        <f t="shared" si="574"/>
        <v>0</v>
      </c>
      <c r="Q2935" s="210">
        <f t="shared" si="575"/>
        <v>5.3732468123861565E-3</v>
      </c>
      <c r="R2935" s="210">
        <f t="shared" si="581"/>
        <v>0.13144123522371837</v>
      </c>
    </row>
    <row r="2936" spans="1:18" x14ac:dyDescent="0.2">
      <c r="A2936" s="146">
        <v>2932</v>
      </c>
      <c r="B2936" s="146">
        <v>4</v>
      </c>
      <c r="C2936" s="146" t="s">
        <v>651</v>
      </c>
      <c r="D2936" s="162">
        <v>6.1</v>
      </c>
      <c r="E2936" s="162">
        <v>0</v>
      </c>
      <c r="F2936" s="208">
        <f t="shared" si="576"/>
        <v>0</v>
      </c>
      <c r="G2936" s="208">
        <f t="shared" si="572"/>
        <v>0</v>
      </c>
      <c r="H2936" s="162">
        <f t="shared" si="577"/>
        <v>6.1</v>
      </c>
      <c r="I2936" s="209" t="str">
        <f t="shared" si="584"/>
        <v>S</v>
      </c>
      <c r="J2936" s="209" t="s">
        <v>7732</v>
      </c>
      <c r="K2936" s="210">
        <v>0</v>
      </c>
      <c r="L2936" s="162">
        <f t="shared" si="578"/>
        <v>8.9</v>
      </c>
      <c r="M2936" s="162">
        <f t="shared" si="573"/>
        <v>8.9</v>
      </c>
      <c r="N2936" s="210">
        <f t="shared" si="579"/>
        <v>0.19356961923054528</v>
      </c>
      <c r="O2936" s="162">
        <f t="shared" si="580"/>
        <v>0</v>
      </c>
      <c r="P2936" s="162">
        <f t="shared" si="574"/>
        <v>0</v>
      </c>
      <c r="Q2936" s="210">
        <f t="shared" si="575"/>
        <v>5.3732468123861565E-3</v>
      </c>
      <c r="R2936" s="210">
        <f t="shared" si="581"/>
        <v>0.13293488562398789</v>
      </c>
    </row>
    <row r="2937" spans="1:18" x14ac:dyDescent="0.2">
      <c r="A2937" s="146">
        <v>2933</v>
      </c>
      <c r="B2937" s="146">
        <v>5</v>
      </c>
      <c r="C2937" s="146" t="s">
        <v>651</v>
      </c>
      <c r="D2937" s="162">
        <v>6.8</v>
      </c>
      <c r="E2937" s="162">
        <v>14.438031463883874</v>
      </c>
      <c r="F2937" s="208">
        <f t="shared" si="576"/>
        <v>14.045317008066233</v>
      </c>
      <c r="G2937" s="208">
        <f t="shared" si="572"/>
        <v>7.8309790932273877E-3</v>
      </c>
      <c r="H2937" s="162">
        <f t="shared" si="577"/>
        <v>6.807830979093227</v>
      </c>
      <c r="I2937" s="209" t="str">
        <f t="shared" si="584"/>
        <v>S</v>
      </c>
      <c r="J2937" s="209" t="s">
        <v>7732</v>
      </c>
      <c r="K2937" s="210">
        <v>0</v>
      </c>
      <c r="L2937" s="162">
        <f t="shared" si="578"/>
        <v>8.1999999999999993</v>
      </c>
      <c r="M2937" s="162">
        <f t="shared" si="573"/>
        <v>8.192169020906773</v>
      </c>
      <c r="N2937" s="210">
        <f t="shared" si="579"/>
        <v>0.18299709897808755</v>
      </c>
      <c r="O2937" s="162">
        <f t="shared" si="580"/>
        <v>0</v>
      </c>
      <c r="P2937" s="162">
        <f t="shared" si="574"/>
        <v>0</v>
      </c>
      <c r="Q2937" s="210">
        <f t="shared" si="575"/>
        <v>5.3732468123861565E-3</v>
      </c>
      <c r="R2937" s="210">
        <f t="shared" si="581"/>
        <v>0.12236236537153017</v>
      </c>
    </row>
    <row r="2938" spans="1:18" x14ac:dyDescent="0.2">
      <c r="A2938" s="146">
        <v>2934</v>
      </c>
      <c r="B2938" s="146">
        <v>6</v>
      </c>
      <c r="C2938" s="146" t="s">
        <v>651</v>
      </c>
      <c r="D2938" s="162">
        <v>7.3</v>
      </c>
      <c r="E2938" s="162">
        <v>604.73139477575148</v>
      </c>
      <c r="F2938" s="208">
        <f t="shared" si="576"/>
        <v>587.07323804829957</v>
      </c>
      <c r="G2938" s="208">
        <f t="shared" si="572"/>
        <v>0.32732321034187223</v>
      </c>
      <c r="H2938" s="162">
        <f t="shared" si="577"/>
        <v>7.6273232103418724</v>
      </c>
      <c r="I2938" s="209" t="str">
        <f t="shared" si="584"/>
        <v>S</v>
      </c>
      <c r="J2938" s="209" t="s">
        <v>7732</v>
      </c>
      <c r="K2938" s="210">
        <v>0</v>
      </c>
      <c r="L2938" s="162">
        <f t="shared" si="578"/>
        <v>7.7</v>
      </c>
      <c r="M2938" s="162">
        <f t="shared" si="573"/>
        <v>7.3726767896581276</v>
      </c>
      <c r="N2938" s="210">
        <f t="shared" si="579"/>
        <v>0.17075674998586449</v>
      </c>
      <c r="O2938" s="162">
        <f t="shared" si="580"/>
        <v>0</v>
      </c>
      <c r="P2938" s="162">
        <f t="shared" si="574"/>
        <v>0</v>
      </c>
      <c r="Q2938" s="210">
        <f t="shared" si="575"/>
        <v>5.3732468123861565E-3</v>
      </c>
      <c r="R2938" s="210">
        <f t="shared" si="581"/>
        <v>0.1101220163793071</v>
      </c>
    </row>
    <row r="2939" spans="1:18" x14ac:dyDescent="0.2">
      <c r="A2939" s="146">
        <v>2935</v>
      </c>
      <c r="B2939" s="146">
        <v>7</v>
      </c>
      <c r="C2939" s="146" t="s">
        <v>651</v>
      </c>
      <c r="D2939" s="162">
        <v>9.9</v>
      </c>
      <c r="E2939" s="162">
        <v>2754.3321561870775</v>
      </c>
      <c r="F2939" s="208">
        <f t="shared" si="576"/>
        <v>2645.2606028020696</v>
      </c>
      <c r="G2939" s="208">
        <f t="shared" si="572"/>
        <v>1.4748674212753232</v>
      </c>
      <c r="H2939" s="162">
        <f t="shared" si="577"/>
        <v>11.374867421275324</v>
      </c>
      <c r="I2939" s="209" t="str">
        <f t="shared" si="584"/>
        <v>S</v>
      </c>
      <c r="J2939" s="209" t="s">
        <v>7732</v>
      </c>
      <c r="K2939" s="210">
        <v>0</v>
      </c>
      <c r="L2939" s="162">
        <f t="shared" si="578"/>
        <v>5.0999999999999996</v>
      </c>
      <c r="M2939" s="162">
        <f t="shared" si="573"/>
        <v>3.625132578724676</v>
      </c>
      <c r="N2939" s="210">
        <f t="shared" si="579"/>
        <v>0.11478154087897952</v>
      </c>
      <c r="O2939" s="162">
        <f t="shared" si="580"/>
        <v>0</v>
      </c>
      <c r="P2939" s="162">
        <f t="shared" si="574"/>
        <v>0</v>
      </c>
      <c r="Q2939" s="210">
        <f t="shared" si="575"/>
        <v>5.3732468123861565E-3</v>
      </c>
      <c r="R2939" s="210">
        <f t="shared" si="581"/>
        <v>5.4146807272422139E-2</v>
      </c>
    </row>
    <row r="2940" spans="1:18" x14ac:dyDescent="0.2">
      <c r="A2940" s="146">
        <v>2936</v>
      </c>
      <c r="B2940" s="146">
        <v>8</v>
      </c>
      <c r="C2940" s="146" t="s">
        <v>651</v>
      </c>
      <c r="D2940" s="162">
        <v>12.5</v>
      </c>
      <c r="E2940" s="162">
        <v>5859.8971931782535</v>
      </c>
      <c r="F2940" s="208">
        <f t="shared" si="576"/>
        <v>5566.9023335193406</v>
      </c>
      <c r="G2940" s="208">
        <f t="shared" si="572"/>
        <v>3.1038313882693065</v>
      </c>
      <c r="H2940" s="162">
        <f t="shared" si="577"/>
        <v>15.603831388269306</v>
      </c>
      <c r="I2940" s="209" t="str">
        <f t="shared" si="584"/>
        <v>S</v>
      </c>
      <c r="J2940" s="209" t="s">
        <v>7732</v>
      </c>
      <c r="K2940" s="210">
        <v>2.9273507783945103E-3</v>
      </c>
      <c r="L2940" s="162">
        <f t="shared" si="578"/>
        <v>2.5</v>
      </c>
      <c r="M2940" s="162">
        <f t="shared" si="573"/>
        <v>0</v>
      </c>
      <c r="N2940" s="210">
        <f t="shared" si="579"/>
        <v>6.1539321788921665E-2</v>
      </c>
      <c r="O2940" s="162">
        <f t="shared" si="580"/>
        <v>0</v>
      </c>
      <c r="P2940" s="162">
        <f t="shared" si="574"/>
        <v>0</v>
      </c>
      <c r="Q2940" s="210">
        <f t="shared" si="575"/>
        <v>5.3732468123861565E-3</v>
      </c>
      <c r="R2940" s="210">
        <f t="shared" si="581"/>
        <v>9.0458818236428817E-4</v>
      </c>
    </row>
    <row r="2941" spans="1:18" x14ac:dyDescent="0.2">
      <c r="A2941" s="146">
        <v>2937</v>
      </c>
      <c r="B2941" s="146">
        <v>9</v>
      </c>
      <c r="C2941" s="146" t="s">
        <v>651</v>
      </c>
      <c r="D2941" s="162">
        <v>14.7</v>
      </c>
      <c r="E2941" s="162">
        <v>8835.7976014457035</v>
      </c>
      <c r="F2941" s="208">
        <f t="shared" si="576"/>
        <v>8316.2527024806968</v>
      </c>
      <c r="G2941" s="208">
        <f t="shared" si="572"/>
        <v>4.636734152011031</v>
      </c>
      <c r="H2941" s="162">
        <f t="shared" si="577"/>
        <v>19.336734152011029</v>
      </c>
      <c r="I2941" s="209" t="str">
        <f t="shared" si="584"/>
        <v>S</v>
      </c>
      <c r="J2941" s="209" t="s">
        <v>7732</v>
      </c>
      <c r="K2941" s="210">
        <v>2.6902083904427637E-2</v>
      </c>
      <c r="L2941" s="162">
        <f t="shared" si="578"/>
        <v>0.30000000000000071</v>
      </c>
      <c r="M2941" s="162">
        <f t="shared" si="573"/>
        <v>0</v>
      </c>
      <c r="N2941" s="210">
        <f t="shared" si="579"/>
        <v>6.8947815646648355E-2</v>
      </c>
      <c r="O2941" s="162">
        <f t="shared" si="580"/>
        <v>0</v>
      </c>
      <c r="P2941" s="162">
        <f t="shared" si="574"/>
        <v>0</v>
      </c>
      <c r="Q2941" s="210">
        <f t="shared" si="575"/>
        <v>5.3732468123861565E-3</v>
      </c>
      <c r="R2941" s="210">
        <f t="shared" si="581"/>
        <v>8.3130820400909786E-3</v>
      </c>
    </row>
    <row r="2942" spans="1:18" x14ac:dyDescent="0.2">
      <c r="A2942" s="146">
        <v>2938</v>
      </c>
      <c r="B2942" s="146">
        <v>10</v>
      </c>
      <c r="C2942" s="146" t="s">
        <v>651</v>
      </c>
      <c r="D2942" s="162">
        <v>15.8</v>
      </c>
      <c r="E2942" s="162">
        <v>11018.439242553224</v>
      </c>
      <c r="F2942" s="208">
        <f t="shared" si="576"/>
        <v>10322.07388242386</v>
      </c>
      <c r="G2942" s="208">
        <f t="shared" si="572"/>
        <v>5.7550815496430499</v>
      </c>
      <c r="H2942" s="162">
        <f t="shared" si="577"/>
        <v>21.555081549643049</v>
      </c>
      <c r="I2942" s="209" t="str">
        <f t="shared" si="584"/>
        <v>S</v>
      </c>
      <c r="J2942" s="209" t="s">
        <v>7732</v>
      </c>
      <c r="K2942" s="210">
        <v>0.10062750365291108</v>
      </c>
      <c r="L2942" s="162">
        <f t="shared" si="578"/>
        <v>0</v>
      </c>
      <c r="M2942" s="162">
        <f t="shared" si="573"/>
        <v>0</v>
      </c>
      <c r="N2942" s="210">
        <f t="shared" si="579"/>
        <v>9.172989695256592E-2</v>
      </c>
      <c r="O2942" s="162">
        <f t="shared" si="580"/>
        <v>0</v>
      </c>
      <c r="P2942" s="162">
        <f t="shared" si="574"/>
        <v>0</v>
      </c>
      <c r="Q2942" s="210">
        <f t="shared" si="575"/>
        <v>5.3732468123861565E-3</v>
      </c>
      <c r="R2942" s="210">
        <f t="shared" si="581"/>
        <v>3.1095163346008543E-2</v>
      </c>
    </row>
    <row r="2943" spans="1:18" x14ac:dyDescent="0.2">
      <c r="A2943" s="146">
        <v>2939</v>
      </c>
      <c r="B2943" s="146">
        <v>11</v>
      </c>
      <c r="C2943" s="146" t="s">
        <v>651</v>
      </c>
      <c r="D2943" s="162">
        <v>16.899999999999999</v>
      </c>
      <c r="E2943" s="162">
        <v>13146.105302317495</v>
      </c>
      <c r="F2943" s="208">
        <f t="shared" si="576"/>
        <v>12257.428583880834</v>
      </c>
      <c r="G2943" s="208">
        <f t="shared" si="572"/>
        <v>6.8341402990030646</v>
      </c>
      <c r="H2943" s="162">
        <f t="shared" si="577"/>
        <v>23.734140299003062</v>
      </c>
      <c r="I2943" s="209" t="str">
        <f t="shared" si="584"/>
        <v>S</v>
      </c>
      <c r="J2943" s="209" t="s">
        <v>7732</v>
      </c>
      <c r="K2943" s="210">
        <v>0.13256930271959383</v>
      </c>
      <c r="L2943" s="162">
        <f t="shared" si="578"/>
        <v>0</v>
      </c>
      <c r="M2943" s="162">
        <f t="shared" si="573"/>
        <v>0</v>
      </c>
      <c r="N2943" s="210">
        <f t="shared" si="579"/>
        <v>0.1016003143184761</v>
      </c>
      <c r="O2943" s="162">
        <f t="shared" si="580"/>
        <v>0</v>
      </c>
      <c r="P2943" s="162">
        <f t="shared" si="574"/>
        <v>0</v>
      </c>
      <c r="Q2943" s="210">
        <f t="shared" si="575"/>
        <v>5.3732468123861565E-3</v>
      </c>
      <c r="R2943" s="210">
        <f t="shared" si="581"/>
        <v>4.0965580711918727E-2</v>
      </c>
    </row>
    <row r="2944" spans="1:18" x14ac:dyDescent="0.2">
      <c r="A2944" s="146">
        <v>2940</v>
      </c>
      <c r="B2944" s="146">
        <v>12</v>
      </c>
      <c r="C2944" s="146" t="s">
        <v>651</v>
      </c>
      <c r="D2944" s="162">
        <v>17.7</v>
      </c>
      <c r="E2944" s="162">
        <v>13537.320424098503</v>
      </c>
      <c r="F2944" s="208">
        <f t="shared" si="576"/>
        <v>12578.87813807233</v>
      </c>
      <c r="G2944" s="208">
        <f t="shared" si="572"/>
        <v>7.0133647862079611</v>
      </c>
      <c r="H2944" s="162">
        <f t="shared" si="577"/>
        <v>24.713364786207961</v>
      </c>
      <c r="I2944" s="209" t="str">
        <f t="shared" si="584"/>
        <v>S</v>
      </c>
      <c r="J2944" s="209" t="s">
        <v>7732</v>
      </c>
      <c r="K2944" s="210">
        <v>0.22084474057211034</v>
      </c>
      <c r="L2944" s="162">
        <f t="shared" si="578"/>
        <v>0</v>
      </c>
      <c r="M2944" s="162">
        <f t="shared" si="573"/>
        <v>0</v>
      </c>
      <c r="N2944" s="210">
        <f t="shared" si="579"/>
        <v>0.12887853408761987</v>
      </c>
      <c r="O2944" s="162">
        <f t="shared" si="580"/>
        <v>0</v>
      </c>
      <c r="P2944" s="162">
        <f t="shared" si="574"/>
        <v>0</v>
      </c>
      <c r="Q2944" s="210">
        <f t="shared" si="575"/>
        <v>5.3732468123861565E-3</v>
      </c>
      <c r="R2944" s="210">
        <f t="shared" si="581"/>
        <v>6.8243800481062489E-2</v>
      </c>
    </row>
    <row r="2945" spans="1:18" x14ac:dyDescent="0.2">
      <c r="A2945" s="146">
        <v>2941</v>
      </c>
      <c r="B2945" s="146">
        <v>13</v>
      </c>
      <c r="C2945" s="146" t="s">
        <v>651</v>
      </c>
      <c r="D2945" s="162">
        <v>17.899999999999999</v>
      </c>
      <c r="E2945" s="162">
        <v>12459.743498880554</v>
      </c>
      <c r="F2945" s="208">
        <f t="shared" si="576"/>
        <v>11567.625864360707</v>
      </c>
      <c r="G2945" s="208">
        <f t="shared" si="572"/>
        <v>6.4495401741421423</v>
      </c>
      <c r="H2945" s="162">
        <f t="shared" si="577"/>
        <v>24.349540174142142</v>
      </c>
      <c r="I2945" s="209" t="str">
        <f t="shared" si="584"/>
        <v>S</v>
      </c>
      <c r="J2945" s="209" t="s">
        <v>7732</v>
      </c>
      <c r="K2945" s="210">
        <v>3.4609085964779247E-2</v>
      </c>
      <c r="L2945" s="162">
        <f t="shared" si="578"/>
        <v>0</v>
      </c>
      <c r="M2945" s="162">
        <f t="shared" si="573"/>
        <v>0</v>
      </c>
      <c r="N2945" s="210">
        <f t="shared" si="579"/>
        <v>7.1329376147257331E-2</v>
      </c>
      <c r="O2945" s="162">
        <f t="shared" si="580"/>
        <v>0</v>
      </c>
      <c r="P2945" s="162">
        <f t="shared" si="574"/>
        <v>0</v>
      </c>
      <c r="Q2945" s="210">
        <f t="shared" si="575"/>
        <v>5.3732468123861565E-3</v>
      </c>
      <c r="R2945" s="210">
        <f t="shared" si="581"/>
        <v>1.0694642540699954E-2</v>
      </c>
    </row>
    <row r="2946" spans="1:18" x14ac:dyDescent="0.2">
      <c r="A2946" s="146">
        <v>2942</v>
      </c>
      <c r="B2946" s="146">
        <v>14</v>
      </c>
      <c r="C2946" s="146" t="s">
        <v>651</v>
      </c>
      <c r="D2946" s="162">
        <v>18.5</v>
      </c>
      <c r="E2946" s="162">
        <v>10533.6545707082</v>
      </c>
      <c r="F2946" s="208">
        <f t="shared" si="576"/>
        <v>9754.1641324757948</v>
      </c>
      <c r="G2946" s="208">
        <f t="shared" si="572"/>
        <v>5.4384429592766512</v>
      </c>
      <c r="H2946" s="162">
        <f t="shared" si="577"/>
        <v>23.938442959276649</v>
      </c>
      <c r="I2946" s="209" t="str">
        <f t="shared" si="584"/>
        <v>S</v>
      </c>
      <c r="J2946" s="209" t="s">
        <v>7732</v>
      </c>
      <c r="K2946" s="210">
        <v>2.2582584271637833E-2</v>
      </c>
      <c r="L2946" s="162">
        <f t="shared" si="578"/>
        <v>0</v>
      </c>
      <c r="M2946" s="162">
        <f t="shared" si="573"/>
        <v>0</v>
      </c>
      <c r="N2946" s="210">
        <f t="shared" si="579"/>
        <v>6.7613035971323107E-2</v>
      </c>
      <c r="O2946" s="162">
        <f t="shared" si="580"/>
        <v>0</v>
      </c>
      <c r="P2946" s="162">
        <f t="shared" si="574"/>
        <v>0</v>
      </c>
      <c r="Q2946" s="210">
        <f t="shared" si="575"/>
        <v>5.3732468123861565E-3</v>
      </c>
      <c r="R2946" s="210">
        <f t="shared" si="581"/>
        <v>6.9783023647657302E-3</v>
      </c>
    </row>
    <row r="2947" spans="1:18" x14ac:dyDescent="0.2">
      <c r="A2947" s="146">
        <v>2943</v>
      </c>
      <c r="B2947" s="146">
        <v>15</v>
      </c>
      <c r="C2947" s="146" t="s">
        <v>651</v>
      </c>
      <c r="D2947" s="162">
        <v>17.8</v>
      </c>
      <c r="E2947" s="162">
        <v>8252.4455994145483</v>
      </c>
      <c r="F2947" s="208">
        <f t="shared" si="576"/>
        <v>7664.8714727362321</v>
      </c>
      <c r="G2947" s="208">
        <f t="shared" si="572"/>
        <v>4.2735559632296622</v>
      </c>
      <c r="H2947" s="162">
        <f t="shared" si="577"/>
        <v>22.073555963229662</v>
      </c>
      <c r="I2947" s="209" t="str">
        <f t="shared" si="584"/>
        <v>S</v>
      </c>
      <c r="J2947" s="209" t="s">
        <v>7732</v>
      </c>
      <c r="K2947" s="210">
        <v>4.6483925577106865E-2</v>
      </c>
      <c r="L2947" s="162">
        <f t="shared" si="578"/>
        <v>0</v>
      </c>
      <c r="M2947" s="162">
        <f t="shared" si="573"/>
        <v>0</v>
      </c>
      <c r="N2947" s="210">
        <f t="shared" si="579"/>
        <v>7.499885083408464E-2</v>
      </c>
      <c r="O2947" s="162">
        <f t="shared" si="580"/>
        <v>0</v>
      </c>
      <c r="P2947" s="162">
        <f t="shared" si="574"/>
        <v>0</v>
      </c>
      <c r="Q2947" s="210">
        <f t="shared" si="575"/>
        <v>5.3732468123861565E-3</v>
      </c>
      <c r="R2947" s="210">
        <f t="shared" si="581"/>
        <v>1.4364117227527264E-2</v>
      </c>
    </row>
    <row r="2948" spans="1:18" x14ac:dyDescent="0.2">
      <c r="A2948" s="146">
        <v>2944</v>
      </c>
      <c r="B2948" s="146">
        <v>16</v>
      </c>
      <c r="C2948" s="146" t="s">
        <v>651</v>
      </c>
      <c r="D2948" s="162">
        <v>17.600000000000001</v>
      </c>
      <c r="E2948" s="162">
        <v>5469.5150347509316</v>
      </c>
      <c r="F2948" s="208">
        <f t="shared" si="576"/>
        <v>5084.4611763044659</v>
      </c>
      <c r="G2948" s="208">
        <f t="shared" si="572"/>
        <v>2.8348458884267318</v>
      </c>
      <c r="H2948" s="162">
        <f t="shared" si="577"/>
        <v>20.434845888426732</v>
      </c>
      <c r="I2948" s="209" t="str">
        <f t="shared" si="584"/>
        <v>S</v>
      </c>
      <c r="J2948" s="209" t="s">
        <v>7732</v>
      </c>
      <c r="K2948" s="210">
        <v>3.8382846028623671E-2</v>
      </c>
      <c r="L2948" s="162">
        <f t="shared" si="578"/>
        <v>0</v>
      </c>
      <c r="M2948" s="162">
        <f t="shared" si="573"/>
        <v>0</v>
      </c>
      <c r="N2948" s="210">
        <f t="shared" si="579"/>
        <v>7.2495515436756544E-2</v>
      </c>
      <c r="O2948" s="162">
        <f t="shared" si="580"/>
        <v>0</v>
      </c>
      <c r="P2948" s="162">
        <f t="shared" si="574"/>
        <v>0</v>
      </c>
      <c r="Q2948" s="210">
        <f t="shared" si="575"/>
        <v>5.3732468123861565E-3</v>
      </c>
      <c r="R2948" s="210">
        <f t="shared" si="581"/>
        <v>1.1860781830199167E-2</v>
      </c>
    </row>
    <row r="2949" spans="1:18" x14ac:dyDescent="0.2">
      <c r="A2949" s="146">
        <v>2945</v>
      </c>
      <c r="B2949" s="146">
        <v>17</v>
      </c>
      <c r="C2949" s="146" t="s">
        <v>651</v>
      </c>
      <c r="D2949" s="162">
        <v>16.7</v>
      </c>
      <c r="E2949" s="162">
        <v>3421.5358024892498</v>
      </c>
      <c r="F2949" s="208">
        <f t="shared" si="576"/>
        <v>3192.9772108829679</v>
      </c>
      <c r="G2949" s="208">
        <f t="shared" ref="G2949:G3012" si="585">$Y$27*F2949</f>
        <v>1.7802473072851348</v>
      </c>
      <c r="H2949" s="162">
        <f t="shared" si="577"/>
        <v>18.480247307285133</v>
      </c>
      <c r="I2949" s="209" t="str">
        <f t="shared" si="584"/>
        <v>S</v>
      </c>
      <c r="J2949" s="209" t="s">
        <v>7732</v>
      </c>
      <c r="K2949" s="210">
        <v>5.8679379115241882E-2</v>
      </c>
      <c r="L2949" s="162">
        <f t="shared" si="578"/>
        <v>0</v>
      </c>
      <c r="M2949" s="162">
        <f t="shared" ref="M2949:M3012" si="586">IF(H2949&gt;=$U$7,0,$U$7-H2949)</f>
        <v>0</v>
      </c>
      <c r="N2949" s="210">
        <f t="shared" si="579"/>
        <v>7.8767399253560369E-2</v>
      </c>
      <c r="O2949" s="162">
        <f t="shared" si="580"/>
        <v>0</v>
      </c>
      <c r="P2949" s="162">
        <f t="shared" ref="P2949:P3012" si="587">IF(H2949&lt;=$U$17,0,H2949-$U$17)</f>
        <v>0</v>
      </c>
      <c r="Q2949" s="210">
        <f t="shared" ref="Q2949:Q3012" si="588">$Y$17+P2949*$Y$18</f>
        <v>5.3732468123861565E-3</v>
      </c>
      <c r="R2949" s="210">
        <f t="shared" si="581"/>
        <v>1.8132665647002992E-2</v>
      </c>
    </row>
    <row r="2950" spans="1:18" x14ac:dyDescent="0.2">
      <c r="A2950" s="146">
        <v>2946</v>
      </c>
      <c r="B2950" s="146">
        <v>18</v>
      </c>
      <c r="C2950" s="146" t="s">
        <v>651</v>
      </c>
      <c r="D2950" s="162">
        <v>16.5</v>
      </c>
      <c r="E2950" s="162">
        <v>1780.3203412773732</v>
      </c>
      <c r="F2950" s="208">
        <f t="shared" ref="F2950:F3013" si="589">E2950*(1-0.004*D2950)</f>
        <v>1662.8191987530665</v>
      </c>
      <c r="G2950" s="208">
        <f t="shared" si="585"/>
        <v>0.92710633542654286</v>
      </c>
      <c r="H2950" s="162">
        <f t="shared" ref="H2950:H3013" si="590">D2950+G2950</f>
        <v>17.427106335426544</v>
      </c>
      <c r="I2950" s="209" t="str">
        <f t="shared" si="584"/>
        <v>S</v>
      </c>
      <c r="J2950" s="209" t="s">
        <v>7732</v>
      </c>
      <c r="K2950" s="210">
        <v>4.6779214661605242E-2</v>
      </c>
      <c r="L2950" s="162">
        <f t="shared" ref="L2950:L3013" si="591">IF(D2950&gt;=$U$7,0,$U$7-D2950)</f>
        <v>0</v>
      </c>
      <c r="M2950" s="162">
        <f t="shared" si="586"/>
        <v>0</v>
      </c>
      <c r="N2950" s="210">
        <f t="shared" ref="N2950:N3013" si="592">$Y$7*M2950+$Y$8+K2950*$Y$9</f>
        <v>7.5090098872478209E-2</v>
      </c>
      <c r="O2950" s="162">
        <f t="shared" ref="O2950:O3013" si="593">IF(D2950&lt;=$U$17,0,D2950-$U$17)</f>
        <v>0</v>
      </c>
      <c r="P2950" s="162">
        <f t="shared" si="587"/>
        <v>0</v>
      </c>
      <c r="Q2950" s="210">
        <f t="shared" si="588"/>
        <v>5.3732468123861565E-3</v>
      </c>
      <c r="R2950" s="210">
        <f t="shared" ref="R2950:R3013" si="594">N2950-$Y$8</f>
        <v>1.4455365265920832E-2</v>
      </c>
    </row>
    <row r="2951" spans="1:18" x14ac:dyDescent="0.2">
      <c r="A2951" s="146">
        <v>2947</v>
      </c>
      <c r="B2951" s="146">
        <v>19</v>
      </c>
      <c r="C2951" s="146" t="s">
        <v>651</v>
      </c>
      <c r="D2951" s="162">
        <v>16.100000000000001</v>
      </c>
      <c r="E2951" s="162">
        <v>620.28004404454953</v>
      </c>
      <c r="F2951" s="208">
        <f t="shared" si="589"/>
        <v>580.33400920808049</v>
      </c>
      <c r="G2951" s="208">
        <f t="shared" si="585"/>
        <v>0.32356574725848852</v>
      </c>
      <c r="H2951" s="162">
        <f t="shared" si="590"/>
        <v>16.42356574725849</v>
      </c>
      <c r="I2951" s="209" t="str">
        <f t="shared" si="584"/>
        <v>S</v>
      </c>
      <c r="J2951" s="209" t="s">
        <v>7732</v>
      </c>
      <c r="K2951" s="210">
        <v>3.459122226651877E-2</v>
      </c>
      <c r="L2951" s="162">
        <f t="shared" si="591"/>
        <v>0</v>
      </c>
      <c r="M2951" s="162">
        <f t="shared" si="586"/>
        <v>0</v>
      </c>
      <c r="N2951" s="210">
        <f t="shared" si="592"/>
        <v>7.1323856039978414E-2</v>
      </c>
      <c r="O2951" s="162">
        <f t="shared" si="593"/>
        <v>0</v>
      </c>
      <c r="P2951" s="162">
        <f t="shared" si="587"/>
        <v>0</v>
      </c>
      <c r="Q2951" s="210">
        <f t="shared" si="588"/>
        <v>5.3732468123861565E-3</v>
      </c>
      <c r="R2951" s="210">
        <f t="shared" si="594"/>
        <v>1.0689122433421037E-2</v>
      </c>
    </row>
    <row r="2952" spans="1:18" x14ac:dyDescent="0.2">
      <c r="A2952" s="146">
        <v>2948</v>
      </c>
      <c r="B2952" s="146">
        <v>20</v>
      </c>
      <c r="C2952" s="146" t="s">
        <v>651</v>
      </c>
      <c r="D2952" s="162">
        <v>15</v>
      </c>
      <c r="E2952" s="162">
        <v>87.183497685760315</v>
      </c>
      <c r="F2952" s="208">
        <f t="shared" si="589"/>
        <v>81.952487824614693</v>
      </c>
      <c r="G2952" s="208">
        <f t="shared" si="585"/>
        <v>4.5692683078919605E-2</v>
      </c>
      <c r="H2952" s="162">
        <f t="shared" si="590"/>
        <v>15.04569268307892</v>
      </c>
      <c r="I2952" s="209" t="str">
        <f t="shared" si="584"/>
        <v>S</v>
      </c>
      <c r="J2952" s="209" t="s">
        <v>7732</v>
      </c>
      <c r="K2952" s="210">
        <v>6.4269999253168272E-2</v>
      </c>
      <c r="L2952" s="162">
        <f t="shared" si="591"/>
        <v>0</v>
      </c>
      <c r="M2952" s="162">
        <f t="shared" si="586"/>
        <v>0</v>
      </c>
      <c r="N2952" s="210">
        <f t="shared" si="592"/>
        <v>8.0494971140804311E-2</v>
      </c>
      <c r="O2952" s="162">
        <f t="shared" si="593"/>
        <v>0</v>
      </c>
      <c r="P2952" s="162">
        <f t="shared" si="587"/>
        <v>0</v>
      </c>
      <c r="Q2952" s="210">
        <f t="shared" si="588"/>
        <v>5.3732468123861565E-3</v>
      </c>
      <c r="R2952" s="210">
        <f t="shared" si="594"/>
        <v>1.9860237534246934E-2</v>
      </c>
    </row>
    <row r="2953" spans="1:18" x14ac:dyDescent="0.2">
      <c r="A2953" s="146">
        <v>2949</v>
      </c>
      <c r="B2953" s="146">
        <v>21</v>
      </c>
      <c r="C2953" s="146" t="s">
        <v>651</v>
      </c>
      <c r="D2953" s="162">
        <v>13.1</v>
      </c>
      <c r="E2953" s="162">
        <v>0</v>
      </c>
      <c r="F2953" s="208">
        <f t="shared" si="589"/>
        <v>0</v>
      </c>
      <c r="G2953" s="208">
        <f t="shared" si="585"/>
        <v>0</v>
      </c>
      <c r="H2953" s="162">
        <f t="shared" si="590"/>
        <v>13.1</v>
      </c>
      <c r="I2953" s="209" t="str">
        <f t="shared" si="584"/>
        <v>S</v>
      </c>
      <c r="J2953" s="209" t="s">
        <v>7732</v>
      </c>
      <c r="K2953" s="210">
        <v>1.4527204224327014E-2</v>
      </c>
      <c r="L2953" s="162">
        <f t="shared" si="591"/>
        <v>1.9000000000000004</v>
      </c>
      <c r="M2953" s="162">
        <f t="shared" si="586"/>
        <v>1.9000000000000004</v>
      </c>
      <c r="N2953" s="210">
        <f t="shared" si="592"/>
        <v>9.3503179899343605E-2</v>
      </c>
      <c r="O2953" s="162">
        <f t="shared" si="593"/>
        <v>0</v>
      </c>
      <c r="P2953" s="162">
        <f t="shared" si="587"/>
        <v>0</v>
      </c>
      <c r="Q2953" s="210">
        <f t="shared" si="588"/>
        <v>5.3732468123861565E-3</v>
      </c>
      <c r="R2953" s="210">
        <f t="shared" si="594"/>
        <v>3.2868446292786228E-2</v>
      </c>
    </row>
    <row r="2954" spans="1:18" x14ac:dyDescent="0.2">
      <c r="A2954" s="146">
        <v>2950</v>
      </c>
      <c r="B2954" s="146">
        <v>22</v>
      </c>
      <c r="C2954" s="146" t="s">
        <v>651</v>
      </c>
      <c r="D2954" s="162">
        <v>12.4</v>
      </c>
      <c r="E2954" s="162">
        <v>0</v>
      </c>
      <c r="F2954" s="208">
        <f t="shared" si="589"/>
        <v>0</v>
      </c>
      <c r="G2954" s="208">
        <f t="shared" si="585"/>
        <v>0</v>
      </c>
      <c r="H2954" s="162">
        <f t="shared" si="590"/>
        <v>12.4</v>
      </c>
      <c r="I2954" s="209" t="str">
        <f t="shared" si="584"/>
        <v>S</v>
      </c>
      <c r="J2954" s="209" t="s">
        <v>7732</v>
      </c>
      <c r="K2954" s="210">
        <v>1.9755887182638668E-2</v>
      </c>
      <c r="L2954" s="162">
        <f t="shared" si="591"/>
        <v>2.5999999999999996</v>
      </c>
      <c r="M2954" s="162">
        <f t="shared" si="586"/>
        <v>2.5999999999999996</v>
      </c>
      <c r="N2954" s="210">
        <f t="shared" si="592"/>
        <v>0.10557446145103604</v>
      </c>
      <c r="O2954" s="162">
        <f t="shared" si="593"/>
        <v>0</v>
      </c>
      <c r="P2954" s="162">
        <f t="shared" si="587"/>
        <v>0</v>
      </c>
      <c r="Q2954" s="210">
        <f t="shared" si="588"/>
        <v>5.3732468123861565E-3</v>
      </c>
      <c r="R2954" s="210">
        <f t="shared" si="594"/>
        <v>4.4939727844478659E-2</v>
      </c>
    </row>
    <row r="2955" spans="1:18" x14ac:dyDescent="0.2">
      <c r="A2955" s="146">
        <v>2951</v>
      </c>
      <c r="B2955" s="146">
        <v>23</v>
      </c>
      <c r="C2955" s="146" t="s">
        <v>651</v>
      </c>
      <c r="D2955" s="162">
        <v>12</v>
      </c>
      <c r="E2955" s="162">
        <v>0</v>
      </c>
      <c r="F2955" s="208">
        <f t="shared" si="589"/>
        <v>0</v>
      </c>
      <c r="G2955" s="208">
        <f t="shared" si="585"/>
        <v>0</v>
      </c>
      <c r="H2955" s="162">
        <f t="shared" si="590"/>
        <v>12</v>
      </c>
      <c r="I2955" s="209" t="str">
        <f t="shared" si="584"/>
        <v>S</v>
      </c>
      <c r="J2955" s="209" t="s">
        <v>7732</v>
      </c>
      <c r="K2955" s="210">
        <v>1.0101813753655873E-2</v>
      </c>
      <c r="L2955" s="162">
        <f t="shared" si="591"/>
        <v>3</v>
      </c>
      <c r="M2955" s="162">
        <f t="shared" si="586"/>
        <v>3</v>
      </c>
      <c r="N2955" s="210">
        <f t="shared" si="592"/>
        <v>0.10856583302720937</v>
      </c>
      <c r="O2955" s="162">
        <f t="shared" si="593"/>
        <v>0</v>
      </c>
      <c r="P2955" s="162">
        <f t="shared" si="587"/>
        <v>0</v>
      </c>
      <c r="Q2955" s="210">
        <f t="shared" si="588"/>
        <v>5.3732468123861565E-3</v>
      </c>
      <c r="R2955" s="210">
        <f t="shared" si="594"/>
        <v>4.7931099420651997E-2</v>
      </c>
    </row>
    <row r="2956" spans="1:18" x14ac:dyDescent="0.2">
      <c r="A2956" s="146">
        <v>2952</v>
      </c>
      <c r="B2956" s="146">
        <v>24</v>
      </c>
      <c r="C2956" s="146" t="s">
        <v>651</v>
      </c>
      <c r="D2956" s="162">
        <v>12.2</v>
      </c>
      <c r="E2956" s="162">
        <v>0</v>
      </c>
      <c r="F2956" s="208">
        <f t="shared" si="589"/>
        <v>0</v>
      </c>
      <c r="G2956" s="208">
        <f t="shared" si="585"/>
        <v>0</v>
      </c>
      <c r="H2956" s="162">
        <f t="shared" si="590"/>
        <v>12.2</v>
      </c>
      <c r="I2956" s="209" t="str">
        <f t="shared" si="584"/>
        <v>S</v>
      </c>
      <c r="J2956" s="209" t="s">
        <v>7732</v>
      </c>
      <c r="K2956" s="210">
        <v>6.6332790080812082E-2</v>
      </c>
      <c r="L2956" s="162">
        <f t="shared" si="591"/>
        <v>2.8000000000000007</v>
      </c>
      <c r="M2956" s="162">
        <f t="shared" si="586"/>
        <v>2.8000000000000007</v>
      </c>
      <c r="N2956" s="210">
        <f t="shared" si="592"/>
        <v>0.12295461063987936</v>
      </c>
      <c r="O2956" s="162">
        <f t="shared" si="593"/>
        <v>0</v>
      </c>
      <c r="P2956" s="162">
        <f t="shared" si="587"/>
        <v>0</v>
      </c>
      <c r="Q2956" s="210">
        <f t="shared" si="588"/>
        <v>5.3732468123861565E-3</v>
      </c>
      <c r="R2956" s="210">
        <f t="shared" si="594"/>
        <v>6.2319877033321987E-2</v>
      </c>
    </row>
    <row r="2957" spans="1:18" x14ac:dyDescent="0.2">
      <c r="A2957" s="146">
        <v>2953</v>
      </c>
      <c r="B2957" s="146">
        <v>1</v>
      </c>
      <c r="C2957" s="146" t="s">
        <v>879</v>
      </c>
      <c r="D2957" s="162">
        <v>12.2</v>
      </c>
      <c r="E2957" s="162">
        <v>0</v>
      </c>
      <c r="F2957" s="208">
        <f t="shared" si="589"/>
        <v>0</v>
      </c>
      <c r="G2957" s="208">
        <f t="shared" si="585"/>
        <v>0</v>
      </c>
      <c r="H2957" s="162">
        <f t="shared" si="590"/>
        <v>12.2</v>
      </c>
      <c r="I2957" s="209" t="str">
        <f>IF(AVERAGE(H2957:H2980)&gt;15,"S",IF(AVERAGE(H2957:H2980)&lt;5,"W","Ü"))</f>
        <v>S</v>
      </c>
      <c r="J2957" s="209" t="s">
        <v>7731</v>
      </c>
      <c r="K2957" s="210">
        <v>1.6809008365835574E-4</v>
      </c>
      <c r="L2957" s="162">
        <f t="shared" si="591"/>
        <v>2.8000000000000007</v>
      </c>
      <c r="M2957" s="162">
        <f t="shared" si="586"/>
        <v>2.8000000000000007</v>
      </c>
      <c r="N2957" s="210">
        <f t="shared" si="592"/>
        <v>0.10250888676256217</v>
      </c>
      <c r="O2957" s="162">
        <f t="shared" si="593"/>
        <v>0</v>
      </c>
      <c r="P2957" s="162">
        <f t="shared" si="587"/>
        <v>0</v>
      </c>
      <c r="Q2957" s="210">
        <f t="shared" si="588"/>
        <v>5.3732468123861565E-3</v>
      </c>
      <c r="R2957" s="210">
        <f t="shared" si="594"/>
        <v>4.1874153156004797E-2</v>
      </c>
    </row>
    <row r="2958" spans="1:18" x14ac:dyDescent="0.2">
      <c r="A2958" s="146">
        <v>2954</v>
      </c>
      <c r="B2958" s="146">
        <v>2</v>
      </c>
      <c r="C2958" s="146" t="s">
        <v>879</v>
      </c>
      <c r="D2958" s="162">
        <v>12.3</v>
      </c>
      <c r="E2958" s="162">
        <v>0</v>
      </c>
      <c r="F2958" s="208">
        <f t="shared" si="589"/>
        <v>0</v>
      </c>
      <c r="G2958" s="208">
        <f t="shared" si="585"/>
        <v>0</v>
      </c>
      <c r="H2958" s="162">
        <f t="shared" si="590"/>
        <v>12.3</v>
      </c>
      <c r="I2958" s="209" t="str">
        <f>IF(I2957="S","S",IF(I2957="W","W","Ü"))</f>
        <v>S</v>
      </c>
      <c r="J2958" s="209" t="s">
        <v>7731</v>
      </c>
      <c r="K2958" s="210">
        <v>1.0627291674174604E-3</v>
      </c>
      <c r="L2958" s="162">
        <f t="shared" si="591"/>
        <v>2.6999999999999993</v>
      </c>
      <c r="M2958" s="162">
        <f t="shared" si="586"/>
        <v>2.6999999999999993</v>
      </c>
      <c r="N2958" s="210">
        <f t="shared" si="592"/>
        <v>0.10129169108327196</v>
      </c>
      <c r="O2958" s="162">
        <f t="shared" si="593"/>
        <v>0</v>
      </c>
      <c r="P2958" s="162">
        <f t="shared" si="587"/>
        <v>0</v>
      </c>
      <c r="Q2958" s="210">
        <f t="shared" si="588"/>
        <v>5.3732468123861565E-3</v>
      </c>
      <c r="R2958" s="210">
        <f t="shared" si="594"/>
        <v>4.0656957476714585E-2</v>
      </c>
    </row>
    <row r="2959" spans="1:18" x14ac:dyDescent="0.2">
      <c r="A2959" s="146">
        <v>2955</v>
      </c>
      <c r="B2959" s="146">
        <v>3</v>
      </c>
      <c r="C2959" s="146" t="s">
        <v>879</v>
      </c>
      <c r="D2959" s="162">
        <v>12.8</v>
      </c>
      <c r="E2959" s="162">
        <v>0</v>
      </c>
      <c r="F2959" s="208">
        <f t="shared" si="589"/>
        <v>0</v>
      </c>
      <c r="G2959" s="208">
        <f t="shared" si="585"/>
        <v>0</v>
      </c>
      <c r="H2959" s="162">
        <f t="shared" si="590"/>
        <v>12.8</v>
      </c>
      <c r="I2959" s="209" t="str">
        <f t="shared" ref="I2959:I2980" si="595">IF(I2958="S","S",IF(I2958="W","W","Ü"))</f>
        <v>S</v>
      </c>
      <c r="J2959" s="209" t="s">
        <v>7731</v>
      </c>
      <c r="K2959" s="210">
        <v>5.129509595208039E-5</v>
      </c>
      <c r="L2959" s="162">
        <f t="shared" si="591"/>
        <v>2.1999999999999993</v>
      </c>
      <c r="M2959" s="162">
        <f t="shared" si="586"/>
        <v>2.1999999999999993</v>
      </c>
      <c r="N2959" s="210">
        <f t="shared" si="592"/>
        <v>9.351089324182861E-2</v>
      </c>
      <c r="O2959" s="162">
        <f t="shared" si="593"/>
        <v>0</v>
      </c>
      <c r="P2959" s="162">
        <f t="shared" si="587"/>
        <v>0</v>
      </c>
      <c r="Q2959" s="210">
        <f t="shared" si="588"/>
        <v>5.3732468123861565E-3</v>
      </c>
      <c r="R2959" s="210">
        <f t="shared" si="594"/>
        <v>3.2876159635271233E-2</v>
      </c>
    </row>
    <row r="2960" spans="1:18" x14ac:dyDescent="0.2">
      <c r="A2960" s="146">
        <v>2956</v>
      </c>
      <c r="B2960" s="146">
        <v>4</v>
      </c>
      <c r="C2960" s="146" t="s">
        <v>879</v>
      </c>
      <c r="D2960" s="162">
        <v>12.8</v>
      </c>
      <c r="E2960" s="162">
        <v>0</v>
      </c>
      <c r="F2960" s="208">
        <f t="shared" si="589"/>
        <v>0</v>
      </c>
      <c r="G2960" s="208">
        <f t="shared" si="585"/>
        <v>0</v>
      </c>
      <c r="H2960" s="162">
        <f t="shared" si="590"/>
        <v>12.8</v>
      </c>
      <c r="I2960" s="209" t="str">
        <f t="shared" si="595"/>
        <v>S</v>
      </c>
      <c r="J2960" s="209" t="s">
        <v>7731</v>
      </c>
      <c r="K2960" s="210">
        <v>0</v>
      </c>
      <c r="L2960" s="162">
        <f t="shared" si="591"/>
        <v>2.1999999999999993</v>
      </c>
      <c r="M2960" s="162">
        <f t="shared" si="586"/>
        <v>2.1999999999999993</v>
      </c>
      <c r="N2960" s="210">
        <f t="shared" si="592"/>
        <v>9.3495042412486962E-2</v>
      </c>
      <c r="O2960" s="162">
        <f t="shared" si="593"/>
        <v>0</v>
      </c>
      <c r="P2960" s="162">
        <f t="shared" si="587"/>
        <v>0</v>
      </c>
      <c r="Q2960" s="210">
        <f t="shared" si="588"/>
        <v>5.3732468123861565E-3</v>
      </c>
      <c r="R2960" s="210">
        <f t="shared" si="594"/>
        <v>3.2860308805929585E-2</v>
      </c>
    </row>
    <row r="2961" spans="1:18" x14ac:dyDescent="0.2">
      <c r="A2961" s="146">
        <v>2957</v>
      </c>
      <c r="B2961" s="146">
        <v>5</v>
      </c>
      <c r="C2961" s="146" t="s">
        <v>879</v>
      </c>
      <c r="D2961" s="162">
        <v>12.8</v>
      </c>
      <c r="E2961" s="162">
        <v>12.216795854055587</v>
      </c>
      <c r="F2961" s="208">
        <f t="shared" si="589"/>
        <v>11.591295906327939</v>
      </c>
      <c r="G2961" s="208">
        <f t="shared" si="585"/>
        <v>6.462737427267491E-3</v>
      </c>
      <c r="H2961" s="162">
        <f t="shared" si="590"/>
        <v>12.806462737427267</v>
      </c>
      <c r="I2961" s="209" t="str">
        <f t="shared" si="595"/>
        <v>S</v>
      </c>
      <c r="J2961" s="209" t="s">
        <v>7731</v>
      </c>
      <c r="K2961" s="210">
        <v>0</v>
      </c>
      <c r="L2961" s="162">
        <f t="shared" si="591"/>
        <v>2.1999999999999993</v>
      </c>
      <c r="M2961" s="162">
        <f t="shared" si="586"/>
        <v>2.1935372625727325</v>
      </c>
      <c r="N2961" s="210">
        <f t="shared" si="592"/>
        <v>9.3398511709036208E-2</v>
      </c>
      <c r="O2961" s="162">
        <f t="shared" si="593"/>
        <v>0</v>
      </c>
      <c r="P2961" s="162">
        <f t="shared" si="587"/>
        <v>0</v>
      </c>
      <c r="Q2961" s="210">
        <f t="shared" si="588"/>
        <v>5.3732468123861565E-3</v>
      </c>
      <c r="R2961" s="210">
        <f t="shared" si="594"/>
        <v>3.2763778102478831E-2</v>
      </c>
    </row>
    <row r="2962" spans="1:18" x14ac:dyDescent="0.2">
      <c r="A2962" s="146">
        <v>2958</v>
      </c>
      <c r="B2962" s="146">
        <v>6</v>
      </c>
      <c r="C2962" s="146" t="s">
        <v>879</v>
      </c>
      <c r="D2962" s="162">
        <v>14</v>
      </c>
      <c r="E2962" s="162">
        <v>692.19254691274034</v>
      </c>
      <c r="F2962" s="208">
        <f t="shared" si="589"/>
        <v>653.4297642856269</v>
      </c>
      <c r="G2962" s="208">
        <f t="shared" si="585"/>
        <v>0.36432035105185251</v>
      </c>
      <c r="H2962" s="162">
        <f t="shared" si="590"/>
        <v>14.364320351051852</v>
      </c>
      <c r="I2962" s="209" t="str">
        <f t="shared" si="595"/>
        <v>S</v>
      </c>
      <c r="J2962" s="209" t="s">
        <v>7731</v>
      </c>
      <c r="K2962" s="210">
        <v>2.2475801209669889E-3</v>
      </c>
      <c r="L2962" s="162">
        <f t="shared" si="591"/>
        <v>1</v>
      </c>
      <c r="M2962" s="162">
        <f t="shared" si="586"/>
        <v>0.63567964894814821</v>
      </c>
      <c r="N2962" s="210">
        <f t="shared" si="592"/>
        <v>7.0824095733156858E-2</v>
      </c>
      <c r="O2962" s="162">
        <f t="shared" si="593"/>
        <v>0</v>
      </c>
      <c r="P2962" s="162">
        <f t="shared" si="587"/>
        <v>0</v>
      </c>
      <c r="Q2962" s="210">
        <f t="shared" si="588"/>
        <v>5.3732468123861565E-3</v>
      </c>
      <c r="R2962" s="210">
        <f t="shared" si="594"/>
        <v>1.0189362126599481E-2</v>
      </c>
    </row>
    <row r="2963" spans="1:18" x14ac:dyDescent="0.2">
      <c r="A2963" s="146">
        <v>2959</v>
      </c>
      <c r="B2963" s="146">
        <v>7</v>
      </c>
      <c r="C2963" s="146" t="s">
        <v>879</v>
      </c>
      <c r="D2963" s="162">
        <v>15.4</v>
      </c>
      <c r="E2963" s="162">
        <v>3248.5570793738716</v>
      </c>
      <c r="F2963" s="208">
        <f t="shared" si="589"/>
        <v>3048.4459632844409</v>
      </c>
      <c r="G2963" s="208">
        <f t="shared" si="585"/>
        <v>1.6996637805756893</v>
      </c>
      <c r="H2963" s="162">
        <f t="shared" si="590"/>
        <v>17.099663780575689</v>
      </c>
      <c r="I2963" s="209" t="str">
        <f t="shared" si="595"/>
        <v>S</v>
      </c>
      <c r="J2963" s="209" t="s">
        <v>7731</v>
      </c>
      <c r="K2963" s="210">
        <v>0.1696313040028852</v>
      </c>
      <c r="L2963" s="162">
        <f t="shared" si="591"/>
        <v>0</v>
      </c>
      <c r="M2963" s="162">
        <f t="shared" si="586"/>
        <v>0</v>
      </c>
      <c r="N2963" s="210">
        <f t="shared" si="592"/>
        <v>0.11305293852158663</v>
      </c>
      <c r="O2963" s="162">
        <f t="shared" si="593"/>
        <v>0</v>
      </c>
      <c r="P2963" s="162">
        <f t="shared" si="587"/>
        <v>0</v>
      </c>
      <c r="Q2963" s="210">
        <f t="shared" si="588"/>
        <v>5.3732468123861565E-3</v>
      </c>
      <c r="R2963" s="210">
        <f t="shared" si="594"/>
        <v>5.241820491502925E-2</v>
      </c>
    </row>
    <row r="2964" spans="1:18" x14ac:dyDescent="0.2">
      <c r="A2964" s="146">
        <v>2960</v>
      </c>
      <c r="B2964" s="146">
        <v>8</v>
      </c>
      <c r="C2964" s="146" t="s">
        <v>879</v>
      </c>
      <c r="D2964" s="162">
        <v>16.100000000000001</v>
      </c>
      <c r="E2964" s="162">
        <v>7074.3577628518697</v>
      </c>
      <c r="F2964" s="208">
        <f t="shared" si="589"/>
        <v>6618.7691229242091</v>
      </c>
      <c r="G2964" s="208">
        <f t="shared" si="585"/>
        <v>3.6903006599816601</v>
      </c>
      <c r="H2964" s="162">
        <f t="shared" si="590"/>
        <v>19.790300659981661</v>
      </c>
      <c r="I2964" s="209" t="str">
        <f t="shared" si="595"/>
        <v>S</v>
      </c>
      <c r="J2964" s="209" t="s">
        <v>7731</v>
      </c>
      <c r="K2964" s="210">
        <v>3.7725964762110445E-2</v>
      </c>
      <c r="L2964" s="162">
        <f t="shared" si="591"/>
        <v>0</v>
      </c>
      <c r="M2964" s="162">
        <f t="shared" si="586"/>
        <v>0</v>
      </c>
      <c r="N2964" s="210">
        <f t="shared" si="592"/>
        <v>7.2292530869519186E-2</v>
      </c>
      <c r="O2964" s="162">
        <f t="shared" si="593"/>
        <v>0</v>
      </c>
      <c r="P2964" s="162">
        <f t="shared" si="587"/>
        <v>0</v>
      </c>
      <c r="Q2964" s="210">
        <f t="shared" si="588"/>
        <v>5.3732468123861565E-3</v>
      </c>
      <c r="R2964" s="210">
        <f t="shared" si="594"/>
        <v>1.165779726296181E-2</v>
      </c>
    </row>
    <row r="2965" spans="1:18" x14ac:dyDescent="0.2">
      <c r="A2965" s="146">
        <v>2961</v>
      </c>
      <c r="B2965" s="146">
        <v>9</v>
      </c>
      <c r="C2965" s="146" t="s">
        <v>879</v>
      </c>
      <c r="D2965" s="162">
        <v>17.2</v>
      </c>
      <c r="E2965" s="162">
        <v>10932.08870822115</v>
      </c>
      <c r="F2965" s="208">
        <f t="shared" si="589"/>
        <v>10179.961005095536</v>
      </c>
      <c r="G2965" s="208">
        <f t="shared" si="585"/>
        <v>5.6758463874464713</v>
      </c>
      <c r="H2965" s="162">
        <f t="shared" si="590"/>
        <v>22.875846387446472</v>
      </c>
      <c r="I2965" s="209" t="str">
        <f t="shared" si="595"/>
        <v>S</v>
      </c>
      <c r="J2965" s="209" t="s">
        <v>7731</v>
      </c>
      <c r="K2965" s="210">
        <v>0.1254103278861449</v>
      </c>
      <c r="L2965" s="162">
        <f t="shared" si="591"/>
        <v>0</v>
      </c>
      <c r="M2965" s="162">
        <f t="shared" si="586"/>
        <v>0</v>
      </c>
      <c r="N2965" s="210">
        <f t="shared" si="592"/>
        <v>9.9388101118753944E-2</v>
      </c>
      <c r="O2965" s="162">
        <f t="shared" si="593"/>
        <v>0</v>
      </c>
      <c r="P2965" s="162">
        <f t="shared" si="587"/>
        <v>0</v>
      </c>
      <c r="Q2965" s="210">
        <f t="shared" si="588"/>
        <v>5.3732468123861565E-3</v>
      </c>
      <c r="R2965" s="210">
        <f t="shared" si="594"/>
        <v>3.8753367512196567E-2</v>
      </c>
    </row>
    <row r="2966" spans="1:18" x14ac:dyDescent="0.2">
      <c r="A2966" s="146">
        <v>2962</v>
      </c>
      <c r="B2966" s="146">
        <v>10</v>
      </c>
      <c r="C2966" s="146" t="s">
        <v>879</v>
      </c>
      <c r="D2966" s="162">
        <v>17.399999999999999</v>
      </c>
      <c r="E2966" s="162">
        <v>14751.503339320892</v>
      </c>
      <c r="F2966" s="208">
        <f t="shared" si="589"/>
        <v>13724.798706904159</v>
      </c>
      <c r="G2966" s="208">
        <f t="shared" si="585"/>
        <v>7.6522738269841639</v>
      </c>
      <c r="H2966" s="162">
        <f t="shared" si="590"/>
        <v>25.052273826984162</v>
      </c>
      <c r="I2966" s="209" t="str">
        <f t="shared" si="595"/>
        <v>S</v>
      </c>
      <c r="J2966" s="209" t="s">
        <v>7731</v>
      </c>
      <c r="K2966" s="210">
        <v>0.1324196712221096</v>
      </c>
      <c r="L2966" s="162">
        <f t="shared" si="591"/>
        <v>0</v>
      </c>
      <c r="M2966" s="162">
        <f t="shared" si="586"/>
        <v>0</v>
      </c>
      <c r="N2966" s="210">
        <f t="shared" si="592"/>
        <v>0.10155407630513902</v>
      </c>
      <c r="O2966" s="162">
        <f t="shared" si="593"/>
        <v>0</v>
      </c>
      <c r="P2966" s="162">
        <f t="shared" si="587"/>
        <v>0</v>
      </c>
      <c r="Q2966" s="210">
        <f t="shared" si="588"/>
        <v>5.3732468123861565E-3</v>
      </c>
      <c r="R2966" s="210">
        <f t="shared" si="594"/>
        <v>4.0919342698581641E-2</v>
      </c>
    </row>
    <row r="2967" spans="1:18" x14ac:dyDescent="0.2">
      <c r="A2967" s="146">
        <v>2963</v>
      </c>
      <c r="B2967" s="146">
        <v>11</v>
      </c>
      <c r="C2967" s="146" t="s">
        <v>879</v>
      </c>
      <c r="D2967" s="162">
        <v>18.600000000000001</v>
      </c>
      <c r="E2967" s="162">
        <v>17541.097610813995</v>
      </c>
      <c r="F2967" s="208">
        <f t="shared" si="589"/>
        <v>16236.039948569432</v>
      </c>
      <c r="G2967" s="208">
        <f t="shared" si="585"/>
        <v>9.0524186332734953</v>
      </c>
      <c r="H2967" s="162">
        <f t="shared" si="590"/>
        <v>27.652418633273498</v>
      </c>
      <c r="I2967" s="209" t="str">
        <f t="shared" si="595"/>
        <v>S</v>
      </c>
      <c r="J2967" s="209" t="s">
        <v>7731</v>
      </c>
      <c r="K2967" s="210">
        <v>1.0871009142890513E-2</v>
      </c>
      <c r="L2967" s="162">
        <f t="shared" si="591"/>
        <v>0</v>
      </c>
      <c r="M2967" s="162">
        <f t="shared" si="586"/>
        <v>0</v>
      </c>
      <c r="N2967" s="210">
        <f t="shared" si="592"/>
        <v>6.3994012061880101E-2</v>
      </c>
      <c r="O2967" s="162">
        <f t="shared" si="593"/>
        <v>0</v>
      </c>
      <c r="P2967" s="162">
        <f t="shared" si="587"/>
        <v>1.6524186332734985</v>
      </c>
      <c r="Q2967" s="210">
        <f t="shared" si="588"/>
        <v>8.2117154594746333E-3</v>
      </c>
      <c r="R2967" s="210">
        <f t="shared" si="594"/>
        <v>3.3592784553227242E-3</v>
      </c>
    </row>
    <row r="2968" spans="1:18" x14ac:dyDescent="0.2">
      <c r="A2968" s="146">
        <v>2964</v>
      </c>
      <c r="B2968" s="146">
        <v>12</v>
      </c>
      <c r="C2968" s="146" t="s">
        <v>879</v>
      </c>
      <c r="D2968" s="162">
        <v>19.100000000000001</v>
      </c>
      <c r="E2968" s="162">
        <v>18918.263688907533</v>
      </c>
      <c r="F2968" s="208">
        <f t="shared" si="589"/>
        <v>17472.908343074996</v>
      </c>
      <c r="G2968" s="208">
        <f t="shared" si="585"/>
        <v>9.7420357158131186</v>
      </c>
      <c r="H2968" s="162">
        <f t="shared" si="590"/>
        <v>28.842035715813118</v>
      </c>
      <c r="I2968" s="209" t="str">
        <f t="shared" si="595"/>
        <v>S</v>
      </c>
      <c r="J2968" s="209" t="s">
        <v>7731</v>
      </c>
      <c r="K2968" s="210">
        <v>0.10417659139089416</v>
      </c>
      <c r="L2968" s="162">
        <f t="shared" si="591"/>
        <v>0</v>
      </c>
      <c r="M2968" s="162">
        <f t="shared" si="586"/>
        <v>0</v>
      </c>
      <c r="N2968" s="210">
        <f t="shared" si="592"/>
        <v>9.2826609669623444E-2</v>
      </c>
      <c r="O2968" s="162">
        <f t="shared" si="593"/>
        <v>0</v>
      </c>
      <c r="P2968" s="162">
        <f t="shared" si="587"/>
        <v>2.8420357158131182</v>
      </c>
      <c r="Q2968" s="210">
        <f t="shared" si="588"/>
        <v>1.025519930965383E-2</v>
      </c>
      <c r="R2968" s="210">
        <f t="shared" si="594"/>
        <v>3.2191876063066067E-2</v>
      </c>
    </row>
    <row r="2969" spans="1:18" x14ac:dyDescent="0.2">
      <c r="A2969" s="146">
        <v>2965</v>
      </c>
      <c r="B2969" s="146">
        <v>13</v>
      </c>
      <c r="C2969" s="146" t="s">
        <v>879</v>
      </c>
      <c r="D2969" s="162">
        <v>20.2</v>
      </c>
      <c r="E2969" s="162">
        <v>18842.186369270912</v>
      </c>
      <c r="F2969" s="208">
        <f t="shared" si="589"/>
        <v>17319.737710633824</v>
      </c>
      <c r="G2969" s="208">
        <f t="shared" si="585"/>
        <v>9.656635292337139</v>
      </c>
      <c r="H2969" s="162">
        <f t="shared" si="590"/>
        <v>29.856635292337138</v>
      </c>
      <c r="I2969" s="209" t="str">
        <f t="shared" si="595"/>
        <v>S</v>
      </c>
      <c r="J2969" s="209" t="s">
        <v>7731</v>
      </c>
      <c r="K2969" s="210">
        <v>0</v>
      </c>
      <c r="L2969" s="162">
        <f t="shared" si="591"/>
        <v>0</v>
      </c>
      <c r="M2969" s="162">
        <f t="shared" si="586"/>
        <v>0</v>
      </c>
      <c r="N2969" s="210">
        <f t="shared" si="592"/>
        <v>6.0634733606557377E-2</v>
      </c>
      <c r="O2969" s="162">
        <f t="shared" si="593"/>
        <v>0</v>
      </c>
      <c r="P2969" s="162">
        <f t="shared" si="587"/>
        <v>3.8566352923371383</v>
      </c>
      <c r="Q2969" s="210">
        <f t="shared" si="588"/>
        <v>1.1998044027888141E-2</v>
      </c>
      <c r="R2969" s="210">
        <f t="shared" si="594"/>
        <v>0</v>
      </c>
    </row>
    <row r="2970" spans="1:18" x14ac:dyDescent="0.2">
      <c r="A2970" s="146">
        <v>2966</v>
      </c>
      <c r="B2970" s="146">
        <v>14</v>
      </c>
      <c r="C2970" s="146" t="s">
        <v>879</v>
      </c>
      <c r="D2970" s="162">
        <v>20.9</v>
      </c>
      <c r="E2970" s="162">
        <v>16793.374173655546</v>
      </c>
      <c r="F2970" s="208">
        <f t="shared" si="589"/>
        <v>15389.448092737943</v>
      </c>
      <c r="G2970" s="208">
        <f t="shared" si="585"/>
        <v>8.580400584858813</v>
      </c>
      <c r="H2970" s="162">
        <f t="shared" si="590"/>
        <v>29.480400584858813</v>
      </c>
      <c r="I2970" s="209" t="str">
        <f t="shared" si="595"/>
        <v>S</v>
      </c>
      <c r="J2970" s="209" t="s">
        <v>7731</v>
      </c>
      <c r="K2970" s="210">
        <v>3.0535049939064058E-3</v>
      </c>
      <c r="L2970" s="162">
        <f t="shared" si="591"/>
        <v>0</v>
      </c>
      <c r="M2970" s="162">
        <f t="shared" si="586"/>
        <v>0</v>
      </c>
      <c r="N2970" s="210">
        <f t="shared" si="592"/>
        <v>6.1578305027059625E-2</v>
      </c>
      <c r="O2970" s="162">
        <f t="shared" si="593"/>
        <v>0</v>
      </c>
      <c r="P2970" s="162">
        <f t="shared" si="587"/>
        <v>3.4804005848588133</v>
      </c>
      <c r="Q2970" s="210">
        <f t="shared" si="588"/>
        <v>1.1351760816346208E-2</v>
      </c>
      <c r="R2970" s="210">
        <f t="shared" si="594"/>
        <v>9.4357142050224829E-4</v>
      </c>
    </row>
    <row r="2971" spans="1:18" x14ac:dyDescent="0.2">
      <c r="A2971" s="146">
        <v>2967</v>
      </c>
      <c r="B2971" s="146">
        <v>15</v>
      </c>
      <c r="C2971" s="146" t="s">
        <v>879</v>
      </c>
      <c r="D2971" s="162">
        <v>21.1</v>
      </c>
      <c r="E2971" s="162">
        <v>15470.350713551572</v>
      </c>
      <c r="F2971" s="208">
        <f t="shared" si="589"/>
        <v>14164.653113327819</v>
      </c>
      <c r="G2971" s="208">
        <f t="shared" si="585"/>
        <v>7.8975150457326935</v>
      </c>
      <c r="H2971" s="162">
        <f t="shared" si="590"/>
        <v>28.997515045732694</v>
      </c>
      <c r="I2971" s="209" t="str">
        <f t="shared" si="595"/>
        <v>S</v>
      </c>
      <c r="J2971" s="209" t="s">
        <v>7731</v>
      </c>
      <c r="K2971" s="210">
        <v>5.1069529055778294E-3</v>
      </c>
      <c r="L2971" s="162">
        <f t="shared" si="591"/>
        <v>0</v>
      </c>
      <c r="M2971" s="162">
        <f t="shared" si="586"/>
        <v>0</v>
      </c>
      <c r="N2971" s="210">
        <f t="shared" si="592"/>
        <v>6.221284624012783E-2</v>
      </c>
      <c r="O2971" s="162">
        <f t="shared" si="593"/>
        <v>0</v>
      </c>
      <c r="P2971" s="162">
        <f t="shared" si="587"/>
        <v>2.997515045732694</v>
      </c>
      <c r="Q2971" s="210">
        <f t="shared" si="588"/>
        <v>1.0522276425803726E-2</v>
      </c>
      <c r="R2971" s="210">
        <f t="shared" si="594"/>
        <v>1.5781126335704526E-3</v>
      </c>
    </row>
    <row r="2972" spans="1:18" x14ac:dyDescent="0.2">
      <c r="A2972" s="146">
        <v>2968</v>
      </c>
      <c r="B2972" s="146">
        <v>16</v>
      </c>
      <c r="C2972" s="146" t="s">
        <v>879</v>
      </c>
      <c r="D2972" s="162">
        <v>21.9</v>
      </c>
      <c r="E2972" s="162">
        <v>12886.498390418816</v>
      </c>
      <c r="F2972" s="208">
        <f t="shared" si="589"/>
        <v>11757.641131418128</v>
      </c>
      <c r="G2972" s="208">
        <f t="shared" si="585"/>
        <v>6.5554833566894724</v>
      </c>
      <c r="H2972" s="162">
        <f t="shared" si="590"/>
        <v>28.45548335668947</v>
      </c>
      <c r="I2972" s="209" t="str">
        <f t="shared" si="595"/>
        <v>S</v>
      </c>
      <c r="J2972" s="209" t="s">
        <v>7731</v>
      </c>
      <c r="K2972" s="210">
        <v>4.3146212330657137E-2</v>
      </c>
      <c r="L2972" s="162">
        <f t="shared" si="591"/>
        <v>0</v>
      </c>
      <c r="M2972" s="162">
        <f t="shared" si="586"/>
        <v>0</v>
      </c>
      <c r="N2972" s="210">
        <f t="shared" si="592"/>
        <v>7.3967455491530221E-2</v>
      </c>
      <c r="O2972" s="162">
        <f t="shared" si="593"/>
        <v>0</v>
      </c>
      <c r="P2972" s="162">
        <f t="shared" si="587"/>
        <v>2.45548335668947</v>
      </c>
      <c r="Q2972" s="210">
        <f t="shared" si="588"/>
        <v>9.5911927862845463E-3</v>
      </c>
      <c r="R2972" s="210">
        <f t="shared" si="594"/>
        <v>1.3332721884972844E-2</v>
      </c>
    </row>
    <row r="2973" spans="1:18" x14ac:dyDescent="0.2">
      <c r="A2973" s="146">
        <v>2969</v>
      </c>
      <c r="B2973" s="146">
        <v>17</v>
      </c>
      <c r="C2973" s="146" t="s">
        <v>879</v>
      </c>
      <c r="D2973" s="162">
        <v>21.9</v>
      </c>
      <c r="E2973" s="162">
        <v>9376.6684724388906</v>
      </c>
      <c r="F2973" s="208">
        <f t="shared" si="589"/>
        <v>8555.2723142532432</v>
      </c>
      <c r="G2973" s="208">
        <f t="shared" si="585"/>
        <v>4.7699997508997702</v>
      </c>
      <c r="H2973" s="162">
        <f t="shared" si="590"/>
        <v>26.66999975089977</v>
      </c>
      <c r="I2973" s="209" t="str">
        <f t="shared" si="595"/>
        <v>S</v>
      </c>
      <c r="J2973" s="209" t="s">
        <v>7731</v>
      </c>
      <c r="K2973" s="210">
        <v>3.9426989059413664E-2</v>
      </c>
      <c r="L2973" s="162">
        <f t="shared" si="591"/>
        <v>0</v>
      </c>
      <c r="M2973" s="162">
        <f t="shared" si="586"/>
        <v>0</v>
      </c>
      <c r="N2973" s="210">
        <f t="shared" si="592"/>
        <v>7.2818168756379781E-2</v>
      </c>
      <c r="O2973" s="162">
        <f t="shared" si="593"/>
        <v>0</v>
      </c>
      <c r="P2973" s="162">
        <f t="shared" si="587"/>
        <v>0.66999975089976971</v>
      </c>
      <c r="Q2973" s="210">
        <f t="shared" si="588"/>
        <v>6.5241496454767076E-3</v>
      </c>
      <c r="R2973" s="210">
        <f t="shared" si="594"/>
        <v>1.2183435149822404E-2</v>
      </c>
    </row>
    <row r="2974" spans="1:18" x14ac:dyDescent="0.2">
      <c r="A2974" s="146">
        <v>2970</v>
      </c>
      <c r="B2974" s="146">
        <v>18</v>
      </c>
      <c r="C2974" s="146" t="s">
        <v>879</v>
      </c>
      <c r="D2974" s="162">
        <v>20.9</v>
      </c>
      <c r="E2974" s="162">
        <v>5126.0564785812321</v>
      </c>
      <c r="F2974" s="208">
        <f t="shared" si="589"/>
        <v>4697.5181569718407</v>
      </c>
      <c r="G2974" s="208">
        <f t="shared" si="585"/>
        <v>2.619105461000006</v>
      </c>
      <c r="H2974" s="162">
        <f t="shared" si="590"/>
        <v>23.519105461000006</v>
      </c>
      <c r="I2974" s="209" t="str">
        <f t="shared" si="595"/>
        <v>S</v>
      </c>
      <c r="J2974" s="209" t="s">
        <v>7731</v>
      </c>
      <c r="K2974" s="210">
        <v>4.9896975772668562E-3</v>
      </c>
      <c r="L2974" s="162">
        <f t="shared" si="591"/>
        <v>0</v>
      </c>
      <c r="M2974" s="162">
        <f t="shared" si="586"/>
        <v>0</v>
      </c>
      <c r="N2974" s="210">
        <f t="shared" si="592"/>
        <v>6.2176612869978887E-2</v>
      </c>
      <c r="O2974" s="162">
        <f t="shared" si="593"/>
        <v>0</v>
      </c>
      <c r="P2974" s="162">
        <f t="shared" si="587"/>
        <v>0</v>
      </c>
      <c r="Q2974" s="210">
        <f t="shared" si="588"/>
        <v>5.3732468123861565E-3</v>
      </c>
      <c r="R2974" s="210">
        <f t="shared" si="594"/>
        <v>1.5418792634215098E-3</v>
      </c>
    </row>
    <row r="2975" spans="1:18" x14ac:dyDescent="0.2">
      <c r="A2975" s="146">
        <v>2971</v>
      </c>
      <c r="B2975" s="146">
        <v>19</v>
      </c>
      <c r="C2975" s="146" t="s">
        <v>879</v>
      </c>
      <c r="D2975" s="162">
        <v>20.2</v>
      </c>
      <c r="E2975" s="162">
        <v>1862.2284043897912</v>
      </c>
      <c r="F2975" s="208">
        <f t="shared" si="589"/>
        <v>1711.7603493150962</v>
      </c>
      <c r="G2975" s="208">
        <f t="shared" si="585"/>
        <v>0.95439351781122261</v>
      </c>
      <c r="H2975" s="162">
        <f t="shared" si="590"/>
        <v>21.154393517811222</v>
      </c>
      <c r="I2975" s="209" t="str">
        <f t="shared" si="595"/>
        <v>S</v>
      </c>
      <c r="J2975" s="209" t="s">
        <v>7731</v>
      </c>
      <c r="K2975" s="210">
        <v>8.7851401000596345E-3</v>
      </c>
      <c r="L2975" s="162">
        <f t="shared" si="591"/>
        <v>0</v>
      </c>
      <c r="M2975" s="162">
        <f t="shared" si="586"/>
        <v>0</v>
      </c>
      <c r="N2975" s="210">
        <f t="shared" si="592"/>
        <v>6.334945231180493E-2</v>
      </c>
      <c r="O2975" s="162">
        <f t="shared" si="593"/>
        <v>0</v>
      </c>
      <c r="P2975" s="162">
        <f t="shared" si="587"/>
        <v>0</v>
      </c>
      <c r="Q2975" s="210">
        <f t="shared" si="588"/>
        <v>5.3732468123861565E-3</v>
      </c>
      <c r="R2975" s="210">
        <f t="shared" si="594"/>
        <v>2.7147187052475527E-3</v>
      </c>
    </row>
    <row r="2976" spans="1:18" x14ac:dyDescent="0.2">
      <c r="A2976" s="146">
        <v>2972</v>
      </c>
      <c r="B2976" s="146">
        <v>20</v>
      </c>
      <c r="C2976" s="146" t="s">
        <v>879</v>
      </c>
      <c r="D2976" s="162">
        <v>19.100000000000001</v>
      </c>
      <c r="E2976" s="162">
        <v>183.80724671329085</v>
      </c>
      <c r="F2976" s="208">
        <f t="shared" si="589"/>
        <v>169.76437306439541</v>
      </c>
      <c r="G2976" s="208">
        <f t="shared" si="585"/>
        <v>9.465227844118064E-2</v>
      </c>
      <c r="H2976" s="162">
        <f t="shared" si="590"/>
        <v>19.194652278441183</v>
      </c>
      <c r="I2976" s="209" t="str">
        <f t="shared" si="595"/>
        <v>S</v>
      </c>
      <c r="J2976" s="209" t="s">
        <v>7731</v>
      </c>
      <c r="K2976" s="210">
        <v>7.6981246775971707E-2</v>
      </c>
      <c r="L2976" s="162">
        <f t="shared" si="591"/>
        <v>0</v>
      </c>
      <c r="M2976" s="162">
        <f t="shared" si="586"/>
        <v>0</v>
      </c>
      <c r="N2976" s="210">
        <f t="shared" si="592"/>
        <v>8.442290638419922E-2</v>
      </c>
      <c r="O2976" s="162">
        <f t="shared" si="593"/>
        <v>0</v>
      </c>
      <c r="P2976" s="162">
        <f t="shared" si="587"/>
        <v>0</v>
      </c>
      <c r="Q2976" s="210">
        <f t="shared" si="588"/>
        <v>5.3732468123861565E-3</v>
      </c>
      <c r="R2976" s="210">
        <f t="shared" si="594"/>
        <v>2.3788172777641843E-2</v>
      </c>
    </row>
    <row r="2977" spans="1:18" x14ac:dyDescent="0.2">
      <c r="A2977" s="146">
        <v>2973</v>
      </c>
      <c r="B2977" s="146">
        <v>21</v>
      </c>
      <c r="C2977" s="146" t="s">
        <v>879</v>
      </c>
      <c r="D2977" s="162">
        <v>17.100000000000001</v>
      </c>
      <c r="E2977" s="162">
        <v>0</v>
      </c>
      <c r="F2977" s="208">
        <f t="shared" si="589"/>
        <v>0</v>
      </c>
      <c r="G2977" s="208">
        <f t="shared" si="585"/>
        <v>0</v>
      </c>
      <c r="H2977" s="162">
        <f t="shared" si="590"/>
        <v>17.100000000000001</v>
      </c>
      <c r="I2977" s="209" t="str">
        <f t="shared" si="595"/>
        <v>S</v>
      </c>
      <c r="J2977" s="209" t="s">
        <v>7731</v>
      </c>
      <c r="K2977" s="210">
        <v>0.14753074614898781</v>
      </c>
      <c r="L2977" s="162">
        <f t="shared" si="591"/>
        <v>0</v>
      </c>
      <c r="M2977" s="162">
        <f t="shared" si="586"/>
        <v>0</v>
      </c>
      <c r="N2977" s="210">
        <f t="shared" si="592"/>
        <v>0.10622358837815822</v>
      </c>
      <c r="O2977" s="162">
        <f t="shared" si="593"/>
        <v>0</v>
      </c>
      <c r="P2977" s="162">
        <f t="shared" si="587"/>
        <v>0</v>
      </c>
      <c r="Q2977" s="210">
        <f t="shared" si="588"/>
        <v>5.3732468123861565E-3</v>
      </c>
      <c r="R2977" s="210">
        <f t="shared" si="594"/>
        <v>4.5588854771600844E-2</v>
      </c>
    </row>
    <row r="2978" spans="1:18" x14ac:dyDescent="0.2">
      <c r="A2978" s="146">
        <v>2974</v>
      </c>
      <c r="B2978" s="146">
        <v>22</v>
      </c>
      <c r="C2978" s="146" t="s">
        <v>879</v>
      </c>
      <c r="D2978" s="162">
        <v>15.9</v>
      </c>
      <c r="E2978" s="162">
        <v>0</v>
      </c>
      <c r="F2978" s="208">
        <f t="shared" si="589"/>
        <v>0</v>
      </c>
      <c r="G2978" s="208">
        <f t="shared" si="585"/>
        <v>0</v>
      </c>
      <c r="H2978" s="162">
        <f t="shared" si="590"/>
        <v>15.9</v>
      </c>
      <c r="I2978" s="209" t="str">
        <f t="shared" si="595"/>
        <v>S</v>
      </c>
      <c r="J2978" s="209" t="s">
        <v>7731</v>
      </c>
      <c r="K2978" s="210">
        <v>1.8340890372383983E-2</v>
      </c>
      <c r="L2978" s="162">
        <f t="shared" si="591"/>
        <v>0</v>
      </c>
      <c r="M2978" s="162">
        <f t="shared" si="586"/>
        <v>0</v>
      </c>
      <c r="N2978" s="210">
        <f t="shared" si="592"/>
        <v>6.6302299245546745E-2</v>
      </c>
      <c r="O2978" s="162">
        <f t="shared" si="593"/>
        <v>0</v>
      </c>
      <c r="P2978" s="162">
        <f t="shared" si="587"/>
        <v>0</v>
      </c>
      <c r="Q2978" s="210">
        <f t="shared" si="588"/>
        <v>5.3732468123861565E-3</v>
      </c>
      <c r="R2978" s="210">
        <f t="shared" si="594"/>
        <v>5.6675656389893678E-3</v>
      </c>
    </row>
    <row r="2979" spans="1:18" x14ac:dyDescent="0.2">
      <c r="A2979" s="146">
        <v>2975</v>
      </c>
      <c r="B2979" s="146">
        <v>23</v>
      </c>
      <c r="C2979" s="146" t="s">
        <v>879</v>
      </c>
      <c r="D2979" s="162">
        <v>14.2</v>
      </c>
      <c r="E2979" s="162">
        <v>0</v>
      </c>
      <c r="F2979" s="208">
        <f t="shared" si="589"/>
        <v>0</v>
      </c>
      <c r="G2979" s="208">
        <f t="shared" si="585"/>
        <v>0</v>
      </c>
      <c r="H2979" s="162">
        <f t="shared" si="590"/>
        <v>14.2</v>
      </c>
      <c r="I2979" s="209" t="str">
        <f t="shared" si="595"/>
        <v>S</v>
      </c>
      <c r="J2979" s="209" t="s">
        <v>7731</v>
      </c>
      <c r="K2979" s="210">
        <v>6.8874056860745395E-2</v>
      </c>
      <c r="L2979" s="162">
        <f t="shared" si="591"/>
        <v>0.80000000000000071</v>
      </c>
      <c r="M2979" s="162">
        <f t="shared" si="586"/>
        <v>0.80000000000000071</v>
      </c>
      <c r="N2979" s="210">
        <f t="shared" si="592"/>
        <v>9.3866886008906761E-2</v>
      </c>
      <c r="O2979" s="162">
        <f t="shared" si="593"/>
        <v>0</v>
      </c>
      <c r="P2979" s="162">
        <f t="shared" si="587"/>
        <v>0</v>
      </c>
      <c r="Q2979" s="210">
        <f t="shared" si="588"/>
        <v>5.3732468123861565E-3</v>
      </c>
      <c r="R2979" s="210">
        <f t="shared" si="594"/>
        <v>3.3232152402349384E-2</v>
      </c>
    </row>
    <row r="2980" spans="1:18" x14ac:dyDescent="0.2">
      <c r="A2980" s="146">
        <v>2976</v>
      </c>
      <c r="B2980" s="146">
        <v>24</v>
      </c>
      <c r="C2980" s="146" t="s">
        <v>879</v>
      </c>
      <c r="D2980" s="162">
        <v>14.8</v>
      </c>
      <c r="E2980" s="162">
        <v>0</v>
      </c>
      <c r="F2980" s="208">
        <f t="shared" si="589"/>
        <v>0</v>
      </c>
      <c r="G2980" s="208">
        <f t="shared" si="585"/>
        <v>0</v>
      </c>
      <c r="H2980" s="162">
        <f t="shared" si="590"/>
        <v>14.8</v>
      </c>
      <c r="I2980" s="209" t="str">
        <f t="shared" si="595"/>
        <v>S</v>
      </c>
      <c r="J2980" s="209" t="s">
        <v>7731</v>
      </c>
      <c r="K2980" s="210">
        <v>0</v>
      </c>
      <c r="L2980" s="162">
        <f t="shared" si="591"/>
        <v>0.19999999999999929</v>
      </c>
      <c r="M2980" s="162">
        <f t="shared" si="586"/>
        <v>0.19999999999999929</v>
      </c>
      <c r="N2980" s="210">
        <f t="shared" si="592"/>
        <v>6.362203440709642E-2</v>
      </c>
      <c r="O2980" s="162">
        <f t="shared" si="593"/>
        <v>0</v>
      </c>
      <c r="P2980" s="162">
        <f t="shared" si="587"/>
        <v>0</v>
      </c>
      <c r="Q2980" s="210">
        <f t="shared" si="588"/>
        <v>5.3732468123861565E-3</v>
      </c>
      <c r="R2980" s="210">
        <f t="shared" si="594"/>
        <v>2.9873008005390431E-3</v>
      </c>
    </row>
    <row r="2981" spans="1:18" x14ac:dyDescent="0.2">
      <c r="A2981" s="146">
        <v>2977</v>
      </c>
      <c r="B2981" s="146">
        <v>1</v>
      </c>
      <c r="C2981" s="146" t="s">
        <v>879</v>
      </c>
      <c r="D2981" s="162">
        <v>14.3</v>
      </c>
      <c r="E2981" s="162">
        <v>0</v>
      </c>
      <c r="F2981" s="208">
        <f t="shared" si="589"/>
        <v>0</v>
      </c>
      <c r="G2981" s="208">
        <f t="shared" si="585"/>
        <v>0</v>
      </c>
      <c r="H2981" s="162">
        <f t="shared" si="590"/>
        <v>14.3</v>
      </c>
      <c r="I2981" s="209" t="str">
        <f>IF(AVERAGE(H2981:H3004)&gt;15,"S",IF(AVERAGE(H2981:H3004)&lt;5,"W","Ü"))</f>
        <v>S</v>
      </c>
      <c r="J2981" s="209" t="s">
        <v>7731</v>
      </c>
      <c r="K2981" s="210">
        <v>1.6809008365835574E-4</v>
      </c>
      <c r="L2981" s="162">
        <f t="shared" si="591"/>
        <v>0.69999999999999929</v>
      </c>
      <c r="M2981" s="162">
        <f t="shared" si="586"/>
        <v>0.69999999999999929</v>
      </c>
      <c r="N2981" s="210">
        <f t="shared" si="592"/>
        <v>7.1142228356902093E-2</v>
      </c>
      <c r="O2981" s="162">
        <f t="shared" si="593"/>
        <v>0</v>
      </c>
      <c r="P2981" s="162">
        <f t="shared" si="587"/>
        <v>0</v>
      </c>
      <c r="Q2981" s="210">
        <f t="shared" si="588"/>
        <v>5.3732468123861565E-3</v>
      </c>
      <c r="R2981" s="210">
        <f t="shared" si="594"/>
        <v>1.0507494750344716E-2</v>
      </c>
    </row>
    <row r="2982" spans="1:18" x14ac:dyDescent="0.2">
      <c r="A2982" s="146">
        <v>2978</v>
      </c>
      <c r="B2982" s="146">
        <v>2</v>
      </c>
      <c r="C2982" s="146" t="s">
        <v>879</v>
      </c>
      <c r="D2982" s="162">
        <v>14.6</v>
      </c>
      <c r="E2982" s="162">
        <v>0</v>
      </c>
      <c r="F2982" s="208">
        <f t="shared" si="589"/>
        <v>0</v>
      </c>
      <c r="G2982" s="208">
        <f t="shared" si="585"/>
        <v>0</v>
      </c>
      <c r="H2982" s="162">
        <f t="shared" si="590"/>
        <v>14.6</v>
      </c>
      <c r="I2982" s="209" t="str">
        <f>IF(I2981="S","S",IF(I2981="W","W","Ü"))</f>
        <v>S</v>
      </c>
      <c r="J2982" s="209" t="s">
        <v>7731</v>
      </c>
      <c r="K2982" s="210">
        <v>1.0627291674174604E-3</v>
      </c>
      <c r="L2982" s="162">
        <f t="shared" si="591"/>
        <v>0.40000000000000036</v>
      </c>
      <c r="M2982" s="162">
        <f t="shared" si="586"/>
        <v>0.40000000000000036</v>
      </c>
      <c r="N2982" s="210">
        <f t="shared" si="592"/>
        <v>6.6937731877072859E-2</v>
      </c>
      <c r="O2982" s="162">
        <f t="shared" si="593"/>
        <v>0</v>
      </c>
      <c r="P2982" s="162">
        <f t="shared" si="587"/>
        <v>0</v>
      </c>
      <c r="Q2982" s="210">
        <f t="shared" si="588"/>
        <v>5.3732468123861565E-3</v>
      </c>
      <c r="R2982" s="210">
        <f t="shared" si="594"/>
        <v>6.3029982705154822E-3</v>
      </c>
    </row>
    <row r="2983" spans="1:18" x14ac:dyDescent="0.2">
      <c r="A2983" s="146">
        <v>2979</v>
      </c>
      <c r="B2983" s="146">
        <v>3</v>
      </c>
      <c r="C2983" s="146" t="s">
        <v>879</v>
      </c>
      <c r="D2983" s="162">
        <v>15.2</v>
      </c>
      <c r="E2983" s="162">
        <v>0</v>
      </c>
      <c r="F2983" s="208">
        <f t="shared" si="589"/>
        <v>0</v>
      </c>
      <c r="G2983" s="208">
        <f t="shared" si="585"/>
        <v>0</v>
      </c>
      <c r="H2983" s="162">
        <f t="shared" si="590"/>
        <v>15.2</v>
      </c>
      <c r="I2983" s="209" t="str">
        <f t="shared" ref="I2983:I3004" si="596">IF(I2982="S","S",IF(I2982="W","W","Ü"))</f>
        <v>S</v>
      </c>
      <c r="J2983" s="209" t="s">
        <v>7731</v>
      </c>
      <c r="K2983" s="210">
        <v>5.129509595208039E-5</v>
      </c>
      <c r="L2983" s="162">
        <f t="shared" si="591"/>
        <v>0</v>
      </c>
      <c r="M2983" s="162">
        <f t="shared" si="586"/>
        <v>0</v>
      </c>
      <c r="N2983" s="210">
        <f t="shared" si="592"/>
        <v>6.0650584435899033E-2</v>
      </c>
      <c r="O2983" s="162">
        <f t="shared" si="593"/>
        <v>0</v>
      </c>
      <c r="P2983" s="162">
        <f t="shared" si="587"/>
        <v>0</v>
      </c>
      <c r="Q2983" s="210">
        <f t="shared" si="588"/>
        <v>5.3732468123861565E-3</v>
      </c>
      <c r="R2983" s="210">
        <f t="shared" si="594"/>
        <v>1.5850829341655659E-5</v>
      </c>
    </row>
    <row r="2984" spans="1:18" x14ac:dyDescent="0.2">
      <c r="A2984" s="146">
        <v>2980</v>
      </c>
      <c r="B2984" s="146">
        <v>4</v>
      </c>
      <c r="C2984" s="146" t="s">
        <v>879</v>
      </c>
      <c r="D2984" s="162">
        <v>15.3</v>
      </c>
      <c r="E2984" s="162">
        <v>0</v>
      </c>
      <c r="F2984" s="208">
        <f t="shared" si="589"/>
        <v>0</v>
      </c>
      <c r="G2984" s="208">
        <f t="shared" si="585"/>
        <v>0</v>
      </c>
      <c r="H2984" s="162">
        <f t="shared" si="590"/>
        <v>15.3</v>
      </c>
      <c r="I2984" s="209" t="str">
        <f t="shared" si="596"/>
        <v>S</v>
      </c>
      <c r="J2984" s="209" t="s">
        <v>7731</v>
      </c>
      <c r="K2984" s="210">
        <v>0</v>
      </c>
      <c r="L2984" s="162">
        <f t="shared" si="591"/>
        <v>0</v>
      </c>
      <c r="M2984" s="162">
        <f t="shared" si="586"/>
        <v>0</v>
      </c>
      <c r="N2984" s="210">
        <f t="shared" si="592"/>
        <v>6.0634733606557377E-2</v>
      </c>
      <c r="O2984" s="162">
        <f t="shared" si="593"/>
        <v>0</v>
      </c>
      <c r="P2984" s="162">
        <f t="shared" si="587"/>
        <v>0</v>
      </c>
      <c r="Q2984" s="210">
        <f t="shared" si="588"/>
        <v>5.3732468123861565E-3</v>
      </c>
      <c r="R2984" s="210">
        <f t="shared" si="594"/>
        <v>0</v>
      </c>
    </row>
    <row r="2985" spans="1:18" x14ac:dyDescent="0.2">
      <c r="A2985" s="146">
        <v>2981</v>
      </c>
      <c r="B2985" s="146">
        <v>5</v>
      </c>
      <c r="C2985" s="146" t="s">
        <v>879</v>
      </c>
      <c r="D2985" s="162">
        <v>16.100000000000001</v>
      </c>
      <c r="E2985" s="162">
        <v>9.7179057929987618</v>
      </c>
      <c r="F2985" s="208">
        <f t="shared" si="589"/>
        <v>9.0920726599296415</v>
      </c>
      <c r="G2985" s="208">
        <f t="shared" si="585"/>
        <v>5.0692932650166066E-3</v>
      </c>
      <c r="H2985" s="162">
        <f t="shared" si="590"/>
        <v>16.105069293265018</v>
      </c>
      <c r="I2985" s="209" t="str">
        <f t="shared" si="596"/>
        <v>S</v>
      </c>
      <c r="J2985" s="209" t="s">
        <v>7731</v>
      </c>
      <c r="K2985" s="210">
        <v>0</v>
      </c>
      <c r="L2985" s="162">
        <f t="shared" si="591"/>
        <v>0</v>
      </c>
      <c r="M2985" s="162">
        <f t="shared" si="586"/>
        <v>0</v>
      </c>
      <c r="N2985" s="210">
        <f t="shared" si="592"/>
        <v>6.0634733606557377E-2</v>
      </c>
      <c r="O2985" s="162">
        <f t="shared" si="593"/>
        <v>0</v>
      </c>
      <c r="P2985" s="162">
        <f t="shared" si="587"/>
        <v>0</v>
      </c>
      <c r="Q2985" s="210">
        <f t="shared" si="588"/>
        <v>5.3732468123861565E-3</v>
      </c>
      <c r="R2985" s="210">
        <f t="shared" si="594"/>
        <v>0</v>
      </c>
    </row>
    <row r="2986" spans="1:18" x14ac:dyDescent="0.2">
      <c r="A2986" s="146">
        <v>2982</v>
      </c>
      <c r="B2986" s="146">
        <v>6</v>
      </c>
      <c r="C2986" s="146" t="s">
        <v>879</v>
      </c>
      <c r="D2986" s="162">
        <v>16.399999999999999</v>
      </c>
      <c r="E2986" s="162">
        <v>596.95707014135246</v>
      </c>
      <c r="F2986" s="208">
        <f t="shared" si="589"/>
        <v>557.79668634007976</v>
      </c>
      <c r="G2986" s="208">
        <f t="shared" si="585"/>
        <v>0.31100004268270204</v>
      </c>
      <c r="H2986" s="162">
        <f t="shared" si="590"/>
        <v>16.711000042682702</v>
      </c>
      <c r="I2986" s="209" t="str">
        <f t="shared" si="596"/>
        <v>S</v>
      </c>
      <c r="J2986" s="209" t="s">
        <v>7731</v>
      </c>
      <c r="K2986" s="210">
        <v>2.2475801209669889E-3</v>
      </c>
      <c r="L2986" s="162">
        <f t="shared" si="591"/>
        <v>0</v>
      </c>
      <c r="M2986" s="162">
        <f t="shared" si="586"/>
        <v>0</v>
      </c>
      <c r="N2986" s="210">
        <f t="shared" si="592"/>
        <v>6.1329264112210922E-2</v>
      </c>
      <c r="O2986" s="162">
        <f t="shared" si="593"/>
        <v>0</v>
      </c>
      <c r="P2986" s="162">
        <f t="shared" si="587"/>
        <v>0</v>
      </c>
      <c r="Q2986" s="210">
        <f t="shared" si="588"/>
        <v>5.3732468123861565E-3</v>
      </c>
      <c r="R2986" s="210">
        <f t="shared" si="594"/>
        <v>6.9453050565354557E-4</v>
      </c>
    </row>
    <row r="2987" spans="1:18" x14ac:dyDescent="0.2">
      <c r="A2987" s="146">
        <v>2983</v>
      </c>
      <c r="B2987" s="146">
        <v>7</v>
      </c>
      <c r="C2987" s="146" t="s">
        <v>879</v>
      </c>
      <c r="D2987" s="162">
        <v>17.100000000000001</v>
      </c>
      <c r="E2987" s="162">
        <v>2757.9416640530485</v>
      </c>
      <c r="F2987" s="208">
        <f t="shared" si="589"/>
        <v>2569.29845423182</v>
      </c>
      <c r="G2987" s="208">
        <f t="shared" si="585"/>
        <v>1.432514657219615</v>
      </c>
      <c r="H2987" s="162">
        <f t="shared" si="590"/>
        <v>18.532514657219615</v>
      </c>
      <c r="I2987" s="209" t="str">
        <f t="shared" si="596"/>
        <v>S</v>
      </c>
      <c r="J2987" s="209" t="s">
        <v>7731</v>
      </c>
      <c r="K2987" s="210">
        <v>0.1696313040028852</v>
      </c>
      <c r="L2987" s="162">
        <f t="shared" si="591"/>
        <v>0</v>
      </c>
      <c r="M2987" s="162">
        <f t="shared" si="586"/>
        <v>0</v>
      </c>
      <c r="N2987" s="210">
        <f t="shared" si="592"/>
        <v>0.11305293852158663</v>
      </c>
      <c r="O2987" s="162">
        <f t="shared" si="593"/>
        <v>0</v>
      </c>
      <c r="P2987" s="162">
        <f t="shared" si="587"/>
        <v>0</v>
      </c>
      <c r="Q2987" s="210">
        <f t="shared" si="588"/>
        <v>5.3732468123861565E-3</v>
      </c>
      <c r="R2987" s="210">
        <f t="shared" si="594"/>
        <v>5.241820491502925E-2</v>
      </c>
    </row>
    <row r="2988" spans="1:18" x14ac:dyDescent="0.2">
      <c r="A2988" s="146">
        <v>2984</v>
      </c>
      <c r="B2988" s="146">
        <v>8</v>
      </c>
      <c r="C2988" s="146" t="s">
        <v>879</v>
      </c>
      <c r="D2988" s="162">
        <v>18.2</v>
      </c>
      <c r="E2988" s="162">
        <v>5357.620290905832</v>
      </c>
      <c r="F2988" s="208">
        <f t="shared" si="589"/>
        <v>4967.5855337278872</v>
      </c>
      <c r="G2988" s="208">
        <f t="shared" si="585"/>
        <v>2.7696817690979136</v>
      </c>
      <c r="H2988" s="162">
        <f t="shared" si="590"/>
        <v>20.969681769097914</v>
      </c>
      <c r="I2988" s="209" t="str">
        <f t="shared" si="596"/>
        <v>S</v>
      </c>
      <c r="J2988" s="209" t="s">
        <v>7731</v>
      </c>
      <c r="K2988" s="210">
        <v>3.7725964762110445E-2</v>
      </c>
      <c r="L2988" s="162">
        <f t="shared" si="591"/>
        <v>0</v>
      </c>
      <c r="M2988" s="162">
        <f t="shared" si="586"/>
        <v>0</v>
      </c>
      <c r="N2988" s="210">
        <f t="shared" si="592"/>
        <v>7.2292530869519186E-2</v>
      </c>
      <c r="O2988" s="162">
        <f t="shared" si="593"/>
        <v>0</v>
      </c>
      <c r="P2988" s="162">
        <f t="shared" si="587"/>
        <v>0</v>
      </c>
      <c r="Q2988" s="210">
        <f t="shared" si="588"/>
        <v>5.3732468123861565E-3</v>
      </c>
      <c r="R2988" s="210">
        <f t="shared" si="594"/>
        <v>1.165779726296181E-2</v>
      </c>
    </row>
    <row r="2989" spans="1:18" x14ac:dyDescent="0.2">
      <c r="A2989" s="146">
        <v>2985</v>
      </c>
      <c r="B2989" s="146">
        <v>9</v>
      </c>
      <c r="C2989" s="146" t="s">
        <v>879</v>
      </c>
      <c r="D2989" s="162">
        <v>19</v>
      </c>
      <c r="E2989" s="162">
        <v>7906.4881531837927</v>
      </c>
      <c r="F2989" s="208">
        <f t="shared" si="589"/>
        <v>7305.5950535418251</v>
      </c>
      <c r="G2989" s="208">
        <f t="shared" si="585"/>
        <v>4.0732410735205011</v>
      </c>
      <c r="H2989" s="162">
        <f t="shared" si="590"/>
        <v>23.073241073520499</v>
      </c>
      <c r="I2989" s="209" t="str">
        <f t="shared" si="596"/>
        <v>S</v>
      </c>
      <c r="J2989" s="209" t="s">
        <v>7731</v>
      </c>
      <c r="K2989" s="210">
        <v>0.1254103278861449</v>
      </c>
      <c r="L2989" s="162">
        <f t="shared" si="591"/>
        <v>0</v>
      </c>
      <c r="M2989" s="162">
        <f t="shared" si="586"/>
        <v>0</v>
      </c>
      <c r="N2989" s="210">
        <f t="shared" si="592"/>
        <v>9.9388101118753944E-2</v>
      </c>
      <c r="O2989" s="162">
        <f t="shared" si="593"/>
        <v>0</v>
      </c>
      <c r="P2989" s="162">
        <f t="shared" si="587"/>
        <v>0</v>
      </c>
      <c r="Q2989" s="210">
        <f t="shared" si="588"/>
        <v>5.3732468123861565E-3</v>
      </c>
      <c r="R2989" s="210">
        <f t="shared" si="594"/>
        <v>3.8753367512196567E-2</v>
      </c>
    </row>
    <row r="2990" spans="1:18" x14ac:dyDescent="0.2">
      <c r="A2990" s="146">
        <v>2986</v>
      </c>
      <c r="B2990" s="146">
        <v>10</v>
      </c>
      <c r="C2990" s="146" t="s">
        <v>879</v>
      </c>
      <c r="D2990" s="162">
        <v>20.2</v>
      </c>
      <c r="E2990" s="162">
        <v>10441.750947351555</v>
      </c>
      <c r="F2990" s="208">
        <f t="shared" si="589"/>
        <v>9598.0574708055501</v>
      </c>
      <c r="G2990" s="208">
        <f t="shared" si="585"/>
        <v>5.3514055500710676</v>
      </c>
      <c r="H2990" s="162">
        <f t="shared" si="590"/>
        <v>25.551405550071067</v>
      </c>
      <c r="I2990" s="209" t="str">
        <f t="shared" si="596"/>
        <v>S</v>
      </c>
      <c r="J2990" s="209" t="s">
        <v>7731</v>
      </c>
      <c r="K2990" s="210">
        <v>0.1324196712221096</v>
      </c>
      <c r="L2990" s="162">
        <f t="shared" si="591"/>
        <v>0</v>
      </c>
      <c r="M2990" s="162">
        <f t="shared" si="586"/>
        <v>0</v>
      </c>
      <c r="N2990" s="210">
        <f t="shared" si="592"/>
        <v>0.10155407630513902</v>
      </c>
      <c r="O2990" s="162">
        <f t="shared" si="593"/>
        <v>0</v>
      </c>
      <c r="P2990" s="162">
        <f t="shared" si="587"/>
        <v>0</v>
      </c>
      <c r="Q2990" s="210">
        <f t="shared" si="588"/>
        <v>5.3732468123861565E-3</v>
      </c>
      <c r="R2990" s="210">
        <f t="shared" si="594"/>
        <v>4.0919342698581641E-2</v>
      </c>
    </row>
    <row r="2991" spans="1:18" x14ac:dyDescent="0.2">
      <c r="A2991" s="146">
        <v>2987</v>
      </c>
      <c r="B2991" s="146">
        <v>11</v>
      </c>
      <c r="C2991" s="146" t="s">
        <v>879</v>
      </c>
      <c r="D2991" s="162">
        <v>22.1</v>
      </c>
      <c r="E2991" s="162">
        <v>13425.703334704633</v>
      </c>
      <c r="F2991" s="208">
        <f t="shared" si="589"/>
        <v>12238.871159916742</v>
      </c>
      <c r="G2991" s="208">
        <f t="shared" si="585"/>
        <v>6.8237935906301956</v>
      </c>
      <c r="H2991" s="162">
        <f t="shared" si="590"/>
        <v>28.923793590630197</v>
      </c>
      <c r="I2991" s="209" t="str">
        <f t="shared" si="596"/>
        <v>S</v>
      </c>
      <c r="J2991" s="209" t="s">
        <v>7731</v>
      </c>
      <c r="K2991" s="210">
        <v>1.0871009142890513E-2</v>
      </c>
      <c r="L2991" s="162">
        <f t="shared" si="591"/>
        <v>0</v>
      </c>
      <c r="M2991" s="162">
        <f t="shared" si="586"/>
        <v>0</v>
      </c>
      <c r="N2991" s="210">
        <f t="shared" si="592"/>
        <v>6.3994012061880101E-2</v>
      </c>
      <c r="O2991" s="162">
        <f t="shared" si="593"/>
        <v>0</v>
      </c>
      <c r="P2991" s="162">
        <f t="shared" si="587"/>
        <v>2.9237935906301971</v>
      </c>
      <c r="Q2991" s="210">
        <f t="shared" si="588"/>
        <v>1.0395640212248307E-2</v>
      </c>
      <c r="R2991" s="210">
        <f t="shared" si="594"/>
        <v>3.3592784553227242E-3</v>
      </c>
    </row>
    <row r="2992" spans="1:18" x14ac:dyDescent="0.2">
      <c r="A2992" s="146">
        <v>2988</v>
      </c>
      <c r="B2992" s="146">
        <v>12</v>
      </c>
      <c r="C2992" s="146" t="s">
        <v>879</v>
      </c>
      <c r="D2992" s="162">
        <v>21.7</v>
      </c>
      <c r="E2992" s="162">
        <v>15716.907866242511</v>
      </c>
      <c r="F2992" s="208">
        <f t="shared" si="589"/>
        <v>14352.680263452661</v>
      </c>
      <c r="G2992" s="208">
        <f t="shared" si="585"/>
        <v>8.0023497519013862</v>
      </c>
      <c r="H2992" s="162">
        <f t="shared" si="590"/>
        <v>29.702349751901387</v>
      </c>
      <c r="I2992" s="209" t="str">
        <f t="shared" si="596"/>
        <v>S</v>
      </c>
      <c r="J2992" s="209" t="s">
        <v>7731</v>
      </c>
      <c r="K2992" s="210">
        <v>0.10417659139089416</v>
      </c>
      <c r="L2992" s="162">
        <f t="shared" si="591"/>
        <v>0</v>
      </c>
      <c r="M2992" s="162">
        <f t="shared" si="586"/>
        <v>0</v>
      </c>
      <c r="N2992" s="210">
        <f t="shared" si="592"/>
        <v>9.2826609669623444E-2</v>
      </c>
      <c r="O2992" s="162">
        <f t="shared" si="593"/>
        <v>0</v>
      </c>
      <c r="P2992" s="162">
        <f t="shared" si="587"/>
        <v>3.7023497519013873</v>
      </c>
      <c r="Q2992" s="210">
        <f t="shared" si="588"/>
        <v>1.1733017562797744E-2</v>
      </c>
      <c r="R2992" s="210">
        <f t="shared" si="594"/>
        <v>3.2191876063066067E-2</v>
      </c>
    </row>
    <row r="2993" spans="1:18" x14ac:dyDescent="0.2">
      <c r="A2993" s="146">
        <v>2989</v>
      </c>
      <c r="B2993" s="146">
        <v>13</v>
      </c>
      <c r="C2993" s="146" t="s">
        <v>879</v>
      </c>
      <c r="D2993" s="162">
        <v>21.8</v>
      </c>
      <c r="E2993" s="162">
        <v>15645.828326728006</v>
      </c>
      <c r="F2993" s="208">
        <f t="shared" si="589"/>
        <v>14281.512096637325</v>
      </c>
      <c r="G2993" s="208">
        <f t="shared" si="585"/>
        <v>7.9626698766722166</v>
      </c>
      <c r="H2993" s="162">
        <f t="shared" si="590"/>
        <v>29.762669876672216</v>
      </c>
      <c r="I2993" s="209" t="str">
        <f t="shared" si="596"/>
        <v>S</v>
      </c>
      <c r="J2993" s="209" t="s">
        <v>7731</v>
      </c>
      <c r="K2993" s="210">
        <v>0</v>
      </c>
      <c r="L2993" s="162">
        <f t="shared" si="591"/>
        <v>0</v>
      </c>
      <c r="M2993" s="162">
        <f t="shared" si="586"/>
        <v>0</v>
      </c>
      <c r="N2993" s="210">
        <f t="shared" si="592"/>
        <v>6.0634733606557377E-2</v>
      </c>
      <c r="O2993" s="162">
        <f t="shared" si="593"/>
        <v>0</v>
      </c>
      <c r="P2993" s="162">
        <f t="shared" si="587"/>
        <v>3.7626698766722164</v>
      </c>
      <c r="Q2993" s="210">
        <f t="shared" si="588"/>
        <v>1.1836633425934846E-2</v>
      </c>
      <c r="R2993" s="210">
        <f t="shared" si="594"/>
        <v>0</v>
      </c>
    </row>
    <row r="2994" spans="1:18" x14ac:dyDescent="0.2">
      <c r="A2994" s="146">
        <v>2990</v>
      </c>
      <c r="B2994" s="146">
        <v>14</v>
      </c>
      <c r="C2994" s="146" t="s">
        <v>879</v>
      </c>
      <c r="D2994" s="162">
        <v>21.9</v>
      </c>
      <c r="E2994" s="162">
        <v>13043.373155362939</v>
      </c>
      <c r="F2994" s="208">
        <f t="shared" si="589"/>
        <v>11900.773666953146</v>
      </c>
      <c r="G2994" s="208">
        <f t="shared" si="585"/>
        <v>6.6352870302335898</v>
      </c>
      <c r="H2994" s="162">
        <f t="shared" si="590"/>
        <v>28.53528703023359</v>
      </c>
      <c r="I2994" s="209" t="str">
        <f t="shared" si="596"/>
        <v>S</v>
      </c>
      <c r="J2994" s="209" t="s">
        <v>7731</v>
      </c>
      <c r="K2994" s="210">
        <v>3.0535049939064058E-3</v>
      </c>
      <c r="L2994" s="162">
        <f t="shared" si="591"/>
        <v>0</v>
      </c>
      <c r="M2994" s="162">
        <f t="shared" si="586"/>
        <v>0</v>
      </c>
      <c r="N2994" s="210">
        <f t="shared" si="592"/>
        <v>6.1578305027059625E-2</v>
      </c>
      <c r="O2994" s="162">
        <f t="shared" si="593"/>
        <v>0</v>
      </c>
      <c r="P2994" s="162">
        <f t="shared" si="587"/>
        <v>2.5352870302335901</v>
      </c>
      <c r="Q2994" s="210">
        <f t="shared" si="588"/>
        <v>9.7282768282556317E-3</v>
      </c>
      <c r="R2994" s="210">
        <f t="shared" si="594"/>
        <v>9.4357142050224829E-4</v>
      </c>
    </row>
    <row r="2995" spans="1:18" x14ac:dyDescent="0.2">
      <c r="A2995" s="146">
        <v>2991</v>
      </c>
      <c r="B2995" s="146">
        <v>15</v>
      </c>
      <c r="C2995" s="146" t="s">
        <v>879</v>
      </c>
      <c r="D2995" s="162">
        <v>21.7</v>
      </c>
      <c r="E2995" s="162">
        <v>10915.151786696209</v>
      </c>
      <c r="F2995" s="208">
        <f t="shared" si="589"/>
        <v>9967.7166116109784</v>
      </c>
      <c r="G2995" s="208">
        <f t="shared" si="585"/>
        <v>5.5575093355253387</v>
      </c>
      <c r="H2995" s="162">
        <f t="shared" si="590"/>
        <v>27.257509335525338</v>
      </c>
      <c r="I2995" s="209" t="str">
        <f t="shared" si="596"/>
        <v>S</v>
      </c>
      <c r="J2995" s="209" t="s">
        <v>7731</v>
      </c>
      <c r="K2995" s="210">
        <v>5.1069529055778294E-3</v>
      </c>
      <c r="L2995" s="162">
        <f t="shared" si="591"/>
        <v>0</v>
      </c>
      <c r="M2995" s="162">
        <f t="shared" si="586"/>
        <v>0</v>
      </c>
      <c r="N2995" s="210">
        <f t="shared" si="592"/>
        <v>6.221284624012783E-2</v>
      </c>
      <c r="O2995" s="162">
        <f t="shared" si="593"/>
        <v>0</v>
      </c>
      <c r="P2995" s="162">
        <f t="shared" si="587"/>
        <v>1.2575093355253379</v>
      </c>
      <c r="Q2995" s="210">
        <f t="shared" si="588"/>
        <v>7.5333536705608477E-3</v>
      </c>
      <c r="R2995" s="210">
        <f t="shared" si="594"/>
        <v>1.5781126335704526E-3</v>
      </c>
    </row>
    <row r="2996" spans="1:18" x14ac:dyDescent="0.2">
      <c r="A2996" s="146">
        <v>2992</v>
      </c>
      <c r="B2996" s="146">
        <v>16</v>
      </c>
      <c r="C2996" s="146" t="s">
        <v>879</v>
      </c>
      <c r="D2996" s="162">
        <v>21.4</v>
      </c>
      <c r="E2996" s="162">
        <v>9158.7097282244904</v>
      </c>
      <c r="F2996" s="208">
        <f t="shared" si="589"/>
        <v>8374.7241754884744</v>
      </c>
      <c r="G2996" s="208">
        <f t="shared" si="585"/>
        <v>4.6693349742218189</v>
      </c>
      <c r="H2996" s="162">
        <f t="shared" si="590"/>
        <v>26.069334974221817</v>
      </c>
      <c r="I2996" s="209" t="str">
        <f t="shared" si="596"/>
        <v>S</v>
      </c>
      <c r="J2996" s="209" t="s">
        <v>7731</v>
      </c>
      <c r="K2996" s="210">
        <v>4.3146212330657137E-2</v>
      </c>
      <c r="L2996" s="162">
        <f t="shared" si="591"/>
        <v>0</v>
      </c>
      <c r="M2996" s="162">
        <f t="shared" si="586"/>
        <v>0</v>
      </c>
      <c r="N2996" s="210">
        <f t="shared" si="592"/>
        <v>7.3967455491530221E-2</v>
      </c>
      <c r="O2996" s="162">
        <f t="shared" si="593"/>
        <v>0</v>
      </c>
      <c r="P2996" s="162">
        <f t="shared" si="587"/>
        <v>6.9334974221817447E-2</v>
      </c>
      <c r="Q2996" s="210">
        <f t="shared" si="588"/>
        <v>5.4923480779567576E-3</v>
      </c>
      <c r="R2996" s="210">
        <f t="shared" si="594"/>
        <v>1.3332721884972844E-2</v>
      </c>
    </row>
    <row r="2997" spans="1:18" x14ac:dyDescent="0.2">
      <c r="A2997" s="146">
        <v>2993</v>
      </c>
      <c r="B2997" s="146">
        <v>17</v>
      </c>
      <c r="C2997" s="146" t="s">
        <v>879</v>
      </c>
      <c r="D2997" s="162">
        <v>20.9</v>
      </c>
      <c r="E2997" s="162">
        <v>7569.6933038435782</v>
      </c>
      <c r="F2997" s="208">
        <f t="shared" si="589"/>
        <v>6936.8669436422551</v>
      </c>
      <c r="G2997" s="208">
        <f t="shared" si="585"/>
        <v>3.867656385182709</v>
      </c>
      <c r="H2997" s="162">
        <f t="shared" si="590"/>
        <v>24.767656385182708</v>
      </c>
      <c r="I2997" s="209" t="str">
        <f t="shared" si="596"/>
        <v>S</v>
      </c>
      <c r="J2997" s="209" t="s">
        <v>7731</v>
      </c>
      <c r="K2997" s="210">
        <v>3.9426989059413664E-2</v>
      </c>
      <c r="L2997" s="162">
        <f t="shared" si="591"/>
        <v>0</v>
      </c>
      <c r="M2997" s="162">
        <f t="shared" si="586"/>
        <v>0</v>
      </c>
      <c r="N2997" s="210">
        <f t="shared" si="592"/>
        <v>7.2818168756379781E-2</v>
      </c>
      <c r="O2997" s="162">
        <f t="shared" si="593"/>
        <v>0</v>
      </c>
      <c r="P2997" s="162">
        <f t="shared" si="587"/>
        <v>0</v>
      </c>
      <c r="Q2997" s="210">
        <f t="shared" si="588"/>
        <v>5.3732468123861565E-3</v>
      </c>
      <c r="R2997" s="210">
        <f t="shared" si="594"/>
        <v>1.2183435149822404E-2</v>
      </c>
    </row>
    <row r="2998" spans="1:18" x14ac:dyDescent="0.2">
      <c r="A2998" s="146">
        <v>2994</v>
      </c>
      <c r="B2998" s="146">
        <v>18</v>
      </c>
      <c r="C2998" s="146" t="s">
        <v>879</v>
      </c>
      <c r="D2998" s="162">
        <v>20.399999999999999</v>
      </c>
      <c r="E2998" s="162">
        <v>4507.1647067928261</v>
      </c>
      <c r="F2998" s="208">
        <f t="shared" si="589"/>
        <v>4139.3800667185315</v>
      </c>
      <c r="G2998" s="208">
        <f t="shared" si="585"/>
        <v>2.307915068259323</v>
      </c>
      <c r="H2998" s="162">
        <f t="shared" si="590"/>
        <v>22.707915068259322</v>
      </c>
      <c r="I2998" s="209" t="str">
        <f t="shared" si="596"/>
        <v>S</v>
      </c>
      <c r="J2998" s="209" t="s">
        <v>7731</v>
      </c>
      <c r="K2998" s="210">
        <v>4.9896975772668562E-3</v>
      </c>
      <c r="L2998" s="162">
        <f t="shared" si="591"/>
        <v>0</v>
      </c>
      <c r="M2998" s="162">
        <f t="shared" si="586"/>
        <v>0</v>
      </c>
      <c r="N2998" s="210">
        <f t="shared" si="592"/>
        <v>6.2176612869978887E-2</v>
      </c>
      <c r="O2998" s="162">
        <f t="shared" si="593"/>
        <v>0</v>
      </c>
      <c r="P2998" s="162">
        <f t="shared" si="587"/>
        <v>0</v>
      </c>
      <c r="Q2998" s="210">
        <f t="shared" si="588"/>
        <v>5.3732468123861565E-3</v>
      </c>
      <c r="R2998" s="210">
        <f t="shared" si="594"/>
        <v>1.5418792634215098E-3</v>
      </c>
    </row>
    <row r="2999" spans="1:18" x14ac:dyDescent="0.2">
      <c r="A2999" s="146">
        <v>2995</v>
      </c>
      <c r="B2999" s="146">
        <v>19</v>
      </c>
      <c r="C2999" s="146" t="s">
        <v>879</v>
      </c>
      <c r="D2999" s="162">
        <v>20</v>
      </c>
      <c r="E2999" s="162">
        <v>1776.9884878626308</v>
      </c>
      <c r="F2999" s="208">
        <f t="shared" si="589"/>
        <v>1634.8294088336204</v>
      </c>
      <c r="G2999" s="208">
        <f t="shared" si="585"/>
        <v>0.91150060295662927</v>
      </c>
      <c r="H2999" s="162">
        <f t="shared" si="590"/>
        <v>20.911500602956629</v>
      </c>
      <c r="I2999" s="209" t="str">
        <f t="shared" si="596"/>
        <v>S</v>
      </c>
      <c r="J2999" s="209" t="s">
        <v>7731</v>
      </c>
      <c r="K2999" s="210">
        <v>8.7851401000596345E-3</v>
      </c>
      <c r="L2999" s="162">
        <f t="shared" si="591"/>
        <v>0</v>
      </c>
      <c r="M2999" s="162">
        <f t="shared" si="586"/>
        <v>0</v>
      </c>
      <c r="N2999" s="210">
        <f t="shared" si="592"/>
        <v>6.334945231180493E-2</v>
      </c>
      <c r="O2999" s="162">
        <f t="shared" si="593"/>
        <v>0</v>
      </c>
      <c r="P2999" s="162">
        <f t="shared" si="587"/>
        <v>0</v>
      </c>
      <c r="Q2999" s="210">
        <f t="shared" si="588"/>
        <v>5.3732468123861565E-3</v>
      </c>
      <c r="R2999" s="210">
        <f t="shared" si="594"/>
        <v>2.7147187052475527E-3</v>
      </c>
    </row>
    <row r="3000" spans="1:18" x14ac:dyDescent="0.2">
      <c r="A3000" s="146">
        <v>2996</v>
      </c>
      <c r="B3000" s="146">
        <v>20</v>
      </c>
      <c r="C3000" s="146" t="s">
        <v>879</v>
      </c>
      <c r="D3000" s="162">
        <v>19.8</v>
      </c>
      <c r="E3000" s="162">
        <v>245.16888043479733</v>
      </c>
      <c r="F3000" s="208">
        <f t="shared" si="589"/>
        <v>225.75150510436137</v>
      </c>
      <c r="G3000" s="208">
        <f t="shared" si="585"/>
        <v>0.12586795411748911</v>
      </c>
      <c r="H3000" s="162">
        <f t="shared" si="590"/>
        <v>19.925867954117489</v>
      </c>
      <c r="I3000" s="209" t="str">
        <f t="shared" si="596"/>
        <v>S</v>
      </c>
      <c r="J3000" s="209" t="s">
        <v>7731</v>
      </c>
      <c r="K3000" s="210">
        <v>7.6981246775971707E-2</v>
      </c>
      <c r="L3000" s="162">
        <f t="shared" si="591"/>
        <v>0</v>
      </c>
      <c r="M3000" s="162">
        <f t="shared" si="586"/>
        <v>0</v>
      </c>
      <c r="N3000" s="210">
        <f t="shared" si="592"/>
        <v>8.442290638419922E-2</v>
      </c>
      <c r="O3000" s="162">
        <f t="shared" si="593"/>
        <v>0</v>
      </c>
      <c r="P3000" s="162">
        <f t="shared" si="587"/>
        <v>0</v>
      </c>
      <c r="Q3000" s="210">
        <f t="shared" si="588"/>
        <v>5.3732468123861565E-3</v>
      </c>
      <c r="R3000" s="210">
        <f t="shared" si="594"/>
        <v>2.3788172777641843E-2</v>
      </c>
    </row>
    <row r="3001" spans="1:18" x14ac:dyDescent="0.2">
      <c r="A3001" s="146">
        <v>2997</v>
      </c>
      <c r="B3001" s="146">
        <v>21</v>
      </c>
      <c r="C3001" s="146" t="s">
        <v>879</v>
      </c>
      <c r="D3001" s="162">
        <v>18.600000000000001</v>
      </c>
      <c r="E3001" s="162">
        <v>0</v>
      </c>
      <c r="F3001" s="208">
        <f t="shared" si="589"/>
        <v>0</v>
      </c>
      <c r="G3001" s="208">
        <f t="shared" si="585"/>
        <v>0</v>
      </c>
      <c r="H3001" s="162">
        <f t="shared" si="590"/>
        <v>18.600000000000001</v>
      </c>
      <c r="I3001" s="209" t="str">
        <f t="shared" si="596"/>
        <v>S</v>
      </c>
      <c r="J3001" s="209" t="s">
        <v>7731</v>
      </c>
      <c r="K3001" s="210">
        <v>0.14753074614898781</v>
      </c>
      <c r="L3001" s="162">
        <f t="shared" si="591"/>
        <v>0</v>
      </c>
      <c r="M3001" s="162">
        <f t="shared" si="586"/>
        <v>0</v>
      </c>
      <c r="N3001" s="210">
        <f t="shared" si="592"/>
        <v>0.10622358837815822</v>
      </c>
      <c r="O3001" s="162">
        <f t="shared" si="593"/>
        <v>0</v>
      </c>
      <c r="P3001" s="162">
        <f t="shared" si="587"/>
        <v>0</v>
      </c>
      <c r="Q3001" s="210">
        <f t="shared" si="588"/>
        <v>5.3732468123861565E-3</v>
      </c>
      <c r="R3001" s="210">
        <f t="shared" si="594"/>
        <v>4.5588854771600844E-2</v>
      </c>
    </row>
    <row r="3002" spans="1:18" x14ac:dyDescent="0.2">
      <c r="A3002" s="146">
        <v>2998</v>
      </c>
      <c r="B3002" s="146">
        <v>22</v>
      </c>
      <c r="C3002" s="146" t="s">
        <v>879</v>
      </c>
      <c r="D3002" s="162">
        <v>19</v>
      </c>
      <c r="E3002" s="162">
        <v>0</v>
      </c>
      <c r="F3002" s="208">
        <f t="shared" si="589"/>
        <v>0</v>
      </c>
      <c r="G3002" s="208">
        <f t="shared" si="585"/>
        <v>0</v>
      </c>
      <c r="H3002" s="162">
        <f t="shared" si="590"/>
        <v>19</v>
      </c>
      <c r="I3002" s="209" t="str">
        <f t="shared" si="596"/>
        <v>S</v>
      </c>
      <c r="J3002" s="209" t="s">
        <v>7731</v>
      </c>
      <c r="K3002" s="210">
        <v>1.8340890372383983E-2</v>
      </c>
      <c r="L3002" s="162">
        <f t="shared" si="591"/>
        <v>0</v>
      </c>
      <c r="M3002" s="162">
        <f t="shared" si="586"/>
        <v>0</v>
      </c>
      <c r="N3002" s="210">
        <f t="shared" si="592"/>
        <v>6.6302299245546745E-2</v>
      </c>
      <c r="O3002" s="162">
        <f t="shared" si="593"/>
        <v>0</v>
      </c>
      <c r="P3002" s="162">
        <f t="shared" si="587"/>
        <v>0</v>
      </c>
      <c r="Q3002" s="210">
        <f t="shared" si="588"/>
        <v>5.3732468123861565E-3</v>
      </c>
      <c r="R3002" s="210">
        <f t="shared" si="594"/>
        <v>5.6675656389893678E-3</v>
      </c>
    </row>
    <row r="3003" spans="1:18" x14ac:dyDescent="0.2">
      <c r="A3003" s="146">
        <v>2999</v>
      </c>
      <c r="B3003" s="146">
        <v>23</v>
      </c>
      <c r="C3003" s="146" t="s">
        <v>879</v>
      </c>
      <c r="D3003" s="162">
        <v>17.399999999999999</v>
      </c>
      <c r="E3003" s="162">
        <v>0</v>
      </c>
      <c r="F3003" s="208">
        <f t="shared" si="589"/>
        <v>0</v>
      </c>
      <c r="G3003" s="208">
        <f t="shared" si="585"/>
        <v>0</v>
      </c>
      <c r="H3003" s="162">
        <f t="shared" si="590"/>
        <v>17.399999999999999</v>
      </c>
      <c r="I3003" s="209" t="str">
        <f t="shared" si="596"/>
        <v>S</v>
      </c>
      <c r="J3003" s="209" t="s">
        <v>7731</v>
      </c>
      <c r="K3003" s="210">
        <v>6.8874056860745395E-2</v>
      </c>
      <c r="L3003" s="162">
        <f t="shared" si="591"/>
        <v>0</v>
      </c>
      <c r="M3003" s="162">
        <f t="shared" si="586"/>
        <v>0</v>
      </c>
      <c r="N3003" s="210">
        <f t="shared" si="592"/>
        <v>8.1917682806750547E-2</v>
      </c>
      <c r="O3003" s="162">
        <f t="shared" si="593"/>
        <v>0</v>
      </c>
      <c r="P3003" s="162">
        <f t="shared" si="587"/>
        <v>0</v>
      </c>
      <c r="Q3003" s="210">
        <f t="shared" si="588"/>
        <v>5.3732468123861565E-3</v>
      </c>
      <c r="R3003" s="210">
        <f t="shared" si="594"/>
        <v>2.128294920019317E-2</v>
      </c>
    </row>
    <row r="3004" spans="1:18" x14ac:dyDescent="0.2">
      <c r="A3004" s="146">
        <v>3000</v>
      </c>
      <c r="B3004" s="146">
        <v>24</v>
      </c>
      <c r="C3004" s="146" t="s">
        <v>879</v>
      </c>
      <c r="D3004" s="162">
        <v>15.5</v>
      </c>
      <c r="E3004" s="162">
        <v>0</v>
      </c>
      <c r="F3004" s="208">
        <f t="shared" si="589"/>
        <v>0</v>
      </c>
      <c r="G3004" s="208">
        <f t="shared" si="585"/>
        <v>0</v>
      </c>
      <c r="H3004" s="162">
        <f t="shared" si="590"/>
        <v>15.5</v>
      </c>
      <c r="I3004" s="209" t="str">
        <f t="shared" si="596"/>
        <v>S</v>
      </c>
      <c r="J3004" s="209" t="s">
        <v>7731</v>
      </c>
      <c r="K3004" s="210">
        <v>0</v>
      </c>
      <c r="L3004" s="162">
        <f t="shared" si="591"/>
        <v>0</v>
      </c>
      <c r="M3004" s="162">
        <f t="shared" si="586"/>
        <v>0</v>
      </c>
      <c r="N3004" s="210">
        <f t="shared" si="592"/>
        <v>6.0634733606557377E-2</v>
      </c>
      <c r="O3004" s="162">
        <f t="shared" si="593"/>
        <v>0</v>
      </c>
      <c r="P3004" s="162">
        <f t="shared" si="587"/>
        <v>0</v>
      </c>
      <c r="Q3004" s="210">
        <f t="shared" si="588"/>
        <v>5.3732468123861565E-3</v>
      </c>
      <c r="R3004" s="210">
        <f t="shared" si="594"/>
        <v>0</v>
      </c>
    </row>
    <row r="3005" spans="1:18" x14ac:dyDescent="0.2">
      <c r="A3005" s="146">
        <v>3001</v>
      </c>
      <c r="B3005" s="146">
        <v>1</v>
      </c>
      <c r="C3005" s="146" t="s">
        <v>879</v>
      </c>
      <c r="D3005" s="162">
        <v>15.2</v>
      </c>
      <c r="E3005" s="162">
        <v>0</v>
      </c>
      <c r="F3005" s="208">
        <f t="shared" si="589"/>
        <v>0</v>
      </c>
      <c r="G3005" s="208">
        <f t="shared" si="585"/>
        <v>0</v>
      </c>
      <c r="H3005" s="162">
        <f t="shared" si="590"/>
        <v>15.2</v>
      </c>
      <c r="I3005" s="209" t="str">
        <f>IF(AVERAGE(H3005:H3028)&gt;15,"S",IF(AVERAGE(H3005:H3028)&lt;5,"W","Ü"))</f>
        <v>S</v>
      </c>
      <c r="J3005" s="209" t="s">
        <v>7731</v>
      </c>
      <c r="K3005" s="210">
        <v>1.6809008365835574E-4</v>
      </c>
      <c r="L3005" s="162">
        <f t="shared" si="591"/>
        <v>0</v>
      </c>
      <c r="M3005" s="162">
        <f t="shared" si="586"/>
        <v>0</v>
      </c>
      <c r="N3005" s="210">
        <f t="shared" si="592"/>
        <v>6.0686675555015418E-2</v>
      </c>
      <c r="O3005" s="162">
        <f t="shared" si="593"/>
        <v>0</v>
      </c>
      <c r="P3005" s="162">
        <f t="shared" si="587"/>
        <v>0</v>
      </c>
      <c r="Q3005" s="210">
        <f t="shared" si="588"/>
        <v>5.3732468123861565E-3</v>
      </c>
      <c r="R3005" s="210">
        <f t="shared" si="594"/>
        <v>5.1941948458041065E-5</v>
      </c>
    </row>
    <row r="3006" spans="1:18" x14ac:dyDescent="0.2">
      <c r="A3006" s="146">
        <v>3002</v>
      </c>
      <c r="B3006" s="146">
        <v>2</v>
      </c>
      <c r="C3006" s="146" t="s">
        <v>879</v>
      </c>
      <c r="D3006" s="162">
        <v>14.5</v>
      </c>
      <c r="E3006" s="162">
        <v>0</v>
      </c>
      <c r="F3006" s="208">
        <f t="shared" si="589"/>
        <v>0</v>
      </c>
      <c r="G3006" s="208">
        <f t="shared" si="585"/>
        <v>0</v>
      </c>
      <c r="H3006" s="162">
        <f t="shared" si="590"/>
        <v>14.5</v>
      </c>
      <c r="I3006" s="209" t="str">
        <f>IF(I3005="S","S",IF(I3005="W","W","Ü"))</f>
        <v>S</v>
      </c>
      <c r="J3006" s="209" t="s">
        <v>7731</v>
      </c>
      <c r="K3006" s="210">
        <v>1.0627291674174604E-3</v>
      </c>
      <c r="L3006" s="162">
        <f t="shared" si="591"/>
        <v>0.5</v>
      </c>
      <c r="M3006" s="162">
        <f t="shared" si="586"/>
        <v>0.5</v>
      </c>
      <c r="N3006" s="210">
        <f t="shared" si="592"/>
        <v>6.8431382277342384E-2</v>
      </c>
      <c r="O3006" s="162">
        <f t="shared" si="593"/>
        <v>0</v>
      </c>
      <c r="P3006" s="162">
        <f t="shared" si="587"/>
        <v>0</v>
      </c>
      <c r="Q3006" s="210">
        <f t="shared" si="588"/>
        <v>5.3732468123861565E-3</v>
      </c>
      <c r="R3006" s="210">
        <f t="shared" si="594"/>
        <v>7.7966486707850072E-3</v>
      </c>
    </row>
    <row r="3007" spans="1:18" x14ac:dyDescent="0.2">
      <c r="A3007" s="146">
        <v>3003</v>
      </c>
      <c r="B3007" s="146">
        <v>3</v>
      </c>
      <c r="C3007" s="146" t="s">
        <v>879</v>
      </c>
      <c r="D3007" s="162">
        <v>14</v>
      </c>
      <c r="E3007" s="162">
        <v>0</v>
      </c>
      <c r="F3007" s="208">
        <f t="shared" si="589"/>
        <v>0</v>
      </c>
      <c r="G3007" s="208">
        <f t="shared" si="585"/>
        <v>0</v>
      </c>
      <c r="H3007" s="162">
        <f t="shared" si="590"/>
        <v>14</v>
      </c>
      <c r="I3007" s="209" t="str">
        <f t="shared" ref="I3007:I3028" si="597">IF(I3006="S","S",IF(I3006="W","W","Ü"))</f>
        <v>S</v>
      </c>
      <c r="J3007" s="209" t="s">
        <v>7731</v>
      </c>
      <c r="K3007" s="210">
        <v>5.129509595208039E-5</v>
      </c>
      <c r="L3007" s="162">
        <f t="shared" si="591"/>
        <v>1</v>
      </c>
      <c r="M3007" s="162">
        <f t="shared" si="586"/>
        <v>1</v>
      </c>
      <c r="N3007" s="210">
        <f t="shared" si="592"/>
        <v>7.5587088438594296E-2</v>
      </c>
      <c r="O3007" s="162">
        <f t="shared" si="593"/>
        <v>0</v>
      </c>
      <c r="P3007" s="162">
        <f t="shared" si="587"/>
        <v>0</v>
      </c>
      <c r="Q3007" s="210">
        <f t="shared" si="588"/>
        <v>5.3732468123861565E-3</v>
      </c>
      <c r="R3007" s="210">
        <f t="shared" si="594"/>
        <v>1.495235483203692E-2</v>
      </c>
    </row>
    <row r="3008" spans="1:18" x14ac:dyDescent="0.2">
      <c r="A3008" s="146">
        <v>3004</v>
      </c>
      <c r="B3008" s="146">
        <v>4</v>
      </c>
      <c r="C3008" s="146" t="s">
        <v>879</v>
      </c>
      <c r="D3008" s="162">
        <v>13.6</v>
      </c>
      <c r="E3008" s="162">
        <v>0</v>
      </c>
      <c r="F3008" s="208">
        <f t="shared" si="589"/>
        <v>0</v>
      </c>
      <c r="G3008" s="208">
        <f t="shared" si="585"/>
        <v>0</v>
      </c>
      <c r="H3008" s="162">
        <f t="shared" si="590"/>
        <v>13.6</v>
      </c>
      <c r="I3008" s="209" t="str">
        <f t="shared" si="597"/>
        <v>S</v>
      </c>
      <c r="J3008" s="209" t="s">
        <v>7731</v>
      </c>
      <c r="K3008" s="210">
        <v>0</v>
      </c>
      <c r="L3008" s="162">
        <f t="shared" si="591"/>
        <v>1.4000000000000004</v>
      </c>
      <c r="M3008" s="162">
        <f t="shared" si="586"/>
        <v>1.4000000000000004</v>
      </c>
      <c r="N3008" s="210">
        <f t="shared" si="592"/>
        <v>8.1545839210330762E-2</v>
      </c>
      <c r="O3008" s="162">
        <f t="shared" si="593"/>
        <v>0</v>
      </c>
      <c r="P3008" s="162">
        <f t="shared" si="587"/>
        <v>0</v>
      </c>
      <c r="Q3008" s="210">
        <f t="shared" si="588"/>
        <v>5.3732468123861565E-3</v>
      </c>
      <c r="R3008" s="210">
        <f t="shared" si="594"/>
        <v>2.0911105603773385E-2</v>
      </c>
    </row>
    <row r="3009" spans="1:18" x14ac:dyDescent="0.2">
      <c r="A3009" s="146">
        <v>3005</v>
      </c>
      <c r="B3009" s="146">
        <v>5</v>
      </c>
      <c r="C3009" s="146" t="s">
        <v>879</v>
      </c>
      <c r="D3009" s="162">
        <v>13.1</v>
      </c>
      <c r="E3009" s="162">
        <v>21.657047195825811</v>
      </c>
      <c r="F3009" s="208">
        <f t="shared" si="589"/>
        <v>20.52221792276454</v>
      </c>
      <c r="G3009" s="208">
        <f t="shared" si="585"/>
        <v>1.1442181006489936E-2</v>
      </c>
      <c r="H3009" s="162">
        <f t="shared" si="590"/>
        <v>13.11144218100649</v>
      </c>
      <c r="I3009" s="209" t="str">
        <f t="shared" si="597"/>
        <v>S</v>
      </c>
      <c r="J3009" s="209" t="s">
        <v>7731</v>
      </c>
      <c r="K3009" s="210">
        <v>0</v>
      </c>
      <c r="L3009" s="162">
        <f t="shared" si="591"/>
        <v>1.9000000000000004</v>
      </c>
      <c r="M3009" s="162">
        <f t="shared" si="586"/>
        <v>1.8885578189935099</v>
      </c>
      <c r="N3009" s="210">
        <f t="shared" si="592"/>
        <v>8.8843185029275379E-2</v>
      </c>
      <c r="O3009" s="162">
        <f t="shared" si="593"/>
        <v>0</v>
      </c>
      <c r="P3009" s="162">
        <f t="shared" si="587"/>
        <v>0</v>
      </c>
      <c r="Q3009" s="210">
        <f t="shared" si="588"/>
        <v>5.3732468123861565E-3</v>
      </c>
      <c r="R3009" s="210">
        <f t="shared" si="594"/>
        <v>2.8208451422718002E-2</v>
      </c>
    </row>
    <row r="3010" spans="1:18" x14ac:dyDescent="0.2">
      <c r="A3010" s="146">
        <v>3006</v>
      </c>
      <c r="B3010" s="146">
        <v>6</v>
      </c>
      <c r="C3010" s="146" t="s">
        <v>879</v>
      </c>
      <c r="D3010" s="162">
        <v>13.4</v>
      </c>
      <c r="E3010" s="162">
        <v>785.48444252552849</v>
      </c>
      <c r="F3010" s="208">
        <f t="shared" si="589"/>
        <v>743.38247640616021</v>
      </c>
      <c r="G3010" s="208">
        <f t="shared" si="585"/>
        <v>0.41447356636130051</v>
      </c>
      <c r="H3010" s="162">
        <f t="shared" si="590"/>
        <v>13.814473566361301</v>
      </c>
      <c r="I3010" s="209" t="str">
        <f t="shared" si="597"/>
        <v>S</v>
      </c>
      <c r="J3010" s="209" t="s">
        <v>7731</v>
      </c>
      <c r="K3010" s="210">
        <v>2.2475801209669889E-3</v>
      </c>
      <c r="L3010" s="162">
        <f t="shared" si="591"/>
        <v>1.5999999999999996</v>
      </c>
      <c r="M3010" s="162">
        <f t="shared" si="586"/>
        <v>1.1855264336386995</v>
      </c>
      <c r="N3010" s="210">
        <f t="shared" si="592"/>
        <v>7.9036884433556401E-2</v>
      </c>
      <c r="O3010" s="162">
        <f t="shared" si="593"/>
        <v>0</v>
      </c>
      <c r="P3010" s="162">
        <f t="shared" si="587"/>
        <v>0</v>
      </c>
      <c r="Q3010" s="210">
        <f t="shared" si="588"/>
        <v>5.3732468123861565E-3</v>
      </c>
      <c r="R3010" s="210">
        <f t="shared" si="594"/>
        <v>1.8402150826999024E-2</v>
      </c>
    </row>
    <row r="3011" spans="1:18" x14ac:dyDescent="0.2">
      <c r="A3011" s="146">
        <v>3007</v>
      </c>
      <c r="B3011" s="146">
        <v>7</v>
      </c>
      <c r="C3011" s="146" t="s">
        <v>879</v>
      </c>
      <c r="D3011" s="162">
        <v>14.2</v>
      </c>
      <c r="E3011" s="162">
        <v>3180.5317388228805</v>
      </c>
      <c r="F3011" s="208">
        <f t="shared" si="589"/>
        <v>2999.8775360577411</v>
      </c>
      <c r="G3011" s="208">
        <f t="shared" si="585"/>
        <v>1.6725844104208687</v>
      </c>
      <c r="H3011" s="162">
        <f t="shared" si="590"/>
        <v>15.872584410420869</v>
      </c>
      <c r="I3011" s="209" t="str">
        <f t="shared" si="597"/>
        <v>S</v>
      </c>
      <c r="J3011" s="209" t="s">
        <v>7731</v>
      </c>
      <c r="K3011" s="210">
        <v>0.1696313040028852</v>
      </c>
      <c r="L3011" s="162">
        <f t="shared" si="591"/>
        <v>0.80000000000000071</v>
      </c>
      <c r="M3011" s="162">
        <f t="shared" si="586"/>
        <v>0</v>
      </c>
      <c r="N3011" s="210">
        <f t="shared" si="592"/>
        <v>0.11305293852158663</v>
      </c>
      <c r="O3011" s="162">
        <f t="shared" si="593"/>
        <v>0</v>
      </c>
      <c r="P3011" s="162">
        <f t="shared" si="587"/>
        <v>0</v>
      </c>
      <c r="Q3011" s="210">
        <f t="shared" si="588"/>
        <v>5.3732468123861565E-3</v>
      </c>
      <c r="R3011" s="210">
        <f t="shared" si="594"/>
        <v>5.241820491502925E-2</v>
      </c>
    </row>
    <row r="3012" spans="1:18" x14ac:dyDescent="0.2">
      <c r="A3012" s="146">
        <v>3008</v>
      </c>
      <c r="B3012" s="146">
        <v>8</v>
      </c>
      <c r="C3012" s="146" t="s">
        <v>879</v>
      </c>
      <c r="D3012" s="162">
        <v>15</v>
      </c>
      <c r="E3012" s="162">
        <v>6683.6979499733197</v>
      </c>
      <c r="F3012" s="208">
        <f t="shared" si="589"/>
        <v>6282.6760729749203</v>
      </c>
      <c r="G3012" s="208">
        <f t="shared" si="585"/>
        <v>3.5029116785852001</v>
      </c>
      <c r="H3012" s="162">
        <f t="shared" si="590"/>
        <v>18.5029116785852</v>
      </c>
      <c r="I3012" s="209" t="str">
        <f t="shared" si="597"/>
        <v>S</v>
      </c>
      <c r="J3012" s="209" t="s">
        <v>7731</v>
      </c>
      <c r="K3012" s="210">
        <v>3.7725964762110445E-2</v>
      </c>
      <c r="L3012" s="162">
        <f t="shared" si="591"/>
        <v>0</v>
      </c>
      <c r="M3012" s="162">
        <f t="shared" si="586"/>
        <v>0</v>
      </c>
      <c r="N3012" s="210">
        <f t="shared" si="592"/>
        <v>7.2292530869519186E-2</v>
      </c>
      <c r="O3012" s="162">
        <f t="shared" si="593"/>
        <v>0</v>
      </c>
      <c r="P3012" s="162">
        <f t="shared" si="587"/>
        <v>0</v>
      </c>
      <c r="Q3012" s="210">
        <f t="shared" si="588"/>
        <v>5.3732468123861565E-3</v>
      </c>
      <c r="R3012" s="210">
        <f t="shared" si="594"/>
        <v>1.165779726296181E-2</v>
      </c>
    </row>
    <row r="3013" spans="1:18" x14ac:dyDescent="0.2">
      <c r="A3013" s="146">
        <v>3009</v>
      </c>
      <c r="B3013" s="146">
        <v>9</v>
      </c>
      <c r="C3013" s="146" t="s">
        <v>879</v>
      </c>
      <c r="D3013" s="162">
        <v>15.4</v>
      </c>
      <c r="E3013" s="162">
        <v>10552.53507339174</v>
      </c>
      <c r="F3013" s="208">
        <f t="shared" si="589"/>
        <v>9902.4989128708094</v>
      </c>
      <c r="G3013" s="208">
        <f t="shared" ref="G3013:G3076" si="598">$Y$27*F3013</f>
        <v>5.5211471491076622</v>
      </c>
      <c r="H3013" s="162">
        <f t="shared" si="590"/>
        <v>20.921147149107661</v>
      </c>
      <c r="I3013" s="209" t="str">
        <f t="shared" si="597"/>
        <v>S</v>
      </c>
      <c r="J3013" s="209" t="s">
        <v>7731</v>
      </c>
      <c r="K3013" s="210">
        <v>0.1254103278861449</v>
      </c>
      <c r="L3013" s="162">
        <f t="shared" si="591"/>
        <v>0</v>
      </c>
      <c r="M3013" s="162">
        <f t="shared" ref="M3013:M3076" si="599">IF(H3013&gt;=$U$7,0,$U$7-H3013)</f>
        <v>0</v>
      </c>
      <c r="N3013" s="210">
        <f t="shared" si="592"/>
        <v>9.9388101118753944E-2</v>
      </c>
      <c r="O3013" s="162">
        <f t="shared" si="593"/>
        <v>0</v>
      </c>
      <c r="P3013" s="162">
        <f t="shared" ref="P3013:P3076" si="600">IF(H3013&lt;=$U$17,0,H3013-$U$17)</f>
        <v>0</v>
      </c>
      <c r="Q3013" s="210">
        <f t="shared" ref="Q3013:Q3076" si="601">$Y$17+P3013*$Y$18</f>
        <v>5.3732468123861565E-3</v>
      </c>
      <c r="R3013" s="210">
        <f t="shared" si="594"/>
        <v>3.8753367512196567E-2</v>
      </c>
    </row>
    <row r="3014" spans="1:18" x14ac:dyDescent="0.2">
      <c r="A3014" s="146">
        <v>3010</v>
      </c>
      <c r="B3014" s="146">
        <v>10</v>
      </c>
      <c r="C3014" s="146" t="s">
        <v>879</v>
      </c>
      <c r="D3014" s="162">
        <v>15.5</v>
      </c>
      <c r="E3014" s="162">
        <v>13965.741242344135</v>
      </c>
      <c r="F3014" s="208">
        <f t="shared" ref="F3014:F3077" si="602">E3014*(1-0.004*D3014)</f>
        <v>13099.865285318798</v>
      </c>
      <c r="G3014" s="208">
        <f t="shared" si="598"/>
        <v>7.3038416373594304</v>
      </c>
      <c r="H3014" s="162">
        <f t="shared" ref="H3014:H3077" si="603">D3014+G3014</f>
        <v>22.803841637359429</v>
      </c>
      <c r="I3014" s="209" t="str">
        <f t="shared" si="597"/>
        <v>S</v>
      </c>
      <c r="J3014" s="209" t="s">
        <v>7731</v>
      </c>
      <c r="K3014" s="210">
        <v>0.1324196712221096</v>
      </c>
      <c r="L3014" s="162">
        <f t="shared" ref="L3014:L3077" si="604">IF(D3014&gt;=$U$7,0,$U$7-D3014)</f>
        <v>0</v>
      </c>
      <c r="M3014" s="162">
        <f t="shared" si="599"/>
        <v>0</v>
      </c>
      <c r="N3014" s="210">
        <f t="shared" ref="N3014:N3077" si="605">$Y$7*M3014+$Y$8+K3014*$Y$9</f>
        <v>0.10155407630513902</v>
      </c>
      <c r="O3014" s="162">
        <f t="shared" ref="O3014:O3077" si="606">IF(D3014&lt;=$U$17,0,D3014-$U$17)</f>
        <v>0</v>
      </c>
      <c r="P3014" s="162">
        <f t="shared" si="600"/>
        <v>0</v>
      </c>
      <c r="Q3014" s="210">
        <f t="shared" si="601"/>
        <v>5.3732468123861565E-3</v>
      </c>
      <c r="R3014" s="210">
        <f t="shared" ref="R3014:R3077" si="607">N3014-$Y$8</f>
        <v>4.0919342698581641E-2</v>
      </c>
    </row>
    <row r="3015" spans="1:18" x14ac:dyDescent="0.2">
      <c r="A3015" s="146">
        <v>3011</v>
      </c>
      <c r="B3015" s="146">
        <v>11</v>
      </c>
      <c r="C3015" s="146" t="s">
        <v>879</v>
      </c>
      <c r="D3015" s="162">
        <v>16</v>
      </c>
      <c r="E3015" s="162">
        <v>17003.558593235546</v>
      </c>
      <c r="F3015" s="208">
        <f t="shared" si="602"/>
        <v>15915.33084326847</v>
      </c>
      <c r="G3015" s="208">
        <f t="shared" si="598"/>
        <v>8.873606984011527</v>
      </c>
      <c r="H3015" s="162">
        <f t="shared" si="603"/>
        <v>24.873606984011527</v>
      </c>
      <c r="I3015" s="209" t="str">
        <f t="shared" si="597"/>
        <v>S</v>
      </c>
      <c r="J3015" s="209" t="s">
        <v>7731</v>
      </c>
      <c r="K3015" s="210">
        <v>1.0871009142890513E-2</v>
      </c>
      <c r="L3015" s="162">
        <f t="shared" si="604"/>
        <v>0</v>
      </c>
      <c r="M3015" s="162">
        <f t="shared" si="599"/>
        <v>0</v>
      </c>
      <c r="N3015" s="210">
        <f t="shared" si="605"/>
        <v>6.3994012061880101E-2</v>
      </c>
      <c r="O3015" s="162">
        <f t="shared" si="606"/>
        <v>0</v>
      </c>
      <c r="P3015" s="162">
        <f t="shared" si="600"/>
        <v>0</v>
      </c>
      <c r="Q3015" s="210">
        <f t="shared" si="601"/>
        <v>5.3732468123861565E-3</v>
      </c>
      <c r="R3015" s="210">
        <f t="shared" si="607"/>
        <v>3.3592784553227242E-3</v>
      </c>
    </row>
    <row r="3016" spans="1:18" x14ac:dyDescent="0.2">
      <c r="A3016" s="146">
        <v>3012</v>
      </c>
      <c r="B3016" s="146">
        <v>12</v>
      </c>
      <c r="C3016" s="146" t="s">
        <v>879</v>
      </c>
      <c r="D3016" s="162">
        <v>16.899999999999999</v>
      </c>
      <c r="E3016" s="162">
        <v>18425.427037976882</v>
      </c>
      <c r="F3016" s="208">
        <f t="shared" si="602"/>
        <v>17179.868170209644</v>
      </c>
      <c r="G3016" s="208">
        <f t="shared" si="598"/>
        <v>9.5786509046432169</v>
      </c>
      <c r="H3016" s="162">
        <f t="shared" si="603"/>
        <v>26.478650904643217</v>
      </c>
      <c r="I3016" s="209" t="str">
        <f t="shared" si="597"/>
        <v>S</v>
      </c>
      <c r="J3016" s="209" t="s">
        <v>7731</v>
      </c>
      <c r="K3016" s="210">
        <v>0.10417659139089416</v>
      </c>
      <c r="L3016" s="162">
        <f t="shared" si="604"/>
        <v>0</v>
      </c>
      <c r="M3016" s="162">
        <f t="shared" si="599"/>
        <v>0</v>
      </c>
      <c r="N3016" s="210">
        <f t="shared" si="605"/>
        <v>9.2826609669623444E-2</v>
      </c>
      <c r="O3016" s="162">
        <f t="shared" si="606"/>
        <v>0</v>
      </c>
      <c r="P3016" s="162">
        <f t="shared" si="600"/>
        <v>0.47865090464321725</v>
      </c>
      <c r="Q3016" s="210">
        <f t="shared" si="601"/>
        <v>6.1954570915324306E-3</v>
      </c>
      <c r="R3016" s="210">
        <f t="shared" si="607"/>
        <v>3.2191876063066067E-2</v>
      </c>
    </row>
    <row r="3017" spans="1:18" x14ac:dyDescent="0.2">
      <c r="A3017" s="146">
        <v>3013</v>
      </c>
      <c r="B3017" s="146">
        <v>13</v>
      </c>
      <c r="C3017" s="146" t="s">
        <v>879</v>
      </c>
      <c r="D3017" s="162">
        <v>18.600000000000001</v>
      </c>
      <c r="E3017" s="162">
        <v>18757.779416097437</v>
      </c>
      <c r="F3017" s="208">
        <f t="shared" si="602"/>
        <v>17362.200627539787</v>
      </c>
      <c r="G3017" s="208">
        <f t="shared" si="598"/>
        <v>9.6803105297374117</v>
      </c>
      <c r="H3017" s="162">
        <f t="shared" si="603"/>
        <v>28.280310529737413</v>
      </c>
      <c r="I3017" s="209" t="str">
        <f t="shared" si="597"/>
        <v>S</v>
      </c>
      <c r="J3017" s="209" t="s">
        <v>7731</v>
      </c>
      <c r="K3017" s="210">
        <v>0</v>
      </c>
      <c r="L3017" s="162">
        <f t="shared" si="604"/>
        <v>0</v>
      </c>
      <c r="M3017" s="162">
        <f t="shared" si="599"/>
        <v>0</v>
      </c>
      <c r="N3017" s="210">
        <f t="shared" si="605"/>
        <v>6.0634733606557377E-2</v>
      </c>
      <c r="O3017" s="162">
        <f t="shared" si="606"/>
        <v>0</v>
      </c>
      <c r="P3017" s="162">
        <f t="shared" si="600"/>
        <v>2.2803105297374131</v>
      </c>
      <c r="Q3017" s="210">
        <f t="shared" si="601"/>
        <v>9.2902868493064238E-3</v>
      </c>
      <c r="R3017" s="210">
        <f t="shared" si="607"/>
        <v>0</v>
      </c>
    </row>
    <row r="3018" spans="1:18" x14ac:dyDescent="0.2">
      <c r="A3018" s="146">
        <v>3014</v>
      </c>
      <c r="B3018" s="146">
        <v>14</v>
      </c>
      <c r="C3018" s="146" t="s">
        <v>879</v>
      </c>
      <c r="D3018" s="162">
        <v>18.3</v>
      </c>
      <c r="E3018" s="162">
        <v>19218.963459588038</v>
      </c>
      <c r="F3018" s="208">
        <f t="shared" si="602"/>
        <v>17812.135334346192</v>
      </c>
      <c r="G3018" s="208">
        <f t="shared" si="598"/>
        <v>9.9311720290040242</v>
      </c>
      <c r="H3018" s="162">
        <f t="shared" si="603"/>
        <v>28.231172029004025</v>
      </c>
      <c r="I3018" s="209" t="str">
        <f t="shared" si="597"/>
        <v>S</v>
      </c>
      <c r="J3018" s="209" t="s">
        <v>7731</v>
      </c>
      <c r="K3018" s="210">
        <v>3.0535049939064058E-3</v>
      </c>
      <c r="L3018" s="162">
        <f t="shared" si="604"/>
        <v>0</v>
      </c>
      <c r="M3018" s="162">
        <f t="shared" si="599"/>
        <v>0</v>
      </c>
      <c r="N3018" s="210">
        <f t="shared" si="605"/>
        <v>6.1578305027059625E-2</v>
      </c>
      <c r="O3018" s="162">
        <f t="shared" si="606"/>
        <v>0</v>
      </c>
      <c r="P3018" s="162">
        <f t="shared" si="600"/>
        <v>2.2311720290040249</v>
      </c>
      <c r="Q3018" s="210">
        <f t="shared" si="601"/>
        <v>9.2058784004496429E-3</v>
      </c>
      <c r="R3018" s="210">
        <f t="shared" si="607"/>
        <v>9.4357142050224829E-4</v>
      </c>
    </row>
    <row r="3019" spans="1:18" x14ac:dyDescent="0.2">
      <c r="A3019" s="146">
        <v>3015</v>
      </c>
      <c r="B3019" s="146">
        <v>15</v>
      </c>
      <c r="C3019" s="146" t="s">
        <v>879</v>
      </c>
      <c r="D3019" s="162">
        <v>19.100000000000001</v>
      </c>
      <c r="E3019" s="162">
        <v>17843.740962653097</v>
      </c>
      <c r="F3019" s="208">
        <f t="shared" si="602"/>
        <v>16480.4791531064</v>
      </c>
      <c r="G3019" s="208">
        <f t="shared" si="598"/>
        <v>9.1887059309681494</v>
      </c>
      <c r="H3019" s="162">
        <f t="shared" si="603"/>
        <v>28.288705930968149</v>
      </c>
      <c r="I3019" s="209" t="str">
        <f t="shared" si="597"/>
        <v>S</v>
      </c>
      <c r="J3019" s="209" t="s">
        <v>7731</v>
      </c>
      <c r="K3019" s="210">
        <v>5.1069529055778294E-3</v>
      </c>
      <c r="L3019" s="162">
        <f t="shared" si="604"/>
        <v>0</v>
      </c>
      <c r="M3019" s="162">
        <f t="shared" si="599"/>
        <v>0</v>
      </c>
      <c r="N3019" s="210">
        <f t="shared" si="605"/>
        <v>6.221284624012783E-2</v>
      </c>
      <c r="O3019" s="162">
        <f t="shared" si="606"/>
        <v>0</v>
      </c>
      <c r="P3019" s="162">
        <f t="shared" si="600"/>
        <v>2.288705930968149</v>
      </c>
      <c r="Q3019" s="210">
        <f t="shared" si="601"/>
        <v>9.3047081846105197E-3</v>
      </c>
      <c r="R3019" s="210">
        <f t="shared" si="607"/>
        <v>1.5781126335704526E-3</v>
      </c>
    </row>
    <row r="3020" spans="1:18" x14ac:dyDescent="0.2">
      <c r="A3020" s="146">
        <v>3016</v>
      </c>
      <c r="B3020" s="146">
        <v>16</v>
      </c>
      <c r="C3020" s="146" t="s">
        <v>879</v>
      </c>
      <c r="D3020" s="162">
        <v>18.899999999999999</v>
      </c>
      <c r="E3020" s="162">
        <v>14908.933413167471</v>
      </c>
      <c r="F3020" s="208">
        <f t="shared" si="602"/>
        <v>13781.81804713201</v>
      </c>
      <c r="G3020" s="208">
        <f t="shared" si="598"/>
        <v>7.6840650112612785</v>
      </c>
      <c r="H3020" s="162">
        <f t="shared" si="603"/>
        <v>26.584065011261277</v>
      </c>
      <c r="I3020" s="209" t="str">
        <f t="shared" si="597"/>
        <v>S</v>
      </c>
      <c r="J3020" s="209" t="s">
        <v>7731</v>
      </c>
      <c r="K3020" s="210">
        <v>4.3146212330657137E-2</v>
      </c>
      <c r="L3020" s="162">
        <f t="shared" si="604"/>
        <v>0</v>
      </c>
      <c r="M3020" s="162">
        <f t="shared" si="599"/>
        <v>0</v>
      </c>
      <c r="N3020" s="210">
        <f t="shared" si="605"/>
        <v>7.3967455491530221E-2</v>
      </c>
      <c r="O3020" s="162">
        <f t="shared" si="606"/>
        <v>0</v>
      </c>
      <c r="P3020" s="162">
        <f t="shared" si="600"/>
        <v>0.58406501126127708</v>
      </c>
      <c r="Q3020" s="210">
        <f t="shared" si="601"/>
        <v>6.3765338662498949E-3</v>
      </c>
      <c r="R3020" s="210">
        <f t="shared" si="607"/>
        <v>1.3332721884972844E-2</v>
      </c>
    </row>
    <row r="3021" spans="1:18" x14ac:dyDescent="0.2">
      <c r="A3021" s="146">
        <v>3017</v>
      </c>
      <c r="B3021" s="146">
        <v>17</v>
      </c>
      <c r="C3021" s="146" t="s">
        <v>879</v>
      </c>
      <c r="D3021" s="162">
        <v>19.2</v>
      </c>
      <c r="E3021" s="162">
        <v>11236.120332316397</v>
      </c>
      <c r="F3021" s="208">
        <f t="shared" si="602"/>
        <v>10373.186290794498</v>
      </c>
      <c r="G3021" s="208">
        <f t="shared" si="598"/>
        <v>5.7835793187660318</v>
      </c>
      <c r="H3021" s="162">
        <f t="shared" si="603"/>
        <v>24.983579318766033</v>
      </c>
      <c r="I3021" s="209" t="str">
        <f t="shared" si="597"/>
        <v>S</v>
      </c>
      <c r="J3021" s="209" t="s">
        <v>7731</v>
      </c>
      <c r="K3021" s="210">
        <v>3.9426989059413664E-2</v>
      </c>
      <c r="L3021" s="162">
        <f t="shared" si="604"/>
        <v>0</v>
      </c>
      <c r="M3021" s="162">
        <f t="shared" si="599"/>
        <v>0</v>
      </c>
      <c r="N3021" s="210">
        <f t="shared" si="605"/>
        <v>7.2818168756379781E-2</v>
      </c>
      <c r="O3021" s="162">
        <f t="shared" si="606"/>
        <v>0</v>
      </c>
      <c r="P3021" s="162">
        <f t="shared" si="600"/>
        <v>0</v>
      </c>
      <c r="Q3021" s="210">
        <f t="shared" si="601"/>
        <v>5.3732468123861565E-3</v>
      </c>
      <c r="R3021" s="210">
        <f t="shared" si="607"/>
        <v>1.2183435149822404E-2</v>
      </c>
    </row>
    <row r="3022" spans="1:18" x14ac:dyDescent="0.2">
      <c r="A3022" s="146">
        <v>3018</v>
      </c>
      <c r="B3022" s="146">
        <v>18</v>
      </c>
      <c r="C3022" s="146" t="s">
        <v>879</v>
      </c>
      <c r="D3022" s="162">
        <v>19</v>
      </c>
      <c r="E3022" s="162">
        <v>6066.1944504410558</v>
      </c>
      <c r="F3022" s="208">
        <f t="shared" si="602"/>
        <v>5605.1636722075355</v>
      </c>
      <c r="G3022" s="208">
        <f t="shared" si="598"/>
        <v>3.125164031966424</v>
      </c>
      <c r="H3022" s="162">
        <f t="shared" si="603"/>
        <v>22.125164031966424</v>
      </c>
      <c r="I3022" s="209" t="str">
        <f t="shared" si="597"/>
        <v>S</v>
      </c>
      <c r="J3022" s="209" t="s">
        <v>7731</v>
      </c>
      <c r="K3022" s="210">
        <v>4.9896975772668562E-3</v>
      </c>
      <c r="L3022" s="162">
        <f t="shared" si="604"/>
        <v>0</v>
      </c>
      <c r="M3022" s="162">
        <f t="shared" si="599"/>
        <v>0</v>
      </c>
      <c r="N3022" s="210">
        <f t="shared" si="605"/>
        <v>6.2176612869978887E-2</v>
      </c>
      <c r="O3022" s="162">
        <f t="shared" si="606"/>
        <v>0</v>
      </c>
      <c r="P3022" s="162">
        <f t="shared" si="600"/>
        <v>0</v>
      </c>
      <c r="Q3022" s="210">
        <f t="shared" si="601"/>
        <v>5.3732468123861565E-3</v>
      </c>
      <c r="R3022" s="210">
        <f t="shared" si="607"/>
        <v>1.5418792634215098E-3</v>
      </c>
    </row>
    <row r="3023" spans="1:18" x14ac:dyDescent="0.2">
      <c r="A3023" s="146">
        <v>3019</v>
      </c>
      <c r="B3023" s="146">
        <v>19</v>
      </c>
      <c r="C3023" s="146" t="s">
        <v>879</v>
      </c>
      <c r="D3023" s="162">
        <v>17.600000000000001</v>
      </c>
      <c r="E3023" s="162">
        <v>2386.1623538580388</v>
      </c>
      <c r="F3023" s="208">
        <f t="shared" si="602"/>
        <v>2218.1765241464327</v>
      </c>
      <c r="G3023" s="208">
        <f t="shared" si="598"/>
        <v>1.2367463102258658</v>
      </c>
      <c r="H3023" s="162">
        <f t="shared" si="603"/>
        <v>18.836746310225866</v>
      </c>
      <c r="I3023" s="209" t="str">
        <f t="shared" si="597"/>
        <v>S</v>
      </c>
      <c r="J3023" s="209" t="s">
        <v>7731</v>
      </c>
      <c r="K3023" s="210">
        <v>8.7851401000596345E-3</v>
      </c>
      <c r="L3023" s="162">
        <f t="shared" si="604"/>
        <v>0</v>
      </c>
      <c r="M3023" s="162">
        <f t="shared" si="599"/>
        <v>0</v>
      </c>
      <c r="N3023" s="210">
        <f t="shared" si="605"/>
        <v>6.334945231180493E-2</v>
      </c>
      <c r="O3023" s="162">
        <f t="shared" si="606"/>
        <v>0</v>
      </c>
      <c r="P3023" s="162">
        <f t="shared" si="600"/>
        <v>0</v>
      </c>
      <c r="Q3023" s="210">
        <f t="shared" si="601"/>
        <v>5.3732468123861565E-3</v>
      </c>
      <c r="R3023" s="210">
        <f t="shared" si="607"/>
        <v>2.7147187052475527E-3</v>
      </c>
    </row>
    <row r="3024" spans="1:18" x14ac:dyDescent="0.2">
      <c r="A3024" s="146">
        <v>3020</v>
      </c>
      <c r="B3024" s="146">
        <v>20</v>
      </c>
      <c r="C3024" s="146" t="s">
        <v>879</v>
      </c>
      <c r="D3024" s="162">
        <v>15.5</v>
      </c>
      <c r="E3024" s="162">
        <v>328.46521580335815</v>
      </c>
      <c r="F3024" s="208">
        <f t="shared" si="602"/>
        <v>308.10037242354991</v>
      </c>
      <c r="G3024" s="208">
        <f t="shared" si="598"/>
        <v>0.1717816389390685</v>
      </c>
      <c r="H3024" s="162">
        <f t="shared" si="603"/>
        <v>15.671781638939068</v>
      </c>
      <c r="I3024" s="209" t="str">
        <f t="shared" si="597"/>
        <v>S</v>
      </c>
      <c r="J3024" s="209" t="s">
        <v>7731</v>
      </c>
      <c r="K3024" s="210">
        <v>7.6981246775971707E-2</v>
      </c>
      <c r="L3024" s="162">
        <f t="shared" si="604"/>
        <v>0</v>
      </c>
      <c r="M3024" s="162">
        <f t="shared" si="599"/>
        <v>0</v>
      </c>
      <c r="N3024" s="210">
        <f t="shared" si="605"/>
        <v>8.442290638419922E-2</v>
      </c>
      <c r="O3024" s="162">
        <f t="shared" si="606"/>
        <v>0</v>
      </c>
      <c r="P3024" s="162">
        <f t="shared" si="600"/>
        <v>0</v>
      </c>
      <c r="Q3024" s="210">
        <f t="shared" si="601"/>
        <v>5.3732468123861565E-3</v>
      </c>
      <c r="R3024" s="210">
        <f t="shared" si="607"/>
        <v>2.3788172777641843E-2</v>
      </c>
    </row>
    <row r="3025" spans="1:18" x14ac:dyDescent="0.2">
      <c r="A3025" s="146">
        <v>3021</v>
      </c>
      <c r="B3025" s="146">
        <v>21</v>
      </c>
      <c r="C3025" s="146" t="s">
        <v>879</v>
      </c>
      <c r="D3025" s="162">
        <v>13.7</v>
      </c>
      <c r="E3025" s="162">
        <v>0</v>
      </c>
      <c r="F3025" s="208">
        <f t="shared" si="602"/>
        <v>0</v>
      </c>
      <c r="G3025" s="208">
        <f t="shared" si="598"/>
        <v>0</v>
      </c>
      <c r="H3025" s="162">
        <f t="shared" si="603"/>
        <v>13.7</v>
      </c>
      <c r="I3025" s="209" t="str">
        <f t="shared" si="597"/>
        <v>S</v>
      </c>
      <c r="J3025" s="209" t="s">
        <v>7731</v>
      </c>
      <c r="K3025" s="210">
        <v>0.14753074614898781</v>
      </c>
      <c r="L3025" s="162">
        <f t="shared" si="604"/>
        <v>1.3000000000000007</v>
      </c>
      <c r="M3025" s="162">
        <f t="shared" si="599"/>
        <v>1.3000000000000007</v>
      </c>
      <c r="N3025" s="210">
        <f t="shared" si="605"/>
        <v>0.12564104358166209</v>
      </c>
      <c r="O3025" s="162">
        <f t="shared" si="606"/>
        <v>0</v>
      </c>
      <c r="P3025" s="162">
        <f t="shared" si="600"/>
        <v>0</v>
      </c>
      <c r="Q3025" s="210">
        <f t="shared" si="601"/>
        <v>5.3732468123861565E-3</v>
      </c>
      <c r="R3025" s="210">
        <f t="shared" si="607"/>
        <v>6.5006309975104704E-2</v>
      </c>
    </row>
    <row r="3026" spans="1:18" x14ac:dyDescent="0.2">
      <c r="A3026" s="146">
        <v>3022</v>
      </c>
      <c r="B3026" s="146">
        <v>22</v>
      </c>
      <c r="C3026" s="146" t="s">
        <v>879</v>
      </c>
      <c r="D3026" s="162">
        <v>14.4</v>
      </c>
      <c r="E3026" s="162">
        <v>0</v>
      </c>
      <c r="F3026" s="208">
        <f t="shared" si="602"/>
        <v>0</v>
      </c>
      <c r="G3026" s="208">
        <f t="shared" si="598"/>
        <v>0</v>
      </c>
      <c r="H3026" s="162">
        <f t="shared" si="603"/>
        <v>14.4</v>
      </c>
      <c r="I3026" s="209" t="str">
        <f t="shared" si="597"/>
        <v>S</v>
      </c>
      <c r="J3026" s="209" t="s">
        <v>7731</v>
      </c>
      <c r="K3026" s="210">
        <v>1.8340890372383983E-2</v>
      </c>
      <c r="L3026" s="162">
        <f t="shared" si="604"/>
        <v>0.59999999999999964</v>
      </c>
      <c r="M3026" s="162">
        <f t="shared" si="599"/>
        <v>0.59999999999999964</v>
      </c>
      <c r="N3026" s="210">
        <f t="shared" si="605"/>
        <v>7.5264201647163895E-2</v>
      </c>
      <c r="O3026" s="162">
        <f t="shared" si="606"/>
        <v>0</v>
      </c>
      <c r="P3026" s="162">
        <f t="shared" si="600"/>
        <v>0</v>
      </c>
      <c r="Q3026" s="210">
        <f t="shared" si="601"/>
        <v>5.3732468123861565E-3</v>
      </c>
      <c r="R3026" s="210">
        <f t="shared" si="607"/>
        <v>1.4629468040606518E-2</v>
      </c>
    </row>
    <row r="3027" spans="1:18" x14ac:dyDescent="0.2">
      <c r="A3027" s="146">
        <v>3023</v>
      </c>
      <c r="B3027" s="146">
        <v>23</v>
      </c>
      <c r="C3027" s="146" t="s">
        <v>879</v>
      </c>
      <c r="D3027" s="162">
        <v>13.9</v>
      </c>
      <c r="E3027" s="162">
        <v>0</v>
      </c>
      <c r="F3027" s="208">
        <f t="shared" si="602"/>
        <v>0</v>
      </c>
      <c r="G3027" s="208">
        <f t="shared" si="598"/>
        <v>0</v>
      </c>
      <c r="H3027" s="162">
        <f t="shared" si="603"/>
        <v>13.9</v>
      </c>
      <c r="I3027" s="209" t="str">
        <f t="shared" si="597"/>
        <v>S</v>
      </c>
      <c r="J3027" s="209" t="s">
        <v>7731</v>
      </c>
      <c r="K3027" s="210">
        <v>6.8874056860745395E-2</v>
      </c>
      <c r="L3027" s="162">
        <f t="shared" si="604"/>
        <v>1.0999999999999996</v>
      </c>
      <c r="M3027" s="162">
        <f t="shared" si="599"/>
        <v>1.0999999999999996</v>
      </c>
      <c r="N3027" s="210">
        <f t="shared" si="605"/>
        <v>9.8347837209715322E-2</v>
      </c>
      <c r="O3027" s="162">
        <f t="shared" si="606"/>
        <v>0</v>
      </c>
      <c r="P3027" s="162">
        <f t="shared" si="600"/>
        <v>0</v>
      </c>
      <c r="Q3027" s="210">
        <f t="shared" si="601"/>
        <v>5.3732468123861565E-3</v>
      </c>
      <c r="R3027" s="210">
        <f t="shared" si="607"/>
        <v>3.7713103603157945E-2</v>
      </c>
    </row>
    <row r="3028" spans="1:18" x14ac:dyDescent="0.2">
      <c r="A3028" s="146">
        <v>3024</v>
      </c>
      <c r="B3028" s="146">
        <v>24</v>
      </c>
      <c r="C3028" s="146" t="s">
        <v>879</v>
      </c>
      <c r="D3028" s="162">
        <v>13</v>
      </c>
      <c r="E3028" s="162">
        <v>0</v>
      </c>
      <c r="F3028" s="208">
        <f t="shared" si="602"/>
        <v>0</v>
      </c>
      <c r="G3028" s="208">
        <f t="shared" si="598"/>
        <v>0</v>
      </c>
      <c r="H3028" s="162">
        <f t="shared" si="603"/>
        <v>13</v>
      </c>
      <c r="I3028" s="209" t="str">
        <f t="shared" si="597"/>
        <v>S</v>
      </c>
      <c r="J3028" s="209" t="s">
        <v>7731</v>
      </c>
      <c r="K3028" s="210">
        <v>0</v>
      </c>
      <c r="L3028" s="162">
        <f t="shared" si="604"/>
        <v>2</v>
      </c>
      <c r="M3028" s="162">
        <f t="shared" si="599"/>
        <v>2</v>
      </c>
      <c r="N3028" s="210">
        <f t="shared" si="605"/>
        <v>9.0507741611947912E-2</v>
      </c>
      <c r="O3028" s="162">
        <f t="shared" si="606"/>
        <v>0</v>
      </c>
      <c r="P3028" s="162">
        <f t="shared" si="600"/>
        <v>0</v>
      </c>
      <c r="Q3028" s="210">
        <f t="shared" si="601"/>
        <v>5.3732468123861565E-3</v>
      </c>
      <c r="R3028" s="210">
        <f t="shared" si="607"/>
        <v>2.9873008005390535E-2</v>
      </c>
    </row>
    <row r="3029" spans="1:18" x14ac:dyDescent="0.2">
      <c r="A3029" s="146">
        <v>3025</v>
      </c>
      <c r="B3029" s="146">
        <v>1</v>
      </c>
      <c r="C3029" s="146" t="s">
        <v>879</v>
      </c>
      <c r="D3029" s="162">
        <v>11.6</v>
      </c>
      <c r="E3029" s="162">
        <v>0</v>
      </c>
      <c r="F3029" s="208">
        <f t="shared" si="602"/>
        <v>0</v>
      </c>
      <c r="G3029" s="208">
        <f t="shared" si="598"/>
        <v>0</v>
      </c>
      <c r="H3029" s="162">
        <f t="shared" si="603"/>
        <v>11.6</v>
      </c>
      <c r="I3029" s="209" t="str">
        <f>IF(AVERAGE(H3029:H3052)&gt;15,"S",IF(AVERAGE(H3029:H3052)&lt;5,"W","Ü"))</f>
        <v>S</v>
      </c>
      <c r="J3029" s="209" t="s">
        <v>7731</v>
      </c>
      <c r="K3029" s="210">
        <v>1.6809008365835574E-4</v>
      </c>
      <c r="L3029" s="162">
        <f t="shared" si="604"/>
        <v>3.4000000000000004</v>
      </c>
      <c r="M3029" s="162">
        <f t="shared" si="599"/>
        <v>3.4000000000000004</v>
      </c>
      <c r="N3029" s="210">
        <f t="shared" si="605"/>
        <v>0.11147078916417932</v>
      </c>
      <c r="O3029" s="162">
        <f t="shared" si="606"/>
        <v>0</v>
      </c>
      <c r="P3029" s="162">
        <f t="shared" si="600"/>
        <v>0</v>
      </c>
      <c r="Q3029" s="210">
        <f t="shared" si="601"/>
        <v>5.3732468123861565E-3</v>
      </c>
      <c r="R3029" s="210">
        <f t="shared" si="607"/>
        <v>5.0836055557621947E-2</v>
      </c>
    </row>
    <row r="3030" spans="1:18" x14ac:dyDescent="0.2">
      <c r="A3030" s="146">
        <v>3026</v>
      </c>
      <c r="B3030" s="146">
        <v>2</v>
      </c>
      <c r="C3030" s="146" t="s">
        <v>879</v>
      </c>
      <c r="D3030" s="162">
        <v>10.4</v>
      </c>
      <c r="E3030" s="162">
        <v>0</v>
      </c>
      <c r="F3030" s="208">
        <f t="shared" si="602"/>
        <v>0</v>
      </c>
      <c r="G3030" s="208">
        <f t="shared" si="598"/>
        <v>0</v>
      </c>
      <c r="H3030" s="162">
        <f t="shared" si="603"/>
        <v>10.4</v>
      </c>
      <c r="I3030" s="209" t="str">
        <f>IF(I3029="S","S",IF(I3029="W","W","Ü"))</f>
        <v>S</v>
      </c>
      <c r="J3030" s="209" t="s">
        <v>7731</v>
      </c>
      <c r="K3030" s="210">
        <v>1.0627291674174604E-3</v>
      </c>
      <c r="L3030" s="162">
        <f t="shared" si="604"/>
        <v>4.5999999999999996</v>
      </c>
      <c r="M3030" s="162">
        <f t="shared" si="599"/>
        <v>4.5999999999999996</v>
      </c>
      <c r="N3030" s="210">
        <f t="shared" si="605"/>
        <v>0.12967104868839296</v>
      </c>
      <c r="O3030" s="162">
        <f t="shared" si="606"/>
        <v>0</v>
      </c>
      <c r="P3030" s="162">
        <f t="shared" si="600"/>
        <v>0</v>
      </c>
      <c r="Q3030" s="210">
        <f t="shared" si="601"/>
        <v>5.3732468123861565E-3</v>
      </c>
      <c r="R3030" s="210">
        <f t="shared" si="607"/>
        <v>6.9036315081835581E-2</v>
      </c>
    </row>
    <row r="3031" spans="1:18" x14ac:dyDescent="0.2">
      <c r="A3031" s="146">
        <v>3027</v>
      </c>
      <c r="B3031" s="146">
        <v>3</v>
      </c>
      <c r="C3031" s="146" t="s">
        <v>879</v>
      </c>
      <c r="D3031" s="162">
        <v>9.6999999999999993</v>
      </c>
      <c r="E3031" s="162">
        <v>0</v>
      </c>
      <c r="F3031" s="208">
        <f t="shared" si="602"/>
        <v>0</v>
      </c>
      <c r="G3031" s="208">
        <f t="shared" si="598"/>
        <v>0</v>
      </c>
      <c r="H3031" s="162">
        <f t="shared" si="603"/>
        <v>9.6999999999999993</v>
      </c>
      <c r="I3031" s="209" t="str">
        <f t="shared" ref="I3031:I3052" si="608">IF(I3030="S","S",IF(I3030="W","W","Ü"))</f>
        <v>S</v>
      </c>
      <c r="J3031" s="209" t="s">
        <v>7731</v>
      </c>
      <c r="K3031" s="210">
        <v>5.129509595208039E-5</v>
      </c>
      <c r="L3031" s="162">
        <f t="shared" si="604"/>
        <v>5.3000000000000007</v>
      </c>
      <c r="M3031" s="162">
        <f t="shared" si="599"/>
        <v>5.3000000000000007</v>
      </c>
      <c r="N3031" s="210">
        <f t="shared" si="605"/>
        <v>0.13981405565018395</v>
      </c>
      <c r="O3031" s="162">
        <f t="shared" si="606"/>
        <v>0</v>
      </c>
      <c r="P3031" s="162">
        <f t="shared" si="600"/>
        <v>0</v>
      </c>
      <c r="Q3031" s="210">
        <f t="shared" si="601"/>
        <v>5.3732468123861565E-3</v>
      </c>
      <c r="R3031" s="210">
        <f t="shared" si="607"/>
        <v>7.9179322043626571E-2</v>
      </c>
    </row>
    <row r="3032" spans="1:18" x14ac:dyDescent="0.2">
      <c r="A3032" s="146">
        <v>3028</v>
      </c>
      <c r="B3032" s="146">
        <v>4</v>
      </c>
      <c r="C3032" s="146" t="s">
        <v>879</v>
      </c>
      <c r="D3032" s="162">
        <v>8.8000000000000007</v>
      </c>
      <c r="E3032" s="162">
        <v>0</v>
      </c>
      <c r="F3032" s="208">
        <f t="shared" si="602"/>
        <v>0</v>
      </c>
      <c r="G3032" s="208">
        <f t="shared" si="598"/>
        <v>0</v>
      </c>
      <c r="H3032" s="162">
        <f t="shared" si="603"/>
        <v>8.8000000000000007</v>
      </c>
      <c r="I3032" s="209" t="str">
        <f t="shared" si="608"/>
        <v>S</v>
      </c>
      <c r="J3032" s="209" t="s">
        <v>7731</v>
      </c>
      <c r="K3032" s="210">
        <v>0</v>
      </c>
      <c r="L3032" s="162">
        <f t="shared" si="604"/>
        <v>6.1999999999999993</v>
      </c>
      <c r="M3032" s="162">
        <f t="shared" si="599"/>
        <v>6.1999999999999993</v>
      </c>
      <c r="N3032" s="210">
        <f t="shared" si="605"/>
        <v>0.15324105842326802</v>
      </c>
      <c r="O3032" s="162">
        <f t="shared" si="606"/>
        <v>0</v>
      </c>
      <c r="P3032" s="162">
        <f t="shared" si="600"/>
        <v>0</v>
      </c>
      <c r="Q3032" s="210">
        <f t="shared" si="601"/>
        <v>5.3732468123861565E-3</v>
      </c>
      <c r="R3032" s="210">
        <f t="shared" si="607"/>
        <v>9.2606324816710633E-2</v>
      </c>
    </row>
    <row r="3033" spans="1:18" x14ac:dyDescent="0.2">
      <c r="A3033" s="146">
        <v>3029</v>
      </c>
      <c r="B3033" s="146">
        <v>5</v>
      </c>
      <c r="C3033" s="146" t="s">
        <v>879</v>
      </c>
      <c r="D3033" s="162">
        <v>9.3000000000000007</v>
      </c>
      <c r="E3033" s="162">
        <v>29.986680732681894</v>
      </c>
      <c r="F3033" s="208">
        <f t="shared" si="602"/>
        <v>28.871176209426128</v>
      </c>
      <c r="G3033" s="208">
        <f t="shared" si="598"/>
        <v>1.6097150186290321E-2</v>
      </c>
      <c r="H3033" s="162">
        <f t="shared" si="603"/>
        <v>9.316097150186291</v>
      </c>
      <c r="I3033" s="209" t="str">
        <f t="shared" si="608"/>
        <v>S</v>
      </c>
      <c r="J3033" s="209" t="s">
        <v>7731</v>
      </c>
      <c r="K3033" s="210">
        <v>0</v>
      </c>
      <c r="L3033" s="162">
        <f t="shared" si="604"/>
        <v>5.6999999999999993</v>
      </c>
      <c r="M3033" s="162">
        <f t="shared" si="599"/>
        <v>5.683902849813709</v>
      </c>
      <c r="N3033" s="210">
        <f t="shared" si="605"/>
        <v>0.14553237127373087</v>
      </c>
      <c r="O3033" s="162">
        <f t="shared" si="606"/>
        <v>0</v>
      </c>
      <c r="P3033" s="162">
        <f t="shared" si="600"/>
        <v>0</v>
      </c>
      <c r="Q3033" s="210">
        <f t="shared" si="601"/>
        <v>5.3732468123861565E-3</v>
      </c>
      <c r="R3033" s="210">
        <f t="shared" si="607"/>
        <v>8.4897637667173481E-2</v>
      </c>
    </row>
    <row r="3034" spans="1:18" x14ac:dyDescent="0.2">
      <c r="A3034" s="146">
        <v>3030</v>
      </c>
      <c r="B3034" s="146">
        <v>6</v>
      </c>
      <c r="C3034" s="146" t="s">
        <v>879</v>
      </c>
      <c r="D3034" s="162">
        <v>10.3</v>
      </c>
      <c r="E3034" s="162">
        <v>1048.4232078389521</v>
      </c>
      <c r="F3034" s="208">
        <f t="shared" si="602"/>
        <v>1005.2281716759873</v>
      </c>
      <c r="G3034" s="208">
        <f t="shared" si="598"/>
        <v>0.56046586857363201</v>
      </c>
      <c r="H3034" s="162">
        <f t="shared" si="603"/>
        <v>10.860465868573632</v>
      </c>
      <c r="I3034" s="209" t="str">
        <f t="shared" si="608"/>
        <v>S</v>
      </c>
      <c r="J3034" s="209" t="s">
        <v>7731</v>
      </c>
      <c r="K3034" s="210">
        <v>2.2475801209669889E-3</v>
      </c>
      <c r="L3034" s="162">
        <f t="shared" si="604"/>
        <v>4.6999999999999993</v>
      </c>
      <c r="M3034" s="162">
        <f t="shared" si="599"/>
        <v>4.1395341314263678</v>
      </c>
      <c r="N3034" s="210">
        <f t="shared" si="605"/>
        <v>0.12315943223555453</v>
      </c>
      <c r="O3034" s="162">
        <f t="shared" si="606"/>
        <v>0</v>
      </c>
      <c r="P3034" s="162">
        <f t="shared" si="600"/>
        <v>0</v>
      </c>
      <c r="Q3034" s="210">
        <f t="shared" si="601"/>
        <v>5.3732468123861565E-3</v>
      </c>
      <c r="R3034" s="210">
        <f t="shared" si="607"/>
        <v>6.252469862899715E-2</v>
      </c>
    </row>
    <row r="3035" spans="1:18" x14ac:dyDescent="0.2">
      <c r="A3035" s="146">
        <v>3031</v>
      </c>
      <c r="B3035" s="146">
        <v>7</v>
      </c>
      <c r="C3035" s="146" t="s">
        <v>879</v>
      </c>
      <c r="D3035" s="162">
        <v>12.1</v>
      </c>
      <c r="E3035" s="162">
        <v>4301.4227584324808</v>
      </c>
      <c r="F3035" s="208">
        <f t="shared" si="602"/>
        <v>4093.2338969243488</v>
      </c>
      <c r="G3035" s="208">
        <f t="shared" si="598"/>
        <v>2.2821862299082034</v>
      </c>
      <c r="H3035" s="162">
        <f t="shared" si="603"/>
        <v>14.382186229908204</v>
      </c>
      <c r="I3035" s="209" t="str">
        <f t="shared" si="608"/>
        <v>S</v>
      </c>
      <c r="J3035" s="209" t="s">
        <v>7731</v>
      </c>
      <c r="K3035" s="210">
        <v>0.1696313040028852</v>
      </c>
      <c r="L3035" s="162">
        <f t="shared" si="604"/>
        <v>2.9000000000000004</v>
      </c>
      <c r="M3035" s="162">
        <f t="shared" si="599"/>
        <v>0.6178137700917965</v>
      </c>
      <c r="N3035" s="210">
        <f t="shared" si="605"/>
        <v>0.122280916371483</v>
      </c>
      <c r="O3035" s="162">
        <f t="shared" si="606"/>
        <v>0</v>
      </c>
      <c r="P3035" s="162">
        <f t="shared" si="600"/>
        <v>0</v>
      </c>
      <c r="Q3035" s="210">
        <f t="shared" si="601"/>
        <v>5.3732468123861565E-3</v>
      </c>
      <c r="R3035" s="210">
        <f t="shared" si="607"/>
        <v>6.1646182764925624E-2</v>
      </c>
    </row>
    <row r="3036" spans="1:18" x14ac:dyDescent="0.2">
      <c r="A3036" s="146">
        <v>3032</v>
      </c>
      <c r="B3036" s="146">
        <v>8</v>
      </c>
      <c r="C3036" s="146" t="s">
        <v>879</v>
      </c>
      <c r="D3036" s="162">
        <v>13.1</v>
      </c>
      <c r="E3036" s="162">
        <v>8911.8749210823207</v>
      </c>
      <c r="F3036" s="208">
        <f t="shared" si="602"/>
        <v>8444.8926752176067</v>
      </c>
      <c r="G3036" s="208">
        <f t="shared" si="598"/>
        <v>4.7084574841706077</v>
      </c>
      <c r="H3036" s="162">
        <f t="shared" si="603"/>
        <v>17.808457484170606</v>
      </c>
      <c r="I3036" s="209" t="str">
        <f t="shared" si="608"/>
        <v>S</v>
      </c>
      <c r="J3036" s="209" t="s">
        <v>7731</v>
      </c>
      <c r="K3036" s="210">
        <v>3.7725964762110445E-2</v>
      </c>
      <c r="L3036" s="162">
        <f t="shared" si="604"/>
        <v>1.9000000000000004</v>
      </c>
      <c r="M3036" s="162">
        <f t="shared" si="599"/>
        <v>0</v>
      </c>
      <c r="N3036" s="210">
        <f t="shared" si="605"/>
        <v>7.2292530869519186E-2</v>
      </c>
      <c r="O3036" s="162">
        <f t="shared" si="606"/>
        <v>0</v>
      </c>
      <c r="P3036" s="162">
        <f t="shared" si="600"/>
        <v>0</v>
      </c>
      <c r="Q3036" s="210">
        <f t="shared" si="601"/>
        <v>5.3732468123861565E-3</v>
      </c>
      <c r="R3036" s="210">
        <f t="shared" si="607"/>
        <v>1.165779726296181E-2</v>
      </c>
    </row>
    <row r="3037" spans="1:18" x14ac:dyDescent="0.2">
      <c r="A3037" s="146">
        <v>3033</v>
      </c>
      <c r="B3037" s="146">
        <v>9</v>
      </c>
      <c r="C3037" s="146" t="s">
        <v>879</v>
      </c>
      <c r="D3037" s="162">
        <v>13.6</v>
      </c>
      <c r="E3037" s="162">
        <v>13679.757157578742</v>
      </c>
      <c r="F3037" s="208">
        <f t="shared" si="602"/>
        <v>12935.578368206459</v>
      </c>
      <c r="G3037" s="208">
        <f t="shared" si="598"/>
        <v>7.2122433193963227</v>
      </c>
      <c r="H3037" s="162">
        <f t="shared" si="603"/>
        <v>20.812243319396323</v>
      </c>
      <c r="I3037" s="209" t="str">
        <f t="shared" si="608"/>
        <v>S</v>
      </c>
      <c r="J3037" s="209" t="s">
        <v>7731</v>
      </c>
      <c r="K3037" s="210">
        <v>0.1254103278861449</v>
      </c>
      <c r="L3037" s="162">
        <f t="shared" si="604"/>
        <v>1.4000000000000004</v>
      </c>
      <c r="M3037" s="162">
        <f t="shared" si="599"/>
        <v>0</v>
      </c>
      <c r="N3037" s="210">
        <f t="shared" si="605"/>
        <v>9.9388101118753944E-2</v>
      </c>
      <c r="O3037" s="162">
        <f t="shared" si="606"/>
        <v>0</v>
      </c>
      <c r="P3037" s="162">
        <f t="shared" si="600"/>
        <v>0</v>
      </c>
      <c r="Q3037" s="210">
        <f t="shared" si="601"/>
        <v>5.3732468123861565E-3</v>
      </c>
      <c r="R3037" s="210">
        <f t="shared" si="607"/>
        <v>3.8753367512196567E-2</v>
      </c>
    </row>
    <row r="3038" spans="1:18" x14ac:dyDescent="0.2">
      <c r="A3038" s="146">
        <v>3034</v>
      </c>
      <c r="B3038" s="146">
        <v>10</v>
      </c>
      <c r="C3038" s="146" t="s">
        <v>879</v>
      </c>
      <c r="D3038" s="162">
        <v>14.7</v>
      </c>
      <c r="E3038" s="162">
        <v>16563.476288038317</v>
      </c>
      <c r="F3038" s="208">
        <f t="shared" si="602"/>
        <v>15589.543882301665</v>
      </c>
      <c r="G3038" s="208">
        <f t="shared" si="598"/>
        <v>8.6919641717694134</v>
      </c>
      <c r="H3038" s="162">
        <f t="shared" si="603"/>
        <v>23.391964171769413</v>
      </c>
      <c r="I3038" s="209" t="str">
        <f t="shared" si="608"/>
        <v>S</v>
      </c>
      <c r="J3038" s="209" t="s">
        <v>7731</v>
      </c>
      <c r="K3038" s="210">
        <v>0.1324196712221096</v>
      </c>
      <c r="L3038" s="162">
        <f t="shared" si="604"/>
        <v>0.30000000000000071</v>
      </c>
      <c r="M3038" s="162">
        <f t="shared" si="599"/>
        <v>0</v>
      </c>
      <c r="N3038" s="210">
        <f t="shared" si="605"/>
        <v>0.10155407630513902</v>
      </c>
      <c r="O3038" s="162">
        <f t="shared" si="606"/>
        <v>0</v>
      </c>
      <c r="P3038" s="162">
        <f t="shared" si="600"/>
        <v>0</v>
      </c>
      <c r="Q3038" s="210">
        <f t="shared" si="601"/>
        <v>5.3732468123861565E-3</v>
      </c>
      <c r="R3038" s="210">
        <f t="shared" si="607"/>
        <v>4.0919342698581641E-2</v>
      </c>
    </row>
    <row r="3039" spans="1:18" x14ac:dyDescent="0.2">
      <c r="A3039" s="146">
        <v>3035</v>
      </c>
      <c r="B3039" s="146">
        <v>11</v>
      </c>
      <c r="C3039" s="146" t="s">
        <v>879</v>
      </c>
      <c r="D3039" s="162">
        <v>15.3</v>
      </c>
      <c r="E3039" s="162">
        <v>18123.061340589004</v>
      </c>
      <c r="F3039" s="208">
        <f t="shared" si="602"/>
        <v>17013.929986544958</v>
      </c>
      <c r="G3039" s="208">
        <f t="shared" si="598"/>
        <v>9.4861319215330457</v>
      </c>
      <c r="H3039" s="162">
        <f t="shared" si="603"/>
        <v>24.786131921533048</v>
      </c>
      <c r="I3039" s="209" t="str">
        <f t="shared" si="608"/>
        <v>S</v>
      </c>
      <c r="J3039" s="209" t="s">
        <v>7731</v>
      </c>
      <c r="K3039" s="210">
        <v>1.0871009142890513E-2</v>
      </c>
      <c r="L3039" s="162">
        <f t="shared" si="604"/>
        <v>0</v>
      </c>
      <c r="M3039" s="162">
        <f t="shared" si="599"/>
        <v>0</v>
      </c>
      <c r="N3039" s="210">
        <f t="shared" si="605"/>
        <v>6.3994012061880101E-2</v>
      </c>
      <c r="O3039" s="162">
        <f t="shared" si="606"/>
        <v>0</v>
      </c>
      <c r="P3039" s="162">
        <f t="shared" si="600"/>
        <v>0</v>
      </c>
      <c r="Q3039" s="210">
        <f t="shared" si="601"/>
        <v>5.3732468123861565E-3</v>
      </c>
      <c r="R3039" s="210">
        <f t="shared" si="607"/>
        <v>3.3592784553227242E-3</v>
      </c>
    </row>
    <row r="3040" spans="1:18" x14ac:dyDescent="0.2">
      <c r="A3040" s="146">
        <v>3036</v>
      </c>
      <c r="B3040" s="146">
        <v>12</v>
      </c>
      <c r="C3040" s="146" t="s">
        <v>879</v>
      </c>
      <c r="D3040" s="162">
        <v>14.5</v>
      </c>
      <c r="E3040" s="162">
        <v>19469.130120144946</v>
      </c>
      <c r="F3040" s="208">
        <f t="shared" si="602"/>
        <v>18339.92057317654</v>
      </c>
      <c r="G3040" s="208">
        <f t="shared" si="598"/>
        <v>10.225439162214393</v>
      </c>
      <c r="H3040" s="162">
        <f t="shared" si="603"/>
        <v>24.725439162214393</v>
      </c>
      <c r="I3040" s="209" t="str">
        <f t="shared" si="608"/>
        <v>S</v>
      </c>
      <c r="J3040" s="209" t="s">
        <v>7731</v>
      </c>
      <c r="K3040" s="210">
        <v>0.10417659139089416</v>
      </c>
      <c r="L3040" s="162">
        <f t="shared" si="604"/>
        <v>0.5</v>
      </c>
      <c r="M3040" s="162">
        <f t="shared" si="599"/>
        <v>0</v>
      </c>
      <c r="N3040" s="210">
        <f t="shared" si="605"/>
        <v>9.2826609669623444E-2</v>
      </c>
      <c r="O3040" s="162">
        <f t="shared" si="606"/>
        <v>0</v>
      </c>
      <c r="P3040" s="162">
        <f t="shared" si="600"/>
        <v>0</v>
      </c>
      <c r="Q3040" s="210">
        <f t="shared" si="601"/>
        <v>5.3732468123861565E-3</v>
      </c>
      <c r="R3040" s="210">
        <f t="shared" si="607"/>
        <v>3.2191876063066067E-2</v>
      </c>
    </row>
    <row r="3041" spans="1:18" x14ac:dyDescent="0.2">
      <c r="A3041" s="146">
        <v>3037</v>
      </c>
      <c r="B3041" s="146">
        <v>13</v>
      </c>
      <c r="C3041" s="146" t="s">
        <v>879</v>
      </c>
      <c r="D3041" s="162">
        <v>14.2</v>
      </c>
      <c r="E3041" s="162">
        <v>20140.776237666778</v>
      </c>
      <c r="F3041" s="208">
        <f t="shared" si="602"/>
        <v>18996.780147367306</v>
      </c>
      <c r="G3041" s="208">
        <f t="shared" si="598"/>
        <v>10.591671806854597</v>
      </c>
      <c r="H3041" s="162">
        <f t="shared" si="603"/>
        <v>24.791671806854595</v>
      </c>
      <c r="I3041" s="209" t="str">
        <f t="shared" si="608"/>
        <v>S</v>
      </c>
      <c r="J3041" s="209" t="s">
        <v>7731</v>
      </c>
      <c r="K3041" s="210">
        <v>0</v>
      </c>
      <c r="L3041" s="162">
        <f t="shared" si="604"/>
        <v>0.80000000000000071</v>
      </c>
      <c r="M3041" s="162">
        <f t="shared" si="599"/>
        <v>0</v>
      </c>
      <c r="N3041" s="210">
        <f t="shared" si="605"/>
        <v>6.0634733606557377E-2</v>
      </c>
      <c r="O3041" s="162">
        <f t="shared" si="606"/>
        <v>0</v>
      </c>
      <c r="P3041" s="162">
        <f t="shared" si="600"/>
        <v>0</v>
      </c>
      <c r="Q3041" s="210">
        <f t="shared" si="601"/>
        <v>5.3732468123861565E-3</v>
      </c>
      <c r="R3041" s="210">
        <f t="shared" si="607"/>
        <v>0</v>
      </c>
    </row>
    <row r="3042" spans="1:18" x14ac:dyDescent="0.2">
      <c r="A3042" s="146">
        <v>3038</v>
      </c>
      <c r="B3042" s="146">
        <v>14</v>
      </c>
      <c r="C3042" s="146" t="s">
        <v>879</v>
      </c>
      <c r="D3042" s="162">
        <v>14.3</v>
      </c>
      <c r="E3042" s="162">
        <v>20314.587924135842</v>
      </c>
      <c r="F3042" s="208">
        <f t="shared" si="602"/>
        <v>19152.593494875269</v>
      </c>
      <c r="G3042" s="208">
        <f t="shared" si="598"/>
        <v>10.678545678485966</v>
      </c>
      <c r="H3042" s="162">
        <f t="shared" si="603"/>
        <v>24.978545678485965</v>
      </c>
      <c r="I3042" s="209" t="str">
        <f t="shared" si="608"/>
        <v>S</v>
      </c>
      <c r="J3042" s="209" t="s">
        <v>7731</v>
      </c>
      <c r="K3042" s="210">
        <v>3.0535049939064058E-3</v>
      </c>
      <c r="L3042" s="162">
        <f t="shared" si="604"/>
        <v>0.69999999999999929</v>
      </c>
      <c r="M3042" s="162">
        <f t="shared" si="599"/>
        <v>0</v>
      </c>
      <c r="N3042" s="210">
        <f t="shared" si="605"/>
        <v>6.1578305027059625E-2</v>
      </c>
      <c r="O3042" s="162">
        <f t="shared" si="606"/>
        <v>0</v>
      </c>
      <c r="P3042" s="162">
        <f t="shared" si="600"/>
        <v>0</v>
      </c>
      <c r="Q3042" s="210">
        <f t="shared" si="601"/>
        <v>5.3732468123861565E-3</v>
      </c>
      <c r="R3042" s="210">
        <f t="shared" si="607"/>
        <v>9.4357142050224829E-4</v>
      </c>
    </row>
    <row r="3043" spans="1:18" x14ac:dyDescent="0.2">
      <c r="A3043" s="146">
        <v>3039</v>
      </c>
      <c r="B3043" s="146">
        <v>15</v>
      </c>
      <c r="C3043" s="146" t="s">
        <v>879</v>
      </c>
      <c r="D3043" s="162">
        <v>14.2</v>
      </c>
      <c r="E3043" s="162">
        <v>19282.546328919372</v>
      </c>
      <c r="F3043" s="208">
        <f t="shared" si="602"/>
        <v>18187.297697436752</v>
      </c>
      <c r="G3043" s="208">
        <f t="shared" si="598"/>
        <v>10.140344140978479</v>
      </c>
      <c r="H3043" s="162">
        <f t="shared" si="603"/>
        <v>24.34034414097848</v>
      </c>
      <c r="I3043" s="209" t="str">
        <f t="shared" si="608"/>
        <v>S</v>
      </c>
      <c r="J3043" s="209" t="s">
        <v>7731</v>
      </c>
      <c r="K3043" s="210">
        <v>5.1069529055778294E-3</v>
      </c>
      <c r="L3043" s="162">
        <f t="shared" si="604"/>
        <v>0.80000000000000071</v>
      </c>
      <c r="M3043" s="162">
        <f t="shared" si="599"/>
        <v>0</v>
      </c>
      <c r="N3043" s="210">
        <f t="shared" si="605"/>
        <v>6.221284624012783E-2</v>
      </c>
      <c r="O3043" s="162">
        <f t="shared" si="606"/>
        <v>0</v>
      </c>
      <c r="P3043" s="162">
        <f t="shared" si="600"/>
        <v>0</v>
      </c>
      <c r="Q3043" s="210">
        <f t="shared" si="601"/>
        <v>5.3732468123861565E-3</v>
      </c>
      <c r="R3043" s="210">
        <f t="shared" si="607"/>
        <v>1.5781126335704526E-3</v>
      </c>
    </row>
    <row r="3044" spans="1:18" x14ac:dyDescent="0.2">
      <c r="A3044" s="146">
        <v>3040</v>
      </c>
      <c r="B3044" s="146">
        <v>16</v>
      </c>
      <c r="C3044" s="146" t="s">
        <v>879</v>
      </c>
      <c r="D3044" s="162">
        <v>16</v>
      </c>
      <c r="E3044" s="162">
        <v>16806.423932863287</v>
      </c>
      <c r="F3044" s="208">
        <f t="shared" si="602"/>
        <v>15730.812801160035</v>
      </c>
      <c r="G3044" s="208">
        <f t="shared" si="598"/>
        <v>8.7707287841642341</v>
      </c>
      <c r="H3044" s="162">
        <f t="shared" si="603"/>
        <v>24.770728784164234</v>
      </c>
      <c r="I3044" s="209" t="str">
        <f t="shared" si="608"/>
        <v>S</v>
      </c>
      <c r="J3044" s="209" t="s">
        <v>7731</v>
      </c>
      <c r="K3044" s="210">
        <v>4.3146212330657137E-2</v>
      </c>
      <c r="L3044" s="162">
        <f t="shared" si="604"/>
        <v>0</v>
      </c>
      <c r="M3044" s="162">
        <f t="shared" si="599"/>
        <v>0</v>
      </c>
      <c r="N3044" s="210">
        <f t="shared" si="605"/>
        <v>7.3967455491530221E-2</v>
      </c>
      <c r="O3044" s="162">
        <f t="shared" si="606"/>
        <v>0</v>
      </c>
      <c r="P3044" s="162">
        <f t="shared" si="600"/>
        <v>0</v>
      </c>
      <c r="Q3044" s="210">
        <f t="shared" si="601"/>
        <v>5.3732468123861565E-3</v>
      </c>
      <c r="R3044" s="210">
        <f t="shared" si="607"/>
        <v>1.3332721884972844E-2</v>
      </c>
    </row>
    <row r="3045" spans="1:18" x14ac:dyDescent="0.2">
      <c r="A3045" s="146">
        <v>3041</v>
      </c>
      <c r="B3045" s="146">
        <v>17</v>
      </c>
      <c r="C3045" s="146" t="s">
        <v>879</v>
      </c>
      <c r="D3045" s="162">
        <v>16.2</v>
      </c>
      <c r="E3045" s="162">
        <v>12258.444021739866</v>
      </c>
      <c r="F3045" s="208">
        <f t="shared" si="602"/>
        <v>11464.096849131123</v>
      </c>
      <c r="G3045" s="208">
        <f t="shared" si="598"/>
        <v>6.3918174788594593</v>
      </c>
      <c r="H3045" s="162">
        <f t="shared" si="603"/>
        <v>22.591817478859458</v>
      </c>
      <c r="I3045" s="209" t="str">
        <f t="shared" si="608"/>
        <v>S</v>
      </c>
      <c r="J3045" s="209" t="s">
        <v>7731</v>
      </c>
      <c r="K3045" s="210">
        <v>3.9426989059413664E-2</v>
      </c>
      <c r="L3045" s="162">
        <f t="shared" si="604"/>
        <v>0</v>
      </c>
      <c r="M3045" s="162">
        <f t="shared" si="599"/>
        <v>0</v>
      </c>
      <c r="N3045" s="210">
        <f t="shared" si="605"/>
        <v>7.2818168756379781E-2</v>
      </c>
      <c r="O3045" s="162">
        <f t="shared" si="606"/>
        <v>0</v>
      </c>
      <c r="P3045" s="162">
        <f t="shared" si="600"/>
        <v>0</v>
      </c>
      <c r="Q3045" s="210">
        <f t="shared" si="601"/>
        <v>5.3732468123861565E-3</v>
      </c>
      <c r="R3045" s="210">
        <f t="shared" si="607"/>
        <v>1.2183435149822404E-2</v>
      </c>
    </row>
    <row r="3046" spans="1:18" x14ac:dyDescent="0.2">
      <c r="A3046" s="146">
        <v>3042</v>
      </c>
      <c r="B3046" s="146">
        <v>18</v>
      </c>
      <c r="C3046" s="146" t="s">
        <v>879</v>
      </c>
      <c r="D3046" s="162">
        <v>15.6</v>
      </c>
      <c r="E3046" s="162">
        <v>7062.9739303514998</v>
      </c>
      <c r="F3046" s="208">
        <f t="shared" si="602"/>
        <v>6622.2443570975665</v>
      </c>
      <c r="G3046" s="208">
        <f t="shared" si="598"/>
        <v>3.6922382799114919</v>
      </c>
      <c r="H3046" s="162">
        <f t="shared" si="603"/>
        <v>19.292238279911491</v>
      </c>
      <c r="I3046" s="209" t="str">
        <f t="shared" si="608"/>
        <v>S</v>
      </c>
      <c r="J3046" s="209" t="s">
        <v>7731</v>
      </c>
      <c r="K3046" s="210">
        <v>4.9896975772668562E-3</v>
      </c>
      <c r="L3046" s="162">
        <f t="shared" si="604"/>
        <v>0</v>
      </c>
      <c r="M3046" s="162">
        <f t="shared" si="599"/>
        <v>0</v>
      </c>
      <c r="N3046" s="210">
        <f t="shared" si="605"/>
        <v>6.2176612869978887E-2</v>
      </c>
      <c r="O3046" s="162">
        <f t="shared" si="606"/>
        <v>0</v>
      </c>
      <c r="P3046" s="162">
        <f t="shared" si="600"/>
        <v>0</v>
      </c>
      <c r="Q3046" s="210">
        <f t="shared" si="601"/>
        <v>5.3732468123861565E-3</v>
      </c>
      <c r="R3046" s="210">
        <f t="shared" si="607"/>
        <v>1.5418792634215098E-3</v>
      </c>
    </row>
    <row r="3047" spans="1:18" x14ac:dyDescent="0.2">
      <c r="A3047" s="146">
        <v>3043</v>
      </c>
      <c r="B3047" s="146">
        <v>19</v>
      </c>
      <c r="C3047" s="146" t="s">
        <v>879</v>
      </c>
      <c r="D3047" s="162">
        <v>14.1</v>
      </c>
      <c r="E3047" s="162">
        <v>2639.9385222809206</v>
      </c>
      <c r="F3047" s="208">
        <f t="shared" si="602"/>
        <v>2491.0459896242764</v>
      </c>
      <c r="G3047" s="208">
        <f t="shared" si="598"/>
        <v>1.388884925403433</v>
      </c>
      <c r="H3047" s="162">
        <f t="shared" si="603"/>
        <v>15.488884925403433</v>
      </c>
      <c r="I3047" s="209" t="str">
        <f t="shared" si="608"/>
        <v>S</v>
      </c>
      <c r="J3047" s="209" t="s">
        <v>7731</v>
      </c>
      <c r="K3047" s="210">
        <v>8.7851401000596345E-3</v>
      </c>
      <c r="L3047" s="162">
        <f t="shared" si="604"/>
        <v>0.90000000000000036</v>
      </c>
      <c r="M3047" s="162">
        <f t="shared" si="599"/>
        <v>0</v>
      </c>
      <c r="N3047" s="210">
        <f t="shared" si="605"/>
        <v>6.334945231180493E-2</v>
      </c>
      <c r="O3047" s="162">
        <f t="shared" si="606"/>
        <v>0</v>
      </c>
      <c r="P3047" s="162">
        <f t="shared" si="600"/>
        <v>0</v>
      </c>
      <c r="Q3047" s="210">
        <f t="shared" si="601"/>
        <v>5.3732468123861565E-3</v>
      </c>
      <c r="R3047" s="210">
        <f t="shared" si="607"/>
        <v>2.7147187052475527E-3</v>
      </c>
    </row>
    <row r="3048" spans="1:18" x14ac:dyDescent="0.2">
      <c r="A3048" s="146">
        <v>3044</v>
      </c>
      <c r="B3048" s="146">
        <v>20</v>
      </c>
      <c r="C3048" s="146" t="s">
        <v>879</v>
      </c>
      <c r="D3048" s="162">
        <v>12.9</v>
      </c>
      <c r="E3048" s="162">
        <v>350.12226299918393</v>
      </c>
      <c r="F3048" s="208">
        <f t="shared" si="602"/>
        <v>332.05595422842606</v>
      </c>
      <c r="G3048" s="208">
        <f t="shared" si="598"/>
        <v>0.185138095056958</v>
      </c>
      <c r="H3048" s="162">
        <f t="shared" si="603"/>
        <v>13.085138095056958</v>
      </c>
      <c r="I3048" s="209" t="str">
        <f t="shared" si="608"/>
        <v>S</v>
      </c>
      <c r="J3048" s="209" t="s">
        <v>7731</v>
      </c>
      <c r="K3048" s="210">
        <v>7.6981246775971707E-2</v>
      </c>
      <c r="L3048" s="162">
        <f t="shared" si="604"/>
        <v>2.0999999999999996</v>
      </c>
      <c r="M3048" s="162">
        <f t="shared" si="599"/>
        <v>1.9148619049430415</v>
      </c>
      <c r="N3048" s="210">
        <f t="shared" si="605"/>
        <v>0.11302424889198964</v>
      </c>
      <c r="O3048" s="162">
        <f t="shared" si="606"/>
        <v>0</v>
      </c>
      <c r="P3048" s="162">
        <f t="shared" si="600"/>
        <v>0</v>
      </c>
      <c r="Q3048" s="210">
        <f t="shared" si="601"/>
        <v>5.3732468123861565E-3</v>
      </c>
      <c r="R3048" s="210">
        <f t="shared" si="607"/>
        <v>5.2389515285432266E-2</v>
      </c>
    </row>
    <row r="3049" spans="1:18" x14ac:dyDescent="0.2">
      <c r="A3049" s="146">
        <v>3045</v>
      </c>
      <c r="B3049" s="146">
        <v>21</v>
      </c>
      <c r="C3049" s="146" t="s">
        <v>879</v>
      </c>
      <c r="D3049" s="162">
        <v>11.3</v>
      </c>
      <c r="E3049" s="162">
        <v>0</v>
      </c>
      <c r="F3049" s="208">
        <f t="shared" si="602"/>
        <v>0</v>
      </c>
      <c r="G3049" s="208">
        <f t="shared" si="598"/>
        <v>0</v>
      </c>
      <c r="H3049" s="162">
        <f t="shared" si="603"/>
        <v>11.3</v>
      </c>
      <c r="I3049" s="209" t="str">
        <f t="shared" si="608"/>
        <v>S</v>
      </c>
      <c r="J3049" s="209" t="s">
        <v>7731</v>
      </c>
      <c r="K3049" s="210">
        <v>0.14753074614898781</v>
      </c>
      <c r="L3049" s="162">
        <f t="shared" si="604"/>
        <v>3.6999999999999993</v>
      </c>
      <c r="M3049" s="162">
        <f t="shared" si="599"/>
        <v>3.6999999999999993</v>
      </c>
      <c r="N3049" s="210">
        <f t="shared" si="605"/>
        <v>0.16148865318813072</v>
      </c>
      <c r="O3049" s="162">
        <f t="shared" si="606"/>
        <v>0</v>
      </c>
      <c r="P3049" s="162">
        <f t="shared" si="600"/>
        <v>0</v>
      </c>
      <c r="Q3049" s="210">
        <f t="shared" si="601"/>
        <v>5.3732468123861565E-3</v>
      </c>
      <c r="R3049" s="210">
        <f t="shared" si="607"/>
        <v>0.10085391958157333</v>
      </c>
    </row>
    <row r="3050" spans="1:18" x14ac:dyDescent="0.2">
      <c r="A3050" s="146">
        <v>3046</v>
      </c>
      <c r="B3050" s="146">
        <v>22</v>
      </c>
      <c r="C3050" s="146" t="s">
        <v>879</v>
      </c>
      <c r="D3050" s="162">
        <v>10.9</v>
      </c>
      <c r="E3050" s="162">
        <v>0</v>
      </c>
      <c r="F3050" s="208">
        <f t="shared" si="602"/>
        <v>0</v>
      </c>
      <c r="G3050" s="208">
        <f t="shared" si="598"/>
        <v>0</v>
      </c>
      <c r="H3050" s="162">
        <f t="shared" si="603"/>
        <v>10.9</v>
      </c>
      <c r="I3050" s="209" t="str">
        <f t="shared" si="608"/>
        <v>S</v>
      </c>
      <c r="J3050" s="209" t="s">
        <v>7731</v>
      </c>
      <c r="K3050" s="210">
        <v>1.8340890372383983E-2</v>
      </c>
      <c r="L3050" s="162">
        <f t="shared" si="604"/>
        <v>4.0999999999999996</v>
      </c>
      <c r="M3050" s="162">
        <f t="shared" si="599"/>
        <v>4.0999999999999996</v>
      </c>
      <c r="N3050" s="210">
        <f t="shared" si="605"/>
        <v>0.12754196565659734</v>
      </c>
      <c r="O3050" s="162">
        <f t="shared" si="606"/>
        <v>0</v>
      </c>
      <c r="P3050" s="162">
        <f t="shared" si="600"/>
        <v>0</v>
      </c>
      <c r="Q3050" s="210">
        <f t="shared" si="601"/>
        <v>5.3732468123861565E-3</v>
      </c>
      <c r="R3050" s="210">
        <f t="shared" si="607"/>
        <v>6.6907232050039955E-2</v>
      </c>
    </row>
    <row r="3051" spans="1:18" x14ac:dyDescent="0.2">
      <c r="A3051" s="146">
        <v>3047</v>
      </c>
      <c r="B3051" s="146">
        <v>23</v>
      </c>
      <c r="C3051" s="146" t="s">
        <v>879</v>
      </c>
      <c r="D3051" s="162">
        <v>10.7</v>
      </c>
      <c r="E3051" s="162">
        <v>0</v>
      </c>
      <c r="F3051" s="208">
        <f t="shared" si="602"/>
        <v>0</v>
      </c>
      <c r="G3051" s="208">
        <f t="shared" si="598"/>
        <v>0</v>
      </c>
      <c r="H3051" s="162">
        <f t="shared" si="603"/>
        <v>10.7</v>
      </c>
      <c r="I3051" s="209" t="str">
        <f t="shared" si="608"/>
        <v>S</v>
      </c>
      <c r="J3051" s="209" t="s">
        <v>7731</v>
      </c>
      <c r="K3051" s="210">
        <v>6.8874056860745395E-2</v>
      </c>
      <c r="L3051" s="162">
        <f t="shared" si="604"/>
        <v>4.3000000000000007</v>
      </c>
      <c r="M3051" s="162">
        <f t="shared" si="599"/>
        <v>4.3000000000000007</v>
      </c>
      <c r="N3051" s="210">
        <f t="shared" si="605"/>
        <v>0.14614465001834021</v>
      </c>
      <c r="O3051" s="162">
        <f t="shared" si="606"/>
        <v>0</v>
      </c>
      <c r="P3051" s="162">
        <f t="shared" si="600"/>
        <v>0</v>
      </c>
      <c r="Q3051" s="210">
        <f t="shared" si="601"/>
        <v>5.3732468123861565E-3</v>
      </c>
      <c r="R3051" s="210">
        <f t="shared" si="607"/>
        <v>8.5509916411782821E-2</v>
      </c>
    </row>
    <row r="3052" spans="1:18" x14ac:dyDescent="0.2">
      <c r="A3052" s="146">
        <v>3048</v>
      </c>
      <c r="B3052" s="146">
        <v>24</v>
      </c>
      <c r="C3052" s="146" t="s">
        <v>879</v>
      </c>
      <c r="D3052" s="162">
        <v>10.4</v>
      </c>
      <c r="E3052" s="162">
        <v>0</v>
      </c>
      <c r="F3052" s="208">
        <f t="shared" si="602"/>
        <v>0</v>
      </c>
      <c r="G3052" s="208">
        <f t="shared" si="598"/>
        <v>0</v>
      </c>
      <c r="H3052" s="162">
        <f t="shared" si="603"/>
        <v>10.4</v>
      </c>
      <c r="I3052" s="209" t="str">
        <f t="shared" si="608"/>
        <v>S</v>
      </c>
      <c r="J3052" s="209" t="s">
        <v>7731</v>
      </c>
      <c r="K3052" s="210">
        <v>0</v>
      </c>
      <c r="L3052" s="162">
        <f t="shared" si="604"/>
        <v>4.5999999999999996</v>
      </c>
      <c r="M3052" s="162">
        <f t="shared" si="599"/>
        <v>4.5999999999999996</v>
      </c>
      <c r="N3052" s="210">
        <f t="shared" si="605"/>
        <v>0.12934265201895559</v>
      </c>
      <c r="O3052" s="162">
        <f t="shared" si="606"/>
        <v>0</v>
      </c>
      <c r="P3052" s="162">
        <f t="shared" si="600"/>
        <v>0</v>
      </c>
      <c r="Q3052" s="210">
        <f t="shared" si="601"/>
        <v>5.3732468123861565E-3</v>
      </c>
      <c r="R3052" s="210">
        <f t="shared" si="607"/>
        <v>6.8707918412398206E-2</v>
      </c>
    </row>
    <row r="3053" spans="1:18" x14ac:dyDescent="0.2">
      <c r="A3053" s="146">
        <v>3049</v>
      </c>
      <c r="B3053" s="146">
        <v>1</v>
      </c>
      <c r="C3053" s="146" t="s">
        <v>879</v>
      </c>
      <c r="D3053" s="162">
        <v>8.1</v>
      </c>
      <c r="E3053" s="162">
        <v>0</v>
      </c>
      <c r="F3053" s="208">
        <f t="shared" si="602"/>
        <v>0</v>
      </c>
      <c r="G3053" s="208">
        <f t="shared" si="598"/>
        <v>0</v>
      </c>
      <c r="H3053" s="162">
        <f t="shared" si="603"/>
        <v>8.1</v>
      </c>
      <c r="I3053" s="209" t="str">
        <f>IF(AVERAGE(H3053:H3076)&gt;15,"S",IF(AVERAGE(H3053:H3076)&lt;5,"W","Ü"))</f>
        <v>S</v>
      </c>
      <c r="J3053" s="209" t="s">
        <v>7731</v>
      </c>
      <c r="K3053" s="210">
        <v>1.6809008365835574E-4</v>
      </c>
      <c r="L3053" s="162">
        <f t="shared" si="604"/>
        <v>6.9</v>
      </c>
      <c r="M3053" s="162">
        <f t="shared" si="599"/>
        <v>6.9</v>
      </c>
      <c r="N3053" s="210">
        <f t="shared" si="605"/>
        <v>0.16374855317361275</v>
      </c>
      <c r="O3053" s="162">
        <f t="shared" si="606"/>
        <v>0</v>
      </c>
      <c r="P3053" s="162">
        <f t="shared" si="600"/>
        <v>0</v>
      </c>
      <c r="Q3053" s="210">
        <f t="shared" si="601"/>
        <v>5.3732468123861565E-3</v>
      </c>
      <c r="R3053" s="210">
        <f t="shared" si="607"/>
        <v>0.10311381956705537</v>
      </c>
    </row>
    <row r="3054" spans="1:18" x14ac:dyDescent="0.2">
      <c r="A3054" s="146">
        <v>3050</v>
      </c>
      <c r="B3054" s="146">
        <v>2</v>
      </c>
      <c r="C3054" s="146" t="s">
        <v>879</v>
      </c>
      <c r="D3054" s="162">
        <v>6.9</v>
      </c>
      <c r="E3054" s="162">
        <v>0</v>
      </c>
      <c r="F3054" s="208">
        <f t="shared" si="602"/>
        <v>0</v>
      </c>
      <c r="G3054" s="208">
        <f t="shared" si="598"/>
        <v>0</v>
      </c>
      <c r="H3054" s="162">
        <f t="shared" si="603"/>
        <v>6.9</v>
      </c>
      <c r="I3054" s="209" t="str">
        <f>IF(I3053="S","S",IF(I3053="W","W","Ü"))</f>
        <v>S</v>
      </c>
      <c r="J3054" s="209" t="s">
        <v>7731</v>
      </c>
      <c r="K3054" s="210">
        <v>1.0627291674174604E-3</v>
      </c>
      <c r="L3054" s="162">
        <f t="shared" si="604"/>
        <v>8.1</v>
      </c>
      <c r="M3054" s="162">
        <f t="shared" si="599"/>
        <v>8.1</v>
      </c>
      <c r="N3054" s="210">
        <f t="shared" si="605"/>
        <v>0.18194881269782642</v>
      </c>
      <c r="O3054" s="162">
        <f t="shared" si="606"/>
        <v>0</v>
      </c>
      <c r="P3054" s="162">
        <f t="shared" si="600"/>
        <v>0</v>
      </c>
      <c r="Q3054" s="210">
        <f t="shared" si="601"/>
        <v>5.3732468123861565E-3</v>
      </c>
      <c r="R3054" s="210">
        <f t="shared" si="607"/>
        <v>0.12131407909126904</v>
      </c>
    </row>
    <row r="3055" spans="1:18" x14ac:dyDescent="0.2">
      <c r="A3055" s="146">
        <v>3051</v>
      </c>
      <c r="B3055" s="146">
        <v>3</v>
      </c>
      <c r="C3055" s="146" t="s">
        <v>879</v>
      </c>
      <c r="D3055" s="162">
        <v>7.7</v>
      </c>
      <c r="E3055" s="162">
        <v>0</v>
      </c>
      <c r="F3055" s="208">
        <f t="shared" si="602"/>
        <v>0</v>
      </c>
      <c r="G3055" s="208">
        <f t="shared" si="598"/>
        <v>0</v>
      </c>
      <c r="H3055" s="162">
        <f t="shared" si="603"/>
        <v>7.7</v>
      </c>
      <c r="I3055" s="209" t="str">
        <f t="shared" ref="I3055:I3076" si="609">IF(I3054="S","S",IF(I3054="W","W","Ü"))</f>
        <v>S</v>
      </c>
      <c r="J3055" s="209" t="s">
        <v>7731</v>
      </c>
      <c r="K3055" s="210">
        <v>5.129509595208039E-5</v>
      </c>
      <c r="L3055" s="162">
        <f t="shared" si="604"/>
        <v>7.3</v>
      </c>
      <c r="M3055" s="162">
        <f t="shared" si="599"/>
        <v>7.3</v>
      </c>
      <c r="N3055" s="210">
        <f t="shared" si="605"/>
        <v>0.16968706365557448</v>
      </c>
      <c r="O3055" s="162">
        <f t="shared" si="606"/>
        <v>0</v>
      </c>
      <c r="P3055" s="162">
        <f t="shared" si="600"/>
        <v>0</v>
      </c>
      <c r="Q3055" s="210">
        <f t="shared" si="601"/>
        <v>5.3732468123861565E-3</v>
      </c>
      <c r="R3055" s="210">
        <f t="shared" si="607"/>
        <v>0.1090523300490171</v>
      </c>
    </row>
    <row r="3056" spans="1:18" x14ac:dyDescent="0.2">
      <c r="A3056" s="146">
        <v>3052</v>
      </c>
      <c r="B3056" s="146">
        <v>4</v>
      </c>
      <c r="C3056" s="146" t="s">
        <v>879</v>
      </c>
      <c r="D3056" s="162">
        <v>8.1999999999999993</v>
      </c>
      <c r="E3056" s="162">
        <v>0</v>
      </c>
      <c r="F3056" s="208">
        <f t="shared" si="602"/>
        <v>0</v>
      </c>
      <c r="G3056" s="208">
        <f t="shared" si="598"/>
        <v>0</v>
      </c>
      <c r="H3056" s="162">
        <f t="shared" si="603"/>
        <v>8.1999999999999993</v>
      </c>
      <c r="I3056" s="209" t="str">
        <f t="shared" si="609"/>
        <v>S</v>
      </c>
      <c r="J3056" s="209" t="s">
        <v>7731</v>
      </c>
      <c r="K3056" s="210">
        <v>0</v>
      </c>
      <c r="L3056" s="162">
        <f t="shared" si="604"/>
        <v>6.8000000000000007</v>
      </c>
      <c r="M3056" s="162">
        <f t="shared" si="599"/>
        <v>6.8000000000000007</v>
      </c>
      <c r="N3056" s="210">
        <f t="shared" si="605"/>
        <v>0.1622029608248852</v>
      </c>
      <c r="O3056" s="162">
        <f t="shared" si="606"/>
        <v>0</v>
      </c>
      <c r="P3056" s="162">
        <f t="shared" si="600"/>
        <v>0</v>
      </c>
      <c r="Q3056" s="210">
        <f t="shared" si="601"/>
        <v>5.3732468123861565E-3</v>
      </c>
      <c r="R3056" s="210">
        <f t="shared" si="607"/>
        <v>0.10156822721832781</v>
      </c>
    </row>
    <row r="3057" spans="1:18" x14ac:dyDescent="0.2">
      <c r="A3057" s="146">
        <v>3053</v>
      </c>
      <c r="B3057" s="146">
        <v>5</v>
      </c>
      <c r="C3057" s="146" t="s">
        <v>879</v>
      </c>
      <c r="D3057" s="162">
        <v>7.7</v>
      </c>
      <c r="E3057" s="162">
        <v>29.986680732681894</v>
      </c>
      <c r="F3057" s="208">
        <f t="shared" si="602"/>
        <v>29.06309096611529</v>
      </c>
      <c r="G3057" s="208">
        <f t="shared" si="598"/>
        <v>1.6204152430985226E-2</v>
      </c>
      <c r="H3057" s="162">
        <f t="shared" si="603"/>
        <v>7.7162041524309855</v>
      </c>
      <c r="I3057" s="209" t="str">
        <f t="shared" si="609"/>
        <v>S</v>
      </c>
      <c r="J3057" s="209" t="s">
        <v>7731</v>
      </c>
      <c r="K3057" s="210">
        <v>0</v>
      </c>
      <c r="L3057" s="162">
        <f t="shared" si="604"/>
        <v>7.3</v>
      </c>
      <c r="M3057" s="162">
        <f t="shared" si="599"/>
        <v>7.2837958475690145</v>
      </c>
      <c r="N3057" s="210">
        <f t="shared" si="605"/>
        <v>0.16942917943858712</v>
      </c>
      <c r="O3057" s="162">
        <f t="shared" si="606"/>
        <v>0</v>
      </c>
      <c r="P3057" s="162">
        <f t="shared" si="600"/>
        <v>0</v>
      </c>
      <c r="Q3057" s="210">
        <f t="shared" si="601"/>
        <v>5.3732468123861565E-3</v>
      </c>
      <c r="R3057" s="210">
        <f t="shared" si="607"/>
        <v>0.10879444583202974</v>
      </c>
    </row>
    <row r="3058" spans="1:18" x14ac:dyDescent="0.2">
      <c r="A3058" s="146">
        <v>3054</v>
      </c>
      <c r="B3058" s="146">
        <v>6</v>
      </c>
      <c r="C3058" s="146" t="s">
        <v>879</v>
      </c>
      <c r="D3058" s="162">
        <v>8.3000000000000007</v>
      </c>
      <c r="E3058" s="162">
        <v>1090.904338876918</v>
      </c>
      <c r="F3058" s="208">
        <f t="shared" si="602"/>
        <v>1054.6863148262044</v>
      </c>
      <c r="G3058" s="208">
        <f t="shared" si="598"/>
        <v>0.58804130063947768</v>
      </c>
      <c r="H3058" s="162">
        <f t="shared" si="603"/>
        <v>8.8880413006394789</v>
      </c>
      <c r="I3058" s="209" t="str">
        <f t="shared" si="609"/>
        <v>S</v>
      </c>
      <c r="J3058" s="209" t="s">
        <v>7731</v>
      </c>
      <c r="K3058" s="210">
        <v>2.2475801209669889E-3</v>
      </c>
      <c r="L3058" s="162">
        <f t="shared" si="604"/>
        <v>6.6999999999999993</v>
      </c>
      <c r="M3058" s="162">
        <f t="shared" si="599"/>
        <v>6.1119586993605211</v>
      </c>
      <c r="N3058" s="210">
        <f t="shared" si="605"/>
        <v>0.15262055968951752</v>
      </c>
      <c r="O3058" s="162">
        <f t="shared" si="606"/>
        <v>0</v>
      </c>
      <c r="P3058" s="162">
        <f t="shared" si="600"/>
        <v>0</v>
      </c>
      <c r="Q3058" s="210">
        <f t="shared" si="601"/>
        <v>5.3732468123861565E-3</v>
      </c>
      <c r="R3058" s="210">
        <f t="shared" si="607"/>
        <v>9.1985826082960132E-2</v>
      </c>
    </row>
    <row r="3059" spans="1:18" x14ac:dyDescent="0.2">
      <c r="A3059" s="146">
        <v>3055</v>
      </c>
      <c r="B3059" s="146">
        <v>7</v>
      </c>
      <c r="C3059" s="146" t="s">
        <v>879</v>
      </c>
      <c r="D3059" s="162">
        <v>11</v>
      </c>
      <c r="E3059" s="162">
        <v>4270.6031143461132</v>
      </c>
      <c r="F3059" s="208">
        <f t="shared" si="602"/>
        <v>4082.6965773148841</v>
      </c>
      <c r="G3059" s="208">
        <f t="shared" si="598"/>
        <v>2.2763111379104233</v>
      </c>
      <c r="H3059" s="162">
        <f t="shared" si="603"/>
        <v>13.276311137910422</v>
      </c>
      <c r="I3059" s="209" t="str">
        <f t="shared" si="609"/>
        <v>S</v>
      </c>
      <c r="J3059" s="209" t="s">
        <v>7731</v>
      </c>
      <c r="K3059" s="210">
        <v>0.1696313040028852</v>
      </c>
      <c r="L3059" s="162">
        <f t="shared" si="604"/>
        <v>4</v>
      </c>
      <c r="M3059" s="162">
        <f t="shared" si="599"/>
        <v>1.7236888620895776</v>
      </c>
      <c r="N3059" s="210">
        <f t="shared" si="605"/>
        <v>0.13879882410958888</v>
      </c>
      <c r="O3059" s="162">
        <f t="shared" si="606"/>
        <v>0</v>
      </c>
      <c r="P3059" s="162">
        <f t="shared" si="600"/>
        <v>0</v>
      </c>
      <c r="Q3059" s="210">
        <f t="shared" si="601"/>
        <v>5.3732468123861565E-3</v>
      </c>
      <c r="R3059" s="210">
        <f t="shared" si="607"/>
        <v>7.8164090503031497E-2</v>
      </c>
    </row>
    <row r="3060" spans="1:18" x14ac:dyDescent="0.2">
      <c r="A3060" s="146">
        <v>3056</v>
      </c>
      <c r="B3060" s="146">
        <v>8</v>
      </c>
      <c r="C3060" s="146" t="s">
        <v>879</v>
      </c>
      <c r="D3060" s="162">
        <v>14.1</v>
      </c>
      <c r="E3060" s="162">
        <v>9005.4444711463384</v>
      </c>
      <c r="F3060" s="208">
        <f t="shared" si="602"/>
        <v>8497.5374029736849</v>
      </c>
      <c r="G3060" s="208">
        <f t="shared" si="598"/>
        <v>4.7378095993410758</v>
      </c>
      <c r="H3060" s="162">
        <f t="shared" si="603"/>
        <v>18.837809599341075</v>
      </c>
      <c r="I3060" s="209" t="str">
        <f t="shared" si="609"/>
        <v>S</v>
      </c>
      <c r="J3060" s="209" t="s">
        <v>7731</v>
      </c>
      <c r="K3060" s="210">
        <v>3.7725964762110445E-2</v>
      </c>
      <c r="L3060" s="162">
        <f t="shared" si="604"/>
        <v>0.90000000000000036</v>
      </c>
      <c r="M3060" s="162">
        <f t="shared" si="599"/>
        <v>0</v>
      </c>
      <c r="N3060" s="210">
        <f t="shared" si="605"/>
        <v>7.2292530869519186E-2</v>
      </c>
      <c r="O3060" s="162">
        <f t="shared" si="606"/>
        <v>0</v>
      </c>
      <c r="P3060" s="162">
        <f t="shared" si="600"/>
        <v>0</v>
      </c>
      <c r="Q3060" s="210">
        <f t="shared" si="601"/>
        <v>5.3732468123861565E-3</v>
      </c>
      <c r="R3060" s="210">
        <f t="shared" si="607"/>
        <v>1.165779726296181E-2</v>
      </c>
    </row>
    <row r="3061" spans="1:18" x14ac:dyDescent="0.2">
      <c r="A3061" s="146">
        <v>3057</v>
      </c>
      <c r="B3061" s="146">
        <v>9</v>
      </c>
      <c r="C3061" s="146" t="s">
        <v>879</v>
      </c>
      <c r="D3061" s="162">
        <v>15.5</v>
      </c>
      <c r="E3061" s="162">
        <v>14536.598794070005</v>
      </c>
      <c r="F3061" s="208">
        <f t="shared" si="602"/>
        <v>13635.329668837665</v>
      </c>
      <c r="G3061" s="208">
        <f t="shared" si="598"/>
        <v>7.6023902845772886</v>
      </c>
      <c r="H3061" s="162">
        <f t="shared" si="603"/>
        <v>23.102390284577289</v>
      </c>
      <c r="I3061" s="209" t="str">
        <f t="shared" si="609"/>
        <v>S</v>
      </c>
      <c r="J3061" s="209" t="s">
        <v>7731</v>
      </c>
      <c r="K3061" s="210">
        <v>0.1254103278861449</v>
      </c>
      <c r="L3061" s="162">
        <f t="shared" si="604"/>
        <v>0</v>
      </c>
      <c r="M3061" s="162">
        <f t="shared" si="599"/>
        <v>0</v>
      </c>
      <c r="N3061" s="210">
        <f t="shared" si="605"/>
        <v>9.9388101118753944E-2</v>
      </c>
      <c r="O3061" s="162">
        <f t="shared" si="606"/>
        <v>0</v>
      </c>
      <c r="P3061" s="162">
        <f t="shared" si="600"/>
        <v>0</v>
      </c>
      <c r="Q3061" s="210">
        <f t="shared" si="601"/>
        <v>5.3732468123861565E-3</v>
      </c>
      <c r="R3061" s="210">
        <f t="shared" si="607"/>
        <v>3.8753367512196567E-2</v>
      </c>
    </row>
    <row r="3062" spans="1:18" x14ac:dyDescent="0.2">
      <c r="A3062" s="146">
        <v>3058</v>
      </c>
      <c r="B3062" s="146">
        <v>10</v>
      </c>
      <c r="C3062" s="146" t="s">
        <v>879</v>
      </c>
      <c r="D3062" s="162">
        <v>16.3</v>
      </c>
      <c r="E3062" s="162">
        <v>19223.961239710152</v>
      </c>
      <c r="F3062" s="208">
        <f t="shared" si="602"/>
        <v>17970.55896688105</v>
      </c>
      <c r="G3062" s="208">
        <f t="shared" si="598"/>
        <v>10.019501267392956</v>
      </c>
      <c r="H3062" s="162">
        <f t="shared" si="603"/>
        <v>26.319501267392958</v>
      </c>
      <c r="I3062" s="209" t="str">
        <f t="shared" si="609"/>
        <v>S</v>
      </c>
      <c r="J3062" s="209" t="s">
        <v>7731</v>
      </c>
      <c r="K3062" s="210">
        <v>0.1324196712221096</v>
      </c>
      <c r="L3062" s="162">
        <f t="shared" si="604"/>
        <v>0</v>
      </c>
      <c r="M3062" s="162">
        <f t="shared" si="599"/>
        <v>0</v>
      </c>
      <c r="N3062" s="210">
        <f t="shared" si="605"/>
        <v>0.10155407630513902</v>
      </c>
      <c r="O3062" s="162">
        <f t="shared" si="606"/>
        <v>0</v>
      </c>
      <c r="P3062" s="162">
        <f t="shared" si="600"/>
        <v>0.31950126739295825</v>
      </c>
      <c r="Q3062" s="210">
        <f t="shared" si="601"/>
        <v>5.9220752460158082E-3</v>
      </c>
      <c r="R3062" s="210">
        <f t="shared" si="607"/>
        <v>4.0919342698581641E-2</v>
      </c>
    </row>
    <row r="3063" spans="1:18" x14ac:dyDescent="0.2">
      <c r="A3063" s="146">
        <v>3059</v>
      </c>
      <c r="B3063" s="146">
        <v>11</v>
      </c>
      <c r="C3063" s="146" t="s">
        <v>879</v>
      </c>
      <c r="D3063" s="162">
        <v>16.899999999999999</v>
      </c>
      <c r="E3063" s="162">
        <v>22438.922130485371</v>
      </c>
      <c r="F3063" s="208">
        <f t="shared" si="602"/>
        <v>20922.05099446456</v>
      </c>
      <c r="G3063" s="208">
        <f t="shared" si="598"/>
        <v>11.665108294173478</v>
      </c>
      <c r="H3063" s="162">
        <f t="shared" si="603"/>
        <v>28.565108294173477</v>
      </c>
      <c r="I3063" s="209" t="str">
        <f t="shared" si="609"/>
        <v>S</v>
      </c>
      <c r="J3063" s="209" t="s">
        <v>7731</v>
      </c>
      <c r="K3063" s="210">
        <v>1.0871009142890513E-2</v>
      </c>
      <c r="L3063" s="162">
        <f t="shared" si="604"/>
        <v>0</v>
      </c>
      <c r="M3063" s="162">
        <f t="shared" si="599"/>
        <v>0</v>
      </c>
      <c r="N3063" s="210">
        <f t="shared" si="605"/>
        <v>6.3994012061880101E-2</v>
      </c>
      <c r="O3063" s="162">
        <f t="shared" si="606"/>
        <v>0</v>
      </c>
      <c r="P3063" s="162">
        <f t="shared" si="600"/>
        <v>2.5651082941734771</v>
      </c>
      <c r="Q3063" s="210">
        <f t="shared" si="601"/>
        <v>9.7795027833528763E-3</v>
      </c>
      <c r="R3063" s="210">
        <f t="shared" si="607"/>
        <v>3.3592784553227242E-3</v>
      </c>
    </row>
    <row r="3064" spans="1:18" x14ac:dyDescent="0.2">
      <c r="A3064" s="146">
        <v>3060</v>
      </c>
      <c r="B3064" s="146">
        <v>12</v>
      </c>
      <c r="C3064" s="146" t="s">
        <v>879</v>
      </c>
      <c r="D3064" s="162">
        <v>17.5</v>
      </c>
      <c r="E3064" s="162">
        <v>23814.422281871535</v>
      </c>
      <c r="F3064" s="208">
        <f t="shared" si="602"/>
        <v>22147.412722140525</v>
      </c>
      <c r="G3064" s="208">
        <f t="shared" si="598"/>
        <v>12.348309824303458</v>
      </c>
      <c r="H3064" s="162">
        <f t="shared" si="603"/>
        <v>29.848309824303456</v>
      </c>
      <c r="I3064" s="209" t="str">
        <f t="shared" si="609"/>
        <v>S</v>
      </c>
      <c r="J3064" s="209" t="s">
        <v>7731</v>
      </c>
      <c r="K3064" s="210">
        <v>0.10417659139089416</v>
      </c>
      <c r="L3064" s="162">
        <f t="shared" si="604"/>
        <v>0</v>
      </c>
      <c r="M3064" s="162">
        <f t="shared" si="599"/>
        <v>0</v>
      </c>
      <c r="N3064" s="210">
        <f t="shared" si="605"/>
        <v>9.2826609669623444E-2</v>
      </c>
      <c r="O3064" s="162">
        <f t="shared" si="606"/>
        <v>0</v>
      </c>
      <c r="P3064" s="162">
        <f t="shared" si="600"/>
        <v>3.8483098243034561</v>
      </c>
      <c r="Q3064" s="210">
        <f t="shared" si="601"/>
        <v>1.1983742821456495E-2</v>
      </c>
      <c r="R3064" s="210">
        <f t="shared" si="607"/>
        <v>3.2191876063066067E-2</v>
      </c>
    </row>
    <row r="3065" spans="1:18" x14ac:dyDescent="0.2">
      <c r="A3065" s="146">
        <v>3061</v>
      </c>
      <c r="B3065" s="146">
        <v>13</v>
      </c>
      <c r="C3065" s="146" t="s">
        <v>879</v>
      </c>
      <c r="D3065" s="162">
        <v>17.8</v>
      </c>
      <c r="E3065" s="162">
        <v>23871.063789922158</v>
      </c>
      <c r="F3065" s="208">
        <f t="shared" si="602"/>
        <v>22171.444048079698</v>
      </c>
      <c r="G3065" s="208">
        <f t="shared" si="598"/>
        <v>12.361708511631351</v>
      </c>
      <c r="H3065" s="162">
        <f t="shared" si="603"/>
        <v>30.161708511631353</v>
      </c>
      <c r="I3065" s="209" t="str">
        <f t="shared" si="609"/>
        <v>S</v>
      </c>
      <c r="J3065" s="209" t="s">
        <v>7731</v>
      </c>
      <c r="K3065" s="210">
        <v>0</v>
      </c>
      <c r="L3065" s="162">
        <f t="shared" si="604"/>
        <v>0</v>
      </c>
      <c r="M3065" s="162">
        <f t="shared" si="599"/>
        <v>0</v>
      </c>
      <c r="N3065" s="210">
        <f t="shared" si="605"/>
        <v>6.0634733606557377E-2</v>
      </c>
      <c r="O3065" s="162">
        <f t="shared" si="606"/>
        <v>0</v>
      </c>
      <c r="P3065" s="162">
        <f t="shared" si="600"/>
        <v>4.1617085116313532</v>
      </c>
      <c r="Q3065" s="210">
        <f t="shared" si="601"/>
        <v>1.2522088450164788E-2</v>
      </c>
      <c r="R3065" s="210">
        <f t="shared" si="607"/>
        <v>0</v>
      </c>
    </row>
    <row r="3066" spans="1:18" x14ac:dyDescent="0.2">
      <c r="A3066" s="146">
        <v>3062</v>
      </c>
      <c r="B3066" s="146">
        <v>14</v>
      </c>
      <c r="C3066" s="146" t="s">
        <v>879</v>
      </c>
      <c r="D3066" s="162">
        <v>17.899999999999999</v>
      </c>
      <c r="E3066" s="162">
        <v>22701.583241347565</v>
      </c>
      <c r="F3066" s="208">
        <f t="shared" si="602"/>
        <v>21076.14988126708</v>
      </c>
      <c r="G3066" s="208">
        <f t="shared" si="598"/>
        <v>11.751026266701057</v>
      </c>
      <c r="H3066" s="162">
        <f t="shared" si="603"/>
        <v>29.651026266701056</v>
      </c>
      <c r="I3066" s="209" t="str">
        <f t="shared" si="609"/>
        <v>S</v>
      </c>
      <c r="J3066" s="209" t="s">
        <v>7731</v>
      </c>
      <c r="K3066" s="210">
        <v>3.0535049939064058E-3</v>
      </c>
      <c r="L3066" s="162">
        <f t="shared" si="604"/>
        <v>0</v>
      </c>
      <c r="M3066" s="162">
        <f t="shared" si="599"/>
        <v>0</v>
      </c>
      <c r="N3066" s="210">
        <f t="shared" si="605"/>
        <v>6.1578305027059625E-2</v>
      </c>
      <c r="O3066" s="162">
        <f t="shared" si="606"/>
        <v>0</v>
      </c>
      <c r="P3066" s="162">
        <f t="shared" si="600"/>
        <v>3.6510262667010558</v>
      </c>
      <c r="Q3066" s="210">
        <f t="shared" si="601"/>
        <v>1.1644855821779456E-2</v>
      </c>
      <c r="R3066" s="210">
        <f t="shared" si="607"/>
        <v>9.4357142050224829E-4</v>
      </c>
    </row>
    <row r="3067" spans="1:18" x14ac:dyDescent="0.2">
      <c r="A3067" s="146">
        <v>3063</v>
      </c>
      <c r="B3067" s="146">
        <v>15</v>
      </c>
      <c r="C3067" s="146" t="s">
        <v>879</v>
      </c>
      <c r="D3067" s="162">
        <v>19.100000000000001</v>
      </c>
      <c r="E3067" s="162">
        <v>20108.568321324266</v>
      </c>
      <c r="F3067" s="208">
        <f t="shared" si="602"/>
        <v>18572.273701575094</v>
      </c>
      <c r="G3067" s="208">
        <f t="shared" si="598"/>
        <v>10.354987857319678</v>
      </c>
      <c r="H3067" s="162">
        <f t="shared" si="603"/>
        <v>29.454987857319679</v>
      </c>
      <c r="I3067" s="209" t="str">
        <f t="shared" si="609"/>
        <v>S</v>
      </c>
      <c r="J3067" s="209" t="s">
        <v>7731</v>
      </c>
      <c r="K3067" s="210">
        <v>5.1069529055778294E-3</v>
      </c>
      <c r="L3067" s="162">
        <f t="shared" si="604"/>
        <v>0</v>
      </c>
      <c r="M3067" s="162">
        <f t="shared" si="599"/>
        <v>0</v>
      </c>
      <c r="N3067" s="210">
        <f t="shared" si="605"/>
        <v>6.221284624012783E-2</v>
      </c>
      <c r="O3067" s="162">
        <f t="shared" si="606"/>
        <v>0</v>
      </c>
      <c r="P3067" s="162">
        <f t="shared" si="600"/>
        <v>3.4549878573196793</v>
      </c>
      <c r="Q3067" s="210">
        <f t="shared" si="601"/>
        <v>1.1308107695457625E-2</v>
      </c>
      <c r="R3067" s="210">
        <f t="shared" si="607"/>
        <v>1.5781126335704526E-3</v>
      </c>
    </row>
    <row r="3068" spans="1:18" x14ac:dyDescent="0.2">
      <c r="A3068" s="146">
        <v>3064</v>
      </c>
      <c r="B3068" s="146">
        <v>16</v>
      </c>
      <c r="C3068" s="146" t="s">
        <v>879</v>
      </c>
      <c r="D3068" s="162">
        <v>19.2</v>
      </c>
      <c r="E3068" s="162">
        <v>15979.013668202249</v>
      </c>
      <c r="F3068" s="208">
        <f t="shared" si="602"/>
        <v>14751.825418484317</v>
      </c>
      <c r="G3068" s="208">
        <f t="shared" si="598"/>
        <v>8.224893491029583</v>
      </c>
      <c r="H3068" s="162">
        <f t="shared" si="603"/>
        <v>27.424893491029582</v>
      </c>
      <c r="I3068" s="209" t="str">
        <f t="shared" si="609"/>
        <v>S</v>
      </c>
      <c r="J3068" s="209" t="s">
        <v>7731</v>
      </c>
      <c r="K3068" s="210">
        <v>4.3146212330657137E-2</v>
      </c>
      <c r="L3068" s="162">
        <f t="shared" si="604"/>
        <v>0</v>
      </c>
      <c r="M3068" s="162">
        <f t="shared" si="599"/>
        <v>0</v>
      </c>
      <c r="N3068" s="210">
        <f t="shared" si="605"/>
        <v>7.3967455491530221E-2</v>
      </c>
      <c r="O3068" s="162">
        <f t="shared" si="606"/>
        <v>0</v>
      </c>
      <c r="P3068" s="162">
        <f t="shared" si="600"/>
        <v>1.4248934910295823</v>
      </c>
      <c r="Q3068" s="210">
        <f t="shared" si="601"/>
        <v>7.820880492064284E-3</v>
      </c>
      <c r="R3068" s="210">
        <f t="shared" si="607"/>
        <v>1.3332721884972844E-2</v>
      </c>
    </row>
    <row r="3069" spans="1:18" x14ac:dyDescent="0.2">
      <c r="A3069" s="146">
        <v>3065</v>
      </c>
      <c r="B3069" s="146">
        <v>17</v>
      </c>
      <c r="C3069" s="146" t="s">
        <v>879</v>
      </c>
      <c r="D3069" s="162">
        <v>19.8</v>
      </c>
      <c r="E3069" s="162">
        <v>10518.383575890632</v>
      </c>
      <c r="F3069" s="208">
        <f t="shared" si="602"/>
        <v>9685.3275966800938</v>
      </c>
      <c r="G3069" s="208">
        <f t="shared" si="598"/>
        <v>5.4000630870134092</v>
      </c>
      <c r="H3069" s="162">
        <f t="shared" si="603"/>
        <v>25.200063087013412</v>
      </c>
      <c r="I3069" s="209" t="str">
        <f t="shared" si="609"/>
        <v>S</v>
      </c>
      <c r="J3069" s="209" t="s">
        <v>7731</v>
      </c>
      <c r="K3069" s="210">
        <v>3.9426989059413664E-2</v>
      </c>
      <c r="L3069" s="162">
        <f t="shared" si="604"/>
        <v>0</v>
      </c>
      <c r="M3069" s="162">
        <f t="shared" si="599"/>
        <v>0</v>
      </c>
      <c r="N3069" s="210">
        <f t="shared" si="605"/>
        <v>7.2818168756379781E-2</v>
      </c>
      <c r="O3069" s="162">
        <f t="shared" si="606"/>
        <v>0</v>
      </c>
      <c r="P3069" s="162">
        <f t="shared" si="600"/>
        <v>0</v>
      </c>
      <c r="Q3069" s="210">
        <f t="shared" si="601"/>
        <v>5.3732468123861565E-3</v>
      </c>
      <c r="R3069" s="210">
        <f t="shared" si="607"/>
        <v>1.2183435149822404E-2</v>
      </c>
    </row>
    <row r="3070" spans="1:18" x14ac:dyDescent="0.2">
      <c r="A3070" s="146">
        <v>3066</v>
      </c>
      <c r="B3070" s="146">
        <v>18</v>
      </c>
      <c r="C3070" s="146" t="s">
        <v>879</v>
      </c>
      <c r="D3070" s="162">
        <v>18.7</v>
      </c>
      <c r="E3070" s="162">
        <v>5668.593276281792</v>
      </c>
      <c r="F3070" s="208">
        <f t="shared" si="602"/>
        <v>5244.5824992159141</v>
      </c>
      <c r="G3070" s="208">
        <f t="shared" si="598"/>
        <v>2.9241216756075654</v>
      </c>
      <c r="H3070" s="162">
        <f t="shared" si="603"/>
        <v>21.624121675607565</v>
      </c>
      <c r="I3070" s="209" t="str">
        <f t="shared" si="609"/>
        <v>S</v>
      </c>
      <c r="J3070" s="209" t="s">
        <v>7731</v>
      </c>
      <c r="K3070" s="210">
        <v>4.9896975772668562E-3</v>
      </c>
      <c r="L3070" s="162">
        <f t="shared" si="604"/>
        <v>0</v>
      </c>
      <c r="M3070" s="162">
        <f t="shared" si="599"/>
        <v>0</v>
      </c>
      <c r="N3070" s="210">
        <f t="shared" si="605"/>
        <v>6.2176612869978887E-2</v>
      </c>
      <c r="O3070" s="162">
        <f t="shared" si="606"/>
        <v>0</v>
      </c>
      <c r="P3070" s="162">
        <f t="shared" si="600"/>
        <v>0</v>
      </c>
      <c r="Q3070" s="210">
        <f t="shared" si="601"/>
        <v>5.3732468123861565E-3</v>
      </c>
      <c r="R3070" s="210">
        <f t="shared" si="607"/>
        <v>1.5418792634215098E-3</v>
      </c>
    </row>
    <row r="3071" spans="1:18" x14ac:dyDescent="0.2">
      <c r="A3071" s="146">
        <v>3067</v>
      </c>
      <c r="B3071" s="146">
        <v>19</v>
      </c>
      <c r="C3071" s="146" t="s">
        <v>879</v>
      </c>
      <c r="D3071" s="162">
        <v>18.399999999999999</v>
      </c>
      <c r="E3071" s="162">
        <v>2090.7380177508762</v>
      </c>
      <c r="F3071" s="208">
        <f t="shared" si="602"/>
        <v>1936.8596996444116</v>
      </c>
      <c r="G3071" s="208">
        <f t="shared" si="598"/>
        <v>1.0798978624490538</v>
      </c>
      <c r="H3071" s="162">
        <f t="shared" si="603"/>
        <v>19.479897862449054</v>
      </c>
      <c r="I3071" s="209" t="str">
        <f t="shared" si="609"/>
        <v>S</v>
      </c>
      <c r="J3071" s="209" t="s">
        <v>7731</v>
      </c>
      <c r="K3071" s="210">
        <v>8.7851401000596345E-3</v>
      </c>
      <c r="L3071" s="162">
        <f t="shared" si="604"/>
        <v>0</v>
      </c>
      <c r="M3071" s="162">
        <f t="shared" si="599"/>
        <v>0</v>
      </c>
      <c r="N3071" s="210">
        <f t="shared" si="605"/>
        <v>6.334945231180493E-2</v>
      </c>
      <c r="O3071" s="162">
        <f t="shared" si="606"/>
        <v>0</v>
      </c>
      <c r="P3071" s="162">
        <f t="shared" si="600"/>
        <v>0</v>
      </c>
      <c r="Q3071" s="210">
        <f t="shared" si="601"/>
        <v>5.3732468123861565E-3</v>
      </c>
      <c r="R3071" s="210">
        <f t="shared" si="607"/>
        <v>2.7147187052475527E-3</v>
      </c>
    </row>
    <row r="3072" spans="1:18" x14ac:dyDescent="0.2">
      <c r="A3072" s="146">
        <v>3068</v>
      </c>
      <c r="B3072" s="146">
        <v>20</v>
      </c>
      <c r="C3072" s="146" t="s">
        <v>879</v>
      </c>
      <c r="D3072" s="162">
        <v>16.399999999999999</v>
      </c>
      <c r="E3072" s="162">
        <v>260.71752970359535</v>
      </c>
      <c r="F3072" s="208">
        <f t="shared" si="602"/>
        <v>243.61445975503949</v>
      </c>
      <c r="G3072" s="208">
        <f t="shared" si="598"/>
        <v>0.1358274605018871</v>
      </c>
      <c r="H3072" s="162">
        <f t="shared" si="603"/>
        <v>16.535827460501885</v>
      </c>
      <c r="I3072" s="209" t="str">
        <f t="shared" si="609"/>
        <v>S</v>
      </c>
      <c r="J3072" s="209" t="s">
        <v>7731</v>
      </c>
      <c r="K3072" s="210">
        <v>7.6981246775971707E-2</v>
      </c>
      <c r="L3072" s="162">
        <f t="shared" si="604"/>
        <v>0</v>
      </c>
      <c r="M3072" s="162">
        <f t="shared" si="599"/>
        <v>0</v>
      </c>
      <c r="N3072" s="210">
        <f t="shared" si="605"/>
        <v>8.442290638419922E-2</v>
      </c>
      <c r="O3072" s="162">
        <f t="shared" si="606"/>
        <v>0</v>
      </c>
      <c r="P3072" s="162">
        <f t="shared" si="600"/>
        <v>0</v>
      </c>
      <c r="Q3072" s="210">
        <f t="shared" si="601"/>
        <v>5.3732468123861565E-3</v>
      </c>
      <c r="R3072" s="210">
        <f t="shared" si="607"/>
        <v>2.3788172777641843E-2</v>
      </c>
    </row>
    <row r="3073" spans="1:18" x14ac:dyDescent="0.2">
      <c r="A3073" s="146">
        <v>3069</v>
      </c>
      <c r="B3073" s="146">
        <v>21</v>
      </c>
      <c r="C3073" s="146" t="s">
        <v>879</v>
      </c>
      <c r="D3073" s="162">
        <v>15.3</v>
      </c>
      <c r="E3073" s="162">
        <v>0.27765445122853605</v>
      </c>
      <c r="F3073" s="208">
        <f t="shared" si="602"/>
        <v>0.26066199881334962</v>
      </c>
      <c r="G3073" s="208">
        <f t="shared" si="598"/>
        <v>1.4533233119152231E-4</v>
      </c>
      <c r="H3073" s="162">
        <f t="shared" si="603"/>
        <v>15.300145332331192</v>
      </c>
      <c r="I3073" s="209" t="str">
        <f t="shared" si="609"/>
        <v>S</v>
      </c>
      <c r="J3073" s="209" t="s">
        <v>7731</v>
      </c>
      <c r="K3073" s="210">
        <v>0.14753074614898781</v>
      </c>
      <c r="L3073" s="162">
        <f t="shared" si="604"/>
        <v>0</v>
      </c>
      <c r="M3073" s="162">
        <f t="shared" si="599"/>
        <v>0</v>
      </c>
      <c r="N3073" s="210">
        <f t="shared" si="605"/>
        <v>0.10622358837815822</v>
      </c>
      <c r="O3073" s="162">
        <f t="shared" si="606"/>
        <v>0</v>
      </c>
      <c r="P3073" s="162">
        <f t="shared" si="600"/>
        <v>0</v>
      </c>
      <c r="Q3073" s="210">
        <f t="shared" si="601"/>
        <v>5.3732468123861565E-3</v>
      </c>
      <c r="R3073" s="210">
        <f t="shared" si="607"/>
        <v>4.5588854771600844E-2</v>
      </c>
    </row>
    <row r="3074" spans="1:18" x14ac:dyDescent="0.2">
      <c r="A3074" s="146">
        <v>3070</v>
      </c>
      <c r="B3074" s="146">
        <v>22</v>
      </c>
      <c r="C3074" s="146" t="s">
        <v>879</v>
      </c>
      <c r="D3074" s="162">
        <v>14.4</v>
      </c>
      <c r="E3074" s="162">
        <v>0</v>
      </c>
      <c r="F3074" s="208">
        <f t="shared" si="602"/>
        <v>0</v>
      </c>
      <c r="G3074" s="208">
        <f t="shared" si="598"/>
        <v>0</v>
      </c>
      <c r="H3074" s="162">
        <f t="shared" si="603"/>
        <v>14.4</v>
      </c>
      <c r="I3074" s="209" t="str">
        <f t="shared" si="609"/>
        <v>S</v>
      </c>
      <c r="J3074" s="209" t="s">
        <v>7731</v>
      </c>
      <c r="K3074" s="210">
        <v>1.8340890372383983E-2</v>
      </c>
      <c r="L3074" s="162">
        <f t="shared" si="604"/>
        <v>0.59999999999999964</v>
      </c>
      <c r="M3074" s="162">
        <f t="shared" si="599"/>
        <v>0.59999999999999964</v>
      </c>
      <c r="N3074" s="210">
        <f t="shared" si="605"/>
        <v>7.5264201647163895E-2</v>
      </c>
      <c r="O3074" s="162">
        <f t="shared" si="606"/>
        <v>0</v>
      </c>
      <c r="P3074" s="162">
        <f t="shared" si="600"/>
        <v>0</v>
      </c>
      <c r="Q3074" s="210">
        <f t="shared" si="601"/>
        <v>5.3732468123861565E-3</v>
      </c>
      <c r="R3074" s="210">
        <f t="shared" si="607"/>
        <v>1.4629468040606518E-2</v>
      </c>
    </row>
    <row r="3075" spans="1:18" x14ac:dyDescent="0.2">
      <c r="A3075" s="146">
        <v>3071</v>
      </c>
      <c r="B3075" s="146">
        <v>23</v>
      </c>
      <c r="C3075" s="146" t="s">
        <v>879</v>
      </c>
      <c r="D3075" s="162">
        <v>12.6</v>
      </c>
      <c r="E3075" s="162">
        <v>0</v>
      </c>
      <c r="F3075" s="208">
        <f t="shared" si="602"/>
        <v>0</v>
      </c>
      <c r="G3075" s="208">
        <f t="shared" si="598"/>
        <v>0</v>
      </c>
      <c r="H3075" s="162">
        <f t="shared" si="603"/>
        <v>12.6</v>
      </c>
      <c r="I3075" s="209" t="str">
        <f t="shared" si="609"/>
        <v>S</v>
      </c>
      <c r="J3075" s="209" t="s">
        <v>7731</v>
      </c>
      <c r="K3075" s="210">
        <v>6.8874056860745395E-2</v>
      </c>
      <c r="L3075" s="162">
        <f t="shared" si="604"/>
        <v>2.4000000000000004</v>
      </c>
      <c r="M3075" s="162">
        <f t="shared" si="599"/>
        <v>2.4000000000000004</v>
      </c>
      <c r="N3075" s="210">
        <f t="shared" si="605"/>
        <v>0.11776529241321919</v>
      </c>
      <c r="O3075" s="162">
        <f t="shared" si="606"/>
        <v>0</v>
      </c>
      <c r="P3075" s="162">
        <f t="shared" si="600"/>
        <v>0</v>
      </c>
      <c r="Q3075" s="210">
        <f t="shared" si="601"/>
        <v>5.3732468123861565E-3</v>
      </c>
      <c r="R3075" s="210">
        <f t="shared" si="607"/>
        <v>5.7130558806661812E-2</v>
      </c>
    </row>
    <row r="3076" spans="1:18" x14ac:dyDescent="0.2">
      <c r="A3076" s="146">
        <v>3072</v>
      </c>
      <c r="B3076" s="146">
        <v>24</v>
      </c>
      <c r="C3076" s="146" t="s">
        <v>879</v>
      </c>
      <c r="D3076" s="162">
        <v>12.4</v>
      </c>
      <c r="E3076" s="162">
        <v>0</v>
      </c>
      <c r="F3076" s="208">
        <f t="shared" si="602"/>
        <v>0</v>
      </c>
      <c r="G3076" s="208">
        <f t="shared" si="598"/>
        <v>0</v>
      </c>
      <c r="H3076" s="162">
        <f t="shared" si="603"/>
        <v>12.4</v>
      </c>
      <c r="I3076" s="209" t="str">
        <f t="shared" si="609"/>
        <v>S</v>
      </c>
      <c r="J3076" s="209" t="s">
        <v>7731</v>
      </c>
      <c r="K3076" s="210">
        <v>0</v>
      </c>
      <c r="L3076" s="162">
        <f t="shared" si="604"/>
        <v>2.5999999999999996</v>
      </c>
      <c r="M3076" s="162">
        <f t="shared" si="599"/>
        <v>2.5999999999999996</v>
      </c>
      <c r="N3076" s="210">
        <f t="shared" si="605"/>
        <v>9.9469644013565062E-2</v>
      </c>
      <c r="O3076" s="162">
        <f t="shared" si="606"/>
        <v>0</v>
      </c>
      <c r="P3076" s="162">
        <f t="shared" si="600"/>
        <v>0</v>
      </c>
      <c r="Q3076" s="210">
        <f t="shared" si="601"/>
        <v>5.3732468123861565E-3</v>
      </c>
      <c r="R3076" s="210">
        <f t="shared" si="607"/>
        <v>3.8834910407007685E-2</v>
      </c>
    </row>
    <row r="3077" spans="1:18" x14ac:dyDescent="0.2">
      <c r="A3077" s="146">
        <v>3073</v>
      </c>
      <c r="B3077" s="146">
        <v>1</v>
      </c>
      <c r="C3077" s="146" t="s">
        <v>818</v>
      </c>
      <c r="D3077" s="162">
        <v>12.8</v>
      </c>
      <c r="E3077" s="162">
        <v>0</v>
      </c>
      <c r="F3077" s="208">
        <f t="shared" si="602"/>
        <v>0</v>
      </c>
      <c r="G3077" s="208">
        <f t="shared" ref="G3077:G3140" si="610">$Y$27*F3077</f>
        <v>0</v>
      </c>
      <c r="H3077" s="162">
        <f t="shared" si="603"/>
        <v>12.8</v>
      </c>
      <c r="I3077" s="209" t="str">
        <f>IF(AVERAGE(H3077:H3100)&gt;15,"S",IF(AVERAGE(H3077:H3100)&lt;5,"W","Ü"))</f>
        <v>S</v>
      </c>
      <c r="J3077" s="209" t="s">
        <v>1401</v>
      </c>
      <c r="K3077" s="210">
        <v>4.6549598018629022E-4</v>
      </c>
      <c r="L3077" s="162">
        <f t="shared" si="604"/>
        <v>2.1999999999999993</v>
      </c>
      <c r="M3077" s="162">
        <f t="shared" ref="M3077:M3140" si="611">IF(H3077&gt;=$U$7,0,$U$7-H3077)</f>
        <v>2.1999999999999993</v>
      </c>
      <c r="N3077" s="210">
        <f t="shared" si="605"/>
        <v>9.3638886520860456E-2</v>
      </c>
      <c r="O3077" s="162">
        <f t="shared" si="606"/>
        <v>0</v>
      </c>
      <c r="P3077" s="162">
        <f t="shared" ref="P3077:P3140" si="612">IF(H3077&lt;=$U$17,0,H3077-$U$17)</f>
        <v>0</v>
      </c>
      <c r="Q3077" s="210">
        <f t="shared" ref="Q3077:Q3140" si="613">$Y$17+P3077*$Y$18</f>
        <v>5.3732468123861565E-3</v>
      </c>
      <c r="R3077" s="210">
        <f t="shared" si="607"/>
        <v>3.300415291430308E-2</v>
      </c>
    </row>
    <row r="3078" spans="1:18" x14ac:dyDescent="0.2">
      <c r="A3078" s="146">
        <v>3074</v>
      </c>
      <c r="B3078" s="146">
        <v>2</v>
      </c>
      <c r="C3078" s="146" t="s">
        <v>818</v>
      </c>
      <c r="D3078" s="162">
        <v>13.7</v>
      </c>
      <c r="E3078" s="162">
        <v>0</v>
      </c>
      <c r="F3078" s="208">
        <f t="shared" ref="F3078:F3141" si="614">E3078*(1-0.004*D3078)</f>
        <v>0</v>
      </c>
      <c r="G3078" s="208">
        <f t="shared" si="610"/>
        <v>0</v>
      </c>
      <c r="H3078" s="162">
        <f t="shared" ref="H3078:H3141" si="615">D3078+G3078</f>
        <v>13.7</v>
      </c>
      <c r="I3078" s="209" t="str">
        <f>IF(I3077="S","S",IF(I3077="W","W","Ü"))</f>
        <v>S</v>
      </c>
      <c r="J3078" s="209" t="s">
        <v>1401</v>
      </c>
      <c r="K3078" s="210">
        <v>2.9666446641575202E-2</v>
      </c>
      <c r="L3078" s="162">
        <f t="shared" ref="L3078:L3141" si="616">IF(D3078&gt;=$U$7,0,$U$7-D3078)</f>
        <v>1.3000000000000007</v>
      </c>
      <c r="M3078" s="162">
        <f t="shared" si="611"/>
        <v>1.3000000000000007</v>
      </c>
      <c r="N3078" s="210">
        <f t="shared" ref="N3078:N3141" si="617">$Y$7*M3078+$Y$8+K3078*$Y$9</f>
        <v>8.9219493679287623E-2</v>
      </c>
      <c r="O3078" s="162">
        <f t="shared" ref="O3078:O3141" si="618">IF(D3078&lt;=$U$17,0,D3078-$U$17)</f>
        <v>0</v>
      </c>
      <c r="P3078" s="162">
        <f t="shared" si="612"/>
        <v>0</v>
      </c>
      <c r="Q3078" s="210">
        <f t="shared" si="613"/>
        <v>5.3732468123861565E-3</v>
      </c>
      <c r="R3078" s="210">
        <f t="shared" ref="R3078:R3141" si="619">N3078-$Y$8</f>
        <v>2.8584760072730246E-2</v>
      </c>
    </row>
    <row r="3079" spans="1:18" x14ac:dyDescent="0.2">
      <c r="A3079" s="146">
        <v>3075</v>
      </c>
      <c r="B3079" s="146">
        <v>3</v>
      </c>
      <c r="C3079" s="146" t="s">
        <v>818</v>
      </c>
      <c r="D3079" s="162">
        <v>12.3</v>
      </c>
      <c r="E3079" s="162">
        <v>0</v>
      </c>
      <c r="F3079" s="208">
        <f t="shared" si="614"/>
        <v>0</v>
      </c>
      <c r="G3079" s="208">
        <f t="shared" si="610"/>
        <v>0</v>
      </c>
      <c r="H3079" s="162">
        <f t="shared" si="615"/>
        <v>12.3</v>
      </c>
      <c r="I3079" s="209" t="str">
        <f t="shared" ref="I3079:I3100" si="620">IF(I3078="S","S",IF(I3078="W","W","Ü"))</f>
        <v>S</v>
      </c>
      <c r="J3079" s="209" t="s">
        <v>1401</v>
      </c>
      <c r="K3079" s="210">
        <v>2.5647547976040195E-5</v>
      </c>
      <c r="L3079" s="162">
        <f t="shared" si="616"/>
        <v>2.6999999999999993</v>
      </c>
      <c r="M3079" s="162">
        <f t="shared" si="611"/>
        <v>2.6999999999999993</v>
      </c>
      <c r="N3079" s="210">
        <f t="shared" si="617"/>
        <v>0.10097121982850542</v>
      </c>
      <c r="O3079" s="162">
        <f t="shared" si="618"/>
        <v>0</v>
      </c>
      <c r="P3079" s="162">
        <f t="shared" si="612"/>
        <v>0</v>
      </c>
      <c r="Q3079" s="210">
        <f t="shared" si="613"/>
        <v>5.3732468123861565E-3</v>
      </c>
      <c r="R3079" s="210">
        <f t="shared" si="619"/>
        <v>4.0336486221948041E-2</v>
      </c>
    </row>
    <row r="3080" spans="1:18" x14ac:dyDescent="0.2">
      <c r="A3080" s="146">
        <v>3076</v>
      </c>
      <c r="B3080" s="146">
        <v>4</v>
      </c>
      <c r="C3080" s="146" t="s">
        <v>818</v>
      </c>
      <c r="D3080" s="162">
        <v>12</v>
      </c>
      <c r="E3080" s="162">
        <v>0</v>
      </c>
      <c r="F3080" s="208">
        <f t="shared" si="614"/>
        <v>0</v>
      </c>
      <c r="G3080" s="208">
        <f t="shared" si="610"/>
        <v>0</v>
      </c>
      <c r="H3080" s="162">
        <f t="shared" si="615"/>
        <v>12</v>
      </c>
      <c r="I3080" s="209" t="str">
        <f t="shared" si="620"/>
        <v>S</v>
      </c>
      <c r="J3080" s="209" t="s">
        <v>1401</v>
      </c>
      <c r="K3080" s="210">
        <v>0</v>
      </c>
      <c r="L3080" s="162">
        <f t="shared" si="616"/>
        <v>3</v>
      </c>
      <c r="M3080" s="162">
        <f t="shared" si="611"/>
        <v>3</v>
      </c>
      <c r="N3080" s="210">
        <f t="shared" si="617"/>
        <v>0.10544424561464319</v>
      </c>
      <c r="O3080" s="162">
        <f t="shared" si="618"/>
        <v>0</v>
      </c>
      <c r="P3080" s="162">
        <f t="shared" si="612"/>
        <v>0</v>
      </c>
      <c r="Q3080" s="210">
        <f t="shared" si="613"/>
        <v>5.3732468123861565E-3</v>
      </c>
      <c r="R3080" s="210">
        <f t="shared" si="619"/>
        <v>4.4809512008085813E-2</v>
      </c>
    </row>
    <row r="3081" spans="1:18" x14ac:dyDescent="0.2">
      <c r="A3081" s="146">
        <v>3077</v>
      </c>
      <c r="B3081" s="146">
        <v>5</v>
      </c>
      <c r="C3081" s="146" t="s">
        <v>818</v>
      </c>
      <c r="D3081" s="162">
        <v>12.2</v>
      </c>
      <c r="E3081" s="162">
        <v>22.767665000739957</v>
      </c>
      <c r="F3081" s="208">
        <f t="shared" si="614"/>
        <v>21.656602948703849</v>
      </c>
      <c r="G3081" s="208">
        <f t="shared" si="610"/>
        <v>1.2074658394981718E-2</v>
      </c>
      <c r="H3081" s="162">
        <f t="shared" si="615"/>
        <v>12.212074658394981</v>
      </c>
      <c r="I3081" s="209" t="str">
        <f t="shared" si="620"/>
        <v>S</v>
      </c>
      <c r="J3081" s="209" t="s">
        <v>1401</v>
      </c>
      <c r="K3081" s="210">
        <v>0</v>
      </c>
      <c r="L3081" s="162">
        <f t="shared" si="616"/>
        <v>2.8000000000000007</v>
      </c>
      <c r="M3081" s="162">
        <f t="shared" si="611"/>
        <v>2.7879253416050194</v>
      </c>
      <c r="N3081" s="210">
        <f t="shared" si="617"/>
        <v>0.10227659163065632</v>
      </c>
      <c r="O3081" s="162">
        <f t="shared" si="618"/>
        <v>0</v>
      </c>
      <c r="P3081" s="162">
        <f t="shared" si="612"/>
        <v>0</v>
      </c>
      <c r="Q3081" s="210">
        <f t="shared" si="613"/>
        <v>5.3732468123861565E-3</v>
      </c>
      <c r="R3081" s="210">
        <f t="shared" si="619"/>
        <v>4.1641858024098942E-2</v>
      </c>
    </row>
    <row r="3082" spans="1:18" x14ac:dyDescent="0.2">
      <c r="A3082" s="146">
        <v>3078</v>
      </c>
      <c r="B3082" s="146">
        <v>6</v>
      </c>
      <c r="C3082" s="146" t="s">
        <v>818</v>
      </c>
      <c r="D3082" s="162">
        <v>11.8</v>
      </c>
      <c r="E3082" s="162">
        <v>695.24674587625429</v>
      </c>
      <c r="F3082" s="208">
        <f t="shared" si="614"/>
        <v>662.43109947089511</v>
      </c>
      <c r="G3082" s="208">
        <f t="shared" si="610"/>
        <v>0.36933905355650121</v>
      </c>
      <c r="H3082" s="162">
        <f t="shared" si="615"/>
        <v>12.169339053556502</v>
      </c>
      <c r="I3082" s="209" t="str">
        <f t="shared" si="620"/>
        <v>S</v>
      </c>
      <c r="J3082" s="209" t="s">
        <v>1401</v>
      </c>
      <c r="K3082" s="210">
        <v>1.1237900604834945E-3</v>
      </c>
      <c r="L3082" s="162">
        <f t="shared" si="616"/>
        <v>3.1999999999999993</v>
      </c>
      <c r="M3082" s="162">
        <f t="shared" si="611"/>
        <v>2.8306609464434977</v>
      </c>
      <c r="N3082" s="210">
        <f t="shared" si="617"/>
        <v>0.10326217741621063</v>
      </c>
      <c r="O3082" s="162">
        <f t="shared" si="618"/>
        <v>0</v>
      </c>
      <c r="P3082" s="162">
        <f t="shared" si="612"/>
        <v>0</v>
      </c>
      <c r="Q3082" s="210">
        <f t="shared" si="613"/>
        <v>5.3732468123861565E-3</v>
      </c>
      <c r="R3082" s="210">
        <f t="shared" si="619"/>
        <v>4.2627443809653255E-2</v>
      </c>
    </row>
    <row r="3083" spans="1:18" x14ac:dyDescent="0.2">
      <c r="A3083" s="146">
        <v>3079</v>
      </c>
      <c r="B3083" s="146">
        <v>7</v>
      </c>
      <c r="C3083" s="146" t="s">
        <v>818</v>
      </c>
      <c r="D3083" s="162">
        <v>12.5</v>
      </c>
      <c r="E3083" s="162">
        <v>2741.5600514305647</v>
      </c>
      <c r="F3083" s="208">
        <f t="shared" si="614"/>
        <v>2604.4820488590362</v>
      </c>
      <c r="G3083" s="208">
        <f t="shared" si="610"/>
        <v>1.4521313019555142</v>
      </c>
      <c r="H3083" s="162">
        <f t="shared" si="615"/>
        <v>13.952131301955514</v>
      </c>
      <c r="I3083" s="209" t="str">
        <f t="shared" si="620"/>
        <v>S</v>
      </c>
      <c r="J3083" s="209" t="s">
        <v>1401</v>
      </c>
      <c r="K3083" s="210">
        <v>8.4815652001442601E-2</v>
      </c>
      <c r="L3083" s="162">
        <f t="shared" si="616"/>
        <v>2.5</v>
      </c>
      <c r="M3083" s="162">
        <f t="shared" si="611"/>
        <v>1.0478686980444856</v>
      </c>
      <c r="N3083" s="210">
        <f t="shared" si="617"/>
        <v>0.10249533106671255</v>
      </c>
      <c r="O3083" s="162">
        <f t="shared" si="618"/>
        <v>0</v>
      </c>
      <c r="P3083" s="162">
        <f t="shared" si="612"/>
        <v>0</v>
      </c>
      <c r="Q3083" s="210">
        <f t="shared" si="613"/>
        <v>5.3732468123861565E-3</v>
      </c>
      <c r="R3083" s="210">
        <f t="shared" si="619"/>
        <v>4.186059746015517E-2</v>
      </c>
    </row>
    <row r="3084" spans="1:18" x14ac:dyDescent="0.2">
      <c r="A3084" s="146">
        <v>3080</v>
      </c>
      <c r="B3084" s="146">
        <v>8</v>
      </c>
      <c r="C3084" s="146" t="s">
        <v>818</v>
      </c>
      <c r="D3084" s="162">
        <v>15</v>
      </c>
      <c r="E3084" s="162">
        <v>5632.7758520733105</v>
      </c>
      <c r="F3084" s="208">
        <f t="shared" si="614"/>
        <v>5294.8093009489112</v>
      </c>
      <c r="G3084" s="208">
        <f t="shared" si="610"/>
        <v>2.9521256739555475</v>
      </c>
      <c r="H3084" s="162">
        <f t="shared" si="615"/>
        <v>17.952125673955546</v>
      </c>
      <c r="I3084" s="209" t="str">
        <f t="shared" si="620"/>
        <v>S</v>
      </c>
      <c r="J3084" s="209" t="s">
        <v>1401</v>
      </c>
      <c r="K3084" s="210">
        <v>2.0326657770252478E-2</v>
      </c>
      <c r="L3084" s="162">
        <f t="shared" si="616"/>
        <v>0</v>
      </c>
      <c r="M3084" s="162">
        <f t="shared" si="611"/>
        <v>0</v>
      </c>
      <c r="N3084" s="210">
        <f t="shared" si="617"/>
        <v>6.6915926329220429E-2</v>
      </c>
      <c r="O3084" s="162">
        <f t="shared" si="618"/>
        <v>0</v>
      </c>
      <c r="P3084" s="162">
        <f t="shared" si="612"/>
        <v>0</v>
      </c>
      <c r="Q3084" s="210">
        <f t="shared" si="613"/>
        <v>5.3732468123861565E-3</v>
      </c>
      <c r="R3084" s="210">
        <f t="shared" si="619"/>
        <v>6.2811927226630523E-3</v>
      </c>
    </row>
    <row r="3085" spans="1:18" x14ac:dyDescent="0.2">
      <c r="A3085" s="146">
        <v>3081</v>
      </c>
      <c r="B3085" s="146">
        <v>9</v>
      </c>
      <c r="C3085" s="146" t="s">
        <v>818</v>
      </c>
      <c r="D3085" s="162">
        <v>16.7</v>
      </c>
      <c r="E3085" s="162">
        <v>8568.1387104613932</v>
      </c>
      <c r="F3085" s="208">
        <f t="shared" si="614"/>
        <v>7995.7870446025727</v>
      </c>
      <c r="G3085" s="208">
        <f t="shared" si="610"/>
        <v>4.4580582370779824</v>
      </c>
      <c r="H3085" s="162">
        <f t="shared" si="615"/>
        <v>21.158058237077981</v>
      </c>
      <c r="I3085" s="209" t="str">
        <f t="shared" si="620"/>
        <v>S</v>
      </c>
      <c r="J3085" s="209" t="s">
        <v>1401</v>
      </c>
      <c r="K3085" s="210">
        <v>7.6156205895286266E-2</v>
      </c>
      <c r="L3085" s="162">
        <f t="shared" si="616"/>
        <v>0</v>
      </c>
      <c r="M3085" s="162">
        <f t="shared" si="611"/>
        <v>0</v>
      </c>
      <c r="N3085" s="210">
        <f t="shared" si="617"/>
        <v>8.416795838270115E-2</v>
      </c>
      <c r="O3085" s="162">
        <f t="shared" si="618"/>
        <v>0</v>
      </c>
      <c r="P3085" s="162">
        <f t="shared" si="612"/>
        <v>0</v>
      </c>
      <c r="Q3085" s="210">
        <f t="shared" si="613"/>
        <v>5.3732468123861565E-3</v>
      </c>
      <c r="R3085" s="210">
        <f t="shared" si="619"/>
        <v>2.3533224776143773E-2</v>
      </c>
    </row>
    <row r="3086" spans="1:18" x14ac:dyDescent="0.2">
      <c r="A3086" s="146">
        <v>3082</v>
      </c>
      <c r="B3086" s="146">
        <v>10</v>
      </c>
      <c r="C3086" s="146" t="s">
        <v>818</v>
      </c>
      <c r="D3086" s="162">
        <v>18.2</v>
      </c>
      <c r="E3086" s="162">
        <v>10660.542654919642</v>
      </c>
      <c r="F3086" s="208">
        <f t="shared" si="614"/>
        <v>9884.4551496414915</v>
      </c>
      <c r="G3086" s="208">
        <f t="shared" si="610"/>
        <v>5.5110868327381004</v>
      </c>
      <c r="H3086" s="162">
        <f t="shared" si="615"/>
        <v>23.711086832738101</v>
      </c>
      <c r="I3086" s="209" t="str">
        <f t="shared" si="620"/>
        <v>S</v>
      </c>
      <c r="J3086" s="209" t="s">
        <v>1401</v>
      </c>
      <c r="K3086" s="210">
        <v>0.11652358743751035</v>
      </c>
      <c r="L3086" s="162">
        <f t="shared" si="616"/>
        <v>0</v>
      </c>
      <c r="M3086" s="162">
        <f t="shared" si="611"/>
        <v>0</v>
      </c>
      <c r="N3086" s="210">
        <f t="shared" si="617"/>
        <v>9.6641986628852469E-2</v>
      </c>
      <c r="O3086" s="162">
        <f t="shared" si="618"/>
        <v>0</v>
      </c>
      <c r="P3086" s="162">
        <f t="shared" si="612"/>
        <v>0</v>
      </c>
      <c r="Q3086" s="210">
        <f t="shared" si="613"/>
        <v>5.3732468123861565E-3</v>
      </c>
      <c r="R3086" s="210">
        <f t="shared" si="619"/>
        <v>3.6007253022295092E-2</v>
      </c>
    </row>
    <row r="3087" spans="1:18" x14ac:dyDescent="0.2">
      <c r="A3087" s="146">
        <v>3083</v>
      </c>
      <c r="B3087" s="146">
        <v>11</v>
      </c>
      <c r="C3087" s="146" t="s">
        <v>818</v>
      </c>
      <c r="D3087" s="162">
        <v>18.899999999999999</v>
      </c>
      <c r="E3087" s="162">
        <v>12714.074976205895</v>
      </c>
      <c r="F3087" s="208">
        <f t="shared" si="614"/>
        <v>11752.890908004729</v>
      </c>
      <c r="G3087" s="208">
        <f t="shared" si="610"/>
        <v>6.5528348653654875</v>
      </c>
      <c r="H3087" s="162">
        <f t="shared" si="615"/>
        <v>25.452834865365485</v>
      </c>
      <c r="I3087" s="209" t="str">
        <f t="shared" si="620"/>
        <v>S</v>
      </c>
      <c r="J3087" s="209" t="s">
        <v>1401</v>
      </c>
      <c r="K3087" s="210">
        <v>7.1720155931242174E-2</v>
      </c>
      <c r="L3087" s="162">
        <f t="shared" si="616"/>
        <v>0</v>
      </c>
      <c r="M3087" s="162">
        <f t="shared" si="611"/>
        <v>0</v>
      </c>
      <c r="N3087" s="210">
        <f t="shared" si="617"/>
        <v>8.2797163190178102E-2</v>
      </c>
      <c r="O3087" s="162">
        <f t="shared" si="618"/>
        <v>0</v>
      </c>
      <c r="P3087" s="162">
        <f t="shared" si="612"/>
        <v>0</v>
      </c>
      <c r="Q3087" s="210">
        <f t="shared" si="613"/>
        <v>5.3732468123861565E-3</v>
      </c>
      <c r="R3087" s="210">
        <f t="shared" si="619"/>
        <v>2.2162429583620726E-2</v>
      </c>
    </row>
    <row r="3088" spans="1:18" x14ac:dyDescent="0.2">
      <c r="A3088" s="146">
        <v>3084</v>
      </c>
      <c r="B3088" s="146">
        <v>12</v>
      </c>
      <c r="C3088" s="146" t="s">
        <v>818</v>
      </c>
      <c r="D3088" s="162">
        <v>19</v>
      </c>
      <c r="E3088" s="162">
        <v>14157.322813691824</v>
      </c>
      <c r="F3088" s="208">
        <f t="shared" si="614"/>
        <v>13081.366279851247</v>
      </c>
      <c r="G3088" s="208">
        <f t="shared" si="610"/>
        <v>7.2935275002716962</v>
      </c>
      <c r="H3088" s="162">
        <f t="shared" si="615"/>
        <v>26.293527500271697</v>
      </c>
      <c r="I3088" s="209" t="str">
        <f t="shared" si="620"/>
        <v>S</v>
      </c>
      <c r="J3088" s="209" t="s">
        <v>1401</v>
      </c>
      <c r="K3088" s="210">
        <v>0.16251066598150227</v>
      </c>
      <c r="L3088" s="162">
        <f t="shared" si="616"/>
        <v>0</v>
      </c>
      <c r="M3088" s="162">
        <f t="shared" si="611"/>
        <v>0</v>
      </c>
      <c r="N3088" s="210">
        <f t="shared" si="617"/>
        <v>0.11085257187862166</v>
      </c>
      <c r="O3088" s="162">
        <f t="shared" si="618"/>
        <v>0</v>
      </c>
      <c r="P3088" s="162">
        <f t="shared" si="612"/>
        <v>0.29352750027169705</v>
      </c>
      <c r="Q3088" s="210">
        <f t="shared" si="613"/>
        <v>5.8774583903740728E-3</v>
      </c>
      <c r="R3088" s="210">
        <f t="shared" si="619"/>
        <v>5.0217838272064282E-2</v>
      </c>
    </row>
    <row r="3089" spans="1:18" x14ac:dyDescent="0.2">
      <c r="A3089" s="146">
        <v>3085</v>
      </c>
      <c r="B3089" s="146">
        <v>13</v>
      </c>
      <c r="C3089" s="146" t="s">
        <v>818</v>
      </c>
      <c r="D3089" s="162">
        <v>18.7</v>
      </c>
      <c r="E3089" s="162">
        <v>14840.908072616481</v>
      </c>
      <c r="F3089" s="208">
        <f t="shared" si="614"/>
        <v>13730.808148784768</v>
      </c>
      <c r="G3089" s="208">
        <f t="shared" si="610"/>
        <v>7.655624396693768</v>
      </c>
      <c r="H3089" s="162">
        <f t="shared" si="615"/>
        <v>26.355624396693766</v>
      </c>
      <c r="I3089" s="209" t="str">
        <f t="shared" si="620"/>
        <v>S</v>
      </c>
      <c r="J3089" s="209" t="s">
        <v>1401</v>
      </c>
      <c r="K3089" s="210">
        <v>1.7304542982389624E-2</v>
      </c>
      <c r="L3089" s="162">
        <f t="shared" si="616"/>
        <v>0</v>
      </c>
      <c r="M3089" s="162">
        <f t="shared" si="611"/>
        <v>0</v>
      </c>
      <c r="N3089" s="210">
        <f t="shared" si="617"/>
        <v>6.5982054876907351E-2</v>
      </c>
      <c r="O3089" s="162">
        <f t="shared" si="618"/>
        <v>0</v>
      </c>
      <c r="P3089" s="162">
        <f t="shared" si="612"/>
        <v>0.35562439669376644</v>
      </c>
      <c r="Q3089" s="210">
        <f t="shared" si="613"/>
        <v>5.9841263315521306E-3</v>
      </c>
      <c r="R3089" s="210">
        <f t="shared" si="619"/>
        <v>5.3473212703499737E-3</v>
      </c>
    </row>
    <row r="3090" spans="1:18" x14ac:dyDescent="0.2">
      <c r="A3090" s="146">
        <v>3086</v>
      </c>
      <c r="B3090" s="146">
        <v>14</v>
      </c>
      <c r="C3090" s="146" t="s">
        <v>818</v>
      </c>
      <c r="D3090" s="162">
        <v>18.7</v>
      </c>
      <c r="E3090" s="162">
        <v>14826.747695603824</v>
      </c>
      <c r="F3090" s="208">
        <f t="shared" si="614"/>
        <v>13717.706967972659</v>
      </c>
      <c r="G3090" s="208">
        <f t="shared" si="610"/>
        <v>7.6483198215832671</v>
      </c>
      <c r="H3090" s="162">
        <f t="shared" si="615"/>
        <v>26.348319821583267</v>
      </c>
      <c r="I3090" s="209" t="str">
        <f t="shared" si="620"/>
        <v>S</v>
      </c>
      <c r="J3090" s="209" t="s">
        <v>1401</v>
      </c>
      <c r="K3090" s="210">
        <v>1.281804463277212E-2</v>
      </c>
      <c r="L3090" s="162">
        <f t="shared" si="616"/>
        <v>0</v>
      </c>
      <c r="M3090" s="162">
        <f t="shared" si="611"/>
        <v>0</v>
      </c>
      <c r="N3090" s="210">
        <f t="shared" si="617"/>
        <v>6.4595670499191363E-2</v>
      </c>
      <c r="O3090" s="162">
        <f t="shared" si="618"/>
        <v>0</v>
      </c>
      <c r="P3090" s="162">
        <f t="shared" si="612"/>
        <v>0.34831982158326724</v>
      </c>
      <c r="Q3090" s="210">
        <f t="shared" si="613"/>
        <v>5.9715787803360197E-3</v>
      </c>
      <c r="R3090" s="210">
        <f t="shared" si="619"/>
        <v>3.9609368926339858E-3</v>
      </c>
    </row>
    <row r="3091" spans="1:18" x14ac:dyDescent="0.2">
      <c r="A3091" s="146">
        <v>3087</v>
      </c>
      <c r="B3091" s="146">
        <v>15</v>
      </c>
      <c r="C3091" s="146" t="s">
        <v>818</v>
      </c>
      <c r="D3091" s="162">
        <v>17.899999999999999</v>
      </c>
      <c r="E3091" s="162">
        <v>13868.00687551169</v>
      </c>
      <c r="F3091" s="208">
        <f t="shared" si="614"/>
        <v>12875.057583225052</v>
      </c>
      <c r="G3091" s="208">
        <f t="shared" si="610"/>
        <v>7.178499901456882</v>
      </c>
      <c r="H3091" s="162">
        <f t="shared" si="615"/>
        <v>25.07849990145688</v>
      </c>
      <c r="I3091" s="209" t="str">
        <f t="shared" si="620"/>
        <v>S</v>
      </c>
      <c r="J3091" s="209" t="s">
        <v>1401</v>
      </c>
      <c r="K3091" s="210">
        <v>2.5795439241342345E-2</v>
      </c>
      <c r="L3091" s="162">
        <f t="shared" si="616"/>
        <v>0</v>
      </c>
      <c r="M3091" s="162">
        <f t="shared" si="611"/>
        <v>0</v>
      </c>
      <c r="N3091" s="210">
        <f t="shared" si="617"/>
        <v>6.8605848537106232E-2</v>
      </c>
      <c r="O3091" s="162">
        <f t="shared" si="618"/>
        <v>0</v>
      </c>
      <c r="P3091" s="162">
        <f t="shared" si="612"/>
        <v>0</v>
      </c>
      <c r="Q3091" s="210">
        <f t="shared" si="613"/>
        <v>5.3732468123861565E-3</v>
      </c>
      <c r="R3091" s="210">
        <f t="shared" si="619"/>
        <v>7.9711149305488546E-3</v>
      </c>
    </row>
    <row r="3092" spans="1:18" x14ac:dyDescent="0.2">
      <c r="A3092" s="146">
        <v>3088</v>
      </c>
      <c r="B3092" s="146">
        <v>16</v>
      </c>
      <c r="C3092" s="146" t="s">
        <v>818</v>
      </c>
      <c r="D3092" s="162">
        <v>18.7</v>
      </c>
      <c r="E3092" s="162">
        <v>11274.436646585935</v>
      </c>
      <c r="F3092" s="208">
        <f t="shared" si="614"/>
        <v>10431.108785421307</v>
      </c>
      <c r="G3092" s="208">
        <f t="shared" si="610"/>
        <v>5.8158740575882053</v>
      </c>
      <c r="H3092" s="162">
        <f t="shared" si="615"/>
        <v>24.515874057588206</v>
      </c>
      <c r="I3092" s="209" t="str">
        <f t="shared" si="620"/>
        <v>S</v>
      </c>
      <c r="J3092" s="209" t="s">
        <v>1401</v>
      </c>
      <c r="K3092" s="210">
        <v>4.0764529179640407E-2</v>
      </c>
      <c r="L3092" s="162">
        <f t="shared" si="616"/>
        <v>0</v>
      </c>
      <c r="M3092" s="162">
        <f t="shared" si="611"/>
        <v>0</v>
      </c>
      <c r="N3092" s="210">
        <f t="shared" si="617"/>
        <v>7.3231485464143375E-2</v>
      </c>
      <c r="O3092" s="162">
        <f t="shared" si="618"/>
        <v>0</v>
      </c>
      <c r="P3092" s="162">
        <f t="shared" si="612"/>
        <v>0</v>
      </c>
      <c r="Q3092" s="210">
        <f t="shared" si="613"/>
        <v>5.3732468123861565E-3</v>
      </c>
      <c r="R3092" s="210">
        <f t="shared" si="619"/>
        <v>1.2596751857585999E-2</v>
      </c>
    </row>
    <row r="3093" spans="1:18" x14ac:dyDescent="0.2">
      <c r="A3093" s="146">
        <v>3089</v>
      </c>
      <c r="B3093" s="146">
        <v>17</v>
      </c>
      <c r="C3093" s="146" t="s">
        <v>818</v>
      </c>
      <c r="D3093" s="162">
        <v>18.600000000000001</v>
      </c>
      <c r="E3093" s="162">
        <v>8089.7400909946264</v>
      </c>
      <c r="F3093" s="208">
        <f t="shared" si="614"/>
        <v>7487.8634282246257</v>
      </c>
      <c r="G3093" s="208">
        <f t="shared" si="610"/>
        <v>4.174864969277202</v>
      </c>
      <c r="H3093" s="162">
        <f t="shared" si="615"/>
        <v>22.774864969277203</v>
      </c>
      <c r="I3093" s="209" t="str">
        <f t="shared" si="620"/>
        <v>S</v>
      </c>
      <c r="J3093" s="209" t="s">
        <v>1401</v>
      </c>
      <c r="K3093" s="210">
        <v>4.905318408732777E-2</v>
      </c>
      <c r="L3093" s="162">
        <f t="shared" si="616"/>
        <v>0</v>
      </c>
      <c r="M3093" s="162">
        <f t="shared" si="611"/>
        <v>0</v>
      </c>
      <c r="N3093" s="210">
        <f t="shared" si="617"/>
        <v>7.5792784004970082E-2</v>
      </c>
      <c r="O3093" s="162">
        <f t="shared" si="618"/>
        <v>0</v>
      </c>
      <c r="P3093" s="162">
        <f t="shared" si="612"/>
        <v>0</v>
      </c>
      <c r="Q3093" s="210">
        <f t="shared" si="613"/>
        <v>5.3732468123861565E-3</v>
      </c>
      <c r="R3093" s="210">
        <f t="shared" si="619"/>
        <v>1.5158050398412705E-2</v>
      </c>
    </row>
    <row r="3094" spans="1:18" x14ac:dyDescent="0.2">
      <c r="A3094" s="146">
        <v>3090</v>
      </c>
      <c r="B3094" s="146">
        <v>18</v>
      </c>
      <c r="C3094" s="146" t="s">
        <v>818</v>
      </c>
      <c r="D3094" s="162">
        <v>17.600000000000001</v>
      </c>
      <c r="E3094" s="162">
        <v>5431.4763749326221</v>
      </c>
      <c r="F3094" s="208">
        <f t="shared" si="614"/>
        <v>5049.100438137365</v>
      </c>
      <c r="G3094" s="208">
        <f t="shared" si="610"/>
        <v>2.8151304771513135</v>
      </c>
      <c r="H3094" s="162">
        <f t="shared" si="615"/>
        <v>20.415130477151315</v>
      </c>
      <c r="I3094" s="209" t="str">
        <f t="shared" si="620"/>
        <v>S</v>
      </c>
      <c r="J3094" s="209" t="s">
        <v>1401</v>
      </c>
      <c r="K3094" s="210">
        <v>2.5884456119436048E-2</v>
      </c>
      <c r="L3094" s="162">
        <f t="shared" si="616"/>
        <v>0</v>
      </c>
      <c r="M3094" s="162">
        <f t="shared" si="611"/>
        <v>0</v>
      </c>
      <c r="N3094" s="210">
        <f t="shared" si="617"/>
        <v>6.8633355871228555E-2</v>
      </c>
      <c r="O3094" s="162">
        <f t="shared" si="618"/>
        <v>0</v>
      </c>
      <c r="P3094" s="162">
        <f t="shared" si="612"/>
        <v>0</v>
      </c>
      <c r="Q3094" s="210">
        <f t="shared" si="613"/>
        <v>5.3732468123861565E-3</v>
      </c>
      <c r="R3094" s="210">
        <f t="shared" si="619"/>
        <v>7.9986222646711777E-3</v>
      </c>
    </row>
    <row r="3095" spans="1:18" x14ac:dyDescent="0.2">
      <c r="A3095" s="146">
        <v>3091</v>
      </c>
      <c r="B3095" s="146">
        <v>19</v>
      </c>
      <c r="C3095" s="146" t="s">
        <v>818</v>
      </c>
      <c r="D3095" s="162">
        <v>16.399999999999999</v>
      </c>
      <c r="E3095" s="162">
        <v>2369.7807412355551</v>
      </c>
      <c r="F3095" s="208">
        <f t="shared" si="614"/>
        <v>2214.3231246105029</v>
      </c>
      <c r="G3095" s="208">
        <f t="shared" si="610"/>
        <v>1.2345978438590057</v>
      </c>
      <c r="H3095" s="162">
        <f t="shared" si="615"/>
        <v>17.634597843859005</v>
      </c>
      <c r="I3095" s="209" t="str">
        <f t="shared" si="620"/>
        <v>S</v>
      </c>
      <c r="J3095" s="209" t="s">
        <v>1401</v>
      </c>
      <c r="K3095" s="210">
        <v>2.1688181183289204E-2</v>
      </c>
      <c r="L3095" s="162">
        <f t="shared" si="616"/>
        <v>0</v>
      </c>
      <c r="M3095" s="162">
        <f t="shared" si="611"/>
        <v>0</v>
      </c>
      <c r="N3095" s="210">
        <f t="shared" si="617"/>
        <v>6.7336654175891672E-2</v>
      </c>
      <c r="O3095" s="162">
        <f t="shared" si="618"/>
        <v>0</v>
      </c>
      <c r="P3095" s="162">
        <f t="shared" si="612"/>
        <v>0</v>
      </c>
      <c r="Q3095" s="210">
        <f t="shared" si="613"/>
        <v>5.3732468123861565E-3</v>
      </c>
      <c r="R3095" s="210">
        <f t="shared" si="619"/>
        <v>6.7019205693342951E-3</v>
      </c>
    </row>
    <row r="3096" spans="1:18" x14ac:dyDescent="0.2">
      <c r="A3096" s="146">
        <v>3092</v>
      </c>
      <c r="B3096" s="146">
        <v>20</v>
      </c>
      <c r="C3096" s="146" t="s">
        <v>818</v>
      </c>
      <c r="D3096" s="162">
        <v>13.5</v>
      </c>
      <c r="E3096" s="162">
        <v>362.61671330446808</v>
      </c>
      <c r="F3096" s="208">
        <f t="shared" si="614"/>
        <v>343.03541078602677</v>
      </c>
      <c r="G3096" s="208">
        <f t="shared" si="610"/>
        <v>0.19125970090666514</v>
      </c>
      <c r="H3096" s="162">
        <f t="shared" si="615"/>
        <v>13.691259700906665</v>
      </c>
      <c r="I3096" s="209" t="str">
        <f t="shared" si="620"/>
        <v>S</v>
      </c>
      <c r="J3096" s="209" t="s">
        <v>1401</v>
      </c>
      <c r="K3096" s="210">
        <v>7.0625623014569983E-2</v>
      </c>
      <c r="L3096" s="162">
        <f t="shared" si="616"/>
        <v>1.5</v>
      </c>
      <c r="M3096" s="162">
        <f t="shared" si="611"/>
        <v>1.3087402990933352</v>
      </c>
      <c r="N3096" s="210">
        <f t="shared" si="617"/>
        <v>0.10200694347839796</v>
      </c>
      <c r="O3096" s="162">
        <f t="shared" si="618"/>
        <v>0</v>
      </c>
      <c r="P3096" s="162">
        <f t="shared" si="612"/>
        <v>0</v>
      </c>
      <c r="Q3096" s="210">
        <f t="shared" si="613"/>
        <v>5.3732468123861565E-3</v>
      </c>
      <c r="R3096" s="210">
        <f t="shared" si="619"/>
        <v>4.1372209871840586E-2</v>
      </c>
    </row>
    <row r="3097" spans="1:18" x14ac:dyDescent="0.2">
      <c r="A3097" s="146">
        <v>3093</v>
      </c>
      <c r="B3097" s="146">
        <v>21</v>
      </c>
      <c r="C3097" s="146" t="s">
        <v>818</v>
      </c>
      <c r="D3097" s="162">
        <v>13.3</v>
      </c>
      <c r="E3097" s="162">
        <v>0.27765445122853605</v>
      </c>
      <c r="F3097" s="208">
        <f t="shared" si="614"/>
        <v>0.2628832344231779</v>
      </c>
      <c r="G3097" s="208">
        <f t="shared" si="610"/>
        <v>1.4657078309771338E-4</v>
      </c>
      <c r="H3097" s="162">
        <f t="shared" si="615"/>
        <v>13.300146570783099</v>
      </c>
      <c r="I3097" s="209" t="str">
        <f t="shared" si="620"/>
        <v>S</v>
      </c>
      <c r="J3097" s="209" t="s">
        <v>1401</v>
      </c>
      <c r="K3097" s="210">
        <v>8.1028975186657415E-2</v>
      </c>
      <c r="L3097" s="162">
        <f t="shared" si="616"/>
        <v>1.6999999999999993</v>
      </c>
      <c r="M3097" s="162">
        <f t="shared" si="611"/>
        <v>1.6998534292169012</v>
      </c>
      <c r="N3097" s="210">
        <f t="shared" si="617"/>
        <v>0.11106357288568394</v>
      </c>
      <c r="O3097" s="162">
        <f t="shared" si="618"/>
        <v>0</v>
      </c>
      <c r="P3097" s="162">
        <f t="shared" si="612"/>
        <v>0</v>
      </c>
      <c r="Q3097" s="210">
        <f t="shared" si="613"/>
        <v>5.3732468123861565E-3</v>
      </c>
      <c r="R3097" s="210">
        <f t="shared" si="619"/>
        <v>5.0428839279126565E-2</v>
      </c>
    </row>
    <row r="3098" spans="1:18" x14ac:dyDescent="0.2">
      <c r="A3098" s="146">
        <v>3094</v>
      </c>
      <c r="B3098" s="146">
        <v>22</v>
      </c>
      <c r="C3098" s="146" t="s">
        <v>818</v>
      </c>
      <c r="D3098" s="162">
        <v>13.8</v>
      </c>
      <c r="E3098" s="162">
        <v>0</v>
      </c>
      <c r="F3098" s="208">
        <f t="shared" si="614"/>
        <v>0</v>
      </c>
      <c r="G3098" s="208">
        <f t="shared" si="610"/>
        <v>0</v>
      </c>
      <c r="H3098" s="162">
        <f t="shared" si="615"/>
        <v>13.8</v>
      </c>
      <c r="I3098" s="209" t="str">
        <f t="shared" si="620"/>
        <v>S</v>
      </c>
      <c r="J3098" s="209" t="s">
        <v>1401</v>
      </c>
      <c r="K3098" s="210">
        <v>1.9048388777511326E-2</v>
      </c>
      <c r="L3098" s="162">
        <f t="shared" si="616"/>
        <v>1.1999999999999993</v>
      </c>
      <c r="M3098" s="162">
        <f t="shared" si="611"/>
        <v>1.1999999999999993</v>
      </c>
      <c r="N3098" s="210">
        <f t="shared" si="617"/>
        <v>8.4444729948021852E-2</v>
      </c>
      <c r="O3098" s="162">
        <f t="shared" si="618"/>
        <v>0</v>
      </c>
      <c r="P3098" s="162">
        <f t="shared" si="612"/>
        <v>0</v>
      </c>
      <c r="Q3098" s="210">
        <f t="shared" si="613"/>
        <v>5.3732468123861565E-3</v>
      </c>
      <c r="R3098" s="210">
        <f t="shared" si="619"/>
        <v>2.3809996341464475E-2</v>
      </c>
    </row>
    <row r="3099" spans="1:18" x14ac:dyDescent="0.2">
      <c r="A3099" s="146">
        <v>3095</v>
      </c>
      <c r="B3099" s="146">
        <v>23</v>
      </c>
      <c r="C3099" s="146" t="s">
        <v>818</v>
      </c>
      <c r="D3099" s="162">
        <v>12.6</v>
      </c>
      <c r="E3099" s="162">
        <v>0</v>
      </c>
      <c r="F3099" s="208">
        <f t="shared" si="614"/>
        <v>0</v>
      </c>
      <c r="G3099" s="208">
        <f t="shared" si="610"/>
        <v>0</v>
      </c>
      <c r="H3099" s="162">
        <f t="shared" si="615"/>
        <v>12.6</v>
      </c>
      <c r="I3099" s="209" t="str">
        <f t="shared" si="620"/>
        <v>S</v>
      </c>
      <c r="J3099" s="209" t="s">
        <v>1401</v>
      </c>
      <c r="K3099" s="210">
        <v>3.9487935307200635E-2</v>
      </c>
      <c r="L3099" s="162">
        <f t="shared" si="616"/>
        <v>2.4000000000000004</v>
      </c>
      <c r="M3099" s="162">
        <f t="shared" si="611"/>
        <v>2.4000000000000004</v>
      </c>
      <c r="N3099" s="210">
        <f t="shared" si="617"/>
        <v>0.1086846115194057</v>
      </c>
      <c r="O3099" s="162">
        <f t="shared" si="618"/>
        <v>0</v>
      </c>
      <c r="P3099" s="162">
        <f t="shared" si="612"/>
        <v>0</v>
      </c>
      <c r="Q3099" s="210">
        <f t="shared" si="613"/>
        <v>5.3732468123861565E-3</v>
      </c>
      <c r="R3099" s="210">
        <f t="shared" si="619"/>
        <v>4.8049877912848322E-2</v>
      </c>
    </row>
    <row r="3100" spans="1:18" x14ac:dyDescent="0.2">
      <c r="A3100" s="146">
        <v>3096</v>
      </c>
      <c r="B3100" s="146">
        <v>24</v>
      </c>
      <c r="C3100" s="146" t="s">
        <v>818</v>
      </c>
      <c r="D3100" s="162">
        <v>11.5</v>
      </c>
      <c r="E3100" s="162">
        <v>0</v>
      </c>
      <c r="F3100" s="208">
        <f t="shared" si="614"/>
        <v>0</v>
      </c>
      <c r="G3100" s="208">
        <f t="shared" si="610"/>
        <v>0</v>
      </c>
      <c r="H3100" s="162">
        <f t="shared" si="615"/>
        <v>11.5</v>
      </c>
      <c r="I3100" s="209" t="str">
        <f t="shared" si="620"/>
        <v>S</v>
      </c>
      <c r="J3100" s="209" t="s">
        <v>1401</v>
      </c>
      <c r="K3100" s="210">
        <v>3.3166395040406041E-2</v>
      </c>
      <c r="L3100" s="162">
        <f t="shared" si="616"/>
        <v>3.5</v>
      </c>
      <c r="M3100" s="162">
        <f t="shared" si="611"/>
        <v>3.5</v>
      </c>
      <c r="N3100" s="210">
        <f t="shared" si="617"/>
        <v>0.12316133052887843</v>
      </c>
      <c r="O3100" s="162">
        <f t="shared" si="618"/>
        <v>0</v>
      </c>
      <c r="P3100" s="162">
        <f t="shared" si="612"/>
        <v>0</v>
      </c>
      <c r="Q3100" s="210">
        <f t="shared" si="613"/>
        <v>5.3732468123861565E-3</v>
      </c>
      <c r="R3100" s="210">
        <f t="shared" si="619"/>
        <v>6.2526596922321043E-2</v>
      </c>
    </row>
    <row r="3101" spans="1:18" x14ac:dyDescent="0.2">
      <c r="A3101" s="146">
        <v>3097</v>
      </c>
      <c r="B3101" s="146">
        <v>1</v>
      </c>
      <c r="C3101" s="146" t="s">
        <v>651</v>
      </c>
      <c r="D3101" s="162">
        <v>11.5</v>
      </c>
      <c r="E3101" s="162">
        <v>0</v>
      </c>
      <c r="F3101" s="208">
        <f t="shared" si="614"/>
        <v>0</v>
      </c>
      <c r="G3101" s="208">
        <f t="shared" si="610"/>
        <v>0</v>
      </c>
      <c r="H3101" s="162">
        <f t="shared" si="615"/>
        <v>11.5</v>
      </c>
      <c r="I3101" s="209" t="str">
        <f>IF(AVERAGE(H3101:H3124)&gt;15,"S",IF(AVERAGE(H3101:H3124)&lt;5,"W","Ü"))</f>
        <v>S</v>
      </c>
      <c r="J3101" s="209" t="s">
        <v>7732</v>
      </c>
      <c r="K3101" s="210">
        <v>7.6290187671422473E-4</v>
      </c>
      <c r="L3101" s="162">
        <f t="shared" si="616"/>
        <v>3.5</v>
      </c>
      <c r="M3101" s="162">
        <f t="shared" si="611"/>
        <v>3.5</v>
      </c>
      <c r="N3101" s="210">
        <f t="shared" si="617"/>
        <v>0.11314824388427976</v>
      </c>
      <c r="O3101" s="162">
        <f t="shared" si="618"/>
        <v>0</v>
      </c>
      <c r="P3101" s="162">
        <f t="shared" si="612"/>
        <v>0</v>
      </c>
      <c r="Q3101" s="210">
        <f t="shared" si="613"/>
        <v>5.3732468123861565E-3</v>
      </c>
      <c r="R3101" s="210">
        <f t="shared" si="619"/>
        <v>5.2513510277722379E-2</v>
      </c>
    </row>
    <row r="3102" spans="1:18" x14ac:dyDescent="0.2">
      <c r="A3102" s="146">
        <v>3098</v>
      </c>
      <c r="B3102" s="146">
        <v>2</v>
      </c>
      <c r="C3102" s="146" t="s">
        <v>651</v>
      </c>
      <c r="D3102" s="162">
        <v>11.7</v>
      </c>
      <c r="E3102" s="162">
        <v>0</v>
      </c>
      <c r="F3102" s="208">
        <f t="shared" si="614"/>
        <v>0</v>
      </c>
      <c r="G3102" s="208">
        <f t="shared" si="610"/>
        <v>0</v>
      </c>
      <c r="H3102" s="162">
        <f t="shared" si="615"/>
        <v>11.7</v>
      </c>
      <c r="I3102" s="209" t="str">
        <f>IF(I3101="S","S",IF(I3101="W","W","Ü"))</f>
        <v>S</v>
      </c>
      <c r="J3102" s="209" t="s">
        <v>7732</v>
      </c>
      <c r="K3102" s="210">
        <v>5.8270164115732943E-2</v>
      </c>
      <c r="L3102" s="162">
        <f t="shared" si="616"/>
        <v>3.3000000000000007</v>
      </c>
      <c r="M3102" s="162">
        <f t="shared" si="611"/>
        <v>3.3000000000000007</v>
      </c>
      <c r="N3102" s="210">
        <f t="shared" si="617"/>
        <v>0.12793140988446716</v>
      </c>
      <c r="O3102" s="162">
        <f t="shared" si="618"/>
        <v>0</v>
      </c>
      <c r="P3102" s="162">
        <f t="shared" si="612"/>
        <v>0</v>
      </c>
      <c r="Q3102" s="210">
        <f t="shared" si="613"/>
        <v>5.3732468123861565E-3</v>
      </c>
      <c r="R3102" s="210">
        <f t="shared" si="619"/>
        <v>6.7296676277909778E-2</v>
      </c>
    </row>
    <row r="3103" spans="1:18" x14ac:dyDescent="0.2">
      <c r="A3103" s="146">
        <v>3099</v>
      </c>
      <c r="B3103" s="146">
        <v>3</v>
      </c>
      <c r="C3103" s="146" t="s">
        <v>651</v>
      </c>
      <c r="D3103" s="162">
        <v>11.4</v>
      </c>
      <c r="E3103" s="162">
        <v>0</v>
      </c>
      <c r="F3103" s="208">
        <f t="shared" si="614"/>
        <v>0</v>
      </c>
      <c r="G3103" s="208">
        <f t="shared" si="610"/>
        <v>0</v>
      </c>
      <c r="H3103" s="162">
        <f t="shared" si="615"/>
        <v>11.4</v>
      </c>
      <c r="I3103" s="209" t="str">
        <f t="shared" ref="I3103:I3124" si="621">IF(I3102="S","S",IF(I3102="W","W","Ü"))</f>
        <v>S</v>
      </c>
      <c r="J3103" s="209" t="s">
        <v>7732</v>
      </c>
      <c r="K3103" s="210">
        <v>0</v>
      </c>
      <c r="L3103" s="162">
        <f t="shared" si="616"/>
        <v>3.5999999999999996</v>
      </c>
      <c r="M3103" s="162">
        <f t="shared" si="611"/>
        <v>3.5999999999999996</v>
      </c>
      <c r="N3103" s="210">
        <f t="shared" si="617"/>
        <v>0.11440614801626034</v>
      </c>
      <c r="O3103" s="162">
        <f t="shared" si="618"/>
        <v>0</v>
      </c>
      <c r="P3103" s="162">
        <f t="shared" si="612"/>
        <v>0</v>
      </c>
      <c r="Q3103" s="210">
        <f t="shared" si="613"/>
        <v>5.3732468123861565E-3</v>
      </c>
      <c r="R3103" s="210">
        <f t="shared" si="619"/>
        <v>5.3771414409702963E-2</v>
      </c>
    </row>
    <row r="3104" spans="1:18" x14ac:dyDescent="0.2">
      <c r="A3104" s="146">
        <v>3100</v>
      </c>
      <c r="B3104" s="146">
        <v>4</v>
      </c>
      <c r="C3104" s="146" t="s">
        <v>651</v>
      </c>
      <c r="D3104" s="162">
        <v>11.6</v>
      </c>
      <c r="E3104" s="162">
        <v>0</v>
      </c>
      <c r="F3104" s="208">
        <f t="shared" si="614"/>
        <v>0</v>
      </c>
      <c r="G3104" s="208">
        <f t="shared" si="610"/>
        <v>0</v>
      </c>
      <c r="H3104" s="162">
        <f t="shared" si="615"/>
        <v>11.6</v>
      </c>
      <c r="I3104" s="209" t="str">
        <f t="shared" si="621"/>
        <v>S</v>
      </c>
      <c r="J3104" s="209" t="s">
        <v>7732</v>
      </c>
      <c r="K3104" s="210">
        <v>0</v>
      </c>
      <c r="L3104" s="162">
        <f t="shared" si="616"/>
        <v>3.4000000000000004</v>
      </c>
      <c r="M3104" s="162">
        <f t="shared" si="611"/>
        <v>3.4000000000000004</v>
      </c>
      <c r="N3104" s="210">
        <f t="shared" si="617"/>
        <v>0.11141884721572129</v>
      </c>
      <c r="O3104" s="162">
        <f t="shared" si="618"/>
        <v>0</v>
      </c>
      <c r="P3104" s="162">
        <f t="shared" si="612"/>
        <v>0</v>
      </c>
      <c r="Q3104" s="210">
        <f t="shared" si="613"/>
        <v>5.3732468123861565E-3</v>
      </c>
      <c r="R3104" s="210">
        <f t="shared" si="619"/>
        <v>5.0784113609163913E-2</v>
      </c>
    </row>
    <row r="3105" spans="1:18" x14ac:dyDescent="0.2">
      <c r="A3105" s="146">
        <v>3101</v>
      </c>
      <c r="B3105" s="146">
        <v>5</v>
      </c>
      <c r="C3105" s="146" t="s">
        <v>651</v>
      </c>
      <c r="D3105" s="162">
        <v>11.4</v>
      </c>
      <c r="E3105" s="162">
        <v>36.095078659709685</v>
      </c>
      <c r="F3105" s="208">
        <f t="shared" si="614"/>
        <v>34.449143072826928</v>
      </c>
      <c r="G3105" s="208">
        <f t="shared" si="610"/>
        <v>1.9207150613117341E-2</v>
      </c>
      <c r="H3105" s="162">
        <f t="shared" si="615"/>
        <v>11.419207150613119</v>
      </c>
      <c r="I3105" s="209" t="str">
        <f t="shared" si="621"/>
        <v>S</v>
      </c>
      <c r="J3105" s="209" t="s">
        <v>7732</v>
      </c>
      <c r="K3105" s="210">
        <v>0</v>
      </c>
      <c r="L3105" s="162">
        <f t="shared" si="616"/>
        <v>3.5999999999999996</v>
      </c>
      <c r="M3105" s="162">
        <f t="shared" si="611"/>
        <v>3.5807928493868815</v>
      </c>
      <c r="N3105" s="210">
        <f t="shared" si="617"/>
        <v>0.11411926033424713</v>
      </c>
      <c r="O3105" s="162">
        <f t="shared" si="618"/>
        <v>0</v>
      </c>
      <c r="P3105" s="162">
        <f t="shared" si="612"/>
        <v>0</v>
      </c>
      <c r="Q3105" s="210">
        <f t="shared" si="613"/>
        <v>5.3732468123861565E-3</v>
      </c>
      <c r="R3105" s="210">
        <f t="shared" si="619"/>
        <v>5.3484526727689753E-2</v>
      </c>
    </row>
    <row r="3106" spans="1:18" x14ac:dyDescent="0.2">
      <c r="A3106" s="146">
        <v>3102</v>
      </c>
      <c r="B3106" s="146">
        <v>6</v>
      </c>
      <c r="C3106" s="146" t="s">
        <v>651</v>
      </c>
      <c r="D3106" s="162">
        <v>11.3</v>
      </c>
      <c r="E3106" s="162">
        <v>1063.4165482052931</v>
      </c>
      <c r="F3106" s="208">
        <f t="shared" si="614"/>
        <v>1015.3501202264139</v>
      </c>
      <c r="G3106" s="208">
        <f t="shared" si="610"/>
        <v>0.56610937006495421</v>
      </c>
      <c r="H3106" s="162">
        <f t="shared" si="615"/>
        <v>11.866109370064954</v>
      </c>
      <c r="I3106" s="209" t="str">
        <f t="shared" si="621"/>
        <v>S</v>
      </c>
      <c r="J3106" s="209" t="s">
        <v>7732</v>
      </c>
      <c r="K3106" s="210">
        <v>0</v>
      </c>
      <c r="L3106" s="162">
        <f t="shared" si="616"/>
        <v>3.6999999999999993</v>
      </c>
      <c r="M3106" s="162">
        <f t="shared" si="611"/>
        <v>3.1338906299350455</v>
      </c>
      <c r="N3106" s="210">
        <f t="shared" si="617"/>
        <v>0.10744410354459139</v>
      </c>
      <c r="O3106" s="162">
        <f t="shared" si="618"/>
        <v>0</v>
      </c>
      <c r="P3106" s="162">
        <f t="shared" si="612"/>
        <v>0</v>
      </c>
      <c r="Q3106" s="210">
        <f t="shared" si="613"/>
        <v>5.3732468123861565E-3</v>
      </c>
      <c r="R3106" s="210">
        <f t="shared" si="619"/>
        <v>4.6809369938034008E-2</v>
      </c>
    </row>
    <row r="3107" spans="1:18" x14ac:dyDescent="0.2">
      <c r="A3107" s="146">
        <v>3103</v>
      </c>
      <c r="B3107" s="146">
        <v>7</v>
      </c>
      <c r="C3107" s="146" t="s">
        <v>651</v>
      </c>
      <c r="D3107" s="162">
        <v>12.1</v>
      </c>
      <c r="E3107" s="162">
        <v>3997.3911343372333</v>
      </c>
      <c r="F3107" s="208">
        <f t="shared" si="614"/>
        <v>3803.9174034353114</v>
      </c>
      <c r="G3107" s="208">
        <f t="shared" si="610"/>
        <v>2.1208775595138394</v>
      </c>
      <c r="H3107" s="162">
        <f t="shared" si="615"/>
        <v>14.220877559513839</v>
      </c>
      <c r="I3107" s="209" t="str">
        <f t="shared" si="621"/>
        <v>S</v>
      </c>
      <c r="J3107" s="209" t="s">
        <v>7732</v>
      </c>
      <c r="K3107" s="210">
        <v>0</v>
      </c>
      <c r="L3107" s="162">
        <f t="shared" si="616"/>
        <v>2.9000000000000004</v>
      </c>
      <c r="M3107" s="162">
        <f t="shared" si="611"/>
        <v>0.77912244048616053</v>
      </c>
      <c r="N3107" s="210">
        <f t="shared" si="617"/>
        <v>7.227209905746862E-2</v>
      </c>
      <c r="O3107" s="162">
        <f t="shared" si="618"/>
        <v>0</v>
      </c>
      <c r="P3107" s="162">
        <f t="shared" si="612"/>
        <v>0</v>
      </c>
      <c r="Q3107" s="210">
        <f t="shared" si="613"/>
        <v>5.3732468123861565E-3</v>
      </c>
      <c r="R3107" s="210">
        <f t="shared" si="619"/>
        <v>1.1637365450911243E-2</v>
      </c>
    </row>
    <row r="3108" spans="1:18" x14ac:dyDescent="0.2">
      <c r="A3108" s="146">
        <v>3104</v>
      </c>
      <c r="B3108" s="146">
        <v>8</v>
      </c>
      <c r="C3108" s="146" t="s">
        <v>651</v>
      </c>
      <c r="D3108" s="162">
        <v>12.6</v>
      </c>
      <c r="E3108" s="162">
        <v>7900.1021008055359</v>
      </c>
      <c r="F3108" s="208">
        <f t="shared" si="614"/>
        <v>7501.9369549249368</v>
      </c>
      <c r="G3108" s="208">
        <f t="shared" si="610"/>
        <v>4.1827116767096379</v>
      </c>
      <c r="H3108" s="162">
        <f t="shared" si="615"/>
        <v>16.782711676709638</v>
      </c>
      <c r="I3108" s="209" t="str">
        <f t="shared" si="621"/>
        <v>S</v>
      </c>
      <c r="J3108" s="209" t="s">
        <v>7732</v>
      </c>
      <c r="K3108" s="210">
        <v>2.9273507783945103E-3</v>
      </c>
      <c r="L3108" s="162">
        <f t="shared" si="616"/>
        <v>2.4000000000000004</v>
      </c>
      <c r="M3108" s="162">
        <f t="shared" si="611"/>
        <v>0</v>
      </c>
      <c r="N3108" s="210">
        <f t="shared" si="617"/>
        <v>6.1539321788921665E-2</v>
      </c>
      <c r="O3108" s="162">
        <f t="shared" si="618"/>
        <v>0</v>
      </c>
      <c r="P3108" s="162">
        <f t="shared" si="612"/>
        <v>0</v>
      </c>
      <c r="Q3108" s="210">
        <f t="shared" si="613"/>
        <v>5.3732468123861565E-3</v>
      </c>
      <c r="R3108" s="210">
        <f t="shared" si="619"/>
        <v>9.0458818236428817E-4</v>
      </c>
    </row>
    <row r="3109" spans="1:18" x14ac:dyDescent="0.2">
      <c r="A3109" s="146">
        <v>3105</v>
      </c>
      <c r="B3109" s="146">
        <v>9</v>
      </c>
      <c r="C3109" s="146" t="s">
        <v>651</v>
      </c>
      <c r="D3109" s="162">
        <v>13.3</v>
      </c>
      <c r="E3109" s="162">
        <v>12580.800839616197</v>
      </c>
      <c r="F3109" s="208">
        <f t="shared" si="614"/>
        <v>11911.502234948615</v>
      </c>
      <c r="G3109" s="208">
        <f t="shared" si="610"/>
        <v>6.6412687529404923</v>
      </c>
      <c r="H3109" s="162">
        <f t="shared" si="615"/>
        <v>19.941268752940495</v>
      </c>
      <c r="I3109" s="209" t="str">
        <f t="shared" si="621"/>
        <v>S</v>
      </c>
      <c r="J3109" s="209" t="s">
        <v>7732</v>
      </c>
      <c r="K3109" s="210">
        <v>2.6902083904427637E-2</v>
      </c>
      <c r="L3109" s="162">
        <f t="shared" si="616"/>
        <v>1.6999999999999993</v>
      </c>
      <c r="M3109" s="162">
        <f t="shared" si="611"/>
        <v>0</v>
      </c>
      <c r="N3109" s="210">
        <f t="shared" si="617"/>
        <v>6.8947815646648355E-2</v>
      </c>
      <c r="O3109" s="162">
        <f t="shared" si="618"/>
        <v>0</v>
      </c>
      <c r="P3109" s="162">
        <f t="shared" si="612"/>
        <v>0</v>
      </c>
      <c r="Q3109" s="210">
        <f t="shared" si="613"/>
        <v>5.3732468123861565E-3</v>
      </c>
      <c r="R3109" s="210">
        <f t="shared" si="619"/>
        <v>8.3130820400909786E-3</v>
      </c>
    </row>
    <row r="3110" spans="1:18" x14ac:dyDescent="0.2">
      <c r="A3110" s="146">
        <v>3106</v>
      </c>
      <c r="B3110" s="146">
        <v>10</v>
      </c>
      <c r="C3110" s="146" t="s">
        <v>651</v>
      </c>
      <c r="D3110" s="162">
        <v>13</v>
      </c>
      <c r="E3110" s="162">
        <v>17419.484961175895</v>
      </c>
      <c r="F3110" s="208">
        <f t="shared" si="614"/>
        <v>16513.671743194747</v>
      </c>
      <c r="G3110" s="208">
        <f t="shared" si="610"/>
        <v>9.2072124893379357</v>
      </c>
      <c r="H3110" s="162">
        <f t="shared" si="615"/>
        <v>22.207212489337934</v>
      </c>
      <c r="I3110" s="209" t="str">
        <f t="shared" si="621"/>
        <v>S</v>
      </c>
      <c r="J3110" s="209" t="s">
        <v>7732</v>
      </c>
      <c r="K3110" s="210">
        <v>0.10062750365291108</v>
      </c>
      <c r="L3110" s="162">
        <f t="shared" si="616"/>
        <v>2</v>
      </c>
      <c r="M3110" s="162">
        <f t="shared" si="611"/>
        <v>0</v>
      </c>
      <c r="N3110" s="210">
        <f t="shared" si="617"/>
        <v>9.172989695256592E-2</v>
      </c>
      <c r="O3110" s="162">
        <f t="shared" si="618"/>
        <v>0</v>
      </c>
      <c r="P3110" s="162">
        <f t="shared" si="612"/>
        <v>0</v>
      </c>
      <c r="Q3110" s="210">
        <f t="shared" si="613"/>
        <v>5.3732468123861565E-3</v>
      </c>
      <c r="R3110" s="210">
        <f t="shared" si="619"/>
        <v>3.1095163346008543E-2</v>
      </c>
    </row>
    <row r="3111" spans="1:18" x14ac:dyDescent="0.2">
      <c r="A3111" s="146">
        <v>3107</v>
      </c>
      <c r="B3111" s="146">
        <v>11</v>
      </c>
      <c r="C3111" s="146" t="s">
        <v>651</v>
      </c>
      <c r="D3111" s="162">
        <v>14.1</v>
      </c>
      <c r="E3111" s="162">
        <v>20907.657831959994</v>
      </c>
      <c r="F3111" s="208">
        <f t="shared" si="614"/>
        <v>19728.465930237449</v>
      </c>
      <c r="G3111" s="208">
        <f t="shared" si="610"/>
        <v>10.99962387124568</v>
      </c>
      <c r="H3111" s="162">
        <f t="shared" si="615"/>
        <v>25.099623871245679</v>
      </c>
      <c r="I3111" s="209" t="str">
        <f t="shared" si="621"/>
        <v>S</v>
      </c>
      <c r="J3111" s="209" t="s">
        <v>7732</v>
      </c>
      <c r="K3111" s="210">
        <v>0.13256930271959383</v>
      </c>
      <c r="L3111" s="162">
        <f t="shared" si="616"/>
        <v>0.90000000000000036</v>
      </c>
      <c r="M3111" s="162">
        <f t="shared" si="611"/>
        <v>0</v>
      </c>
      <c r="N3111" s="210">
        <f t="shared" si="617"/>
        <v>0.1016003143184761</v>
      </c>
      <c r="O3111" s="162">
        <f t="shared" si="618"/>
        <v>0</v>
      </c>
      <c r="P3111" s="162">
        <f t="shared" si="612"/>
        <v>0</v>
      </c>
      <c r="Q3111" s="210">
        <f t="shared" si="613"/>
        <v>5.3732468123861565E-3</v>
      </c>
      <c r="R3111" s="210">
        <f t="shared" si="619"/>
        <v>4.0965580711918727E-2</v>
      </c>
    </row>
    <row r="3112" spans="1:18" x14ac:dyDescent="0.2">
      <c r="A3112" s="146">
        <v>3108</v>
      </c>
      <c r="B3112" s="146">
        <v>12</v>
      </c>
      <c r="C3112" s="146" t="s">
        <v>651</v>
      </c>
      <c r="D3112" s="162">
        <v>14.6</v>
      </c>
      <c r="E3112" s="162">
        <v>23044.764143066033</v>
      </c>
      <c r="F3112" s="208">
        <f t="shared" si="614"/>
        <v>21698.949917110978</v>
      </c>
      <c r="G3112" s="208">
        <f t="shared" si="610"/>
        <v>12.098268985192487</v>
      </c>
      <c r="H3112" s="162">
        <f t="shared" si="615"/>
        <v>26.698268985192485</v>
      </c>
      <c r="I3112" s="209" t="str">
        <f t="shared" si="621"/>
        <v>S</v>
      </c>
      <c r="J3112" s="209" t="s">
        <v>7732</v>
      </c>
      <c r="K3112" s="210">
        <v>0.22084474057211034</v>
      </c>
      <c r="L3112" s="162">
        <f t="shared" si="616"/>
        <v>0.40000000000000036</v>
      </c>
      <c r="M3112" s="162">
        <f t="shared" si="611"/>
        <v>0</v>
      </c>
      <c r="N3112" s="210">
        <f t="shared" si="617"/>
        <v>0.12887853408761987</v>
      </c>
      <c r="O3112" s="162">
        <f t="shared" si="618"/>
        <v>0</v>
      </c>
      <c r="P3112" s="162">
        <f t="shared" si="612"/>
        <v>0.69826898519248459</v>
      </c>
      <c r="Q3112" s="210">
        <f t="shared" si="613"/>
        <v>6.5727095767201052E-3</v>
      </c>
      <c r="R3112" s="210">
        <f t="shared" si="619"/>
        <v>6.8243800481062489E-2</v>
      </c>
    </row>
    <row r="3113" spans="1:18" x14ac:dyDescent="0.2">
      <c r="A3113" s="146">
        <v>3109</v>
      </c>
      <c r="B3113" s="146">
        <v>13</v>
      </c>
      <c r="C3113" s="146" t="s">
        <v>651</v>
      </c>
      <c r="D3113" s="162">
        <v>15.5</v>
      </c>
      <c r="E3113" s="162">
        <v>24054.315727732992</v>
      </c>
      <c r="F3113" s="208">
        <f t="shared" si="614"/>
        <v>22562.948152613546</v>
      </c>
      <c r="G3113" s="208">
        <f t="shared" si="610"/>
        <v>12.579991976202249</v>
      </c>
      <c r="H3113" s="162">
        <f t="shared" si="615"/>
        <v>28.079991976202251</v>
      </c>
      <c r="I3113" s="209" t="str">
        <f t="shared" si="621"/>
        <v>S</v>
      </c>
      <c r="J3113" s="209" t="s">
        <v>7732</v>
      </c>
      <c r="K3113" s="210">
        <v>3.4609085964779247E-2</v>
      </c>
      <c r="L3113" s="162">
        <f t="shared" si="616"/>
        <v>0</v>
      </c>
      <c r="M3113" s="162">
        <f t="shared" si="611"/>
        <v>0</v>
      </c>
      <c r="N3113" s="210">
        <f t="shared" si="617"/>
        <v>7.1329376147257331E-2</v>
      </c>
      <c r="O3113" s="162">
        <f t="shared" si="618"/>
        <v>0</v>
      </c>
      <c r="P3113" s="162">
        <f t="shared" si="612"/>
        <v>2.0799919762022512</v>
      </c>
      <c r="Q3113" s="210">
        <f t="shared" si="613"/>
        <v>8.9461864366202869E-3</v>
      </c>
      <c r="R3113" s="210">
        <f t="shared" si="619"/>
        <v>1.0694642540699954E-2</v>
      </c>
    </row>
    <row r="3114" spans="1:18" x14ac:dyDescent="0.2">
      <c r="A3114" s="146">
        <v>3110</v>
      </c>
      <c r="B3114" s="146">
        <v>14</v>
      </c>
      <c r="C3114" s="146" t="s">
        <v>651</v>
      </c>
      <c r="D3114" s="162">
        <v>15.3</v>
      </c>
      <c r="E3114" s="162">
        <v>23941.310366082977</v>
      </c>
      <c r="F3114" s="208">
        <f t="shared" si="614"/>
        <v>22476.102171678696</v>
      </c>
      <c r="G3114" s="208">
        <f t="shared" si="610"/>
        <v>12.531570921651394</v>
      </c>
      <c r="H3114" s="162">
        <f t="shared" si="615"/>
        <v>27.831570921651394</v>
      </c>
      <c r="I3114" s="209" t="str">
        <f t="shared" si="621"/>
        <v>S</v>
      </c>
      <c r="J3114" s="209" t="s">
        <v>7732</v>
      </c>
      <c r="K3114" s="210">
        <v>2.2582584271637833E-2</v>
      </c>
      <c r="L3114" s="162">
        <f t="shared" si="616"/>
        <v>0</v>
      </c>
      <c r="M3114" s="162">
        <f t="shared" si="611"/>
        <v>0</v>
      </c>
      <c r="N3114" s="210">
        <f t="shared" si="617"/>
        <v>6.7613035971323107E-2</v>
      </c>
      <c r="O3114" s="162">
        <f t="shared" si="618"/>
        <v>0</v>
      </c>
      <c r="P3114" s="162">
        <f t="shared" si="612"/>
        <v>1.8315709216513945</v>
      </c>
      <c r="Q3114" s="210">
        <f t="shared" si="613"/>
        <v>8.5194571802318115E-3</v>
      </c>
      <c r="R3114" s="210">
        <f t="shared" si="619"/>
        <v>6.9783023647657302E-3</v>
      </c>
    </row>
    <row r="3115" spans="1:18" x14ac:dyDescent="0.2">
      <c r="A3115" s="146">
        <v>3111</v>
      </c>
      <c r="B3115" s="146">
        <v>15</v>
      </c>
      <c r="C3115" s="146" t="s">
        <v>651</v>
      </c>
      <c r="D3115" s="162">
        <v>14.9</v>
      </c>
      <c r="E3115" s="162">
        <v>22441.976329448884</v>
      </c>
      <c r="F3115" s="208">
        <f t="shared" si="614"/>
        <v>21104.43454021373</v>
      </c>
      <c r="G3115" s="208">
        <f t="shared" si="610"/>
        <v>11.766796403661516</v>
      </c>
      <c r="H3115" s="162">
        <f t="shared" si="615"/>
        <v>26.666796403661515</v>
      </c>
      <c r="I3115" s="209" t="str">
        <f t="shared" si="621"/>
        <v>S</v>
      </c>
      <c r="J3115" s="209" t="s">
        <v>7732</v>
      </c>
      <c r="K3115" s="210">
        <v>4.6483925577106865E-2</v>
      </c>
      <c r="L3115" s="162">
        <f t="shared" si="616"/>
        <v>9.9999999999999645E-2</v>
      </c>
      <c r="M3115" s="162">
        <f t="shared" si="611"/>
        <v>0</v>
      </c>
      <c r="N3115" s="210">
        <f t="shared" si="617"/>
        <v>7.499885083408464E-2</v>
      </c>
      <c r="O3115" s="162">
        <f t="shared" si="618"/>
        <v>0</v>
      </c>
      <c r="P3115" s="162">
        <f t="shared" si="612"/>
        <v>0.6667964036615146</v>
      </c>
      <c r="Q3115" s="210">
        <f t="shared" si="613"/>
        <v>6.5186470443086781E-3</v>
      </c>
      <c r="R3115" s="210">
        <f t="shared" si="619"/>
        <v>1.4364117227527264E-2</v>
      </c>
    </row>
    <row r="3116" spans="1:18" x14ac:dyDescent="0.2">
      <c r="A3116" s="146">
        <v>3112</v>
      </c>
      <c r="B3116" s="146">
        <v>16</v>
      </c>
      <c r="C3116" s="146" t="s">
        <v>651</v>
      </c>
      <c r="D3116" s="162">
        <v>15.1</v>
      </c>
      <c r="E3116" s="162">
        <v>19006.835458849437</v>
      </c>
      <c r="F3116" s="208">
        <f t="shared" si="614"/>
        <v>17858.822597134931</v>
      </c>
      <c r="G3116" s="208">
        <f t="shared" si="610"/>
        <v>9.9572025542394922</v>
      </c>
      <c r="H3116" s="162">
        <f t="shared" si="615"/>
        <v>25.057202554239492</v>
      </c>
      <c r="I3116" s="209" t="str">
        <f t="shared" si="621"/>
        <v>S</v>
      </c>
      <c r="J3116" s="209" t="s">
        <v>7732</v>
      </c>
      <c r="K3116" s="210">
        <v>3.8382846028623671E-2</v>
      </c>
      <c r="L3116" s="162">
        <f t="shared" si="616"/>
        <v>0</v>
      </c>
      <c r="M3116" s="162">
        <f t="shared" si="611"/>
        <v>0</v>
      </c>
      <c r="N3116" s="210">
        <f t="shared" si="617"/>
        <v>7.2495515436756544E-2</v>
      </c>
      <c r="O3116" s="162">
        <f t="shared" si="618"/>
        <v>0</v>
      </c>
      <c r="P3116" s="162">
        <f t="shared" si="612"/>
        <v>0</v>
      </c>
      <c r="Q3116" s="210">
        <f t="shared" si="613"/>
        <v>5.3732468123861565E-3</v>
      </c>
      <c r="R3116" s="210">
        <f t="shared" si="619"/>
        <v>1.1860781830199167E-2</v>
      </c>
    </row>
    <row r="3117" spans="1:18" x14ac:dyDescent="0.2">
      <c r="A3117" s="146">
        <v>3113</v>
      </c>
      <c r="B3117" s="146">
        <v>17</v>
      </c>
      <c r="C3117" s="146" t="s">
        <v>651</v>
      </c>
      <c r="D3117" s="162">
        <v>14.8</v>
      </c>
      <c r="E3117" s="162">
        <v>13921.594184598798</v>
      </c>
      <c r="F3117" s="208">
        <f t="shared" si="614"/>
        <v>13097.435808870548</v>
      </c>
      <c r="G3117" s="208">
        <f t="shared" si="610"/>
        <v>7.302487080587035</v>
      </c>
      <c r="H3117" s="162">
        <f t="shared" si="615"/>
        <v>22.102487080587036</v>
      </c>
      <c r="I3117" s="209" t="str">
        <f t="shared" si="621"/>
        <v>S</v>
      </c>
      <c r="J3117" s="209" t="s">
        <v>7732</v>
      </c>
      <c r="K3117" s="210">
        <v>5.8679379115241882E-2</v>
      </c>
      <c r="L3117" s="162">
        <f t="shared" si="616"/>
        <v>0.19999999999999929</v>
      </c>
      <c r="M3117" s="162">
        <f t="shared" si="611"/>
        <v>0</v>
      </c>
      <c r="N3117" s="210">
        <f t="shared" si="617"/>
        <v>7.8767399253560369E-2</v>
      </c>
      <c r="O3117" s="162">
        <f t="shared" si="618"/>
        <v>0</v>
      </c>
      <c r="P3117" s="162">
        <f t="shared" si="612"/>
        <v>0</v>
      </c>
      <c r="Q3117" s="210">
        <f t="shared" si="613"/>
        <v>5.3732468123861565E-3</v>
      </c>
      <c r="R3117" s="210">
        <f t="shared" si="619"/>
        <v>1.8132665647002992E-2</v>
      </c>
    </row>
    <row r="3118" spans="1:18" x14ac:dyDescent="0.2">
      <c r="A3118" s="146">
        <v>3114</v>
      </c>
      <c r="B3118" s="146">
        <v>18</v>
      </c>
      <c r="C3118" s="146" t="s">
        <v>651</v>
      </c>
      <c r="D3118" s="162">
        <v>14.2</v>
      </c>
      <c r="E3118" s="162">
        <v>7774.3246343990095</v>
      </c>
      <c r="F3118" s="208">
        <f t="shared" si="614"/>
        <v>7332.7429951651457</v>
      </c>
      <c r="G3118" s="208">
        <f t="shared" si="610"/>
        <v>4.0883774327179676</v>
      </c>
      <c r="H3118" s="162">
        <f t="shared" si="615"/>
        <v>18.288377432717965</v>
      </c>
      <c r="I3118" s="209" t="str">
        <f t="shared" si="621"/>
        <v>S</v>
      </c>
      <c r="J3118" s="209" t="s">
        <v>7732</v>
      </c>
      <c r="K3118" s="210">
        <v>4.6779214661605242E-2</v>
      </c>
      <c r="L3118" s="162">
        <f t="shared" si="616"/>
        <v>0.80000000000000071</v>
      </c>
      <c r="M3118" s="162">
        <f t="shared" si="611"/>
        <v>0</v>
      </c>
      <c r="N3118" s="210">
        <f t="shared" si="617"/>
        <v>7.5090098872478209E-2</v>
      </c>
      <c r="O3118" s="162">
        <f t="shared" si="618"/>
        <v>0</v>
      </c>
      <c r="P3118" s="162">
        <f t="shared" si="612"/>
        <v>0</v>
      </c>
      <c r="Q3118" s="210">
        <f t="shared" si="613"/>
        <v>5.3732468123861565E-3</v>
      </c>
      <c r="R3118" s="210">
        <f t="shared" si="619"/>
        <v>1.4455365265920832E-2</v>
      </c>
    </row>
    <row r="3119" spans="1:18" x14ac:dyDescent="0.2">
      <c r="A3119" s="146">
        <v>3115</v>
      </c>
      <c r="B3119" s="146">
        <v>19</v>
      </c>
      <c r="C3119" s="146" t="s">
        <v>651</v>
      </c>
      <c r="D3119" s="162">
        <v>12.8</v>
      </c>
      <c r="E3119" s="162">
        <v>2915.9270468020854</v>
      </c>
      <c r="F3119" s="208">
        <f t="shared" si="614"/>
        <v>2766.6315820058185</v>
      </c>
      <c r="G3119" s="208">
        <f t="shared" si="610"/>
        <v>1.5425379195718907</v>
      </c>
      <c r="H3119" s="162">
        <f t="shared" si="615"/>
        <v>14.342537919571891</v>
      </c>
      <c r="I3119" s="209" t="str">
        <f t="shared" si="621"/>
        <v>S</v>
      </c>
      <c r="J3119" s="209" t="s">
        <v>7732</v>
      </c>
      <c r="K3119" s="210">
        <v>3.459122226651877E-2</v>
      </c>
      <c r="L3119" s="162">
        <f t="shared" si="616"/>
        <v>2.1999999999999993</v>
      </c>
      <c r="M3119" s="162">
        <f t="shared" si="611"/>
        <v>0.65746208042810927</v>
      </c>
      <c r="N3119" s="210">
        <f t="shared" si="617"/>
        <v>8.1144041035913217E-2</v>
      </c>
      <c r="O3119" s="162">
        <f t="shared" si="618"/>
        <v>0</v>
      </c>
      <c r="P3119" s="162">
        <f t="shared" si="612"/>
        <v>0</v>
      </c>
      <c r="Q3119" s="210">
        <f t="shared" si="613"/>
        <v>5.3732468123861565E-3</v>
      </c>
      <c r="R3119" s="210">
        <f t="shared" si="619"/>
        <v>2.050930742935584E-2</v>
      </c>
    </row>
    <row r="3120" spans="1:18" x14ac:dyDescent="0.2">
      <c r="A3120" s="146">
        <v>3116</v>
      </c>
      <c r="B3120" s="146">
        <v>20</v>
      </c>
      <c r="C3120" s="146" t="s">
        <v>651</v>
      </c>
      <c r="D3120" s="162">
        <v>11</v>
      </c>
      <c r="E3120" s="162">
        <v>460.90638903936986</v>
      </c>
      <c r="F3120" s="208">
        <f t="shared" si="614"/>
        <v>440.62650792163754</v>
      </c>
      <c r="G3120" s="208">
        <f t="shared" si="610"/>
        <v>0.24567170463112298</v>
      </c>
      <c r="H3120" s="162">
        <f t="shared" si="615"/>
        <v>11.245671704631123</v>
      </c>
      <c r="I3120" s="209" t="str">
        <f t="shared" si="621"/>
        <v>S</v>
      </c>
      <c r="J3120" s="209" t="s">
        <v>7732</v>
      </c>
      <c r="K3120" s="210">
        <v>6.4269999253168272E-2</v>
      </c>
      <c r="L3120" s="162">
        <f t="shared" si="616"/>
        <v>4</v>
      </c>
      <c r="M3120" s="162">
        <f t="shared" si="611"/>
        <v>3.754328295368877</v>
      </c>
      <c r="N3120" s="210">
        <f t="shared" si="617"/>
        <v>0.13657151075201363</v>
      </c>
      <c r="O3120" s="162">
        <f t="shared" si="618"/>
        <v>0</v>
      </c>
      <c r="P3120" s="162">
        <f t="shared" si="612"/>
        <v>0</v>
      </c>
      <c r="Q3120" s="210">
        <f t="shared" si="613"/>
        <v>5.3732468123861565E-3</v>
      </c>
      <c r="R3120" s="210">
        <f t="shared" si="619"/>
        <v>7.5936777145456241E-2</v>
      </c>
    </row>
    <row r="3121" spans="1:18" x14ac:dyDescent="0.2">
      <c r="A3121" s="146">
        <v>3117</v>
      </c>
      <c r="B3121" s="146">
        <v>21</v>
      </c>
      <c r="C3121" s="146" t="s">
        <v>651</v>
      </c>
      <c r="D3121" s="162">
        <v>10.6</v>
      </c>
      <c r="E3121" s="162">
        <v>0.83296335368560814</v>
      </c>
      <c r="F3121" s="208">
        <f t="shared" si="614"/>
        <v>0.79764570748933838</v>
      </c>
      <c r="G3121" s="208">
        <f t="shared" si="610"/>
        <v>4.4472807951321408E-4</v>
      </c>
      <c r="H3121" s="162">
        <f t="shared" si="615"/>
        <v>10.600444728079513</v>
      </c>
      <c r="I3121" s="209" t="str">
        <f t="shared" si="621"/>
        <v>S</v>
      </c>
      <c r="J3121" s="209" t="s">
        <v>7732</v>
      </c>
      <c r="K3121" s="210">
        <v>1.4527204224327014E-2</v>
      </c>
      <c r="L3121" s="162">
        <f t="shared" si="616"/>
        <v>4.4000000000000004</v>
      </c>
      <c r="M3121" s="162">
        <f t="shared" si="611"/>
        <v>4.3995552719204873</v>
      </c>
      <c r="N3121" s="210">
        <f t="shared" si="617"/>
        <v>0.13083779722334204</v>
      </c>
      <c r="O3121" s="162">
        <f t="shared" si="618"/>
        <v>0</v>
      </c>
      <c r="P3121" s="162">
        <f t="shared" si="612"/>
        <v>0</v>
      </c>
      <c r="Q3121" s="210">
        <f t="shared" si="613"/>
        <v>5.3732468123861565E-3</v>
      </c>
      <c r="R3121" s="210">
        <f t="shared" si="619"/>
        <v>7.0203063616784661E-2</v>
      </c>
    </row>
    <row r="3122" spans="1:18" x14ac:dyDescent="0.2">
      <c r="A3122" s="146">
        <v>3118</v>
      </c>
      <c r="B3122" s="146">
        <v>22</v>
      </c>
      <c r="C3122" s="146" t="s">
        <v>651</v>
      </c>
      <c r="D3122" s="162">
        <v>9.1999999999999993</v>
      </c>
      <c r="E3122" s="162">
        <v>0</v>
      </c>
      <c r="F3122" s="208">
        <f t="shared" si="614"/>
        <v>0</v>
      </c>
      <c r="G3122" s="208">
        <f t="shared" si="610"/>
        <v>0</v>
      </c>
      <c r="H3122" s="162">
        <f t="shared" si="615"/>
        <v>9.1999999999999993</v>
      </c>
      <c r="I3122" s="209" t="str">
        <f t="shared" si="621"/>
        <v>S</v>
      </c>
      <c r="J3122" s="209" t="s">
        <v>7732</v>
      </c>
      <c r="K3122" s="210">
        <v>1.9755887182638668E-2</v>
      </c>
      <c r="L3122" s="162">
        <f t="shared" si="616"/>
        <v>5.8000000000000007</v>
      </c>
      <c r="M3122" s="162">
        <f t="shared" si="611"/>
        <v>5.8000000000000007</v>
      </c>
      <c r="N3122" s="210">
        <f t="shared" si="617"/>
        <v>0.15337127425966093</v>
      </c>
      <c r="O3122" s="162">
        <f t="shared" si="618"/>
        <v>0</v>
      </c>
      <c r="P3122" s="162">
        <f t="shared" si="612"/>
        <v>0</v>
      </c>
      <c r="Q3122" s="210">
        <f t="shared" si="613"/>
        <v>5.3732468123861565E-3</v>
      </c>
      <c r="R3122" s="210">
        <f t="shared" si="619"/>
        <v>9.273654065310355E-2</v>
      </c>
    </row>
    <row r="3123" spans="1:18" x14ac:dyDescent="0.2">
      <c r="A3123" s="146">
        <v>3119</v>
      </c>
      <c r="B3123" s="146">
        <v>23</v>
      </c>
      <c r="C3123" s="146" t="s">
        <v>651</v>
      </c>
      <c r="D3123" s="162">
        <v>8.9</v>
      </c>
      <c r="E3123" s="162">
        <v>0</v>
      </c>
      <c r="F3123" s="208">
        <f t="shared" si="614"/>
        <v>0</v>
      </c>
      <c r="G3123" s="208">
        <f t="shared" si="610"/>
        <v>0</v>
      </c>
      <c r="H3123" s="162">
        <f t="shared" si="615"/>
        <v>8.9</v>
      </c>
      <c r="I3123" s="209" t="str">
        <f t="shared" si="621"/>
        <v>S</v>
      </c>
      <c r="J3123" s="209" t="s">
        <v>7732</v>
      </c>
      <c r="K3123" s="210">
        <v>1.0101813753655873E-2</v>
      </c>
      <c r="L3123" s="162">
        <f t="shared" si="616"/>
        <v>6.1</v>
      </c>
      <c r="M3123" s="162">
        <f t="shared" si="611"/>
        <v>6.1</v>
      </c>
      <c r="N3123" s="210">
        <f t="shared" si="617"/>
        <v>0.15486899543556468</v>
      </c>
      <c r="O3123" s="162">
        <f t="shared" si="618"/>
        <v>0</v>
      </c>
      <c r="P3123" s="162">
        <f t="shared" si="612"/>
        <v>0</v>
      </c>
      <c r="Q3123" s="210">
        <f t="shared" si="613"/>
        <v>5.3732468123861565E-3</v>
      </c>
      <c r="R3123" s="210">
        <f t="shared" si="619"/>
        <v>9.4234261829007293E-2</v>
      </c>
    </row>
    <row r="3124" spans="1:18" x14ac:dyDescent="0.2">
      <c r="A3124" s="146">
        <v>3120</v>
      </c>
      <c r="B3124" s="146">
        <v>24</v>
      </c>
      <c r="C3124" s="146" t="s">
        <v>651</v>
      </c>
      <c r="D3124" s="162">
        <v>7</v>
      </c>
      <c r="E3124" s="162">
        <v>0</v>
      </c>
      <c r="F3124" s="208">
        <f t="shared" si="614"/>
        <v>0</v>
      </c>
      <c r="G3124" s="208">
        <f t="shared" si="610"/>
        <v>0</v>
      </c>
      <c r="H3124" s="162">
        <f t="shared" si="615"/>
        <v>7</v>
      </c>
      <c r="I3124" s="209" t="str">
        <f t="shared" si="621"/>
        <v>S</v>
      </c>
      <c r="J3124" s="209" t="s">
        <v>7732</v>
      </c>
      <c r="K3124" s="210">
        <v>6.6332790080812082E-2</v>
      </c>
      <c r="L3124" s="162">
        <f t="shared" si="616"/>
        <v>8</v>
      </c>
      <c r="M3124" s="162">
        <f t="shared" si="611"/>
        <v>8</v>
      </c>
      <c r="N3124" s="210">
        <f t="shared" si="617"/>
        <v>0.20062443145389475</v>
      </c>
      <c r="O3124" s="162">
        <f t="shared" si="618"/>
        <v>0</v>
      </c>
      <c r="P3124" s="162">
        <f t="shared" si="612"/>
        <v>0</v>
      </c>
      <c r="Q3124" s="210">
        <f t="shared" si="613"/>
        <v>5.3732468123861565E-3</v>
      </c>
      <c r="R3124" s="210">
        <f t="shared" si="619"/>
        <v>0.13998969784733736</v>
      </c>
    </row>
    <row r="3125" spans="1:18" x14ac:dyDescent="0.2">
      <c r="A3125" s="146">
        <v>3121</v>
      </c>
      <c r="B3125" s="146">
        <v>1</v>
      </c>
      <c r="C3125" s="146" t="s">
        <v>879</v>
      </c>
      <c r="D3125" s="162">
        <v>6.9</v>
      </c>
      <c r="E3125" s="162">
        <v>0</v>
      </c>
      <c r="F3125" s="208">
        <f t="shared" si="614"/>
        <v>0</v>
      </c>
      <c r="G3125" s="208">
        <f t="shared" si="610"/>
        <v>0</v>
      </c>
      <c r="H3125" s="162">
        <f t="shared" si="615"/>
        <v>6.9</v>
      </c>
      <c r="I3125" s="209" t="str">
        <f>IF(AVERAGE(H3125:H3148)&gt;15,"S",IF(AVERAGE(H3125:H3148)&lt;5,"W","Ü"))</f>
        <v>S</v>
      </c>
      <c r="J3125" s="209" t="s">
        <v>7731</v>
      </c>
      <c r="K3125" s="210">
        <v>1.6809008365835574E-4</v>
      </c>
      <c r="L3125" s="162">
        <f t="shared" si="616"/>
        <v>8.1</v>
      </c>
      <c r="M3125" s="162">
        <f t="shared" si="611"/>
        <v>8.1</v>
      </c>
      <c r="N3125" s="210">
        <f t="shared" si="617"/>
        <v>0.18167235797684708</v>
      </c>
      <c r="O3125" s="162">
        <f t="shared" si="618"/>
        <v>0</v>
      </c>
      <c r="P3125" s="162">
        <f t="shared" si="612"/>
        <v>0</v>
      </c>
      <c r="Q3125" s="210">
        <f t="shared" si="613"/>
        <v>5.3732468123861565E-3</v>
      </c>
      <c r="R3125" s="210">
        <f t="shared" si="619"/>
        <v>0.1210376243702897</v>
      </c>
    </row>
    <row r="3126" spans="1:18" x14ac:dyDescent="0.2">
      <c r="A3126" s="146">
        <v>3122</v>
      </c>
      <c r="B3126" s="146">
        <v>2</v>
      </c>
      <c r="C3126" s="146" t="s">
        <v>879</v>
      </c>
      <c r="D3126" s="162">
        <v>6.1</v>
      </c>
      <c r="E3126" s="162">
        <v>0</v>
      </c>
      <c r="F3126" s="208">
        <f t="shared" si="614"/>
        <v>0</v>
      </c>
      <c r="G3126" s="208">
        <f t="shared" si="610"/>
        <v>0</v>
      </c>
      <c r="H3126" s="162">
        <f t="shared" si="615"/>
        <v>6.1</v>
      </c>
      <c r="I3126" s="209" t="str">
        <f>IF(I3125="S","S",IF(I3125="W","W","Ü"))</f>
        <v>S</v>
      </c>
      <c r="J3126" s="209" t="s">
        <v>7731</v>
      </c>
      <c r="K3126" s="210">
        <v>1.0627291674174604E-3</v>
      </c>
      <c r="L3126" s="162">
        <f t="shared" si="616"/>
        <v>8.9</v>
      </c>
      <c r="M3126" s="162">
        <f t="shared" si="611"/>
        <v>8.9</v>
      </c>
      <c r="N3126" s="210">
        <f t="shared" si="617"/>
        <v>0.19389801589998265</v>
      </c>
      <c r="O3126" s="162">
        <f t="shared" si="618"/>
        <v>0</v>
      </c>
      <c r="P3126" s="162">
        <f t="shared" si="612"/>
        <v>0</v>
      </c>
      <c r="Q3126" s="210">
        <f t="shared" si="613"/>
        <v>5.3732468123861565E-3</v>
      </c>
      <c r="R3126" s="210">
        <f t="shared" si="619"/>
        <v>0.13326328229342527</v>
      </c>
    </row>
    <row r="3127" spans="1:18" x14ac:dyDescent="0.2">
      <c r="A3127" s="146">
        <v>3123</v>
      </c>
      <c r="B3127" s="146">
        <v>3</v>
      </c>
      <c r="C3127" s="146" t="s">
        <v>879</v>
      </c>
      <c r="D3127" s="162">
        <v>5.5</v>
      </c>
      <c r="E3127" s="162">
        <v>0</v>
      </c>
      <c r="F3127" s="208">
        <f t="shared" si="614"/>
        <v>0</v>
      </c>
      <c r="G3127" s="208">
        <f t="shared" si="610"/>
        <v>0</v>
      </c>
      <c r="H3127" s="162">
        <f t="shared" si="615"/>
        <v>5.5</v>
      </c>
      <c r="I3127" s="209" t="str">
        <f t="shared" ref="I3127:I3148" si="622">IF(I3126="S","S",IF(I3126="W","W","Ü"))</f>
        <v>S</v>
      </c>
      <c r="J3127" s="209" t="s">
        <v>7731</v>
      </c>
      <c r="K3127" s="210">
        <v>5.129509595208039E-5</v>
      </c>
      <c r="L3127" s="162">
        <f t="shared" si="616"/>
        <v>9.5</v>
      </c>
      <c r="M3127" s="162">
        <f t="shared" si="611"/>
        <v>9.5</v>
      </c>
      <c r="N3127" s="210">
        <f t="shared" si="617"/>
        <v>0.20254737246150409</v>
      </c>
      <c r="O3127" s="162">
        <f t="shared" si="618"/>
        <v>0</v>
      </c>
      <c r="P3127" s="162">
        <f t="shared" si="612"/>
        <v>0</v>
      </c>
      <c r="Q3127" s="210">
        <f t="shared" si="613"/>
        <v>5.3732468123861565E-3</v>
      </c>
      <c r="R3127" s="210">
        <f t="shared" si="619"/>
        <v>0.1419126388549467</v>
      </c>
    </row>
    <row r="3128" spans="1:18" x14ac:dyDescent="0.2">
      <c r="A3128" s="146">
        <v>3124</v>
      </c>
      <c r="B3128" s="146">
        <v>4</v>
      </c>
      <c r="C3128" s="146" t="s">
        <v>879</v>
      </c>
      <c r="D3128" s="162">
        <v>4.7</v>
      </c>
      <c r="E3128" s="162">
        <v>0</v>
      </c>
      <c r="F3128" s="208">
        <f t="shared" si="614"/>
        <v>0</v>
      </c>
      <c r="G3128" s="208">
        <f t="shared" si="610"/>
        <v>0</v>
      </c>
      <c r="H3128" s="162">
        <f t="shared" si="615"/>
        <v>4.7</v>
      </c>
      <c r="I3128" s="209" t="str">
        <f t="shared" si="622"/>
        <v>S</v>
      </c>
      <c r="J3128" s="209" t="s">
        <v>7731</v>
      </c>
      <c r="K3128" s="210">
        <v>0</v>
      </c>
      <c r="L3128" s="162">
        <f t="shared" si="616"/>
        <v>10.3</v>
      </c>
      <c r="M3128" s="162">
        <f t="shared" si="611"/>
        <v>10.3</v>
      </c>
      <c r="N3128" s="210">
        <f t="shared" si="617"/>
        <v>0.21448072483431865</v>
      </c>
      <c r="O3128" s="162">
        <f t="shared" si="618"/>
        <v>0</v>
      </c>
      <c r="P3128" s="162">
        <f t="shared" si="612"/>
        <v>0</v>
      </c>
      <c r="Q3128" s="210">
        <f t="shared" si="613"/>
        <v>5.3732468123861565E-3</v>
      </c>
      <c r="R3128" s="210">
        <f t="shared" si="619"/>
        <v>0.15384599122776127</v>
      </c>
    </row>
    <row r="3129" spans="1:18" x14ac:dyDescent="0.2">
      <c r="A3129" s="146">
        <v>3125</v>
      </c>
      <c r="B3129" s="146">
        <v>5</v>
      </c>
      <c r="C3129" s="146" t="s">
        <v>879</v>
      </c>
      <c r="D3129" s="162">
        <v>4.5999999999999996</v>
      </c>
      <c r="E3129" s="162">
        <v>59.695707014135252</v>
      </c>
      <c r="F3129" s="208">
        <f t="shared" si="614"/>
        <v>58.597306005075161</v>
      </c>
      <c r="G3129" s="208">
        <f t="shared" si="610"/>
        <v>3.2670980511273581E-2</v>
      </c>
      <c r="H3129" s="162">
        <f t="shared" si="615"/>
        <v>4.6326709805112731</v>
      </c>
      <c r="I3129" s="209" t="str">
        <f t="shared" si="622"/>
        <v>S</v>
      </c>
      <c r="J3129" s="209" t="s">
        <v>7731</v>
      </c>
      <c r="K3129" s="210">
        <v>0</v>
      </c>
      <c r="L3129" s="162">
        <f t="shared" si="616"/>
        <v>10.4</v>
      </c>
      <c r="M3129" s="162">
        <f t="shared" si="611"/>
        <v>10.367329019488727</v>
      </c>
      <c r="N3129" s="210">
        <f t="shared" si="617"/>
        <v>0.21548638500340955</v>
      </c>
      <c r="O3129" s="162">
        <f t="shared" si="618"/>
        <v>0</v>
      </c>
      <c r="P3129" s="162">
        <f t="shared" si="612"/>
        <v>0</v>
      </c>
      <c r="Q3129" s="210">
        <f t="shared" si="613"/>
        <v>5.3732468123861565E-3</v>
      </c>
      <c r="R3129" s="210">
        <f t="shared" si="619"/>
        <v>0.15485165139685217</v>
      </c>
    </row>
    <row r="3130" spans="1:18" x14ac:dyDescent="0.2">
      <c r="A3130" s="146">
        <v>3126</v>
      </c>
      <c r="B3130" s="146">
        <v>6</v>
      </c>
      <c r="C3130" s="146" t="s">
        <v>879</v>
      </c>
      <c r="D3130" s="162">
        <v>5.6</v>
      </c>
      <c r="E3130" s="162">
        <v>1477.3993349870402</v>
      </c>
      <c r="F3130" s="208">
        <f t="shared" si="614"/>
        <v>1444.3055898833306</v>
      </c>
      <c r="G3130" s="208">
        <f t="shared" si="610"/>
        <v>0.80527387684537743</v>
      </c>
      <c r="H3130" s="162">
        <f t="shared" si="615"/>
        <v>6.405273876845377</v>
      </c>
      <c r="I3130" s="209" t="str">
        <f t="shared" si="622"/>
        <v>S</v>
      </c>
      <c r="J3130" s="209" t="s">
        <v>7731</v>
      </c>
      <c r="K3130" s="210">
        <v>2.2475801209669889E-3</v>
      </c>
      <c r="L3130" s="162">
        <f t="shared" si="616"/>
        <v>9.4</v>
      </c>
      <c r="M3130" s="162">
        <f t="shared" si="611"/>
        <v>8.5947261231546221</v>
      </c>
      <c r="N3130" s="210">
        <f t="shared" si="617"/>
        <v>0.18970442525277953</v>
      </c>
      <c r="O3130" s="162">
        <f t="shared" si="618"/>
        <v>0</v>
      </c>
      <c r="P3130" s="162">
        <f t="shared" si="612"/>
        <v>0</v>
      </c>
      <c r="Q3130" s="210">
        <f t="shared" si="613"/>
        <v>5.3732468123861565E-3</v>
      </c>
      <c r="R3130" s="210">
        <f t="shared" si="619"/>
        <v>0.12906969164622215</v>
      </c>
    </row>
    <row r="3131" spans="1:18" x14ac:dyDescent="0.2">
      <c r="A3131" s="146">
        <v>3127</v>
      </c>
      <c r="B3131" s="146">
        <v>7</v>
      </c>
      <c r="C3131" s="146" t="s">
        <v>879</v>
      </c>
      <c r="D3131" s="162">
        <v>8.1</v>
      </c>
      <c r="E3131" s="162">
        <v>5427.3115581641941</v>
      </c>
      <c r="F3131" s="208">
        <f t="shared" si="614"/>
        <v>5251.4666636796746</v>
      </c>
      <c r="G3131" s="208">
        <f t="shared" si="610"/>
        <v>2.9279599476778282</v>
      </c>
      <c r="H3131" s="162">
        <f t="shared" si="615"/>
        <v>11.027959947677829</v>
      </c>
      <c r="I3131" s="209" t="str">
        <f t="shared" si="622"/>
        <v>S</v>
      </c>
      <c r="J3131" s="209" t="s">
        <v>7731</v>
      </c>
      <c r="K3131" s="210">
        <v>0.1696313040028852</v>
      </c>
      <c r="L3131" s="162">
        <f t="shared" si="616"/>
        <v>6.9</v>
      </c>
      <c r="M3131" s="162">
        <f t="shared" si="611"/>
        <v>3.9720400523221713</v>
      </c>
      <c r="N3131" s="210">
        <f t="shared" si="617"/>
        <v>0.17238133066196265</v>
      </c>
      <c r="O3131" s="162">
        <f t="shared" si="618"/>
        <v>0</v>
      </c>
      <c r="P3131" s="162">
        <f t="shared" si="612"/>
        <v>0</v>
      </c>
      <c r="Q3131" s="210">
        <f t="shared" si="613"/>
        <v>5.3732468123861565E-3</v>
      </c>
      <c r="R3131" s="210">
        <f t="shared" si="619"/>
        <v>0.11174659705540527</v>
      </c>
    </row>
    <row r="3132" spans="1:18" x14ac:dyDescent="0.2">
      <c r="A3132" s="146">
        <v>3128</v>
      </c>
      <c r="B3132" s="146">
        <v>8</v>
      </c>
      <c r="C3132" s="146" t="s">
        <v>879</v>
      </c>
      <c r="D3132" s="162">
        <v>11.5</v>
      </c>
      <c r="E3132" s="162">
        <v>10749.114424861544</v>
      </c>
      <c r="F3132" s="208">
        <f t="shared" si="614"/>
        <v>10254.655161317913</v>
      </c>
      <c r="G3132" s="208">
        <f t="shared" si="610"/>
        <v>5.7174921812315294</v>
      </c>
      <c r="H3132" s="162">
        <f t="shared" si="615"/>
        <v>17.217492181231528</v>
      </c>
      <c r="I3132" s="209" t="str">
        <f t="shared" si="622"/>
        <v>S</v>
      </c>
      <c r="J3132" s="209" t="s">
        <v>7731</v>
      </c>
      <c r="K3132" s="210">
        <v>3.7725964762110445E-2</v>
      </c>
      <c r="L3132" s="162">
        <f t="shared" si="616"/>
        <v>3.5</v>
      </c>
      <c r="M3132" s="162">
        <f t="shared" si="611"/>
        <v>0</v>
      </c>
      <c r="N3132" s="210">
        <f t="shared" si="617"/>
        <v>7.2292530869519186E-2</v>
      </c>
      <c r="O3132" s="162">
        <f t="shared" si="618"/>
        <v>0</v>
      </c>
      <c r="P3132" s="162">
        <f t="shared" si="612"/>
        <v>0</v>
      </c>
      <c r="Q3132" s="210">
        <f t="shared" si="613"/>
        <v>5.3732468123861565E-3</v>
      </c>
      <c r="R3132" s="210">
        <f t="shared" si="619"/>
        <v>1.165779726296181E-2</v>
      </c>
    </row>
    <row r="3133" spans="1:18" x14ac:dyDescent="0.2">
      <c r="A3133" s="146">
        <v>3129</v>
      </c>
      <c r="B3133" s="146">
        <v>9</v>
      </c>
      <c r="C3133" s="146" t="s">
        <v>879</v>
      </c>
      <c r="D3133" s="162">
        <v>13.7</v>
      </c>
      <c r="E3133" s="162">
        <v>15896.272641736146</v>
      </c>
      <c r="F3133" s="208">
        <f t="shared" si="614"/>
        <v>15025.156900969007</v>
      </c>
      <c r="G3133" s="208">
        <f t="shared" si="610"/>
        <v>8.3772897042036387</v>
      </c>
      <c r="H3133" s="162">
        <f t="shared" si="615"/>
        <v>22.077289704203636</v>
      </c>
      <c r="I3133" s="209" t="str">
        <f t="shared" si="622"/>
        <v>S</v>
      </c>
      <c r="J3133" s="209" t="s">
        <v>7731</v>
      </c>
      <c r="K3133" s="210">
        <v>0.1254103278861449</v>
      </c>
      <c r="L3133" s="162">
        <f t="shared" si="616"/>
        <v>1.3000000000000007</v>
      </c>
      <c r="M3133" s="162">
        <f t="shared" si="611"/>
        <v>0</v>
      </c>
      <c r="N3133" s="210">
        <f t="shared" si="617"/>
        <v>9.9388101118753944E-2</v>
      </c>
      <c r="O3133" s="162">
        <f t="shared" si="618"/>
        <v>0</v>
      </c>
      <c r="P3133" s="162">
        <f t="shared" si="612"/>
        <v>0</v>
      </c>
      <c r="Q3133" s="210">
        <f t="shared" si="613"/>
        <v>5.3732468123861565E-3</v>
      </c>
      <c r="R3133" s="210">
        <f t="shared" si="619"/>
        <v>3.8753367512196567E-2</v>
      </c>
    </row>
    <row r="3134" spans="1:18" x14ac:dyDescent="0.2">
      <c r="A3134" s="146">
        <v>3130</v>
      </c>
      <c r="B3134" s="146">
        <v>10</v>
      </c>
      <c r="C3134" s="146" t="s">
        <v>879</v>
      </c>
      <c r="D3134" s="162">
        <v>15.5</v>
      </c>
      <c r="E3134" s="162">
        <v>20524.494689264615</v>
      </c>
      <c r="F3134" s="208">
        <f t="shared" si="614"/>
        <v>19251.976018530208</v>
      </c>
      <c r="G3134" s="208">
        <f t="shared" si="610"/>
        <v>10.733956493672768</v>
      </c>
      <c r="H3134" s="162">
        <f t="shared" si="615"/>
        <v>26.233956493672768</v>
      </c>
      <c r="I3134" s="209" t="str">
        <f t="shared" si="622"/>
        <v>S</v>
      </c>
      <c r="J3134" s="209" t="s">
        <v>7731</v>
      </c>
      <c r="K3134" s="210">
        <v>0.1324196712221096</v>
      </c>
      <c r="L3134" s="162">
        <f t="shared" si="616"/>
        <v>0</v>
      </c>
      <c r="M3134" s="162">
        <f t="shared" si="611"/>
        <v>0</v>
      </c>
      <c r="N3134" s="210">
        <f t="shared" si="617"/>
        <v>0.10155407630513902</v>
      </c>
      <c r="O3134" s="162">
        <f t="shared" si="618"/>
        <v>0</v>
      </c>
      <c r="P3134" s="162">
        <f t="shared" si="612"/>
        <v>0.23395649367276761</v>
      </c>
      <c r="Q3134" s="210">
        <f t="shared" si="613"/>
        <v>5.7751293370084684E-3</v>
      </c>
      <c r="R3134" s="210">
        <f t="shared" si="619"/>
        <v>4.0919342698581641E-2</v>
      </c>
    </row>
    <row r="3135" spans="1:18" x14ac:dyDescent="0.2">
      <c r="A3135" s="146">
        <v>3131</v>
      </c>
      <c r="B3135" s="146">
        <v>11</v>
      </c>
      <c r="C3135" s="146" t="s">
        <v>879</v>
      </c>
      <c r="D3135" s="162">
        <v>17.3</v>
      </c>
      <c r="E3135" s="162">
        <v>23405.992584114359</v>
      </c>
      <c r="F3135" s="208">
        <f t="shared" si="614"/>
        <v>21786.297897293643</v>
      </c>
      <c r="G3135" s="208">
        <f t="shared" si="610"/>
        <v>12.146969929874137</v>
      </c>
      <c r="H3135" s="162">
        <f t="shared" si="615"/>
        <v>29.446969929874136</v>
      </c>
      <c r="I3135" s="209" t="str">
        <f t="shared" si="622"/>
        <v>S</v>
      </c>
      <c r="J3135" s="209" t="s">
        <v>7731</v>
      </c>
      <c r="K3135" s="210">
        <v>1.0871009142890513E-2</v>
      </c>
      <c r="L3135" s="162">
        <f t="shared" si="616"/>
        <v>0</v>
      </c>
      <c r="M3135" s="162">
        <f t="shared" si="611"/>
        <v>0</v>
      </c>
      <c r="N3135" s="210">
        <f t="shared" si="617"/>
        <v>6.3994012061880101E-2</v>
      </c>
      <c r="O3135" s="162">
        <f t="shared" si="618"/>
        <v>0</v>
      </c>
      <c r="P3135" s="162">
        <f t="shared" si="612"/>
        <v>3.4469699298741361</v>
      </c>
      <c r="Q3135" s="210">
        <f t="shared" si="613"/>
        <v>1.1294334771810716E-2</v>
      </c>
      <c r="R3135" s="210">
        <f t="shared" si="619"/>
        <v>3.3592784553227242E-3</v>
      </c>
    </row>
    <row r="3136" spans="1:18" x14ac:dyDescent="0.2">
      <c r="A3136" s="146">
        <v>3132</v>
      </c>
      <c r="B3136" s="146">
        <v>12</v>
      </c>
      <c r="C3136" s="146" t="s">
        <v>879</v>
      </c>
      <c r="D3136" s="162">
        <v>18.2</v>
      </c>
      <c r="E3136" s="162">
        <v>24672.096881716483</v>
      </c>
      <c r="F3136" s="208">
        <f t="shared" si="614"/>
        <v>22875.968228727525</v>
      </c>
      <c r="G3136" s="208">
        <f t="shared" si="610"/>
        <v>12.754516600345745</v>
      </c>
      <c r="H3136" s="162">
        <f t="shared" si="615"/>
        <v>30.954516600345745</v>
      </c>
      <c r="I3136" s="209" t="str">
        <f t="shared" si="622"/>
        <v>S</v>
      </c>
      <c r="J3136" s="209" t="s">
        <v>7731</v>
      </c>
      <c r="K3136" s="210">
        <v>0.10417659139089416</v>
      </c>
      <c r="L3136" s="162">
        <f t="shared" si="616"/>
        <v>0</v>
      </c>
      <c r="M3136" s="162">
        <f t="shared" si="611"/>
        <v>0</v>
      </c>
      <c r="N3136" s="210">
        <f t="shared" si="617"/>
        <v>9.2826609669623444E-2</v>
      </c>
      <c r="O3136" s="162">
        <f t="shared" si="618"/>
        <v>0</v>
      </c>
      <c r="P3136" s="162">
        <f t="shared" si="612"/>
        <v>4.9545166003457446</v>
      </c>
      <c r="Q3136" s="210">
        <f t="shared" si="613"/>
        <v>1.3883947277982468E-2</v>
      </c>
      <c r="R3136" s="210">
        <f t="shared" si="619"/>
        <v>3.2191876063066067E-2</v>
      </c>
    </row>
    <row r="3137" spans="1:18" x14ac:dyDescent="0.2">
      <c r="A3137" s="146">
        <v>3133</v>
      </c>
      <c r="B3137" s="146">
        <v>13</v>
      </c>
      <c r="C3137" s="146" t="s">
        <v>879</v>
      </c>
      <c r="D3137" s="162">
        <v>18.899999999999999</v>
      </c>
      <c r="E3137" s="162">
        <v>24632.669949642033</v>
      </c>
      <c r="F3137" s="208">
        <f t="shared" si="614"/>
        <v>22770.440101449094</v>
      </c>
      <c r="G3137" s="208">
        <f t="shared" si="610"/>
        <v>12.695679298347489</v>
      </c>
      <c r="H3137" s="162">
        <f t="shared" si="615"/>
        <v>31.595679298347488</v>
      </c>
      <c r="I3137" s="209" t="str">
        <f t="shared" si="622"/>
        <v>S</v>
      </c>
      <c r="J3137" s="209" t="s">
        <v>7731</v>
      </c>
      <c r="K3137" s="210">
        <v>0</v>
      </c>
      <c r="L3137" s="162">
        <f t="shared" si="616"/>
        <v>0</v>
      </c>
      <c r="M3137" s="162">
        <f t="shared" si="611"/>
        <v>0</v>
      </c>
      <c r="N3137" s="210">
        <f t="shared" si="617"/>
        <v>6.0634733606557377E-2</v>
      </c>
      <c r="O3137" s="162">
        <f t="shared" si="618"/>
        <v>0</v>
      </c>
      <c r="P3137" s="162">
        <f t="shared" si="612"/>
        <v>5.5956792983474877</v>
      </c>
      <c r="Q3137" s="210">
        <f t="shared" si="613"/>
        <v>1.4985314800300513E-2</v>
      </c>
      <c r="R3137" s="210">
        <f t="shared" si="619"/>
        <v>0</v>
      </c>
    </row>
    <row r="3138" spans="1:18" x14ac:dyDescent="0.2">
      <c r="A3138" s="146">
        <v>3134</v>
      </c>
      <c r="B3138" s="146">
        <v>14</v>
      </c>
      <c r="C3138" s="146" t="s">
        <v>879</v>
      </c>
      <c r="D3138" s="162">
        <v>20.3</v>
      </c>
      <c r="E3138" s="162">
        <v>23028.660184894779</v>
      </c>
      <c r="F3138" s="208">
        <f t="shared" si="614"/>
        <v>21158.732977881322</v>
      </c>
      <c r="G3138" s="208">
        <f t="shared" si="610"/>
        <v>11.797070546276142</v>
      </c>
      <c r="H3138" s="162">
        <f t="shared" si="615"/>
        <v>32.097070546276143</v>
      </c>
      <c r="I3138" s="209" t="str">
        <f t="shared" si="622"/>
        <v>S</v>
      </c>
      <c r="J3138" s="209" t="s">
        <v>7731</v>
      </c>
      <c r="K3138" s="210">
        <v>3.0535049939064058E-3</v>
      </c>
      <c r="L3138" s="162">
        <f t="shared" si="616"/>
        <v>0</v>
      </c>
      <c r="M3138" s="162">
        <f t="shared" si="611"/>
        <v>0</v>
      </c>
      <c r="N3138" s="210">
        <f t="shared" si="617"/>
        <v>6.1578305027059625E-2</v>
      </c>
      <c r="O3138" s="162">
        <f t="shared" si="618"/>
        <v>0</v>
      </c>
      <c r="P3138" s="162">
        <f t="shared" si="612"/>
        <v>6.097070546276143</v>
      </c>
      <c r="Q3138" s="210">
        <f t="shared" si="613"/>
        <v>1.5846587669361957E-2</v>
      </c>
      <c r="R3138" s="210">
        <f t="shared" si="619"/>
        <v>9.4357142050224829E-4</v>
      </c>
    </row>
    <row r="3139" spans="1:18" x14ac:dyDescent="0.2">
      <c r="A3139" s="146">
        <v>3135</v>
      </c>
      <c r="B3139" s="146">
        <v>15</v>
      </c>
      <c r="C3139" s="146" t="s">
        <v>879</v>
      </c>
      <c r="D3139" s="162">
        <v>20.7</v>
      </c>
      <c r="E3139" s="162">
        <v>20579.470270607864</v>
      </c>
      <c r="F3139" s="208">
        <f t="shared" si="614"/>
        <v>18875.490132201532</v>
      </c>
      <c r="G3139" s="208">
        <f t="shared" si="610"/>
        <v>10.524046450130008</v>
      </c>
      <c r="H3139" s="162">
        <f t="shared" si="615"/>
        <v>31.224046450130007</v>
      </c>
      <c r="I3139" s="209" t="str">
        <f t="shared" si="622"/>
        <v>S</v>
      </c>
      <c r="J3139" s="209" t="s">
        <v>7731</v>
      </c>
      <c r="K3139" s="210">
        <v>5.1069529055778294E-3</v>
      </c>
      <c r="L3139" s="162">
        <f t="shared" si="616"/>
        <v>0</v>
      </c>
      <c r="M3139" s="162">
        <f t="shared" si="611"/>
        <v>0</v>
      </c>
      <c r="N3139" s="210">
        <f t="shared" si="617"/>
        <v>6.221284624012783E-2</v>
      </c>
      <c r="O3139" s="162">
        <f t="shared" si="618"/>
        <v>0</v>
      </c>
      <c r="P3139" s="162">
        <f t="shared" si="612"/>
        <v>5.2240464501300075</v>
      </c>
      <c r="Q3139" s="210">
        <f t="shared" si="613"/>
        <v>1.4346936506415157E-2</v>
      </c>
      <c r="R3139" s="210">
        <f t="shared" si="619"/>
        <v>1.5781126335704526E-3</v>
      </c>
    </row>
    <row r="3140" spans="1:18" x14ac:dyDescent="0.2">
      <c r="A3140" s="146">
        <v>3136</v>
      </c>
      <c r="B3140" s="146">
        <v>16</v>
      </c>
      <c r="C3140" s="146" t="s">
        <v>879</v>
      </c>
      <c r="D3140" s="162">
        <v>20.3</v>
      </c>
      <c r="E3140" s="162">
        <v>16850.293336157396</v>
      </c>
      <c r="F3140" s="208">
        <f t="shared" si="614"/>
        <v>15482.049517261414</v>
      </c>
      <c r="G3140" s="208">
        <f t="shared" si="610"/>
        <v>8.6320305921437974</v>
      </c>
      <c r="H3140" s="162">
        <f t="shared" si="615"/>
        <v>28.932030592143796</v>
      </c>
      <c r="I3140" s="209" t="str">
        <f t="shared" si="622"/>
        <v>S</v>
      </c>
      <c r="J3140" s="209" t="s">
        <v>7731</v>
      </c>
      <c r="K3140" s="210">
        <v>4.3146212330657137E-2</v>
      </c>
      <c r="L3140" s="162">
        <f t="shared" si="616"/>
        <v>0</v>
      </c>
      <c r="M3140" s="162">
        <f t="shared" si="611"/>
        <v>0</v>
      </c>
      <c r="N3140" s="210">
        <f t="shared" si="617"/>
        <v>7.3967455491530221E-2</v>
      </c>
      <c r="O3140" s="162">
        <f t="shared" si="618"/>
        <v>0</v>
      </c>
      <c r="P3140" s="162">
        <f t="shared" si="612"/>
        <v>2.9320305921437964</v>
      </c>
      <c r="Q3140" s="210">
        <f t="shared" si="613"/>
        <v>1.0409789453894206E-2</v>
      </c>
      <c r="R3140" s="210">
        <f t="shared" si="619"/>
        <v>1.3332721884972844E-2</v>
      </c>
    </row>
    <row r="3141" spans="1:18" x14ac:dyDescent="0.2">
      <c r="A3141" s="146">
        <v>3137</v>
      </c>
      <c r="B3141" s="146">
        <v>17</v>
      </c>
      <c r="C3141" s="146" t="s">
        <v>879</v>
      </c>
      <c r="D3141" s="162">
        <v>20</v>
      </c>
      <c r="E3141" s="162">
        <v>12198.470660274503</v>
      </c>
      <c r="F3141" s="208">
        <f t="shared" si="614"/>
        <v>11222.593007452542</v>
      </c>
      <c r="G3141" s="208">
        <f t="shared" ref="G3141:G3204" si="623">$Y$27*F3141</f>
        <v>6.2571667953588355</v>
      </c>
      <c r="H3141" s="162">
        <f t="shared" si="615"/>
        <v>26.257166795358835</v>
      </c>
      <c r="I3141" s="209" t="str">
        <f t="shared" si="622"/>
        <v>S</v>
      </c>
      <c r="J3141" s="209" t="s">
        <v>7731</v>
      </c>
      <c r="K3141" s="210">
        <v>3.9426989059413664E-2</v>
      </c>
      <c r="L3141" s="162">
        <f t="shared" si="616"/>
        <v>0</v>
      </c>
      <c r="M3141" s="162">
        <f t="shared" ref="M3141:M3204" si="624">IF(H3141&gt;=$U$7,0,$U$7-H3141)</f>
        <v>0</v>
      </c>
      <c r="N3141" s="210">
        <f t="shared" si="617"/>
        <v>7.2818168756379781E-2</v>
      </c>
      <c r="O3141" s="162">
        <f t="shared" si="618"/>
        <v>0</v>
      </c>
      <c r="P3141" s="162">
        <f t="shared" ref="P3141:P3204" si="625">IF(H3141&lt;=$U$17,0,H3141-$U$17)</f>
        <v>0.25716679535883458</v>
      </c>
      <c r="Q3141" s="210">
        <f t="shared" ref="Q3141:Q3204" si="626">$Y$17+P3141*$Y$18</f>
        <v>5.8149992055144002E-3</v>
      </c>
      <c r="R3141" s="210">
        <f t="shared" si="619"/>
        <v>1.2183435149822404E-2</v>
      </c>
    </row>
    <row r="3142" spans="1:18" x14ac:dyDescent="0.2">
      <c r="A3142" s="146">
        <v>3138</v>
      </c>
      <c r="B3142" s="146">
        <v>18</v>
      </c>
      <c r="C3142" s="146" t="s">
        <v>879</v>
      </c>
      <c r="D3142" s="162">
        <v>19</v>
      </c>
      <c r="E3142" s="162">
        <v>7061.3080036441288</v>
      </c>
      <c r="F3142" s="208">
        <f t="shared" ref="F3142:F3205" si="627">E3142*(1-0.004*D3142)</f>
        <v>6524.6485953671754</v>
      </c>
      <c r="G3142" s="208">
        <f t="shared" si="623"/>
        <v>3.6378236754380313</v>
      </c>
      <c r="H3142" s="162">
        <f t="shared" ref="H3142:H3205" si="628">D3142+G3142</f>
        <v>22.637823675438032</v>
      </c>
      <c r="I3142" s="209" t="str">
        <f t="shared" si="622"/>
        <v>S</v>
      </c>
      <c r="J3142" s="209" t="s">
        <v>7731</v>
      </c>
      <c r="K3142" s="210">
        <v>4.9896975772668562E-3</v>
      </c>
      <c r="L3142" s="162">
        <f t="shared" ref="L3142:L3205" si="629">IF(D3142&gt;=$U$7,0,$U$7-D3142)</f>
        <v>0</v>
      </c>
      <c r="M3142" s="162">
        <f t="shared" si="624"/>
        <v>0</v>
      </c>
      <c r="N3142" s="210">
        <f t="shared" ref="N3142:N3205" si="630">$Y$7*M3142+$Y$8+K3142*$Y$9</f>
        <v>6.2176612869978887E-2</v>
      </c>
      <c r="O3142" s="162">
        <f t="shared" ref="O3142:O3205" si="631">IF(D3142&lt;=$U$17,0,D3142-$U$17)</f>
        <v>0</v>
      </c>
      <c r="P3142" s="162">
        <f t="shared" si="625"/>
        <v>0</v>
      </c>
      <c r="Q3142" s="210">
        <f t="shared" si="626"/>
        <v>5.3732468123861565E-3</v>
      </c>
      <c r="R3142" s="210">
        <f t="shared" ref="R3142:R3205" si="632">N3142-$Y$8</f>
        <v>1.5418792634215098E-3</v>
      </c>
    </row>
    <row r="3143" spans="1:18" x14ac:dyDescent="0.2">
      <c r="A3143" s="146">
        <v>3139</v>
      </c>
      <c r="B3143" s="146">
        <v>19</v>
      </c>
      <c r="C3143" s="146" t="s">
        <v>879</v>
      </c>
      <c r="D3143" s="162">
        <v>17.899999999999999</v>
      </c>
      <c r="E3143" s="162">
        <v>2936.4734761929972</v>
      </c>
      <c r="F3143" s="208">
        <f t="shared" si="627"/>
        <v>2726.2219752975784</v>
      </c>
      <c r="G3143" s="208">
        <f t="shared" si="623"/>
        <v>1.5200075071137003</v>
      </c>
      <c r="H3143" s="162">
        <f t="shared" si="628"/>
        <v>19.420007507113699</v>
      </c>
      <c r="I3143" s="209" t="str">
        <f t="shared" si="622"/>
        <v>S</v>
      </c>
      <c r="J3143" s="209" t="s">
        <v>7731</v>
      </c>
      <c r="K3143" s="210">
        <v>8.7851401000596345E-3</v>
      </c>
      <c r="L3143" s="162">
        <f t="shared" si="629"/>
        <v>0</v>
      </c>
      <c r="M3143" s="162">
        <f t="shared" si="624"/>
        <v>0</v>
      </c>
      <c r="N3143" s="210">
        <f t="shared" si="630"/>
        <v>6.334945231180493E-2</v>
      </c>
      <c r="O3143" s="162">
        <f t="shared" si="631"/>
        <v>0</v>
      </c>
      <c r="P3143" s="162">
        <f t="shared" si="625"/>
        <v>0</v>
      </c>
      <c r="Q3143" s="210">
        <f t="shared" si="626"/>
        <v>5.3732468123861565E-3</v>
      </c>
      <c r="R3143" s="210">
        <f t="shared" si="632"/>
        <v>2.7147187052475527E-3</v>
      </c>
    </row>
    <row r="3144" spans="1:18" x14ac:dyDescent="0.2">
      <c r="A3144" s="146">
        <v>3140</v>
      </c>
      <c r="B3144" s="146">
        <v>20</v>
      </c>
      <c r="C3144" s="146" t="s">
        <v>879</v>
      </c>
      <c r="D3144" s="162">
        <v>16.899999999999999</v>
      </c>
      <c r="E3144" s="162">
        <v>450.63317434391399</v>
      </c>
      <c r="F3144" s="208">
        <f t="shared" si="627"/>
        <v>420.17037175826539</v>
      </c>
      <c r="G3144" s="208">
        <f t="shared" si="623"/>
        <v>0.23426636756884223</v>
      </c>
      <c r="H3144" s="162">
        <f t="shared" si="628"/>
        <v>17.134266367568841</v>
      </c>
      <c r="I3144" s="209" t="str">
        <f t="shared" si="622"/>
        <v>S</v>
      </c>
      <c r="J3144" s="209" t="s">
        <v>7731</v>
      </c>
      <c r="K3144" s="210">
        <v>7.6981246775971707E-2</v>
      </c>
      <c r="L3144" s="162">
        <f t="shared" si="629"/>
        <v>0</v>
      </c>
      <c r="M3144" s="162">
        <f t="shared" si="624"/>
        <v>0</v>
      </c>
      <c r="N3144" s="210">
        <f t="shared" si="630"/>
        <v>8.442290638419922E-2</v>
      </c>
      <c r="O3144" s="162">
        <f t="shared" si="631"/>
        <v>0</v>
      </c>
      <c r="P3144" s="162">
        <f t="shared" si="625"/>
        <v>0</v>
      </c>
      <c r="Q3144" s="210">
        <f t="shared" si="626"/>
        <v>5.3732468123861565E-3</v>
      </c>
      <c r="R3144" s="210">
        <f t="shared" si="632"/>
        <v>2.3788172777641843E-2</v>
      </c>
    </row>
    <row r="3145" spans="1:18" x14ac:dyDescent="0.2">
      <c r="A3145" s="146">
        <v>3141</v>
      </c>
      <c r="B3145" s="146">
        <v>21</v>
      </c>
      <c r="C3145" s="146" t="s">
        <v>879</v>
      </c>
      <c r="D3145" s="162">
        <v>15.9</v>
      </c>
      <c r="E3145" s="162">
        <v>1.1106178049141442</v>
      </c>
      <c r="F3145" s="208">
        <f t="shared" si="627"/>
        <v>1.0399825125216047</v>
      </c>
      <c r="G3145" s="208">
        <f t="shared" si="623"/>
        <v>5.7984318247866003E-4</v>
      </c>
      <c r="H3145" s="162">
        <f t="shared" si="628"/>
        <v>15.900579843182479</v>
      </c>
      <c r="I3145" s="209" t="str">
        <f t="shared" si="622"/>
        <v>S</v>
      </c>
      <c r="J3145" s="209" t="s">
        <v>7731</v>
      </c>
      <c r="K3145" s="210">
        <v>0.14753074614898781</v>
      </c>
      <c r="L3145" s="162">
        <f t="shared" si="629"/>
        <v>0</v>
      </c>
      <c r="M3145" s="162">
        <f t="shared" si="624"/>
        <v>0</v>
      </c>
      <c r="N3145" s="210">
        <f t="shared" si="630"/>
        <v>0.10622358837815822</v>
      </c>
      <c r="O3145" s="162">
        <f t="shared" si="631"/>
        <v>0</v>
      </c>
      <c r="P3145" s="162">
        <f t="shared" si="625"/>
        <v>0</v>
      </c>
      <c r="Q3145" s="210">
        <f t="shared" si="626"/>
        <v>5.3732468123861565E-3</v>
      </c>
      <c r="R3145" s="210">
        <f t="shared" si="632"/>
        <v>4.5588854771600844E-2</v>
      </c>
    </row>
    <row r="3146" spans="1:18" x14ac:dyDescent="0.2">
      <c r="A3146" s="146">
        <v>3142</v>
      </c>
      <c r="B3146" s="146">
        <v>22</v>
      </c>
      <c r="C3146" s="146" t="s">
        <v>879</v>
      </c>
      <c r="D3146" s="162">
        <v>14.8</v>
      </c>
      <c r="E3146" s="162">
        <v>0</v>
      </c>
      <c r="F3146" s="208">
        <f t="shared" si="627"/>
        <v>0</v>
      </c>
      <c r="G3146" s="208">
        <f t="shared" si="623"/>
        <v>0</v>
      </c>
      <c r="H3146" s="162">
        <f t="shared" si="628"/>
        <v>14.8</v>
      </c>
      <c r="I3146" s="209" t="str">
        <f t="shared" si="622"/>
        <v>S</v>
      </c>
      <c r="J3146" s="209" t="s">
        <v>7731</v>
      </c>
      <c r="K3146" s="210">
        <v>1.8340890372383983E-2</v>
      </c>
      <c r="L3146" s="162">
        <f t="shared" si="629"/>
        <v>0.19999999999999929</v>
      </c>
      <c r="M3146" s="162">
        <f t="shared" si="624"/>
        <v>0.19999999999999929</v>
      </c>
      <c r="N3146" s="210">
        <f t="shared" si="630"/>
        <v>6.9289600046085781E-2</v>
      </c>
      <c r="O3146" s="162">
        <f t="shared" si="631"/>
        <v>0</v>
      </c>
      <c r="P3146" s="162">
        <f t="shared" si="625"/>
        <v>0</v>
      </c>
      <c r="Q3146" s="210">
        <f t="shared" si="626"/>
        <v>5.3732468123861565E-3</v>
      </c>
      <c r="R3146" s="210">
        <f t="shared" si="632"/>
        <v>8.6548664395284039E-3</v>
      </c>
    </row>
    <row r="3147" spans="1:18" x14ac:dyDescent="0.2">
      <c r="A3147" s="146">
        <v>3143</v>
      </c>
      <c r="B3147" s="146">
        <v>23</v>
      </c>
      <c r="C3147" s="146" t="s">
        <v>879</v>
      </c>
      <c r="D3147" s="162">
        <v>14.4</v>
      </c>
      <c r="E3147" s="162">
        <v>0</v>
      </c>
      <c r="F3147" s="208">
        <f t="shared" si="627"/>
        <v>0</v>
      </c>
      <c r="G3147" s="208">
        <f t="shared" si="623"/>
        <v>0</v>
      </c>
      <c r="H3147" s="162">
        <f t="shared" si="628"/>
        <v>14.4</v>
      </c>
      <c r="I3147" s="209" t="str">
        <f t="shared" si="622"/>
        <v>S</v>
      </c>
      <c r="J3147" s="209" t="s">
        <v>7731</v>
      </c>
      <c r="K3147" s="210">
        <v>6.8874056860745395E-2</v>
      </c>
      <c r="L3147" s="162">
        <f t="shared" si="629"/>
        <v>0.59999999999999964</v>
      </c>
      <c r="M3147" s="162">
        <f t="shared" si="624"/>
        <v>0.59999999999999964</v>
      </c>
      <c r="N3147" s="210">
        <f t="shared" si="630"/>
        <v>9.0879585208367697E-2</v>
      </c>
      <c r="O3147" s="162">
        <f t="shared" si="631"/>
        <v>0</v>
      </c>
      <c r="P3147" s="162">
        <f t="shared" si="625"/>
        <v>0</v>
      </c>
      <c r="Q3147" s="210">
        <f t="shared" si="626"/>
        <v>5.3732468123861565E-3</v>
      </c>
      <c r="R3147" s="210">
        <f t="shared" si="632"/>
        <v>3.024485160181032E-2</v>
      </c>
    </row>
    <row r="3148" spans="1:18" x14ac:dyDescent="0.2">
      <c r="A3148" s="146">
        <v>3144</v>
      </c>
      <c r="B3148" s="146">
        <v>24</v>
      </c>
      <c r="C3148" s="146" t="s">
        <v>879</v>
      </c>
      <c r="D3148" s="162">
        <v>14.5</v>
      </c>
      <c r="E3148" s="162">
        <v>0</v>
      </c>
      <c r="F3148" s="208">
        <f t="shared" si="627"/>
        <v>0</v>
      </c>
      <c r="G3148" s="208">
        <f t="shared" si="623"/>
        <v>0</v>
      </c>
      <c r="H3148" s="162">
        <f t="shared" si="628"/>
        <v>14.5</v>
      </c>
      <c r="I3148" s="209" t="str">
        <f t="shared" si="622"/>
        <v>S</v>
      </c>
      <c r="J3148" s="209" t="s">
        <v>7731</v>
      </c>
      <c r="K3148" s="210">
        <v>0</v>
      </c>
      <c r="L3148" s="162">
        <f t="shared" si="629"/>
        <v>0.5</v>
      </c>
      <c r="M3148" s="162">
        <f t="shared" si="624"/>
        <v>0.5</v>
      </c>
      <c r="N3148" s="210">
        <f t="shared" si="630"/>
        <v>6.8102985607905009E-2</v>
      </c>
      <c r="O3148" s="162">
        <f t="shared" si="631"/>
        <v>0</v>
      </c>
      <c r="P3148" s="162">
        <f t="shared" si="625"/>
        <v>0</v>
      </c>
      <c r="Q3148" s="210">
        <f t="shared" si="626"/>
        <v>5.3732468123861565E-3</v>
      </c>
      <c r="R3148" s="210">
        <f t="shared" si="632"/>
        <v>7.468252001347632E-3</v>
      </c>
    </row>
    <row r="3149" spans="1:18" x14ac:dyDescent="0.2">
      <c r="A3149" s="146">
        <v>3145</v>
      </c>
      <c r="B3149" s="146">
        <v>1</v>
      </c>
      <c r="C3149" s="146" t="s">
        <v>879</v>
      </c>
      <c r="D3149" s="162">
        <v>14.4</v>
      </c>
      <c r="E3149" s="162">
        <v>0</v>
      </c>
      <c r="F3149" s="208">
        <f t="shared" si="627"/>
        <v>0</v>
      </c>
      <c r="G3149" s="208">
        <f t="shared" si="623"/>
        <v>0</v>
      </c>
      <c r="H3149" s="162">
        <f t="shared" si="628"/>
        <v>14.4</v>
      </c>
      <c r="I3149" s="209" t="str">
        <f>IF(AVERAGE(H3149:H3172)&gt;15,"S",IF(AVERAGE(H3149:H3172)&lt;5,"W","Ü"))</f>
        <v>S</v>
      </c>
      <c r="J3149" s="209" t="s">
        <v>7731</v>
      </c>
      <c r="K3149" s="210">
        <v>1.6809008365835574E-4</v>
      </c>
      <c r="L3149" s="162">
        <f t="shared" si="629"/>
        <v>0.59999999999999964</v>
      </c>
      <c r="M3149" s="162">
        <f t="shared" si="624"/>
        <v>0.59999999999999964</v>
      </c>
      <c r="N3149" s="210">
        <f t="shared" si="630"/>
        <v>6.9648577956632568E-2</v>
      </c>
      <c r="O3149" s="162">
        <f t="shared" si="631"/>
        <v>0</v>
      </c>
      <c r="P3149" s="162">
        <f t="shared" si="625"/>
        <v>0</v>
      </c>
      <c r="Q3149" s="210">
        <f t="shared" si="626"/>
        <v>5.3732468123861565E-3</v>
      </c>
      <c r="R3149" s="210">
        <f t="shared" si="632"/>
        <v>9.0138443500751911E-3</v>
      </c>
    </row>
    <row r="3150" spans="1:18" x14ac:dyDescent="0.2">
      <c r="A3150" s="146">
        <v>3146</v>
      </c>
      <c r="B3150" s="146">
        <v>2</v>
      </c>
      <c r="C3150" s="146" t="s">
        <v>879</v>
      </c>
      <c r="D3150" s="162">
        <v>13.6</v>
      </c>
      <c r="E3150" s="162">
        <v>0</v>
      </c>
      <c r="F3150" s="208">
        <f t="shared" si="627"/>
        <v>0</v>
      </c>
      <c r="G3150" s="208">
        <f t="shared" si="623"/>
        <v>0</v>
      </c>
      <c r="H3150" s="162">
        <f t="shared" si="628"/>
        <v>13.6</v>
      </c>
      <c r="I3150" s="209" t="str">
        <f>IF(I3149="S","S",IF(I3149="W","W","Ü"))</f>
        <v>S</v>
      </c>
      <c r="J3150" s="209" t="s">
        <v>7731</v>
      </c>
      <c r="K3150" s="210">
        <v>1.0627291674174604E-3</v>
      </c>
      <c r="L3150" s="162">
        <f t="shared" si="629"/>
        <v>1.4000000000000004</v>
      </c>
      <c r="M3150" s="162">
        <f t="shared" si="624"/>
        <v>1.4000000000000004</v>
      </c>
      <c r="N3150" s="210">
        <f t="shared" si="630"/>
        <v>8.1874235879768137E-2</v>
      </c>
      <c r="O3150" s="162">
        <f t="shared" si="631"/>
        <v>0</v>
      </c>
      <c r="P3150" s="162">
        <f t="shared" si="625"/>
        <v>0</v>
      </c>
      <c r="Q3150" s="210">
        <f t="shared" si="626"/>
        <v>5.3732468123861565E-3</v>
      </c>
      <c r="R3150" s="210">
        <f t="shared" si="632"/>
        <v>2.123950227321076E-2</v>
      </c>
    </row>
    <row r="3151" spans="1:18" x14ac:dyDescent="0.2">
      <c r="A3151" s="146">
        <v>3147</v>
      </c>
      <c r="B3151" s="146">
        <v>3</v>
      </c>
      <c r="C3151" s="146" t="s">
        <v>879</v>
      </c>
      <c r="D3151" s="162">
        <v>13.1</v>
      </c>
      <c r="E3151" s="162">
        <v>0</v>
      </c>
      <c r="F3151" s="208">
        <f t="shared" si="627"/>
        <v>0</v>
      </c>
      <c r="G3151" s="208">
        <f t="shared" si="623"/>
        <v>0</v>
      </c>
      <c r="H3151" s="162">
        <f t="shared" si="628"/>
        <v>13.1</v>
      </c>
      <c r="I3151" s="209" t="str">
        <f t="shared" ref="I3151:I3172" si="633">IF(I3150="S","S",IF(I3150="W","W","Ü"))</f>
        <v>S</v>
      </c>
      <c r="J3151" s="209" t="s">
        <v>7731</v>
      </c>
      <c r="K3151" s="210">
        <v>5.129509595208039E-5</v>
      </c>
      <c r="L3151" s="162">
        <f t="shared" si="629"/>
        <v>1.9000000000000004</v>
      </c>
      <c r="M3151" s="162">
        <f t="shared" si="624"/>
        <v>1.9000000000000004</v>
      </c>
      <c r="N3151" s="210">
        <f t="shared" si="630"/>
        <v>8.9029942041020035E-2</v>
      </c>
      <c r="O3151" s="162">
        <f t="shared" si="631"/>
        <v>0</v>
      </c>
      <c r="P3151" s="162">
        <f t="shared" si="625"/>
        <v>0</v>
      </c>
      <c r="Q3151" s="210">
        <f t="shared" si="626"/>
        <v>5.3732468123861565E-3</v>
      </c>
      <c r="R3151" s="210">
        <f t="shared" si="632"/>
        <v>2.8395208434462658E-2</v>
      </c>
    </row>
    <row r="3152" spans="1:18" x14ac:dyDescent="0.2">
      <c r="A3152" s="146">
        <v>3148</v>
      </c>
      <c r="B3152" s="146">
        <v>4</v>
      </c>
      <c r="C3152" s="146" t="s">
        <v>879</v>
      </c>
      <c r="D3152" s="162">
        <v>12.5</v>
      </c>
      <c r="E3152" s="162">
        <v>0</v>
      </c>
      <c r="F3152" s="208">
        <f t="shared" si="627"/>
        <v>0</v>
      </c>
      <c r="G3152" s="208">
        <f t="shared" si="623"/>
        <v>0</v>
      </c>
      <c r="H3152" s="162">
        <f t="shared" si="628"/>
        <v>12.5</v>
      </c>
      <c r="I3152" s="209" t="str">
        <f t="shared" si="633"/>
        <v>S</v>
      </c>
      <c r="J3152" s="209" t="s">
        <v>7731</v>
      </c>
      <c r="K3152" s="210">
        <v>0</v>
      </c>
      <c r="L3152" s="162">
        <f t="shared" si="629"/>
        <v>2.5</v>
      </c>
      <c r="M3152" s="162">
        <f t="shared" si="624"/>
        <v>2.5</v>
      </c>
      <c r="N3152" s="210">
        <f t="shared" si="630"/>
        <v>9.7975993613295537E-2</v>
      </c>
      <c r="O3152" s="162">
        <f t="shared" si="631"/>
        <v>0</v>
      </c>
      <c r="P3152" s="162">
        <f t="shared" si="625"/>
        <v>0</v>
      </c>
      <c r="Q3152" s="210">
        <f t="shared" si="626"/>
        <v>5.3732468123861565E-3</v>
      </c>
      <c r="R3152" s="210">
        <f t="shared" si="632"/>
        <v>3.734126000673816E-2</v>
      </c>
    </row>
    <row r="3153" spans="1:18" x14ac:dyDescent="0.2">
      <c r="A3153" s="146">
        <v>3149</v>
      </c>
      <c r="B3153" s="146">
        <v>5</v>
      </c>
      <c r="C3153" s="146" t="s">
        <v>879</v>
      </c>
      <c r="D3153" s="162">
        <v>11.3</v>
      </c>
      <c r="E3153" s="162">
        <v>60.528670367820858</v>
      </c>
      <c r="F3153" s="208">
        <f t="shared" si="627"/>
        <v>57.792774467195358</v>
      </c>
      <c r="G3153" s="208">
        <f t="shared" si="623"/>
        <v>3.2222413230851177E-2</v>
      </c>
      <c r="H3153" s="162">
        <f t="shared" si="628"/>
        <v>11.332222413230852</v>
      </c>
      <c r="I3153" s="209" t="str">
        <f t="shared" si="633"/>
        <v>S</v>
      </c>
      <c r="J3153" s="209" t="s">
        <v>7731</v>
      </c>
      <c r="K3153" s="210">
        <v>0</v>
      </c>
      <c r="L3153" s="162">
        <f t="shared" si="629"/>
        <v>3.6999999999999993</v>
      </c>
      <c r="M3153" s="162">
        <f t="shared" si="624"/>
        <v>3.667777586769148</v>
      </c>
      <c r="N3153" s="210">
        <f t="shared" si="630"/>
        <v>0.11541850821233074</v>
      </c>
      <c r="O3153" s="162">
        <f t="shared" si="631"/>
        <v>0</v>
      </c>
      <c r="P3153" s="162">
        <f t="shared" si="625"/>
        <v>0</v>
      </c>
      <c r="Q3153" s="210">
        <f t="shared" si="626"/>
        <v>5.3732468123861565E-3</v>
      </c>
      <c r="R3153" s="210">
        <f t="shared" si="632"/>
        <v>5.4783774605773362E-2</v>
      </c>
    </row>
    <row r="3154" spans="1:18" x14ac:dyDescent="0.2">
      <c r="A3154" s="146">
        <v>3150</v>
      </c>
      <c r="B3154" s="146">
        <v>6</v>
      </c>
      <c r="C3154" s="146" t="s">
        <v>879</v>
      </c>
      <c r="D3154" s="162">
        <v>12.3</v>
      </c>
      <c r="E3154" s="162">
        <v>1384.9404027279379</v>
      </c>
      <c r="F3154" s="208">
        <f t="shared" si="627"/>
        <v>1316.8013349137234</v>
      </c>
      <c r="G3154" s="208">
        <f t="shared" si="623"/>
        <v>0.73418376514543504</v>
      </c>
      <c r="H3154" s="162">
        <f t="shared" si="628"/>
        <v>13.034183765145436</v>
      </c>
      <c r="I3154" s="209" t="str">
        <f t="shared" si="633"/>
        <v>S</v>
      </c>
      <c r="J3154" s="209" t="s">
        <v>7731</v>
      </c>
      <c r="K3154" s="210">
        <v>2.2475801209669889E-3</v>
      </c>
      <c r="L3154" s="162">
        <f t="shared" si="629"/>
        <v>2.6999999999999993</v>
      </c>
      <c r="M3154" s="162">
        <f t="shared" si="624"/>
        <v>1.9658162348545645</v>
      </c>
      <c r="N3154" s="210">
        <f t="shared" si="630"/>
        <v>9.0691686172679462E-2</v>
      </c>
      <c r="O3154" s="162">
        <f t="shared" si="631"/>
        <v>0</v>
      </c>
      <c r="P3154" s="162">
        <f t="shared" si="625"/>
        <v>0</v>
      </c>
      <c r="Q3154" s="210">
        <f t="shared" si="626"/>
        <v>5.3732468123861565E-3</v>
      </c>
      <c r="R3154" s="210">
        <f t="shared" si="632"/>
        <v>3.0056952566122085E-2</v>
      </c>
    </row>
    <row r="3155" spans="1:18" x14ac:dyDescent="0.2">
      <c r="A3155" s="146">
        <v>3151</v>
      </c>
      <c r="B3155" s="146">
        <v>7</v>
      </c>
      <c r="C3155" s="146" t="s">
        <v>879</v>
      </c>
      <c r="D3155" s="162">
        <v>14.2</v>
      </c>
      <c r="E3155" s="162">
        <v>4817.8600377175571</v>
      </c>
      <c r="F3155" s="208">
        <f t="shared" si="627"/>
        <v>4544.2055875752003</v>
      </c>
      <c r="G3155" s="208">
        <f t="shared" si="623"/>
        <v>2.5336259004472206</v>
      </c>
      <c r="H3155" s="162">
        <f t="shared" si="628"/>
        <v>16.733625900447219</v>
      </c>
      <c r="I3155" s="209" t="str">
        <f t="shared" si="633"/>
        <v>S</v>
      </c>
      <c r="J3155" s="209" t="s">
        <v>7731</v>
      </c>
      <c r="K3155" s="210">
        <v>0.1696313040028852</v>
      </c>
      <c r="L3155" s="162">
        <f t="shared" si="629"/>
        <v>0.80000000000000071</v>
      </c>
      <c r="M3155" s="162">
        <f t="shared" si="624"/>
        <v>0</v>
      </c>
      <c r="N3155" s="210">
        <f t="shared" si="630"/>
        <v>0.11305293852158663</v>
      </c>
      <c r="O3155" s="162">
        <f t="shared" si="631"/>
        <v>0</v>
      </c>
      <c r="P3155" s="162">
        <f t="shared" si="625"/>
        <v>0</v>
      </c>
      <c r="Q3155" s="210">
        <f t="shared" si="626"/>
        <v>5.3732468123861565E-3</v>
      </c>
      <c r="R3155" s="210">
        <f t="shared" si="632"/>
        <v>5.241820491502925E-2</v>
      </c>
    </row>
    <row r="3156" spans="1:18" x14ac:dyDescent="0.2">
      <c r="A3156" s="146">
        <v>3152</v>
      </c>
      <c r="B3156" s="146">
        <v>8</v>
      </c>
      <c r="C3156" s="146" t="s">
        <v>879</v>
      </c>
      <c r="D3156" s="162">
        <v>17.2</v>
      </c>
      <c r="E3156" s="162">
        <v>9122.8923040160098</v>
      </c>
      <c r="F3156" s="208">
        <f t="shared" si="627"/>
        <v>8495.2373134997088</v>
      </c>
      <c r="G3156" s="208">
        <f t="shared" si="623"/>
        <v>4.7365271823922157</v>
      </c>
      <c r="H3156" s="162">
        <f t="shared" si="628"/>
        <v>21.936527182392215</v>
      </c>
      <c r="I3156" s="209" t="str">
        <f t="shared" si="633"/>
        <v>S</v>
      </c>
      <c r="J3156" s="209" t="s">
        <v>7731</v>
      </c>
      <c r="K3156" s="210">
        <v>3.7725964762110445E-2</v>
      </c>
      <c r="L3156" s="162">
        <f t="shared" si="629"/>
        <v>0</v>
      </c>
      <c r="M3156" s="162">
        <f t="shared" si="624"/>
        <v>0</v>
      </c>
      <c r="N3156" s="210">
        <f t="shared" si="630"/>
        <v>7.2292530869519186E-2</v>
      </c>
      <c r="O3156" s="162">
        <f t="shared" si="631"/>
        <v>0</v>
      </c>
      <c r="P3156" s="162">
        <f t="shared" si="625"/>
        <v>0</v>
      </c>
      <c r="Q3156" s="210">
        <f t="shared" si="626"/>
        <v>5.3732468123861565E-3</v>
      </c>
      <c r="R3156" s="210">
        <f t="shared" si="632"/>
        <v>1.165779726296181E-2</v>
      </c>
    </row>
    <row r="3157" spans="1:18" x14ac:dyDescent="0.2">
      <c r="A3157" s="146">
        <v>3153</v>
      </c>
      <c r="B3157" s="146">
        <v>9</v>
      </c>
      <c r="C3157" s="146" t="s">
        <v>879</v>
      </c>
      <c r="D3157" s="162">
        <v>19.399999999999999</v>
      </c>
      <c r="E3157" s="162">
        <v>13484.843732816311</v>
      </c>
      <c r="F3157" s="208">
        <f t="shared" si="627"/>
        <v>12438.419859149764</v>
      </c>
      <c r="G3157" s="208">
        <f t="shared" si="623"/>
        <v>6.935052146836302</v>
      </c>
      <c r="H3157" s="162">
        <f t="shared" si="628"/>
        <v>26.335052146836301</v>
      </c>
      <c r="I3157" s="209" t="str">
        <f t="shared" si="633"/>
        <v>S</v>
      </c>
      <c r="J3157" s="209" t="s">
        <v>7731</v>
      </c>
      <c r="K3157" s="210">
        <v>0.1254103278861449</v>
      </c>
      <c r="L3157" s="162">
        <f t="shared" si="629"/>
        <v>0</v>
      </c>
      <c r="M3157" s="162">
        <f t="shared" si="624"/>
        <v>0</v>
      </c>
      <c r="N3157" s="210">
        <f t="shared" si="630"/>
        <v>9.9388101118753944E-2</v>
      </c>
      <c r="O3157" s="162">
        <f t="shared" si="631"/>
        <v>0</v>
      </c>
      <c r="P3157" s="162">
        <f t="shared" si="625"/>
        <v>0.33505214683630058</v>
      </c>
      <c r="Q3157" s="210">
        <f t="shared" si="626"/>
        <v>5.9487880189449871E-3</v>
      </c>
      <c r="R3157" s="210">
        <f t="shared" si="632"/>
        <v>3.8753367512196567E-2</v>
      </c>
    </row>
    <row r="3158" spans="1:18" x14ac:dyDescent="0.2">
      <c r="A3158" s="146">
        <v>3154</v>
      </c>
      <c r="B3158" s="146">
        <v>10</v>
      </c>
      <c r="C3158" s="146" t="s">
        <v>879</v>
      </c>
      <c r="D3158" s="162">
        <v>20.8</v>
      </c>
      <c r="E3158" s="162">
        <v>17235.955368913834</v>
      </c>
      <c r="F3158" s="208">
        <f t="shared" si="627"/>
        <v>15801.923882220202</v>
      </c>
      <c r="G3158" s="208">
        <f t="shared" si="623"/>
        <v>8.8103768311794184</v>
      </c>
      <c r="H3158" s="162">
        <f t="shared" si="628"/>
        <v>29.610376831179419</v>
      </c>
      <c r="I3158" s="209" t="str">
        <f t="shared" si="633"/>
        <v>S</v>
      </c>
      <c r="J3158" s="209" t="s">
        <v>7731</v>
      </c>
      <c r="K3158" s="210">
        <v>0.1324196712221096</v>
      </c>
      <c r="L3158" s="162">
        <f t="shared" si="629"/>
        <v>0</v>
      </c>
      <c r="M3158" s="162">
        <f t="shared" si="624"/>
        <v>0</v>
      </c>
      <c r="N3158" s="210">
        <f t="shared" si="630"/>
        <v>0.10155407630513902</v>
      </c>
      <c r="O3158" s="162">
        <f t="shared" si="631"/>
        <v>0</v>
      </c>
      <c r="P3158" s="162">
        <f t="shared" si="625"/>
        <v>3.6103768311794191</v>
      </c>
      <c r="Q3158" s="210">
        <f t="shared" si="626"/>
        <v>1.1575029601034514E-2</v>
      </c>
      <c r="R3158" s="210">
        <f t="shared" si="632"/>
        <v>4.0919342698581641E-2</v>
      </c>
    </row>
    <row r="3159" spans="1:18" x14ac:dyDescent="0.2">
      <c r="A3159" s="146">
        <v>3155</v>
      </c>
      <c r="B3159" s="146">
        <v>11</v>
      </c>
      <c r="C3159" s="146" t="s">
        <v>879</v>
      </c>
      <c r="D3159" s="162">
        <v>21.6</v>
      </c>
      <c r="E3159" s="162">
        <v>20311.533725172325</v>
      </c>
      <c r="F3159" s="208">
        <f t="shared" si="627"/>
        <v>18556.617211317436</v>
      </c>
      <c r="G3159" s="208">
        <f t="shared" si="623"/>
        <v>10.346258567136294</v>
      </c>
      <c r="H3159" s="162">
        <f t="shared" si="628"/>
        <v>31.946258567136297</v>
      </c>
      <c r="I3159" s="209" t="str">
        <f t="shared" si="633"/>
        <v>S</v>
      </c>
      <c r="J3159" s="209" t="s">
        <v>7731</v>
      </c>
      <c r="K3159" s="210">
        <v>1.0871009142890513E-2</v>
      </c>
      <c r="L3159" s="162">
        <f t="shared" si="629"/>
        <v>0</v>
      </c>
      <c r="M3159" s="162">
        <f t="shared" si="624"/>
        <v>0</v>
      </c>
      <c r="N3159" s="210">
        <f t="shared" si="630"/>
        <v>6.3994012061880101E-2</v>
      </c>
      <c r="O3159" s="162">
        <f t="shared" si="631"/>
        <v>0</v>
      </c>
      <c r="P3159" s="162">
        <f t="shared" si="625"/>
        <v>5.9462585671362973</v>
      </c>
      <c r="Q3159" s="210">
        <f t="shared" si="626"/>
        <v>1.5587527969977071E-2</v>
      </c>
      <c r="R3159" s="210">
        <f t="shared" si="632"/>
        <v>3.3592784553227242E-3</v>
      </c>
    </row>
    <row r="3160" spans="1:18" x14ac:dyDescent="0.2">
      <c r="A3160" s="146">
        <v>3156</v>
      </c>
      <c r="B3160" s="146">
        <v>12</v>
      </c>
      <c r="C3160" s="146" t="s">
        <v>879</v>
      </c>
      <c r="D3160" s="162">
        <v>22</v>
      </c>
      <c r="E3160" s="162">
        <v>21969.96376236037</v>
      </c>
      <c r="F3160" s="208">
        <f t="shared" si="627"/>
        <v>20036.606951272657</v>
      </c>
      <c r="G3160" s="208">
        <f t="shared" si="623"/>
        <v>11.171428173854629</v>
      </c>
      <c r="H3160" s="162">
        <f t="shared" si="628"/>
        <v>33.171428173854629</v>
      </c>
      <c r="I3160" s="209" t="str">
        <f t="shared" si="633"/>
        <v>S</v>
      </c>
      <c r="J3160" s="209" t="s">
        <v>7731</v>
      </c>
      <c r="K3160" s="210">
        <v>0.10417659139089416</v>
      </c>
      <c r="L3160" s="162">
        <f t="shared" si="629"/>
        <v>0</v>
      </c>
      <c r="M3160" s="162">
        <f t="shared" si="624"/>
        <v>0</v>
      </c>
      <c r="N3160" s="210">
        <f t="shared" si="630"/>
        <v>9.2826609669623444E-2</v>
      </c>
      <c r="O3160" s="162">
        <f t="shared" si="631"/>
        <v>0</v>
      </c>
      <c r="P3160" s="162">
        <f t="shared" si="625"/>
        <v>7.1714281738546291</v>
      </c>
      <c r="Q3160" s="210">
        <f t="shared" si="626"/>
        <v>1.769208273957952E-2</v>
      </c>
      <c r="R3160" s="210">
        <f t="shared" si="632"/>
        <v>3.2191876063066067E-2</v>
      </c>
    </row>
    <row r="3161" spans="1:18" x14ac:dyDescent="0.2">
      <c r="A3161" s="146">
        <v>3157</v>
      </c>
      <c r="B3161" s="146">
        <v>13</v>
      </c>
      <c r="C3161" s="146" t="s">
        <v>879</v>
      </c>
      <c r="D3161" s="162">
        <v>23.6</v>
      </c>
      <c r="E3161" s="162">
        <v>21936.089919310489</v>
      </c>
      <c r="F3161" s="208">
        <f t="shared" si="627"/>
        <v>19865.323030927579</v>
      </c>
      <c r="G3161" s="208">
        <f t="shared" si="623"/>
        <v>11.075928670464425</v>
      </c>
      <c r="H3161" s="162">
        <f t="shared" si="628"/>
        <v>34.67592867046443</v>
      </c>
      <c r="I3161" s="209" t="str">
        <f t="shared" si="633"/>
        <v>S</v>
      </c>
      <c r="J3161" s="209" t="s">
        <v>7731</v>
      </c>
      <c r="K3161" s="210">
        <v>0</v>
      </c>
      <c r="L3161" s="162">
        <f t="shared" si="629"/>
        <v>0</v>
      </c>
      <c r="M3161" s="162">
        <f t="shared" si="624"/>
        <v>0</v>
      </c>
      <c r="N3161" s="210">
        <f t="shared" si="630"/>
        <v>6.0634733606557377E-2</v>
      </c>
      <c r="O3161" s="162">
        <f t="shared" si="631"/>
        <v>0</v>
      </c>
      <c r="P3161" s="162">
        <f t="shared" si="625"/>
        <v>8.6759286704644296</v>
      </c>
      <c r="Q3161" s="210">
        <f t="shared" si="626"/>
        <v>2.0276462631675027E-2</v>
      </c>
      <c r="R3161" s="210">
        <f t="shared" si="632"/>
        <v>0</v>
      </c>
    </row>
    <row r="3162" spans="1:18" x14ac:dyDescent="0.2">
      <c r="A3162" s="146">
        <v>3158</v>
      </c>
      <c r="B3162" s="146">
        <v>14</v>
      </c>
      <c r="C3162" s="146" t="s">
        <v>879</v>
      </c>
      <c r="D3162" s="162">
        <v>24.5</v>
      </c>
      <c r="E3162" s="162">
        <v>20217.408866205853</v>
      </c>
      <c r="F3162" s="208">
        <f t="shared" si="627"/>
        <v>18236.102797317679</v>
      </c>
      <c r="G3162" s="208">
        <f t="shared" si="623"/>
        <v>10.167555468183904</v>
      </c>
      <c r="H3162" s="162">
        <f t="shared" si="628"/>
        <v>34.667555468183906</v>
      </c>
      <c r="I3162" s="209" t="str">
        <f t="shared" si="633"/>
        <v>S</v>
      </c>
      <c r="J3162" s="209" t="s">
        <v>7731</v>
      </c>
      <c r="K3162" s="210">
        <v>3.0535049939064058E-3</v>
      </c>
      <c r="L3162" s="162">
        <f t="shared" si="629"/>
        <v>0</v>
      </c>
      <c r="M3162" s="162">
        <f t="shared" si="624"/>
        <v>0</v>
      </c>
      <c r="N3162" s="210">
        <f t="shared" si="630"/>
        <v>6.1578305027059625E-2</v>
      </c>
      <c r="O3162" s="162">
        <f t="shared" si="631"/>
        <v>0</v>
      </c>
      <c r="P3162" s="162">
        <f t="shared" si="625"/>
        <v>8.667555468183906</v>
      </c>
      <c r="Q3162" s="210">
        <f t="shared" si="626"/>
        <v>2.0262079428974199E-2</v>
      </c>
      <c r="R3162" s="210">
        <f t="shared" si="632"/>
        <v>9.4357142050224829E-4</v>
      </c>
    </row>
    <row r="3163" spans="1:18" x14ac:dyDescent="0.2">
      <c r="A3163" s="146">
        <v>3159</v>
      </c>
      <c r="B3163" s="146">
        <v>15</v>
      </c>
      <c r="C3163" s="146" t="s">
        <v>879</v>
      </c>
      <c r="D3163" s="162">
        <v>23.9</v>
      </c>
      <c r="E3163" s="162">
        <v>17438.365463859434</v>
      </c>
      <c r="F3163" s="208">
        <f t="shared" si="627"/>
        <v>15771.257725514472</v>
      </c>
      <c r="G3163" s="208">
        <f t="shared" si="623"/>
        <v>8.7932788880077339</v>
      </c>
      <c r="H3163" s="162">
        <f t="shared" si="628"/>
        <v>32.693278888007733</v>
      </c>
      <c r="I3163" s="209" t="str">
        <f t="shared" si="633"/>
        <v>S</v>
      </c>
      <c r="J3163" s="209" t="s">
        <v>7731</v>
      </c>
      <c r="K3163" s="210">
        <v>5.1069529055778294E-3</v>
      </c>
      <c r="L3163" s="162">
        <f t="shared" si="629"/>
        <v>0</v>
      </c>
      <c r="M3163" s="162">
        <f t="shared" si="624"/>
        <v>0</v>
      </c>
      <c r="N3163" s="210">
        <f t="shared" si="630"/>
        <v>6.221284624012783E-2</v>
      </c>
      <c r="O3163" s="162">
        <f t="shared" si="631"/>
        <v>0</v>
      </c>
      <c r="P3163" s="162">
        <f t="shared" si="625"/>
        <v>6.6932788880077325</v>
      </c>
      <c r="Q3163" s="210">
        <f t="shared" si="626"/>
        <v>1.6870734124177215E-2</v>
      </c>
      <c r="R3163" s="210">
        <f t="shared" si="632"/>
        <v>1.5781126335704526E-3</v>
      </c>
    </row>
    <row r="3164" spans="1:18" x14ac:dyDescent="0.2">
      <c r="A3164" s="146">
        <v>3160</v>
      </c>
      <c r="B3164" s="146">
        <v>16</v>
      </c>
      <c r="C3164" s="146" t="s">
        <v>879</v>
      </c>
      <c r="D3164" s="162">
        <v>24</v>
      </c>
      <c r="E3164" s="162">
        <v>13695.30580684754</v>
      </c>
      <c r="F3164" s="208">
        <f t="shared" si="627"/>
        <v>12380.556449390177</v>
      </c>
      <c r="G3164" s="208">
        <f t="shared" si="623"/>
        <v>6.9027903508348345</v>
      </c>
      <c r="H3164" s="162">
        <f t="shared" si="628"/>
        <v>30.902790350834834</v>
      </c>
      <c r="I3164" s="209" t="str">
        <f t="shared" si="633"/>
        <v>S</v>
      </c>
      <c r="J3164" s="209" t="s">
        <v>7731</v>
      </c>
      <c r="K3164" s="210">
        <v>4.3146212330657137E-2</v>
      </c>
      <c r="L3164" s="162">
        <f t="shared" si="629"/>
        <v>0</v>
      </c>
      <c r="M3164" s="162">
        <f t="shared" si="624"/>
        <v>0</v>
      </c>
      <c r="N3164" s="210">
        <f t="shared" si="630"/>
        <v>7.3967455491530221E-2</v>
      </c>
      <c r="O3164" s="162">
        <f t="shared" si="631"/>
        <v>0</v>
      </c>
      <c r="P3164" s="162">
        <f t="shared" si="625"/>
        <v>4.9027903508348345</v>
      </c>
      <c r="Q3164" s="210">
        <f t="shared" si="626"/>
        <v>1.3795093682100816E-2</v>
      </c>
      <c r="R3164" s="210">
        <f t="shared" si="632"/>
        <v>1.3332721884972844E-2</v>
      </c>
    </row>
    <row r="3165" spans="1:18" x14ac:dyDescent="0.2">
      <c r="A3165" s="146">
        <v>3161</v>
      </c>
      <c r="B3165" s="146">
        <v>17</v>
      </c>
      <c r="C3165" s="146" t="s">
        <v>879</v>
      </c>
      <c r="D3165" s="162">
        <v>24.1</v>
      </c>
      <c r="E3165" s="162">
        <v>9511.0532268335028</v>
      </c>
      <c r="F3165" s="208">
        <f t="shared" si="627"/>
        <v>8594.1876957667519</v>
      </c>
      <c r="G3165" s="208">
        <f t="shared" si="623"/>
        <v>4.7916970567606665</v>
      </c>
      <c r="H3165" s="162">
        <f t="shared" si="628"/>
        <v>28.89169705676067</v>
      </c>
      <c r="I3165" s="209" t="str">
        <f t="shared" si="633"/>
        <v>S</v>
      </c>
      <c r="J3165" s="209" t="s">
        <v>7731</v>
      </c>
      <c r="K3165" s="210">
        <v>3.9426989059413664E-2</v>
      </c>
      <c r="L3165" s="162">
        <f t="shared" si="629"/>
        <v>0</v>
      </c>
      <c r="M3165" s="162">
        <f t="shared" si="624"/>
        <v>0</v>
      </c>
      <c r="N3165" s="210">
        <f t="shared" si="630"/>
        <v>7.2818168756379781E-2</v>
      </c>
      <c r="O3165" s="162">
        <f t="shared" si="631"/>
        <v>0</v>
      </c>
      <c r="P3165" s="162">
        <f t="shared" si="625"/>
        <v>2.8916970567606697</v>
      </c>
      <c r="Q3165" s="210">
        <f t="shared" si="626"/>
        <v>1.0340505875685916E-2</v>
      </c>
      <c r="R3165" s="210">
        <f t="shared" si="632"/>
        <v>1.2183435149822404E-2</v>
      </c>
    </row>
    <row r="3166" spans="1:18" x14ac:dyDescent="0.2">
      <c r="A3166" s="146">
        <v>3162</v>
      </c>
      <c r="B3166" s="146">
        <v>18</v>
      </c>
      <c r="C3166" s="146" t="s">
        <v>879</v>
      </c>
      <c r="D3166" s="162">
        <v>22.9</v>
      </c>
      <c r="E3166" s="162">
        <v>5348.4576940152901</v>
      </c>
      <c r="F3166" s="208">
        <f t="shared" si="627"/>
        <v>4858.5389692434892</v>
      </c>
      <c r="G3166" s="208">
        <f t="shared" si="623"/>
        <v>2.7088827592802516</v>
      </c>
      <c r="H3166" s="162">
        <f t="shared" si="628"/>
        <v>25.608882759280249</v>
      </c>
      <c r="I3166" s="209" t="str">
        <f t="shared" si="633"/>
        <v>S</v>
      </c>
      <c r="J3166" s="209" t="s">
        <v>7731</v>
      </c>
      <c r="K3166" s="210">
        <v>4.9896975772668562E-3</v>
      </c>
      <c r="L3166" s="162">
        <f t="shared" si="629"/>
        <v>0</v>
      </c>
      <c r="M3166" s="162">
        <f t="shared" si="624"/>
        <v>0</v>
      </c>
      <c r="N3166" s="210">
        <f t="shared" si="630"/>
        <v>6.2176612869978887E-2</v>
      </c>
      <c r="O3166" s="162">
        <f t="shared" si="631"/>
        <v>0</v>
      </c>
      <c r="P3166" s="162">
        <f t="shared" si="625"/>
        <v>0</v>
      </c>
      <c r="Q3166" s="210">
        <f t="shared" si="626"/>
        <v>5.3732468123861565E-3</v>
      </c>
      <c r="R3166" s="210">
        <f t="shared" si="632"/>
        <v>1.5418792634215098E-3</v>
      </c>
    </row>
    <row r="3167" spans="1:18" x14ac:dyDescent="0.2">
      <c r="A3167" s="146">
        <v>3163</v>
      </c>
      <c r="B3167" s="146">
        <v>19</v>
      </c>
      <c r="C3167" s="146" t="s">
        <v>879</v>
      </c>
      <c r="D3167" s="162">
        <v>23.7</v>
      </c>
      <c r="E3167" s="162">
        <v>2160.1516305580103</v>
      </c>
      <c r="F3167" s="208">
        <f t="shared" si="627"/>
        <v>1955.3692559811109</v>
      </c>
      <c r="G3167" s="208">
        <f t="shared" si="623"/>
        <v>1.0902178821833441</v>
      </c>
      <c r="H3167" s="162">
        <f t="shared" si="628"/>
        <v>24.790217882183342</v>
      </c>
      <c r="I3167" s="209" t="str">
        <f t="shared" si="633"/>
        <v>S</v>
      </c>
      <c r="J3167" s="209" t="s">
        <v>7731</v>
      </c>
      <c r="K3167" s="210">
        <v>8.7851401000596345E-3</v>
      </c>
      <c r="L3167" s="162">
        <f t="shared" si="629"/>
        <v>0</v>
      </c>
      <c r="M3167" s="162">
        <f t="shared" si="624"/>
        <v>0</v>
      </c>
      <c r="N3167" s="210">
        <f t="shared" si="630"/>
        <v>6.334945231180493E-2</v>
      </c>
      <c r="O3167" s="162">
        <f t="shared" si="631"/>
        <v>0</v>
      </c>
      <c r="P3167" s="162">
        <f t="shared" si="625"/>
        <v>0</v>
      </c>
      <c r="Q3167" s="210">
        <f t="shared" si="626"/>
        <v>5.3732468123861565E-3</v>
      </c>
      <c r="R3167" s="210">
        <f t="shared" si="632"/>
        <v>2.7147187052475527E-3</v>
      </c>
    </row>
    <row r="3168" spans="1:18" x14ac:dyDescent="0.2">
      <c r="A3168" s="146">
        <v>3164</v>
      </c>
      <c r="B3168" s="146">
        <v>20</v>
      </c>
      <c r="C3168" s="146" t="s">
        <v>879</v>
      </c>
      <c r="D3168" s="162">
        <v>19.5</v>
      </c>
      <c r="E3168" s="162">
        <v>354.287079767612</v>
      </c>
      <c r="F3168" s="208">
        <f t="shared" si="627"/>
        <v>326.65268754573827</v>
      </c>
      <c r="G3168" s="208">
        <f t="shared" si="623"/>
        <v>0.18212549887255289</v>
      </c>
      <c r="H3168" s="162">
        <f t="shared" si="628"/>
        <v>19.682125498872551</v>
      </c>
      <c r="I3168" s="209" t="str">
        <f t="shared" si="633"/>
        <v>S</v>
      </c>
      <c r="J3168" s="209" t="s">
        <v>7731</v>
      </c>
      <c r="K3168" s="210">
        <v>7.6981246775971707E-2</v>
      </c>
      <c r="L3168" s="162">
        <f t="shared" si="629"/>
        <v>0</v>
      </c>
      <c r="M3168" s="162">
        <f t="shared" si="624"/>
        <v>0</v>
      </c>
      <c r="N3168" s="210">
        <f t="shared" si="630"/>
        <v>8.442290638419922E-2</v>
      </c>
      <c r="O3168" s="162">
        <f t="shared" si="631"/>
        <v>0</v>
      </c>
      <c r="P3168" s="162">
        <f t="shared" si="625"/>
        <v>0</v>
      </c>
      <c r="Q3168" s="210">
        <f t="shared" si="626"/>
        <v>5.3732468123861565E-3</v>
      </c>
      <c r="R3168" s="210">
        <f t="shared" si="632"/>
        <v>2.3788172777641843E-2</v>
      </c>
    </row>
    <row r="3169" spans="1:18" x14ac:dyDescent="0.2">
      <c r="A3169" s="146">
        <v>3165</v>
      </c>
      <c r="B3169" s="146">
        <v>21</v>
      </c>
      <c r="C3169" s="146" t="s">
        <v>879</v>
      </c>
      <c r="D3169" s="162">
        <v>16.7</v>
      </c>
      <c r="E3169" s="162">
        <v>1.6659267073712163</v>
      </c>
      <c r="F3169" s="208">
        <f t="shared" si="627"/>
        <v>1.5546428033188191</v>
      </c>
      <c r="G3169" s="208">
        <f t="shared" si="623"/>
        <v>8.6679248914313151E-4</v>
      </c>
      <c r="H3169" s="162">
        <f t="shared" si="628"/>
        <v>16.700866792489144</v>
      </c>
      <c r="I3169" s="209" t="str">
        <f t="shared" si="633"/>
        <v>S</v>
      </c>
      <c r="J3169" s="209" t="s">
        <v>7731</v>
      </c>
      <c r="K3169" s="210">
        <v>0.14753074614898781</v>
      </c>
      <c r="L3169" s="162">
        <f t="shared" si="629"/>
        <v>0</v>
      </c>
      <c r="M3169" s="162">
        <f t="shared" si="624"/>
        <v>0</v>
      </c>
      <c r="N3169" s="210">
        <f t="shared" si="630"/>
        <v>0.10622358837815822</v>
      </c>
      <c r="O3169" s="162">
        <f t="shared" si="631"/>
        <v>0</v>
      </c>
      <c r="P3169" s="162">
        <f t="shared" si="625"/>
        <v>0</v>
      </c>
      <c r="Q3169" s="210">
        <f t="shared" si="626"/>
        <v>5.3732468123861565E-3</v>
      </c>
      <c r="R3169" s="210">
        <f t="shared" si="632"/>
        <v>4.5588854771600844E-2</v>
      </c>
    </row>
    <row r="3170" spans="1:18" x14ac:dyDescent="0.2">
      <c r="A3170" s="146">
        <v>3166</v>
      </c>
      <c r="B3170" s="146">
        <v>22</v>
      </c>
      <c r="C3170" s="146" t="s">
        <v>879</v>
      </c>
      <c r="D3170" s="162">
        <v>14.5</v>
      </c>
      <c r="E3170" s="162">
        <v>0</v>
      </c>
      <c r="F3170" s="208">
        <f t="shared" si="627"/>
        <v>0</v>
      </c>
      <c r="G3170" s="208">
        <f t="shared" si="623"/>
        <v>0</v>
      </c>
      <c r="H3170" s="162">
        <f t="shared" si="628"/>
        <v>14.5</v>
      </c>
      <c r="I3170" s="209" t="str">
        <f t="shared" si="633"/>
        <v>S</v>
      </c>
      <c r="J3170" s="209" t="s">
        <v>7731</v>
      </c>
      <c r="K3170" s="210">
        <v>1.8340890372383983E-2</v>
      </c>
      <c r="L3170" s="162">
        <f t="shared" si="629"/>
        <v>0.5</v>
      </c>
      <c r="M3170" s="162">
        <f t="shared" si="624"/>
        <v>0.5</v>
      </c>
      <c r="N3170" s="210">
        <f t="shared" si="630"/>
        <v>7.377055124689437E-2</v>
      </c>
      <c r="O3170" s="162">
        <f t="shared" si="631"/>
        <v>0</v>
      </c>
      <c r="P3170" s="162">
        <f t="shared" si="625"/>
        <v>0</v>
      </c>
      <c r="Q3170" s="210">
        <f t="shared" si="626"/>
        <v>5.3732468123861565E-3</v>
      </c>
      <c r="R3170" s="210">
        <f t="shared" si="632"/>
        <v>1.3135817640336993E-2</v>
      </c>
    </row>
    <row r="3171" spans="1:18" x14ac:dyDescent="0.2">
      <c r="A3171" s="146">
        <v>3167</v>
      </c>
      <c r="B3171" s="146">
        <v>23</v>
      </c>
      <c r="C3171" s="146" t="s">
        <v>879</v>
      </c>
      <c r="D3171" s="162">
        <v>13.6</v>
      </c>
      <c r="E3171" s="162">
        <v>0</v>
      </c>
      <c r="F3171" s="208">
        <f t="shared" si="627"/>
        <v>0</v>
      </c>
      <c r="G3171" s="208">
        <f t="shared" si="623"/>
        <v>0</v>
      </c>
      <c r="H3171" s="162">
        <f t="shared" si="628"/>
        <v>13.6</v>
      </c>
      <c r="I3171" s="209" t="str">
        <f t="shared" si="633"/>
        <v>S</v>
      </c>
      <c r="J3171" s="209" t="s">
        <v>7731</v>
      </c>
      <c r="K3171" s="210">
        <v>6.8874056860745395E-2</v>
      </c>
      <c r="L3171" s="162">
        <f t="shared" si="629"/>
        <v>1.4000000000000004</v>
      </c>
      <c r="M3171" s="162">
        <f t="shared" si="624"/>
        <v>1.4000000000000004</v>
      </c>
      <c r="N3171" s="210">
        <f t="shared" si="630"/>
        <v>0.10282878841052392</v>
      </c>
      <c r="O3171" s="162">
        <f t="shared" si="631"/>
        <v>0</v>
      </c>
      <c r="P3171" s="162">
        <f t="shared" si="625"/>
        <v>0</v>
      </c>
      <c r="Q3171" s="210">
        <f t="shared" si="626"/>
        <v>5.3732468123861565E-3</v>
      </c>
      <c r="R3171" s="210">
        <f t="shared" si="632"/>
        <v>4.2194054803966548E-2</v>
      </c>
    </row>
    <row r="3172" spans="1:18" x14ac:dyDescent="0.2">
      <c r="A3172" s="146">
        <v>3168</v>
      </c>
      <c r="B3172" s="146">
        <v>24</v>
      </c>
      <c r="C3172" s="146" t="s">
        <v>879</v>
      </c>
      <c r="D3172" s="162">
        <v>12.4</v>
      </c>
      <c r="E3172" s="162">
        <v>0</v>
      </c>
      <c r="F3172" s="208">
        <f t="shared" si="627"/>
        <v>0</v>
      </c>
      <c r="G3172" s="208">
        <f t="shared" si="623"/>
        <v>0</v>
      </c>
      <c r="H3172" s="162">
        <f t="shared" si="628"/>
        <v>12.4</v>
      </c>
      <c r="I3172" s="209" t="str">
        <f t="shared" si="633"/>
        <v>S</v>
      </c>
      <c r="J3172" s="209" t="s">
        <v>7731</v>
      </c>
      <c r="K3172" s="210">
        <v>0</v>
      </c>
      <c r="L3172" s="162">
        <f t="shared" si="629"/>
        <v>2.5999999999999996</v>
      </c>
      <c r="M3172" s="162">
        <f t="shared" si="624"/>
        <v>2.5999999999999996</v>
      </c>
      <c r="N3172" s="210">
        <f t="shared" si="630"/>
        <v>9.9469644013565062E-2</v>
      </c>
      <c r="O3172" s="162">
        <f t="shared" si="631"/>
        <v>0</v>
      </c>
      <c r="P3172" s="162">
        <f t="shared" si="625"/>
        <v>0</v>
      </c>
      <c r="Q3172" s="210">
        <f t="shared" si="626"/>
        <v>5.3732468123861565E-3</v>
      </c>
      <c r="R3172" s="210">
        <f t="shared" si="632"/>
        <v>3.8834910407007685E-2</v>
      </c>
    </row>
    <row r="3173" spans="1:18" x14ac:dyDescent="0.2">
      <c r="A3173" s="146">
        <v>3169</v>
      </c>
      <c r="B3173" s="146">
        <v>1</v>
      </c>
      <c r="C3173" s="146" t="s">
        <v>879</v>
      </c>
      <c r="D3173" s="162">
        <v>11.7</v>
      </c>
      <c r="E3173" s="162">
        <v>0</v>
      </c>
      <c r="F3173" s="208">
        <f t="shared" si="627"/>
        <v>0</v>
      </c>
      <c r="G3173" s="208">
        <f t="shared" si="623"/>
        <v>0</v>
      </c>
      <c r="H3173" s="162">
        <f t="shared" si="628"/>
        <v>11.7</v>
      </c>
      <c r="I3173" s="209" t="str">
        <f>IF(AVERAGE(H3173:H3196)&gt;15,"S",IF(AVERAGE(H3173:H3196)&lt;5,"W","Ü"))</f>
        <v>S</v>
      </c>
      <c r="J3173" s="209" t="s">
        <v>7731</v>
      </c>
      <c r="K3173" s="210">
        <v>1.6809008365835574E-4</v>
      </c>
      <c r="L3173" s="162">
        <f t="shared" si="629"/>
        <v>3.3000000000000007</v>
      </c>
      <c r="M3173" s="162">
        <f t="shared" si="624"/>
        <v>3.3000000000000007</v>
      </c>
      <c r="N3173" s="210">
        <f t="shared" si="630"/>
        <v>0.1099771387639098</v>
      </c>
      <c r="O3173" s="162">
        <f t="shared" si="631"/>
        <v>0</v>
      </c>
      <c r="P3173" s="162">
        <f t="shared" si="625"/>
        <v>0</v>
      </c>
      <c r="Q3173" s="210">
        <f t="shared" si="626"/>
        <v>5.3732468123861565E-3</v>
      </c>
      <c r="R3173" s="210">
        <f t="shared" si="632"/>
        <v>4.9342405157352422E-2</v>
      </c>
    </row>
    <row r="3174" spans="1:18" x14ac:dyDescent="0.2">
      <c r="A3174" s="146">
        <v>3170</v>
      </c>
      <c r="B3174" s="146">
        <v>2</v>
      </c>
      <c r="C3174" s="146" t="s">
        <v>879</v>
      </c>
      <c r="D3174" s="162">
        <v>10.5</v>
      </c>
      <c r="E3174" s="162">
        <v>0</v>
      </c>
      <c r="F3174" s="208">
        <f t="shared" si="627"/>
        <v>0</v>
      </c>
      <c r="G3174" s="208">
        <f t="shared" si="623"/>
        <v>0</v>
      </c>
      <c r="H3174" s="162">
        <f t="shared" si="628"/>
        <v>10.5</v>
      </c>
      <c r="I3174" s="209" t="str">
        <f>IF(I3173="S","S",IF(I3173="W","W","Ü"))</f>
        <v>S</v>
      </c>
      <c r="J3174" s="209" t="s">
        <v>7731</v>
      </c>
      <c r="K3174" s="210">
        <v>1.0627291674174604E-3</v>
      </c>
      <c r="L3174" s="162">
        <f t="shared" si="629"/>
        <v>4.5</v>
      </c>
      <c r="M3174" s="162">
        <f t="shared" si="624"/>
        <v>4.5</v>
      </c>
      <c r="N3174" s="210">
        <f t="shared" si="630"/>
        <v>0.12817739828812347</v>
      </c>
      <c r="O3174" s="162">
        <f t="shared" si="631"/>
        <v>0</v>
      </c>
      <c r="P3174" s="162">
        <f t="shared" si="625"/>
        <v>0</v>
      </c>
      <c r="Q3174" s="210">
        <f t="shared" si="626"/>
        <v>5.3732468123861565E-3</v>
      </c>
      <c r="R3174" s="210">
        <f t="shared" si="632"/>
        <v>6.7542664681566084E-2</v>
      </c>
    </row>
    <row r="3175" spans="1:18" x14ac:dyDescent="0.2">
      <c r="A3175" s="146">
        <v>3171</v>
      </c>
      <c r="B3175" s="146">
        <v>3</v>
      </c>
      <c r="C3175" s="146" t="s">
        <v>879</v>
      </c>
      <c r="D3175" s="162">
        <v>9.6999999999999993</v>
      </c>
      <c r="E3175" s="162">
        <v>0</v>
      </c>
      <c r="F3175" s="208">
        <f t="shared" si="627"/>
        <v>0</v>
      </c>
      <c r="G3175" s="208">
        <f t="shared" si="623"/>
        <v>0</v>
      </c>
      <c r="H3175" s="162">
        <f t="shared" si="628"/>
        <v>9.6999999999999993</v>
      </c>
      <c r="I3175" s="209" t="str">
        <f t="shared" ref="I3175:I3196" si="634">IF(I3174="S","S",IF(I3174="W","W","Ü"))</f>
        <v>S</v>
      </c>
      <c r="J3175" s="209" t="s">
        <v>7731</v>
      </c>
      <c r="K3175" s="210">
        <v>5.129509595208039E-5</v>
      </c>
      <c r="L3175" s="162">
        <f t="shared" si="629"/>
        <v>5.3000000000000007</v>
      </c>
      <c r="M3175" s="162">
        <f t="shared" si="624"/>
        <v>5.3000000000000007</v>
      </c>
      <c r="N3175" s="210">
        <f t="shared" si="630"/>
        <v>0.13981405565018395</v>
      </c>
      <c r="O3175" s="162">
        <f t="shared" si="631"/>
        <v>0</v>
      </c>
      <c r="P3175" s="162">
        <f t="shared" si="625"/>
        <v>0</v>
      </c>
      <c r="Q3175" s="210">
        <f t="shared" si="626"/>
        <v>5.3732468123861565E-3</v>
      </c>
      <c r="R3175" s="210">
        <f t="shared" si="632"/>
        <v>7.9179322043626571E-2</v>
      </c>
    </row>
    <row r="3176" spans="1:18" x14ac:dyDescent="0.2">
      <c r="A3176" s="146">
        <v>3172</v>
      </c>
      <c r="B3176" s="146">
        <v>4</v>
      </c>
      <c r="C3176" s="146" t="s">
        <v>879</v>
      </c>
      <c r="D3176" s="162">
        <v>9.5</v>
      </c>
      <c r="E3176" s="162">
        <v>0</v>
      </c>
      <c r="F3176" s="208">
        <f t="shared" si="627"/>
        <v>0</v>
      </c>
      <c r="G3176" s="208">
        <f t="shared" si="623"/>
        <v>0</v>
      </c>
      <c r="H3176" s="162">
        <f t="shared" si="628"/>
        <v>9.5</v>
      </c>
      <c r="I3176" s="209" t="str">
        <f t="shared" si="634"/>
        <v>S</v>
      </c>
      <c r="J3176" s="209" t="s">
        <v>7731</v>
      </c>
      <c r="K3176" s="210">
        <v>0</v>
      </c>
      <c r="L3176" s="162">
        <f t="shared" si="629"/>
        <v>5.5</v>
      </c>
      <c r="M3176" s="162">
        <f t="shared" si="624"/>
        <v>5.5</v>
      </c>
      <c r="N3176" s="210">
        <f t="shared" si="630"/>
        <v>0.14278550562138134</v>
      </c>
      <c r="O3176" s="162">
        <f t="shared" si="631"/>
        <v>0</v>
      </c>
      <c r="P3176" s="162">
        <f t="shared" si="625"/>
        <v>0</v>
      </c>
      <c r="Q3176" s="210">
        <f t="shared" si="626"/>
        <v>5.3732468123861565E-3</v>
      </c>
      <c r="R3176" s="210">
        <f t="shared" si="632"/>
        <v>8.2150772014823958E-2</v>
      </c>
    </row>
    <row r="3177" spans="1:18" x14ac:dyDescent="0.2">
      <c r="A3177" s="146">
        <v>3173</v>
      </c>
      <c r="B3177" s="146">
        <v>5</v>
      </c>
      <c r="C3177" s="146" t="s">
        <v>879</v>
      </c>
      <c r="D3177" s="162">
        <v>8.5</v>
      </c>
      <c r="E3177" s="162">
        <v>76.077319636618881</v>
      </c>
      <c r="F3177" s="208">
        <f t="shared" si="627"/>
        <v>73.490690768973835</v>
      </c>
      <c r="G3177" s="208">
        <f t="shared" si="623"/>
        <v>4.0974800542284723E-2</v>
      </c>
      <c r="H3177" s="162">
        <f t="shared" si="628"/>
        <v>8.5409748005422852</v>
      </c>
      <c r="I3177" s="209" t="str">
        <f t="shared" si="634"/>
        <v>S</v>
      </c>
      <c r="J3177" s="209" t="s">
        <v>7731</v>
      </c>
      <c r="K3177" s="210">
        <v>0</v>
      </c>
      <c r="L3177" s="162">
        <f t="shared" si="629"/>
        <v>6.5</v>
      </c>
      <c r="M3177" s="162">
        <f t="shared" si="624"/>
        <v>6.4590251994577148</v>
      </c>
      <c r="N3177" s="210">
        <f t="shared" si="630"/>
        <v>0.15710998935176712</v>
      </c>
      <c r="O3177" s="162">
        <f t="shared" si="631"/>
        <v>0</v>
      </c>
      <c r="P3177" s="162">
        <f t="shared" si="625"/>
        <v>0</v>
      </c>
      <c r="Q3177" s="210">
        <f t="shared" si="626"/>
        <v>5.3732468123861565E-3</v>
      </c>
      <c r="R3177" s="210">
        <f t="shared" si="632"/>
        <v>9.6475255745209737E-2</v>
      </c>
    </row>
    <row r="3178" spans="1:18" x14ac:dyDescent="0.2">
      <c r="A3178" s="146">
        <v>3174</v>
      </c>
      <c r="B3178" s="146">
        <v>6</v>
      </c>
      <c r="C3178" s="146" t="s">
        <v>879</v>
      </c>
      <c r="D3178" s="162">
        <v>9.8000000000000007</v>
      </c>
      <c r="E3178" s="162">
        <v>1314.4161721158896</v>
      </c>
      <c r="F3178" s="208">
        <f t="shared" si="627"/>
        <v>1262.8910581689468</v>
      </c>
      <c r="G3178" s="208">
        <f t="shared" si="623"/>
        <v>0.70412604200141515</v>
      </c>
      <c r="H3178" s="162">
        <f t="shared" si="628"/>
        <v>10.504126042001415</v>
      </c>
      <c r="I3178" s="209" t="str">
        <f t="shared" si="634"/>
        <v>S</v>
      </c>
      <c r="J3178" s="209" t="s">
        <v>7731</v>
      </c>
      <c r="K3178" s="210">
        <v>2.2475801209669889E-3</v>
      </c>
      <c r="L3178" s="162">
        <f t="shared" si="629"/>
        <v>5.1999999999999993</v>
      </c>
      <c r="M3178" s="162">
        <f t="shared" si="624"/>
        <v>4.4958739579985849</v>
      </c>
      <c r="N3178" s="210">
        <f t="shared" si="630"/>
        <v>0.12848190348147021</v>
      </c>
      <c r="O3178" s="162">
        <f t="shared" si="631"/>
        <v>0</v>
      </c>
      <c r="P3178" s="162">
        <f t="shared" si="625"/>
        <v>0</v>
      </c>
      <c r="Q3178" s="210">
        <f t="shared" si="626"/>
        <v>5.3732468123861565E-3</v>
      </c>
      <c r="R3178" s="210">
        <f t="shared" si="632"/>
        <v>6.7847169874912822E-2</v>
      </c>
    </row>
    <row r="3179" spans="1:18" x14ac:dyDescent="0.2">
      <c r="A3179" s="146">
        <v>3175</v>
      </c>
      <c r="B3179" s="146">
        <v>7</v>
      </c>
      <c r="C3179" s="146" t="s">
        <v>879</v>
      </c>
      <c r="D3179" s="162">
        <v>11.3</v>
      </c>
      <c r="E3179" s="162">
        <v>4927.5335459528296</v>
      </c>
      <c r="F3179" s="208">
        <f t="shared" si="627"/>
        <v>4704.8090296757618</v>
      </c>
      <c r="G3179" s="208">
        <f t="shared" si="623"/>
        <v>2.623170493614293</v>
      </c>
      <c r="H3179" s="162">
        <f t="shared" si="628"/>
        <v>13.923170493614293</v>
      </c>
      <c r="I3179" s="209" t="str">
        <f t="shared" si="634"/>
        <v>S</v>
      </c>
      <c r="J3179" s="209" t="s">
        <v>7731</v>
      </c>
      <c r="K3179" s="210">
        <v>0.1696313040028852</v>
      </c>
      <c r="L3179" s="162">
        <f t="shared" si="629"/>
        <v>3.6999999999999993</v>
      </c>
      <c r="M3179" s="162">
        <f t="shared" si="624"/>
        <v>1.0768295063857067</v>
      </c>
      <c r="N3179" s="210">
        <f t="shared" si="630"/>
        <v>0.12913700675393713</v>
      </c>
      <c r="O3179" s="162">
        <f t="shared" si="631"/>
        <v>0</v>
      </c>
      <c r="P3179" s="162">
        <f t="shared" si="625"/>
        <v>0</v>
      </c>
      <c r="Q3179" s="210">
        <f t="shared" si="626"/>
        <v>5.3732468123861565E-3</v>
      </c>
      <c r="R3179" s="210">
        <f t="shared" si="632"/>
        <v>6.850227314737975E-2</v>
      </c>
    </row>
    <row r="3180" spans="1:18" x14ac:dyDescent="0.2">
      <c r="A3180" s="146">
        <v>3176</v>
      </c>
      <c r="B3180" s="146">
        <v>8</v>
      </c>
      <c r="C3180" s="146" t="s">
        <v>879</v>
      </c>
      <c r="D3180" s="162">
        <v>12.9</v>
      </c>
      <c r="E3180" s="162">
        <v>10168.261312891447</v>
      </c>
      <c r="F3180" s="208">
        <f t="shared" si="627"/>
        <v>9643.579029146249</v>
      </c>
      <c r="G3180" s="208">
        <f t="shared" si="623"/>
        <v>5.3767861357461664</v>
      </c>
      <c r="H3180" s="162">
        <f t="shared" si="628"/>
        <v>18.276786135746168</v>
      </c>
      <c r="I3180" s="209" t="str">
        <f t="shared" si="634"/>
        <v>S</v>
      </c>
      <c r="J3180" s="209" t="s">
        <v>7731</v>
      </c>
      <c r="K3180" s="210">
        <v>3.7725964762110445E-2</v>
      </c>
      <c r="L3180" s="162">
        <f t="shared" si="629"/>
        <v>2.0999999999999996</v>
      </c>
      <c r="M3180" s="162">
        <f t="shared" si="624"/>
        <v>0</v>
      </c>
      <c r="N3180" s="210">
        <f t="shared" si="630"/>
        <v>7.2292530869519186E-2</v>
      </c>
      <c r="O3180" s="162">
        <f t="shared" si="631"/>
        <v>0</v>
      </c>
      <c r="P3180" s="162">
        <f t="shared" si="625"/>
        <v>0</v>
      </c>
      <c r="Q3180" s="210">
        <f t="shared" si="626"/>
        <v>5.3732468123861565E-3</v>
      </c>
      <c r="R3180" s="210">
        <f t="shared" si="632"/>
        <v>1.165779726296181E-2</v>
      </c>
    </row>
    <row r="3181" spans="1:18" x14ac:dyDescent="0.2">
      <c r="A3181" s="146">
        <v>3177</v>
      </c>
      <c r="B3181" s="146">
        <v>9</v>
      </c>
      <c r="C3181" s="146" t="s">
        <v>879</v>
      </c>
      <c r="D3181" s="162">
        <v>13.8</v>
      </c>
      <c r="E3181" s="162">
        <v>15822.971866611811</v>
      </c>
      <c r="F3181" s="208">
        <f t="shared" si="627"/>
        <v>14949.543819574839</v>
      </c>
      <c r="G3181" s="208">
        <f t="shared" si="623"/>
        <v>8.3351315628649871</v>
      </c>
      <c r="H3181" s="162">
        <f t="shared" si="628"/>
        <v>22.135131562864988</v>
      </c>
      <c r="I3181" s="209" t="str">
        <f t="shared" si="634"/>
        <v>S</v>
      </c>
      <c r="J3181" s="209" t="s">
        <v>7731</v>
      </c>
      <c r="K3181" s="210">
        <v>0.1254103278861449</v>
      </c>
      <c r="L3181" s="162">
        <f t="shared" si="629"/>
        <v>1.1999999999999993</v>
      </c>
      <c r="M3181" s="162">
        <f t="shared" si="624"/>
        <v>0</v>
      </c>
      <c r="N3181" s="210">
        <f t="shared" si="630"/>
        <v>9.9388101118753944E-2</v>
      </c>
      <c r="O3181" s="162">
        <f t="shared" si="631"/>
        <v>0</v>
      </c>
      <c r="P3181" s="162">
        <f t="shared" si="625"/>
        <v>0</v>
      </c>
      <c r="Q3181" s="210">
        <f t="shared" si="626"/>
        <v>5.3732468123861565E-3</v>
      </c>
      <c r="R3181" s="210">
        <f t="shared" si="632"/>
        <v>3.8753367512196567E-2</v>
      </c>
    </row>
    <row r="3182" spans="1:18" x14ac:dyDescent="0.2">
      <c r="A3182" s="146">
        <v>3178</v>
      </c>
      <c r="B3182" s="146">
        <v>10</v>
      </c>
      <c r="C3182" s="146" t="s">
        <v>879</v>
      </c>
      <c r="D3182" s="162">
        <v>14.4</v>
      </c>
      <c r="E3182" s="162">
        <v>20147.717598947489</v>
      </c>
      <c r="F3182" s="208">
        <f t="shared" si="627"/>
        <v>18987.209065248113</v>
      </c>
      <c r="G3182" s="208">
        <f t="shared" si="623"/>
        <v>10.586335441436008</v>
      </c>
      <c r="H3182" s="162">
        <f t="shared" si="628"/>
        <v>24.986335441436008</v>
      </c>
      <c r="I3182" s="209" t="str">
        <f t="shared" si="634"/>
        <v>S</v>
      </c>
      <c r="J3182" s="209" t="s">
        <v>7731</v>
      </c>
      <c r="K3182" s="210">
        <v>0.1324196712221096</v>
      </c>
      <c r="L3182" s="162">
        <f t="shared" si="629"/>
        <v>0.59999999999999964</v>
      </c>
      <c r="M3182" s="162">
        <f t="shared" si="624"/>
        <v>0</v>
      </c>
      <c r="N3182" s="210">
        <f t="shared" si="630"/>
        <v>0.10155407630513902</v>
      </c>
      <c r="O3182" s="162">
        <f t="shared" si="631"/>
        <v>0</v>
      </c>
      <c r="P3182" s="162">
        <f t="shared" si="625"/>
        <v>0</v>
      </c>
      <c r="Q3182" s="210">
        <f t="shared" si="626"/>
        <v>5.3732468123861565E-3</v>
      </c>
      <c r="R3182" s="210">
        <f t="shared" si="632"/>
        <v>4.0919342698581641E-2</v>
      </c>
    </row>
    <row r="3183" spans="1:18" x14ac:dyDescent="0.2">
      <c r="A3183" s="146">
        <v>3179</v>
      </c>
      <c r="B3183" s="146">
        <v>11</v>
      </c>
      <c r="C3183" s="146" t="s">
        <v>879</v>
      </c>
      <c r="D3183" s="162">
        <v>14.3</v>
      </c>
      <c r="E3183" s="162">
        <v>22931.203472513564</v>
      </c>
      <c r="F3183" s="208">
        <f t="shared" si="627"/>
        <v>21619.538633885786</v>
      </c>
      <c r="G3183" s="208">
        <f t="shared" si="623"/>
        <v>12.053993153016844</v>
      </c>
      <c r="H3183" s="162">
        <f t="shared" si="628"/>
        <v>26.353993153016845</v>
      </c>
      <c r="I3183" s="209" t="str">
        <f t="shared" si="634"/>
        <v>S</v>
      </c>
      <c r="J3183" s="209" t="s">
        <v>7731</v>
      </c>
      <c r="K3183" s="210">
        <v>1.0871009142890513E-2</v>
      </c>
      <c r="L3183" s="162">
        <f t="shared" si="629"/>
        <v>0.69999999999999929</v>
      </c>
      <c r="M3183" s="162">
        <f t="shared" si="624"/>
        <v>0</v>
      </c>
      <c r="N3183" s="210">
        <f t="shared" si="630"/>
        <v>6.3994012061880101E-2</v>
      </c>
      <c r="O3183" s="162">
        <f t="shared" si="631"/>
        <v>0</v>
      </c>
      <c r="P3183" s="162">
        <f t="shared" si="625"/>
        <v>0.35399315301684453</v>
      </c>
      <c r="Q3183" s="210">
        <f t="shared" si="626"/>
        <v>5.9813242365264101E-3</v>
      </c>
      <c r="R3183" s="210">
        <f t="shared" si="632"/>
        <v>3.3592784553227242E-3</v>
      </c>
    </row>
    <row r="3184" spans="1:18" x14ac:dyDescent="0.2">
      <c r="A3184" s="146">
        <v>3180</v>
      </c>
      <c r="B3184" s="146">
        <v>12</v>
      </c>
      <c r="C3184" s="146" t="s">
        <v>879</v>
      </c>
      <c r="D3184" s="162">
        <v>15.7</v>
      </c>
      <c r="E3184" s="162">
        <v>24268.664964081421</v>
      </c>
      <c r="F3184" s="208">
        <f t="shared" si="627"/>
        <v>22744.59280433711</v>
      </c>
      <c r="G3184" s="208">
        <f t="shared" si="623"/>
        <v>12.681268114663693</v>
      </c>
      <c r="H3184" s="162">
        <f t="shared" si="628"/>
        <v>28.38126811466369</v>
      </c>
      <c r="I3184" s="209" t="str">
        <f t="shared" si="634"/>
        <v>S</v>
      </c>
      <c r="J3184" s="209" t="s">
        <v>7731</v>
      </c>
      <c r="K3184" s="210">
        <v>0.10417659139089416</v>
      </c>
      <c r="L3184" s="162">
        <f t="shared" si="629"/>
        <v>0</v>
      </c>
      <c r="M3184" s="162">
        <f t="shared" si="624"/>
        <v>0</v>
      </c>
      <c r="N3184" s="210">
        <f t="shared" si="630"/>
        <v>9.2826609669623444E-2</v>
      </c>
      <c r="O3184" s="162">
        <f t="shared" si="631"/>
        <v>0</v>
      </c>
      <c r="P3184" s="162">
        <f t="shared" si="625"/>
        <v>2.3812681146636905</v>
      </c>
      <c r="Q3184" s="210">
        <f t="shared" si="626"/>
        <v>9.4637083623108596E-3</v>
      </c>
      <c r="R3184" s="210">
        <f t="shared" si="632"/>
        <v>3.2191876063066067E-2</v>
      </c>
    </row>
    <row r="3185" spans="1:18" x14ac:dyDescent="0.2">
      <c r="A3185" s="146">
        <v>3181</v>
      </c>
      <c r="B3185" s="146">
        <v>13</v>
      </c>
      <c r="C3185" s="146" t="s">
        <v>879</v>
      </c>
      <c r="D3185" s="162">
        <v>16.3</v>
      </c>
      <c r="E3185" s="162">
        <v>23681.425799733068</v>
      </c>
      <c r="F3185" s="208">
        <f t="shared" si="627"/>
        <v>22137.39683759047</v>
      </c>
      <c r="G3185" s="208">
        <f t="shared" si="623"/>
        <v>12.342725458890659</v>
      </c>
      <c r="H3185" s="162">
        <f t="shared" si="628"/>
        <v>28.642725458890659</v>
      </c>
      <c r="I3185" s="209" t="str">
        <f t="shared" si="634"/>
        <v>S</v>
      </c>
      <c r="J3185" s="209" t="s">
        <v>7731</v>
      </c>
      <c r="K3185" s="210">
        <v>0</v>
      </c>
      <c r="L3185" s="162">
        <f t="shared" si="629"/>
        <v>0</v>
      </c>
      <c r="M3185" s="162">
        <f t="shared" si="624"/>
        <v>0</v>
      </c>
      <c r="N3185" s="210">
        <f t="shared" si="630"/>
        <v>6.0634733606557377E-2</v>
      </c>
      <c r="O3185" s="162">
        <f t="shared" si="631"/>
        <v>0</v>
      </c>
      <c r="P3185" s="162">
        <f t="shared" si="625"/>
        <v>2.6427254588906592</v>
      </c>
      <c r="Q3185" s="210">
        <f t="shared" si="626"/>
        <v>9.9128309146685918E-3</v>
      </c>
      <c r="R3185" s="210">
        <f t="shared" si="632"/>
        <v>0</v>
      </c>
    </row>
    <row r="3186" spans="1:18" x14ac:dyDescent="0.2">
      <c r="A3186" s="146">
        <v>3182</v>
      </c>
      <c r="B3186" s="146">
        <v>14</v>
      </c>
      <c r="C3186" s="146" t="s">
        <v>879</v>
      </c>
      <c r="D3186" s="162">
        <v>16.600000000000001</v>
      </c>
      <c r="E3186" s="162">
        <v>22270.941187492106</v>
      </c>
      <c r="F3186" s="208">
        <f t="shared" si="627"/>
        <v>20792.15069264263</v>
      </c>
      <c r="G3186" s="208">
        <f t="shared" si="623"/>
        <v>11.592682264402328</v>
      </c>
      <c r="H3186" s="162">
        <f t="shared" si="628"/>
        <v>28.192682264402329</v>
      </c>
      <c r="I3186" s="209" t="str">
        <f t="shared" si="634"/>
        <v>S</v>
      </c>
      <c r="J3186" s="209" t="s">
        <v>7731</v>
      </c>
      <c r="K3186" s="210">
        <v>3.0535049939064058E-3</v>
      </c>
      <c r="L3186" s="162">
        <f t="shared" si="629"/>
        <v>0</v>
      </c>
      <c r="M3186" s="162">
        <f t="shared" si="624"/>
        <v>0</v>
      </c>
      <c r="N3186" s="210">
        <f t="shared" si="630"/>
        <v>6.1578305027059625E-2</v>
      </c>
      <c r="O3186" s="162">
        <f t="shared" si="631"/>
        <v>0</v>
      </c>
      <c r="P3186" s="162">
        <f t="shared" si="625"/>
        <v>2.1926822644023289</v>
      </c>
      <c r="Q3186" s="210">
        <f t="shared" si="626"/>
        <v>9.1397619891142798E-3</v>
      </c>
      <c r="R3186" s="210">
        <f t="shared" si="632"/>
        <v>9.4357142050224829E-4</v>
      </c>
    </row>
    <row r="3187" spans="1:18" x14ac:dyDescent="0.2">
      <c r="A3187" s="146">
        <v>3183</v>
      </c>
      <c r="B3187" s="146">
        <v>15</v>
      </c>
      <c r="C3187" s="146" t="s">
        <v>879</v>
      </c>
      <c r="D3187" s="162">
        <v>17.399999999999999</v>
      </c>
      <c r="E3187" s="162">
        <v>18492.341760722957</v>
      </c>
      <c r="F3187" s="208">
        <f t="shared" si="627"/>
        <v>17205.27477417664</v>
      </c>
      <c r="G3187" s="208">
        <f t="shared" si="623"/>
        <v>9.5928163794688253</v>
      </c>
      <c r="H3187" s="162">
        <f t="shared" si="628"/>
        <v>26.992816379468824</v>
      </c>
      <c r="I3187" s="209" t="str">
        <f t="shared" si="634"/>
        <v>S</v>
      </c>
      <c r="J3187" s="209" t="s">
        <v>7731</v>
      </c>
      <c r="K3187" s="210">
        <v>5.1069529055778294E-3</v>
      </c>
      <c r="L3187" s="162">
        <f t="shared" si="629"/>
        <v>0</v>
      </c>
      <c r="M3187" s="162">
        <f t="shared" si="624"/>
        <v>0</v>
      </c>
      <c r="N3187" s="210">
        <f t="shared" si="630"/>
        <v>6.221284624012783E-2</v>
      </c>
      <c r="O3187" s="162">
        <f t="shared" si="631"/>
        <v>0</v>
      </c>
      <c r="P3187" s="162">
        <f t="shared" si="625"/>
        <v>0.99281637946882384</v>
      </c>
      <c r="Q3187" s="210">
        <f t="shared" si="626"/>
        <v>7.0786730940151903E-3</v>
      </c>
      <c r="R3187" s="210">
        <f t="shared" si="632"/>
        <v>1.5781126335704526E-3</v>
      </c>
    </row>
    <row r="3188" spans="1:18" x14ac:dyDescent="0.2">
      <c r="A3188" s="146">
        <v>3184</v>
      </c>
      <c r="B3188" s="146">
        <v>16</v>
      </c>
      <c r="C3188" s="146" t="s">
        <v>879</v>
      </c>
      <c r="D3188" s="162">
        <v>17.100000000000001</v>
      </c>
      <c r="E3188" s="162">
        <v>13972.682603624848</v>
      </c>
      <c r="F3188" s="208">
        <f t="shared" si="627"/>
        <v>13016.951113536908</v>
      </c>
      <c r="G3188" s="208">
        <f t="shared" si="623"/>
        <v>7.2576127665277257</v>
      </c>
      <c r="H3188" s="162">
        <f t="shared" si="628"/>
        <v>24.357612766527726</v>
      </c>
      <c r="I3188" s="209" t="str">
        <f t="shared" si="634"/>
        <v>S</v>
      </c>
      <c r="J3188" s="209" t="s">
        <v>7731</v>
      </c>
      <c r="K3188" s="210">
        <v>4.3146212330657137E-2</v>
      </c>
      <c r="L3188" s="162">
        <f t="shared" si="629"/>
        <v>0</v>
      </c>
      <c r="M3188" s="162">
        <f t="shared" si="624"/>
        <v>0</v>
      </c>
      <c r="N3188" s="210">
        <f t="shared" si="630"/>
        <v>7.3967455491530221E-2</v>
      </c>
      <c r="O3188" s="162">
        <f t="shared" si="631"/>
        <v>0</v>
      </c>
      <c r="P3188" s="162">
        <f t="shared" si="625"/>
        <v>0</v>
      </c>
      <c r="Q3188" s="210">
        <f t="shared" si="626"/>
        <v>5.3732468123861565E-3</v>
      </c>
      <c r="R3188" s="210">
        <f t="shared" si="632"/>
        <v>1.3332721884972844E-2</v>
      </c>
    </row>
    <row r="3189" spans="1:18" x14ac:dyDescent="0.2">
      <c r="A3189" s="146">
        <v>3185</v>
      </c>
      <c r="B3189" s="146">
        <v>17</v>
      </c>
      <c r="C3189" s="146" t="s">
        <v>879</v>
      </c>
      <c r="D3189" s="162">
        <v>17.5</v>
      </c>
      <c r="E3189" s="162">
        <v>10034.431867399293</v>
      </c>
      <c r="F3189" s="208">
        <f t="shared" si="627"/>
        <v>9332.021636681342</v>
      </c>
      <c r="G3189" s="208">
        <f t="shared" si="623"/>
        <v>5.2030770321828967</v>
      </c>
      <c r="H3189" s="162">
        <f t="shared" si="628"/>
        <v>22.703077032182897</v>
      </c>
      <c r="I3189" s="209" t="str">
        <f t="shared" si="634"/>
        <v>S</v>
      </c>
      <c r="J3189" s="209" t="s">
        <v>7731</v>
      </c>
      <c r="K3189" s="210">
        <v>3.9426989059413664E-2</v>
      </c>
      <c r="L3189" s="162">
        <f t="shared" si="629"/>
        <v>0</v>
      </c>
      <c r="M3189" s="162">
        <f t="shared" si="624"/>
        <v>0</v>
      </c>
      <c r="N3189" s="210">
        <f t="shared" si="630"/>
        <v>7.2818168756379781E-2</v>
      </c>
      <c r="O3189" s="162">
        <f t="shared" si="631"/>
        <v>0</v>
      </c>
      <c r="P3189" s="162">
        <f t="shared" si="625"/>
        <v>0</v>
      </c>
      <c r="Q3189" s="210">
        <f t="shared" si="626"/>
        <v>5.3732468123861565E-3</v>
      </c>
      <c r="R3189" s="210">
        <f t="shared" si="632"/>
        <v>1.2183435149822404E-2</v>
      </c>
    </row>
    <row r="3190" spans="1:18" x14ac:dyDescent="0.2">
      <c r="A3190" s="146">
        <v>3186</v>
      </c>
      <c r="B3190" s="146">
        <v>18</v>
      </c>
      <c r="C3190" s="146" t="s">
        <v>879</v>
      </c>
      <c r="D3190" s="162">
        <v>16.5</v>
      </c>
      <c r="E3190" s="162">
        <v>6072.5805028193117</v>
      </c>
      <c r="F3190" s="208">
        <f t="shared" si="627"/>
        <v>5671.7901896332369</v>
      </c>
      <c r="G3190" s="208">
        <f t="shared" si="623"/>
        <v>3.1623117065056014</v>
      </c>
      <c r="H3190" s="162">
        <f t="shared" si="628"/>
        <v>19.662311706505601</v>
      </c>
      <c r="I3190" s="209" t="str">
        <f t="shared" si="634"/>
        <v>S</v>
      </c>
      <c r="J3190" s="209" t="s">
        <v>7731</v>
      </c>
      <c r="K3190" s="210">
        <v>4.9896975772668562E-3</v>
      </c>
      <c r="L3190" s="162">
        <f t="shared" si="629"/>
        <v>0</v>
      </c>
      <c r="M3190" s="162">
        <f t="shared" si="624"/>
        <v>0</v>
      </c>
      <c r="N3190" s="210">
        <f t="shared" si="630"/>
        <v>6.2176612869978887E-2</v>
      </c>
      <c r="O3190" s="162">
        <f t="shared" si="631"/>
        <v>0</v>
      </c>
      <c r="P3190" s="162">
        <f t="shared" si="625"/>
        <v>0</v>
      </c>
      <c r="Q3190" s="210">
        <f t="shared" si="626"/>
        <v>5.3732468123861565E-3</v>
      </c>
      <c r="R3190" s="210">
        <f t="shared" si="632"/>
        <v>1.5418792634215098E-3</v>
      </c>
    </row>
    <row r="3191" spans="1:18" x14ac:dyDescent="0.2">
      <c r="A3191" s="146">
        <v>3187</v>
      </c>
      <c r="B3191" s="146">
        <v>19</v>
      </c>
      <c r="C3191" s="146" t="s">
        <v>879</v>
      </c>
      <c r="D3191" s="162">
        <v>15.8</v>
      </c>
      <c r="E3191" s="162">
        <v>2561.3623125832451</v>
      </c>
      <c r="F3191" s="208">
        <f t="shared" si="627"/>
        <v>2399.4842144279837</v>
      </c>
      <c r="G3191" s="208">
        <f t="shared" si="623"/>
        <v>1.3378345755331402</v>
      </c>
      <c r="H3191" s="162">
        <f t="shared" si="628"/>
        <v>17.137834575533141</v>
      </c>
      <c r="I3191" s="209" t="str">
        <f t="shared" si="634"/>
        <v>S</v>
      </c>
      <c r="J3191" s="209" t="s">
        <v>7731</v>
      </c>
      <c r="K3191" s="210">
        <v>8.7851401000596345E-3</v>
      </c>
      <c r="L3191" s="162">
        <f t="shared" si="629"/>
        <v>0</v>
      </c>
      <c r="M3191" s="162">
        <f t="shared" si="624"/>
        <v>0</v>
      </c>
      <c r="N3191" s="210">
        <f t="shared" si="630"/>
        <v>6.334945231180493E-2</v>
      </c>
      <c r="O3191" s="162">
        <f t="shared" si="631"/>
        <v>0</v>
      </c>
      <c r="P3191" s="162">
        <f t="shared" si="625"/>
        <v>0</v>
      </c>
      <c r="Q3191" s="210">
        <f t="shared" si="626"/>
        <v>5.3732468123861565E-3</v>
      </c>
      <c r="R3191" s="210">
        <f t="shared" si="632"/>
        <v>2.7147187052475527E-3</v>
      </c>
    </row>
    <row r="3192" spans="1:18" x14ac:dyDescent="0.2">
      <c r="A3192" s="146">
        <v>3188</v>
      </c>
      <c r="B3192" s="146">
        <v>20</v>
      </c>
      <c r="C3192" s="146" t="s">
        <v>879</v>
      </c>
      <c r="D3192" s="162">
        <v>14.3</v>
      </c>
      <c r="E3192" s="162">
        <v>395.10228409820678</v>
      </c>
      <c r="F3192" s="208">
        <f t="shared" si="627"/>
        <v>372.50243344778931</v>
      </c>
      <c r="G3192" s="208">
        <f t="shared" si="623"/>
        <v>0.2076890658167912</v>
      </c>
      <c r="H3192" s="162">
        <f t="shared" si="628"/>
        <v>14.507689065816791</v>
      </c>
      <c r="I3192" s="209" t="str">
        <f t="shared" si="634"/>
        <v>S</v>
      </c>
      <c r="J3192" s="209" t="s">
        <v>7731</v>
      </c>
      <c r="K3192" s="210">
        <v>7.6981246775971707E-2</v>
      </c>
      <c r="L3192" s="162">
        <f t="shared" si="629"/>
        <v>0.69999999999999929</v>
      </c>
      <c r="M3192" s="162">
        <f t="shared" si="624"/>
        <v>0.49231093418320881</v>
      </c>
      <c r="N3192" s="210">
        <f t="shared" si="630"/>
        <v>9.1776310623197355E-2</v>
      </c>
      <c r="O3192" s="162">
        <f t="shared" si="631"/>
        <v>0</v>
      </c>
      <c r="P3192" s="162">
        <f t="shared" si="625"/>
        <v>0</v>
      </c>
      <c r="Q3192" s="210">
        <f t="shared" si="626"/>
        <v>5.3732468123861565E-3</v>
      </c>
      <c r="R3192" s="210">
        <f t="shared" si="632"/>
        <v>3.1141577016639978E-2</v>
      </c>
    </row>
    <row r="3193" spans="1:18" x14ac:dyDescent="0.2">
      <c r="A3193" s="146">
        <v>3189</v>
      </c>
      <c r="B3193" s="146">
        <v>21</v>
      </c>
      <c r="C3193" s="146" t="s">
        <v>879</v>
      </c>
      <c r="D3193" s="162">
        <v>14.4</v>
      </c>
      <c r="E3193" s="162">
        <v>6.1083979270277933</v>
      </c>
      <c r="F3193" s="208">
        <f t="shared" si="627"/>
        <v>5.7565542064309927</v>
      </c>
      <c r="G3193" s="208">
        <f t="shared" si="623"/>
        <v>3.209571960084783E-3</v>
      </c>
      <c r="H3193" s="162">
        <f t="shared" si="628"/>
        <v>14.403209571960085</v>
      </c>
      <c r="I3193" s="209" t="str">
        <f t="shared" si="634"/>
        <v>S</v>
      </c>
      <c r="J3193" s="209" t="s">
        <v>7731</v>
      </c>
      <c r="K3193" s="210">
        <v>0.14753074614898781</v>
      </c>
      <c r="L3193" s="162">
        <f t="shared" si="629"/>
        <v>0.59999999999999964</v>
      </c>
      <c r="M3193" s="162">
        <f t="shared" si="624"/>
        <v>0.596790428039915</v>
      </c>
      <c r="N3193" s="210">
        <f t="shared" si="630"/>
        <v>0.11513755099534664</v>
      </c>
      <c r="O3193" s="162">
        <f t="shared" si="631"/>
        <v>0</v>
      </c>
      <c r="P3193" s="162">
        <f t="shared" si="625"/>
        <v>0</v>
      </c>
      <c r="Q3193" s="210">
        <f t="shared" si="626"/>
        <v>5.3732468123861565E-3</v>
      </c>
      <c r="R3193" s="210">
        <f t="shared" si="632"/>
        <v>5.4502817388789267E-2</v>
      </c>
    </row>
    <row r="3194" spans="1:18" x14ac:dyDescent="0.2">
      <c r="A3194" s="146">
        <v>3190</v>
      </c>
      <c r="B3194" s="146">
        <v>22</v>
      </c>
      <c r="C3194" s="146" t="s">
        <v>879</v>
      </c>
      <c r="D3194" s="162">
        <v>14.2</v>
      </c>
      <c r="E3194" s="162">
        <v>0</v>
      </c>
      <c r="F3194" s="208">
        <f t="shared" si="627"/>
        <v>0</v>
      </c>
      <c r="G3194" s="208">
        <f t="shared" si="623"/>
        <v>0</v>
      </c>
      <c r="H3194" s="162">
        <f t="shared" si="628"/>
        <v>14.2</v>
      </c>
      <c r="I3194" s="209" t="str">
        <f t="shared" si="634"/>
        <v>S</v>
      </c>
      <c r="J3194" s="209" t="s">
        <v>7731</v>
      </c>
      <c r="K3194" s="210">
        <v>1.8340890372383983E-2</v>
      </c>
      <c r="L3194" s="162">
        <f t="shared" si="629"/>
        <v>0.80000000000000071</v>
      </c>
      <c r="M3194" s="162">
        <f t="shared" si="624"/>
        <v>0.80000000000000071</v>
      </c>
      <c r="N3194" s="210">
        <f t="shared" si="630"/>
        <v>7.8251502447702959E-2</v>
      </c>
      <c r="O3194" s="162">
        <f t="shared" si="631"/>
        <v>0</v>
      </c>
      <c r="P3194" s="162">
        <f t="shared" si="625"/>
        <v>0</v>
      </c>
      <c r="Q3194" s="210">
        <f t="shared" si="626"/>
        <v>5.3732468123861565E-3</v>
      </c>
      <c r="R3194" s="210">
        <f t="shared" si="632"/>
        <v>1.7616768841145582E-2</v>
      </c>
    </row>
    <row r="3195" spans="1:18" x14ac:dyDescent="0.2">
      <c r="A3195" s="146">
        <v>3191</v>
      </c>
      <c r="B3195" s="146">
        <v>23</v>
      </c>
      <c r="C3195" s="146" t="s">
        <v>879</v>
      </c>
      <c r="D3195" s="162">
        <v>11.8</v>
      </c>
      <c r="E3195" s="162">
        <v>0</v>
      </c>
      <c r="F3195" s="208">
        <f t="shared" si="627"/>
        <v>0</v>
      </c>
      <c r="G3195" s="208">
        <f t="shared" si="623"/>
        <v>0</v>
      </c>
      <c r="H3195" s="162">
        <f t="shared" si="628"/>
        <v>11.8</v>
      </c>
      <c r="I3195" s="209" t="str">
        <f t="shared" si="634"/>
        <v>S</v>
      </c>
      <c r="J3195" s="209" t="s">
        <v>7731</v>
      </c>
      <c r="K3195" s="210">
        <v>6.8874056860745395E-2</v>
      </c>
      <c r="L3195" s="162">
        <f t="shared" si="629"/>
        <v>3.1999999999999993</v>
      </c>
      <c r="M3195" s="162">
        <f t="shared" si="624"/>
        <v>3.1999999999999993</v>
      </c>
      <c r="N3195" s="210">
        <f t="shared" si="630"/>
        <v>0.12971449561537537</v>
      </c>
      <c r="O3195" s="162">
        <f t="shared" si="631"/>
        <v>0</v>
      </c>
      <c r="P3195" s="162">
        <f t="shared" si="625"/>
        <v>0</v>
      </c>
      <c r="Q3195" s="210">
        <f t="shared" si="626"/>
        <v>5.3732468123861565E-3</v>
      </c>
      <c r="R3195" s="210">
        <f t="shared" si="632"/>
        <v>6.9079762008817991E-2</v>
      </c>
    </row>
    <row r="3196" spans="1:18" x14ac:dyDescent="0.2">
      <c r="A3196" s="146">
        <v>3192</v>
      </c>
      <c r="B3196" s="146">
        <v>24</v>
      </c>
      <c r="C3196" s="146" t="s">
        <v>879</v>
      </c>
      <c r="D3196" s="162">
        <v>11.1</v>
      </c>
      <c r="E3196" s="162">
        <v>0</v>
      </c>
      <c r="F3196" s="208">
        <f t="shared" si="627"/>
        <v>0</v>
      </c>
      <c r="G3196" s="208">
        <f t="shared" si="623"/>
        <v>0</v>
      </c>
      <c r="H3196" s="162">
        <f t="shared" si="628"/>
        <v>11.1</v>
      </c>
      <c r="I3196" s="209" t="str">
        <f t="shared" si="634"/>
        <v>S</v>
      </c>
      <c r="J3196" s="209" t="s">
        <v>7731</v>
      </c>
      <c r="K3196" s="210">
        <v>0</v>
      </c>
      <c r="L3196" s="162">
        <f t="shared" si="629"/>
        <v>3.9000000000000004</v>
      </c>
      <c r="M3196" s="162">
        <f t="shared" si="624"/>
        <v>3.9000000000000004</v>
      </c>
      <c r="N3196" s="210">
        <f t="shared" si="630"/>
        <v>0.11888709921706893</v>
      </c>
      <c r="O3196" s="162">
        <f t="shared" si="631"/>
        <v>0</v>
      </c>
      <c r="P3196" s="162">
        <f t="shared" si="625"/>
        <v>0</v>
      </c>
      <c r="Q3196" s="210">
        <f t="shared" si="626"/>
        <v>5.3732468123861565E-3</v>
      </c>
      <c r="R3196" s="210">
        <f t="shared" si="632"/>
        <v>5.8252365610511551E-2</v>
      </c>
    </row>
    <row r="3197" spans="1:18" x14ac:dyDescent="0.2">
      <c r="A3197" s="146">
        <v>3193</v>
      </c>
      <c r="B3197" s="146">
        <v>1</v>
      </c>
      <c r="C3197" s="146" t="s">
        <v>651</v>
      </c>
      <c r="D3197" s="162">
        <v>9.9</v>
      </c>
      <c r="E3197" s="162">
        <v>0</v>
      </c>
      <c r="F3197" s="208">
        <f t="shared" si="627"/>
        <v>0</v>
      </c>
      <c r="G3197" s="208">
        <f t="shared" si="623"/>
        <v>0</v>
      </c>
      <c r="H3197" s="162">
        <f t="shared" si="628"/>
        <v>9.9</v>
      </c>
      <c r="I3197" s="209" t="str">
        <f>IF(AVERAGE(H3197:H3220)&gt;15,"S",IF(AVERAGE(H3197:H3220)&lt;5,"W","Ü"))</f>
        <v>Ü</v>
      </c>
      <c r="J3197" s="209" t="s">
        <v>7730</v>
      </c>
      <c r="K3197" s="210">
        <v>4.1878927540949412E-4</v>
      </c>
      <c r="L3197" s="162">
        <f t="shared" si="629"/>
        <v>5.0999999999999996</v>
      </c>
      <c r="M3197" s="162">
        <f t="shared" si="624"/>
        <v>5.0999999999999996</v>
      </c>
      <c r="N3197" s="210">
        <f t="shared" si="630"/>
        <v>0.13694031516987654</v>
      </c>
      <c r="O3197" s="162">
        <f t="shared" si="631"/>
        <v>0</v>
      </c>
      <c r="P3197" s="162">
        <f t="shared" si="625"/>
        <v>0</v>
      </c>
      <c r="Q3197" s="210">
        <f t="shared" si="626"/>
        <v>5.3732468123861565E-3</v>
      </c>
      <c r="R3197" s="210">
        <f t="shared" si="632"/>
        <v>7.6305581563319153E-2</v>
      </c>
    </row>
    <row r="3198" spans="1:18" x14ac:dyDescent="0.2">
      <c r="A3198" s="146">
        <v>3194</v>
      </c>
      <c r="B3198" s="146">
        <v>2</v>
      </c>
      <c r="C3198" s="146" t="s">
        <v>651</v>
      </c>
      <c r="D3198" s="162">
        <v>9.8000000000000007</v>
      </c>
      <c r="E3198" s="162">
        <v>0</v>
      </c>
      <c r="F3198" s="208">
        <f t="shared" si="627"/>
        <v>0</v>
      </c>
      <c r="G3198" s="208">
        <f t="shared" si="623"/>
        <v>0</v>
      </c>
      <c r="H3198" s="162">
        <f t="shared" si="628"/>
        <v>9.8000000000000007</v>
      </c>
      <c r="I3198" s="209" t="str">
        <f>IF(I3197="S","S",IF(I3197="W","W","Ü"))</f>
        <v>Ü</v>
      </c>
      <c r="J3198" s="209" t="s">
        <v>7730</v>
      </c>
      <c r="K3198" s="210">
        <v>2.7229444363572205E-3</v>
      </c>
      <c r="L3198" s="162">
        <f t="shared" si="629"/>
        <v>5.1999999999999993</v>
      </c>
      <c r="M3198" s="162">
        <f t="shared" si="624"/>
        <v>5.1999999999999993</v>
      </c>
      <c r="N3198" s="210">
        <f t="shared" si="630"/>
        <v>0.13914597847420607</v>
      </c>
      <c r="O3198" s="162">
        <f t="shared" si="631"/>
        <v>0</v>
      </c>
      <c r="P3198" s="162">
        <f t="shared" si="625"/>
        <v>0</v>
      </c>
      <c r="Q3198" s="210">
        <f t="shared" si="626"/>
        <v>5.3732468123861565E-3</v>
      </c>
      <c r="R3198" s="210">
        <f t="shared" si="632"/>
        <v>7.8511244867648683E-2</v>
      </c>
    </row>
    <row r="3199" spans="1:18" x14ac:dyDescent="0.2">
      <c r="A3199" s="146">
        <v>3195</v>
      </c>
      <c r="B3199" s="146">
        <v>3</v>
      </c>
      <c r="C3199" s="146" t="s">
        <v>651</v>
      </c>
      <c r="D3199" s="162">
        <v>9.1</v>
      </c>
      <c r="E3199" s="162">
        <v>0</v>
      </c>
      <c r="F3199" s="208">
        <f t="shared" si="627"/>
        <v>0</v>
      </c>
      <c r="G3199" s="208">
        <f t="shared" si="623"/>
        <v>0</v>
      </c>
      <c r="H3199" s="162">
        <f t="shared" si="628"/>
        <v>9.1</v>
      </c>
      <c r="I3199" s="209" t="str">
        <f t="shared" ref="I3199:I3220" si="635">IF(I3198="S","S",IF(I3198="W","W","Ü"))</f>
        <v>Ü</v>
      </c>
      <c r="J3199" s="209" t="s">
        <v>7730</v>
      </c>
      <c r="K3199" s="210">
        <v>0</v>
      </c>
      <c r="L3199" s="162">
        <f t="shared" si="629"/>
        <v>5.9</v>
      </c>
      <c r="M3199" s="162">
        <f t="shared" si="624"/>
        <v>5.9</v>
      </c>
      <c r="N3199" s="210">
        <f t="shared" si="630"/>
        <v>0.14876010722245947</v>
      </c>
      <c r="O3199" s="162">
        <f t="shared" si="631"/>
        <v>0</v>
      </c>
      <c r="P3199" s="162">
        <f t="shared" si="625"/>
        <v>0</v>
      </c>
      <c r="Q3199" s="210">
        <f t="shared" si="626"/>
        <v>5.3732468123861565E-3</v>
      </c>
      <c r="R3199" s="210">
        <f t="shared" si="632"/>
        <v>8.8125373615902086E-2</v>
      </c>
    </row>
    <row r="3200" spans="1:18" x14ac:dyDescent="0.2">
      <c r="A3200" s="146">
        <v>3196</v>
      </c>
      <c r="B3200" s="146">
        <v>4</v>
      </c>
      <c r="C3200" s="146" t="s">
        <v>651</v>
      </c>
      <c r="D3200" s="162">
        <v>9.1</v>
      </c>
      <c r="E3200" s="162">
        <v>0</v>
      </c>
      <c r="F3200" s="208">
        <f t="shared" si="627"/>
        <v>0</v>
      </c>
      <c r="G3200" s="208">
        <f t="shared" si="623"/>
        <v>0</v>
      </c>
      <c r="H3200" s="162">
        <f t="shared" si="628"/>
        <v>9.1</v>
      </c>
      <c r="I3200" s="209" t="str">
        <f t="shared" si="635"/>
        <v>Ü</v>
      </c>
      <c r="J3200" s="209" t="s">
        <v>7730</v>
      </c>
      <c r="K3200" s="210">
        <v>0</v>
      </c>
      <c r="L3200" s="162">
        <f t="shared" si="629"/>
        <v>5.9</v>
      </c>
      <c r="M3200" s="162">
        <f t="shared" si="624"/>
        <v>5.9</v>
      </c>
      <c r="N3200" s="210">
        <f t="shared" si="630"/>
        <v>0.14876010722245947</v>
      </c>
      <c r="O3200" s="162">
        <f t="shared" si="631"/>
        <v>0</v>
      </c>
      <c r="P3200" s="162">
        <f t="shared" si="625"/>
        <v>0</v>
      </c>
      <c r="Q3200" s="210">
        <f t="shared" si="626"/>
        <v>5.3732468123861565E-3</v>
      </c>
      <c r="R3200" s="210">
        <f t="shared" si="632"/>
        <v>8.8125373615902086E-2</v>
      </c>
    </row>
    <row r="3201" spans="1:18" x14ac:dyDescent="0.2">
      <c r="A3201" s="146">
        <v>3197</v>
      </c>
      <c r="B3201" s="146">
        <v>5</v>
      </c>
      <c r="C3201" s="146" t="s">
        <v>651</v>
      </c>
      <c r="D3201" s="162">
        <v>7.9</v>
      </c>
      <c r="E3201" s="162">
        <v>66.637068294848646</v>
      </c>
      <c r="F3201" s="208">
        <f t="shared" si="627"/>
        <v>64.531336936731435</v>
      </c>
      <c r="G3201" s="208">
        <f t="shared" si="623"/>
        <v>3.5979504778663032E-2</v>
      </c>
      <c r="H3201" s="162">
        <f t="shared" si="628"/>
        <v>7.935979504778663</v>
      </c>
      <c r="I3201" s="209" t="str">
        <f t="shared" si="635"/>
        <v>Ü</v>
      </c>
      <c r="J3201" s="209" t="s">
        <v>7730</v>
      </c>
      <c r="K3201" s="210">
        <v>0</v>
      </c>
      <c r="L3201" s="162">
        <f t="shared" si="629"/>
        <v>7.1</v>
      </c>
      <c r="M3201" s="162">
        <f t="shared" si="624"/>
        <v>7.064020495221337</v>
      </c>
      <c r="N3201" s="210">
        <f t="shared" si="630"/>
        <v>0.16614650400855227</v>
      </c>
      <c r="O3201" s="162">
        <f t="shared" si="631"/>
        <v>0</v>
      </c>
      <c r="P3201" s="162">
        <f t="shared" si="625"/>
        <v>0</v>
      </c>
      <c r="Q3201" s="210">
        <f t="shared" si="626"/>
        <v>5.3732468123861565E-3</v>
      </c>
      <c r="R3201" s="210">
        <f t="shared" si="632"/>
        <v>0.10551177040199489</v>
      </c>
    </row>
    <row r="3202" spans="1:18" x14ac:dyDescent="0.2">
      <c r="A3202" s="146">
        <v>3198</v>
      </c>
      <c r="B3202" s="146">
        <v>6</v>
      </c>
      <c r="C3202" s="146" t="s">
        <v>651</v>
      </c>
      <c r="D3202" s="162">
        <v>8</v>
      </c>
      <c r="E3202" s="162">
        <v>1184.7515433921633</v>
      </c>
      <c r="F3202" s="208">
        <f t="shared" si="627"/>
        <v>1146.8394940036139</v>
      </c>
      <c r="G3202" s="208">
        <f t="shared" si="623"/>
        <v>0.63942138832979389</v>
      </c>
      <c r="H3202" s="162">
        <f t="shared" si="628"/>
        <v>8.6394213883297937</v>
      </c>
      <c r="I3202" s="209" t="str">
        <f t="shared" si="635"/>
        <v>Ü</v>
      </c>
      <c r="J3202" s="209" t="s">
        <v>7730</v>
      </c>
      <c r="K3202" s="210">
        <v>1.5796507687917275E-3</v>
      </c>
      <c r="L3202" s="162">
        <f t="shared" si="629"/>
        <v>7</v>
      </c>
      <c r="M3202" s="162">
        <f t="shared" si="624"/>
        <v>6.3605786116702063</v>
      </c>
      <c r="N3202" s="210">
        <f t="shared" si="630"/>
        <v>0.15612767344031822</v>
      </c>
      <c r="O3202" s="162">
        <f t="shared" si="631"/>
        <v>0</v>
      </c>
      <c r="P3202" s="162">
        <f t="shared" si="625"/>
        <v>0</v>
      </c>
      <c r="Q3202" s="210">
        <f t="shared" si="626"/>
        <v>5.3732468123861565E-3</v>
      </c>
      <c r="R3202" s="210">
        <f t="shared" si="632"/>
        <v>9.5492939833760837E-2</v>
      </c>
    </row>
    <row r="3203" spans="1:18" x14ac:dyDescent="0.2">
      <c r="A3203" s="146">
        <v>3199</v>
      </c>
      <c r="B3203" s="146">
        <v>7</v>
      </c>
      <c r="C3203" s="146" t="s">
        <v>651</v>
      </c>
      <c r="D3203" s="162">
        <v>8.3000000000000007</v>
      </c>
      <c r="E3203" s="162">
        <v>4109.8411870847904</v>
      </c>
      <c r="F3203" s="208">
        <f t="shared" si="627"/>
        <v>3973.3944596735755</v>
      </c>
      <c r="G3203" s="208">
        <f t="shared" si="623"/>
        <v>2.2153696442009543</v>
      </c>
      <c r="H3203" s="162">
        <f t="shared" si="628"/>
        <v>10.515369644200955</v>
      </c>
      <c r="I3203" s="209" t="str">
        <f t="shared" si="635"/>
        <v>Ü</v>
      </c>
      <c r="J3203" s="209" t="s">
        <v>7730</v>
      </c>
      <c r="K3203" s="210">
        <v>2.2026175014046009E-2</v>
      </c>
      <c r="L3203" s="162">
        <f t="shared" si="629"/>
        <v>6.6999999999999993</v>
      </c>
      <c r="M3203" s="162">
        <f t="shared" si="624"/>
        <v>4.4846303557990446</v>
      </c>
      <c r="N3203" s="210">
        <f t="shared" si="630"/>
        <v>0.13442579777760655</v>
      </c>
      <c r="O3203" s="162">
        <f t="shared" si="631"/>
        <v>0</v>
      </c>
      <c r="P3203" s="162">
        <f t="shared" si="625"/>
        <v>0</v>
      </c>
      <c r="Q3203" s="210">
        <f t="shared" si="626"/>
        <v>5.3732468123861565E-3</v>
      </c>
      <c r="R3203" s="210">
        <f t="shared" si="632"/>
        <v>7.3791064171049164E-2</v>
      </c>
    </row>
    <row r="3204" spans="1:18" x14ac:dyDescent="0.2">
      <c r="A3204" s="146">
        <v>3200</v>
      </c>
      <c r="B3204" s="146">
        <v>8</v>
      </c>
      <c r="C3204" s="146" t="s">
        <v>651</v>
      </c>
      <c r="D3204" s="162">
        <v>8.1999999999999993</v>
      </c>
      <c r="E3204" s="162">
        <v>8043.094143188232</v>
      </c>
      <c r="F3204" s="208">
        <f t="shared" si="627"/>
        <v>7779.2806552916581</v>
      </c>
      <c r="G3204" s="208">
        <f t="shared" si="623"/>
        <v>4.3373449055618467</v>
      </c>
      <c r="H3204" s="162">
        <f t="shared" si="628"/>
        <v>12.537344905561845</v>
      </c>
      <c r="I3204" s="209" t="str">
        <f t="shared" si="635"/>
        <v>Ü</v>
      </c>
      <c r="J3204" s="209" t="s">
        <v>7730</v>
      </c>
      <c r="K3204" s="210">
        <v>3.6244122030959773E-2</v>
      </c>
      <c r="L3204" s="162">
        <f t="shared" si="629"/>
        <v>6.8000000000000007</v>
      </c>
      <c r="M3204" s="162">
        <f t="shared" si="624"/>
        <v>2.4626550944381549</v>
      </c>
      <c r="N3204" s="210">
        <f t="shared" si="630"/>
        <v>0.10861808051667413</v>
      </c>
      <c r="O3204" s="162">
        <f t="shared" si="631"/>
        <v>0</v>
      </c>
      <c r="P3204" s="162">
        <f t="shared" si="625"/>
        <v>0</v>
      </c>
      <c r="Q3204" s="210">
        <f t="shared" si="626"/>
        <v>5.3732468123861565E-3</v>
      </c>
      <c r="R3204" s="210">
        <f t="shared" si="632"/>
        <v>4.7983346910116749E-2</v>
      </c>
    </row>
    <row r="3205" spans="1:18" x14ac:dyDescent="0.2">
      <c r="A3205" s="146">
        <v>3201</v>
      </c>
      <c r="B3205" s="146">
        <v>9</v>
      </c>
      <c r="C3205" s="146" t="s">
        <v>651</v>
      </c>
      <c r="D3205" s="162">
        <v>8.8000000000000007</v>
      </c>
      <c r="E3205" s="162">
        <v>12032.710952891066</v>
      </c>
      <c r="F3205" s="208">
        <f t="shared" si="627"/>
        <v>11609.1595273493</v>
      </c>
      <c r="G3205" s="208">
        <f t="shared" ref="G3205:G3268" si="636">$Y$27*F3205</f>
        <v>6.4726973051874612</v>
      </c>
      <c r="H3205" s="162">
        <f t="shared" si="628"/>
        <v>15.272697305187462</v>
      </c>
      <c r="I3205" s="209" t="str">
        <f t="shared" si="635"/>
        <v>Ü</v>
      </c>
      <c r="J3205" s="209" t="s">
        <v>7730</v>
      </c>
      <c r="K3205" s="210">
        <v>9.801317218713447E-2</v>
      </c>
      <c r="L3205" s="162">
        <f t="shared" si="629"/>
        <v>6.1999999999999993</v>
      </c>
      <c r="M3205" s="162">
        <f t="shared" ref="M3205:M3268" si="637">IF(H3205&gt;=$U$7,0,$U$7-H3205)</f>
        <v>0</v>
      </c>
      <c r="N3205" s="210">
        <f t="shared" si="630"/>
        <v>9.0922035671923071E-2</v>
      </c>
      <c r="O3205" s="162">
        <f t="shared" si="631"/>
        <v>0</v>
      </c>
      <c r="P3205" s="162">
        <f t="shared" ref="P3205:P3268" si="638">IF(H3205&lt;=$U$17,0,H3205-$U$17)</f>
        <v>0</v>
      </c>
      <c r="Q3205" s="210">
        <f t="shared" ref="Q3205:Q3268" si="639">$Y$17+P3205*$Y$18</f>
        <v>5.3732468123861565E-3</v>
      </c>
      <c r="R3205" s="210">
        <f t="shared" si="632"/>
        <v>3.0287302065365694E-2</v>
      </c>
    </row>
    <row r="3206" spans="1:18" x14ac:dyDescent="0.2">
      <c r="A3206" s="146">
        <v>3202</v>
      </c>
      <c r="B3206" s="146">
        <v>10</v>
      </c>
      <c r="C3206" s="146" t="s">
        <v>651</v>
      </c>
      <c r="D3206" s="162">
        <v>8.9</v>
      </c>
      <c r="E3206" s="162">
        <v>14822.582878835397</v>
      </c>
      <c r="F3206" s="208">
        <f t="shared" ref="F3206:F3269" si="640">E3206*(1-0.004*D3206)</f>
        <v>14294.898928348857</v>
      </c>
      <c r="G3206" s="208">
        <f t="shared" si="636"/>
        <v>7.9701337166978528</v>
      </c>
      <c r="H3206" s="162">
        <f t="shared" ref="H3206:H3269" si="641">D3206+G3206</f>
        <v>16.870133716697854</v>
      </c>
      <c r="I3206" s="209" t="str">
        <f t="shared" si="635"/>
        <v>Ü</v>
      </c>
      <c r="J3206" s="209" t="s">
        <v>7730</v>
      </c>
      <c r="K3206" s="210">
        <v>0.11321113889090109</v>
      </c>
      <c r="L3206" s="162">
        <f t="shared" ref="L3206:L3269" si="642">IF(D3206&gt;=$U$7,0,$U$7-D3206)</f>
        <v>6.1</v>
      </c>
      <c r="M3206" s="162">
        <f t="shared" si="637"/>
        <v>0</v>
      </c>
      <c r="N3206" s="210">
        <f t="shared" ref="N3206:N3269" si="643">$Y$7*M3206+$Y$8+K3206*$Y$9</f>
        <v>9.5618398396083243E-2</v>
      </c>
      <c r="O3206" s="162">
        <f t="shared" ref="O3206:O3269" si="644">IF(D3206&lt;=$U$17,0,D3206-$U$17)</f>
        <v>0</v>
      </c>
      <c r="P3206" s="162">
        <f t="shared" si="638"/>
        <v>0</v>
      </c>
      <c r="Q3206" s="210">
        <f t="shared" si="639"/>
        <v>5.3732468123861565E-3</v>
      </c>
      <c r="R3206" s="210">
        <f t="shared" ref="R3206:R3269" si="645">N3206-$Y$8</f>
        <v>3.4983664789525866E-2</v>
      </c>
    </row>
    <row r="3207" spans="1:18" x14ac:dyDescent="0.2">
      <c r="A3207" s="146">
        <v>3203</v>
      </c>
      <c r="B3207" s="146">
        <v>11</v>
      </c>
      <c r="C3207" s="146" t="s">
        <v>651</v>
      </c>
      <c r="D3207" s="162">
        <v>10.4</v>
      </c>
      <c r="E3207" s="162">
        <v>17247.616855865432</v>
      </c>
      <c r="F3207" s="208">
        <f t="shared" si="640"/>
        <v>16530.115994661432</v>
      </c>
      <c r="G3207" s="208">
        <f t="shared" si="636"/>
        <v>9.2163809964898515</v>
      </c>
      <c r="H3207" s="162">
        <f t="shared" si="641"/>
        <v>19.616380996489852</v>
      </c>
      <c r="I3207" s="209" t="str">
        <f t="shared" si="635"/>
        <v>Ü</v>
      </c>
      <c r="J3207" s="209" t="s">
        <v>7730</v>
      </c>
      <c r="K3207" s="210">
        <v>5.500810216118715E-2</v>
      </c>
      <c r="L3207" s="162">
        <f t="shared" si="642"/>
        <v>4.5999999999999996</v>
      </c>
      <c r="M3207" s="162">
        <f t="shared" si="637"/>
        <v>0</v>
      </c>
      <c r="N3207" s="210">
        <f t="shared" si="643"/>
        <v>7.7632928533025253E-2</v>
      </c>
      <c r="O3207" s="162">
        <f t="shared" si="644"/>
        <v>0</v>
      </c>
      <c r="P3207" s="162">
        <f t="shared" si="638"/>
        <v>0</v>
      </c>
      <c r="Q3207" s="210">
        <f t="shared" si="639"/>
        <v>5.3732468123861565E-3</v>
      </c>
      <c r="R3207" s="210">
        <f t="shared" si="645"/>
        <v>1.6998194926467876E-2</v>
      </c>
    </row>
    <row r="3208" spans="1:18" x14ac:dyDescent="0.2">
      <c r="A3208" s="146">
        <v>3204</v>
      </c>
      <c r="B3208" s="146">
        <v>12</v>
      </c>
      <c r="C3208" s="146" t="s">
        <v>651</v>
      </c>
      <c r="D3208" s="162">
        <v>11</v>
      </c>
      <c r="E3208" s="162">
        <v>18502.059666515957</v>
      </c>
      <c r="F3208" s="208">
        <f t="shared" si="640"/>
        <v>17687.969041189255</v>
      </c>
      <c r="G3208" s="208">
        <f t="shared" si="636"/>
        <v>9.8619430009061109</v>
      </c>
      <c r="H3208" s="162">
        <f t="shared" si="641"/>
        <v>20.861943000906109</v>
      </c>
      <c r="I3208" s="209" t="str">
        <f t="shared" si="635"/>
        <v>Ü</v>
      </c>
      <c r="J3208" s="209" t="s">
        <v>7730</v>
      </c>
      <c r="K3208" s="210">
        <v>0.105366516183256</v>
      </c>
      <c r="L3208" s="162">
        <f t="shared" si="642"/>
        <v>4</v>
      </c>
      <c r="M3208" s="162">
        <f t="shared" si="637"/>
        <v>0</v>
      </c>
      <c r="N3208" s="210">
        <f t="shared" si="643"/>
        <v>9.319431138580217E-2</v>
      </c>
      <c r="O3208" s="162">
        <f t="shared" si="644"/>
        <v>0</v>
      </c>
      <c r="P3208" s="162">
        <f t="shared" si="638"/>
        <v>0</v>
      </c>
      <c r="Q3208" s="210">
        <f t="shared" si="639"/>
        <v>5.3732468123861565E-3</v>
      </c>
      <c r="R3208" s="210">
        <f t="shared" si="645"/>
        <v>3.2559577779244793E-2</v>
      </c>
    </row>
    <row r="3209" spans="1:18" x14ac:dyDescent="0.2">
      <c r="A3209" s="146">
        <v>3205</v>
      </c>
      <c r="B3209" s="146">
        <v>13</v>
      </c>
      <c r="C3209" s="146" t="s">
        <v>651</v>
      </c>
      <c r="D3209" s="162">
        <v>11.9</v>
      </c>
      <c r="E3209" s="162">
        <v>19248.672485869491</v>
      </c>
      <c r="F3209" s="208">
        <f t="shared" si="640"/>
        <v>18332.435675542103</v>
      </c>
      <c r="G3209" s="208">
        <f t="shared" si="636"/>
        <v>10.221265950826101</v>
      </c>
      <c r="H3209" s="162">
        <f t="shared" si="641"/>
        <v>22.1212659508261</v>
      </c>
      <c r="I3209" s="209" t="str">
        <f t="shared" si="635"/>
        <v>Ü</v>
      </c>
      <c r="J3209" s="209" t="s">
        <v>7730</v>
      </c>
      <c r="K3209" s="210">
        <v>7.2306695627568071E-2</v>
      </c>
      <c r="L3209" s="162">
        <f t="shared" si="642"/>
        <v>3.0999999999999996</v>
      </c>
      <c r="M3209" s="162">
        <f t="shared" si="637"/>
        <v>0</v>
      </c>
      <c r="N3209" s="210">
        <f t="shared" si="643"/>
        <v>8.2978411328153201E-2</v>
      </c>
      <c r="O3209" s="162">
        <f t="shared" si="644"/>
        <v>0</v>
      </c>
      <c r="P3209" s="162">
        <f t="shared" si="638"/>
        <v>0</v>
      </c>
      <c r="Q3209" s="210">
        <f t="shared" si="639"/>
        <v>5.3732468123861565E-3</v>
      </c>
      <c r="R3209" s="210">
        <f t="shared" si="645"/>
        <v>2.2343677721595824E-2</v>
      </c>
    </row>
    <row r="3210" spans="1:18" x14ac:dyDescent="0.2">
      <c r="A3210" s="146">
        <v>3206</v>
      </c>
      <c r="B3210" s="146">
        <v>14</v>
      </c>
      <c r="C3210" s="146" t="s">
        <v>651</v>
      </c>
      <c r="D3210" s="162">
        <v>11.9</v>
      </c>
      <c r="E3210" s="162">
        <v>18730.569279877043</v>
      </c>
      <c r="F3210" s="208">
        <f t="shared" si="640"/>
        <v>17838.994182154896</v>
      </c>
      <c r="G3210" s="208">
        <f t="shared" si="636"/>
        <v>9.9461472036859018</v>
      </c>
      <c r="H3210" s="162">
        <f t="shared" si="641"/>
        <v>21.846147203685902</v>
      </c>
      <c r="I3210" s="209" t="str">
        <f t="shared" si="635"/>
        <v>Ü</v>
      </c>
      <c r="J3210" s="209" t="s">
        <v>7730</v>
      </c>
      <c r="K3210" s="210">
        <v>8.6805488557078522E-2</v>
      </c>
      <c r="L3210" s="162">
        <f t="shared" si="642"/>
        <v>3.0999999999999996</v>
      </c>
      <c r="M3210" s="162">
        <f t="shared" si="637"/>
        <v>0</v>
      </c>
      <c r="N3210" s="210">
        <f t="shared" si="643"/>
        <v>8.7458720568638251E-2</v>
      </c>
      <c r="O3210" s="162">
        <f t="shared" si="644"/>
        <v>0</v>
      </c>
      <c r="P3210" s="162">
        <f t="shared" si="638"/>
        <v>0</v>
      </c>
      <c r="Q3210" s="210">
        <f t="shared" si="639"/>
        <v>5.3732468123861565E-3</v>
      </c>
      <c r="R3210" s="210">
        <f t="shared" si="645"/>
        <v>2.6823986962080874E-2</v>
      </c>
    </row>
    <row r="3211" spans="1:18" x14ac:dyDescent="0.2">
      <c r="A3211" s="146">
        <v>3207</v>
      </c>
      <c r="B3211" s="146">
        <v>15</v>
      </c>
      <c r="C3211" s="146" t="s">
        <v>651</v>
      </c>
      <c r="D3211" s="162">
        <v>11.7</v>
      </c>
      <c r="E3211" s="162">
        <v>16571.250612672717</v>
      </c>
      <c r="F3211" s="208">
        <f t="shared" si="640"/>
        <v>15795.716083999634</v>
      </c>
      <c r="G3211" s="208">
        <f t="shared" si="636"/>
        <v>8.8069156677145912</v>
      </c>
      <c r="H3211" s="162">
        <f t="shared" si="641"/>
        <v>20.506915667714591</v>
      </c>
      <c r="I3211" s="209" t="str">
        <f t="shared" si="635"/>
        <v>Ü</v>
      </c>
      <c r="J3211" s="209" t="s">
        <v>7730</v>
      </c>
      <c r="K3211" s="210">
        <v>4.6867492554337926E-2</v>
      </c>
      <c r="L3211" s="162">
        <f t="shared" si="642"/>
        <v>3.3000000000000007</v>
      </c>
      <c r="M3211" s="162">
        <f t="shared" si="637"/>
        <v>0</v>
      </c>
      <c r="N3211" s="210">
        <f t="shared" si="643"/>
        <v>7.5117377850836178E-2</v>
      </c>
      <c r="O3211" s="162">
        <f t="shared" si="644"/>
        <v>0</v>
      </c>
      <c r="P3211" s="162">
        <f t="shared" si="638"/>
        <v>0</v>
      </c>
      <c r="Q3211" s="210">
        <f t="shared" si="639"/>
        <v>5.3732468123861565E-3</v>
      </c>
      <c r="R3211" s="210">
        <f t="shared" si="645"/>
        <v>1.4482644244278801E-2</v>
      </c>
    </row>
    <row r="3212" spans="1:18" x14ac:dyDescent="0.2">
      <c r="A3212" s="146">
        <v>3208</v>
      </c>
      <c r="B3212" s="146">
        <v>16</v>
      </c>
      <c r="C3212" s="146" t="s">
        <v>651</v>
      </c>
      <c r="D3212" s="162">
        <v>11.9</v>
      </c>
      <c r="E3212" s="162">
        <v>13166.929386159636</v>
      </c>
      <c r="F3212" s="208">
        <f t="shared" si="640"/>
        <v>12540.183547378438</v>
      </c>
      <c r="G3212" s="208">
        <f t="shared" si="636"/>
        <v>6.9917905824665398</v>
      </c>
      <c r="H3212" s="162">
        <f t="shared" si="641"/>
        <v>18.891790582466541</v>
      </c>
      <c r="I3212" s="209" t="str">
        <f t="shared" si="635"/>
        <v>Ü</v>
      </c>
      <c r="J3212" s="209" t="s">
        <v>7730</v>
      </c>
      <c r="K3212" s="210">
        <v>9.3767577016054593E-2</v>
      </c>
      <c r="L3212" s="162">
        <f t="shared" si="642"/>
        <v>3.0999999999999996</v>
      </c>
      <c r="M3212" s="162">
        <f t="shared" si="637"/>
        <v>0</v>
      </c>
      <c r="N3212" s="210">
        <f t="shared" si="643"/>
        <v>8.9610093404120086E-2</v>
      </c>
      <c r="O3212" s="162">
        <f t="shared" si="644"/>
        <v>0</v>
      </c>
      <c r="P3212" s="162">
        <f t="shared" si="638"/>
        <v>0</v>
      </c>
      <c r="Q3212" s="210">
        <f t="shared" si="639"/>
        <v>5.3732468123861565E-3</v>
      </c>
      <c r="R3212" s="210">
        <f t="shared" si="645"/>
        <v>2.8975359797562709E-2</v>
      </c>
    </row>
    <row r="3213" spans="1:18" x14ac:dyDescent="0.2">
      <c r="A3213" s="146">
        <v>3209</v>
      </c>
      <c r="B3213" s="146">
        <v>17</v>
      </c>
      <c r="C3213" s="146" t="s">
        <v>651</v>
      </c>
      <c r="D3213" s="162">
        <v>12.3</v>
      </c>
      <c r="E3213" s="162">
        <v>9514.1074257970158</v>
      </c>
      <c r="F3213" s="208">
        <f t="shared" si="640"/>
        <v>9046.013340447802</v>
      </c>
      <c r="G3213" s="208">
        <f t="shared" si="636"/>
        <v>5.0436128501350188</v>
      </c>
      <c r="H3213" s="162">
        <f t="shared" si="641"/>
        <v>17.34361285013502</v>
      </c>
      <c r="I3213" s="209" t="str">
        <f t="shared" si="635"/>
        <v>Ü</v>
      </c>
      <c r="J3213" s="209" t="s">
        <v>7730</v>
      </c>
      <c r="K3213" s="210">
        <v>1.0998086626960977E-2</v>
      </c>
      <c r="L3213" s="162">
        <f t="shared" si="642"/>
        <v>2.6999999999999993</v>
      </c>
      <c r="M3213" s="162">
        <f t="shared" si="637"/>
        <v>0</v>
      </c>
      <c r="N3213" s="210">
        <f t="shared" si="643"/>
        <v>6.4033280601606582E-2</v>
      </c>
      <c r="O3213" s="162">
        <f t="shared" si="644"/>
        <v>0</v>
      </c>
      <c r="P3213" s="162">
        <f t="shared" si="638"/>
        <v>0</v>
      </c>
      <c r="Q3213" s="210">
        <f t="shared" si="639"/>
        <v>5.3732468123861565E-3</v>
      </c>
      <c r="R3213" s="210">
        <f t="shared" si="645"/>
        <v>3.398546995049205E-3</v>
      </c>
    </row>
    <row r="3214" spans="1:18" x14ac:dyDescent="0.2">
      <c r="A3214" s="146">
        <v>3210</v>
      </c>
      <c r="B3214" s="146">
        <v>18</v>
      </c>
      <c r="C3214" s="146" t="s">
        <v>651</v>
      </c>
      <c r="D3214" s="162">
        <v>11.6</v>
      </c>
      <c r="E3214" s="162">
        <v>5592.515956645173</v>
      </c>
      <c r="F3214" s="208">
        <f t="shared" si="640"/>
        <v>5333.0232162568373</v>
      </c>
      <c r="G3214" s="208">
        <f t="shared" si="636"/>
        <v>2.9734318767044687</v>
      </c>
      <c r="H3214" s="162">
        <f t="shared" si="641"/>
        <v>14.573431876704468</v>
      </c>
      <c r="I3214" s="209" t="str">
        <f t="shared" si="635"/>
        <v>Ü</v>
      </c>
      <c r="J3214" s="209" t="s">
        <v>7730</v>
      </c>
      <c r="K3214" s="210">
        <v>3.5709190882618286E-2</v>
      </c>
      <c r="L3214" s="162">
        <f t="shared" si="642"/>
        <v>3.4000000000000004</v>
      </c>
      <c r="M3214" s="162">
        <f t="shared" si="637"/>
        <v>0.42656812329553162</v>
      </c>
      <c r="N3214" s="210">
        <f t="shared" si="643"/>
        <v>7.804075887435076E-2</v>
      </c>
      <c r="O3214" s="162">
        <f t="shared" si="644"/>
        <v>0</v>
      </c>
      <c r="P3214" s="162">
        <f t="shared" si="638"/>
        <v>0</v>
      </c>
      <c r="Q3214" s="210">
        <f t="shared" si="639"/>
        <v>5.3732468123861565E-3</v>
      </c>
      <c r="R3214" s="210">
        <f t="shared" si="645"/>
        <v>1.7406025267793383E-2</v>
      </c>
    </row>
    <row r="3215" spans="1:18" x14ac:dyDescent="0.2">
      <c r="A3215" s="146">
        <v>3211</v>
      </c>
      <c r="B3215" s="146">
        <v>19</v>
      </c>
      <c r="C3215" s="146" t="s">
        <v>651</v>
      </c>
      <c r="D3215" s="162">
        <v>11</v>
      </c>
      <c r="E3215" s="162">
        <v>2279.5430445862808</v>
      </c>
      <c r="F3215" s="208">
        <f t="shared" si="640"/>
        <v>2179.2431506244843</v>
      </c>
      <c r="G3215" s="208">
        <f t="shared" si="636"/>
        <v>1.2150389729045299</v>
      </c>
      <c r="H3215" s="162">
        <f t="shared" si="641"/>
        <v>12.21503897290453</v>
      </c>
      <c r="I3215" s="209" t="str">
        <f t="shared" si="635"/>
        <v>Ü</v>
      </c>
      <c r="J3215" s="209" t="s">
        <v>7730</v>
      </c>
      <c r="K3215" s="210">
        <v>0.11183291333813297</v>
      </c>
      <c r="L3215" s="162">
        <f t="shared" si="642"/>
        <v>4</v>
      </c>
      <c r="M3215" s="162">
        <f t="shared" si="637"/>
        <v>2.7849610270954699</v>
      </c>
      <c r="N3215" s="210">
        <f t="shared" si="643"/>
        <v>0.13679009090687919</v>
      </c>
      <c r="O3215" s="162">
        <f t="shared" si="644"/>
        <v>0</v>
      </c>
      <c r="P3215" s="162">
        <f t="shared" si="638"/>
        <v>0</v>
      </c>
      <c r="Q3215" s="210">
        <f t="shared" si="639"/>
        <v>5.3732468123861565E-3</v>
      </c>
      <c r="R3215" s="210">
        <f t="shared" si="645"/>
        <v>7.6155357300321802E-2</v>
      </c>
    </row>
    <row r="3216" spans="1:18" x14ac:dyDescent="0.2">
      <c r="A3216" s="146">
        <v>3212</v>
      </c>
      <c r="B3216" s="146">
        <v>20</v>
      </c>
      <c r="C3216" s="146" t="s">
        <v>651</v>
      </c>
      <c r="D3216" s="162">
        <v>9.6</v>
      </c>
      <c r="E3216" s="162">
        <v>380.66425263432291</v>
      </c>
      <c r="F3216" s="208">
        <f t="shared" si="640"/>
        <v>366.04674533316489</v>
      </c>
      <c r="G3216" s="208">
        <f t="shared" si="636"/>
        <v>0.20408969111923278</v>
      </c>
      <c r="H3216" s="162">
        <f t="shared" si="641"/>
        <v>9.8040896911192323</v>
      </c>
      <c r="I3216" s="209" t="str">
        <f t="shared" si="635"/>
        <v>Ü</v>
      </c>
      <c r="J3216" s="209" t="s">
        <v>7730</v>
      </c>
      <c r="K3216" s="210">
        <v>2.23984100374825E-2</v>
      </c>
      <c r="L3216" s="162">
        <f t="shared" si="642"/>
        <v>5.4</v>
      </c>
      <c r="M3216" s="162">
        <f t="shared" si="637"/>
        <v>5.1959103088807677</v>
      </c>
      <c r="N3216" s="210">
        <f t="shared" si="643"/>
        <v>0.14516485894445419</v>
      </c>
      <c r="O3216" s="162">
        <f t="shared" si="644"/>
        <v>0</v>
      </c>
      <c r="P3216" s="162">
        <f t="shared" si="638"/>
        <v>0</v>
      </c>
      <c r="Q3216" s="210">
        <f t="shared" si="639"/>
        <v>5.3732468123861565E-3</v>
      </c>
      <c r="R3216" s="210">
        <f t="shared" si="645"/>
        <v>8.4530125337896805E-2</v>
      </c>
    </row>
    <row r="3217" spans="1:18" x14ac:dyDescent="0.2">
      <c r="A3217" s="146">
        <v>3213</v>
      </c>
      <c r="B3217" s="146">
        <v>21</v>
      </c>
      <c r="C3217" s="146" t="s">
        <v>651</v>
      </c>
      <c r="D3217" s="162">
        <v>8.9</v>
      </c>
      <c r="E3217" s="162">
        <v>6.3860523782563288</v>
      </c>
      <c r="F3217" s="208">
        <f t="shared" si="640"/>
        <v>6.1587089135904041</v>
      </c>
      <c r="G3217" s="208">
        <f t="shared" si="636"/>
        <v>3.4337936777006765E-3</v>
      </c>
      <c r="H3217" s="162">
        <f t="shared" si="641"/>
        <v>8.903433793677701</v>
      </c>
      <c r="I3217" s="209" t="str">
        <f t="shared" si="635"/>
        <v>Ü</v>
      </c>
      <c r="J3217" s="209" t="s">
        <v>7730</v>
      </c>
      <c r="K3217" s="210">
        <v>3.3985269582759492E-2</v>
      </c>
      <c r="L3217" s="162">
        <f t="shared" si="642"/>
        <v>6.1</v>
      </c>
      <c r="M3217" s="162">
        <f t="shared" si="637"/>
        <v>6.096566206322299</v>
      </c>
      <c r="N3217" s="210">
        <f t="shared" si="643"/>
        <v>0.16219799458832776</v>
      </c>
      <c r="O3217" s="162">
        <f t="shared" si="644"/>
        <v>0</v>
      </c>
      <c r="P3217" s="162">
        <f t="shared" si="638"/>
        <v>0</v>
      </c>
      <c r="Q3217" s="210">
        <f t="shared" si="639"/>
        <v>5.3732468123861565E-3</v>
      </c>
      <c r="R3217" s="210">
        <f t="shared" si="645"/>
        <v>0.10156326098177038</v>
      </c>
    </row>
    <row r="3218" spans="1:18" x14ac:dyDescent="0.2">
      <c r="A3218" s="146">
        <v>3214</v>
      </c>
      <c r="B3218" s="146">
        <v>22</v>
      </c>
      <c r="C3218" s="146" t="s">
        <v>651</v>
      </c>
      <c r="D3218" s="162">
        <v>7.7</v>
      </c>
      <c r="E3218" s="162">
        <v>0</v>
      </c>
      <c r="F3218" s="208">
        <f t="shared" si="640"/>
        <v>0</v>
      </c>
      <c r="G3218" s="208">
        <f t="shared" si="636"/>
        <v>0</v>
      </c>
      <c r="H3218" s="162">
        <f t="shared" si="641"/>
        <v>7.7</v>
      </c>
      <c r="I3218" s="209" t="str">
        <f t="shared" si="635"/>
        <v>Ü</v>
      </c>
      <c r="J3218" s="209" t="s">
        <v>7730</v>
      </c>
      <c r="K3218" s="210">
        <v>3.5686611948681127E-2</v>
      </c>
      <c r="L3218" s="162">
        <f t="shared" si="642"/>
        <v>7.3</v>
      </c>
      <c r="M3218" s="162">
        <f t="shared" si="637"/>
        <v>7.3</v>
      </c>
      <c r="N3218" s="210">
        <f t="shared" si="643"/>
        <v>0.18069882443863475</v>
      </c>
      <c r="O3218" s="162">
        <f t="shared" si="644"/>
        <v>0</v>
      </c>
      <c r="P3218" s="162">
        <f t="shared" si="638"/>
        <v>0</v>
      </c>
      <c r="Q3218" s="210">
        <f t="shared" si="639"/>
        <v>5.3732468123861565E-3</v>
      </c>
      <c r="R3218" s="210">
        <f t="shared" si="645"/>
        <v>0.12006409083207736</v>
      </c>
    </row>
    <row r="3219" spans="1:18" x14ac:dyDescent="0.2">
      <c r="A3219" s="146">
        <v>3215</v>
      </c>
      <c r="B3219" s="146">
        <v>23</v>
      </c>
      <c r="C3219" s="146" t="s">
        <v>651</v>
      </c>
      <c r="D3219" s="162">
        <v>7.7</v>
      </c>
      <c r="E3219" s="162">
        <v>0</v>
      </c>
      <c r="F3219" s="208">
        <f t="shared" si="640"/>
        <v>0</v>
      </c>
      <c r="G3219" s="208">
        <f t="shared" si="636"/>
        <v>0</v>
      </c>
      <c r="H3219" s="162">
        <f t="shared" si="641"/>
        <v>7.7</v>
      </c>
      <c r="I3219" s="209" t="str">
        <f t="shared" si="635"/>
        <v>Ü</v>
      </c>
      <c r="J3219" s="209" t="s">
        <v>7730</v>
      </c>
      <c r="K3219" s="210">
        <v>1.4857768552222338E-2</v>
      </c>
      <c r="L3219" s="162">
        <f t="shared" si="642"/>
        <v>7.3</v>
      </c>
      <c r="M3219" s="162">
        <f t="shared" si="637"/>
        <v>7.3</v>
      </c>
      <c r="N3219" s="210">
        <f t="shared" si="643"/>
        <v>0.17426245004585134</v>
      </c>
      <c r="O3219" s="162">
        <f t="shared" si="644"/>
        <v>0</v>
      </c>
      <c r="P3219" s="162">
        <f t="shared" si="638"/>
        <v>0</v>
      </c>
      <c r="Q3219" s="210">
        <f t="shared" si="639"/>
        <v>5.3732468123861565E-3</v>
      </c>
      <c r="R3219" s="210">
        <f t="shared" si="645"/>
        <v>0.11362771643929395</v>
      </c>
    </row>
    <row r="3220" spans="1:18" x14ac:dyDescent="0.2">
      <c r="A3220" s="146">
        <v>3216</v>
      </c>
      <c r="B3220" s="146">
        <v>24</v>
      </c>
      <c r="C3220" s="146" t="s">
        <v>651</v>
      </c>
      <c r="D3220" s="162">
        <v>6.1</v>
      </c>
      <c r="E3220" s="162">
        <v>0</v>
      </c>
      <c r="F3220" s="208">
        <f t="shared" si="640"/>
        <v>0</v>
      </c>
      <c r="G3220" s="208">
        <f t="shared" si="636"/>
        <v>0</v>
      </c>
      <c r="H3220" s="162">
        <f t="shared" si="641"/>
        <v>6.1</v>
      </c>
      <c r="I3220" s="209" t="str">
        <f t="shared" si="635"/>
        <v>Ü</v>
      </c>
      <c r="J3220" s="209" t="s">
        <v>7730</v>
      </c>
      <c r="K3220" s="210">
        <v>1.938843280602553E-4</v>
      </c>
      <c r="L3220" s="162">
        <f t="shared" si="642"/>
        <v>8.9</v>
      </c>
      <c r="M3220" s="162">
        <f t="shared" si="637"/>
        <v>8.9</v>
      </c>
      <c r="N3220" s="210">
        <f t="shared" si="643"/>
        <v>0.19362953192471347</v>
      </c>
      <c r="O3220" s="162">
        <f t="shared" si="644"/>
        <v>0</v>
      </c>
      <c r="P3220" s="162">
        <f t="shared" si="638"/>
        <v>0</v>
      </c>
      <c r="Q3220" s="210">
        <f t="shared" si="639"/>
        <v>5.3732468123861565E-3</v>
      </c>
      <c r="R3220" s="210">
        <f t="shared" si="645"/>
        <v>0.13299479831815608</v>
      </c>
    </row>
    <row r="3221" spans="1:18" x14ac:dyDescent="0.2">
      <c r="A3221" s="146">
        <v>3217</v>
      </c>
      <c r="B3221" s="146">
        <v>1</v>
      </c>
      <c r="C3221" s="146" t="s">
        <v>818</v>
      </c>
      <c r="D3221" s="162">
        <v>5.9</v>
      </c>
      <c r="E3221" s="162">
        <v>0</v>
      </c>
      <c r="F3221" s="208">
        <f t="shared" si="640"/>
        <v>0</v>
      </c>
      <c r="G3221" s="208">
        <f t="shared" si="636"/>
        <v>0</v>
      </c>
      <c r="H3221" s="162">
        <f t="shared" si="641"/>
        <v>5.9</v>
      </c>
      <c r="I3221" s="209" t="str">
        <f>IF(AVERAGE(H3221:H3244)&gt;15,"S",IF(AVERAGE(H3221:H3244)&lt;5,"W","Ü"))</f>
        <v>Ü</v>
      </c>
      <c r="J3221" s="209" t="s">
        <v>7729</v>
      </c>
      <c r="K3221" s="210">
        <v>7.8045789359650029E-3</v>
      </c>
      <c r="L3221" s="162">
        <f t="shared" si="642"/>
        <v>9.1</v>
      </c>
      <c r="M3221" s="162">
        <f t="shared" si="637"/>
        <v>9.1</v>
      </c>
      <c r="N3221" s="210">
        <f t="shared" si="643"/>
        <v>0.19896863301263384</v>
      </c>
      <c r="O3221" s="162">
        <f t="shared" si="644"/>
        <v>0</v>
      </c>
      <c r="P3221" s="162">
        <f t="shared" si="638"/>
        <v>0</v>
      </c>
      <c r="Q3221" s="210">
        <f t="shared" si="639"/>
        <v>5.3732468123861565E-3</v>
      </c>
      <c r="R3221" s="210">
        <f t="shared" si="645"/>
        <v>0.13833389940607646</v>
      </c>
    </row>
    <row r="3222" spans="1:18" x14ac:dyDescent="0.2">
      <c r="A3222" s="146">
        <v>3218</v>
      </c>
      <c r="B3222" s="146">
        <v>2</v>
      </c>
      <c r="C3222" s="146" t="s">
        <v>818</v>
      </c>
      <c r="D3222" s="162">
        <v>4.4000000000000004</v>
      </c>
      <c r="E3222" s="162">
        <v>0</v>
      </c>
      <c r="F3222" s="208">
        <f t="shared" si="640"/>
        <v>0</v>
      </c>
      <c r="G3222" s="208">
        <f t="shared" si="636"/>
        <v>0</v>
      </c>
      <c r="H3222" s="162">
        <f t="shared" si="641"/>
        <v>4.4000000000000004</v>
      </c>
      <c r="I3222" s="209" t="str">
        <f>IF(I3221="S","S",IF(I3221="W","W","Ü"))</f>
        <v>Ü</v>
      </c>
      <c r="J3222" s="209" t="s">
        <v>7729</v>
      </c>
      <c r="K3222" s="210">
        <v>1.3764765662011883E-3</v>
      </c>
      <c r="L3222" s="162">
        <f t="shared" si="642"/>
        <v>10.6</v>
      </c>
      <c r="M3222" s="162">
        <f t="shared" si="637"/>
        <v>10.6</v>
      </c>
      <c r="N3222" s="210">
        <f t="shared" si="643"/>
        <v>0.21938702459406206</v>
      </c>
      <c r="O3222" s="162">
        <f t="shared" si="644"/>
        <v>0</v>
      </c>
      <c r="P3222" s="162">
        <f t="shared" si="638"/>
        <v>0</v>
      </c>
      <c r="Q3222" s="210">
        <f t="shared" si="639"/>
        <v>5.3732468123861565E-3</v>
      </c>
      <c r="R3222" s="210">
        <f t="shared" si="645"/>
        <v>0.15875229098750468</v>
      </c>
    </row>
    <row r="3223" spans="1:18" x14ac:dyDescent="0.2">
      <c r="A3223" s="146">
        <v>3219</v>
      </c>
      <c r="B3223" s="146">
        <v>3</v>
      </c>
      <c r="C3223" s="146" t="s">
        <v>818</v>
      </c>
      <c r="D3223" s="162">
        <v>3.7</v>
      </c>
      <c r="E3223" s="162">
        <v>0</v>
      </c>
      <c r="F3223" s="208">
        <f t="shared" si="640"/>
        <v>0</v>
      </c>
      <c r="G3223" s="208">
        <f t="shared" si="636"/>
        <v>0</v>
      </c>
      <c r="H3223" s="162">
        <f t="shared" si="641"/>
        <v>3.7</v>
      </c>
      <c r="I3223" s="209" t="str">
        <f t="shared" ref="I3223:I3244" si="646">IF(I3222="S","S",IF(I3222="W","W","Ü"))</f>
        <v>Ü</v>
      </c>
      <c r="J3223" s="209" t="s">
        <v>7729</v>
      </c>
      <c r="K3223" s="210">
        <v>1.6743880888648872E-3</v>
      </c>
      <c r="L3223" s="162">
        <f t="shared" si="642"/>
        <v>11.3</v>
      </c>
      <c r="M3223" s="162">
        <f t="shared" si="637"/>
        <v>11.3</v>
      </c>
      <c r="N3223" s="210">
        <f t="shared" si="643"/>
        <v>0.22993463580069504</v>
      </c>
      <c r="O3223" s="162">
        <f t="shared" si="644"/>
        <v>0</v>
      </c>
      <c r="P3223" s="162">
        <f t="shared" si="638"/>
        <v>0</v>
      </c>
      <c r="Q3223" s="210">
        <f t="shared" si="639"/>
        <v>5.3732468123861565E-3</v>
      </c>
      <c r="R3223" s="210">
        <f t="shared" si="645"/>
        <v>0.16929990219413765</v>
      </c>
    </row>
    <row r="3224" spans="1:18" x14ac:dyDescent="0.2">
      <c r="A3224" s="146">
        <v>3220</v>
      </c>
      <c r="B3224" s="146">
        <v>4</v>
      </c>
      <c r="C3224" s="146" t="s">
        <v>818</v>
      </c>
      <c r="D3224" s="162">
        <v>3.6</v>
      </c>
      <c r="E3224" s="162">
        <v>0</v>
      </c>
      <c r="F3224" s="208">
        <f t="shared" si="640"/>
        <v>0</v>
      </c>
      <c r="G3224" s="208">
        <f t="shared" si="636"/>
        <v>0</v>
      </c>
      <c r="H3224" s="162">
        <f t="shared" si="641"/>
        <v>3.6</v>
      </c>
      <c r="I3224" s="209" t="str">
        <f t="shared" si="646"/>
        <v>Ü</v>
      </c>
      <c r="J3224" s="209" t="s">
        <v>7729</v>
      </c>
      <c r="K3224" s="210">
        <v>5.0595956871530802E-3</v>
      </c>
      <c r="L3224" s="162">
        <f t="shared" si="642"/>
        <v>11.4</v>
      </c>
      <c r="M3224" s="162">
        <f t="shared" si="637"/>
        <v>11.4</v>
      </c>
      <c r="N3224" s="210">
        <f t="shared" si="643"/>
        <v>0.2324743578951606</v>
      </c>
      <c r="O3224" s="162">
        <f t="shared" si="644"/>
        <v>0</v>
      </c>
      <c r="P3224" s="162">
        <f t="shared" si="638"/>
        <v>0</v>
      </c>
      <c r="Q3224" s="210">
        <f t="shared" si="639"/>
        <v>5.3732468123861565E-3</v>
      </c>
      <c r="R3224" s="210">
        <f t="shared" si="645"/>
        <v>0.17183962428860322</v>
      </c>
    </row>
    <row r="3225" spans="1:18" x14ac:dyDescent="0.2">
      <c r="A3225" s="146">
        <v>3221</v>
      </c>
      <c r="B3225" s="146">
        <v>5</v>
      </c>
      <c r="C3225" s="146" t="s">
        <v>818</v>
      </c>
      <c r="D3225" s="162">
        <v>2.7</v>
      </c>
      <c r="E3225" s="162">
        <v>82.185717563646676</v>
      </c>
      <c r="F3225" s="208">
        <f t="shared" si="640"/>
        <v>81.298111813959295</v>
      </c>
      <c r="G3225" s="208">
        <f t="shared" si="636"/>
        <v>4.5327835147355729E-2</v>
      </c>
      <c r="H3225" s="162">
        <f t="shared" si="641"/>
        <v>2.7453278351473558</v>
      </c>
      <c r="I3225" s="209" t="str">
        <f t="shared" si="646"/>
        <v>Ü</v>
      </c>
      <c r="J3225" s="209" t="s">
        <v>7729</v>
      </c>
      <c r="K3225" s="210">
        <v>3.0008696045156084E-5</v>
      </c>
      <c r="L3225" s="162">
        <f t="shared" si="642"/>
        <v>12.3</v>
      </c>
      <c r="M3225" s="162">
        <f t="shared" si="637"/>
        <v>12.254672164852645</v>
      </c>
      <c r="N3225" s="210">
        <f t="shared" si="643"/>
        <v>0.24368596651283361</v>
      </c>
      <c r="O3225" s="162">
        <f t="shared" si="644"/>
        <v>0</v>
      </c>
      <c r="P3225" s="162">
        <f t="shared" si="638"/>
        <v>0</v>
      </c>
      <c r="Q3225" s="210">
        <f t="shared" si="639"/>
        <v>5.3732468123861565E-3</v>
      </c>
      <c r="R3225" s="210">
        <f t="shared" si="645"/>
        <v>0.18305123290627623</v>
      </c>
    </row>
    <row r="3226" spans="1:18" x14ac:dyDescent="0.2">
      <c r="A3226" s="146">
        <v>3222</v>
      </c>
      <c r="B3226" s="146">
        <v>6</v>
      </c>
      <c r="C3226" s="146" t="s">
        <v>818</v>
      </c>
      <c r="D3226" s="162">
        <v>4.5</v>
      </c>
      <c r="E3226" s="162">
        <v>1079.5205063765482</v>
      </c>
      <c r="F3226" s="208">
        <f t="shared" si="640"/>
        <v>1060.0891372617702</v>
      </c>
      <c r="G3226" s="208">
        <f t="shared" si="636"/>
        <v>0.59105364913350156</v>
      </c>
      <c r="H3226" s="162">
        <f t="shared" si="641"/>
        <v>5.0910536491335012</v>
      </c>
      <c r="I3226" s="209" t="str">
        <f t="shared" si="646"/>
        <v>Ü</v>
      </c>
      <c r="J3226" s="209" t="s">
        <v>7729</v>
      </c>
      <c r="K3226" s="210">
        <v>3.3982537519797219E-2</v>
      </c>
      <c r="L3226" s="162">
        <f t="shared" si="642"/>
        <v>10.5</v>
      </c>
      <c r="M3226" s="162">
        <f t="shared" si="637"/>
        <v>9.9089463508664988</v>
      </c>
      <c r="N3226" s="210">
        <f t="shared" si="643"/>
        <v>0.21914078163531542</v>
      </c>
      <c r="O3226" s="162">
        <f t="shared" si="644"/>
        <v>0</v>
      </c>
      <c r="P3226" s="162">
        <f t="shared" si="638"/>
        <v>0</v>
      </c>
      <c r="Q3226" s="210">
        <f t="shared" si="639"/>
        <v>5.3732468123861565E-3</v>
      </c>
      <c r="R3226" s="210">
        <f t="shared" si="645"/>
        <v>0.15850604802875803</v>
      </c>
    </row>
    <row r="3227" spans="1:18" x14ac:dyDescent="0.2">
      <c r="A3227" s="146">
        <v>3223</v>
      </c>
      <c r="B3227" s="146">
        <v>7</v>
      </c>
      <c r="C3227" s="146" t="s">
        <v>818</v>
      </c>
      <c r="D3227" s="162">
        <v>7.1</v>
      </c>
      <c r="E3227" s="162">
        <v>3407.653079927823</v>
      </c>
      <c r="F3227" s="208">
        <f t="shared" si="640"/>
        <v>3310.8757324578728</v>
      </c>
      <c r="G3227" s="208">
        <f t="shared" si="636"/>
        <v>1.8459817337167539</v>
      </c>
      <c r="H3227" s="162">
        <f t="shared" si="641"/>
        <v>8.9459817337167529</v>
      </c>
      <c r="I3227" s="209" t="str">
        <f t="shared" si="646"/>
        <v>Ü</v>
      </c>
      <c r="J3227" s="209" t="s">
        <v>7729</v>
      </c>
      <c r="K3227" s="210">
        <v>4.2703964322486479E-2</v>
      </c>
      <c r="L3227" s="162">
        <f t="shared" si="642"/>
        <v>7.9</v>
      </c>
      <c r="M3227" s="162">
        <f t="shared" si="637"/>
        <v>6.0540182662832471</v>
      </c>
      <c r="N3227" s="210">
        <f t="shared" si="643"/>
        <v>0.16425666336542716</v>
      </c>
      <c r="O3227" s="162">
        <f t="shared" si="644"/>
        <v>0</v>
      </c>
      <c r="P3227" s="162">
        <f t="shared" si="638"/>
        <v>0</v>
      </c>
      <c r="Q3227" s="210">
        <f t="shared" si="639"/>
        <v>5.3732468123861565E-3</v>
      </c>
      <c r="R3227" s="210">
        <f t="shared" si="645"/>
        <v>0.10362192975886977</v>
      </c>
    </row>
    <row r="3228" spans="1:18" x14ac:dyDescent="0.2">
      <c r="A3228" s="146">
        <v>3224</v>
      </c>
      <c r="B3228" s="146">
        <v>8</v>
      </c>
      <c r="C3228" s="146" t="s">
        <v>818</v>
      </c>
      <c r="D3228" s="162">
        <v>10.9</v>
      </c>
      <c r="E3228" s="162">
        <v>6405.2105353910983</v>
      </c>
      <c r="F3228" s="208">
        <f t="shared" si="640"/>
        <v>6125.9433560480466</v>
      </c>
      <c r="G3228" s="208">
        <f t="shared" si="636"/>
        <v>3.4155252117098569</v>
      </c>
      <c r="H3228" s="162">
        <f t="shared" si="641"/>
        <v>14.315525211709858</v>
      </c>
      <c r="I3228" s="209" t="str">
        <f t="shared" si="646"/>
        <v>Ü</v>
      </c>
      <c r="J3228" s="209" t="s">
        <v>7729</v>
      </c>
      <c r="K3228" s="210">
        <v>3.9870991666587127E-2</v>
      </c>
      <c r="L3228" s="162">
        <f t="shared" si="642"/>
        <v>4.0999999999999996</v>
      </c>
      <c r="M3228" s="162">
        <f t="shared" si="637"/>
        <v>0.6844747882901423</v>
      </c>
      <c r="N3228" s="210">
        <f t="shared" si="643"/>
        <v>8.3179031557396726E-2</v>
      </c>
      <c r="O3228" s="162">
        <f t="shared" si="644"/>
        <v>0</v>
      </c>
      <c r="P3228" s="162">
        <f t="shared" si="638"/>
        <v>0</v>
      </c>
      <c r="Q3228" s="210">
        <f t="shared" si="639"/>
        <v>5.3732468123861565E-3</v>
      </c>
      <c r="R3228" s="210">
        <f t="shared" si="645"/>
        <v>2.254429795083935E-2</v>
      </c>
    </row>
    <row r="3229" spans="1:18" x14ac:dyDescent="0.2">
      <c r="A3229" s="146">
        <v>3225</v>
      </c>
      <c r="B3229" s="146">
        <v>9</v>
      </c>
      <c r="C3229" s="146" t="s">
        <v>818</v>
      </c>
      <c r="D3229" s="162">
        <v>12.1</v>
      </c>
      <c r="E3229" s="162">
        <v>9457.7435721976235</v>
      </c>
      <c r="F3229" s="208">
        <f t="shared" si="640"/>
        <v>8999.988783303259</v>
      </c>
      <c r="G3229" s="208">
        <f t="shared" si="636"/>
        <v>5.0179518170257635</v>
      </c>
      <c r="H3229" s="162">
        <f t="shared" si="641"/>
        <v>17.117951817025762</v>
      </c>
      <c r="I3229" s="209" t="str">
        <f t="shared" si="646"/>
        <v>Ü</v>
      </c>
      <c r="J3229" s="209" t="s">
        <v>7729</v>
      </c>
      <c r="K3229" s="210">
        <v>8.5353741111246967E-2</v>
      </c>
      <c r="L3229" s="162">
        <f t="shared" si="642"/>
        <v>2.9000000000000004</v>
      </c>
      <c r="M3229" s="162">
        <f t="shared" si="637"/>
        <v>0</v>
      </c>
      <c r="N3229" s="210">
        <f t="shared" si="643"/>
        <v>8.7010112361870146E-2</v>
      </c>
      <c r="O3229" s="162">
        <f t="shared" si="644"/>
        <v>0</v>
      </c>
      <c r="P3229" s="162">
        <f t="shared" si="638"/>
        <v>0</v>
      </c>
      <c r="Q3229" s="210">
        <f t="shared" si="639"/>
        <v>5.3732468123861565E-3</v>
      </c>
      <c r="R3229" s="210">
        <f t="shared" si="645"/>
        <v>2.6375378755312769E-2</v>
      </c>
    </row>
    <row r="3230" spans="1:18" x14ac:dyDescent="0.2">
      <c r="A3230" s="146">
        <v>3226</v>
      </c>
      <c r="B3230" s="146">
        <v>10</v>
      </c>
      <c r="C3230" s="146" t="s">
        <v>818</v>
      </c>
      <c r="D3230" s="162">
        <v>13.6</v>
      </c>
      <c r="E3230" s="162">
        <v>12598.570724494823</v>
      </c>
      <c r="F3230" s="208">
        <f t="shared" si="640"/>
        <v>11913.208477082304</v>
      </c>
      <c r="G3230" s="208">
        <f t="shared" si="636"/>
        <v>6.6422200697722324</v>
      </c>
      <c r="H3230" s="162">
        <f t="shared" si="641"/>
        <v>20.24222006977223</v>
      </c>
      <c r="I3230" s="209" t="str">
        <f t="shared" si="646"/>
        <v>Ü</v>
      </c>
      <c r="J3230" s="209" t="s">
        <v>7729</v>
      </c>
      <c r="K3230" s="210">
        <v>7.7991896443509109E-2</v>
      </c>
      <c r="L3230" s="162">
        <f t="shared" si="642"/>
        <v>1.4000000000000004</v>
      </c>
      <c r="M3230" s="162">
        <f t="shared" si="637"/>
        <v>0</v>
      </c>
      <c r="N3230" s="210">
        <f t="shared" si="643"/>
        <v>8.4735209833622566E-2</v>
      </c>
      <c r="O3230" s="162">
        <f t="shared" si="644"/>
        <v>0</v>
      </c>
      <c r="P3230" s="162">
        <f t="shared" si="638"/>
        <v>0</v>
      </c>
      <c r="Q3230" s="210">
        <f t="shared" si="639"/>
        <v>5.3732468123861565E-3</v>
      </c>
      <c r="R3230" s="210">
        <f t="shared" si="645"/>
        <v>2.4100476227065189E-2</v>
      </c>
    </row>
    <row r="3231" spans="1:18" x14ac:dyDescent="0.2">
      <c r="A3231" s="146">
        <v>3227</v>
      </c>
      <c r="B3231" s="146">
        <v>11</v>
      </c>
      <c r="C3231" s="146" t="s">
        <v>818</v>
      </c>
      <c r="D3231" s="162">
        <v>14.5</v>
      </c>
      <c r="E3231" s="162">
        <v>15339.020158120475</v>
      </c>
      <c r="F3231" s="208">
        <f t="shared" si="640"/>
        <v>14449.356988949487</v>
      </c>
      <c r="G3231" s="208">
        <f t="shared" si="636"/>
        <v>8.0562519468986622</v>
      </c>
      <c r="H3231" s="162">
        <f t="shared" si="641"/>
        <v>22.556251946898662</v>
      </c>
      <c r="I3231" s="209" t="str">
        <f t="shared" si="646"/>
        <v>Ü</v>
      </c>
      <c r="J3231" s="209" t="s">
        <v>7729</v>
      </c>
      <c r="K3231" s="210">
        <v>8.1028827849142879E-2</v>
      </c>
      <c r="L3231" s="162">
        <f t="shared" si="642"/>
        <v>0.5</v>
      </c>
      <c r="M3231" s="162">
        <f t="shared" si="637"/>
        <v>0</v>
      </c>
      <c r="N3231" s="210">
        <f t="shared" si="643"/>
        <v>8.5673659807046637E-2</v>
      </c>
      <c r="O3231" s="162">
        <f t="shared" si="644"/>
        <v>0</v>
      </c>
      <c r="P3231" s="162">
        <f t="shared" si="638"/>
        <v>0</v>
      </c>
      <c r="Q3231" s="210">
        <f t="shared" si="639"/>
        <v>5.3732468123861565E-3</v>
      </c>
      <c r="R3231" s="210">
        <f t="shared" si="645"/>
        <v>2.503892620048926E-2</v>
      </c>
    </row>
    <row r="3232" spans="1:18" x14ac:dyDescent="0.2">
      <c r="A3232" s="146">
        <v>3228</v>
      </c>
      <c r="B3232" s="146">
        <v>12</v>
      </c>
      <c r="C3232" s="146" t="s">
        <v>818</v>
      </c>
      <c r="D3232" s="162">
        <v>15.9</v>
      </c>
      <c r="E3232" s="162">
        <v>17808.756501798303</v>
      </c>
      <c r="F3232" s="208">
        <f t="shared" si="640"/>
        <v>16676.119588283931</v>
      </c>
      <c r="G3232" s="208">
        <f t="shared" si="636"/>
        <v>9.2977854310453143</v>
      </c>
      <c r="H3232" s="162">
        <f t="shared" si="641"/>
        <v>25.197785431045315</v>
      </c>
      <c r="I3232" s="209" t="str">
        <f t="shared" si="646"/>
        <v>Ü</v>
      </c>
      <c r="J3232" s="209" t="s">
        <v>7729</v>
      </c>
      <c r="K3232" s="210">
        <v>9.7359220906334393E-2</v>
      </c>
      <c r="L3232" s="162">
        <f t="shared" si="642"/>
        <v>0</v>
      </c>
      <c r="M3232" s="162">
        <f t="shared" si="637"/>
        <v>0</v>
      </c>
      <c r="N3232" s="210">
        <f t="shared" si="643"/>
        <v>9.0719956507096036E-2</v>
      </c>
      <c r="O3232" s="162">
        <f t="shared" si="644"/>
        <v>0</v>
      </c>
      <c r="P3232" s="162">
        <f t="shared" si="638"/>
        <v>0</v>
      </c>
      <c r="Q3232" s="210">
        <f t="shared" si="639"/>
        <v>5.3732468123861565E-3</v>
      </c>
      <c r="R3232" s="210">
        <f t="shared" si="645"/>
        <v>3.0085222900538659E-2</v>
      </c>
    </row>
    <row r="3233" spans="1:18" x14ac:dyDescent="0.2">
      <c r="A3233" s="146">
        <v>3229</v>
      </c>
      <c r="B3233" s="146">
        <v>13</v>
      </c>
      <c r="C3233" s="146" t="s">
        <v>818</v>
      </c>
      <c r="D3233" s="162">
        <v>16.5</v>
      </c>
      <c r="E3233" s="162">
        <v>19566.031523623707</v>
      </c>
      <c r="F3233" s="208">
        <f t="shared" si="640"/>
        <v>18274.673443064541</v>
      </c>
      <c r="G3233" s="208">
        <f t="shared" si="636"/>
        <v>10.189060566308958</v>
      </c>
      <c r="H3233" s="162">
        <f t="shared" si="641"/>
        <v>26.68906056630896</v>
      </c>
      <c r="I3233" s="209" t="str">
        <f t="shared" si="646"/>
        <v>Ü</v>
      </c>
      <c r="J3233" s="209" t="s">
        <v>7729</v>
      </c>
      <c r="K3233" s="210">
        <v>4.7211495955922875E-2</v>
      </c>
      <c r="L3233" s="162">
        <f t="shared" si="642"/>
        <v>0</v>
      </c>
      <c r="M3233" s="162">
        <f t="shared" si="637"/>
        <v>0</v>
      </c>
      <c r="N3233" s="210">
        <f t="shared" si="643"/>
        <v>7.5223679225465953E-2</v>
      </c>
      <c r="O3233" s="162">
        <f t="shared" si="644"/>
        <v>0</v>
      </c>
      <c r="P3233" s="162">
        <f t="shared" si="638"/>
        <v>0.68906056630896018</v>
      </c>
      <c r="Q3233" s="210">
        <f t="shared" si="639"/>
        <v>6.5568916672849144E-3</v>
      </c>
      <c r="R3233" s="210">
        <f t="shared" si="645"/>
        <v>1.4588945618908576E-2</v>
      </c>
    </row>
    <row r="3234" spans="1:18" x14ac:dyDescent="0.2">
      <c r="A3234" s="146">
        <v>3230</v>
      </c>
      <c r="B3234" s="146">
        <v>14</v>
      </c>
      <c r="C3234" s="146" t="s">
        <v>818</v>
      </c>
      <c r="D3234" s="162">
        <v>17.100000000000001</v>
      </c>
      <c r="E3234" s="162">
        <v>19931.980090342917</v>
      </c>
      <c r="F3234" s="208">
        <f t="shared" si="640"/>
        <v>18568.632652163462</v>
      </c>
      <c r="G3234" s="208">
        <f t="shared" si="636"/>
        <v>10.352957786955049</v>
      </c>
      <c r="H3234" s="162">
        <f t="shared" si="641"/>
        <v>27.45295778695505</v>
      </c>
      <c r="I3234" s="209" t="str">
        <f t="shared" si="646"/>
        <v>Ü</v>
      </c>
      <c r="J3234" s="209" t="s">
        <v>7729</v>
      </c>
      <c r="K3234" s="210">
        <v>4.9824379400114895E-2</v>
      </c>
      <c r="L3234" s="162">
        <f t="shared" si="642"/>
        <v>0</v>
      </c>
      <c r="M3234" s="162">
        <f t="shared" si="637"/>
        <v>0</v>
      </c>
      <c r="N3234" s="210">
        <f t="shared" si="643"/>
        <v>7.6031093049239981E-2</v>
      </c>
      <c r="O3234" s="162">
        <f t="shared" si="644"/>
        <v>0</v>
      </c>
      <c r="P3234" s="162">
        <f t="shared" si="638"/>
        <v>1.4529577869550501</v>
      </c>
      <c r="Q3234" s="210">
        <f t="shared" si="639"/>
        <v>7.869088387135792E-3</v>
      </c>
      <c r="R3234" s="210">
        <f t="shared" si="645"/>
        <v>1.5396359442682604E-2</v>
      </c>
    </row>
    <row r="3235" spans="1:18" x14ac:dyDescent="0.2">
      <c r="A3235" s="146">
        <v>3231</v>
      </c>
      <c r="B3235" s="146">
        <v>15</v>
      </c>
      <c r="C3235" s="146" t="s">
        <v>818</v>
      </c>
      <c r="D3235" s="162">
        <v>17</v>
      </c>
      <c r="E3235" s="162">
        <v>18572.861551579233</v>
      </c>
      <c r="F3235" s="208">
        <f t="shared" si="640"/>
        <v>17309.906966071845</v>
      </c>
      <c r="G3235" s="208">
        <f t="shared" si="636"/>
        <v>9.6511541518907187</v>
      </c>
      <c r="H3235" s="162">
        <f t="shared" si="641"/>
        <v>26.651154151890719</v>
      </c>
      <c r="I3235" s="209" t="str">
        <f t="shared" si="646"/>
        <v>Ü</v>
      </c>
      <c r="J3235" s="209" t="s">
        <v>7729</v>
      </c>
      <c r="K3235" s="210">
        <v>2.7704105074997758E-2</v>
      </c>
      <c r="L3235" s="162">
        <f t="shared" si="642"/>
        <v>0</v>
      </c>
      <c r="M3235" s="162">
        <f t="shared" si="637"/>
        <v>0</v>
      </c>
      <c r="N3235" s="210">
        <f t="shared" si="643"/>
        <v>6.919565026840202E-2</v>
      </c>
      <c r="O3235" s="162">
        <f t="shared" si="644"/>
        <v>0</v>
      </c>
      <c r="P3235" s="162">
        <f t="shared" si="638"/>
        <v>0.65115415189071868</v>
      </c>
      <c r="Q3235" s="210">
        <f t="shared" si="639"/>
        <v>6.4917773150964687E-3</v>
      </c>
      <c r="R3235" s="210">
        <f t="shared" si="645"/>
        <v>8.5609166618446433E-3</v>
      </c>
    </row>
    <row r="3236" spans="1:18" x14ac:dyDescent="0.2">
      <c r="A3236" s="146">
        <v>3232</v>
      </c>
      <c r="B3236" s="146">
        <v>16</v>
      </c>
      <c r="C3236" s="146" t="s">
        <v>818</v>
      </c>
      <c r="D3236" s="162">
        <v>17.399999999999999</v>
      </c>
      <c r="E3236" s="162">
        <v>15804.091363928272</v>
      </c>
      <c r="F3236" s="208">
        <f t="shared" si="640"/>
        <v>14704.126604998864</v>
      </c>
      <c r="G3236" s="208">
        <f t="shared" si="636"/>
        <v>8.1982989747960353</v>
      </c>
      <c r="H3236" s="162">
        <f t="shared" si="641"/>
        <v>25.598298974796034</v>
      </c>
      <c r="I3236" s="209" t="str">
        <f t="shared" si="646"/>
        <v>Ü</v>
      </c>
      <c r="J3236" s="209" t="s">
        <v>7729</v>
      </c>
      <c r="K3236" s="210">
        <v>0.10128278846928451</v>
      </c>
      <c r="L3236" s="162">
        <f t="shared" si="642"/>
        <v>0</v>
      </c>
      <c r="M3236" s="162">
        <f t="shared" si="637"/>
        <v>0</v>
      </c>
      <c r="N3236" s="210">
        <f t="shared" si="643"/>
        <v>9.1932388196645398E-2</v>
      </c>
      <c r="O3236" s="162">
        <f t="shared" si="644"/>
        <v>0</v>
      </c>
      <c r="P3236" s="162">
        <f t="shared" si="638"/>
        <v>0</v>
      </c>
      <c r="Q3236" s="210">
        <f t="shared" si="639"/>
        <v>5.3732468123861565E-3</v>
      </c>
      <c r="R3236" s="210">
        <f t="shared" si="645"/>
        <v>3.1297654590088021E-2</v>
      </c>
    </row>
    <row r="3237" spans="1:18" x14ac:dyDescent="0.2">
      <c r="A3237" s="146">
        <v>3233</v>
      </c>
      <c r="B3237" s="146">
        <v>17</v>
      </c>
      <c r="C3237" s="146" t="s">
        <v>818</v>
      </c>
      <c r="D3237" s="162">
        <v>17.399999999999999</v>
      </c>
      <c r="E3237" s="162">
        <v>11599.014700072094</v>
      </c>
      <c r="F3237" s="208">
        <f t="shared" si="640"/>
        <v>10791.723276947076</v>
      </c>
      <c r="G3237" s="208">
        <f t="shared" si="636"/>
        <v>6.0169349907256562</v>
      </c>
      <c r="H3237" s="162">
        <f t="shared" si="641"/>
        <v>23.416934990725654</v>
      </c>
      <c r="I3237" s="209" t="str">
        <f t="shared" si="646"/>
        <v>Ü</v>
      </c>
      <c r="J3237" s="209" t="s">
        <v>7729</v>
      </c>
      <c r="K3237" s="210">
        <v>9.3503511639263185E-3</v>
      </c>
      <c r="L3237" s="162">
        <f t="shared" si="642"/>
        <v>0</v>
      </c>
      <c r="M3237" s="162">
        <f t="shared" si="637"/>
        <v>0</v>
      </c>
      <c r="N3237" s="210">
        <f t="shared" si="643"/>
        <v>6.3524109634285342E-2</v>
      </c>
      <c r="O3237" s="162">
        <f t="shared" si="644"/>
        <v>0</v>
      </c>
      <c r="P3237" s="162">
        <f t="shared" si="638"/>
        <v>0</v>
      </c>
      <c r="Q3237" s="210">
        <f t="shared" si="639"/>
        <v>5.3732468123861565E-3</v>
      </c>
      <c r="R3237" s="210">
        <f t="shared" si="645"/>
        <v>2.8893760277279648E-3</v>
      </c>
    </row>
    <row r="3238" spans="1:18" x14ac:dyDescent="0.2">
      <c r="A3238" s="146">
        <v>3234</v>
      </c>
      <c r="B3238" s="146">
        <v>18</v>
      </c>
      <c r="C3238" s="146" t="s">
        <v>818</v>
      </c>
      <c r="D3238" s="162">
        <v>17.100000000000001</v>
      </c>
      <c r="E3238" s="162">
        <v>6830.0218457707579</v>
      </c>
      <c r="F3238" s="208">
        <f t="shared" si="640"/>
        <v>6362.8483515200378</v>
      </c>
      <c r="G3238" s="208">
        <f t="shared" si="636"/>
        <v>3.5476118043839024</v>
      </c>
      <c r="H3238" s="162">
        <f t="shared" si="641"/>
        <v>20.647611804383903</v>
      </c>
      <c r="I3238" s="209" t="str">
        <f t="shared" si="646"/>
        <v>Ü</v>
      </c>
      <c r="J3238" s="209" t="s">
        <v>7729</v>
      </c>
      <c r="K3238" s="210">
        <v>5.0964852108817724E-2</v>
      </c>
      <c r="L3238" s="162">
        <f t="shared" si="642"/>
        <v>0</v>
      </c>
      <c r="M3238" s="162">
        <f t="shared" si="637"/>
        <v>0</v>
      </c>
      <c r="N3238" s="210">
        <f t="shared" si="643"/>
        <v>7.6383513450039159E-2</v>
      </c>
      <c r="O3238" s="162">
        <f t="shared" si="644"/>
        <v>0</v>
      </c>
      <c r="P3238" s="162">
        <f t="shared" si="638"/>
        <v>0</v>
      </c>
      <c r="Q3238" s="210">
        <f t="shared" si="639"/>
        <v>5.3732468123861565E-3</v>
      </c>
      <c r="R3238" s="210">
        <f t="shared" si="645"/>
        <v>1.5748779843481782E-2</v>
      </c>
    </row>
    <row r="3239" spans="1:18" x14ac:dyDescent="0.2">
      <c r="A3239" s="146">
        <v>3235</v>
      </c>
      <c r="B3239" s="146">
        <v>19</v>
      </c>
      <c r="C3239" s="146" t="s">
        <v>818</v>
      </c>
      <c r="D3239" s="162">
        <v>15.8</v>
      </c>
      <c r="E3239" s="162">
        <v>2913.1505022898</v>
      </c>
      <c r="F3239" s="208">
        <f t="shared" si="640"/>
        <v>2729.0393905450846</v>
      </c>
      <c r="G3239" s="208">
        <f t="shared" si="636"/>
        <v>1.5215783595115129</v>
      </c>
      <c r="H3239" s="162">
        <f t="shared" si="641"/>
        <v>17.321578359511513</v>
      </c>
      <c r="I3239" s="209" t="str">
        <f t="shared" si="646"/>
        <v>Ü</v>
      </c>
      <c r="J3239" s="209" t="s">
        <v>7729</v>
      </c>
      <c r="K3239" s="210">
        <v>8.2230198920624248E-2</v>
      </c>
      <c r="L3239" s="162">
        <f t="shared" si="642"/>
        <v>0</v>
      </c>
      <c r="M3239" s="162">
        <f t="shared" si="637"/>
        <v>0</v>
      </c>
      <c r="N3239" s="210">
        <f t="shared" si="643"/>
        <v>8.6044898567333633E-2</v>
      </c>
      <c r="O3239" s="162">
        <f t="shared" si="644"/>
        <v>0</v>
      </c>
      <c r="P3239" s="162">
        <f t="shared" si="638"/>
        <v>0</v>
      </c>
      <c r="Q3239" s="210">
        <f t="shared" si="639"/>
        <v>5.3732468123861565E-3</v>
      </c>
      <c r="R3239" s="210">
        <f t="shared" si="645"/>
        <v>2.5410164960776256E-2</v>
      </c>
    </row>
    <row r="3240" spans="1:18" x14ac:dyDescent="0.2">
      <c r="A3240" s="146">
        <v>3236</v>
      </c>
      <c r="B3240" s="146">
        <v>20</v>
      </c>
      <c r="C3240" s="146" t="s">
        <v>818</v>
      </c>
      <c r="D3240" s="162">
        <v>14.4</v>
      </c>
      <c r="E3240" s="162">
        <v>600.01126910486641</v>
      </c>
      <c r="F3240" s="208">
        <f t="shared" si="640"/>
        <v>565.45062000442613</v>
      </c>
      <c r="G3240" s="208">
        <f t="shared" si="636"/>
        <v>0.31526750026105527</v>
      </c>
      <c r="H3240" s="162">
        <f t="shared" si="641"/>
        <v>14.715267500261056</v>
      </c>
      <c r="I3240" s="209" t="str">
        <f t="shared" si="646"/>
        <v>Ü</v>
      </c>
      <c r="J3240" s="209" t="s">
        <v>7729</v>
      </c>
      <c r="K3240" s="210">
        <v>5.392562380705701E-2</v>
      </c>
      <c r="L3240" s="162">
        <f t="shared" si="642"/>
        <v>0.59999999999999964</v>
      </c>
      <c r="M3240" s="162">
        <f t="shared" si="637"/>
        <v>0.28473249973894355</v>
      </c>
      <c r="N3240" s="210">
        <f t="shared" si="643"/>
        <v>8.1551337238727983E-2</v>
      </c>
      <c r="O3240" s="162">
        <f t="shared" si="644"/>
        <v>0</v>
      </c>
      <c r="P3240" s="162">
        <f t="shared" si="638"/>
        <v>0</v>
      </c>
      <c r="Q3240" s="210">
        <f t="shared" si="639"/>
        <v>5.3732468123861565E-3</v>
      </c>
      <c r="R3240" s="210">
        <f t="shared" si="645"/>
        <v>2.0916603632170606E-2</v>
      </c>
    </row>
    <row r="3241" spans="1:18" x14ac:dyDescent="0.2">
      <c r="A3241" s="146">
        <v>3237</v>
      </c>
      <c r="B3241" s="146">
        <v>21</v>
      </c>
      <c r="C3241" s="146" t="s">
        <v>818</v>
      </c>
      <c r="D3241" s="162">
        <v>12.8</v>
      </c>
      <c r="E3241" s="162">
        <v>7.4966701831704734</v>
      </c>
      <c r="F3241" s="208">
        <f t="shared" si="640"/>
        <v>7.1128406697921447</v>
      </c>
      <c r="G3241" s="208">
        <f t="shared" si="636"/>
        <v>3.9657706940050517E-3</v>
      </c>
      <c r="H3241" s="162">
        <f t="shared" si="641"/>
        <v>12.803965770694006</v>
      </c>
      <c r="I3241" s="209" t="str">
        <f t="shared" si="646"/>
        <v>Ü</v>
      </c>
      <c r="J3241" s="209" t="s">
        <v>7729</v>
      </c>
      <c r="K3241" s="210">
        <v>2.6349672219643606E-2</v>
      </c>
      <c r="L3241" s="162">
        <f t="shared" si="642"/>
        <v>2.1999999999999993</v>
      </c>
      <c r="M3241" s="162">
        <f t="shared" si="637"/>
        <v>2.1960342293059938</v>
      </c>
      <c r="N3241" s="210">
        <f t="shared" si="643"/>
        <v>0.10157818754925579</v>
      </c>
      <c r="O3241" s="162">
        <f t="shared" si="644"/>
        <v>0</v>
      </c>
      <c r="P3241" s="162">
        <f t="shared" si="638"/>
        <v>0</v>
      </c>
      <c r="Q3241" s="210">
        <f t="shared" si="639"/>
        <v>5.3732468123861565E-3</v>
      </c>
      <c r="R3241" s="210">
        <f t="shared" si="645"/>
        <v>4.0943453942698417E-2</v>
      </c>
    </row>
    <row r="3242" spans="1:18" x14ac:dyDescent="0.2">
      <c r="A3242" s="146">
        <v>3238</v>
      </c>
      <c r="B3242" s="146">
        <v>22</v>
      </c>
      <c r="C3242" s="146" t="s">
        <v>818</v>
      </c>
      <c r="D3242" s="162">
        <v>11.4</v>
      </c>
      <c r="E3242" s="162">
        <v>0</v>
      </c>
      <c r="F3242" s="208">
        <f t="shared" si="640"/>
        <v>0</v>
      </c>
      <c r="G3242" s="208">
        <f t="shared" si="636"/>
        <v>0</v>
      </c>
      <c r="H3242" s="162">
        <f t="shared" si="641"/>
        <v>11.4</v>
      </c>
      <c r="I3242" s="209" t="str">
        <f t="shared" si="646"/>
        <v>Ü</v>
      </c>
      <c r="J3242" s="209" t="s">
        <v>7729</v>
      </c>
      <c r="K3242" s="210">
        <v>4.018981852757425E-2</v>
      </c>
      <c r="L3242" s="162">
        <f t="shared" si="642"/>
        <v>3.5999999999999996</v>
      </c>
      <c r="M3242" s="162">
        <f t="shared" si="637"/>
        <v>3.5999999999999996</v>
      </c>
      <c r="N3242" s="210">
        <f t="shared" si="643"/>
        <v>0.12682530705921857</v>
      </c>
      <c r="O3242" s="162">
        <f t="shared" si="644"/>
        <v>0</v>
      </c>
      <c r="P3242" s="162">
        <f t="shared" si="638"/>
        <v>0</v>
      </c>
      <c r="Q3242" s="210">
        <f t="shared" si="639"/>
        <v>5.3732468123861565E-3</v>
      </c>
      <c r="R3242" s="210">
        <f t="shared" si="645"/>
        <v>6.6190573452661189E-2</v>
      </c>
    </row>
    <row r="3243" spans="1:18" x14ac:dyDescent="0.2">
      <c r="A3243" s="146">
        <v>3239</v>
      </c>
      <c r="B3243" s="146">
        <v>23</v>
      </c>
      <c r="C3243" s="146" t="s">
        <v>818</v>
      </c>
      <c r="D3243" s="162">
        <v>9.8000000000000007</v>
      </c>
      <c r="E3243" s="162">
        <v>0</v>
      </c>
      <c r="F3243" s="208">
        <f t="shared" si="640"/>
        <v>0</v>
      </c>
      <c r="G3243" s="208">
        <f t="shared" si="636"/>
        <v>0</v>
      </c>
      <c r="H3243" s="162">
        <f t="shared" si="641"/>
        <v>9.8000000000000007</v>
      </c>
      <c r="I3243" s="209" t="str">
        <f t="shared" si="646"/>
        <v>Ü</v>
      </c>
      <c r="J3243" s="209" t="s">
        <v>7729</v>
      </c>
      <c r="K3243" s="210">
        <v>2.0637275858844221E-2</v>
      </c>
      <c r="L3243" s="162">
        <f t="shared" si="642"/>
        <v>5.1999999999999993</v>
      </c>
      <c r="M3243" s="162">
        <f t="shared" si="637"/>
        <v>5.1999999999999993</v>
      </c>
      <c r="N3243" s="210">
        <f t="shared" si="643"/>
        <v>0.14468173203655385</v>
      </c>
      <c r="O3243" s="162">
        <f t="shared" si="644"/>
        <v>0</v>
      </c>
      <c r="P3243" s="162">
        <f t="shared" si="638"/>
        <v>0</v>
      </c>
      <c r="Q3243" s="210">
        <f t="shared" si="639"/>
        <v>5.3732468123861565E-3</v>
      </c>
      <c r="R3243" s="210">
        <f t="shared" si="645"/>
        <v>8.4046998429996467E-2</v>
      </c>
    </row>
    <row r="3244" spans="1:18" x14ac:dyDescent="0.2">
      <c r="A3244" s="146">
        <v>3240</v>
      </c>
      <c r="B3244" s="146">
        <v>24</v>
      </c>
      <c r="C3244" s="146" t="s">
        <v>818</v>
      </c>
      <c r="D3244" s="162">
        <v>9.6</v>
      </c>
      <c r="E3244" s="162">
        <v>0</v>
      </c>
      <c r="F3244" s="208">
        <f t="shared" si="640"/>
        <v>0</v>
      </c>
      <c r="G3244" s="208">
        <f t="shared" si="636"/>
        <v>0</v>
      </c>
      <c r="H3244" s="162">
        <f t="shared" si="641"/>
        <v>9.6</v>
      </c>
      <c r="I3244" s="209" t="str">
        <f t="shared" si="646"/>
        <v>Ü</v>
      </c>
      <c r="J3244" s="209" t="s">
        <v>7729</v>
      </c>
      <c r="K3244" s="210">
        <v>1.6093210699858945E-2</v>
      </c>
      <c r="L3244" s="162">
        <f t="shared" si="642"/>
        <v>5.4</v>
      </c>
      <c r="M3244" s="162">
        <f t="shared" si="637"/>
        <v>5.4</v>
      </c>
      <c r="N3244" s="210">
        <f t="shared" si="643"/>
        <v>0.146264859591765</v>
      </c>
      <c r="O3244" s="162">
        <f t="shared" si="644"/>
        <v>0</v>
      </c>
      <c r="P3244" s="162">
        <f t="shared" si="638"/>
        <v>0</v>
      </c>
      <c r="Q3244" s="210">
        <f t="shared" si="639"/>
        <v>5.3732468123861565E-3</v>
      </c>
      <c r="R3244" s="210">
        <f t="shared" si="645"/>
        <v>8.5630125985207611E-2</v>
      </c>
    </row>
    <row r="3245" spans="1:18" x14ac:dyDescent="0.2">
      <c r="A3245" s="146">
        <v>3241</v>
      </c>
      <c r="B3245" s="146">
        <v>1</v>
      </c>
      <c r="C3245" s="146" t="s">
        <v>818</v>
      </c>
      <c r="D3245" s="162">
        <v>9.5</v>
      </c>
      <c r="E3245" s="162">
        <v>0</v>
      </c>
      <c r="F3245" s="208">
        <f t="shared" si="640"/>
        <v>0</v>
      </c>
      <c r="G3245" s="208">
        <f t="shared" si="636"/>
        <v>0</v>
      </c>
      <c r="H3245" s="162">
        <f t="shared" si="641"/>
        <v>9.5</v>
      </c>
      <c r="I3245" s="209" t="str">
        <f>IF(AVERAGE(H3245:H3268)&gt;15,"S",IF(AVERAGE(H3245:H3268)&lt;5,"W","Ü"))</f>
        <v>S</v>
      </c>
      <c r="J3245" s="209" t="s">
        <v>1401</v>
      </c>
      <c r="K3245" s="210">
        <v>4.6549598018629022E-4</v>
      </c>
      <c r="L3245" s="162">
        <f t="shared" si="642"/>
        <v>5.5</v>
      </c>
      <c r="M3245" s="162">
        <f t="shared" si="637"/>
        <v>5.5</v>
      </c>
      <c r="N3245" s="210">
        <f t="shared" si="643"/>
        <v>0.14292934972975482</v>
      </c>
      <c r="O3245" s="162">
        <f t="shared" si="644"/>
        <v>0</v>
      </c>
      <c r="P3245" s="162">
        <f t="shared" si="638"/>
        <v>0</v>
      </c>
      <c r="Q3245" s="210">
        <f t="shared" si="639"/>
        <v>5.3732468123861565E-3</v>
      </c>
      <c r="R3245" s="210">
        <f t="shared" si="645"/>
        <v>8.2294616123197439E-2</v>
      </c>
    </row>
    <row r="3246" spans="1:18" x14ac:dyDescent="0.2">
      <c r="A3246" s="146">
        <v>3242</v>
      </c>
      <c r="B3246" s="146">
        <v>2</v>
      </c>
      <c r="C3246" s="146" t="s">
        <v>818</v>
      </c>
      <c r="D3246" s="162">
        <v>6.6</v>
      </c>
      <c r="E3246" s="162">
        <v>0</v>
      </c>
      <c r="F3246" s="208">
        <f t="shared" si="640"/>
        <v>0</v>
      </c>
      <c r="G3246" s="208">
        <f t="shared" si="636"/>
        <v>0</v>
      </c>
      <c r="H3246" s="162">
        <f t="shared" si="641"/>
        <v>6.6</v>
      </c>
      <c r="I3246" s="209" t="str">
        <f>IF(I3245="S","S",IF(I3245="W","W","Ü"))</f>
        <v>S</v>
      </c>
      <c r="J3246" s="209" t="s">
        <v>1401</v>
      </c>
      <c r="K3246" s="210">
        <v>2.9666446641575202E-2</v>
      </c>
      <c r="L3246" s="162">
        <f t="shared" si="642"/>
        <v>8.4</v>
      </c>
      <c r="M3246" s="162">
        <f t="shared" si="637"/>
        <v>8.4</v>
      </c>
      <c r="N3246" s="210">
        <f t="shared" si="643"/>
        <v>0.195268672098424</v>
      </c>
      <c r="O3246" s="162">
        <f t="shared" si="644"/>
        <v>0</v>
      </c>
      <c r="P3246" s="162">
        <f t="shared" si="638"/>
        <v>0</v>
      </c>
      <c r="Q3246" s="210">
        <f t="shared" si="639"/>
        <v>5.3732468123861565E-3</v>
      </c>
      <c r="R3246" s="210">
        <f t="shared" si="645"/>
        <v>0.13463393849186661</v>
      </c>
    </row>
    <row r="3247" spans="1:18" x14ac:dyDescent="0.2">
      <c r="A3247" s="146">
        <v>3243</v>
      </c>
      <c r="B3247" s="146">
        <v>3</v>
      </c>
      <c r="C3247" s="146" t="s">
        <v>818</v>
      </c>
      <c r="D3247" s="162">
        <v>6.6</v>
      </c>
      <c r="E3247" s="162">
        <v>0</v>
      </c>
      <c r="F3247" s="208">
        <f t="shared" si="640"/>
        <v>0</v>
      </c>
      <c r="G3247" s="208">
        <f t="shared" si="636"/>
        <v>0</v>
      </c>
      <c r="H3247" s="162">
        <f t="shared" si="641"/>
        <v>6.6</v>
      </c>
      <c r="I3247" s="209" t="str">
        <f t="shared" ref="I3247:I3268" si="647">IF(I3246="S","S",IF(I3246="W","W","Ü"))</f>
        <v>S</v>
      </c>
      <c r="J3247" s="209" t="s">
        <v>1401</v>
      </c>
      <c r="K3247" s="210">
        <v>2.5647547976040195E-5</v>
      </c>
      <c r="L3247" s="162">
        <f t="shared" si="642"/>
        <v>8.4</v>
      </c>
      <c r="M3247" s="162">
        <f t="shared" si="637"/>
        <v>8.4</v>
      </c>
      <c r="N3247" s="210">
        <f t="shared" si="643"/>
        <v>0.18610929264386844</v>
      </c>
      <c r="O3247" s="162">
        <f t="shared" si="644"/>
        <v>0</v>
      </c>
      <c r="P3247" s="162">
        <f t="shared" si="638"/>
        <v>0</v>
      </c>
      <c r="Q3247" s="210">
        <f t="shared" si="639"/>
        <v>5.3732468123861565E-3</v>
      </c>
      <c r="R3247" s="210">
        <f t="shared" si="645"/>
        <v>0.12547455903731106</v>
      </c>
    </row>
    <row r="3248" spans="1:18" x14ac:dyDescent="0.2">
      <c r="A3248" s="146">
        <v>3244</v>
      </c>
      <c r="B3248" s="146">
        <v>4</v>
      </c>
      <c r="C3248" s="146" t="s">
        <v>818</v>
      </c>
      <c r="D3248" s="162">
        <v>6</v>
      </c>
      <c r="E3248" s="162">
        <v>0</v>
      </c>
      <c r="F3248" s="208">
        <f t="shared" si="640"/>
        <v>0</v>
      </c>
      <c r="G3248" s="208">
        <f t="shared" si="636"/>
        <v>0</v>
      </c>
      <c r="H3248" s="162">
        <f t="shared" si="641"/>
        <v>6</v>
      </c>
      <c r="I3248" s="209" t="str">
        <f t="shared" si="647"/>
        <v>S</v>
      </c>
      <c r="J3248" s="209" t="s">
        <v>1401</v>
      </c>
      <c r="K3248" s="210">
        <v>0</v>
      </c>
      <c r="L3248" s="162">
        <f t="shared" si="642"/>
        <v>9</v>
      </c>
      <c r="M3248" s="162">
        <f t="shared" si="637"/>
        <v>9</v>
      </c>
      <c r="N3248" s="210">
        <f t="shared" si="643"/>
        <v>0.1950632696308148</v>
      </c>
      <c r="O3248" s="162">
        <f t="shared" si="644"/>
        <v>0</v>
      </c>
      <c r="P3248" s="162">
        <f t="shared" si="638"/>
        <v>0</v>
      </c>
      <c r="Q3248" s="210">
        <f t="shared" si="639"/>
        <v>5.3732468123861565E-3</v>
      </c>
      <c r="R3248" s="210">
        <f t="shared" si="645"/>
        <v>0.13442853602425742</v>
      </c>
    </row>
    <row r="3249" spans="1:18" x14ac:dyDescent="0.2">
      <c r="A3249" s="146">
        <v>3245</v>
      </c>
      <c r="B3249" s="146">
        <v>5</v>
      </c>
      <c r="C3249" s="146" t="s">
        <v>818</v>
      </c>
      <c r="D3249" s="162">
        <v>5.9</v>
      </c>
      <c r="E3249" s="162">
        <v>121.33499518687026</v>
      </c>
      <c r="F3249" s="208">
        <f t="shared" si="640"/>
        <v>118.47148930046012</v>
      </c>
      <c r="G3249" s="208">
        <f t="shared" si="636"/>
        <v>6.6053885100821108E-2</v>
      </c>
      <c r="H3249" s="162">
        <f t="shared" si="641"/>
        <v>5.9660538851008216</v>
      </c>
      <c r="I3249" s="209" t="str">
        <f t="shared" si="647"/>
        <v>S</v>
      </c>
      <c r="J3249" s="209" t="s">
        <v>1401</v>
      </c>
      <c r="K3249" s="210">
        <v>0</v>
      </c>
      <c r="L3249" s="162">
        <f t="shared" si="642"/>
        <v>9.1</v>
      </c>
      <c r="M3249" s="162">
        <f t="shared" si="637"/>
        <v>9.0339461148991784</v>
      </c>
      <c r="N3249" s="210">
        <f t="shared" si="643"/>
        <v>0.19557030591188232</v>
      </c>
      <c r="O3249" s="162">
        <f t="shared" si="644"/>
        <v>0</v>
      </c>
      <c r="P3249" s="162">
        <f t="shared" si="638"/>
        <v>0</v>
      </c>
      <c r="Q3249" s="210">
        <f t="shared" si="639"/>
        <v>5.3732468123861565E-3</v>
      </c>
      <c r="R3249" s="210">
        <f t="shared" si="645"/>
        <v>0.13493557230532494</v>
      </c>
    </row>
    <row r="3250" spans="1:18" x14ac:dyDescent="0.2">
      <c r="A3250" s="146">
        <v>3246</v>
      </c>
      <c r="B3250" s="146">
        <v>6</v>
      </c>
      <c r="C3250" s="146" t="s">
        <v>818</v>
      </c>
      <c r="D3250" s="162">
        <v>7</v>
      </c>
      <c r="E3250" s="162">
        <v>1640.1048434069623</v>
      </c>
      <c r="F3250" s="208">
        <f t="shared" si="640"/>
        <v>1594.1819077915673</v>
      </c>
      <c r="G3250" s="208">
        <f t="shared" si="636"/>
        <v>0.88883755229928552</v>
      </c>
      <c r="H3250" s="162">
        <f t="shared" si="641"/>
        <v>7.888837552299286</v>
      </c>
      <c r="I3250" s="209" t="str">
        <f t="shared" si="647"/>
        <v>S</v>
      </c>
      <c r="J3250" s="209" t="s">
        <v>1401</v>
      </c>
      <c r="K3250" s="210">
        <v>1.1237900604834945E-3</v>
      </c>
      <c r="L3250" s="162">
        <f t="shared" si="642"/>
        <v>8</v>
      </c>
      <c r="M3250" s="162">
        <f t="shared" si="637"/>
        <v>7.111162447700714</v>
      </c>
      <c r="N3250" s="210">
        <f t="shared" si="643"/>
        <v>0.16719790522328215</v>
      </c>
      <c r="O3250" s="162">
        <f t="shared" si="644"/>
        <v>0</v>
      </c>
      <c r="P3250" s="162">
        <f t="shared" si="638"/>
        <v>0</v>
      </c>
      <c r="Q3250" s="210">
        <f t="shared" si="639"/>
        <v>5.3732468123861565E-3</v>
      </c>
      <c r="R3250" s="210">
        <f t="shared" si="645"/>
        <v>0.10656317161672477</v>
      </c>
    </row>
    <row r="3251" spans="1:18" x14ac:dyDescent="0.2">
      <c r="A3251" s="146">
        <v>3247</v>
      </c>
      <c r="B3251" s="146">
        <v>7</v>
      </c>
      <c r="C3251" s="146" t="s">
        <v>818</v>
      </c>
      <c r="D3251" s="162">
        <v>9.1999999999999993</v>
      </c>
      <c r="E3251" s="162">
        <v>5282.3759346228981</v>
      </c>
      <c r="F3251" s="208">
        <f t="shared" si="640"/>
        <v>5087.9845002287757</v>
      </c>
      <c r="G3251" s="208">
        <f t="shared" si="636"/>
        <v>2.8368103208403319</v>
      </c>
      <c r="H3251" s="162">
        <f t="shared" si="641"/>
        <v>12.036810320840331</v>
      </c>
      <c r="I3251" s="209" t="str">
        <f t="shared" si="647"/>
        <v>S</v>
      </c>
      <c r="J3251" s="209" t="s">
        <v>1401</v>
      </c>
      <c r="K3251" s="210">
        <v>8.4815652001442601E-2</v>
      </c>
      <c r="L3251" s="162">
        <f t="shared" si="642"/>
        <v>5.8000000000000007</v>
      </c>
      <c r="M3251" s="162">
        <f t="shared" si="637"/>
        <v>2.9631896791596688</v>
      </c>
      <c r="N3251" s="210">
        <f t="shared" si="643"/>
        <v>0.1311035305675857</v>
      </c>
      <c r="O3251" s="162">
        <f t="shared" si="644"/>
        <v>0</v>
      </c>
      <c r="P3251" s="162">
        <f t="shared" si="638"/>
        <v>0</v>
      </c>
      <c r="Q3251" s="210">
        <f t="shared" si="639"/>
        <v>5.3732468123861565E-3</v>
      </c>
      <c r="R3251" s="210">
        <f t="shared" si="645"/>
        <v>7.0468796961028313E-2</v>
      </c>
    </row>
    <row r="3252" spans="1:18" x14ac:dyDescent="0.2">
      <c r="A3252" s="146">
        <v>3248</v>
      </c>
      <c r="B3252" s="146">
        <v>8</v>
      </c>
      <c r="C3252" s="146" t="s">
        <v>818</v>
      </c>
      <c r="D3252" s="162">
        <v>12.1</v>
      </c>
      <c r="E3252" s="162">
        <v>9722.6259186696461</v>
      </c>
      <c r="F3252" s="208">
        <f t="shared" si="640"/>
        <v>9252.050824206035</v>
      </c>
      <c r="G3252" s="208">
        <f t="shared" si="636"/>
        <v>5.1584892339720856</v>
      </c>
      <c r="H3252" s="162">
        <f t="shared" si="641"/>
        <v>17.258489233972085</v>
      </c>
      <c r="I3252" s="209" t="str">
        <f t="shared" si="647"/>
        <v>S</v>
      </c>
      <c r="J3252" s="209" t="s">
        <v>1401</v>
      </c>
      <c r="K3252" s="210">
        <v>2.0326657770252478E-2</v>
      </c>
      <c r="L3252" s="162">
        <f t="shared" si="642"/>
        <v>2.9000000000000004</v>
      </c>
      <c r="M3252" s="162">
        <f t="shared" si="637"/>
        <v>0</v>
      </c>
      <c r="N3252" s="210">
        <f t="shared" si="643"/>
        <v>6.6915926329220429E-2</v>
      </c>
      <c r="O3252" s="162">
        <f t="shared" si="644"/>
        <v>0</v>
      </c>
      <c r="P3252" s="162">
        <f t="shared" si="638"/>
        <v>0</v>
      </c>
      <c r="Q3252" s="210">
        <f t="shared" si="639"/>
        <v>5.3732468123861565E-3</v>
      </c>
      <c r="R3252" s="210">
        <f t="shared" si="645"/>
        <v>6.2811927226630523E-3</v>
      </c>
    </row>
    <row r="3253" spans="1:18" x14ac:dyDescent="0.2">
      <c r="A3253" s="146">
        <v>3249</v>
      </c>
      <c r="B3253" s="146">
        <v>9</v>
      </c>
      <c r="C3253" s="146" t="s">
        <v>818</v>
      </c>
      <c r="D3253" s="162">
        <v>14.4</v>
      </c>
      <c r="E3253" s="162">
        <v>13874.115273438718</v>
      </c>
      <c r="F3253" s="208">
        <f t="shared" si="640"/>
        <v>13074.966233688649</v>
      </c>
      <c r="G3253" s="208">
        <f t="shared" si="636"/>
        <v>7.2899591487943871</v>
      </c>
      <c r="H3253" s="162">
        <f t="shared" si="641"/>
        <v>21.689959148794387</v>
      </c>
      <c r="I3253" s="209" t="str">
        <f t="shared" si="647"/>
        <v>S</v>
      </c>
      <c r="J3253" s="209" t="s">
        <v>1401</v>
      </c>
      <c r="K3253" s="210">
        <v>7.6156205895286266E-2</v>
      </c>
      <c r="L3253" s="162">
        <f t="shared" si="642"/>
        <v>0.59999999999999964</v>
      </c>
      <c r="M3253" s="162">
        <f t="shared" si="637"/>
        <v>0</v>
      </c>
      <c r="N3253" s="210">
        <f t="shared" si="643"/>
        <v>8.416795838270115E-2</v>
      </c>
      <c r="O3253" s="162">
        <f t="shared" si="644"/>
        <v>0</v>
      </c>
      <c r="P3253" s="162">
        <f t="shared" si="638"/>
        <v>0</v>
      </c>
      <c r="Q3253" s="210">
        <f t="shared" si="639"/>
        <v>5.3732468123861565E-3</v>
      </c>
      <c r="R3253" s="210">
        <f t="shared" si="645"/>
        <v>2.3533224776143773E-2</v>
      </c>
    </row>
    <row r="3254" spans="1:18" x14ac:dyDescent="0.2">
      <c r="A3254" s="146">
        <v>3250</v>
      </c>
      <c r="B3254" s="146">
        <v>10</v>
      </c>
      <c r="C3254" s="146" t="s">
        <v>818</v>
      </c>
      <c r="D3254" s="162">
        <v>15.3</v>
      </c>
      <c r="E3254" s="162">
        <v>16815.308875302599</v>
      </c>
      <c r="F3254" s="208">
        <f t="shared" si="640"/>
        <v>15786.211972134079</v>
      </c>
      <c r="G3254" s="208">
        <f t="shared" si="636"/>
        <v>8.8016166416209742</v>
      </c>
      <c r="H3254" s="162">
        <f t="shared" si="641"/>
        <v>24.101616641620975</v>
      </c>
      <c r="I3254" s="209" t="str">
        <f t="shared" si="647"/>
        <v>S</v>
      </c>
      <c r="J3254" s="209" t="s">
        <v>1401</v>
      </c>
      <c r="K3254" s="210">
        <v>0.11652358743751035</v>
      </c>
      <c r="L3254" s="162">
        <f t="shared" si="642"/>
        <v>0</v>
      </c>
      <c r="M3254" s="162">
        <f t="shared" si="637"/>
        <v>0</v>
      </c>
      <c r="N3254" s="210">
        <f t="shared" si="643"/>
        <v>9.6641986628852469E-2</v>
      </c>
      <c r="O3254" s="162">
        <f t="shared" si="644"/>
        <v>0</v>
      </c>
      <c r="P3254" s="162">
        <f t="shared" si="638"/>
        <v>0</v>
      </c>
      <c r="Q3254" s="210">
        <f t="shared" si="639"/>
        <v>5.3732468123861565E-3</v>
      </c>
      <c r="R3254" s="210">
        <f t="shared" si="645"/>
        <v>3.6007253022295092E-2</v>
      </c>
    </row>
    <row r="3255" spans="1:18" x14ac:dyDescent="0.2">
      <c r="A3255" s="146">
        <v>3251</v>
      </c>
      <c r="B3255" s="146">
        <v>11</v>
      </c>
      <c r="C3255" s="146" t="s">
        <v>818</v>
      </c>
      <c r="D3255" s="162">
        <v>15.8</v>
      </c>
      <c r="E3255" s="162">
        <v>18454.858409807104</v>
      </c>
      <c r="F3255" s="208">
        <f t="shared" si="640"/>
        <v>17288.511358307296</v>
      </c>
      <c r="G3255" s="208">
        <f t="shared" si="636"/>
        <v>9.6392250115947142</v>
      </c>
      <c r="H3255" s="162">
        <f t="shared" si="641"/>
        <v>25.439225011594715</v>
      </c>
      <c r="I3255" s="209" t="str">
        <f t="shared" si="647"/>
        <v>S</v>
      </c>
      <c r="J3255" s="209" t="s">
        <v>1401</v>
      </c>
      <c r="K3255" s="210">
        <v>7.1720155931242174E-2</v>
      </c>
      <c r="L3255" s="162">
        <f t="shared" si="642"/>
        <v>0</v>
      </c>
      <c r="M3255" s="162">
        <f t="shared" si="637"/>
        <v>0</v>
      </c>
      <c r="N3255" s="210">
        <f t="shared" si="643"/>
        <v>8.2797163190178102E-2</v>
      </c>
      <c r="O3255" s="162">
        <f t="shared" si="644"/>
        <v>0</v>
      </c>
      <c r="P3255" s="162">
        <f t="shared" si="638"/>
        <v>0</v>
      </c>
      <c r="Q3255" s="210">
        <f t="shared" si="639"/>
        <v>5.3732468123861565E-3</v>
      </c>
      <c r="R3255" s="210">
        <f t="shared" si="645"/>
        <v>2.2162429583620726E-2</v>
      </c>
    </row>
    <row r="3256" spans="1:18" x14ac:dyDescent="0.2">
      <c r="A3256" s="146">
        <v>3252</v>
      </c>
      <c r="B3256" s="146">
        <v>12</v>
      </c>
      <c r="C3256" s="146" t="s">
        <v>818</v>
      </c>
      <c r="D3256" s="162">
        <v>16.7</v>
      </c>
      <c r="E3256" s="162">
        <v>19057.090914521799</v>
      </c>
      <c r="F3256" s="208">
        <f t="shared" si="640"/>
        <v>17784.077241431743</v>
      </c>
      <c r="G3256" s="208">
        <f t="shared" si="636"/>
        <v>9.9155282141379946</v>
      </c>
      <c r="H3256" s="162">
        <f t="shared" si="641"/>
        <v>26.615528214137996</v>
      </c>
      <c r="I3256" s="209" t="str">
        <f t="shared" si="647"/>
        <v>S</v>
      </c>
      <c r="J3256" s="209" t="s">
        <v>1401</v>
      </c>
      <c r="K3256" s="210">
        <v>0.16251066598150227</v>
      </c>
      <c r="L3256" s="162">
        <f t="shared" si="642"/>
        <v>0</v>
      </c>
      <c r="M3256" s="162">
        <f t="shared" si="637"/>
        <v>0</v>
      </c>
      <c r="N3256" s="210">
        <f t="shared" si="643"/>
        <v>0.11085257187862166</v>
      </c>
      <c r="O3256" s="162">
        <f t="shared" si="644"/>
        <v>0</v>
      </c>
      <c r="P3256" s="162">
        <f t="shared" si="638"/>
        <v>0.61552821413799563</v>
      </c>
      <c r="Q3256" s="210">
        <f t="shared" si="639"/>
        <v>6.430580288327349E-3</v>
      </c>
      <c r="R3256" s="210">
        <f t="shared" si="645"/>
        <v>5.0217838272064282E-2</v>
      </c>
    </row>
    <row r="3257" spans="1:18" x14ac:dyDescent="0.2">
      <c r="A3257" s="146">
        <v>3253</v>
      </c>
      <c r="B3257" s="146">
        <v>13</v>
      </c>
      <c r="C3257" s="146" t="s">
        <v>818</v>
      </c>
      <c r="D3257" s="162">
        <v>17.7</v>
      </c>
      <c r="E3257" s="162">
        <v>18221.073361872677</v>
      </c>
      <c r="F3257" s="208">
        <f t="shared" si="640"/>
        <v>16931.021367852092</v>
      </c>
      <c r="G3257" s="208">
        <f t="shared" si="636"/>
        <v>9.4399061468311061</v>
      </c>
      <c r="H3257" s="162">
        <f t="shared" si="641"/>
        <v>27.139906146831105</v>
      </c>
      <c r="I3257" s="209" t="str">
        <f t="shared" si="647"/>
        <v>S</v>
      </c>
      <c r="J3257" s="209" t="s">
        <v>1401</v>
      </c>
      <c r="K3257" s="210">
        <v>1.7304542982389624E-2</v>
      </c>
      <c r="L3257" s="162">
        <f t="shared" si="642"/>
        <v>0</v>
      </c>
      <c r="M3257" s="162">
        <f t="shared" si="637"/>
        <v>0</v>
      </c>
      <c r="N3257" s="210">
        <f t="shared" si="643"/>
        <v>6.5982054876907351E-2</v>
      </c>
      <c r="O3257" s="162">
        <f t="shared" si="644"/>
        <v>0</v>
      </c>
      <c r="P3257" s="162">
        <f t="shared" si="638"/>
        <v>1.1399061468311054</v>
      </c>
      <c r="Q3257" s="210">
        <f t="shared" si="639"/>
        <v>7.3313389043360728E-3</v>
      </c>
      <c r="R3257" s="210">
        <f t="shared" si="645"/>
        <v>5.3473212703499737E-3</v>
      </c>
    </row>
    <row r="3258" spans="1:18" x14ac:dyDescent="0.2">
      <c r="A3258" s="146">
        <v>3254</v>
      </c>
      <c r="B3258" s="146">
        <v>14</v>
      </c>
      <c r="C3258" s="146" t="s">
        <v>818</v>
      </c>
      <c r="D3258" s="162">
        <v>17.600000000000001</v>
      </c>
      <c r="E3258" s="162">
        <v>16001.781333202989</v>
      </c>
      <c r="F3258" s="208">
        <f t="shared" si="640"/>
        <v>14875.255927345499</v>
      </c>
      <c r="G3258" s="208">
        <f t="shared" si="636"/>
        <v>8.2937122819335709</v>
      </c>
      <c r="H3258" s="162">
        <f t="shared" si="641"/>
        <v>25.893712281933574</v>
      </c>
      <c r="I3258" s="209" t="str">
        <f t="shared" si="647"/>
        <v>S</v>
      </c>
      <c r="J3258" s="209" t="s">
        <v>1401</v>
      </c>
      <c r="K3258" s="210">
        <v>1.281804463277212E-2</v>
      </c>
      <c r="L3258" s="162">
        <f t="shared" si="642"/>
        <v>0</v>
      </c>
      <c r="M3258" s="162">
        <f t="shared" si="637"/>
        <v>0</v>
      </c>
      <c r="N3258" s="210">
        <f t="shared" si="643"/>
        <v>6.4595670499191363E-2</v>
      </c>
      <c r="O3258" s="162">
        <f t="shared" si="644"/>
        <v>0</v>
      </c>
      <c r="P3258" s="162">
        <f t="shared" si="638"/>
        <v>0</v>
      </c>
      <c r="Q3258" s="210">
        <f t="shared" si="639"/>
        <v>5.3732468123861565E-3</v>
      </c>
      <c r="R3258" s="210">
        <f t="shared" si="645"/>
        <v>3.9609368926339858E-3</v>
      </c>
    </row>
    <row r="3259" spans="1:18" x14ac:dyDescent="0.2">
      <c r="A3259" s="146">
        <v>3255</v>
      </c>
      <c r="B3259" s="146">
        <v>15</v>
      </c>
      <c r="C3259" s="146" t="s">
        <v>818</v>
      </c>
      <c r="D3259" s="162">
        <v>17.899999999999999</v>
      </c>
      <c r="E3259" s="162">
        <v>12814.863542001853</v>
      </c>
      <c r="F3259" s="208">
        <f t="shared" si="640"/>
        <v>11897.31931239452</v>
      </c>
      <c r="G3259" s="208">
        <f t="shared" si="636"/>
        <v>6.6333610517516757</v>
      </c>
      <c r="H3259" s="162">
        <f t="shared" si="641"/>
        <v>24.533361051751676</v>
      </c>
      <c r="I3259" s="209" t="str">
        <f t="shared" si="647"/>
        <v>S</v>
      </c>
      <c r="J3259" s="209" t="s">
        <v>1401</v>
      </c>
      <c r="K3259" s="210">
        <v>2.5795439241342345E-2</v>
      </c>
      <c r="L3259" s="162">
        <f t="shared" si="642"/>
        <v>0</v>
      </c>
      <c r="M3259" s="162">
        <f t="shared" si="637"/>
        <v>0</v>
      </c>
      <c r="N3259" s="210">
        <f t="shared" si="643"/>
        <v>6.8605848537106232E-2</v>
      </c>
      <c r="O3259" s="162">
        <f t="shared" si="644"/>
        <v>0</v>
      </c>
      <c r="P3259" s="162">
        <f t="shared" si="638"/>
        <v>0</v>
      </c>
      <c r="Q3259" s="210">
        <f t="shared" si="639"/>
        <v>5.3732468123861565E-3</v>
      </c>
      <c r="R3259" s="210">
        <f t="shared" si="645"/>
        <v>7.9711149305488546E-3</v>
      </c>
    </row>
    <row r="3260" spans="1:18" x14ac:dyDescent="0.2">
      <c r="A3260" s="146">
        <v>3256</v>
      </c>
      <c r="B3260" s="146">
        <v>16</v>
      </c>
      <c r="C3260" s="146" t="s">
        <v>818</v>
      </c>
      <c r="D3260" s="162">
        <v>17.2</v>
      </c>
      <c r="E3260" s="162">
        <v>9534.0985462854715</v>
      </c>
      <c r="F3260" s="208">
        <f t="shared" si="640"/>
        <v>8878.1525663010307</v>
      </c>
      <c r="G3260" s="208">
        <f t="shared" si="636"/>
        <v>4.9500219249774444</v>
      </c>
      <c r="H3260" s="162">
        <f t="shared" si="641"/>
        <v>22.150021924977445</v>
      </c>
      <c r="I3260" s="209" t="str">
        <f t="shared" si="647"/>
        <v>S</v>
      </c>
      <c r="J3260" s="209" t="s">
        <v>1401</v>
      </c>
      <c r="K3260" s="210">
        <v>4.0764529179640407E-2</v>
      </c>
      <c r="L3260" s="162">
        <f t="shared" si="642"/>
        <v>0</v>
      </c>
      <c r="M3260" s="162">
        <f t="shared" si="637"/>
        <v>0</v>
      </c>
      <c r="N3260" s="210">
        <f t="shared" si="643"/>
        <v>7.3231485464143375E-2</v>
      </c>
      <c r="O3260" s="162">
        <f t="shared" si="644"/>
        <v>0</v>
      </c>
      <c r="P3260" s="162">
        <f t="shared" si="638"/>
        <v>0</v>
      </c>
      <c r="Q3260" s="210">
        <f t="shared" si="639"/>
        <v>5.3732468123861565E-3</v>
      </c>
      <c r="R3260" s="210">
        <f t="shared" si="645"/>
        <v>1.2596751857585999E-2</v>
      </c>
    </row>
    <row r="3261" spans="1:18" x14ac:dyDescent="0.2">
      <c r="A3261" s="146">
        <v>3257</v>
      </c>
      <c r="B3261" s="146">
        <v>17</v>
      </c>
      <c r="C3261" s="146" t="s">
        <v>818</v>
      </c>
      <c r="D3261" s="162">
        <v>16.5</v>
      </c>
      <c r="E3261" s="162">
        <v>6387.7183049637006</v>
      </c>
      <c r="F3261" s="208">
        <f t="shared" si="640"/>
        <v>5966.1288968360959</v>
      </c>
      <c r="G3261" s="208">
        <f t="shared" si="636"/>
        <v>3.3264205166598635</v>
      </c>
      <c r="H3261" s="162">
        <f t="shared" si="641"/>
        <v>19.826420516659862</v>
      </c>
      <c r="I3261" s="209" t="str">
        <f t="shared" si="647"/>
        <v>S</v>
      </c>
      <c r="J3261" s="209" t="s">
        <v>1401</v>
      </c>
      <c r="K3261" s="210">
        <v>4.905318408732777E-2</v>
      </c>
      <c r="L3261" s="162">
        <f t="shared" si="642"/>
        <v>0</v>
      </c>
      <c r="M3261" s="162">
        <f t="shared" si="637"/>
        <v>0</v>
      </c>
      <c r="N3261" s="210">
        <f t="shared" si="643"/>
        <v>7.5792784004970082E-2</v>
      </c>
      <c r="O3261" s="162">
        <f t="shared" si="644"/>
        <v>0</v>
      </c>
      <c r="P3261" s="162">
        <f t="shared" si="638"/>
        <v>0</v>
      </c>
      <c r="Q3261" s="210">
        <f t="shared" si="639"/>
        <v>5.3732468123861565E-3</v>
      </c>
      <c r="R3261" s="210">
        <f t="shared" si="645"/>
        <v>1.5158050398412705E-2</v>
      </c>
    </row>
    <row r="3262" spans="1:18" x14ac:dyDescent="0.2">
      <c r="A3262" s="146">
        <v>3258</v>
      </c>
      <c r="B3262" s="146">
        <v>18</v>
      </c>
      <c r="C3262" s="146" t="s">
        <v>818</v>
      </c>
      <c r="D3262" s="162">
        <v>14.8</v>
      </c>
      <c r="E3262" s="162">
        <v>3665.0387562166757</v>
      </c>
      <c r="F3262" s="208">
        <f t="shared" si="640"/>
        <v>3448.0684618486484</v>
      </c>
      <c r="G3262" s="208">
        <f t="shared" si="636"/>
        <v>1.9224736630185251</v>
      </c>
      <c r="H3262" s="162">
        <f t="shared" si="641"/>
        <v>16.722473663018526</v>
      </c>
      <c r="I3262" s="209" t="str">
        <f t="shared" si="647"/>
        <v>S</v>
      </c>
      <c r="J3262" s="209" t="s">
        <v>1401</v>
      </c>
      <c r="K3262" s="210">
        <v>2.5884456119436048E-2</v>
      </c>
      <c r="L3262" s="162">
        <f t="shared" si="642"/>
        <v>0.19999999999999929</v>
      </c>
      <c r="M3262" s="162">
        <f t="shared" si="637"/>
        <v>0</v>
      </c>
      <c r="N3262" s="210">
        <f t="shared" si="643"/>
        <v>6.8633355871228555E-2</v>
      </c>
      <c r="O3262" s="162">
        <f t="shared" si="644"/>
        <v>0</v>
      </c>
      <c r="P3262" s="162">
        <f t="shared" si="638"/>
        <v>0</v>
      </c>
      <c r="Q3262" s="210">
        <f t="shared" si="639"/>
        <v>5.3732468123861565E-3</v>
      </c>
      <c r="R3262" s="210">
        <f t="shared" si="645"/>
        <v>7.9986222646711777E-3</v>
      </c>
    </row>
    <row r="3263" spans="1:18" x14ac:dyDescent="0.2">
      <c r="A3263" s="146">
        <v>3259</v>
      </c>
      <c r="B3263" s="146">
        <v>19</v>
      </c>
      <c r="C3263" s="146" t="s">
        <v>818</v>
      </c>
      <c r="D3263" s="162">
        <v>12.2</v>
      </c>
      <c r="E3263" s="162">
        <v>1593.4588956005684</v>
      </c>
      <c r="F3263" s="208">
        <f t="shared" si="640"/>
        <v>1515.6981014952607</v>
      </c>
      <c r="G3263" s="208">
        <f t="shared" si="636"/>
        <v>0.84507883571707409</v>
      </c>
      <c r="H3263" s="162">
        <f t="shared" si="641"/>
        <v>13.045078835717073</v>
      </c>
      <c r="I3263" s="209" t="str">
        <f t="shared" si="647"/>
        <v>S</v>
      </c>
      <c r="J3263" s="209" t="s">
        <v>1401</v>
      </c>
      <c r="K3263" s="210">
        <v>2.1688181183289204E-2</v>
      </c>
      <c r="L3263" s="162">
        <f t="shared" si="642"/>
        <v>2.8000000000000007</v>
      </c>
      <c r="M3263" s="162">
        <f t="shared" si="637"/>
        <v>1.9549211642829274</v>
      </c>
      <c r="N3263" s="210">
        <f t="shared" si="643"/>
        <v>9.6536341971157319E-2</v>
      </c>
      <c r="O3263" s="162">
        <f t="shared" si="644"/>
        <v>0</v>
      </c>
      <c r="P3263" s="162">
        <f t="shared" si="638"/>
        <v>0</v>
      </c>
      <c r="Q3263" s="210">
        <f t="shared" si="639"/>
        <v>5.3732468123861565E-3</v>
      </c>
      <c r="R3263" s="210">
        <f t="shared" si="645"/>
        <v>3.5901608364599942E-2</v>
      </c>
    </row>
    <row r="3264" spans="1:18" x14ac:dyDescent="0.2">
      <c r="A3264" s="146">
        <v>3260</v>
      </c>
      <c r="B3264" s="146">
        <v>20</v>
      </c>
      <c r="C3264" s="146" t="s">
        <v>818</v>
      </c>
      <c r="D3264" s="162">
        <v>11.7</v>
      </c>
      <c r="E3264" s="162">
        <v>274.04494336256511</v>
      </c>
      <c r="F3264" s="208">
        <f t="shared" si="640"/>
        <v>261.21964001319708</v>
      </c>
      <c r="G3264" s="208">
        <f t="shared" si="636"/>
        <v>0.14564324454257163</v>
      </c>
      <c r="H3264" s="162">
        <f t="shared" si="641"/>
        <v>11.84564324454257</v>
      </c>
      <c r="I3264" s="209" t="str">
        <f t="shared" si="647"/>
        <v>S</v>
      </c>
      <c r="J3264" s="209" t="s">
        <v>1401</v>
      </c>
      <c r="K3264" s="210">
        <v>7.0625623014569983E-2</v>
      </c>
      <c r="L3264" s="162">
        <f t="shared" si="642"/>
        <v>3.3000000000000007</v>
      </c>
      <c r="M3264" s="162">
        <f t="shared" si="637"/>
        <v>3.1543567554574299</v>
      </c>
      <c r="N3264" s="210">
        <f t="shared" si="643"/>
        <v>0.12957400106632053</v>
      </c>
      <c r="O3264" s="162">
        <f t="shared" si="644"/>
        <v>0</v>
      </c>
      <c r="P3264" s="162">
        <f t="shared" si="638"/>
        <v>0</v>
      </c>
      <c r="Q3264" s="210">
        <f t="shared" si="639"/>
        <v>5.3732468123861565E-3</v>
      </c>
      <c r="R3264" s="210">
        <f t="shared" si="645"/>
        <v>6.8939267459763143E-2</v>
      </c>
    </row>
    <row r="3265" spans="1:18" x14ac:dyDescent="0.2">
      <c r="A3265" s="146">
        <v>3261</v>
      </c>
      <c r="B3265" s="146">
        <v>21</v>
      </c>
      <c r="C3265" s="146" t="s">
        <v>818</v>
      </c>
      <c r="D3265" s="162">
        <v>11.2</v>
      </c>
      <c r="E3265" s="162">
        <v>6.1083979270277933</v>
      </c>
      <c r="F3265" s="208">
        <f t="shared" si="640"/>
        <v>5.8347416998969486</v>
      </c>
      <c r="G3265" s="208">
        <f t="shared" si="636"/>
        <v>3.2531654671827089E-3</v>
      </c>
      <c r="H3265" s="162">
        <f t="shared" si="641"/>
        <v>11.203253165467181</v>
      </c>
      <c r="I3265" s="209" t="str">
        <f t="shared" si="647"/>
        <v>S</v>
      </c>
      <c r="J3265" s="209" t="s">
        <v>1401</v>
      </c>
      <c r="K3265" s="210">
        <v>8.1028975186657415E-2</v>
      </c>
      <c r="L3265" s="162">
        <f t="shared" si="642"/>
        <v>3.8000000000000007</v>
      </c>
      <c r="M3265" s="162">
        <f t="shared" si="637"/>
        <v>3.7967468345328186</v>
      </c>
      <c r="N3265" s="210">
        <f t="shared" si="643"/>
        <v>0.14238382962741045</v>
      </c>
      <c r="O3265" s="162">
        <f t="shared" si="644"/>
        <v>0</v>
      </c>
      <c r="P3265" s="162">
        <f t="shared" si="638"/>
        <v>0</v>
      </c>
      <c r="Q3265" s="210">
        <f t="shared" si="639"/>
        <v>5.3732468123861565E-3</v>
      </c>
      <c r="R3265" s="210">
        <f t="shared" si="645"/>
        <v>8.1749096020853063E-2</v>
      </c>
    </row>
    <row r="3266" spans="1:18" x14ac:dyDescent="0.2">
      <c r="A3266" s="146">
        <v>3262</v>
      </c>
      <c r="B3266" s="146">
        <v>22</v>
      </c>
      <c r="C3266" s="146" t="s">
        <v>818</v>
      </c>
      <c r="D3266" s="162">
        <v>11.4</v>
      </c>
      <c r="E3266" s="162">
        <v>0</v>
      </c>
      <c r="F3266" s="208">
        <f t="shared" si="640"/>
        <v>0</v>
      </c>
      <c r="G3266" s="208">
        <f t="shared" si="636"/>
        <v>0</v>
      </c>
      <c r="H3266" s="162">
        <f t="shared" si="641"/>
        <v>11.4</v>
      </c>
      <c r="I3266" s="209" t="str">
        <f t="shared" si="647"/>
        <v>S</v>
      </c>
      <c r="J3266" s="209" t="s">
        <v>1401</v>
      </c>
      <c r="K3266" s="210">
        <v>1.9048388777511326E-2</v>
      </c>
      <c r="L3266" s="162">
        <f t="shared" si="642"/>
        <v>3.5999999999999996</v>
      </c>
      <c r="M3266" s="162">
        <f t="shared" si="637"/>
        <v>3.5999999999999996</v>
      </c>
      <c r="N3266" s="210">
        <f t="shared" si="643"/>
        <v>0.12029233955449051</v>
      </c>
      <c r="O3266" s="162">
        <f t="shared" si="644"/>
        <v>0</v>
      </c>
      <c r="P3266" s="162">
        <f t="shared" si="638"/>
        <v>0</v>
      </c>
      <c r="Q3266" s="210">
        <f t="shared" si="639"/>
        <v>5.3732468123861565E-3</v>
      </c>
      <c r="R3266" s="210">
        <f t="shared" si="645"/>
        <v>5.965760594793313E-2</v>
      </c>
    </row>
    <row r="3267" spans="1:18" x14ac:dyDescent="0.2">
      <c r="A3267" s="146">
        <v>3263</v>
      </c>
      <c r="B3267" s="146">
        <v>23</v>
      </c>
      <c r="C3267" s="146" t="s">
        <v>818</v>
      </c>
      <c r="D3267" s="162">
        <v>10.6</v>
      </c>
      <c r="E3267" s="162">
        <v>0</v>
      </c>
      <c r="F3267" s="208">
        <f t="shared" si="640"/>
        <v>0</v>
      </c>
      <c r="G3267" s="208">
        <f t="shared" si="636"/>
        <v>0</v>
      </c>
      <c r="H3267" s="162">
        <f t="shared" si="641"/>
        <v>10.6</v>
      </c>
      <c r="I3267" s="209" t="str">
        <f t="shared" si="647"/>
        <v>S</v>
      </c>
      <c r="J3267" s="209" t="s">
        <v>1401</v>
      </c>
      <c r="K3267" s="210">
        <v>3.9487935307200635E-2</v>
      </c>
      <c r="L3267" s="162">
        <f t="shared" si="642"/>
        <v>4.4000000000000004</v>
      </c>
      <c r="M3267" s="162">
        <f t="shared" si="637"/>
        <v>4.4000000000000004</v>
      </c>
      <c r="N3267" s="210">
        <f t="shared" si="643"/>
        <v>0.13855761952479623</v>
      </c>
      <c r="O3267" s="162">
        <f t="shared" si="644"/>
        <v>0</v>
      </c>
      <c r="P3267" s="162">
        <f t="shared" si="638"/>
        <v>0</v>
      </c>
      <c r="Q3267" s="210">
        <f t="shared" si="639"/>
        <v>5.3732468123861565E-3</v>
      </c>
      <c r="R3267" s="210">
        <f t="shared" si="645"/>
        <v>7.7922885918238843E-2</v>
      </c>
    </row>
    <row r="3268" spans="1:18" x14ac:dyDescent="0.2">
      <c r="A3268" s="146">
        <v>3264</v>
      </c>
      <c r="B3268" s="146">
        <v>24</v>
      </c>
      <c r="C3268" s="146" t="s">
        <v>818</v>
      </c>
      <c r="D3268" s="162">
        <v>11.1</v>
      </c>
      <c r="E3268" s="162">
        <v>0</v>
      </c>
      <c r="F3268" s="208">
        <f t="shared" si="640"/>
        <v>0</v>
      </c>
      <c r="G3268" s="208">
        <f t="shared" si="636"/>
        <v>0</v>
      </c>
      <c r="H3268" s="162">
        <f t="shared" si="641"/>
        <v>11.1</v>
      </c>
      <c r="I3268" s="209" t="str">
        <f t="shared" si="647"/>
        <v>S</v>
      </c>
      <c r="J3268" s="209" t="s">
        <v>1401</v>
      </c>
      <c r="K3268" s="210">
        <v>3.3166395040406041E-2</v>
      </c>
      <c r="L3268" s="162">
        <f t="shared" si="642"/>
        <v>3.9000000000000004</v>
      </c>
      <c r="M3268" s="162">
        <f t="shared" si="637"/>
        <v>3.9000000000000004</v>
      </c>
      <c r="N3268" s="210">
        <f t="shared" si="643"/>
        <v>0.12913593212995655</v>
      </c>
      <c r="O3268" s="162">
        <f t="shared" si="644"/>
        <v>0</v>
      </c>
      <c r="P3268" s="162">
        <f t="shared" si="638"/>
        <v>0</v>
      </c>
      <c r="Q3268" s="210">
        <f t="shared" si="639"/>
        <v>5.3732468123861565E-3</v>
      </c>
      <c r="R3268" s="210">
        <f t="shared" si="645"/>
        <v>6.850119852339917E-2</v>
      </c>
    </row>
    <row r="3269" spans="1:18" x14ac:dyDescent="0.2">
      <c r="A3269" s="146">
        <v>3265</v>
      </c>
      <c r="B3269" s="146">
        <v>1</v>
      </c>
      <c r="C3269" s="146" t="s">
        <v>651</v>
      </c>
      <c r="D3269" s="162">
        <v>11.3</v>
      </c>
      <c r="E3269" s="162">
        <v>0</v>
      </c>
      <c r="F3269" s="208">
        <f t="shared" si="640"/>
        <v>0</v>
      </c>
      <c r="G3269" s="208">
        <f t="shared" ref="G3269:G3332" si="648">$Y$27*F3269</f>
        <v>0</v>
      </c>
      <c r="H3269" s="162">
        <f t="shared" si="641"/>
        <v>11.3</v>
      </c>
      <c r="I3269" s="209" t="str">
        <f>IF(AVERAGE(H3269:H3292)&gt;15,"S",IF(AVERAGE(H3269:H3292)&lt;5,"W","Ü"))</f>
        <v>Ü</v>
      </c>
      <c r="J3269" s="209" t="s">
        <v>7730</v>
      </c>
      <c r="K3269" s="210">
        <v>4.1878927540949412E-4</v>
      </c>
      <c r="L3269" s="162">
        <f t="shared" si="642"/>
        <v>3.6999999999999993</v>
      </c>
      <c r="M3269" s="162">
        <f t="shared" ref="M3269:M3332" si="649">IF(H3269&gt;=$U$7,0,$U$7-H3269)</f>
        <v>3.6999999999999993</v>
      </c>
      <c r="N3269" s="210">
        <f t="shared" si="643"/>
        <v>0.11602920956610317</v>
      </c>
      <c r="O3269" s="162">
        <f t="shared" si="644"/>
        <v>0</v>
      </c>
      <c r="P3269" s="162">
        <f t="shared" ref="P3269:P3332" si="650">IF(H3269&lt;=$U$17,0,H3269-$U$17)</f>
        <v>0</v>
      </c>
      <c r="Q3269" s="210">
        <f t="shared" ref="Q3269:Q3332" si="651">$Y$17+P3269*$Y$18</f>
        <v>5.3732468123861565E-3</v>
      </c>
      <c r="R3269" s="210">
        <f t="shared" si="645"/>
        <v>5.5394475959545796E-2</v>
      </c>
    </row>
    <row r="3270" spans="1:18" x14ac:dyDescent="0.2">
      <c r="A3270" s="146">
        <v>3266</v>
      </c>
      <c r="B3270" s="146">
        <v>2</v>
      </c>
      <c r="C3270" s="146" t="s">
        <v>651</v>
      </c>
      <c r="D3270" s="162">
        <v>11.2</v>
      </c>
      <c r="E3270" s="162">
        <v>0</v>
      </c>
      <c r="F3270" s="208">
        <f t="shared" ref="F3270:F3333" si="652">E3270*(1-0.004*D3270)</f>
        <v>0</v>
      </c>
      <c r="G3270" s="208">
        <f t="shared" si="648"/>
        <v>0</v>
      </c>
      <c r="H3270" s="162">
        <f t="shared" ref="H3270:H3333" si="653">D3270+G3270</f>
        <v>11.2</v>
      </c>
      <c r="I3270" s="209" t="str">
        <f>IF(I3269="S","S",IF(I3269="W","W","Ü"))</f>
        <v>Ü</v>
      </c>
      <c r="J3270" s="209" t="s">
        <v>7730</v>
      </c>
      <c r="K3270" s="210">
        <v>2.7229444363572205E-3</v>
      </c>
      <c r="L3270" s="162">
        <f t="shared" ref="L3270:L3333" si="654">IF(D3270&gt;=$U$7,0,$U$7-D3270)</f>
        <v>3.8000000000000007</v>
      </c>
      <c r="M3270" s="162">
        <f t="shared" si="649"/>
        <v>3.8000000000000007</v>
      </c>
      <c r="N3270" s="210">
        <f t="shared" ref="N3270:N3333" si="655">$Y$7*M3270+$Y$8+K3270*$Y$9</f>
        <v>0.11823487287043272</v>
      </c>
      <c r="O3270" s="162">
        <f t="shared" ref="O3270:O3333" si="656">IF(D3270&lt;=$U$17,0,D3270-$U$17)</f>
        <v>0</v>
      </c>
      <c r="P3270" s="162">
        <f t="shared" si="650"/>
        <v>0</v>
      </c>
      <c r="Q3270" s="210">
        <f t="shared" si="651"/>
        <v>5.3732468123861565E-3</v>
      </c>
      <c r="R3270" s="210">
        <f t="shared" ref="R3270:R3333" si="657">N3270-$Y$8</f>
        <v>5.760013926387534E-2</v>
      </c>
    </row>
    <row r="3271" spans="1:18" x14ac:dyDescent="0.2">
      <c r="A3271" s="146">
        <v>3267</v>
      </c>
      <c r="B3271" s="146">
        <v>3</v>
      </c>
      <c r="C3271" s="146" t="s">
        <v>651</v>
      </c>
      <c r="D3271" s="162">
        <v>10.3</v>
      </c>
      <c r="E3271" s="162">
        <v>0</v>
      </c>
      <c r="F3271" s="208">
        <f t="shared" si="652"/>
        <v>0</v>
      </c>
      <c r="G3271" s="208">
        <f t="shared" si="648"/>
        <v>0</v>
      </c>
      <c r="H3271" s="162">
        <f t="shared" si="653"/>
        <v>10.3</v>
      </c>
      <c r="I3271" s="209" t="str">
        <f t="shared" ref="I3271:I3292" si="658">IF(I3270="S","S",IF(I3270="W","W","Ü"))</f>
        <v>Ü</v>
      </c>
      <c r="J3271" s="209" t="s">
        <v>7730</v>
      </c>
      <c r="K3271" s="210">
        <v>0</v>
      </c>
      <c r="L3271" s="162">
        <f t="shared" si="654"/>
        <v>4.6999999999999993</v>
      </c>
      <c r="M3271" s="162">
        <f t="shared" si="649"/>
        <v>4.6999999999999993</v>
      </c>
      <c r="N3271" s="210">
        <f t="shared" si="655"/>
        <v>0.13083630241922511</v>
      </c>
      <c r="O3271" s="162">
        <f t="shared" si="656"/>
        <v>0</v>
      </c>
      <c r="P3271" s="162">
        <f t="shared" si="650"/>
        <v>0</v>
      </c>
      <c r="Q3271" s="210">
        <f t="shared" si="651"/>
        <v>5.3732468123861565E-3</v>
      </c>
      <c r="R3271" s="210">
        <f t="shared" si="657"/>
        <v>7.0201568812667731E-2</v>
      </c>
    </row>
    <row r="3272" spans="1:18" x14ac:dyDescent="0.2">
      <c r="A3272" s="146">
        <v>3268</v>
      </c>
      <c r="B3272" s="146">
        <v>4</v>
      </c>
      <c r="C3272" s="146" t="s">
        <v>651</v>
      </c>
      <c r="D3272" s="162">
        <v>9.1</v>
      </c>
      <c r="E3272" s="162">
        <v>0</v>
      </c>
      <c r="F3272" s="208">
        <f t="shared" si="652"/>
        <v>0</v>
      </c>
      <c r="G3272" s="208">
        <f t="shared" si="648"/>
        <v>0</v>
      </c>
      <c r="H3272" s="162">
        <f t="shared" si="653"/>
        <v>9.1</v>
      </c>
      <c r="I3272" s="209" t="str">
        <f t="shared" si="658"/>
        <v>Ü</v>
      </c>
      <c r="J3272" s="209" t="s">
        <v>7730</v>
      </c>
      <c r="K3272" s="210">
        <v>0</v>
      </c>
      <c r="L3272" s="162">
        <f t="shared" si="654"/>
        <v>5.9</v>
      </c>
      <c r="M3272" s="162">
        <f t="shared" si="649"/>
        <v>5.9</v>
      </c>
      <c r="N3272" s="210">
        <f t="shared" si="655"/>
        <v>0.14876010722245947</v>
      </c>
      <c r="O3272" s="162">
        <f t="shared" si="656"/>
        <v>0</v>
      </c>
      <c r="P3272" s="162">
        <f t="shared" si="650"/>
        <v>0</v>
      </c>
      <c r="Q3272" s="210">
        <f t="shared" si="651"/>
        <v>5.3732468123861565E-3</v>
      </c>
      <c r="R3272" s="210">
        <f t="shared" si="657"/>
        <v>8.8125373615902086E-2</v>
      </c>
    </row>
    <row r="3273" spans="1:18" x14ac:dyDescent="0.2">
      <c r="A3273" s="146">
        <v>3269</v>
      </c>
      <c r="B3273" s="146">
        <v>5</v>
      </c>
      <c r="C3273" s="146" t="s">
        <v>651</v>
      </c>
      <c r="D3273" s="162">
        <v>7.9</v>
      </c>
      <c r="E3273" s="162">
        <v>92.458932259102511</v>
      </c>
      <c r="F3273" s="208">
        <f t="shared" si="652"/>
        <v>89.537229999714882</v>
      </c>
      <c r="G3273" s="208">
        <f t="shared" si="648"/>
        <v>4.9921562880394968E-2</v>
      </c>
      <c r="H3273" s="162">
        <f t="shared" si="653"/>
        <v>7.9499215628803954</v>
      </c>
      <c r="I3273" s="209" t="str">
        <f t="shared" si="658"/>
        <v>Ü</v>
      </c>
      <c r="J3273" s="209" t="s">
        <v>7730</v>
      </c>
      <c r="K3273" s="210">
        <v>0</v>
      </c>
      <c r="L3273" s="162">
        <f t="shared" si="654"/>
        <v>7.1</v>
      </c>
      <c r="M3273" s="162">
        <f t="shared" si="649"/>
        <v>7.0500784371196046</v>
      </c>
      <c r="N3273" s="210">
        <f t="shared" si="655"/>
        <v>0.16593825840190995</v>
      </c>
      <c r="O3273" s="162">
        <f t="shared" si="656"/>
        <v>0</v>
      </c>
      <c r="P3273" s="162">
        <f t="shared" si="650"/>
        <v>0</v>
      </c>
      <c r="Q3273" s="210">
        <f t="shared" si="651"/>
        <v>5.3732468123861565E-3</v>
      </c>
      <c r="R3273" s="210">
        <f t="shared" si="657"/>
        <v>0.10530352479535257</v>
      </c>
    </row>
    <row r="3274" spans="1:18" x14ac:dyDescent="0.2">
      <c r="A3274" s="146">
        <v>3270</v>
      </c>
      <c r="B3274" s="146">
        <v>6</v>
      </c>
      <c r="C3274" s="146" t="s">
        <v>651</v>
      </c>
      <c r="D3274" s="162">
        <v>8</v>
      </c>
      <c r="E3274" s="162">
        <v>1201.4108104658756</v>
      </c>
      <c r="F3274" s="208">
        <f t="shared" si="652"/>
        <v>1162.9656645309676</v>
      </c>
      <c r="G3274" s="208">
        <f t="shared" si="648"/>
        <v>0.64841254916874125</v>
      </c>
      <c r="H3274" s="162">
        <f t="shared" si="653"/>
        <v>8.6484125491687411</v>
      </c>
      <c r="I3274" s="209" t="str">
        <f t="shared" si="658"/>
        <v>Ü</v>
      </c>
      <c r="J3274" s="209" t="s">
        <v>7730</v>
      </c>
      <c r="K3274" s="210">
        <v>1.5796507687917275E-3</v>
      </c>
      <c r="L3274" s="162">
        <f t="shared" si="654"/>
        <v>7</v>
      </c>
      <c r="M3274" s="162">
        <f t="shared" si="649"/>
        <v>6.3515874508312589</v>
      </c>
      <c r="N3274" s="210">
        <f t="shared" si="655"/>
        <v>0.15599337693045839</v>
      </c>
      <c r="O3274" s="162">
        <f t="shared" si="656"/>
        <v>0</v>
      </c>
      <c r="P3274" s="162">
        <f t="shared" si="650"/>
        <v>0</v>
      </c>
      <c r="Q3274" s="210">
        <f t="shared" si="651"/>
        <v>5.3732468123861565E-3</v>
      </c>
      <c r="R3274" s="210">
        <f t="shared" si="657"/>
        <v>9.535864332390101E-2</v>
      </c>
    </row>
    <row r="3275" spans="1:18" x14ac:dyDescent="0.2">
      <c r="A3275" s="146">
        <v>3271</v>
      </c>
      <c r="B3275" s="146">
        <v>7</v>
      </c>
      <c r="C3275" s="146" t="s">
        <v>651</v>
      </c>
      <c r="D3275" s="162">
        <v>8.6999999999999993</v>
      </c>
      <c r="E3275" s="162">
        <v>3868.8371234184215</v>
      </c>
      <c r="F3275" s="208">
        <f t="shared" si="652"/>
        <v>3734.2015915234606</v>
      </c>
      <c r="G3275" s="208">
        <f t="shared" si="648"/>
        <v>2.0820074460635314</v>
      </c>
      <c r="H3275" s="162">
        <f t="shared" si="653"/>
        <v>10.782007446063531</v>
      </c>
      <c r="I3275" s="209" t="str">
        <f t="shared" si="658"/>
        <v>Ü</v>
      </c>
      <c r="J3275" s="209" t="s">
        <v>7730</v>
      </c>
      <c r="K3275" s="210">
        <v>2.2026175014046009E-2</v>
      </c>
      <c r="L3275" s="162">
        <f t="shared" si="654"/>
        <v>6.3000000000000007</v>
      </c>
      <c r="M3275" s="162">
        <f t="shared" si="649"/>
        <v>4.2179925539364689</v>
      </c>
      <c r="N3275" s="210">
        <f t="shared" si="655"/>
        <v>0.13044316118281632</v>
      </c>
      <c r="O3275" s="162">
        <f t="shared" si="656"/>
        <v>0</v>
      </c>
      <c r="P3275" s="162">
        <f t="shared" si="650"/>
        <v>0</v>
      </c>
      <c r="Q3275" s="210">
        <f t="shared" si="651"/>
        <v>5.3732468123861565E-3</v>
      </c>
      <c r="R3275" s="210">
        <f t="shared" si="657"/>
        <v>6.9808427576258936E-2</v>
      </c>
    </row>
    <row r="3276" spans="1:18" x14ac:dyDescent="0.2">
      <c r="A3276" s="146">
        <v>3272</v>
      </c>
      <c r="B3276" s="146">
        <v>8</v>
      </c>
      <c r="C3276" s="146" t="s">
        <v>651</v>
      </c>
      <c r="D3276" s="162">
        <v>8.6</v>
      </c>
      <c r="E3276" s="162">
        <v>7696.8590425062475</v>
      </c>
      <c r="F3276" s="208">
        <f t="shared" si="652"/>
        <v>7432.0870914440329</v>
      </c>
      <c r="G3276" s="208">
        <f t="shared" si="648"/>
        <v>4.1437668226867919</v>
      </c>
      <c r="H3276" s="162">
        <f t="shared" si="653"/>
        <v>12.743766822686791</v>
      </c>
      <c r="I3276" s="209" t="str">
        <f t="shared" si="658"/>
        <v>Ü</v>
      </c>
      <c r="J3276" s="209" t="s">
        <v>7730</v>
      </c>
      <c r="K3276" s="210">
        <v>3.6244122030959773E-2</v>
      </c>
      <c r="L3276" s="162">
        <f t="shared" si="654"/>
        <v>6.4</v>
      </c>
      <c r="M3276" s="162">
        <f t="shared" si="649"/>
        <v>2.2562331773132094</v>
      </c>
      <c r="N3276" s="210">
        <f t="shared" si="655"/>
        <v>0.10553485872529333</v>
      </c>
      <c r="O3276" s="162">
        <f t="shared" si="656"/>
        <v>0</v>
      </c>
      <c r="P3276" s="162">
        <f t="shared" si="650"/>
        <v>0</v>
      </c>
      <c r="Q3276" s="210">
        <f t="shared" si="651"/>
        <v>5.3732468123861565E-3</v>
      </c>
      <c r="R3276" s="210">
        <f t="shared" si="657"/>
        <v>4.4900125118735958E-2</v>
      </c>
    </row>
    <row r="3277" spans="1:18" x14ac:dyDescent="0.2">
      <c r="A3277" s="146">
        <v>3273</v>
      </c>
      <c r="B3277" s="146">
        <v>9</v>
      </c>
      <c r="C3277" s="146" t="s">
        <v>651</v>
      </c>
      <c r="D3277" s="162">
        <v>10</v>
      </c>
      <c r="E3277" s="162">
        <v>12195.41646131099</v>
      </c>
      <c r="F3277" s="208">
        <f t="shared" si="652"/>
        <v>11707.599802858549</v>
      </c>
      <c r="G3277" s="208">
        <f t="shared" si="648"/>
        <v>6.5275827690756563</v>
      </c>
      <c r="H3277" s="162">
        <f t="shared" si="653"/>
        <v>16.527582769075657</v>
      </c>
      <c r="I3277" s="209" t="str">
        <f t="shared" si="658"/>
        <v>Ü</v>
      </c>
      <c r="J3277" s="209" t="s">
        <v>7730</v>
      </c>
      <c r="K3277" s="210">
        <v>9.801317218713447E-2</v>
      </c>
      <c r="L3277" s="162">
        <f t="shared" si="654"/>
        <v>5</v>
      </c>
      <c r="M3277" s="162">
        <f t="shared" si="649"/>
        <v>0</v>
      </c>
      <c r="N3277" s="210">
        <f t="shared" si="655"/>
        <v>9.0922035671923071E-2</v>
      </c>
      <c r="O3277" s="162">
        <f t="shared" si="656"/>
        <v>0</v>
      </c>
      <c r="P3277" s="162">
        <f t="shared" si="650"/>
        <v>0</v>
      </c>
      <c r="Q3277" s="210">
        <f t="shared" si="651"/>
        <v>5.3732468123861565E-3</v>
      </c>
      <c r="R3277" s="210">
        <f t="shared" si="657"/>
        <v>3.0287302065365694E-2</v>
      </c>
    </row>
    <row r="3278" spans="1:18" x14ac:dyDescent="0.2">
      <c r="A3278" s="146">
        <v>3274</v>
      </c>
      <c r="B3278" s="146">
        <v>10</v>
      </c>
      <c r="C3278" s="146" t="s">
        <v>651</v>
      </c>
      <c r="D3278" s="162">
        <v>11</v>
      </c>
      <c r="E3278" s="162">
        <v>15460.632807758573</v>
      </c>
      <c r="F3278" s="208">
        <f t="shared" si="652"/>
        <v>14780.364964217195</v>
      </c>
      <c r="G3278" s="208">
        <f t="shared" si="648"/>
        <v>8.2408057403462784</v>
      </c>
      <c r="H3278" s="162">
        <f t="shared" si="653"/>
        <v>19.240805740346278</v>
      </c>
      <c r="I3278" s="209" t="str">
        <f t="shared" si="658"/>
        <v>Ü</v>
      </c>
      <c r="J3278" s="209" t="s">
        <v>7730</v>
      </c>
      <c r="K3278" s="210">
        <v>0.11321113889090109</v>
      </c>
      <c r="L3278" s="162">
        <f t="shared" si="654"/>
        <v>4</v>
      </c>
      <c r="M3278" s="162">
        <f t="shared" si="649"/>
        <v>0</v>
      </c>
      <c r="N3278" s="210">
        <f t="shared" si="655"/>
        <v>9.5618398396083243E-2</v>
      </c>
      <c r="O3278" s="162">
        <f t="shared" si="656"/>
        <v>0</v>
      </c>
      <c r="P3278" s="162">
        <f t="shared" si="650"/>
        <v>0</v>
      </c>
      <c r="Q3278" s="210">
        <f t="shared" si="651"/>
        <v>5.3732468123861565E-3</v>
      </c>
      <c r="R3278" s="210">
        <f t="shared" si="657"/>
        <v>3.4983664789525866E-2</v>
      </c>
    </row>
    <row r="3279" spans="1:18" x14ac:dyDescent="0.2">
      <c r="A3279" s="146">
        <v>3275</v>
      </c>
      <c r="B3279" s="146">
        <v>11</v>
      </c>
      <c r="C3279" s="146" t="s">
        <v>651</v>
      </c>
      <c r="D3279" s="162">
        <v>11.8</v>
      </c>
      <c r="E3279" s="162">
        <v>16793.374173655546</v>
      </c>
      <c r="F3279" s="208">
        <f t="shared" si="652"/>
        <v>16000.726912659004</v>
      </c>
      <c r="G3279" s="208">
        <f t="shared" si="648"/>
        <v>8.9212196390806149</v>
      </c>
      <c r="H3279" s="162">
        <f t="shared" si="653"/>
        <v>20.721219639080616</v>
      </c>
      <c r="I3279" s="209" t="str">
        <f t="shared" si="658"/>
        <v>Ü</v>
      </c>
      <c r="J3279" s="209" t="s">
        <v>7730</v>
      </c>
      <c r="K3279" s="210">
        <v>5.500810216118715E-2</v>
      </c>
      <c r="L3279" s="162">
        <f t="shared" si="654"/>
        <v>3.1999999999999993</v>
      </c>
      <c r="M3279" s="162">
        <f t="shared" si="649"/>
        <v>0</v>
      </c>
      <c r="N3279" s="210">
        <f t="shared" si="655"/>
        <v>7.7632928533025253E-2</v>
      </c>
      <c r="O3279" s="162">
        <f t="shared" si="656"/>
        <v>0</v>
      </c>
      <c r="P3279" s="162">
        <f t="shared" si="650"/>
        <v>0</v>
      </c>
      <c r="Q3279" s="210">
        <f t="shared" si="651"/>
        <v>5.3732468123861565E-3</v>
      </c>
      <c r="R3279" s="210">
        <f t="shared" si="657"/>
        <v>1.6998194926467876E-2</v>
      </c>
    </row>
    <row r="3280" spans="1:18" x14ac:dyDescent="0.2">
      <c r="A3280" s="146">
        <v>3276</v>
      </c>
      <c r="B3280" s="146">
        <v>12</v>
      </c>
      <c r="C3280" s="146" t="s">
        <v>651</v>
      </c>
      <c r="D3280" s="162">
        <v>12.5</v>
      </c>
      <c r="E3280" s="162">
        <v>17544.707118679966</v>
      </c>
      <c r="F3280" s="208">
        <f t="shared" si="652"/>
        <v>16667.471762745965</v>
      </c>
      <c r="G3280" s="208">
        <f t="shared" si="648"/>
        <v>9.2929638281615343</v>
      </c>
      <c r="H3280" s="162">
        <f t="shared" si="653"/>
        <v>21.792963828161533</v>
      </c>
      <c r="I3280" s="209" t="str">
        <f t="shared" si="658"/>
        <v>Ü</v>
      </c>
      <c r="J3280" s="209" t="s">
        <v>7730</v>
      </c>
      <c r="K3280" s="210">
        <v>0.105366516183256</v>
      </c>
      <c r="L3280" s="162">
        <f t="shared" si="654"/>
        <v>2.5</v>
      </c>
      <c r="M3280" s="162">
        <f t="shared" si="649"/>
        <v>0</v>
      </c>
      <c r="N3280" s="210">
        <f t="shared" si="655"/>
        <v>9.319431138580217E-2</v>
      </c>
      <c r="O3280" s="162">
        <f t="shared" si="656"/>
        <v>0</v>
      </c>
      <c r="P3280" s="162">
        <f t="shared" si="650"/>
        <v>0</v>
      </c>
      <c r="Q3280" s="210">
        <f t="shared" si="651"/>
        <v>5.3732468123861565E-3</v>
      </c>
      <c r="R3280" s="210">
        <f t="shared" si="657"/>
        <v>3.2559577779244793E-2</v>
      </c>
    </row>
    <row r="3281" spans="1:18" x14ac:dyDescent="0.2">
      <c r="A3281" s="146">
        <v>3277</v>
      </c>
      <c r="B3281" s="146">
        <v>13</v>
      </c>
      <c r="C3281" s="146" t="s">
        <v>651</v>
      </c>
      <c r="D3281" s="162">
        <v>12.2</v>
      </c>
      <c r="E3281" s="162">
        <v>18496.506577491386</v>
      </c>
      <c r="F3281" s="208">
        <f t="shared" si="652"/>
        <v>17593.877056509806</v>
      </c>
      <c r="G3281" s="208">
        <f t="shared" si="648"/>
        <v>9.8094819304694756</v>
      </c>
      <c r="H3281" s="162">
        <f t="shared" si="653"/>
        <v>22.009481930469477</v>
      </c>
      <c r="I3281" s="209" t="str">
        <f t="shared" si="658"/>
        <v>Ü</v>
      </c>
      <c r="J3281" s="209" t="s">
        <v>7730</v>
      </c>
      <c r="K3281" s="210">
        <v>7.2306695627568071E-2</v>
      </c>
      <c r="L3281" s="162">
        <f t="shared" si="654"/>
        <v>2.8000000000000007</v>
      </c>
      <c r="M3281" s="162">
        <f t="shared" si="649"/>
        <v>0</v>
      </c>
      <c r="N3281" s="210">
        <f t="shared" si="655"/>
        <v>8.2978411328153201E-2</v>
      </c>
      <c r="O3281" s="162">
        <f t="shared" si="656"/>
        <v>0</v>
      </c>
      <c r="P3281" s="162">
        <f t="shared" si="650"/>
        <v>0</v>
      </c>
      <c r="Q3281" s="210">
        <f t="shared" si="651"/>
        <v>5.3732468123861565E-3</v>
      </c>
      <c r="R3281" s="210">
        <f t="shared" si="657"/>
        <v>2.2343677721595824E-2</v>
      </c>
    </row>
    <row r="3282" spans="1:18" x14ac:dyDescent="0.2">
      <c r="A3282" s="146">
        <v>3278</v>
      </c>
      <c r="B3282" s="146">
        <v>14</v>
      </c>
      <c r="C3282" s="146" t="s">
        <v>651</v>
      </c>
      <c r="D3282" s="162">
        <v>13.3</v>
      </c>
      <c r="E3282" s="162">
        <v>18485.122744991015</v>
      </c>
      <c r="F3282" s="208">
        <f t="shared" si="652"/>
        <v>17501.714214957494</v>
      </c>
      <c r="G3282" s="208">
        <f t="shared" si="648"/>
        <v>9.7580964555133676</v>
      </c>
      <c r="H3282" s="162">
        <f t="shared" si="653"/>
        <v>23.058096455513368</v>
      </c>
      <c r="I3282" s="209" t="str">
        <f t="shared" si="658"/>
        <v>Ü</v>
      </c>
      <c r="J3282" s="209" t="s">
        <v>7730</v>
      </c>
      <c r="K3282" s="210">
        <v>8.6805488557078522E-2</v>
      </c>
      <c r="L3282" s="162">
        <f t="shared" si="654"/>
        <v>1.6999999999999993</v>
      </c>
      <c r="M3282" s="162">
        <f t="shared" si="649"/>
        <v>0</v>
      </c>
      <c r="N3282" s="210">
        <f t="shared" si="655"/>
        <v>8.7458720568638251E-2</v>
      </c>
      <c r="O3282" s="162">
        <f t="shared" si="656"/>
        <v>0</v>
      </c>
      <c r="P3282" s="162">
        <f t="shared" si="650"/>
        <v>0</v>
      </c>
      <c r="Q3282" s="210">
        <f t="shared" si="651"/>
        <v>5.3732468123861565E-3</v>
      </c>
      <c r="R3282" s="210">
        <f t="shared" si="657"/>
        <v>2.6823986962080874E-2</v>
      </c>
    </row>
    <row r="3283" spans="1:18" x14ac:dyDescent="0.2">
      <c r="A3283" s="146">
        <v>3279</v>
      </c>
      <c r="B3283" s="146">
        <v>15</v>
      </c>
      <c r="C3283" s="146" t="s">
        <v>651</v>
      </c>
      <c r="D3283" s="162">
        <v>13.2</v>
      </c>
      <c r="E3283" s="162">
        <v>17491.675118495314</v>
      </c>
      <c r="F3283" s="208">
        <f t="shared" si="652"/>
        <v>16568.11467223876</v>
      </c>
      <c r="G3283" s="208">
        <f t="shared" si="648"/>
        <v>9.2375671932490597</v>
      </c>
      <c r="H3283" s="162">
        <f t="shared" si="653"/>
        <v>22.437567193249059</v>
      </c>
      <c r="I3283" s="209" t="str">
        <f t="shared" si="658"/>
        <v>Ü</v>
      </c>
      <c r="J3283" s="209" t="s">
        <v>7730</v>
      </c>
      <c r="K3283" s="210">
        <v>4.6867492554337926E-2</v>
      </c>
      <c r="L3283" s="162">
        <f t="shared" si="654"/>
        <v>1.8000000000000007</v>
      </c>
      <c r="M3283" s="162">
        <f t="shared" si="649"/>
        <v>0</v>
      </c>
      <c r="N3283" s="210">
        <f t="shared" si="655"/>
        <v>7.5117377850836178E-2</v>
      </c>
      <c r="O3283" s="162">
        <f t="shared" si="656"/>
        <v>0</v>
      </c>
      <c r="P3283" s="162">
        <f t="shared" si="650"/>
        <v>0</v>
      </c>
      <c r="Q3283" s="210">
        <f t="shared" si="651"/>
        <v>5.3732468123861565E-3</v>
      </c>
      <c r="R3283" s="210">
        <f t="shared" si="657"/>
        <v>1.4482644244278801E-2</v>
      </c>
    </row>
    <row r="3284" spans="1:18" x14ac:dyDescent="0.2">
      <c r="A3284" s="146">
        <v>3280</v>
      </c>
      <c r="B3284" s="146">
        <v>16</v>
      </c>
      <c r="C3284" s="146" t="s">
        <v>651</v>
      </c>
      <c r="D3284" s="162">
        <v>14.4</v>
      </c>
      <c r="E3284" s="162">
        <v>15032.211989512942</v>
      </c>
      <c r="F3284" s="208">
        <f t="shared" si="652"/>
        <v>14166.356578916997</v>
      </c>
      <c r="G3284" s="208">
        <f t="shared" si="648"/>
        <v>7.8984648144995528</v>
      </c>
      <c r="H3284" s="162">
        <f t="shared" si="653"/>
        <v>22.298464814499553</v>
      </c>
      <c r="I3284" s="209" t="str">
        <f t="shared" si="658"/>
        <v>Ü</v>
      </c>
      <c r="J3284" s="209" t="s">
        <v>7730</v>
      </c>
      <c r="K3284" s="210">
        <v>9.3767577016054593E-2</v>
      </c>
      <c r="L3284" s="162">
        <f t="shared" si="654"/>
        <v>0.59999999999999964</v>
      </c>
      <c r="M3284" s="162">
        <f t="shared" si="649"/>
        <v>0</v>
      </c>
      <c r="N3284" s="210">
        <f t="shared" si="655"/>
        <v>8.9610093404120086E-2</v>
      </c>
      <c r="O3284" s="162">
        <f t="shared" si="656"/>
        <v>0</v>
      </c>
      <c r="P3284" s="162">
        <f t="shared" si="650"/>
        <v>0</v>
      </c>
      <c r="Q3284" s="210">
        <f t="shared" si="651"/>
        <v>5.3732468123861565E-3</v>
      </c>
      <c r="R3284" s="210">
        <f t="shared" si="657"/>
        <v>2.8975359797562709E-2</v>
      </c>
    </row>
    <row r="3285" spans="1:18" x14ac:dyDescent="0.2">
      <c r="A3285" s="146">
        <v>3281</v>
      </c>
      <c r="B3285" s="146">
        <v>17</v>
      </c>
      <c r="C3285" s="146" t="s">
        <v>651</v>
      </c>
      <c r="D3285" s="162">
        <v>13.4</v>
      </c>
      <c r="E3285" s="162">
        <v>11110.34286590987</v>
      </c>
      <c r="F3285" s="208">
        <f t="shared" si="652"/>
        <v>10514.828488297102</v>
      </c>
      <c r="G3285" s="208">
        <f t="shared" si="648"/>
        <v>5.8625520530036903</v>
      </c>
      <c r="H3285" s="162">
        <f t="shared" si="653"/>
        <v>19.262552053003692</v>
      </c>
      <c r="I3285" s="209" t="str">
        <f t="shared" si="658"/>
        <v>Ü</v>
      </c>
      <c r="J3285" s="209" t="s">
        <v>7730</v>
      </c>
      <c r="K3285" s="210">
        <v>1.0998086626960977E-2</v>
      </c>
      <c r="L3285" s="162">
        <f t="shared" si="654"/>
        <v>1.5999999999999996</v>
      </c>
      <c r="M3285" s="162">
        <f t="shared" si="649"/>
        <v>0</v>
      </c>
      <c r="N3285" s="210">
        <f t="shared" si="655"/>
        <v>6.4033280601606582E-2</v>
      </c>
      <c r="O3285" s="162">
        <f t="shared" si="656"/>
        <v>0</v>
      </c>
      <c r="P3285" s="162">
        <f t="shared" si="650"/>
        <v>0</v>
      </c>
      <c r="Q3285" s="210">
        <f t="shared" si="651"/>
        <v>5.3732468123861565E-3</v>
      </c>
      <c r="R3285" s="210">
        <f t="shared" si="657"/>
        <v>3.398546995049205E-3</v>
      </c>
    </row>
    <row r="3286" spans="1:18" x14ac:dyDescent="0.2">
      <c r="A3286" s="146">
        <v>3282</v>
      </c>
      <c r="B3286" s="146">
        <v>18</v>
      </c>
      <c r="C3286" s="146" t="s">
        <v>651</v>
      </c>
      <c r="D3286" s="162">
        <v>13</v>
      </c>
      <c r="E3286" s="162">
        <v>6842.5162960760426</v>
      </c>
      <c r="F3286" s="208">
        <f t="shared" si="652"/>
        <v>6486.705448680088</v>
      </c>
      <c r="G3286" s="208">
        <f t="shared" si="648"/>
        <v>3.616668439976475</v>
      </c>
      <c r="H3286" s="162">
        <f t="shared" si="653"/>
        <v>16.616668439976475</v>
      </c>
      <c r="I3286" s="209" t="str">
        <f t="shared" si="658"/>
        <v>Ü</v>
      </c>
      <c r="J3286" s="209" t="s">
        <v>7730</v>
      </c>
      <c r="K3286" s="210">
        <v>3.5709190882618286E-2</v>
      </c>
      <c r="L3286" s="162">
        <f t="shared" si="654"/>
        <v>2</v>
      </c>
      <c r="M3286" s="162">
        <f t="shared" si="649"/>
        <v>0</v>
      </c>
      <c r="N3286" s="210">
        <f t="shared" si="655"/>
        <v>7.1669322393324839E-2</v>
      </c>
      <c r="O3286" s="162">
        <f t="shared" si="656"/>
        <v>0</v>
      </c>
      <c r="P3286" s="162">
        <f t="shared" si="650"/>
        <v>0</v>
      </c>
      <c r="Q3286" s="210">
        <f t="shared" si="651"/>
        <v>5.3732468123861565E-3</v>
      </c>
      <c r="R3286" s="210">
        <f t="shared" si="657"/>
        <v>1.1034588786767462E-2</v>
      </c>
    </row>
    <row r="3287" spans="1:18" x14ac:dyDescent="0.2">
      <c r="A3287" s="146">
        <v>3283</v>
      </c>
      <c r="B3287" s="146">
        <v>19</v>
      </c>
      <c r="C3287" s="146" t="s">
        <v>651</v>
      </c>
      <c r="D3287" s="162">
        <v>12.4</v>
      </c>
      <c r="E3287" s="162">
        <v>3095.2918222957201</v>
      </c>
      <c r="F3287" s="208">
        <f t="shared" si="652"/>
        <v>2941.7653479098526</v>
      </c>
      <c r="G3287" s="208">
        <f t="shared" si="648"/>
        <v>1.6401839078059073</v>
      </c>
      <c r="H3287" s="162">
        <f t="shared" si="653"/>
        <v>14.040183907805908</v>
      </c>
      <c r="I3287" s="209" t="str">
        <f t="shared" si="658"/>
        <v>Ü</v>
      </c>
      <c r="J3287" s="209" t="s">
        <v>7730</v>
      </c>
      <c r="K3287" s="210">
        <v>0.11183291333813297</v>
      </c>
      <c r="L3287" s="162">
        <f t="shared" si="654"/>
        <v>2.5999999999999996</v>
      </c>
      <c r="M3287" s="162">
        <f t="shared" si="649"/>
        <v>0.95981609219409236</v>
      </c>
      <c r="N3287" s="210">
        <f t="shared" si="655"/>
        <v>0.10952880628122577</v>
      </c>
      <c r="O3287" s="162">
        <f t="shared" si="656"/>
        <v>0</v>
      </c>
      <c r="P3287" s="162">
        <f t="shared" si="650"/>
        <v>0</v>
      </c>
      <c r="Q3287" s="210">
        <f t="shared" si="651"/>
        <v>5.3732468123861565E-3</v>
      </c>
      <c r="R3287" s="210">
        <f t="shared" si="657"/>
        <v>4.8894072674668394E-2</v>
      </c>
    </row>
    <row r="3288" spans="1:18" x14ac:dyDescent="0.2">
      <c r="A3288" s="146">
        <v>3284</v>
      </c>
      <c r="B3288" s="146">
        <v>20</v>
      </c>
      <c r="C3288" s="146" t="s">
        <v>651</v>
      </c>
      <c r="D3288" s="162">
        <v>11.6</v>
      </c>
      <c r="E3288" s="162">
        <v>592.79225337292451</v>
      </c>
      <c r="F3288" s="208">
        <f t="shared" si="652"/>
        <v>565.28669281642078</v>
      </c>
      <c r="G3288" s="208">
        <f t="shared" si="648"/>
        <v>0.31517610251037836</v>
      </c>
      <c r="H3288" s="162">
        <f t="shared" si="653"/>
        <v>11.915176102510378</v>
      </c>
      <c r="I3288" s="209" t="str">
        <f t="shared" si="658"/>
        <v>Ü</v>
      </c>
      <c r="J3288" s="209" t="s">
        <v>7730</v>
      </c>
      <c r="K3288" s="210">
        <v>2.23984100374825E-2</v>
      </c>
      <c r="L3288" s="162">
        <f t="shared" si="654"/>
        <v>3.4000000000000004</v>
      </c>
      <c r="M3288" s="162">
        <f t="shared" si="649"/>
        <v>3.0848238974896223</v>
      </c>
      <c r="N3288" s="210">
        <f t="shared" si="655"/>
        <v>0.11363260831067473</v>
      </c>
      <c r="O3288" s="162">
        <f t="shared" si="656"/>
        <v>0</v>
      </c>
      <c r="P3288" s="162">
        <f t="shared" si="650"/>
        <v>0</v>
      </c>
      <c r="Q3288" s="210">
        <f t="shared" si="651"/>
        <v>5.3732468123861565E-3</v>
      </c>
      <c r="R3288" s="210">
        <f t="shared" si="657"/>
        <v>5.2997874704117355E-2</v>
      </c>
    </row>
    <row r="3289" spans="1:18" x14ac:dyDescent="0.2">
      <c r="A3289" s="146">
        <v>3285</v>
      </c>
      <c r="B3289" s="146">
        <v>21</v>
      </c>
      <c r="C3289" s="146" t="s">
        <v>651</v>
      </c>
      <c r="D3289" s="162">
        <v>10.4</v>
      </c>
      <c r="E3289" s="162">
        <v>10.55086914668437</v>
      </c>
      <c r="F3289" s="208">
        <f t="shared" si="652"/>
        <v>10.111952990182301</v>
      </c>
      <c r="G3289" s="208">
        <f t="shared" si="648"/>
        <v>5.6379284577442379E-3</v>
      </c>
      <c r="H3289" s="162">
        <f t="shared" si="653"/>
        <v>10.405637928457745</v>
      </c>
      <c r="I3289" s="209" t="str">
        <f t="shared" si="658"/>
        <v>Ü</v>
      </c>
      <c r="J3289" s="209" t="s">
        <v>7730</v>
      </c>
      <c r="K3289" s="210">
        <v>3.3985269582759492E-2</v>
      </c>
      <c r="L3289" s="162">
        <f t="shared" si="654"/>
        <v>4.5999999999999996</v>
      </c>
      <c r="M3289" s="162">
        <f t="shared" si="649"/>
        <v>4.5943620715422551</v>
      </c>
      <c r="N3289" s="210">
        <f t="shared" si="655"/>
        <v>0.13976031651632026</v>
      </c>
      <c r="O3289" s="162">
        <f t="shared" si="656"/>
        <v>0</v>
      </c>
      <c r="P3289" s="162">
        <f t="shared" si="650"/>
        <v>0</v>
      </c>
      <c r="Q3289" s="210">
        <f t="shared" si="651"/>
        <v>5.3732468123861565E-3</v>
      </c>
      <c r="R3289" s="210">
        <f t="shared" si="657"/>
        <v>7.9125582909762876E-2</v>
      </c>
    </row>
    <row r="3290" spans="1:18" x14ac:dyDescent="0.2">
      <c r="A3290" s="146">
        <v>3286</v>
      </c>
      <c r="B3290" s="146">
        <v>22</v>
      </c>
      <c r="C3290" s="146" t="s">
        <v>651</v>
      </c>
      <c r="D3290" s="162">
        <v>9.5</v>
      </c>
      <c r="E3290" s="162">
        <v>0</v>
      </c>
      <c r="F3290" s="208">
        <f t="shared" si="652"/>
        <v>0</v>
      </c>
      <c r="G3290" s="208">
        <f t="shared" si="648"/>
        <v>0</v>
      </c>
      <c r="H3290" s="162">
        <f t="shared" si="653"/>
        <v>9.5</v>
      </c>
      <c r="I3290" s="209" t="str">
        <f t="shared" si="658"/>
        <v>Ü</v>
      </c>
      <c r="J3290" s="209" t="s">
        <v>7730</v>
      </c>
      <c r="K3290" s="210">
        <v>3.5686611948681127E-2</v>
      </c>
      <c r="L3290" s="162">
        <f t="shared" si="654"/>
        <v>5.5</v>
      </c>
      <c r="M3290" s="162">
        <f t="shared" si="649"/>
        <v>5.5</v>
      </c>
      <c r="N3290" s="210">
        <f t="shared" si="655"/>
        <v>0.15381311723378327</v>
      </c>
      <c r="O3290" s="162">
        <f t="shared" si="656"/>
        <v>0</v>
      </c>
      <c r="P3290" s="162">
        <f t="shared" si="650"/>
        <v>0</v>
      </c>
      <c r="Q3290" s="210">
        <f t="shared" si="651"/>
        <v>5.3732468123861565E-3</v>
      </c>
      <c r="R3290" s="210">
        <f t="shared" si="657"/>
        <v>9.3178383627225886E-2</v>
      </c>
    </row>
    <row r="3291" spans="1:18" x14ac:dyDescent="0.2">
      <c r="A3291" s="146">
        <v>3287</v>
      </c>
      <c r="B3291" s="146">
        <v>23</v>
      </c>
      <c r="C3291" s="146" t="s">
        <v>651</v>
      </c>
      <c r="D3291" s="162">
        <v>8.3000000000000007</v>
      </c>
      <c r="E3291" s="162">
        <v>0</v>
      </c>
      <c r="F3291" s="208">
        <f t="shared" si="652"/>
        <v>0</v>
      </c>
      <c r="G3291" s="208">
        <f t="shared" si="648"/>
        <v>0</v>
      </c>
      <c r="H3291" s="162">
        <f t="shared" si="653"/>
        <v>8.3000000000000007</v>
      </c>
      <c r="I3291" s="209" t="str">
        <f t="shared" si="658"/>
        <v>Ü</v>
      </c>
      <c r="J3291" s="209" t="s">
        <v>7730</v>
      </c>
      <c r="K3291" s="210">
        <v>1.4857768552222338E-2</v>
      </c>
      <c r="L3291" s="162">
        <f t="shared" si="654"/>
        <v>6.6999999999999993</v>
      </c>
      <c r="M3291" s="162">
        <f t="shared" si="649"/>
        <v>6.6999999999999993</v>
      </c>
      <c r="N3291" s="210">
        <f t="shared" si="655"/>
        <v>0.16530054764423419</v>
      </c>
      <c r="O3291" s="162">
        <f t="shared" si="656"/>
        <v>0</v>
      </c>
      <c r="P3291" s="162">
        <f t="shared" si="650"/>
        <v>0</v>
      </c>
      <c r="Q3291" s="210">
        <f t="shared" si="651"/>
        <v>5.3732468123861565E-3</v>
      </c>
      <c r="R3291" s="210">
        <f t="shared" si="657"/>
        <v>0.1046658140376768</v>
      </c>
    </row>
    <row r="3292" spans="1:18" x14ac:dyDescent="0.2">
      <c r="A3292" s="146">
        <v>3288</v>
      </c>
      <c r="B3292" s="146">
        <v>24</v>
      </c>
      <c r="C3292" s="146" t="s">
        <v>651</v>
      </c>
      <c r="D3292" s="162">
        <v>7.9</v>
      </c>
      <c r="E3292" s="162">
        <v>0</v>
      </c>
      <c r="F3292" s="208">
        <f t="shared" si="652"/>
        <v>0</v>
      </c>
      <c r="G3292" s="208">
        <f t="shared" si="648"/>
        <v>0</v>
      </c>
      <c r="H3292" s="162">
        <f t="shared" si="653"/>
        <v>7.9</v>
      </c>
      <c r="I3292" s="209" t="str">
        <f t="shared" si="658"/>
        <v>Ü</v>
      </c>
      <c r="J3292" s="209" t="s">
        <v>7730</v>
      </c>
      <c r="K3292" s="210">
        <v>1.938843280602553E-4</v>
      </c>
      <c r="L3292" s="162">
        <f t="shared" si="654"/>
        <v>7.1</v>
      </c>
      <c r="M3292" s="162">
        <f t="shared" si="649"/>
        <v>7.1</v>
      </c>
      <c r="N3292" s="210">
        <f t="shared" si="655"/>
        <v>0.16674382471986196</v>
      </c>
      <c r="O3292" s="162">
        <f t="shared" si="656"/>
        <v>0</v>
      </c>
      <c r="P3292" s="162">
        <f t="shared" si="650"/>
        <v>0</v>
      </c>
      <c r="Q3292" s="210">
        <f t="shared" si="651"/>
        <v>5.3732468123861565E-3</v>
      </c>
      <c r="R3292" s="210">
        <f t="shared" si="657"/>
        <v>0.10610909111330458</v>
      </c>
    </row>
    <row r="3293" spans="1:18" x14ac:dyDescent="0.2">
      <c r="A3293" s="146">
        <v>3289</v>
      </c>
      <c r="B3293" s="146">
        <v>1</v>
      </c>
      <c r="C3293" s="146" t="s">
        <v>879</v>
      </c>
      <c r="D3293" s="162">
        <v>7.5</v>
      </c>
      <c r="E3293" s="162">
        <v>0</v>
      </c>
      <c r="F3293" s="208">
        <f t="shared" si="652"/>
        <v>0</v>
      </c>
      <c r="G3293" s="208">
        <f t="shared" si="648"/>
        <v>0</v>
      </c>
      <c r="H3293" s="162">
        <f t="shared" si="653"/>
        <v>7.5</v>
      </c>
      <c r="I3293" s="209" t="str">
        <f>IF(AVERAGE(H3293:H3316)&gt;15,"S",IF(AVERAGE(H3293:H3316)&lt;5,"W","Ü"))</f>
        <v>S</v>
      </c>
      <c r="J3293" s="209" t="s">
        <v>7731</v>
      </c>
      <c r="K3293" s="210">
        <v>1.6809008365835574E-4</v>
      </c>
      <c r="L3293" s="162">
        <f t="shared" si="654"/>
        <v>7.5</v>
      </c>
      <c r="M3293" s="162">
        <f t="shared" si="649"/>
        <v>7.5</v>
      </c>
      <c r="N3293" s="210">
        <f t="shared" si="655"/>
        <v>0.1727104555752299</v>
      </c>
      <c r="O3293" s="162">
        <f t="shared" si="656"/>
        <v>0</v>
      </c>
      <c r="P3293" s="162">
        <f t="shared" si="650"/>
        <v>0</v>
      </c>
      <c r="Q3293" s="210">
        <f t="shared" si="651"/>
        <v>5.3732468123861565E-3</v>
      </c>
      <c r="R3293" s="210">
        <f t="shared" si="657"/>
        <v>0.11207572196867252</v>
      </c>
    </row>
    <row r="3294" spans="1:18" x14ac:dyDescent="0.2">
      <c r="A3294" s="146">
        <v>3290</v>
      </c>
      <c r="B3294" s="146">
        <v>2</v>
      </c>
      <c r="C3294" s="146" t="s">
        <v>879</v>
      </c>
      <c r="D3294" s="162">
        <v>7.4</v>
      </c>
      <c r="E3294" s="162">
        <v>0</v>
      </c>
      <c r="F3294" s="208">
        <f t="shared" si="652"/>
        <v>0</v>
      </c>
      <c r="G3294" s="208">
        <f t="shared" si="648"/>
        <v>0</v>
      </c>
      <c r="H3294" s="162">
        <f t="shared" si="653"/>
        <v>7.4</v>
      </c>
      <c r="I3294" s="209" t="str">
        <f>IF(I3293="S","S",IF(I3293="W","W","Ü"))</f>
        <v>S</v>
      </c>
      <c r="J3294" s="209" t="s">
        <v>7731</v>
      </c>
      <c r="K3294" s="210">
        <v>1.0627291674174604E-3</v>
      </c>
      <c r="L3294" s="162">
        <f t="shared" si="654"/>
        <v>7.6</v>
      </c>
      <c r="M3294" s="162">
        <f t="shared" si="649"/>
        <v>7.6</v>
      </c>
      <c r="N3294" s="210">
        <f t="shared" si="655"/>
        <v>0.17448056069647877</v>
      </c>
      <c r="O3294" s="162">
        <f t="shared" si="656"/>
        <v>0</v>
      </c>
      <c r="P3294" s="162">
        <f t="shared" si="650"/>
        <v>0</v>
      </c>
      <c r="Q3294" s="210">
        <f t="shared" si="651"/>
        <v>5.3732468123861565E-3</v>
      </c>
      <c r="R3294" s="210">
        <f t="shared" si="657"/>
        <v>0.11384582708992139</v>
      </c>
    </row>
    <row r="3295" spans="1:18" x14ac:dyDescent="0.2">
      <c r="A3295" s="146">
        <v>3291</v>
      </c>
      <c r="B3295" s="146">
        <v>3</v>
      </c>
      <c r="C3295" s="146" t="s">
        <v>879</v>
      </c>
      <c r="D3295" s="162">
        <v>6.3</v>
      </c>
      <c r="E3295" s="162">
        <v>0</v>
      </c>
      <c r="F3295" s="208">
        <f t="shared" si="652"/>
        <v>0</v>
      </c>
      <c r="G3295" s="208">
        <f t="shared" si="648"/>
        <v>0</v>
      </c>
      <c r="H3295" s="162">
        <f t="shared" si="653"/>
        <v>6.3</v>
      </c>
      <c r="I3295" s="209" t="str">
        <f t="shared" ref="I3295:I3316" si="659">IF(I3294="S","S",IF(I3294="W","W","Ü"))</f>
        <v>S</v>
      </c>
      <c r="J3295" s="209" t="s">
        <v>7731</v>
      </c>
      <c r="K3295" s="210">
        <v>5.129509595208039E-5</v>
      </c>
      <c r="L3295" s="162">
        <f t="shared" si="654"/>
        <v>8.6999999999999993</v>
      </c>
      <c r="M3295" s="162">
        <f t="shared" si="649"/>
        <v>8.6999999999999993</v>
      </c>
      <c r="N3295" s="210">
        <f t="shared" si="655"/>
        <v>0.19059816925934786</v>
      </c>
      <c r="O3295" s="162">
        <f t="shared" si="656"/>
        <v>0</v>
      </c>
      <c r="P3295" s="162">
        <f t="shared" si="650"/>
        <v>0</v>
      </c>
      <c r="Q3295" s="210">
        <f t="shared" si="651"/>
        <v>5.3732468123861565E-3</v>
      </c>
      <c r="R3295" s="210">
        <f t="shared" si="657"/>
        <v>0.12996343565279048</v>
      </c>
    </row>
    <row r="3296" spans="1:18" x14ac:dyDescent="0.2">
      <c r="A3296" s="146">
        <v>3292</v>
      </c>
      <c r="B3296" s="146">
        <v>4</v>
      </c>
      <c r="C3296" s="146" t="s">
        <v>879</v>
      </c>
      <c r="D3296" s="162">
        <v>7.5</v>
      </c>
      <c r="E3296" s="162">
        <v>0</v>
      </c>
      <c r="F3296" s="208">
        <f t="shared" si="652"/>
        <v>0</v>
      </c>
      <c r="G3296" s="208">
        <f t="shared" si="648"/>
        <v>0</v>
      </c>
      <c r="H3296" s="162">
        <f t="shared" si="653"/>
        <v>7.5</v>
      </c>
      <c r="I3296" s="209" t="str">
        <f t="shared" si="659"/>
        <v>S</v>
      </c>
      <c r="J3296" s="209" t="s">
        <v>7731</v>
      </c>
      <c r="K3296" s="210">
        <v>0</v>
      </c>
      <c r="L3296" s="162">
        <f t="shared" si="654"/>
        <v>7.5</v>
      </c>
      <c r="M3296" s="162">
        <f t="shared" si="649"/>
        <v>7.5</v>
      </c>
      <c r="N3296" s="210">
        <f t="shared" si="655"/>
        <v>0.17265851362677187</v>
      </c>
      <c r="O3296" s="162">
        <f t="shared" si="656"/>
        <v>0</v>
      </c>
      <c r="P3296" s="162">
        <f t="shared" si="650"/>
        <v>0</v>
      </c>
      <c r="Q3296" s="210">
        <f t="shared" si="651"/>
        <v>5.3732468123861565E-3</v>
      </c>
      <c r="R3296" s="210">
        <f t="shared" si="657"/>
        <v>0.11202378002021449</v>
      </c>
    </row>
    <row r="3297" spans="1:18" x14ac:dyDescent="0.2">
      <c r="A3297" s="146">
        <v>3293</v>
      </c>
      <c r="B3297" s="146">
        <v>5</v>
      </c>
      <c r="C3297" s="146" t="s">
        <v>879</v>
      </c>
      <c r="D3297" s="162">
        <v>8.1999999999999993</v>
      </c>
      <c r="E3297" s="162">
        <v>119.3914140282705</v>
      </c>
      <c r="F3297" s="208">
        <f t="shared" si="652"/>
        <v>115.47537564814324</v>
      </c>
      <c r="G3297" s="208">
        <f t="shared" si="648"/>
        <v>6.4383399247155276E-2</v>
      </c>
      <c r="H3297" s="162">
        <f t="shared" si="653"/>
        <v>8.2643833992471549</v>
      </c>
      <c r="I3297" s="209" t="str">
        <f t="shared" si="659"/>
        <v>S</v>
      </c>
      <c r="J3297" s="209" t="s">
        <v>7731</v>
      </c>
      <c r="K3297" s="210">
        <v>0</v>
      </c>
      <c r="L3297" s="162">
        <f t="shared" si="654"/>
        <v>6.8000000000000007</v>
      </c>
      <c r="M3297" s="162">
        <f t="shared" si="649"/>
        <v>6.7356166007528451</v>
      </c>
      <c r="N3297" s="210">
        <f t="shared" si="655"/>
        <v>0.16124129792432293</v>
      </c>
      <c r="O3297" s="162">
        <f t="shared" si="656"/>
        <v>0</v>
      </c>
      <c r="P3297" s="162">
        <f t="shared" si="650"/>
        <v>0</v>
      </c>
      <c r="Q3297" s="210">
        <f t="shared" si="651"/>
        <v>5.3732468123861565E-3</v>
      </c>
      <c r="R3297" s="210">
        <f t="shared" si="657"/>
        <v>0.10060656431776555</v>
      </c>
    </row>
    <row r="3298" spans="1:18" x14ac:dyDescent="0.2">
      <c r="A3298" s="146">
        <v>3294</v>
      </c>
      <c r="B3298" s="146">
        <v>6</v>
      </c>
      <c r="C3298" s="146" t="s">
        <v>879</v>
      </c>
      <c r="D3298" s="162">
        <v>8.5</v>
      </c>
      <c r="E3298" s="162">
        <v>1615.6712516988512</v>
      </c>
      <c r="F3298" s="208">
        <f t="shared" si="652"/>
        <v>1560.7384291410901</v>
      </c>
      <c r="G3298" s="208">
        <f t="shared" si="648"/>
        <v>0.8701911107866962</v>
      </c>
      <c r="H3298" s="162">
        <f t="shared" si="653"/>
        <v>9.3701911107866955</v>
      </c>
      <c r="I3298" s="209" t="str">
        <f t="shared" si="659"/>
        <v>S</v>
      </c>
      <c r="J3298" s="209" t="s">
        <v>7731</v>
      </c>
      <c r="K3298" s="210">
        <v>2.2475801209669889E-3</v>
      </c>
      <c r="L3298" s="162">
        <f t="shared" si="654"/>
        <v>6.5</v>
      </c>
      <c r="M3298" s="162">
        <f t="shared" si="649"/>
        <v>5.6298088892133045</v>
      </c>
      <c r="N3298" s="210">
        <f t="shared" si="655"/>
        <v>0.14541892712035484</v>
      </c>
      <c r="O3298" s="162">
        <f t="shared" si="656"/>
        <v>0</v>
      </c>
      <c r="P3298" s="162">
        <f t="shared" si="650"/>
        <v>0</v>
      </c>
      <c r="Q3298" s="210">
        <f t="shared" si="651"/>
        <v>5.3732468123861565E-3</v>
      </c>
      <c r="R3298" s="210">
        <f t="shared" si="657"/>
        <v>8.4784193513797457E-2</v>
      </c>
    </row>
    <row r="3299" spans="1:18" x14ac:dyDescent="0.2">
      <c r="A3299" s="146">
        <v>3295</v>
      </c>
      <c r="B3299" s="146">
        <v>7</v>
      </c>
      <c r="C3299" s="146" t="s">
        <v>879</v>
      </c>
      <c r="D3299" s="162">
        <v>11.1</v>
      </c>
      <c r="E3299" s="162">
        <v>5152.1559969967147</v>
      </c>
      <c r="F3299" s="208">
        <f t="shared" si="652"/>
        <v>4923.4002707300606</v>
      </c>
      <c r="G3299" s="208">
        <f t="shared" si="648"/>
        <v>2.7450462360895793</v>
      </c>
      <c r="H3299" s="162">
        <f t="shared" si="653"/>
        <v>13.84504623608958</v>
      </c>
      <c r="I3299" s="209" t="str">
        <f t="shared" si="659"/>
        <v>S</v>
      </c>
      <c r="J3299" s="209" t="s">
        <v>7731</v>
      </c>
      <c r="K3299" s="210">
        <v>0.1696313040028852</v>
      </c>
      <c r="L3299" s="162">
        <f t="shared" si="654"/>
        <v>3.9000000000000004</v>
      </c>
      <c r="M3299" s="162">
        <f t="shared" si="649"/>
        <v>1.1549537639104202</v>
      </c>
      <c r="N3299" s="210">
        <f t="shared" si="655"/>
        <v>0.13030391003916258</v>
      </c>
      <c r="O3299" s="162">
        <f t="shared" si="656"/>
        <v>0</v>
      </c>
      <c r="P3299" s="162">
        <f t="shared" si="650"/>
        <v>0</v>
      </c>
      <c r="Q3299" s="210">
        <f t="shared" si="651"/>
        <v>5.3732468123861565E-3</v>
      </c>
      <c r="R3299" s="210">
        <f t="shared" si="657"/>
        <v>6.9669176432605201E-2</v>
      </c>
    </row>
    <row r="3300" spans="1:18" x14ac:dyDescent="0.2">
      <c r="A3300" s="146">
        <v>3296</v>
      </c>
      <c r="B3300" s="146">
        <v>8</v>
      </c>
      <c r="C3300" s="146" t="s">
        <v>879</v>
      </c>
      <c r="D3300" s="162">
        <v>13.5</v>
      </c>
      <c r="E3300" s="162">
        <v>9850.9022751372304</v>
      </c>
      <c r="F3300" s="208">
        <f t="shared" si="652"/>
        <v>9318.9535522798196</v>
      </c>
      <c r="G3300" s="208">
        <f t="shared" si="648"/>
        <v>5.1957909100057984</v>
      </c>
      <c r="H3300" s="162">
        <f t="shared" si="653"/>
        <v>18.695790910005798</v>
      </c>
      <c r="I3300" s="209" t="str">
        <f t="shared" si="659"/>
        <v>S</v>
      </c>
      <c r="J3300" s="209" t="s">
        <v>7731</v>
      </c>
      <c r="K3300" s="210">
        <v>3.7725964762110445E-2</v>
      </c>
      <c r="L3300" s="162">
        <f t="shared" si="654"/>
        <v>1.5</v>
      </c>
      <c r="M3300" s="162">
        <f t="shared" si="649"/>
        <v>0</v>
      </c>
      <c r="N3300" s="210">
        <f t="shared" si="655"/>
        <v>7.2292530869519186E-2</v>
      </c>
      <c r="O3300" s="162">
        <f t="shared" si="656"/>
        <v>0</v>
      </c>
      <c r="P3300" s="162">
        <f t="shared" si="650"/>
        <v>0</v>
      </c>
      <c r="Q3300" s="210">
        <f t="shared" si="651"/>
        <v>5.3732468123861565E-3</v>
      </c>
      <c r="R3300" s="210">
        <f t="shared" si="657"/>
        <v>1.165779726296181E-2</v>
      </c>
    </row>
    <row r="3301" spans="1:18" x14ac:dyDescent="0.2">
      <c r="A3301" s="146">
        <v>3297</v>
      </c>
      <c r="B3301" s="146">
        <v>9</v>
      </c>
      <c r="C3301" s="146" t="s">
        <v>879</v>
      </c>
      <c r="D3301" s="162">
        <v>15.9</v>
      </c>
      <c r="E3301" s="162">
        <v>15034.155570671541</v>
      </c>
      <c r="F3301" s="208">
        <f t="shared" si="652"/>
        <v>14077.983276376832</v>
      </c>
      <c r="G3301" s="208">
        <f t="shared" si="648"/>
        <v>7.8491922004180017</v>
      </c>
      <c r="H3301" s="162">
        <f t="shared" si="653"/>
        <v>23.749192200418001</v>
      </c>
      <c r="I3301" s="209" t="str">
        <f t="shared" si="659"/>
        <v>S</v>
      </c>
      <c r="J3301" s="209" t="s">
        <v>7731</v>
      </c>
      <c r="K3301" s="210">
        <v>0.1254103278861449</v>
      </c>
      <c r="L3301" s="162">
        <f t="shared" si="654"/>
        <v>0</v>
      </c>
      <c r="M3301" s="162">
        <f t="shared" si="649"/>
        <v>0</v>
      </c>
      <c r="N3301" s="210">
        <f t="shared" si="655"/>
        <v>9.9388101118753944E-2</v>
      </c>
      <c r="O3301" s="162">
        <f t="shared" si="656"/>
        <v>0</v>
      </c>
      <c r="P3301" s="162">
        <f t="shared" si="650"/>
        <v>0</v>
      </c>
      <c r="Q3301" s="210">
        <f t="shared" si="651"/>
        <v>5.3732468123861565E-3</v>
      </c>
      <c r="R3301" s="210">
        <f t="shared" si="657"/>
        <v>3.8753367512196567E-2</v>
      </c>
    </row>
    <row r="3302" spans="1:18" x14ac:dyDescent="0.2">
      <c r="A3302" s="146">
        <v>3298</v>
      </c>
      <c r="B3302" s="146">
        <v>10</v>
      </c>
      <c r="C3302" s="146" t="s">
        <v>879</v>
      </c>
      <c r="D3302" s="162">
        <v>17.3</v>
      </c>
      <c r="E3302" s="162">
        <v>19546.318057586479</v>
      </c>
      <c r="F3302" s="208">
        <f t="shared" si="652"/>
        <v>18193.712848001494</v>
      </c>
      <c r="G3302" s="208">
        <f t="shared" si="648"/>
        <v>10.143920913928749</v>
      </c>
      <c r="H3302" s="162">
        <f t="shared" si="653"/>
        <v>27.44392091392875</v>
      </c>
      <c r="I3302" s="209" t="str">
        <f t="shared" si="659"/>
        <v>S</v>
      </c>
      <c r="J3302" s="209" t="s">
        <v>7731</v>
      </c>
      <c r="K3302" s="210">
        <v>0.1324196712221096</v>
      </c>
      <c r="L3302" s="162">
        <f t="shared" si="654"/>
        <v>0</v>
      </c>
      <c r="M3302" s="162">
        <f t="shared" si="649"/>
        <v>0</v>
      </c>
      <c r="N3302" s="210">
        <f t="shared" si="655"/>
        <v>0.10155407630513902</v>
      </c>
      <c r="O3302" s="162">
        <f t="shared" si="656"/>
        <v>0</v>
      </c>
      <c r="P3302" s="162">
        <f t="shared" si="650"/>
        <v>1.4439209139287499</v>
      </c>
      <c r="Q3302" s="210">
        <f t="shared" si="651"/>
        <v>7.8535651533520757E-3</v>
      </c>
      <c r="R3302" s="210">
        <f t="shared" si="657"/>
        <v>4.0919342698581641E-2</v>
      </c>
    </row>
    <row r="3303" spans="1:18" x14ac:dyDescent="0.2">
      <c r="A3303" s="146">
        <v>3299</v>
      </c>
      <c r="B3303" s="146">
        <v>11</v>
      </c>
      <c r="C3303" s="146" t="s">
        <v>879</v>
      </c>
      <c r="D3303" s="162">
        <v>17.399999999999999</v>
      </c>
      <c r="E3303" s="162">
        <v>21731.45858875506</v>
      </c>
      <c r="F3303" s="208">
        <f t="shared" si="652"/>
        <v>20218.949070977709</v>
      </c>
      <c r="G3303" s="208">
        <f t="shared" si="648"/>
        <v>11.27309318621462</v>
      </c>
      <c r="H3303" s="162">
        <f t="shared" si="653"/>
        <v>28.673093186214619</v>
      </c>
      <c r="I3303" s="209" t="str">
        <f t="shared" si="659"/>
        <v>S</v>
      </c>
      <c r="J3303" s="209" t="s">
        <v>7731</v>
      </c>
      <c r="K3303" s="210">
        <v>1.0871009142890513E-2</v>
      </c>
      <c r="L3303" s="162">
        <f t="shared" si="654"/>
        <v>0</v>
      </c>
      <c r="M3303" s="162">
        <f t="shared" si="649"/>
        <v>0</v>
      </c>
      <c r="N3303" s="210">
        <f t="shared" si="655"/>
        <v>6.3994012061880101E-2</v>
      </c>
      <c r="O3303" s="162">
        <f t="shared" si="656"/>
        <v>0</v>
      </c>
      <c r="P3303" s="162">
        <f t="shared" si="650"/>
        <v>2.6730931862146186</v>
      </c>
      <c r="Q3303" s="210">
        <f t="shared" si="651"/>
        <v>9.9649955660206704E-3</v>
      </c>
      <c r="R3303" s="210">
        <f t="shared" si="657"/>
        <v>3.3592784553227242E-3</v>
      </c>
    </row>
    <row r="3304" spans="1:18" x14ac:dyDescent="0.2">
      <c r="A3304" s="146">
        <v>3300</v>
      </c>
      <c r="B3304" s="146">
        <v>12</v>
      </c>
      <c r="C3304" s="146" t="s">
        <v>879</v>
      </c>
      <c r="D3304" s="162">
        <v>18.899999999999999</v>
      </c>
      <c r="E3304" s="162">
        <v>23028.104875992321</v>
      </c>
      <c r="F3304" s="208">
        <f t="shared" si="652"/>
        <v>21287.1801473673</v>
      </c>
      <c r="G3304" s="208">
        <f t="shared" si="648"/>
        <v>11.868686380810262</v>
      </c>
      <c r="H3304" s="162">
        <f t="shared" si="653"/>
        <v>30.768686380810259</v>
      </c>
      <c r="I3304" s="209" t="str">
        <f t="shared" si="659"/>
        <v>S</v>
      </c>
      <c r="J3304" s="209" t="s">
        <v>7731</v>
      </c>
      <c r="K3304" s="210">
        <v>0.10417659139089416</v>
      </c>
      <c r="L3304" s="162">
        <f t="shared" si="654"/>
        <v>0</v>
      </c>
      <c r="M3304" s="162">
        <f t="shared" si="649"/>
        <v>0</v>
      </c>
      <c r="N3304" s="210">
        <f t="shared" si="655"/>
        <v>9.2826609669623444E-2</v>
      </c>
      <c r="O3304" s="162">
        <f t="shared" si="656"/>
        <v>0</v>
      </c>
      <c r="P3304" s="162">
        <f t="shared" si="650"/>
        <v>4.7686863808102586</v>
      </c>
      <c r="Q3304" s="210">
        <f t="shared" si="651"/>
        <v>1.3564734433723925E-2</v>
      </c>
      <c r="R3304" s="210">
        <f t="shared" si="657"/>
        <v>3.2191876063066067E-2</v>
      </c>
    </row>
    <row r="3305" spans="1:18" x14ac:dyDescent="0.2">
      <c r="A3305" s="146">
        <v>3301</v>
      </c>
      <c r="B3305" s="146">
        <v>13</v>
      </c>
      <c r="C3305" s="146" t="s">
        <v>879</v>
      </c>
      <c r="D3305" s="162">
        <v>18.8</v>
      </c>
      <c r="E3305" s="162">
        <v>23617.287621499276</v>
      </c>
      <c r="F3305" s="208">
        <f t="shared" si="652"/>
        <v>21841.267592362528</v>
      </c>
      <c r="G3305" s="208">
        <f t="shared" si="648"/>
        <v>12.177618332654816</v>
      </c>
      <c r="H3305" s="162">
        <f t="shared" si="653"/>
        <v>30.977618332654817</v>
      </c>
      <c r="I3305" s="209" t="str">
        <f t="shared" si="659"/>
        <v>S</v>
      </c>
      <c r="J3305" s="209" t="s">
        <v>7731</v>
      </c>
      <c r="K3305" s="210">
        <v>0</v>
      </c>
      <c r="L3305" s="162">
        <f t="shared" si="654"/>
        <v>0</v>
      </c>
      <c r="M3305" s="162">
        <f t="shared" si="649"/>
        <v>0</v>
      </c>
      <c r="N3305" s="210">
        <f t="shared" si="655"/>
        <v>6.0634733606557377E-2</v>
      </c>
      <c r="O3305" s="162">
        <f t="shared" si="656"/>
        <v>0</v>
      </c>
      <c r="P3305" s="162">
        <f t="shared" si="650"/>
        <v>4.9776183326548171</v>
      </c>
      <c r="Q3305" s="210">
        <f t="shared" si="651"/>
        <v>1.3923630649697316E-2</v>
      </c>
      <c r="R3305" s="210">
        <f t="shared" si="657"/>
        <v>0</v>
      </c>
    </row>
    <row r="3306" spans="1:18" x14ac:dyDescent="0.2">
      <c r="A3306" s="146">
        <v>3302</v>
      </c>
      <c r="B3306" s="146">
        <v>14</v>
      </c>
      <c r="C3306" s="146" t="s">
        <v>879</v>
      </c>
      <c r="D3306" s="162">
        <v>20.399999999999999</v>
      </c>
      <c r="E3306" s="162">
        <v>22936.201252635678</v>
      </c>
      <c r="F3306" s="208">
        <f t="shared" si="652"/>
        <v>21064.607230420606</v>
      </c>
      <c r="G3306" s="208">
        <f t="shared" si="648"/>
        <v>11.744590651370535</v>
      </c>
      <c r="H3306" s="162">
        <f t="shared" si="653"/>
        <v>32.144590651370535</v>
      </c>
      <c r="I3306" s="209" t="str">
        <f t="shared" si="659"/>
        <v>S</v>
      </c>
      <c r="J3306" s="209" t="s">
        <v>7731</v>
      </c>
      <c r="K3306" s="210">
        <v>3.0535049939064058E-3</v>
      </c>
      <c r="L3306" s="162">
        <f t="shared" si="654"/>
        <v>0</v>
      </c>
      <c r="M3306" s="162">
        <f t="shared" si="649"/>
        <v>0</v>
      </c>
      <c r="N3306" s="210">
        <f t="shared" si="655"/>
        <v>6.1578305027059625E-2</v>
      </c>
      <c r="O3306" s="162">
        <f t="shared" si="656"/>
        <v>0</v>
      </c>
      <c r="P3306" s="162">
        <f t="shared" si="650"/>
        <v>6.1445906513705353</v>
      </c>
      <c r="Q3306" s="210">
        <f t="shared" si="651"/>
        <v>1.5928216093116516E-2</v>
      </c>
      <c r="R3306" s="210">
        <f t="shared" si="657"/>
        <v>9.4357142050224829E-4</v>
      </c>
    </row>
    <row r="3307" spans="1:18" x14ac:dyDescent="0.2">
      <c r="A3307" s="146">
        <v>3303</v>
      </c>
      <c r="B3307" s="146">
        <v>15</v>
      </c>
      <c r="C3307" s="146" t="s">
        <v>879</v>
      </c>
      <c r="D3307" s="162">
        <v>19.8</v>
      </c>
      <c r="E3307" s="162">
        <v>20854.070522872884</v>
      </c>
      <c r="F3307" s="208">
        <f t="shared" si="652"/>
        <v>19202.428137461349</v>
      </c>
      <c r="G3307" s="208">
        <f t="shared" si="648"/>
        <v>10.70633102814991</v>
      </c>
      <c r="H3307" s="162">
        <f t="shared" si="653"/>
        <v>30.506331028149908</v>
      </c>
      <c r="I3307" s="209" t="str">
        <f t="shared" si="659"/>
        <v>S</v>
      </c>
      <c r="J3307" s="209" t="s">
        <v>7731</v>
      </c>
      <c r="K3307" s="210">
        <v>5.1069529055778294E-3</v>
      </c>
      <c r="L3307" s="162">
        <f t="shared" si="654"/>
        <v>0</v>
      </c>
      <c r="M3307" s="162">
        <f t="shared" si="649"/>
        <v>0</v>
      </c>
      <c r="N3307" s="210">
        <f t="shared" si="655"/>
        <v>6.221284624012783E-2</v>
      </c>
      <c r="O3307" s="162">
        <f t="shared" si="656"/>
        <v>0</v>
      </c>
      <c r="P3307" s="162">
        <f t="shared" si="650"/>
        <v>4.5063310281499085</v>
      </c>
      <c r="Q3307" s="210">
        <f t="shared" si="651"/>
        <v>1.3114069312956682E-2</v>
      </c>
      <c r="R3307" s="210">
        <f t="shared" si="657"/>
        <v>1.5781126335704526E-3</v>
      </c>
    </row>
    <row r="3308" spans="1:18" x14ac:dyDescent="0.2">
      <c r="A3308" s="146">
        <v>3304</v>
      </c>
      <c r="B3308" s="146">
        <v>16</v>
      </c>
      <c r="C3308" s="146" t="s">
        <v>879</v>
      </c>
      <c r="D3308" s="162">
        <v>20.9</v>
      </c>
      <c r="E3308" s="162">
        <v>17010.222300065034</v>
      </c>
      <c r="F3308" s="208">
        <f t="shared" si="652"/>
        <v>15588.167715779597</v>
      </c>
      <c r="G3308" s="208">
        <f t="shared" si="648"/>
        <v>8.6911968888909321</v>
      </c>
      <c r="H3308" s="162">
        <f t="shared" si="653"/>
        <v>29.591196888890931</v>
      </c>
      <c r="I3308" s="209" t="str">
        <f t="shared" si="659"/>
        <v>S</v>
      </c>
      <c r="J3308" s="209" t="s">
        <v>7731</v>
      </c>
      <c r="K3308" s="210">
        <v>4.3146212330657137E-2</v>
      </c>
      <c r="L3308" s="162">
        <f t="shared" si="654"/>
        <v>0</v>
      </c>
      <c r="M3308" s="162">
        <f t="shared" si="649"/>
        <v>0</v>
      </c>
      <c r="N3308" s="210">
        <f t="shared" si="655"/>
        <v>7.3967455491530221E-2</v>
      </c>
      <c r="O3308" s="162">
        <f t="shared" si="656"/>
        <v>0</v>
      </c>
      <c r="P3308" s="162">
        <f t="shared" si="650"/>
        <v>3.5911968888909307</v>
      </c>
      <c r="Q3308" s="210">
        <f t="shared" si="651"/>
        <v>1.1542082947116077E-2</v>
      </c>
      <c r="R3308" s="210">
        <f t="shared" si="657"/>
        <v>1.3332721884972844E-2</v>
      </c>
    </row>
    <row r="3309" spans="1:18" x14ac:dyDescent="0.2">
      <c r="A3309" s="146">
        <v>3305</v>
      </c>
      <c r="B3309" s="146">
        <v>17</v>
      </c>
      <c r="C3309" s="146" t="s">
        <v>879</v>
      </c>
      <c r="D3309" s="162">
        <v>21.2</v>
      </c>
      <c r="E3309" s="162">
        <v>11940.807329534422</v>
      </c>
      <c r="F3309" s="208">
        <f t="shared" si="652"/>
        <v>10928.226867989903</v>
      </c>
      <c r="G3309" s="208">
        <f t="shared" si="648"/>
        <v>6.0930426903235322</v>
      </c>
      <c r="H3309" s="162">
        <f t="shared" si="653"/>
        <v>27.293042690323531</v>
      </c>
      <c r="I3309" s="209" t="str">
        <f t="shared" si="659"/>
        <v>S</v>
      </c>
      <c r="J3309" s="209" t="s">
        <v>7731</v>
      </c>
      <c r="K3309" s="210">
        <v>3.9426989059413664E-2</v>
      </c>
      <c r="L3309" s="162">
        <f t="shared" si="654"/>
        <v>0</v>
      </c>
      <c r="M3309" s="162">
        <f t="shared" si="649"/>
        <v>0</v>
      </c>
      <c r="N3309" s="210">
        <f t="shared" si="655"/>
        <v>7.2818168756379781E-2</v>
      </c>
      <c r="O3309" s="162">
        <f t="shared" si="656"/>
        <v>0</v>
      </c>
      <c r="P3309" s="162">
        <f t="shared" si="650"/>
        <v>1.2930426903235315</v>
      </c>
      <c r="Q3309" s="210">
        <f t="shared" si="651"/>
        <v>7.5943916614728338E-3</v>
      </c>
      <c r="R3309" s="210">
        <f t="shared" si="657"/>
        <v>1.2183435149822404E-2</v>
      </c>
    </row>
    <row r="3310" spans="1:18" x14ac:dyDescent="0.2">
      <c r="A3310" s="146">
        <v>3306</v>
      </c>
      <c r="B3310" s="146">
        <v>18</v>
      </c>
      <c r="C3310" s="146" t="s">
        <v>879</v>
      </c>
      <c r="D3310" s="162">
        <v>20</v>
      </c>
      <c r="E3310" s="162">
        <v>6633.4424943009544</v>
      </c>
      <c r="F3310" s="208">
        <f t="shared" si="652"/>
        <v>6102.7670947568786</v>
      </c>
      <c r="G3310" s="208">
        <f t="shared" si="648"/>
        <v>3.4026032664432546</v>
      </c>
      <c r="H3310" s="162">
        <f t="shared" si="653"/>
        <v>23.402603266443254</v>
      </c>
      <c r="I3310" s="209" t="str">
        <f t="shared" si="659"/>
        <v>S</v>
      </c>
      <c r="J3310" s="209" t="s">
        <v>7731</v>
      </c>
      <c r="K3310" s="210">
        <v>4.9896975772668562E-3</v>
      </c>
      <c r="L3310" s="162">
        <f t="shared" si="654"/>
        <v>0</v>
      </c>
      <c r="M3310" s="162">
        <f t="shared" si="649"/>
        <v>0</v>
      </c>
      <c r="N3310" s="210">
        <f t="shared" si="655"/>
        <v>6.2176612869978887E-2</v>
      </c>
      <c r="O3310" s="162">
        <f t="shared" si="656"/>
        <v>0</v>
      </c>
      <c r="P3310" s="162">
        <f t="shared" si="650"/>
        <v>0</v>
      </c>
      <c r="Q3310" s="210">
        <f t="shared" si="651"/>
        <v>5.3732468123861565E-3</v>
      </c>
      <c r="R3310" s="210">
        <f t="shared" si="657"/>
        <v>1.5418792634215098E-3</v>
      </c>
    </row>
    <row r="3311" spans="1:18" x14ac:dyDescent="0.2">
      <c r="A3311" s="146">
        <v>3307</v>
      </c>
      <c r="B3311" s="146">
        <v>19</v>
      </c>
      <c r="C3311" s="146" t="s">
        <v>879</v>
      </c>
      <c r="D3311" s="162">
        <v>19.899999999999999</v>
      </c>
      <c r="E3311" s="162">
        <v>2666.5933495988602</v>
      </c>
      <c r="F3311" s="208">
        <f t="shared" si="652"/>
        <v>2454.3325189707907</v>
      </c>
      <c r="G3311" s="208">
        <f t="shared" si="648"/>
        <v>1.3684152969171446</v>
      </c>
      <c r="H3311" s="162">
        <f t="shared" si="653"/>
        <v>21.268415296917144</v>
      </c>
      <c r="I3311" s="209" t="str">
        <f t="shared" si="659"/>
        <v>S</v>
      </c>
      <c r="J3311" s="209" t="s">
        <v>7731</v>
      </c>
      <c r="K3311" s="210">
        <v>8.7851401000596345E-3</v>
      </c>
      <c r="L3311" s="162">
        <f t="shared" si="654"/>
        <v>0</v>
      </c>
      <c r="M3311" s="162">
        <f t="shared" si="649"/>
        <v>0</v>
      </c>
      <c r="N3311" s="210">
        <f t="shared" si="655"/>
        <v>6.334945231180493E-2</v>
      </c>
      <c r="O3311" s="162">
        <f t="shared" si="656"/>
        <v>0</v>
      </c>
      <c r="P3311" s="162">
        <f t="shared" si="650"/>
        <v>0</v>
      </c>
      <c r="Q3311" s="210">
        <f t="shared" si="651"/>
        <v>5.3732468123861565E-3</v>
      </c>
      <c r="R3311" s="210">
        <f t="shared" si="657"/>
        <v>2.7147187052475527E-3</v>
      </c>
    </row>
    <row r="3312" spans="1:18" x14ac:dyDescent="0.2">
      <c r="A3312" s="146">
        <v>3308</v>
      </c>
      <c r="B3312" s="146">
        <v>20</v>
      </c>
      <c r="C3312" s="146" t="s">
        <v>879</v>
      </c>
      <c r="D3312" s="162">
        <v>18.399999999999999</v>
      </c>
      <c r="E3312" s="162">
        <v>495.8908498941654</v>
      </c>
      <c r="F3312" s="208">
        <f t="shared" si="652"/>
        <v>459.39328334195483</v>
      </c>
      <c r="G3312" s="208">
        <f t="shared" si="648"/>
        <v>0.25613513709615016</v>
      </c>
      <c r="H3312" s="162">
        <f t="shared" si="653"/>
        <v>18.65613513709615</v>
      </c>
      <c r="I3312" s="209" t="str">
        <f t="shared" si="659"/>
        <v>S</v>
      </c>
      <c r="J3312" s="209" t="s">
        <v>7731</v>
      </c>
      <c r="K3312" s="210">
        <v>7.6981246775971707E-2</v>
      </c>
      <c r="L3312" s="162">
        <f t="shared" si="654"/>
        <v>0</v>
      </c>
      <c r="M3312" s="162">
        <f t="shared" si="649"/>
        <v>0</v>
      </c>
      <c r="N3312" s="210">
        <f t="shared" si="655"/>
        <v>8.442290638419922E-2</v>
      </c>
      <c r="O3312" s="162">
        <f t="shared" si="656"/>
        <v>0</v>
      </c>
      <c r="P3312" s="162">
        <f t="shared" si="650"/>
        <v>0</v>
      </c>
      <c r="Q3312" s="210">
        <f t="shared" si="651"/>
        <v>5.3732468123861565E-3</v>
      </c>
      <c r="R3312" s="210">
        <f t="shared" si="657"/>
        <v>2.3788172777641843E-2</v>
      </c>
    </row>
    <row r="3313" spans="1:18" x14ac:dyDescent="0.2">
      <c r="A3313" s="146">
        <v>3309</v>
      </c>
      <c r="B3313" s="146">
        <v>21</v>
      </c>
      <c r="C3313" s="146" t="s">
        <v>879</v>
      </c>
      <c r="D3313" s="162">
        <v>17.399999999999999</v>
      </c>
      <c r="E3313" s="162">
        <v>7.219015731941937</v>
      </c>
      <c r="F3313" s="208">
        <f t="shared" si="652"/>
        <v>6.7165722369987781</v>
      </c>
      <c r="G3313" s="208">
        <f t="shared" si="648"/>
        <v>3.7448308739405642E-3</v>
      </c>
      <c r="H3313" s="162">
        <f t="shared" si="653"/>
        <v>17.40374483087394</v>
      </c>
      <c r="I3313" s="209" t="str">
        <f t="shared" si="659"/>
        <v>S</v>
      </c>
      <c r="J3313" s="209" t="s">
        <v>7731</v>
      </c>
      <c r="K3313" s="210">
        <v>0.14753074614898781</v>
      </c>
      <c r="L3313" s="162">
        <f t="shared" si="654"/>
        <v>0</v>
      </c>
      <c r="M3313" s="162">
        <f t="shared" si="649"/>
        <v>0</v>
      </c>
      <c r="N3313" s="210">
        <f t="shared" si="655"/>
        <v>0.10622358837815822</v>
      </c>
      <c r="O3313" s="162">
        <f t="shared" si="656"/>
        <v>0</v>
      </c>
      <c r="P3313" s="162">
        <f t="shared" si="650"/>
        <v>0</v>
      </c>
      <c r="Q3313" s="210">
        <f t="shared" si="651"/>
        <v>5.3732468123861565E-3</v>
      </c>
      <c r="R3313" s="210">
        <f t="shared" si="657"/>
        <v>4.5588854771600844E-2</v>
      </c>
    </row>
    <row r="3314" spans="1:18" x14ac:dyDescent="0.2">
      <c r="A3314" s="146">
        <v>3310</v>
      </c>
      <c r="B3314" s="146">
        <v>22</v>
      </c>
      <c r="C3314" s="146" t="s">
        <v>879</v>
      </c>
      <c r="D3314" s="162">
        <v>16.600000000000001</v>
      </c>
      <c r="E3314" s="162">
        <v>0</v>
      </c>
      <c r="F3314" s="208">
        <f t="shared" si="652"/>
        <v>0</v>
      </c>
      <c r="G3314" s="208">
        <f t="shared" si="648"/>
        <v>0</v>
      </c>
      <c r="H3314" s="162">
        <f t="shared" si="653"/>
        <v>16.600000000000001</v>
      </c>
      <c r="I3314" s="209" t="str">
        <f t="shared" si="659"/>
        <v>S</v>
      </c>
      <c r="J3314" s="209" t="s">
        <v>7731</v>
      </c>
      <c r="K3314" s="210">
        <v>1.8340890372383983E-2</v>
      </c>
      <c r="L3314" s="162">
        <f t="shared" si="654"/>
        <v>0</v>
      </c>
      <c r="M3314" s="162">
        <f t="shared" si="649"/>
        <v>0</v>
      </c>
      <c r="N3314" s="210">
        <f t="shared" si="655"/>
        <v>6.6302299245546745E-2</v>
      </c>
      <c r="O3314" s="162">
        <f t="shared" si="656"/>
        <v>0</v>
      </c>
      <c r="P3314" s="162">
        <f t="shared" si="650"/>
        <v>0</v>
      </c>
      <c r="Q3314" s="210">
        <f t="shared" si="651"/>
        <v>5.3732468123861565E-3</v>
      </c>
      <c r="R3314" s="210">
        <f t="shared" si="657"/>
        <v>5.6675656389893678E-3</v>
      </c>
    </row>
    <row r="3315" spans="1:18" x14ac:dyDescent="0.2">
      <c r="A3315" s="146">
        <v>3311</v>
      </c>
      <c r="B3315" s="146">
        <v>23</v>
      </c>
      <c r="C3315" s="146" t="s">
        <v>879</v>
      </c>
      <c r="D3315" s="162">
        <v>15.8</v>
      </c>
      <c r="E3315" s="162">
        <v>0</v>
      </c>
      <c r="F3315" s="208">
        <f t="shared" si="652"/>
        <v>0</v>
      </c>
      <c r="G3315" s="208">
        <f t="shared" si="648"/>
        <v>0</v>
      </c>
      <c r="H3315" s="162">
        <f t="shared" si="653"/>
        <v>15.8</v>
      </c>
      <c r="I3315" s="209" t="str">
        <f t="shared" si="659"/>
        <v>S</v>
      </c>
      <c r="J3315" s="209" t="s">
        <v>7731</v>
      </c>
      <c r="K3315" s="210">
        <v>6.8874056860745395E-2</v>
      </c>
      <c r="L3315" s="162">
        <f t="shared" si="654"/>
        <v>0</v>
      </c>
      <c r="M3315" s="162">
        <f t="shared" si="649"/>
        <v>0</v>
      </c>
      <c r="N3315" s="210">
        <f t="shared" si="655"/>
        <v>8.1917682806750547E-2</v>
      </c>
      <c r="O3315" s="162">
        <f t="shared" si="656"/>
        <v>0</v>
      </c>
      <c r="P3315" s="162">
        <f t="shared" si="650"/>
        <v>0</v>
      </c>
      <c r="Q3315" s="210">
        <f t="shared" si="651"/>
        <v>5.3732468123861565E-3</v>
      </c>
      <c r="R3315" s="210">
        <f t="shared" si="657"/>
        <v>2.128294920019317E-2</v>
      </c>
    </row>
    <row r="3316" spans="1:18" x14ac:dyDescent="0.2">
      <c r="A3316" s="146">
        <v>3312</v>
      </c>
      <c r="B3316" s="146">
        <v>24</v>
      </c>
      <c r="C3316" s="146" t="s">
        <v>879</v>
      </c>
      <c r="D3316" s="162">
        <v>14.9</v>
      </c>
      <c r="E3316" s="162">
        <v>0</v>
      </c>
      <c r="F3316" s="208">
        <f t="shared" si="652"/>
        <v>0</v>
      </c>
      <c r="G3316" s="208">
        <f t="shared" si="648"/>
        <v>0</v>
      </c>
      <c r="H3316" s="162">
        <f t="shared" si="653"/>
        <v>14.9</v>
      </c>
      <c r="I3316" s="209" t="str">
        <f t="shared" si="659"/>
        <v>S</v>
      </c>
      <c r="J3316" s="209" t="s">
        <v>7731</v>
      </c>
      <c r="K3316" s="210">
        <v>0</v>
      </c>
      <c r="L3316" s="162">
        <f t="shared" si="654"/>
        <v>9.9999999999999645E-2</v>
      </c>
      <c r="M3316" s="162">
        <f t="shared" si="649"/>
        <v>9.9999999999999645E-2</v>
      </c>
      <c r="N3316" s="210">
        <f t="shared" si="655"/>
        <v>6.2128384006826895E-2</v>
      </c>
      <c r="O3316" s="162">
        <f t="shared" si="656"/>
        <v>0</v>
      </c>
      <c r="P3316" s="162">
        <f t="shared" si="650"/>
        <v>0</v>
      </c>
      <c r="Q3316" s="210">
        <f t="shared" si="651"/>
        <v>5.3732468123861565E-3</v>
      </c>
      <c r="R3316" s="210">
        <f t="shared" si="657"/>
        <v>1.4936504002695181E-3</v>
      </c>
    </row>
    <row r="3317" spans="1:18" x14ac:dyDescent="0.2">
      <c r="A3317" s="146">
        <v>3313</v>
      </c>
      <c r="B3317" s="146">
        <v>1</v>
      </c>
      <c r="C3317" s="146" t="s">
        <v>879</v>
      </c>
      <c r="D3317" s="162">
        <v>13.7</v>
      </c>
      <c r="E3317" s="162">
        <v>0</v>
      </c>
      <c r="F3317" s="208">
        <f t="shared" si="652"/>
        <v>0</v>
      </c>
      <c r="G3317" s="208">
        <f t="shared" si="648"/>
        <v>0</v>
      </c>
      <c r="H3317" s="162">
        <f t="shared" si="653"/>
        <v>13.7</v>
      </c>
      <c r="I3317" s="209" t="str">
        <f>IF(AVERAGE(H3317:H3340)&gt;15,"S",IF(AVERAGE(H3317:H3340)&lt;5,"W","Ü"))</f>
        <v>S</v>
      </c>
      <c r="J3317" s="209" t="s">
        <v>7731</v>
      </c>
      <c r="K3317" s="210">
        <v>1.6809008365835574E-4</v>
      </c>
      <c r="L3317" s="162">
        <f t="shared" si="654"/>
        <v>1.3000000000000007</v>
      </c>
      <c r="M3317" s="162">
        <f t="shared" si="649"/>
        <v>1.3000000000000007</v>
      </c>
      <c r="N3317" s="210">
        <f t="shared" si="655"/>
        <v>8.0104130758519271E-2</v>
      </c>
      <c r="O3317" s="162">
        <f t="shared" si="656"/>
        <v>0</v>
      </c>
      <c r="P3317" s="162">
        <f t="shared" si="650"/>
        <v>0</v>
      </c>
      <c r="Q3317" s="210">
        <f t="shared" si="651"/>
        <v>5.3732468123861565E-3</v>
      </c>
      <c r="R3317" s="210">
        <f t="shared" si="657"/>
        <v>1.9469397151961894E-2</v>
      </c>
    </row>
    <row r="3318" spans="1:18" x14ac:dyDescent="0.2">
      <c r="A3318" s="146">
        <v>3314</v>
      </c>
      <c r="B3318" s="146">
        <v>2</v>
      </c>
      <c r="C3318" s="146" t="s">
        <v>879</v>
      </c>
      <c r="D3318" s="162">
        <v>13.3</v>
      </c>
      <c r="E3318" s="162">
        <v>0</v>
      </c>
      <c r="F3318" s="208">
        <f t="shared" si="652"/>
        <v>0</v>
      </c>
      <c r="G3318" s="208">
        <f t="shared" si="648"/>
        <v>0</v>
      </c>
      <c r="H3318" s="162">
        <f t="shared" si="653"/>
        <v>13.3</v>
      </c>
      <c r="I3318" s="209" t="str">
        <f>IF(I3317="S","S",IF(I3317="W","W","Ü"))</f>
        <v>S</v>
      </c>
      <c r="J3318" s="209" t="s">
        <v>7731</v>
      </c>
      <c r="K3318" s="210">
        <v>1.0627291674174604E-3</v>
      </c>
      <c r="L3318" s="162">
        <f t="shared" si="654"/>
        <v>1.6999999999999993</v>
      </c>
      <c r="M3318" s="162">
        <f t="shared" si="649"/>
        <v>1.6999999999999993</v>
      </c>
      <c r="N3318" s="210">
        <f t="shared" si="655"/>
        <v>8.6355187080576698E-2</v>
      </c>
      <c r="O3318" s="162">
        <f t="shared" si="656"/>
        <v>0</v>
      </c>
      <c r="P3318" s="162">
        <f t="shared" si="650"/>
        <v>0</v>
      </c>
      <c r="Q3318" s="210">
        <f t="shared" si="651"/>
        <v>5.3732468123861565E-3</v>
      </c>
      <c r="R3318" s="210">
        <f t="shared" si="657"/>
        <v>2.5720453474019321E-2</v>
      </c>
    </row>
    <row r="3319" spans="1:18" x14ac:dyDescent="0.2">
      <c r="A3319" s="146">
        <v>3315</v>
      </c>
      <c r="B3319" s="146">
        <v>3</v>
      </c>
      <c r="C3319" s="146" t="s">
        <v>879</v>
      </c>
      <c r="D3319" s="162">
        <v>13.2</v>
      </c>
      <c r="E3319" s="162">
        <v>0</v>
      </c>
      <c r="F3319" s="208">
        <f t="shared" si="652"/>
        <v>0</v>
      </c>
      <c r="G3319" s="208">
        <f t="shared" si="648"/>
        <v>0</v>
      </c>
      <c r="H3319" s="162">
        <f t="shared" si="653"/>
        <v>13.2</v>
      </c>
      <c r="I3319" s="209" t="str">
        <f t="shared" ref="I3319:I3340" si="660">IF(I3318="S","S",IF(I3318="W","W","Ü"))</f>
        <v>S</v>
      </c>
      <c r="J3319" s="209" t="s">
        <v>7731</v>
      </c>
      <c r="K3319" s="210">
        <v>5.129509595208039E-5</v>
      </c>
      <c r="L3319" s="162">
        <f t="shared" si="654"/>
        <v>1.8000000000000007</v>
      </c>
      <c r="M3319" s="162">
        <f t="shared" si="649"/>
        <v>1.8000000000000007</v>
      </c>
      <c r="N3319" s="210">
        <f t="shared" si="655"/>
        <v>8.753629164075051E-2</v>
      </c>
      <c r="O3319" s="162">
        <f t="shared" si="656"/>
        <v>0</v>
      </c>
      <c r="P3319" s="162">
        <f t="shared" si="650"/>
        <v>0</v>
      </c>
      <c r="Q3319" s="210">
        <f t="shared" si="651"/>
        <v>5.3732468123861565E-3</v>
      </c>
      <c r="R3319" s="210">
        <f t="shared" si="657"/>
        <v>2.6901558034193133E-2</v>
      </c>
    </row>
    <row r="3320" spans="1:18" x14ac:dyDescent="0.2">
      <c r="A3320" s="146">
        <v>3316</v>
      </c>
      <c r="B3320" s="146">
        <v>4</v>
      </c>
      <c r="C3320" s="146" t="s">
        <v>879</v>
      </c>
      <c r="D3320" s="162">
        <v>13.6</v>
      </c>
      <c r="E3320" s="162">
        <v>0</v>
      </c>
      <c r="F3320" s="208">
        <f t="shared" si="652"/>
        <v>0</v>
      </c>
      <c r="G3320" s="208">
        <f t="shared" si="648"/>
        <v>0</v>
      </c>
      <c r="H3320" s="162">
        <f t="shared" si="653"/>
        <v>13.6</v>
      </c>
      <c r="I3320" s="209" t="str">
        <f t="shared" si="660"/>
        <v>S</v>
      </c>
      <c r="J3320" s="209" t="s">
        <v>7731</v>
      </c>
      <c r="K3320" s="210">
        <v>0</v>
      </c>
      <c r="L3320" s="162">
        <f t="shared" si="654"/>
        <v>1.4000000000000004</v>
      </c>
      <c r="M3320" s="162">
        <f t="shared" si="649"/>
        <v>1.4000000000000004</v>
      </c>
      <c r="N3320" s="210">
        <f t="shared" si="655"/>
        <v>8.1545839210330762E-2</v>
      </c>
      <c r="O3320" s="162">
        <f t="shared" si="656"/>
        <v>0</v>
      </c>
      <c r="P3320" s="162">
        <f t="shared" si="650"/>
        <v>0</v>
      </c>
      <c r="Q3320" s="210">
        <f t="shared" si="651"/>
        <v>5.3732468123861565E-3</v>
      </c>
      <c r="R3320" s="210">
        <f t="shared" si="657"/>
        <v>2.0911105603773385E-2</v>
      </c>
    </row>
    <row r="3321" spans="1:18" x14ac:dyDescent="0.2">
      <c r="A3321" s="146">
        <v>3317</v>
      </c>
      <c r="B3321" s="146">
        <v>5</v>
      </c>
      <c r="C3321" s="146" t="s">
        <v>879</v>
      </c>
      <c r="D3321" s="162">
        <v>14.1</v>
      </c>
      <c r="E3321" s="162">
        <v>89.127078844360071</v>
      </c>
      <c r="F3321" s="208">
        <f t="shared" si="652"/>
        <v>84.100311597538166</v>
      </c>
      <c r="G3321" s="208">
        <f t="shared" si="648"/>
        <v>4.6890204149611071E-2</v>
      </c>
      <c r="H3321" s="162">
        <f t="shared" si="653"/>
        <v>14.14689020414961</v>
      </c>
      <c r="I3321" s="209" t="str">
        <f t="shared" si="660"/>
        <v>S</v>
      </c>
      <c r="J3321" s="209" t="s">
        <v>7731</v>
      </c>
      <c r="K3321" s="210">
        <v>0</v>
      </c>
      <c r="L3321" s="162">
        <f t="shared" si="654"/>
        <v>0.90000000000000036</v>
      </c>
      <c r="M3321" s="162">
        <f t="shared" si="649"/>
        <v>0.85310979585038993</v>
      </c>
      <c r="N3321" s="210">
        <f t="shared" si="655"/>
        <v>7.3377211487015273E-2</v>
      </c>
      <c r="O3321" s="162">
        <f t="shared" si="656"/>
        <v>0</v>
      </c>
      <c r="P3321" s="162">
        <f t="shared" si="650"/>
        <v>0</v>
      </c>
      <c r="Q3321" s="210">
        <f t="shared" si="651"/>
        <v>5.3732468123861565E-3</v>
      </c>
      <c r="R3321" s="210">
        <f t="shared" si="657"/>
        <v>1.2742477880457896E-2</v>
      </c>
    </row>
    <row r="3322" spans="1:18" x14ac:dyDescent="0.2">
      <c r="A3322" s="146">
        <v>3318</v>
      </c>
      <c r="B3322" s="146">
        <v>6</v>
      </c>
      <c r="C3322" s="146" t="s">
        <v>879</v>
      </c>
      <c r="D3322" s="162">
        <v>15.6</v>
      </c>
      <c r="E3322" s="162">
        <v>1125.0558363780281</v>
      </c>
      <c r="F3322" s="208">
        <f t="shared" si="652"/>
        <v>1054.852352188039</v>
      </c>
      <c r="G3322" s="208">
        <f t="shared" si="648"/>
        <v>0.58813387491946545</v>
      </c>
      <c r="H3322" s="162">
        <f t="shared" si="653"/>
        <v>16.188133874919465</v>
      </c>
      <c r="I3322" s="209" t="str">
        <f t="shared" si="660"/>
        <v>S</v>
      </c>
      <c r="J3322" s="209" t="s">
        <v>7731</v>
      </c>
      <c r="K3322" s="210">
        <v>2.2475801209669889E-3</v>
      </c>
      <c r="L3322" s="162">
        <f t="shared" si="654"/>
        <v>0</v>
      </c>
      <c r="M3322" s="162">
        <f t="shared" si="649"/>
        <v>0</v>
      </c>
      <c r="N3322" s="210">
        <f t="shared" si="655"/>
        <v>6.1329264112210922E-2</v>
      </c>
      <c r="O3322" s="162">
        <f t="shared" si="656"/>
        <v>0</v>
      </c>
      <c r="P3322" s="162">
        <f t="shared" si="650"/>
        <v>0</v>
      </c>
      <c r="Q3322" s="210">
        <f t="shared" si="651"/>
        <v>5.3732468123861565E-3</v>
      </c>
      <c r="R3322" s="210">
        <f t="shared" si="657"/>
        <v>6.9453050565354557E-4</v>
      </c>
    </row>
    <row r="3323" spans="1:18" x14ac:dyDescent="0.2">
      <c r="A3323" s="146">
        <v>3319</v>
      </c>
      <c r="B3323" s="146">
        <v>7</v>
      </c>
      <c r="C3323" s="146" t="s">
        <v>879</v>
      </c>
      <c r="D3323" s="162">
        <v>17.5</v>
      </c>
      <c r="E3323" s="162">
        <v>3240.5051002882442</v>
      </c>
      <c r="F3323" s="208">
        <f t="shared" si="652"/>
        <v>3013.6697432680671</v>
      </c>
      <c r="G3323" s="208">
        <f t="shared" si="648"/>
        <v>1.6802742679193854</v>
      </c>
      <c r="H3323" s="162">
        <f t="shared" si="653"/>
        <v>19.180274267919387</v>
      </c>
      <c r="I3323" s="209" t="str">
        <f t="shared" si="660"/>
        <v>S</v>
      </c>
      <c r="J3323" s="209" t="s">
        <v>7731</v>
      </c>
      <c r="K3323" s="210">
        <v>0.1696313040028852</v>
      </c>
      <c r="L3323" s="162">
        <f t="shared" si="654"/>
        <v>0</v>
      </c>
      <c r="M3323" s="162">
        <f t="shared" si="649"/>
        <v>0</v>
      </c>
      <c r="N3323" s="210">
        <f t="shared" si="655"/>
        <v>0.11305293852158663</v>
      </c>
      <c r="O3323" s="162">
        <f t="shared" si="656"/>
        <v>0</v>
      </c>
      <c r="P3323" s="162">
        <f t="shared" si="650"/>
        <v>0</v>
      </c>
      <c r="Q3323" s="210">
        <f t="shared" si="651"/>
        <v>5.3732468123861565E-3</v>
      </c>
      <c r="R3323" s="210">
        <f t="shared" si="657"/>
        <v>5.241820491502925E-2</v>
      </c>
    </row>
    <row r="3324" spans="1:18" x14ac:dyDescent="0.2">
      <c r="A3324" s="146">
        <v>3320</v>
      </c>
      <c r="B3324" s="146">
        <v>8</v>
      </c>
      <c r="C3324" s="146" t="s">
        <v>879</v>
      </c>
      <c r="D3324" s="162">
        <v>19.2</v>
      </c>
      <c r="E3324" s="162">
        <v>5907.3761043383329</v>
      </c>
      <c r="F3324" s="208">
        <f t="shared" si="652"/>
        <v>5453.6896195251493</v>
      </c>
      <c r="G3324" s="208">
        <f t="shared" si="648"/>
        <v>3.0407095380563929</v>
      </c>
      <c r="H3324" s="162">
        <f t="shared" si="653"/>
        <v>22.240709538056393</v>
      </c>
      <c r="I3324" s="209" t="str">
        <f t="shared" si="660"/>
        <v>S</v>
      </c>
      <c r="J3324" s="209" t="s">
        <v>7731</v>
      </c>
      <c r="K3324" s="210">
        <v>3.7725964762110445E-2</v>
      </c>
      <c r="L3324" s="162">
        <f t="shared" si="654"/>
        <v>0</v>
      </c>
      <c r="M3324" s="162">
        <f t="shared" si="649"/>
        <v>0</v>
      </c>
      <c r="N3324" s="210">
        <f t="shared" si="655"/>
        <v>7.2292530869519186E-2</v>
      </c>
      <c r="O3324" s="162">
        <f t="shared" si="656"/>
        <v>0</v>
      </c>
      <c r="P3324" s="162">
        <f t="shared" si="650"/>
        <v>0</v>
      </c>
      <c r="Q3324" s="210">
        <f t="shared" si="651"/>
        <v>5.3732468123861565E-3</v>
      </c>
      <c r="R3324" s="210">
        <f t="shared" si="657"/>
        <v>1.165779726296181E-2</v>
      </c>
    </row>
    <row r="3325" spans="1:18" x14ac:dyDescent="0.2">
      <c r="A3325" s="146">
        <v>3321</v>
      </c>
      <c r="B3325" s="146">
        <v>9</v>
      </c>
      <c r="C3325" s="146" t="s">
        <v>879</v>
      </c>
      <c r="D3325" s="162">
        <v>19</v>
      </c>
      <c r="E3325" s="162">
        <v>9288.6520113994447</v>
      </c>
      <c r="F3325" s="208">
        <f t="shared" si="652"/>
        <v>8582.714458533088</v>
      </c>
      <c r="G3325" s="208">
        <f t="shared" si="648"/>
        <v>4.785300143052214</v>
      </c>
      <c r="H3325" s="162">
        <f t="shared" si="653"/>
        <v>23.785300143052215</v>
      </c>
      <c r="I3325" s="209" t="str">
        <f t="shared" si="660"/>
        <v>S</v>
      </c>
      <c r="J3325" s="209" t="s">
        <v>7731</v>
      </c>
      <c r="K3325" s="210">
        <v>0.1254103278861449</v>
      </c>
      <c r="L3325" s="162">
        <f t="shared" si="654"/>
        <v>0</v>
      </c>
      <c r="M3325" s="162">
        <f t="shared" si="649"/>
        <v>0</v>
      </c>
      <c r="N3325" s="210">
        <f t="shared" si="655"/>
        <v>9.9388101118753944E-2</v>
      </c>
      <c r="O3325" s="162">
        <f t="shared" si="656"/>
        <v>0</v>
      </c>
      <c r="P3325" s="162">
        <f t="shared" si="650"/>
        <v>0</v>
      </c>
      <c r="Q3325" s="210">
        <f t="shared" si="651"/>
        <v>5.3732468123861565E-3</v>
      </c>
      <c r="R3325" s="210">
        <f t="shared" si="657"/>
        <v>3.8753367512196567E-2</v>
      </c>
    </row>
    <row r="3326" spans="1:18" x14ac:dyDescent="0.2">
      <c r="A3326" s="146">
        <v>3322</v>
      </c>
      <c r="B3326" s="146">
        <v>10</v>
      </c>
      <c r="C3326" s="146" t="s">
        <v>879</v>
      </c>
      <c r="D3326" s="162">
        <v>18.100000000000001</v>
      </c>
      <c r="E3326" s="162">
        <v>12384.499142597622</v>
      </c>
      <c r="F3326" s="208">
        <f t="shared" si="652"/>
        <v>11487.861404673555</v>
      </c>
      <c r="G3326" s="208">
        <f t="shared" si="648"/>
        <v>6.4050674281134174</v>
      </c>
      <c r="H3326" s="162">
        <f t="shared" si="653"/>
        <v>24.505067428113421</v>
      </c>
      <c r="I3326" s="209" t="str">
        <f t="shared" si="660"/>
        <v>S</v>
      </c>
      <c r="J3326" s="209" t="s">
        <v>7731</v>
      </c>
      <c r="K3326" s="210">
        <v>0.1324196712221096</v>
      </c>
      <c r="L3326" s="162">
        <f t="shared" si="654"/>
        <v>0</v>
      </c>
      <c r="M3326" s="162">
        <f t="shared" si="649"/>
        <v>0</v>
      </c>
      <c r="N3326" s="210">
        <f t="shared" si="655"/>
        <v>0.10155407630513902</v>
      </c>
      <c r="O3326" s="162">
        <f t="shared" si="656"/>
        <v>0</v>
      </c>
      <c r="P3326" s="162">
        <f t="shared" si="650"/>
        <v>0</v>
      </c>
      <c r="Q3326" s="210">
        <f t="shared" si="651"/>
        <v>5.3732468123861565E-3</v>
      </c>
      <c r="R3326" s="210">
        <f t="shared" si="657"/>
        <v>4.0919342698581641E-2</v>
      </c>
    </row>
    <row r="3327" spans="1:18" x14ac:dyDescent="0.2">
      <c r="A3327" s="146">
        <v>3323</v>
      </c>
      <c r="B3327" s="146">
        <v>11</v>
      </c>
      <c r="C3327" s="146" t="s">
        <v>879</v>
      </c>
      <c r="D3327" s="162">
        <v>17.5</v>
      </c>
      <c r="E3327" s="162">
        <v>14595.461537730454</v>
      </c>
      <c r="F3327" s="208">
        <f t="shared" si="652"/>
        <v>13573.779230089322</v>
      </c>
      <c r="G3327" s="208">
        <f t="shared" si="648"/>
        <v>7.5680727822567331</v>
      </c>
      <c r="H3327" s="162">
        <f t="shared" si="653"/>
        <v>25.068072782256735</v>
      </c>
      <c r="I3327" s="209" t="str">
        <f t="shared" si="660"/>
        <v>S</v>
      </c>
      <c r="J3327" s="209" t="s">
        <v>7731</v>
      </c>
      <c r="K3327" s="210">
        <v>1.0871009142890513E-2</v>
      </c>
      <c r="L3327" s="162">
        <f t="shared" si="654"/>
        <v>0</v>
      </c>
      <c r="M3327" s="162">
        <f t="shared" si="649"/>
        <v>0</v>
      </c>
      <c r="N3327" s="210">
        <f t="shared" si="655"/>
        <v>6.3994012061880101E-2</v>
      </c>
      <c r="O3327" s="162">
        <f t="shared" si="656"/>
        <v>0</v>
      </c>
      <c r="P3327" s="162">
        <f t="shared" si="650"/>
        <v>0</v>
      </c>
      <c r="Q3327" s="210">
        <f t="shared" si="651"/>
        <v>5.3732468123861565E-3</v>
      </c>
      <c r="R3327" s="210">
        <f t="shared" si="657"/>
        <v>3.3592784553227242E-3</v>
      </c>
    </row>
    <row r="3328" spans="1:18" x14ac:dyDescent="0.2">
      <c r="A3328" s="146">
        <v>3324</v>
      </c>
      <c r="B3328" s="146">
        <v>12</v>
      </c>
      <c r="C3328" s="146" t="s">
        <v>879</v>
      </c>
      <c r="D3328" s="162">
        <v>17.5</v>
      </c>
      <c r="E3328" s="162">
        <v>15998.171825337018</v>
      </c>
      <c r="F3328" s="208">
        <f t="shared" si="652"/>
        <v>14878.299797563426</v>
      </c>
      <c r="G3328" s="208">
        <f t="shared" si="648"/>
        <v>8.2954093945032188</v>
      </c>
      <c r="H3328" s="162">
        <f t="shared" si="653"/>
        <v>25.795409394503217</v>
      </c>
      <c r="I3328" s="209" t="str">
        <f t="shared" si="660"/>
        <v>S</v>
      </c>
      <c r="J3328" s="209" t="s">
        <v>7731</v>
      </c>
      <c r="K3328" s="210">
        <v>0.10417659139089416</v>
      </c>
      <c r="L3328" s="162">
        <f t="shared" si="654"/>
        <v>0</v>
      </c>
      <c r="M3328" s="162">
        <f t="shared" si="649"/>
        <v>0</v>
      </c>
      <c r="N3328" s="210">
        <f t="shared" si="655"/>
        <v>9.2826609669623444E-2</v>
      </c>
      <c r="O3328" s="162">
        <f t="shared" si="656"/>
        <v>0</v>
      </c>
      <c r="P3328" s="162">
        <f t="shared" si="650"/>
        <v>0</v>
      </c>
      <c r="Q3328" s="210">
        <f t="shared" si="651"/>
        <v>5.3732468123861565E-3</v>
      </c>
      <c r="R3328" s="210">
        <f t="shared" si="657"/>
        <v>3.2191876063066067E-2</v>
      </c>
    </row>
    <row r="3329" spans="1:18" x14ac:dyDescent="0.2">
      <c r="A3329" s="146">
        <v>3325</v>
      </c>
      <c r="B3329" s="146">
        <v>13</v>
      </c>
      <c r="C3329" s="146" t="s">
        <v>879</v>
      </c>
      <c r="D3329" s="162">
        <v>18.5</v>
      </c>
      <c r="E3329" s="162">
        <v>16682.867702066589</v>
      </c>
      <c r="F3329" s="208">
        <f t="shared" si="652"/>
        <v>15448.335492113662</v>
      </c>
      <c r="G3329" s="208">
        <f t="shared" si="648"/>
        <v>8.6132333071890343</v>
      </c>
      <c r="H3329" s="162">
        <f t="shared" si="653"/>
        <v>27.113233307189034</v>
      </c>
      <c r="I3329" s="209" t="str">
        <f t="shared" si="660"/>
        <v>S</v>
      </c>
      <c r="J3329" s="209" t="s">
        <v>7731</v>
      </c>
      <c r="K3329" s="210">
        <v>0</v>
      </c>
      <c r="L3329" s="162">
        <f t="shared" si="654"/>
        <v>0</v>
      </c>
      <c r="M3329" s="162">
        <f t="shared" si="649"/>
        <v>0</v>
      </c>
      <c r="N3329" s="210">
        <f t="shared" si="655"/>
        <v>6.0634733606557377E-2</v>
      </c>
      <c r="O3329" s="162">
        <f t="shared" si="656"/>
        <v>0</v>
      </c>
      <c r="P3329" s="162">
        <f t="shared" si="650"/>
        <v>1.1132333071890343</v>
      </c>
      <c r="Q3329" s="210">
        <f t="shared" si="651"/>
        <v>7.2855212056437907E-3</v>
      </c>
      <c r="R3329" s="210">
        <f t="shared" si="657"/>
        <v>0</v>
      </c>
    </row>
    <row r="3330" spans="1:18" x14ac:dyDescent="0.2">
      <c r="A3330" s="146">
        <v>3326</v>
      </c>
      <c r="B3330" s="146">
        <v>14</v>
      </c>
      <c r="C3330" s="146" t="s">
        <v>879</v>
      </c>
      <c r="D3330" s="162">
        <v>19.5</v>
      </c>
      <c r="E3330" s="162">
        <v>16511.832560109811</v>
      </c>
      <c r="F3330" s="208">
        <f t="shared" si="652"/>
        <v>15223.909620421247</v>
      </c>
      <c r="G3330" s="208">
        <f t="shared" si="648"/>
        <v>8.4881044611691614</v>
      </c>
      <c r="H3330" s="162">
        <f t="shared" si="653"/>
        <v>27.988104461169161</v>
      </c>
      <c r="I3330" s="209" t="str">
        <f t="shared" si="660"/>
        <v>S</v>
      </c>
      <c r="J3330" s="209" t="s">
        <v>7731</v>
      </c>
      <c r="K3330" s="210">
        <v>3.0535049939064058E-3</v>
      </c>
      <c r="L3330" s="162">
        <f t="shared" si="654"/>
        <v>0</v>
      </c>
      <c r="M3330" s="162">
        <f t="shared" si="649"/>
        <v>0</v>
      </c>
      <c r="N3330" s="210">
        <f t="shared" si="655"/>
        <v>6.1578305027059625E-2</v>
      </c>
      <c r="O3330" s="162">
        <f t="shared" si="656"/>
        <v>0</v>
      </c>
      <c r="P3330" s="162">
        <f t="shared" si="650"/>
        <v>1.9881044611691614</v>
      </c>
      <c r="Q3330" s="210">
        <f t="shared" si="651"/>
        <v>8.7883451818508446E-3</v>
      </c>
      <c r="R3330" s="210">
        <f t="shared" si="657"/>
        <v>9.4357142050224829E-4</v>
      </c>
    </row>
    <row r="3331" spans="1:18" x14ac:dyDescent="0.2">
      <c r="A3331" s="146">
        <v>3327</v>
      </c>
      <c r="B3331" s="146">
        <v>15</v>
      </c>
      <c r="C3331" s="146" t="s">
        <v>879</v>
      </c>
      <c r="D3331" s="162">
        <v>19.3</v>
      </c>
      <c r="E3331" s="162">
        <v>14642.385139988077</v>
      </c>
      <c r="F3331" s="208">
        <f t="shared" si="652"/>
        <v>13511.993007180996</v>
      </c>
      <c r="G3331" s="208">
        <f t="shared" si="648"/>
        <v>7.533623818266336</v>
      </c>
      <c r="H3331" s="162">
        <f t="shared" si="653"/>
        <v>26.833623818266336</v>
      </c>
      <c r="I3331" s="209" t="str">
        <f t="shared" si="660"/>
        <v>S</v>
      </c>
      <c r="J3331" s="209" t="s">
        <v>7731</v>
      </c>
      <c r="K3331" s="210">
        <v>5.1069529055778294E-3</v>
      </c>
      <c r="L3331" s="162">
        <f t="shared" si="654"/>
        <v>0</v>
      </c>
      <c r="M3331" s="162">
        <f t="shared" si="649"/>
        <v>0</v>
      </c>
      <c r="N3331" s="210">
        <f t="shared" si="655"/>
        <v>6.221284624012783E-2</v>
      </c>
      <c r="O3331" s="162">
        <f t="shared" si="656"/>
        <v>0</v>
      </c>
      <c r="P3331" s="162">
        <f t="shared" si="650"/>
        <v>0.8336238182663358</v>
      </c>
      <c r="Q3331" s="210">
        <f t="shared" si="651"/>
        <v>6.8052175151902166E-3</v>
      </c>
      <c r="R3331" s="210">
        <f t="shared" si="657"/>
        <v>1.5781126335704526E-3</v>
      </c>
    </row>
    <row r="3332" spans="1:18" x14ac:dyDescent="0.2">
      <c r="A3332" s="146">
        <v>3328</v>
      </c>
      <c r="B3332" s="146">
        <v>16</v>
      </c>
      <c r="C3332" s="146" t="s">
        <v>879</v>
      </c>
      <c r="D3332" s="162">
        <v>21</v>
      </c>
      <c r="E3332" s="162">
        <v>11763.386135199387</v>
      </c>
      <c r="F3332" s="208">
        <f t="shared" si="652"/>
        <v>10775.261699842638</v>
      </c>
      <c r="G3332" s="208">
        <f t="shared" si="648"/>
        <v>6.007756823648875</v>
      </c>
      <c r="H3332" s="162">
        <f t="shared" si="653"/>
        <v>27.007756823648876</v>
      </c>
      <c r="I3332" s="209" t="str">
        <f t="shared" si="660"/>
        <v>S</v>
      </c>
      <c r="J3332" s="209" t="s">
        <v>7731</v>
      </c>
      <c r="K3332" s="210">
        <v>4.3146212330657137E-2</v>
      </c>
      <c r="L3332" s="162">
        <f t="shared" si="654"/>
        <v>0</v>
      </c>
      <c r="M3332" s="162">
        <f t="shared" si="649"/>
        <v>0</v>
      </c>
      <c r="N3332" s="210">
        <f t="shared" si="655"/>
        <v>7.3967455491530221E-2</v>
      </c>
      <c r="O3332" s="162">
        <f t="shared" si="656"/>
        <v>0</v>
      </c>
      <c r="P3332" s="162">
        <f t="shared" si="650"/>
        <v>1.0077568236488759</v>
      </c>
      <c r="Q3332" s="210">
        <f t="shared" si="651"/>
        <v>7.1043372819665452E-3</v>
      </c>
      <c r="R3332" s="210">
        <f t="shared" si="657"/>
        <v>1.3332721884972844E-2</v>
      </c>
    </row>
    <row r="3333" spans="1:18" x14ac:dyDescent="0.2">
      <c r="A3333" s="146">
        <v>3329</v>
      </c>
      <c r="B3333" s="146">
        <v>17</v>
      </c>
      <c r="C3333" s="146" t="s">
        <v>879</v>
      </c>
      <c r="D3333" s="162">
        <v>19.600000000000001</v>
      </c>
      <c r="E3333" s="162">
        <v>8493.17200862969</v>
      </c>
      <c r="F3333" s="208">
        <f t="shared" si="652"/>
        <v>7827.3073231531225</v>
      </c>
      <c r="G3333" s="208">
        <f t="shared" ref="G3333:G3396" si="661">$Y$27*F3333</f>
        <v>4.3641222172967478</v>
      </c>
      <c r="H3333" s="162">
        <f t="shared" si="653"/>
        <v>23.964122217296747</v>
      </c>
      <c r="I3333" s="209" t="str">
        <f t="shared" si="660"/>
        <v>S</v>
      </c>
      <c r="J3333" s="209" t="s">
        <v>7731</v>
      </c>
      <c r="K3333" s="210">
        <v>3.9426989059413664E-2</v>
      </c>
      <c r="L3333" s="162">
        <f t="shared" si="654"/>
        <v>0</v>
      </c>
      <c r="M3333" s="162">
        <f t="shared" ref="M3333:M3396" si="662">IF(H3333&gt;=$U$7,0,$U$7-H3333)</f>
        <v>0</v>
      </c>
      <c r="N3333" s="210">
        <f t="shared" si="655"/>
        <v>7.2818168756379781E-2</v>
      </c>
      <c r="O3333" s="162">
        <f t="shared" si="656"/>
        <v>0</v>
      </c>
      <c r="P3333" s="162">
        <f t="shared" ref="P3333:P3396" si="663">IF(H3333&lt;=$U$17,0,H3333-$U$17)</f>
        <v>0</v>
      </c>
      <c r="Q3333" s="210">
        <f t="shared" ref="Q3333:Q3396" si="664">$Y$17+P3333*$Y$18</f>
        <v>5.3732468123861565E-3</v>
      </c>
      <c r="R3333" s="210">
        <f t="shared" si="657"/>
        <v>1.2183435149822404E-2</v>
      </c>
    </row>
    <row r="3334" spans="1:18" x14ac:dyDescent="0.2">
      <c r="A3334" s="146">
        <v>3330</v>
      </c>
      <c r="B3334" s="146">
        <v>18</v>
      </c>
      <c r="C3334" s="146" t="s">
        <v>879</v>
      </c>
      <c r="D3334" s="162">
        <v>20</v>
      </c>
      <c r="E3334" s="162">
        <v>5267.1049398053292</v>
      </c>
      <c r="F3334" s="208">
        <f t="shared" ref="F3334:F3397" si="665">E3334*(1-0.004*D3334)</f>
        <v>4845.7365446209033</v>
      </c>
      <c r="G3334" s="208">
        <f t="shared" si="661"/>
        <v>2.7017447559511343</v>
      </c>
      <c r="H3334" s="162">
        <f t="shared" ref="H3334:H3397" si="666">D3334+G3334</f>
        <v>22.701744755951133</v>
      </c>
      <c r="I3334" s="209" t="str">
        <f t="shared" si="660"/>
        <v>S</v>
      </c>
      <c r="J3334" s="209" t="s">
        <v>7731</v>
      </c>
      <c r="K3334" s="210">
        <v>4.9896975772668562E-3</v>
      </c>
      <c r="L3334" s="162">
        <f t="shared" ref="L3334:L3397" si="667">IF(D3334&gt;=$U$7,0,$U$7-D3334)</f>
        <v>0</v>
      </c>
      <c r="M3334" s="162">
        <f t="shared" si="662"/>
        <v>0</v>
      </c>
      <c r="N3334" s="210">
        <f t="shared" ref="N3334:N3397" si="668">$Y$7*M3334+$Y$8+K3334*$Y$9</f>
        <v>6.2176612869978887E-2</v>
      </c>
      <c r="O3334" s="162">
        <f t="shared" ref="O3334:O3397" si="669">IF(D3334&lt;=$U$17,0,D3334-$U$17)</f>
        <v>0</v>
      </c>
      <c r="P3334" s="162">
        <f t="shared" si="663"/>
        <v>0</v>
      </c>
      <c r="Q3334" s="210">
        <f t="shared" si="664"/>
        <v>5.3732468123861565E-3</v>
      </c>
      <c r="R3334" s="210">
        <f t="shared" ref="R3334:R3397" si="670">N3334-$Y$8</f>
        <v>1.5418792634215098E-3</v>
      </c>
    </row>
    <row r="3335" spans="1:18" x14ac:dyDescent="0.2">
      <c r="A3335" s="146">
        <v>3331</v>
      </c>
      <c r="B3335" s="146">
        <v>19</v>
      </c>
      <c r="C3335" s="146" t="s">
        <v>879</v>
      </c>
      <c r="D3335" s="162">
        <v>18.2</v>
      </c>
      <c r="E3335" s="162">
        <v>2392.5484062362952</v>
      </c>
      <c r="F3335" s="208">
        <f t="shared" si="665"/>
        <v>2218.370882262293</v>
      </c>
      <c r="G3335" s="208">
        <f t="shared" si="661"/>
        <v>1.2368546747676576</v>
      </c>
      <c r="H3335" s="162">
        <f t="shared" si="666"/>
        <v>19.436854674767655</v>
      </c>
      <c r="I3335" s="209" t="str">
        <f t="shared" si="660"/>
        <v>S</v>
      </c>
      <c r="J3335" s="209" t="s">
        <v>7731</v>
      </c>
      <c r="K3335" s="210">
        <v>8.7851401000596345E-3</v>
      </c>
      <c r="L3335" s="162">
        <f t="shared" si="667"/>
        <v>0</v>
      </c>
      <c r="M3335" s="162">
        <f t="shared" si="662"/>
        <v>0</v>
      </c>
      <c r="N3335" s="210">
        <f t="shared" si="668"/>
        <v>6.334945231180493E-2</v>
      </c>
      <c r="O3335" s="162">
        <f t="shared" si="669"/>
        <v>0</v>
      </c>
      <c r="P3335" s="162">
        <f t="shared" si="663"/>
        <v>0</v>
      </c>
      <c r="Q3335" s="210">
        <f t="shared" si="664"/>
        <v>5.3732468123861565E-3</v>
      </c>
      <c r="R3335" s="210">
        <f t="shared" si="670"/>
        <v>2.7147187052475527E-3</v>
      </c>
    </row>
    <row r="3336" spans="1:18" x14ac:dyDescent="0.2">
      <c r="A3336" s="146">
        <v>3332</v>
      </c>
      <c r="B3336" s="146">
        <v>20</v>
      </c>
      <c r="C3336" s="146" t="s">
        <v>879</v>
      </c>
      <c r="D3336" s="162">
        <v>15.2</v>
      </c>
      <c r="E3336" s="162">
        <v>542.81445215178792</v>
      </c>
      <c r="F3336" s="208">
        <f t="shared" si="665"/>
        <v>509.81133346095925</v>
      </c>
      <c r="G3336" s="208">
        <f t="shared" si="661"/>
        <v>0.28424576615325631</v>
      </c>
      <c r="H3336" s="162">
        <f t="shared" si="666"/>
        <v>15.484245766153256</v>
      </c>
      <c r="I3336" s="209" t="str">
        <f t="shared" si="660"/>
        <v>S</v>
      </c>
      <c r="J3336" s="209" t="s">
        <v>7731</v>
      </c>
      <c r="K3336" s="210">
        <v>7.6981246775971707E-2</v>
      </c>
      <c r="L3336" s="162">
        <f t="shared" si="667"/>
        <v>0</v>
      </c>
      <c r="M3336" s="162">
        <f t="shared" si="662"/>
        <v>0</v>
      </c>
      <c r="N3336" s="210">
        <f t="shared" si="668"/>
        <v>8.442290638419922E-2</v>
      </c>
      <c r="O3336" s="162">
        <f t="shared" si="669"/>
        <v>0</v>
      </c>
      <c r="P3336" s="162">
        <f t="shared" si="663"/>
        <v>0</v>
      </c>
      <c r="Q3336" s="210">
        <f t="shared" si="664"/>
        <v>5.3732468123861565E-3</v>
      </c>
      <c r="R3336" s="210">
        <f t="shared" si="670"/>
        <v>2.3788172777641843E-2</v>
      </c>
    </row>
    <row r="3337" spans="1:18" x14ac:dyDescent="0.2">
      <c r="A3337" s="146">
        <v>3333</v>
      </c>
      <c r="B3337" s="146">
        <v>21</v>
      </c>
      <c r="C3337" s="146" t="s">
        <v>879</v>
      </c>
      <c r="D3337" s="162">
        <v>14.2</v>
      </c>
      <c r="E3337" s="162">
        <v>13.32741365896973</v>
      </c>
      <c r="F3337" s="208">
        <f t="shared" si="665"/>
        <v>12.570416563140251</v>
      </c>
      <c r="G3337" s="208">
        <f t="shared" si="661"/>
        <v>7.0086470275165166E-3</v>
      </c>
      <c r="H3337" s="162">
        <f t="shared" si="666"/>
        <v>14.207008647027516</v>
      </c>
      <c r="I3337" s="209" t="str">
        <f t="shared" si="660"/>
        <v>S</v>
      </c>
      <c r="J3337" s="209" t="s">
        <v>7731</v>
      </c>
      <c r="K3337" s="210">
        <v>0.14753074614898781</v>
      </c>
      <c r="L3337" s="162">
        <f t="shared" si="667"/>
        <v>0.80000000000000071</v>
      </c>
      <c r="M3337" s="162">
        <f t="shared" si="662"/>
        <v>0.79299135297248391</v>
      </c>
      <c r="N3337" s="210">
        <f t="shared" si="668"/>
        <v>0.11806810689593447</v>
      </c>
      <c r="O3337" s="162">
        <f t="shared" si="669"/>
        <v>0</v>
      </c>
      <c r="P3337" s="162">
        <f t="shared" si="663"/>
        <v>0</v>
      </c>
      <c r="Q3337" s="210">
        <f t="shared" si="664"/>
        <v>5.3732468123861565E-3</v>
      </c>
      <c r="R3337" s="210">
        <f t="shared" si="670"/>
        <v>5.7433373289377095E-2</v>
      </c>
    </row>
    <row r="3338" spans="1:18" x14ac:dyDescent="0.2">
      <c r="A3338" s="146">
        <v>3334</v>
      </c>
      <c r="B3338" s="146">
        <v>22</v>
      </c>
      <c r="C3338" s="146" t="s">
        <v>879</v>
      </c>
      <c r="D3338" s="162">
        <v>13.3</v>
      </c>
      <c r="E3338" s="162">
        <v>0</v>
      </c>
      <c r="F3338" s="208">
        <f t="shared" si="665"/>
        <v>0</v>
      </c>
      <c r="G3338" s="208">
        <f t="shared" si="661"/>
        <v>0</v>
      </c>
      <c r="H3338" s="162">
        <f t="shared" si="666"/>
        <v>13.3</v>
      </c>
      <c r="I3338" s="209" t="str">
        <f t="shared" si="660"/>
        <v>S</v>
      </c>
      <c r="J3338" s="209" t="s">
        <v>7731</v>
      </c>
      <c r="K3338" s="210">
        <v>1.8340890372383983E-2</v>
      </c>
      <c r="L3338" s="162">
        <f t="shared" si="667"/>
        <v>1.6999999999999993</v>
      </c>
      <c r="M3338" s="162">
        <f t="shared" si="662"/>
        <v>1.6999999999999993</v>
      </c>
      <c r="N3338" s="210">
        <f t="shared" si="668"/>
        <v>9.1694356050128684E-2</v>
      </c>
      <c r="O3338" s="162">
        <f t="shared" si="669"/>
        <v>0</v>
      </c>
      <c r="P3338" s="162">
        <f t="shared" si="663"/>
        <v>0</v>
      </c>
      <c r="Q3338" s="210">
        <f t="shared" si="664"/>
        <v>5.3732468123861565E-3</v>
      </c>
      <c r="R3338" s="210">
        <f t="shared" si="670"/>
        <v>3.1059622443571307E-2</v>
      </c>
    </row>
    <row r="3339" spans="1:18" x14ac:dyDescent="0.2">
      <c r="A3339" s="146">
        <v>3335</v>
      </c>
      <c r="B3339" s="146">
        <v>23</v>
      </c>
      <c r="C3339" s="146" t="s">
        <v>879</v>
      </c>
      <c r="D3339" s="162">
        <v>12.7</v>
      </c>
      <c r="E3339" s="162">
        <v>0</v>
      </c>
      <c r="F3339" s="208">
        <f t="shared" si="665"/>
        <v>0</v>
      </c>
      <c r="G3339" s="208">
        <f t="shared" si="661"/>
        <v>0</v>
      </c>
      <c r="H3339" s="162">
        <f t="shared" si="666"/>
        <v>12.7</v>
      </c>
      <c r="I3339" s="209" t="str">
        <f t="shared" si="660"/>
        <v>S</v>
      </c>
      <c r="J3339" s="209" t="s">
        <v>7731</v>
      </c>
      <c r="K3339" s="210">
        <v>6.8874056860745395E-2</v>
      </c>
      <c r="L3339" s="162">
        <f t="shared" si="667"/>
        <v>2.3000000000000007</v>
      </c>
      <c r="M3339" s="162">
        <f t="shared" si="662"/>
        <v>2.3000000000000007</v>
      </c>
      <c r="N3339" s="210">
        <f t="shared" si="668"/>
        <v>0.11627164201294966</v>
      </c>
      <c r="O3339" s="162">
        <f t="shared" si="669"/>
        <v>0</v>
      </c>
      <c r="P3339" s="162">
        <f t="shared" si="663"/>
        <v>0</v>
      </c>
      <c r="Q3339" s="210">
        <f t="shared" si="664"/>
        <v>5.3732468123861565E-3</v>
      </c>
      <c r="R3339" s="210">
        <f t="shared" si="670"/>
        <v>5.5636908406392287E-2</v>
      </c>
    </row>
    <row r="3340" spans="1:18" x14ac:dyDescent="0.2">
      <c r="A3340" s="146">
        <v>3336</v>
      </c>
      <c r="B3340" s="146">
        <v>24</v>
      </c>
      <c r="C3340" s="146" t="s">
        <v>879</v>
      </c>
      <c r="D3340" s="162">
        <v>13.3</v>
      </c>
      <c r="E3340" s="162">
        <v>0</v>
      </c>
      <c r="F3340" s="208">
        <f t="shared" si="665"/>
        <v>0</v>
      </c>
      <c r="G3340" s="208">
        <f t="shared" si="661"/>
        <v>0</v>
      </c>
      <c r="H3340" s="162">
        <f t="shared" si="666"/>
        <v>13.3</v>
      </c>
      <c r="I3340" s="209" t="str">
        <f t="shared" si="660"/>
        <v>S</v>
      </c>
      <c r="J3340" s="209" t="s">
        <v>7731</v>
      </c>
      <c r="K3340" s="210">
        <v>0</v>
      </c>
      <c r="L3340" s="162">
        <f t="shared" si="667"/>
        <v>1.6999999999999993</v>
      </c>
      <c r="M3340" s="162">
        <f t="shared" si="662"/>
        <v>1.6999999999999993</v>
      </c>
      <c r="N3340" s="210">
        <f t="shared" si="668"/>
        <v>8.6026790411139323E-2</v>
      </c>
      <c r="O3340" s="162">
        <f t="shared" si="669"/>
        <v>0</v>
      </c>
      <c r="P3340" s="162">
        <f t="shared" si="663"/>
        <v>0</v>
      </c>
      <c r="Q3340" s="210">
        <f t="shared" si="664"/>
        <v>5.3732468123861565E-3</v>
      </c>
      <c r="R3340" s="210">
        <f t="shared" si="670"/>
        <v>2.5392056804581946E-2</v>
      </c>
    </row>
    <row r="3341" spans="1:18" x14ac:dyDescent="0.2">
      <c r="A3341" s="146">
        <v>3337</v>
      </c>
      <c r="B3341" s="146">
        <v>1</v>
      </c>
      <c r="C3341" s="146" t="s">
        <v>879</v>
      </c>
      <c r="D3341" s="162">
        <v>12.6</v>
      </c>
      <c r="E3341" s="162">
        <v>0</v>
      </c>
      <c r="F3341" s="208">
        <f t="shared" si="665"/>
        <v>0</v>
      </c>
      <c r="G3341" s="208">
        <f t="shared" si="661"/>
        <v>0</v>
      </c>
      <c r="H3341" s="162">
        <f t="shared" si="666"/>
        <v>12.6</v>
      </c>
      <c r="I3341" s="209" t="str">
        <f>IF(AVERAGE(H3341:H3364)&gt;15,"S",IF(AVERAGE(H3341:H3364)&lt;5,"W","Ü"))</f>
        <v>S</v>
      </c>
      <c r="J3341" s="209" t="s">
        <v>7731</v>
      </c>
      <c r="K3341" s="210">
        <v>1.6809008365835574E-4</v>
      </c>
      <c r="L3341" s="162">
        <f t="shared" si="667"/>
        <v>2.4000000000000004</v>
      </c>
      <c r="M3341" s="162">
        <f t="shared" si="662"/>
        <v>2.4000000000000004</v>
      </c>
      <c r="N3341" s="210">
        <f t="shared" si="668"/>
        <v>9.653428516148406E-2</v>
      </c>
      <c r="O3341" s="162">
        <f t="shared" si="669"/>
        <v>0</v>
      </c>
      <c r="P3341" s="162">
        <f t="shared" si="663"/>
        <v>0</v>
      </c>
      <c r="Q3341" s="210">
        <f t="shared" si="664"/>
        <v>5.3732468123861565E-3</v>
      </c>
      <c r="R3341" s="210">
        <f t="shared" si="670"/>
        <v>3.5899551554926683E-2</v>
      </c>
    </row>
    <row r="3342" spans="1:18" x14ac:dyDescent="0.2">
      <c r="A3342" s="146">
        <v>3338</v>
      </c>
      <c r="B3342" s="146">
        <v>2</v>
      </c>
      <c r="C3342" s="146" t="s">
        <v>879</v>
      </c>
      <c r="D3342" s="162">
        <v>12.7</v>
      </c>
      <c r="E3342" s="162">
        <v>0</v>
      </c>
      <c r="F3342" s="208">
        <f t="shared" si="665"/>
        <v>0</v>
      </c>
      <c r="G3342" s="208">
        <f t="shared" si="661"/>
        <v>0</v>
      </c>
      <c r="H3342" s="162">
        <f t="shared" si="666"/>
        <v>12.7</v>
      </c>
      <c r="I3342" s="209" t="str">
        <f>IF(I3341="S","S",IF(I3341="W","W","Ü"))</f>
        <v>S</v>
      </c>
      <c r="J3342" s="209" t="s">
        <v>7731</v>
      </c>
      <c r="K3342" s="210">
        <v>1.0627291674174604E-3</v>
      </c>
      <c r="L3342" s="162">
        <f t="shared" si="667"/>
        <v>2.3000000000000007</v>
      </c>
      <c r="M3342" s="162">
        <f t="shared" si="662"/>
        <v>2.3000000000000007</v>
      </c>
      <c r="N3342" s="210">
        <f t="shared" si="668"/>
        <v>9.5317089482193876E-2</v>
      </c>
      <c r="O3342" s="162">
        <f t="shared" si="669"/>
        <v>0</v>
      </c>
      <c r="P3342" s="162">
        <f t="shared" si="663"/>
        <v>0</v>
      </c>
      <c r="Q3342" s="210">
        <f t="shared" si="664"/>
        <v>5.3732468123861565E-3</v>
      </c>
      <c r="R3342" s="210">
        <f t="shared" si="670"/>
        <v>3.4682355875636499E-2</v>
      </c>
    </row>
    <row r="3343" spans="1:18" x14ac:dyDescent="0.2">
      <c r="A3343" s="146">
        <v>3339</v>
      </c>
      <c r="B3343" s="146">
        <v>3</v>
      </c>
      <c r="C3343" s="146" t="s">
        <v>879</v>
      </c>
      <c r="D3343" s="162">
        <v>11.7</v>
      </c>
      <c r="E3343" s="162">
        <v>0</v>
      </c>
      <c r="F3343" s="208">
        <f t="shared" si="665"/>
        <v>0</v>
      </c>
      <c r="G3343" s="208">
        <f t="shared" si="661"/>
        <v>0</v>
      </c>
      <c r="H3343" s="162">
        <f t="shared" si="666"/>
        <v>11.7</v>
      </c>
      <c r="I3343" s="209" t="str">
        <f t="shared" ref="I3343:I3364" si="671">IF(I3342="S","S",IF(I3342="W","W","Ü"))</f>
        <v>S</v>
      </c>
      <c r="J3343" s="209" t="s">
        <v>7731</v>
      </c>
      <c r="K3343" s="210">
        <v>5.129509595208039E-5</v>
      </c>
      <c r="L3343" s="162">
        <f t="shared" si="667"/>
        <v>3.3000000000000007</v>
      </c>
      <c r="M3343" s="162">
        <f t="shared" si="662"/>
        <v>3.3000000000000007</v>
      </c>
      <c r="N3343" s="210">
        <f t="shared" si="668"/>
        <v>0.10994104764479341</v>
      </c>
      <c r="O3343" s="162">
        <f t="shared" si="669"/>
        <v>0</v>
      </c>
      <c r="P3343" s="162">
        <f t="shared" si="663"/>
        <v>0</v>
      </c>
      <c r="Q3343" s="210">
        <f t="shared" si="664"/>
        <v>5.3732468123861565E-3</v>
      </c>
      <c r="R3343" s="210">
        <f t="shared" si="670"/>
        <v>4.9306314038236036E-2</v>
      </c>
    </row>
    <row r="3344" spans="1:18" x14ac:dyDescent="0.2">
      <c r="A3344" s="146">
        <v>3340</v>
      </c>
      <c r="B3344" s="146">
        <v>4</v>
      </c>
      <c r="C3344" s="146" t="s">
        <v>879</v>
      </c>
      <c r="D3344" s="162">
        <v>11.2</v>
      </c>
      <c r="E3344" s="162">
        <v>0</v>
      </c>
      <c r="F3344" s="208">
        <f t="shared" si="665"/>
        <v>0</v>
      </c>
      <c r="G3344" s="208">
        <f t="shared" si="661"/>
        <v>0</v>
      </c>
      <c r="H3344" s="162">
        <f t="shared" si="666"/>
        <v>11.2</v>
      </c>
      <c r="I3344" s="209" t="str">
        <f t="shared" si="671"/>
        <v>S</v>
      </c>
      <c r="J3344" s="209" t="s">
        <v>7731</v>
      </c>
      <c r="K3344" s="210">
        <v>0</v>
      </c>
      <c r="L3344" s="162">
        <f t="shared" si="667"/>
        <v>3.8000000000000007</v>
      </c>
      <c r="M3344" s="162">
        <f t="shared" si="662"/>
        <v>3.8000000000000007</v>
      </c>
      <c r="N3344" s="210">
        <f t="shared" si="668"/>
        <v>0.1173934488167994</v>
      </c>
      <c r="O3344" s="162">
        <f t="shared" si="669"/>
        <v>0</v>
      </c>
      <c r="P3344" s="162">
        <f t="shared" si="663"/>
        <v>0</v>
      </c>
      <c r="Q3344" s="210">
        <f t="shared" si="664"/>
        <v>5.3732468123861565E-3</v>
      </c>
      <c r="R3344" s="210">
        <f t="shared" si="670"/>
        <v>5.6758715210242026E-2</v>
      </c>
    </row>
    <row r="3345" spans="1:18" x14ac:dyDescent="0.2">
      <c r="A3345" s="146">
        <v>3341</v>
      </c>
      <c r="B3345" s="146">
        <v>5</v>
      </c>
      <c r="C3345" s="146" t="s">
        <v>879</v>
      </c>
      <c r="D3345" s="162">
        <v>10.5</v>
      </c>
      <c r="E3345" s="162">
        <v>86.350534332074716</v>
      </c>
      <c r="F3345" s="208">
        <f t="shared" si="665"/>
        <v>82.723811890127578</v>
      </c>
      <c r="G3345" s="208">
        <f t="shared" si="661"/>
        <v>4.6122735503344461E-2</v>
      </c>
      <c r="H3345" s="162">
        <f t="shared" si="666"/>
        <v>10.546122735503344</v>
      </c>
      <c r="I3345" s="209" t="str">
        <f t="shared" si="671"/>
        <v>S</v>
      </c>
      <c r="J3345" s="209" t="s">
        <v>7731</v>
      </c>
      <c r="K3345" s="210">
        <v>0</v>
      </c>
      <c r="L3345" s="162">
        <f t="shared" si="667"/>
        <v>4.5</v>
      </c>
      <c r="M3345" s="162">
        <f t="shared" si="662"/>
        <v>4.453877264496656</v>
      </c>
      <c r="N3345" s="210">
        <f t="shared" si="668"/>
        <v>0.12716008919522512</v>
      </c>
      <c r="O3345" s="162">
        <f t="shared" si="669"/>
        <v>0</v>
      </c>
      <c r="P3345" s="162">
        <f t="shared" si="663"/>
        <v>0</v>
      </c>
      <c r="Q3345" s="210">
        <f t="shared" si="664"/>
        <v>5.3732468123861565E-3</v>
      </c>
      <c r="R3345" s="210">
        <f t="shared" si="670"/>
        <v>6.6525355588667734E-2</v>
      </c>
    </row>
    <row r="3346" spans="1:18" x14ac:dyDescent="0.2">
      <c r="A3346" s="146">
        <v>3342</v>
      </c>
      <c r="B3346" s="146">
        <v>6</v>
      </c>
      <c r="C3346" s="146" t="s">
        <v>879</v>
      </c>
      <c r="D3346" s="162">
        <v>10.8</v>
      </c>
      <c r="E3346" s="162">
        <v>980.67552173918932</v>
      </c>
      <c r="F3346" s="208">
        <f t="shared" si="665"/>
        <v>938.31033920005632</v>
      </c>
      <c r="G3346" s="208">
        <f t="shared" si="661"/>
        <v>0.52315577106695732</v>
      </c>
      <c r="H3346" s="162">
        <f t="shared" si="666"/>
        <v>11.323155771066958</v>
      </c>
      <c r="I3346" s="209" t="str">
        <f t="shared" si="671"/>
        <v>S</v>
      </c>
      <c r="J3346" s="209" t="s">
        <v>7731</v>
      </c>
      <c r="K3346" s="210">
        <v>2.2475801209669889E-3</v>
      </c>
      <c r="L3346" s="162">
        <f t="shared" si="667"/>
        <v>4.1999999999999993</v>
      </c>
      <c r="M3346" s="162">
        <f t="shared" si="662"/>
        <v>3.6768442289330423</v>
      </c>
      <c r="N3346" s="210">
        <f t="shared" si="668"/>
        <v>0.11624846265495631</v>
      </c>
      <c r="O3346" s="162">
        <f t="shared" si="669"/>
        <v>0</v>
      </c>
      <c r="P3346" s="162">
        <f t="shared" si="663"/>
        <v>0</v>
      </c>
      <c r="Q3346" s="210">
        <f t="shared" si="664"/>
        <v>5.3732468123861565E-3</v>
      </c>
      <c r="R3346" s="210">
        <f t="shared" si="670"/>
        <v>5.5613729048398931E-2</v>
      </c>
    </row>
    <row r="3347" spans="1:18" x14ac:dyDescent="0.2">
      <c r="A3347" s="146">
        <v>3343</v>
      </c>
      <c r="B3347" s="146">
        <v>7</v>
      </c>
      <c r="C3347" s="146" t="s">
        <v>879</v>
      </c>
      <c r="D3347" s="162">
        <v>11.9</v>
      </c>
      <c r="E3347" s="162">
        <v>3015.3273403419016</v>
      </c>
      <c r="F3347" s="208">
        <f t="shared" si="665"/>
        <v>2871.7977589416273</v>
      </c>
      <c r="G3347" s="208">
        <f t="shared" si="661"/>
        <v>1.6011734158320323</v>
      </c>
      <c r="H3347" s="162">
        <f t="shared" si="666"/>
        <v>13.501173415832033</v>
      </c>
      <c r="I3347" s="209" t="str">
        <f t="shared" si="671"/>
        <v>S</v>
      </c>
      <c r="J3347" s="209" t="s">
        <v>7731</v>
      </c>
      <c r="K3347" s="210">
        <v>0.1696313040028852</v>
      </c>
      <c r="L3347" s="162">
        <f t="shared" si="667"/>
        <v>3.0999999999999996</v>
      </c>
      <c r="M3347" s="162">
        <f t="shared" si="662"/>
        <v>1.4988265841679667</v>
      </c>
      <c r="N3347" s="210">
        <f t="shared" si="668"/>
        <v>0.13544016779535756</v>
      </c>
      <c r="O3347" s="162">
        <f t="shared" si="669"/>
        <v>0</v>
      </c>
      <c r="P3347" s="162">
        <f t="shared" si="663"/>
        <v>0</v>
      </c>
      <c r="Q3347" s="210">
        <f t="shared" si="664"/>
        <v>5.3732468123861565E-3</v>
      </c>
      <c r="R3347" s="210">
        <f t="shared" si="670"/>
        <v>7.4805434188800174E-2</v>
      </c>
    </row>
    <row r="3348" spans="1:18" x14ac:dyDescent="0.2">
      <c r="A3348" s="146">
        <v>3344</v>
      </c>
      <c r="B3348" s="146">
        <v>8</v>
      </c>
      <c r="C3348" s="146" t="s">
        <v>879</v>
      </c>
      <c r="D3348" s="162">
        <v>12.7</v>
      </c>
      <c r="E3348" s="162">
        <v>5617.7825117069697</v>
      </c>
      <c r="F3348" s="208">
        <f t="shared" si="665"/>
        <v>5332.3991601122561</v>
      </c>
      <c r="G3348" s="208">
        <f t="shared" si="661"/>
        <v>2.9730839336414245</v>
      </c>
      <c r="H3348" s="162">
        <f t="shared" si="666"/>
        <v>15.673083933641424</v>
      </c>
      <c r="I3348" s="209" t="str">
        <f t="shared" si="671"/>
        <v>S</v>
      </c>
      <c r="J3348" s="209" t="s">
        <v>7731</v>
      </c>
      <c r="K3348" s="210">
        <v>3.7725964762110445E-2</v>
      </c>
      <c r="L3348" s="162">
        <f t="shared" si="667"/>
        <v>2.3000000000000007</v>
      </c>
      <c r="M3348" s="162">
        <f t="shared" si="662"/>
        <v>0</v>
      </c>
      <c r="N3348" s="210">
        <f t="shared" si="668"/>
        <v>7.2292530869519186E-2</v>
      </c>
      <c r="O3348" s="162">
        <f t="shared" si="669"/>
        <v>0</v>
      </c>
      <c r="P3348" s="162">
        <f t="shared" si="663"/>
        <v>0</v>
      </c>
      <c r="Q3348" s="210">
        <f t="shared" si="664"/>
        <v>5.3732468123861565E-3</v>
      </c>
      <c r="R3348" s="210">
        <f t="shared" si="670"/>
        <v>1.165779726296181E-2</v>
      </c>
    </row>
    <row r="3349" spans="1:18" x14ac:dyDescent="0.2">
      <c r="A3349" s="146">
        <v>3345</v>
      </c>
      <c r="B3349" s="146">
        <v>9</v>
      </c>
      <c r="C3349" s="146" t="s">
        <v>879</v>
      </c>
      <c r="D3349" s="162">
        <v>13.2</v>
      </c>
      <c r="E3349" s="162">
        <v>8447.3590241769816</v>
      </c>
      <c r="F3349" s="208">
        <f t="shared" si="665"/>
        <v>8001.3384677004369</v>
      </c>
      <c r="G3349" s="208">
        <f t="shared" si="661"/>
        <v>4.4611534380045308</v>
      </c>
      <c r="H3349" s="162">
        <f t="shared" si="666"/>
        <v>17.661153438004529</v>
      </c>
      <c r="I3349" s="209" t="str">
        <f t="shared" si="671"/>
        <v>S</v>
      </c>
      <c r="J3349" s="209" t="s">
        <v>7731</v>
      </c>
      <c r="K3349" s="210">
        <v>0.1254103278861449</v>
      </c>
      <c r="L3349" s="162">
        <f t="shared" si="667"/>
        <v>1.8000000000000007</v>
      </c>
      <c r="M3349" s="162">
        <f t="shared" si="662"/>
        <v>0</v>
      </c>
      <c r="N3349" s="210">
        <f t="shared" si="668"/>
        <v>9.9388101118753944E-2</v>
      </c>
      <c r="O3349" s="162">
        <f t="shared" si="669"/>
        <v>0</v>
      </c>
      <c r="P3349" s="162">
        <f t="shared" si="663"/>
        <v>0</v>
      </c>
      <c r="Q3349" s="210">
        <f t="shared" si="664"/>
        <v>5.3732468123861565E-3</v>
      </c>
      <c r="R3349" s="210">
        <f t="shared" si="670"/>
        <v>3.8753367512196567E-2</v>
      </c>
    </row>
    <row r="3350" spans="1:18" x14ac:dyDescent="0.2">
      <c r="A3350" s="146">
        <v>3346</v>
      </c>
      <c r="B3350" s="146">
        <v>10</v>
      </c>
      <c r="C3350" s="146" t="s">
        <v>879</v>
      </c>
      <c r="D3350" s="162">
        <v>14.2</v>
      </c>
      <c r="E3350" s="162">
        <v>10234.620726735067</v>
      </c>
      <c r="F3350" s="208">
        <f t="shared" si="665"/>
        <v>9653.2942694565154</v>
      </c>
      <c r="G3350" s="208">
        <f t="shared" si="661"/>
        <v>5.3822028766934649</v>
      </c>
      <c r="H3350" s="162">
        <f t="shared" si="666"/>
        <v>19.582202876693465</v>
      </c>
      <c r="I3350" s="209" t="str">
        <f t="shared" si="671"/>
        <v>S</v>
      </c>
      <c r="J3350" s="209" t="s">
        <v>7731</v>
      </c>
      <c r="K3350" s="210">
        <v>0.1324196712221096</v>
      </c>
      <c r="L3350" s="162">
        <f t="shared" si="667"/>
        <v>0.80000000000000071</v>
      </c>
      <c r="M3350" s="162">
        <f t="shared" si="662"/>
        <v>0</v>
      </c>
      <c r="N3350" s="210">
        <f t="shared" si="668"/>
        <v>0.10155407630513902</v>
      </c>
      <c r="O3350" s="162">
        <f t="shared" si="669"/>
        <v>0</v>
      </c>
      <c r="P3350" s="162">
        <f t="shared" si="663"/>
        <v>0</v>
      </c>
      <c r="Q3350" s="210">
        <f t="shared" si="664"/>
        <v>5.3732468123861565E-3</v>
      </c>
      <c r="R3350" s="210">
        <f t="shared" si="670"/>
        <v>4.0919342698581641E-2</v>
      </c>
    </row>
    <row r="3351" spans="1:18" x14ac:dyDescent="0.2">
      <c r="A3351" s="146">
        <v>3347</v>
      </c>
      <c r="B3351" s="146">
        <v>11</v>
      </c>
      <c r="C3351" s="146" t="s">
        <v>879</v>
      </c>
      <c r="D3351" s="162">
        <v>14.7</v>
      </c>
      <c r="E3351" s="162">
        <v>11692.861904587338</v>
      </c>
      <c r="F3351" s="208">
        <f t="shared" si="665"/>
        <v>11005.321624597604</v>
      </c>
      <c r="G3351" s="208">
        <f t="shared" si="661"/>
        <v>6.1360269410062074</v>
      </c>
      <c r="H3351" s="162">
        <f t="shared" si="666"/>
        <v>20.836026941006207</v>
      </c>
      <c r="I3351" s="209" t="str">
        <f t="shared" si="671"/>
        <v>S</v>
      </c>
      <c r="J3351" s="209" t="s">
        <v>7731</v>
      </c>
      <c r="K3351" s="210">
        <v>1.0871009142890513E-2</v>
      </c>
      <c r="L3351" s="162">
        <f t="shared" si="667"/>
        <v>0.30000000000000071</v>
      </c>
      <c r="M3351" s="162">
        <f t="shared" si="662"/>
        <v>0</v>
      </c>
      <c r="N3351" s="210">
        <f t="shared" si="668"/>
        <v>6.3994012061880101E-2</v>
      </c>
      <c r="O3351" s="162">
        <f t="shared" si="669"/>
        <v>0</v>
      </c>
      <c r="P3351" s="162">
        <f t="shared" si="663"/>
        <v>0</v>
      </c>
      <c r="Q3351" s="210">
        <f t="shared" si="664"/>
        <v>5.3732468123861565E-3</v>
      </c>
      <c r="R3351" s="210">
        <f t="shared" si="670"/>
        <v>3.3592784553227242E-3</v>
      </c>
    </row>
    <row r="3352" spans="1:18" x14ac:dyDescent="0.2">
      <c r="A3352" s="146">
        <v>3348</v>
      </c>
      <c r="B3352" s="146">
        <v>12</v>
      </c>
      <c r="C3352" s="146" t="s">
        <v>879</v>
      </c>
      <c r="D3352" s="162">
        <v>14.4</v>
      </c>
      <c r="E3352" s="162">
        <v>12482.788818332523</v>
      </c>
      <c r="F3352" s="208">
        <f t="shared" si="665"/>
        <v>11763.780182396569</v>
      </c>
      <c r="G3352" s="208">
        <f t="shared" si="661"/>
        <v>6.5589061900678027</v>
      </c>
      <c r="H3352" s="162">
        <f t="shared" si="666"/>
        <v>20.958906190067804</v>
      </c>
      <c r="I3352" s="209" t="str">
        <f t="shared" si="671"/>
        <v>S</v>
      </c>
      <c r="J3352" s="209" t="s">
        <v>7731</v>
      </c>
      <c r="K3352" s="210">
        <v>0.10417659139089416</v>
      </c>
      <c r="L3352" s="162">
        <f t="shared" si="667"/>
        <v>0.59999999999999964</v>
      </c>
      <c r="M3352" s="162">
        <f t="shared" si="662"/>
        <v>0</v>
      </c>
      <c r="N3352" s="210">
        <f t="shared" si="668"/>
        <v>9.2826609669623444E-2</v>
      </c>
      <c r="O3352" s="162">
        <f t="shared" si="669"/>
        <v>0</v>
      </c>
      <c r="P3352" s="162">
        <f t="shared" si="663"/>
        <v>0</v>
      </c>
      <c r="Q3352" s="210">
        <f t="shared" si="664"/>
        <v>5.3732468123861565E-3</v>
      </c>
      <c r="R3352" s="210">
        <f t="shared" si="670"/>
        <v>3.2191876063066067E-2</v>
      </c>
    </row>
    <row r="3353" spans="1:18" x14ac:dyDescent="0.2">
      <c r="A3353" s="146">
        <v>3349</v>
      </c>
      <c r="B3353" s="146">
        <v>13</v>
      </c>
      <c r="C3353" s="146" t="s">
        <v>879</v>
      </c>
      <c r="D3353" s="162">
        <v>13.9</v>
      </c>
      <c r="E3353" s="162">
        <v>13045.872045423996</v>
      </c>
      <c r="F3353" s="208">
        <f t="shared" si="665"/>
        <v>12320.521559698422</v>
      </c>
      <c r="G3353" s="208">
        <f t="shared" si="661"/>
        <v>6.8693178442498741</v>
      </c>
      <c r="H3353" s="162">
        <f t="shared" si="666"/>
        <v>20.769317844249876</v>
      </c>
      <c r="I3353" s="209" t="str">
        <f t="shared" si="671"/>
        <v>S</v>
      </c>
      <c r="J3353" s="209" t="s">
        <v>7731</v>
      </c>
      <c r="K3353" s="210">
        <v>0</v>
      </c>
      <c r="L3353" s="162">
        <f t="shared" si="667"/>
        <v>1.0999999999999996</v>
      </c>
      <c r="M3353" s="162">
        <f t="shared" si="662"/>
        <v>0</v>
      </c>
      <c r="N3353" s="210">
        <f t="shared" si="668"/>
        <v>6.0634733606557377E-2</v>
      </c>
      <c r="O3353" s="162">
        <f t="shared" si="669"/>
        <v>0</v>
      </c>
      <c r="P3353" s="162">
        <f t="shared" si="663"/>
        <v>0</v>
      </c>
      <c r="Q3353" s="210">
        <f t="shared" si="664"/>
        <v>5.3732468123861565E-3</v>
      </c>
      <c r="R3353" s="210">
        <f t="shared" si="670"/>
        <v>0</v>
      </c>
    </row>
    <row r="3354" spans="1:18" x14ac:dyDescent="0.2">
      <c r="A3354" s="146">
        <v>3350</v>
      </c>
      <c r="B3354" s="146">
        <v>14</v>
      </c>
      <c r="C3354" s="146" t="s">
        <v>879</v>
      </c>
      <c r="D3354" s="162">
        <v>14.2</v>
      </c>
      <c r="E3354" s="162">
        <v>13012.831165727799</v>
      </c>
      <c r="F3354" s="208">
        <f t="shared" si="665"/>
        <v>12273.702355514461</v>
      </c>
      <c r="G3354" s="208">
        <f t="shared" si="661"/>
        <v>6.8432137549711785</v>
      </c>
      <c r="H3354" s="162">
        <f t="shared" si="666"/>
        <v>21.043213754971177</v>
      </c>
      <c r="I3354" s="209" t="str">
        <f t="shared" si="671"/>
        <v>S</v>
      </c>
      <c r="J3354" s="209" t="s">
        <v>7731</v>
      </c>
      <c r="K3354" s="210">
        <v>3.0535049939064058E-3</v>
      </c>
      <c r="L3354" s="162">
        <f t="shared" si="667"/>
        <v>0.80000000000000071</v>
      </c>
      <c r="M3354" s="162">
        <f t="shared" si="662"/>
        <v>0</v>
      </c>
      <c r="N3354" s="210">
        <f t="shared" si="668"/>
        <v>6.1578305027059625E-2</v>
      </c>
      <c r="O3354" s="162">
        <f t="shared" si="669"/>
        <v>0</v>
      </c>
      <c r="P3354" s="162">
        <f t="shared" si="663"/>
        <v>0</v>
      </c>
      <c r="Q3354" s="210">
        <f t="shared" si="664"/>
        <v>5.3732468123861565E-3</v>
      </c>
      <c r="R3354" s="210">
        <f t="shared" si="670"/>
        <v>9.4357142050224829E-4</v>
      </c>
    </row>
    <row r="3355" spans="1:18" x14ac:dyDescent="0.2">
      <c r="A3355" s="146">
        <v>3351</v>
      </c>
      <c r="B3355" s="146">
        <v>15</v>
      </c>
      <c r="C3355" s="146" t="s">
        <v>879</v>
      </c>
      <c r="D3355" s="162">
        <v>14.7</v>
      </c>
      <c r="E3355" s="162">
        <v>12139.885571065282</v>
      </c>
      <c r="F3355" s="208">
        <f t="shared" si="665"/>
        <v>11426.060299486644</v>
      </c>
      <c r="G3355" s="208">
        <f t="shared" si="661"/>
        <v>6.3706101664952488</v>
      </c>
      <c r="H3355" s="162">
        <f t="shared" si="666"/>
        <v>21.07061016649525</v>
      </c>
      <c r="I3355" s="209" t="str">
        <f t="shared" si="671"/>
        <v>S</v>
      </c>
      <c r="J3355" s="209" t="s">
        <v>7731</v>
      </c>
      <c r="K3355" s="210">
        <v>5.1069529055778294E-3</v>
      </c>
      <c r="L3355" s="162">
        <f t="shared" si="667"/>
        <v>0.30000000000000071</v>
      </c>
      <c r="M3355" s="162">
        <f t="shared" si="662"/>
        <v>0</v>
      </c>
      <c r="N3355" s="210">
        <f t="shared" si="668"/>
        <v>6.221284624012783E-2</v>
      </c>
      <c r="O3355" s="162">
        <f t="shared" si="669"/>
        <v>0</v>
      </c>
      <c r="P3355" s="162">
        <f t="shared" si="663"/>
        <v>0</v>
      </c>
      <c r="Q3355" s="210">
        <f t="shared" si="664"/>
        <v>5.3732468123861565E-3</v>
      </c>
      <c r="R3355" s="210">
        <f t="shared" si="670"/>
        <v>1.5781126335704526E-3</v>
      </c>
    </row>
    <row r="3356" spans="1:18" x14ac:dyDescent="0.2">
      <c r="A3356" s="146">
        <v>3352</v>
      </c>
      <c r="B3356" s="146">
        <v>16</v>
      </c>
      <c r="C3356" s="146" t="s">
        <v>879</v>
      </c>
      <c r="D3356" s="162">
        <v>14.3</v>
      </c>
      <c r="E3356" s="162">
        <v>10217.406150758898</v>
      </c>
      <c r="F3356" s="208">
        <f t="shared" si="665"/>
        <v>9632.9705189354881</v>
      </c>
      <c r="G3356" s="208">
        <f t="shared" si="661"/>
        <v>5.3708713513647925</v>
      </c>
      <c r="H3356" s="162">
        <f t="shared" si="666"/>
        <v>19.670871351364795</v>
      </c>
      <c r="I3356" s="209" t="str">
        <f t="shared" si="671"/>
        <v>S</v>
      </c>
      <c r="J3356" s="209" t="s">
        <v>7731</v>
      </c>
      <c r="K3356" s="210">
        <v>4.3146212330657137E-2</v>
      </c>
      <c r="L3356" s="162">
        <f t="shared" si="667"/>
        <v>0.69999999999999929</v>
      </c>
      <c r="M3356" s="162">
        <f t="shared" si="662"/>
        <v>0</v>
      </c>
      <c r="N3356" s="210">
        <f t="shared" si="668"/>
        <v>7.3967455491530221E-2</v>
      </c>
      <c r="O3356" s="162">
        <f t="shared" si="669"/>
        <v>0</v>
      </c>
      <c r="P3356" s="162">
        <f t="shared" si="663"/>
        <v>0</v>
      </c>
      <c r="Q3356" s="210">
        <f t="shared" si="664"/>
        <v>5.3732468123861565E-3</v>
      </c>
      <c r="R3356" s="210">
        <f t="shared" si="670"/>
        <v>1.3332721884972844E-2</v>
      </c>
    </row>
    <row r="3357" spans="1:18" x14ac:dyDescent="0.2">
      <c r="A3357" s="146">
        <v>3353</v>
      </c>
      <c r="B3357" s="146">
        <v>17</v>
      </c>
      <c r="C3357" s="146" t="s">
        <v>879</v>
      </c>
      <c r="D3357" s="162">
        <v>14.1</v>
      </c>
      <c r="E3357" s="162">
        <v>7887.3299960490231</v>
      </c>
      <c r="F3357" s="208">
        <f t="shared" si="665"/>
        <v>7442.4845842718578</v>
      </c>
      <c r="G3357" s="208">
        <f t="shared" si="661"/>
        <v>4.1495639541370766</v>
      </c>
      <c r="H3357" s="162">
        <f t="shared" si="666"/>
        <v>18.249563954137077</v>
      </c>
      <c r="I3357" s="209" t="str">
        <f t="shared" si="671"/>
        <v>S</v>
      </c>
      <c r="J3357" s="209" t="s">
        <v>7731</v>
      </c>
      <c r="K3357" s="210">
        <v>3.9426989059413664E-2</v>
      </c>
      <c r="L3357" s="162">
        <f t="shared" si="667"/>
        <v>0.90000000000000036</v>
      </c>
      <c r="M3357" s="162">
        <f t="shared" si="662"/>
        <v>0</v>
      </c>
      <c r="N3357" s="210">
        <f t="shared" si="668"/>
        <v>7.2818168756379781E-2</v>
      </c>
      <c r="O3357" s="162">
        <f t="shared" si="669"/>
        <v>0</v>
      </c>
      <c r="P3357" s="162">
        <f t="shared" si="663"/>
        <v>0</v>
      </c>
      <c r="Q3357" s="210">
        <f t="shared" si="664"/>
        <v>5.3732468123861565E-3</v>
      </c>
      <c r="R3357" s="210">
        <f t="shared" si="670"/>
        <v>1.2183435149822404E-2</v>
      </c>
    </row>
    <row r="3358" spans="1:18" x14ac:dyDescent="0.2">
      <c r="A3358" s="146">
        <v>3354</v>
      </c>
      <c r="B3358" s="146">
        <v>18</v>
      </c>
      <c r="C3358" s="146" t="s">
        <v>879</v>
      </c>
      <c r="D3358" s="162">
        <v>13.7</v>
      </c>
      <c r="E3358" s="162">
        <v>5208.242196144879</v>
      </c>
      <c r="F3358" s="208">
        <f t="shared" si="665"/>
        <v>4922.8305237961395</v>
      </c>
      <c r="G3358" s="208">
        <f t="shared" si="661"/>
        <v>2.7447285731756415</v>
      </c>
      <c r="H3358" s="162">
        <f t="shared" si="666"/>
        <v>16.444728573175642</v>
      </c>
      <c r="I3358" s="209" t="str">
        <f t="shared" si="671"/>
        <v>S</v>
      </c>
      <c r="J3358" s="209" t="s">
        <v>7731</v>
      </c>
      <c r="K3358" s="210">
        <v>4.9896975772668562E-3</v>
      </c>
      <c r="L3358" s="162">
        <f t="shared" si="667"/>
        <v>1.3000000000000007</v>
      </c>
      <c r="M3358" s="162">
        <f t="shared" si="662"/>
        <v>0</v>
      </c>
      <c r="N3358" s="210">
        <f t="shared" si="668"/>
        <v>6.2176612869978887E-2</v>
      </c>
      <c r="O3358" s="162">
        <f t="shared" si="669"/>
        <v>0</v>
      </c>
      <c r="P3358" s="162">
        <f t="shared" si="663"/>
        <v>0</v>
      </c>
      <c r="Q3358" s="210">
        <f t="shared" si="664"/>
        <v>5.3732468123861565E-3</v>
      </c>
      <c r="R3358" s="210">
        <f t="shared" si="670"/>
        <v>1.5418792634215098E-3</v>
      </c>
    </row>
    <row r="3359" spans="1:18" x14ac:dyDescent="0.2">
      <c r="A3359" s="146">
        <v>3355</v>
      </c>
      <c r="B3359" s="146">
        <v>19</v>
      </c>
      <c r="C3359" s="146" t="s">
        <v>879</v>
      </c>
      <c r="D3359" s="162">
        <v>13</v>
      </c>
      <c r="E3359" s="162">
        <v>2516.3822914842222</v>
      </c>
      <c r="F3359" s="208">
        <f t="shared" si="665"/>
        <v>2385.5304123270425</v>
      </c>
      <c r="G3359" s="208">
        <f t="shared" si="661"/>
        <v>1.330054620658448</v>
      </c>
      <c r="H3359" s="162">
        <f t="shared" si="666"/>
        <v>14.330054620658448</v>
      </c>
      <c r="I3359" s="209" t="str">
        <f t="shared" si="671"/>
        <v>S</v>
      </c>
      <c r="J3359" s="209" t="s">
        <v>7731</v>
      </c>
      <c r="K3359" s="210">
        <v>8.7851401000596345E-3</v>
      </c>
      <c r="L3359" s="162">
        <f t="shared" si="667"/>
        <v>2</v>
      </c>
      <c r="M3359" s="162">
        <f t="shared" si="662"/>
        <v>0.66994537934155218</v>
      </c>
      <c r="N3359" s="210">
        <f t="shared" si="668"/>
        <v>7.3356094151927231E-2</v>
      </c>
      <c r="O3359" s="162">
        <f t="shared" si="669"/>
        <v>0</v>
      </c>
      <c r="P3359" s="162">
        <f t="shared" si="663"/>
        <v>0</v>
      </c>
      <c r="Q3359" s="210">
        <f t="shared" si="664"/>
        <v>5.3732468123861565E-3</v>
      </c>
      <c r="R3359" s="210">
        <f t="shared" si="670"/>
        <v>1.2721360545369854E-2</v>
      </c>
    </row>
    <row r="3360" spans="1:18" x14ac:dyDescent="0.2">
      <c r="A3360" s="146">
        <v>3356</v>
      </c>
      <c r="B3360" s="146">
        <v>20</v>
      </c>
      <c r="C3360" s="146" t="s">
        <v>879</v>
      </c>
      <c r="D3360" s="162">
        <v>12.4</v>
      </c>
      <c r="E3360" s="162">
        <v>558.36310142058596</v>
      </c>
      <c r="F3360" s="208">
        <f t="shared" si="665"/>
        <v>530.66829159012491</v>
      </c>
      <c r="G3360" s="208">
        <f t="shared" si="661"/>
        <v>0.29587458186200927</v>
      </c>
      <c r="H3360" s="162">
        <f t="shared" si="666"/>
        <v>12.695874581862009</v>
      </c>
      <c r="I3360" s="209" t="str">
        <f t="shared" si="671"/>
        <v>S</v>
      </c>
      <c r="J3360" s="209" t="s">
        <v>7731</v>
      </c>
      <c r="K3360" s="210">
        <v>7.6981246775971707E-2</v>
      </c>
      <c r="L3360" s="162">
        <f t="shared" si="667"/>
        <v>2.5999999999999996</v>
      </c>
      <c r="M3360" s="162">
        <f t="shared" si="662"/>
        <v>2.3041254181379909</v>
      </c>
      <c r="N3360" s="210">
        <f t="shared" si="668"/>
        <v>0.11883848491492922</v>
      </c>
      <c r="O3360" s="162">
        <f t="shared" si="669"/>
        <v>0</v>
      </c>
      <c r="P3360" s="162">
        <f t="shared" si="663"/>
        <v>0</v>
      </c>
      <c r="Q3360" s="210">
        <f t="shared" si="664"/>
        <v>5.3732468123861565E-3</v>
      </c>
      <c r="R3360" s="210">
        <f t="shared" si="670"/>
        <v>5.8203751308371847E-2</v>
      </c>
    </row>
    <row r="3361" spans="1:18" x14ac:dyDescent="0.2">
      <c r="A3361" s="146">
        <v>3357</v>
      </c>
      <c r="B3361" s="146">
        <v>21</v>
      </c>
      <c r="C3361" s="146" t="s">
        <v>879</v>
      </c>
      <c r="D3361" s="162">
        <v>11.9</v>
      </c>
      <c r="E3361" s="162">
        <v>16.936921524940701</v>
      </c>
      <c r="F3361" s="208">
        <f t="shared" si="665"/>
        <v>16.130724060353522</v>
      </c>
      <c r="G3361" s="208">
        <f t="shared" si="661"/>
        <v>8.9936996653548762E-3</v>
      </c>
      <c r="H3361" s="162">
        <f t="shared" si="666"/>
        <v>11.908993699665356</v>
      </c>
      <c r="I3361" s="209" t="str">
        <f t="shared" si="671"/>
        <v>S</v>
      </c>
      <c r="J3361" s="209" t="s">
        <v>7731</v>
      </c>
      <c r="K3361" s="210">
        <v>0.14753074614898781</v>
      </c>
      <c r="L3361" s="162">
        <f t="shared" si="667"/>
        <v>3.0999999999999996</v>
      </c>
      <c r="M3361" s="162">
        <f t="shared" si="662"/>
        <v>3.0910063003346444</v>
      </c>
      <c r="N3361" s="210">
        <f t="shared" si="668"/>
        <v>0.15239241635546294</v>
      </c>
      <c r="O3361" s="162">
        <f t="shared" si="669"/>
        <v>0</v>
      </c>
      <c r="P3361" s="162">
        <f t="shared" si="663"/>
        <v>0</v>
      </c>
      <c r="Q3361" s="210">
        <f t="shared" si="664"/>
        <v>5.3732468123861565E-3</v>
      </c>
      <c r="R3361" s="210">
        <f t="shared" si="670"/>
        <v>9.1757682748905556E-2</v>
      </c>
    </row>
    <row r="3362" spans="1:18" x14ac:dyDescent="0.2">
      <c r="A3362" s="146">
        <v>3358</v>
      </c>
      <c r="B3362" s="146">
        <v>22</v>
      </c>
      <c r="C3362" s="146" t="s">
        <v>879</v>
      </c>
      <c r="D3362" s="162">
        <v>11.6</v>
      </c>
      <c r="E3362" s="162">
        <v>0</v>
      </c>
      <c r="F3362" s="208">
        <f t="shared" si="665"/>
        <v>0</v>
      </c>
      <c r="G3362" s="208">
        <f t="shared" si="661"/>
        <v>0</v>
      </c>
      <c r="H3362" s="162">
        <f t="shared" si="666"/>
        <v>11.6</v>
      </c>
      <c r="I3362" s="209" t="str">
        <f t="shared" si="671"/>
        <v>S</v>
      </c>
      <c r="J3362" s="209" t="s">
        <v>7731</v>
      </c>
      <c r="K3362" s="210">
        <v>1.8340890372383983E-2</v>
      </c>
      <c r="L3362" s="162">
        <f t="shared" si="667"/>
        <v>3.4000000000000004</v>
      </c>
      <c r="M3362" s="162">
        <f t="shared" si="662"/>
        <v>3.4000000000000004</v>
      </c>
      <c r="N3362" s="210">
        <f t="shared" si="668"/>
        <v>0.11708641285471065</v>
      </c>
      <c r="O3362" s="162">
        <f t="shared" si="669"/>
        <v>0</v>
      </c>
      <c r="P3362" s="162">
        <f t="shared" si="663"/>
        <v>0</v>
      </c>
      <c r="Q3362" s="210">
        <f t="shared" si="664"/>
        <v>5.3732468123861565E-3</v>
      </c>
      <c r="R3362" s="210">
        <f t="shared" si="670"/>
        <v>5.6451679248153273E-2</v>
      </c>
    </row>
    <row r="3363" spans="1:18" x14ac:dyDescent="0.2">
      <c r="A3363" s="146">
        <v>3359</v>
      </c>
      <c r="B3363" s="146">
        <v>23</v>
      </c>
      <c r="C3363" s="146" t="s">
        <v>879</v>
      </c>
      <c r="D3363" s="162">
        <v>10.7</v>
      </c>
      <c r="E3363" s="162">
        <v>0</v>
      </c>
      <c r="F3363" s="208">
        <f t="shared" si="665"/>
        <v>0</v>
      </c>
      <c r="G3363" s="208">
        <f t="shared" si="661"/>
        <v>0</v>
      </c>
      <c r="H3363" s="162">
        <f t="shared" si="666"/>
        <v>10.7</v>
      </c>
      <c r="I3363" s="209" t="str">
        <f t="shared" si="671"/>
        <v>S</v>
      </c>
      <c r="J3363" s="209" t="s">
        <v>7731</v>
      </c>
      <c r="K3363" s="210">
        <v>6.8874056860745395E-2</v>
      </c>
      <c r="L3363" s="162">
        <f t="shared" si="667"/>
        <v>4.3000000000000007</v>
      </c>
      <c r="M3363" s="162">
        <f t="shared" si="662"/>
        <v>4.3000000000000007</v>
      </c>
      <c r="N3363" s="210">
        <f t="shared" si="668"/>
        <v>0.14614465001834021</v>
      </c>
      <c r="O3363" s="162">
        <f t="shared" si="669"/>
        <v>0</v>
      </c>
      <c r="P3363" s="162">
        <f t="shared" si="663"/>
        <v>0</v>
      </c>
      <c r="Q3363" s="210">
        <f t="shared" si="664"/>
        <v>5.3732468123861565E-3</v>
      </c>
      <c r="R3363" s="210">
        <f t="shared" si="670"/>
        <v>8.5509916411782821E-2</v>
      </c>
    </row>
    <row r="3364" spans="1:18" x14ac:dyDescent="0.2">
      <c r="A3364" s="146">
        <v>3360</v>
      </c>
      <c r="B3364" s="146">
        <v>24</v>
      </c>
      <c r="C3364" s="146" t="s">
        <v>879</v>
      </c>
      <c r="D3364" s="162">
        <v>10.1</v>
      </c>
      <c r="E3364" s="162">
        <v>0</v>
      </c>
      <c r="F3364" s="208">
        <f t="shared" si="665"/>
        <v>0</v>
      </c>
      <c r="G3364" s="208">
        <f t="shared" si="661"/>
        <v>0</v>
      </c>
      <c r="H3364" s="162">
        <f t="shared" si="666"/>
        <v>10.1</v>
      </c>
      <c r="I3364" s="209" t="str">
        <f t="shared" si="671"/>
        <v>S</v>
      </c>
      <c r="J3364" s="209" t="s">
        <v>7731</v>
      </c>
      <c r="K3364" s="210">
        <v>0</v>
      </c>
      <c r="L3364" s="162">
        <f t="shared" si="667"/>
        <v>4.9000000000000004</v>
      </c>
      <c r="M3364" s="162">
        <f t="shared" si="662"/>
        <v>4.9000000000000004</v>
      </c>
      <c r="N3364" s="210">
        <f t="shared" si="668"/>
        <v>0.13382360321976419</v>
      </c>
      <c r="O3364" s="162">
        <f t="shared" si="669"/>
        <v>0</v>
      </c>
      <c r="P3364" s="162">
        <f t="shared" si="663"/>
        <v>0</v>
      </c>
      <c r="Q3364" s="210">
        <f t="shared" si="664"/>
        <v>5.3732468123861565E-3</v>
      </c>
      <c r="R3364" s="210">
        <f t="shared" si="670"/>
        <v>7.3188869613206808E-2</v>
      </c>
    </row>
    <row r="3365" spans="1:18" x14ac:dyDescent="0.2">
      <c r="A3365" s="146">
        <v>3361</v>
      </c>
      <c r="B3365" s="146">
        <v>1</v>
      </c>
      <c r="C3365" s="146" t="s">
        <v>879</v>
      </c>
      <c r="D3365" s="162">
        <v>9.6999999999999993</v>
      </c>
      <c r="E3365" s="162">
        <v>0</v>
      </c>
      <c r="F3365" s="208">
        <f t="shared" si="665"/>
        <v>0</v>
      </c>
      <c r="G3365" s="208">
        <f t="shared" si="661"/>
        <v>0</v>
      </c>
      <c r="H3365" s="162">
        <f t="shared" si="666"/>
        <v>9.6999999999999993</v>
      </c>
      <c r="I3365" s="209" t="str">
        <f>IF(AVERAGE(H3365:H3388)&gt;15,"S",IF(AVERAGE(H3365:H3388)&lt;5,"W","Ü"))</f>
        <v>S</v>
      </c>
      <c r="J3365" s="209" t="s">
        <v>7731</v>
      </c>
      <c r="K3365" s="210">
        <v>1.6809008365835574E-4</v>
      </c>
      <c r="L3365" s="162">
        <f t="shared" si="667"/>
        <v>5.3000000000000007</v>
      </c>
      <c r="M3365" s="162">
        <f t="shared" si="662"/>
        <v>5.3000000000000007</v>
      </c>
      <c r="N3365" s="210">
        <f t="shared" si="668"/>
        <v>0.13985014676930033</v>
      </c>
      <c r="O3365" s="162">
        <f t="shared" si="669"/>
        <v>0</v>
      </c>
      <c r="P3365" s="162">
        <f t="shared" si="663"/>
        <v>0</v>
      </c>
      <c r="Q3365" s="210">
        <f t="shared" si="664"/>
        <v>5.3732468123861565E-3</v>
      </c>
      <c r="R3365" s="210">
        <f t="shared" si="670"/>
        <v>7.9215413162742943E-2</v>
      </c>
    </row>
    <row r="3366" spans="1:18" x14ac:dyDescent="0.2">
      <c r="A3366" s="146">
        <v>3362</v>
      </c>
      <c r="B3366" s="146">
        <v>2</v>
      </c>
      <c r="C3366" s="146" t="s">
        <v>879</v>
      </c>
      <c r="D3366" s="162">
        <v>9.6999999999999993</v>
      </c>
      <c r="E3366" s="162">
        <v>0</v>
      </c>
      <c r="F3366" s="208">
        <f t="shared" si="665"/>
        <v>0</v>
      </c>
      <c r="G3366" s="208">
        <f t="shared" si="661"/>
        <v>0</v>
      </c>
      <c r="H3366" s="162">
        <f t="shared" si="666"/>
        <v>9.6999999999999993</v>
      </c>
      <c r="I3366" s="209" t="str">
        <f>IF(I3365="S","S",IF(I3365="W","W","Ü"))</f>
        <v>S</v>
      </c>
      <c r="J3366" s="209" t="s">
        <v>7731</v>
      </c>
      <c r="K3366" s="210">
        <v>1.0627291674174604E-3</v>
      </c>
      <c r="L3366" s="162">
        <f t="shared" si="667"/>
        <v>5.3000000000000007</v>
      </c>
      <c r="M3366" s="162">
        <f t="shared" si="662"/>
        <v>5.3000000000000007</v>
      </c>
      <c r="N3366" s="210">
        <f t="shared" si="668"/>
        <v>0.14012660149027967</v>
      </c>
      <c r="O3366" s="162">
        <f t="shared" si="669"/>
        <v>0</v>
      </c>
      <c r="P3366" s="162">
        <f t="shared" si="663"/>
        <v>0</v>
      </c>
      <c r="Q3366" s="210">
        <f t="shared" si="664"/>
        <v>5.3732468123861565E-3</v>
      </c>
      <c r="R3366" s="210">
        <f t="shared" si="670"/>
        <v>7.9491867883722284E-2</v>
      </c>
    </row>
    <row r="3367" spans="1:18" x14ac:dyDescent="0.2">
      <c r="A3367" s="146">
        <v>3363</v>
      </c>
      <c r="B3367" s="146">
        <v>3</v>
      </c>
      <c r="C3367" s="146" t="s">
        <v>879</v>
      </c>
      <c r="D3367" s="162">
        <v>9.3000000000000007</v>
      </c>
      <c r="E3367" s="162">
        <v>0</v>
      </c>
      <c r="F3367" s="208">
        <f t="shared" si="665"/>
        <v>0</v>
      </c>
      <c r="G3367" s="208">
        <f t="shared" si="661"/>
        <v>0</v>
      </c>
      <c r="H3367" s="162">
        <f t="shared" si="666"/>
        <v>9.3000000000000007</v>
      </c>
      <c r="I3367" s="209" t="str">
        <f t="shared" ref="I3367:I3388" si="672">IF(I3366="S","S",IF(I3366="W","W","Ü"))</f>
        <v>S</v>
      </c>
      <c r="J3367" s="209" t="s">
        <v>7731</v>
      </c>
      <c r="K3367" s="210">
        <v>5.129509595208039E-5</v>
      </c>
      <c r="L3367" s="162">
        <f t="shared" si="667"/>
        <v>5.6999999999999993</v>
      </c>
      <c r="M3367" s="162">
        <f t="shared" si="662"/>
        <v>5.6999999999999993</v>
      </c>
      <c r="N3367" s="210">
        <f t="shared" si="668"/>
        <v>0.14578865725126205</v>
      </c>
      <c r="O3367" s="162">
        <f t="shared" si="669"/>
        <v>0</v>
      </c>
      <c r="P3367" s="162">
        <f t="shared" si="663"/>
        <v>0</v>
      </c>
      <c r="Q3367" s="210">
        <f t="shared" si="664"/>
        <v>5.3732468123861565E-3</v>
      </c>
      <c r="R3367" s="210">
        <f t="shared" si="670"/>
        <v>8.5153923644704671E-2</v>
      </c>
    </row>
    <row r="3368" spans="1:18" x14ac:dyDescent="0.2">
      <c r="A3368" s="146">
        <v>3364</v>
      </c>
      <c r="B3368" s="146">
        <v>4</v>
      </c>
      <c r="C3368" s="146" t="s">
        <v>879</v>
      </c>
      <c r="D3368" s="162">
        <v>9.1</v>
      </c>
      <c r="E3368" s="162">
        <v>0</v>
      </c>
      <c r="F3368" s="208">
        <f t="shared" si="665"/>
        <v>0</v>
      </c>
      <c r="G3368" s="208">
        <f t="shared" si="661"/>
        <v>0</v>
      </c>
      <c r="H3368" s="162">
        <f t="shared" si="666"/>
        <v>9.1</v>
      </c>
      <c r="I3368" s="209" t="str">
        <f t="shared" si="672"/>
        <v>S</v>
      </c>
      <c r="J3368" s="209" t="s">
        <v>7731</v>
      </c>
      <c r="K3368" s="210">
        <v>0</v>
      </c>
      <c r="L3368" s="162">
        <f t="shared" si="667"/>
        <v>5.9</v>
      </c>
      <c r="M3368" s="162">
        <f t="shared" si="662"/>
        <v>5.9</v>
      </c>
      <c r="N3368" s="210">
        <f t="shared" si="668"/>
        <v>0.14876010722245947</v>
      </c>
      <c r="O3368" s="162">
        <f t="shared" si="669"/>
        <v>0</v>
      </c>
      <c r="P3368" s="162">
        <f t="shared" si="663"/>
        <v>0</v>
      </c>
      <c r="Q3368" s="210">
        <f t="shared" si="664"/>
        <v>5.3732468123861565E-3</v>
      </c>
      <c r="R3368" s="210">
        <f t="shared" si="670"/>
        <v>8.8125373615902086E-2</v>
      </c>
    </row>
    <row r="3369" spans="1:18" x14ac:dyDescent="0.2">
      <c r="A3369" s="146">
        <v>3365</v>
      </c>
      <c r="B3369" s="146">
        <v>5</v>
      </c>
      <c r="C3369" s="146" t="s">
        <v>879</v>
      </c>
      <c r="D3369" s="162">
        <v>8.6999999999999993</v>
      </c>
      <c r="E3369" s="162">
        <v>146.3238957974385</v>
      </c>
      <c r="F3369" s="208">
        <f t="shared" si="665"/>
        <v>141.23182422368765</v>
      </c>
      <c r="G3369" s="208">
        <f t="shared" si="661"/>
        <v>7.8743930247989175E-2</v>
      </c>
      <c r="H3369" s="162">
        <f t="shared" si="666"/>
        <v>8.7787439302479893</v>
      </c>
      <c r="I3369" s="209" t="str">
        <f t="shared" si="672"/>
        <v>S</v>
      </c>
      <c r="J3369" s="209" t="s">
        <v>7731</v>
      </c>
      <c r="K3369" s="210">
        <v>0</v>
      </c>
      <c r="L3369" s="162">
        <f t="shared" si="667"/>
        <v>6.3000000000000007</v>
      </c>
      <c r="M3369" s="162">
        <f t="shared" si="662"/>
        <v>6.2212560697520107</v>
      </c>
      <c r="N3369" s="210">
        <f t="shared" si="668"/>
        <v>0.1535585497942005</v>
      </c>
      <c r="O3369" s="162">
        <f t="shared" si="669"/>
        <v>0</v>
      </c>
      <c r="P3369" s="162">
        <f t="shared" si="663"/>
        <v>0</v>
      </c>
      <c r="Q3369" s="210">
        <f t="shared" si="664"/>
        <v>5.3732468123861565E-3</v>
      </c>
      <c r="R3369" s="210">
        <f t="shared" si="670"/>
        <v>9.2923816187643116E-2</v>
      </c>
    </row>
    <row r="3370" spans="1:18" x14ac:dyDescent="0.2">
      <c r="A3370" s="146">
        <v>3366</v>
      </c>
      <c r="B3370" s="146">
        <v>6</v>
      </c>
      <c r="C3370" s="146" t="s">
        <v>879</v>
      </c>
      <c r="D3370" s="162">
        <v>8.6999999999999993</v>
      </c>
      <c r="E3370" s="162">
        <v>1500.4446544390089</v>
      </c>
      <c r="F3370" s="208">
        <f t="shared" si="665"/>
        <v>1448.2291804645315</v>
      </c>
      <c r="G3370" s="208">
        <f t="shared" si="661"/>
        <v>0.80746147829247339</v>
      </c>
      <c r="H3370" s="162">
        <f t="shared" si="666"/>
        <v>9.5074614782924733</v>
      </c>
      <c r="I3370" s="209" t="str">
        <f t="shared" si="672"/>
        <v>S</v>
      </c>
      <c r="J3370" s="209" t="s">
        <v>7731</v>
      </c>
      <c r="K3370" s="210">
        <v>2.2475801209669889E-3</v>
      </c>
      <c r="L3370" s="162">
        <f t="shared" si="667"/>
        <v>6.3000000000000007</v>
      </c>
      <c r="M3370" s="162">
        <f t="shared" si="662"/>
        <v>5.4925385217075267</v>
      </c>
      <c r="N3370" s="210">
        <f t="shared" si="668"/>
        <v>0.14336858772665334</v>
      </c>
      <c r="O3370" s="162">
        <f t="shared" si="669"/>
        <v>0</v>
      </c>
      <c r="P3370" s="162">
        <f t="shared" si="663"/>
        <v>0</v>
      </c>
      <c r="Q3370" s="210">
        <f t="shared" si="664"/>
        <v>5.3732468123861565E-3</v>
      </c>
      <c r="R3370" s="210">
        <f t="shared" si="670"/>
        <v>8.2733854120095957E-2</v>
      </c>
    </row>
    <row r="3371" spans="1:18" x14ac:dyDescent="0.2">
      <c r="A3371" s="146">
        <v>3367</v>
      </c>
      <c r="B3371" s="146">
        <v>7</v>
      </c>
      <c r="C3371" s="146" t="s">
        <v>879</v>
      </c>
      <c r="D3371" s="162">
        <v>9.5</v>
      </c>
      <c r="E3371" s="162">
        <v>4729.8435766781113</v>
      </c>
      <c r="F3371" s="208">
        <f t="shared" si="665"/>
        <v>4550.109520764343</v>
      </c>
      <c r="G3371" s="208">
        <f t="shared" si="661"/>
        <v>2.536917643691281</v>
      </c>
      <c r="H3371" s="162">
        <f t="shared" si="666"/>
        <v>12.036917643691281</v>
      </c>
      <c r="I3371" s="209" t="str">
        <f t="shared" si="672"/>
        <v>S</v>
      </c>
      <c r="J3371" s="209" t="s">
        <v>7731</v>
      </c>
      <c r="K3371" s="210">
        <v>0.1696313040028852</v>
      </c>
      <c r="L3371" s="162">
        <f t="shared" si="667"/>
        <v>5.5</v>
      </c>
      <c r="M3371" s="162">
        <f t="shared" si="662"/>
        <v>2.9630823563087194</v>
      </c>
      <c r="N3371" s="210">
        <f t="shared" si="668"/>
        <v>0.15731102999690755</v>
      </c>
      <c r="O3371" s="162">
        <f t="shared" si="669"/>
        <v>0</v>
      </c>
      <c r="P3371" s="162">
        <f t="shared" si="663"/>
        <v>0</v>
      </c>
      <c r="Q3371" s="210">
        <f t="shared" si="664"/>
        <v>5.3732468123861565E-3</v>
      </c>
      <c r="R3371" s="210">
        <f t="shared" si="670"/>
        <v>9.6676296390350164E-2</v>
      </c>
    </row>
    <row r="3372" spans="1:18" x14ac:dyDescent="0.2">
      <c r="A3372" s="146">
        <v>3368</v>
      </c>
      <c r="B3372" s="146">
        <v>8</v>
      </c>
      <c r="C3372" s="146" t="s">
        <v>879</v>
      </c>
      <c r="D3372" s="162">
        <v>10</v>
      </c>
      <c r="E3372" s="162">
        <v>8932.6990049244614</v>
      </c>
      <c r="F3372" s="208">
        <f t="shared" si="665"/>
        <v>8575.3910447274829</v>
      </c>
      <c r="G3372" s="208">
        <f t="shared" si="661"/>
        <v>4.7812169671175013</v>
      </c>
      <c r="H3372" s="162">
        <f t="shared" si="666"/>
        <v>14.781216967117501</v>
      </c>
      <c r="I3372" s="209" t="str">
        <f t="shared" si="672"/>
        <v>S</v>
      </c>
      <c r="J3372" s="209" t="s">
        <v>7731</v>
      </c>
      <c r="K3372" s="210">
        <v>3.7725964762110445E-2</v>
      </c>
      <c r="L3372" s="162">
        <f t="shared" si="667"/>
        <v>5</v>
      </c>
      <c r="M3372" s="162">
        <f t="shared" si="662"/>
        <v>0.21878303288249867</v>
      </c>
      <c r="N3372" s="210">
        <f t="shared" si="668"/>
        <v>7.556038451589045E-2</v>
      </c>
      <c r="O3372" s="162">
        <f t="shared" si="669"/>
        <v>0</v>
      </c>
      <c r="P3372" s="162">
        <f t="shared" si="663"/>
        <v>0</v>
      </c>
      <c r="Q3372" s="210">
        <f t="shared" si="664"/>
        <v>5.3732468123861565E-3</v>
      </c>
      <c r="R3372" s="210">
        <f t="shared" si="670"/>
        <v>1.4925650909333073E-2</v>
      </c>
    </row>
    <row r="3373" spans="1:18" x14ac:dyDescent="0.2">
      <c r="A3373" s="146">
        <v>3369</v>
      </c>
      <c r="B3373" s="146">
        <v>9</v>
      </c>
      <c r="C3373" s="146" t="s">
        <v>879</v>
      </c>
      <c r="D3373" s="162">
        <v>10.9</v>
      </c>
      <c r="E3373" s="162">
        <v>12865.118997674217</v>
      </c>
      <c r="F3373" s="208">
        <f t="shared" si="665"/>
        <v>12304.199809375621</v>
      </c>
      <c r="G3373" s="208">
        <f t="shared" si="661"/>
        <v>6.8602176377205861</v>
      </c>
      <c r="H3373" s="162">
        <f t="shared" si="666"/>
        <v>17.760217637720586</v>
      </c>
      <c r="I3373" s="209" t="str">
        <f t="shared" si="672"/>
        <v>S</v>
      </c>
      <c r="J3373" s="209" t="s">
        <v>7731</v>
      </c>
      <c r="K3373" s="210">
        <v>0.1254103278861449</v>
      </c>
      <c r="L3373" s="162">
        <f t="shared" si="667"/>
        <v>4.0999999999999996</v>
      </c>
      <c r="M3373" s="162">
        <f t="shared" si="662"/>
        <v>0</v>
      </c>
      <c r="N3373" s="210">
        <f t="shared" si="668"/>
        <v>9.9388101118753944E-2</v>
      </c>
      <c r="O3373" s="162">
        <f t="shared" si="669"/>
        <v>0</v>
      </c>
      <c r="P3373" s="162">
        <f t="shared" si="663"/>
        <v>0</v>
      </c>
      <c r="Q3373" s="210">
        <f t="shared" si="664"/>
        <v>5.3732468123861565E-3</v>
      </c>
      <c r="R3373" s="210">
        <f t="shared" si="670"/>
        <v>3.8753367512196567E-2</v>
      </c>
    </row>
    <row r="3374" spans="1:18" x14ac:dyDescent="0.2">
      <c r="A3374" s="146">
        <v>3370</v>
      </c>
      <c r="B3374" s="146">
        <v>10</v>
      </c>
      <c r="C3374" s="146" t="s">
        <v>879</v>
      </c>
      <c r="D3374" s="162">
        <v>12.8</v>
      </c>
      <c r="E3374" s="162">
        <v>15332.634105742218</v>
      </c>
      <c r="F3374" s="208">
        <f t="shared" si="665"/>
        <v>14547.603239528216</v>
      </c>
      <c r="G3374" s="208">
        <f t="shared" si="661"/>
        <v>8.1110292320128501</v>
      </c>
      <c r="H3374" s="162">
        <f t="shared" si="666"/>
        <v>20.911029232012851</v>
      </c>
      <c r="I3374" s="209" t="str">
        <f t="shared" si="672"/>
        <v>S</v>
      </c>
      <c r="J3374" s="209" t="s">
        <v>7731</v>
      </c>
      <c r="K3374" s="210">
        <v>0.1324196712221096</v>
      </c>
      <c r="L3374" s="162">
        <f t="shared" si="667"/>
        <v>2.1999999999999993</v>
      </c>
      <c r="M3374" s="162">
        <f t="shared" si="662"/>
        <v>0</v>
      </c>
      <c r="N3374" s="210">
        <f t="shared" si="668"/>
        <v>0.10155407630513902</v>
      </c>
      <c r="O3374" s="162">
        <f t="shared" si="669"/>
        <v>0</v>
      </c>
      <c r="P3374" s="162">
        <f t="shared" si="663"/>
        <v>0</v>
      </c>
      <c r="Q3374" s="210">
        <f t="shared" si="664"/>
        <v>5.3732468123861565E-3</v>
      </c>
      <c r="R3374" s="210">
        <f t="shared" si="670"/>
        <v>4.0919342698581641E-2</v>
      </c>
    </row>
    <row r="3375" spans="1:18" x14ac:dyDescent="0.2">
      <c r="A3375" s="146">
        <v>3371</v>
      </c>
      <c r="B3375" s="146">
        <v>11</v>
      </c>
      <c r="C3375" s="146" t="s">
        <v>879</v>
      </c>
      <c r="D3375" s="162">
        <v>13.7</v>
      </c>
      <c r="E3375" s="162">
        <v>16588.465188648886</v>
      </c>
      <c r="F3375" s="208">
        <f t="shared" si="665"/>
        <v>15679.417296310929</v>
      </c>
      <c r="G3375" s="208">
        <f t="shared" si="661"/>
        <v>8.7420731743458102</v>
      </c>
      <c r="H3375" s="162">
        <f t="shared" si="666"/>
        <v>22.442073174345808</v>
      </c>
      <c r="I3375" s="209" t="str">
        <f t="shared" si="672"/>
        <v>S</v>
      </c>
      <c r="J3375" s="209" t="s">
        <v>7731</v>
      </c>
      <c r="K3375" s="210">
        <v>1.0871009142890513E-2</v>
      </c>
      <c r="L3375" s="162">
        <f t="shared" si="667"/>
        <v>1.3000000000000007</v>
      </c>
      <c r="M3375" s="162">
        <f t="shared" si="662"/>
        <v>0</v>
      </c>
      <c r="N3375" s="210">
        <f t="shared" si="668"/>
        <v>6.3994012061880101E-2</v>
      </c>
      <c r="O3375" s="162">
        <f t="shared" si="669"/>
        <v>0</v>
      </c>
      <c r="P3375" s="162">
        <f t="shared" si="663"/>
        <v>0</v>
      </c>
      <c r="Q3375" s="210">
        <f t="shared" si="664"/>
        <v>5.3732468123861565E-3</v>
      </c>
      <c r="R3375" s="210">
        <f t="shared" si="670"/>
        <v>3.3592784553227242E-3</v>
      </c>
    </row>
    <row r="3376" spans="1:18" x14ac:dyDescent="0.2">
      <c r="A3376" s="146">
        <v>3372</v>
      </c>
      <c r="B3376" s="146">
        <v>12</v>
      </c>
      <c r="C3376" s="146" t="s">
        <v>879</v>
      </c>
      <c r="D3376" s="162">
        <v>14.2</v>
      </c>
      <c r="E3376" s="162">
        <v>16772.550089813405</v>
      </c>
      <c r="F3376" s="208">
        <f t="shared" si="665"/>
        <v>15819.869244712005</v>
      </c>
      <c r="G3376" s="208">
        <f t="shared" si="661"/>
        <v>8.8203822841295363</v>
      </c>
      <c r="H3376" s="162">
        <f t="shared" si="666"/>
        <v>23.020382284129536</v>
      </c>
      <c r="I3376" s="209" t="str">
        <f t="shared" si="672"/>
        <v>S</v>
      </c>
      <c r="J3376" s="209" t="s">
        <v>7731</v>
      </c>
      <c r="K3376" s="210">
        <v>0.10417659139089416</v>
      </c>
      <c r="L3376" s="162">
        <f t="shared" si="667"/>
        <v>0.80000000000000071</v>
      </c>
      <c r="M3376" s="162">
        <f t="shared" si="662"/>
        <v>0</v>
      </c>
      <c r="N3376" s="210">
        <f t="shared" si="668"/>
        <v>9.2826609669623444E-2</v>
      </c>
      <c r="O3376" s="162">
        <f t="shared" si="669"/>
        <v>0</v>
      </c>
      <c r="P3376" s="162">
        <f t="shared" si="663"/>
        <v>0</v>
      </c>
      <c r="Q3376" s="210">
        <f t="shared" si="664"/>
        <v>5.3732468123861565E-3</v>
      </c>
      <c r="R3376" s="210">
        <f t="shared" si="670"/>
        <v>3.2191876063066067E-2</v>
      </c>
    </row>
    <row r="3377" spans="1:18" x14ac:dyDescent="0.2">
      <c r="A3377" s="146">
        <v>3373</v>
      </c>
      <c r="B3377" s="146">
        <v>13</v>
      </c>
      <c r="C3377" s="146" t="s">
        <v>879</v>
      </c>
      <c r="D3377" s="162">
        <v>14.2</v>
      </c>
      <c r="E3377" s="162">
        <v>16375.504224556598</v>
      </c>
      <c r="F3377" s="208">
        <f t="shared" si="665"/>
        <v>15445.375584601785</v>
      </c>
      <c r="G3377" s="208">
        <f t="shared" si="661"/>
        <v>8.6115830081014391</v>
      </c>
      <c r="H3377" s="162">
        <f t="shared" si="666"/>
        <v>22.811583008101437</v>
      </c>
      <c r="I3377" s="209" t="str">
        <f t="shared" si="672"/>
        <v>S</v>
      </c>
      <c r="J3377" s="209" t="s">
        <v>7731</v>
      </c>
      <c r="K3377" s="210">
        <v>0</v>
      </c>
      <c r="L3377" s="162">
        <f t="shared" si="667"/>
        <v>0.80000000000000071</v>
      </c>
      <c r="M3377" s="162">
        <f t="shared" si="662"/>
        <v>0</v>
      </c>
      <c r="N3377" s="210">
        <f t="shared" si="668"/>
        <v>6.0634733606557377E-2</v>
      </c>
      <c r="O3377" s="162">
        <f t="shared" si="669"/>
        <v>0</v>
      </c>
      <c r="P3377" s="162">
        <f t="shared" si="663"/>
        <v>0</v>
      </c>
      <c r="Q3377" s="210">
        <f t="shared" si="664"/>
        <v>5.3732468123861565E-3</v>
      </c>
      <c r="R3377" s="210">
        <f t="shared" si="670"/>
        <v>0</v>
      </c>
    </row>
    <row r="3378" spans="1:18" x14ac:dyDescent="0.2">
      <c r="A3378" s="146">
        <v>3374</v>
      </c>
      <c r="B3378" s="146">
        <v>14</v>
      </c>
      <c r="C3378" s="146" t="s">
        <v>879</v>
      </c>
      <c r="D3378" s="162">
        <v>14.2</v>
      </c>
      <c r="E3378" s="162">
        <v>15952.35884088431</v>
      </c>
      <c r="F3378" s="208">
        <f t="shared" si="665"/>
        <v>15046.264858722081</v>
      </c>
      <c r="G3378" s="208">
        <f t="shared" si="661"/>
        <v>8.38905846497779</v>
      </c>
      <c r="H3378" s="162">
        <f t="shared" si="666"/>
        <v>22.589058464977789</v>
      </c>
      <c r="I3378" s="209" t="str">
        <f t="shared" si="672"/>
        <v>S</v>
      </c>
      <c r="J3378" s="209" t="s">
        <v>7731</v>
      </c>
      <c r="K3378" s="210">
        <v>3.0535049939064058E-3</v>
      </c>
      <c r="L3378" s="162">
        <f t="shared" si="667"/>
        <v>0.80000000000000071</v>
      </c>
      <c r="M3378" s="162">
        <f t="shared" si="662"/>
        <v>0</v>
      </c>
      <c r="N3378" s="210">
        <f t="shared" si="668"/>
        <v>6.1578305027059625E-2</v>
      </c>
      <c r="O3378" s="162">
        <f t="shared" si="669"/>
        <v>0</v>
      </c>
      <c r="P3378" s="162">
        <f t="shared" si="663"/>
        <v>0</v>
      </c>
      <c r="Q3378" s="210">
        <f t="shared" si="664"/>
        <v>5.3732468123861565E-3</v>
      </c>
      <c r="R3378" s="210">
        <f t="shared" si="670"/>
        <v>9.4357142050224829E-4</v>
      </c>
    </row>
    <row r="3379" spans="1:18" x14ac:dyDescent="0.2">
      <c r="A3379" s="146">
        <v>3375</v>
      </c>
      <c r="B3379" s="146">
        <v>15</v>
      </c>
      <c r="C3379" s="146" t="s">
        <v>879</v>
      </c>
      <c r="D3379" s="162">
        <v>15.6</v>
      </c>
      <c r="E3379" s="162">
        <v>14883.666858105675</v>
      </c>
      <c r="F3379" s="208">
        <f t="shared" si="665"/>
        <v>13954.926046159881</v>
      </c>
      <c r="G3379" s="208">
        <f t="shared" si="661"/>
        <v>7.780581531356848</v>
      </c>
      <c r="H3379" s="162">
        <f t="shared" si="666"/>
        <v>23.380581531356846</v>
      </c>
      <c r="I3379" s="209" t="str">
        <f t="shared" si="672"/>
        <v>S</v>
      </c>
      <c r="J3379" s="209" t="s">
        <v>7731</v>
      </c>
      <c r="K3379" s="210">
        <v>5.1069529055778294E-3</v>
      </c>
      <c r="L3379" s="162">
        <f t="shared" si="667"/>
        <v>0</v>
      </c>
      <c r="M3379" s="162">
        <f t="shared" si="662"/>
        <v>0</v>
      </c>
      <c r="N3379" s="210">
        <f t="shared" si="668"/>
        <v>6.221284624012783E-2</v>
      </c>
      <c r="O3379" s="162">
        <f t="shared" si="669"/>
        <v>0</v>
      </c>
      <c r="P3379" s="162">
        <f t="shared" si="663"/>
        <v>0</v>
      </c>
      <c r="Q3379" s="210">
        <f t="shared" si="664"/>
        <v>5.3732468123861565E-3</v>
      </c>
      <c r="R3379" s="210">
        <f t="shared" si="670"/>
        <v>1.5781126335704526E-3</v>
      </c>
    </row>
    <row r="3380" spans="1:18" x14ac:dyDescent="0.2">
      <c r="A3380" s="146">
        <v>3376</v>
      </c>
      <c r="B3380" s="146">
        <v>16</v>
      </c>
      <c r="C3380" s="146" t="s">
        <v>879</v>
      </c>
      <c r="D3380" s="162">
        <v>14.7</v>
      </c>
      <c r="E3380" s="162">
        <v>12903.712966394984</v>
      </c>
      <c r="F3380" s="208">
        <f t="shared" si="665"/>
        <v>12144.97464397096</v>
      </c>
      <c r="G3380" s="208">
        <f t="shared" si="661"/>
        <v>6.7714415039613058</v>
      </c>
      <c r="H3380" s="162">
        <f t="shared" si="666"/>
        <v>21.471441503961305</v>
      </c>
      <c r="I3380" s="209" t="str">
        <f t="shared" si="672"/>
        <v>S</v>
      </c>
      <c r="J3380" s="209" t="s">
        <v>7731</v>
      </c>
      <c r="K3380" s="210">
        <v>4.3146212330657137E-2</v>
      </c>
      <c r="L3380" s="162">
        <f t="shared" si="667"/>
        <v>0.30000000000000071</v>
      </c>
      <c r="M3380" s="162">
        <f t="shared" si="662"/>
        <v>0</v>
      </c>
      <c r="N3380" s="210">
        <f t="shared" si="668"/>
        <v>7.3967455491530221E-2</v>
      </c>
      <c r="O3380" s="162">
        <f t="shared" si="669"/>
        <v>0</v>
      </c>
      <c r="P3380" s="162">
        <f t="shared" si="663"/>
        <v>0</v>
      </c>
      <c r="Q3380" s="210">
        <f t="shared" si="664"/>
        <v>5.3732468123861565E-3</v>
      </c>
      <c r="R3380" s="210">
        <f t="shared" si="670"/>
        <v>1.3332721884972844E-2</v>
      </c>
    </row>
    <row r="3381" spans="1:18" x14ac:dyDescent="0.2">
      <c r="A3381" s="146">
        <v>3377</v>
      </c>
      <c r="B3381" s="146">
        <v>17</v>
      </c>
      <c r="C3381" s="146" t="s">
        <v>879</v>
      </c>
      <c r="D3381" s="162">
        <v>16.2</v>
      </c>
      <c r="E3381" s="162">
        <v>9495.226923113476</v>
      </c>
      <c r="F3381" s="208">
        <f t="shared" si="665"/>
        <v>8879.9362184957226</v>
      </c>
      <c r="G3381" s="208">
        <f t="shared" si="661"/>
        <v>4.9510164018581158</v>
      </c>
      <c r="H3381" s="162">
        <f t="shared" si="666"/>
        <v>21.151016401858115</v>
      </c>
      <c r="I3381" s="209" t="str">
        <f t="shared" si="672"/>
        <v>S</v>
      </c>
      <c r="J3381" s="209" t="s">
        <v>7731</v>
      </c>
      <c r="K3381" s="210">
        <v>3.9426989059413664E-2</v>
      </c>
      <c r="L3381" s="162">
        <f t="shared" si="667"/>
        <v>0</v>
      </c>
      <c r="M3381" s="162">
        <f t="shared" si="662"/>
        <v>0</v>
      </c>
      <c r="N3381" s="210">
        <f t="shared" si="668"/>
        <v>7.2818168756379781E-2</v>
      </c>
      <c r="O3381" s="162">
        <f t="shared" si="669"/>
        <v>0</v>
      </c>
      <c r="P3381" s="162">
        <f t="shared" si="663"/>
        <v>0</v>
      </c>
      <c r="Q3381" s="210">
        <f t="shared" si="664"/>
        <v>5.3732468123861565E-3</v>
      </c>
      <c r="R3381" s="210">
        <f t="shared" si="670"/>
        <v>1.2183435149822404E-2</v>
      </c>
    </row>
    <row r="3382" spans="1:18" x14ac:dyDescent="0.2">
      <c r="A3382" s="146">
        <v>3378</v>
      </c>
      <c r="B3382" s="146">
        <v>18</v>
      </c>
      <c r="C3382" s="146" t="s">
        <v>879</v>
      </c>
      <c r="D3382" s="162">
        <v>15.5</v>
      </c>
      <c r="E3382" s="162">
        <v>5926.2566070218736</v>
      </c>
      <c r="F3382" s="208">
        <f t="shared" si="665"/>
        <v>5558.828697386517</v>
      </c>
      <c r="G3382" s="208">
        <f t="shared" si="661"/>
        <v>3.099329925203278</v>
      </c>
      <c r="H3382" s="162">
        <f t="shared" si="666"/>
        <v>18.599329925203278</v>
      </c>
      <c r="I3382" s="209" t="str">
        <f t="shared" si="672"/>
        <v>S</v>
      </c>
      <c r="J3382" s="209" t="s">
        <v>7731</v>
      </c>
      <c r="K3382" s="210">
        <v>4.9896975772668562E-3</v>
      </c>
      <c r="L3382" s="162">
        <f t="shared" si="667"/>
        <v>0</v>
      </c>
      <c r="M3382" s="162">
        <f t="shared" si="662"/>
        <v>0</v>
      </c>
      <c r="N3382" s="210">
        <f t="shared" si="668"/>
        <v>6.2176612869978887E-2</v>
      </c>
      <c r="O3382" s="162">
        <f t="shared" si="669"/>
        <v>0</v>
      </c>
      <c r="P3382" s="162">
        <f t="shared" si="663"/>
        <v>0</v>
      </c>
      <c r="Q3382" s="210">
        <f t="shared" si="664"/>
        <v>5.3732468123861565E-3</v>
      </c>
      <c r="R3382" s="210">
        <f t="shared" si="670"/>
        <v>1.5418792634215098E-3</v>
      </c>
    </row>
    <row r="3383" spans="1:18" x14ac:dyDescent="0.2">
      <c r="A3383" s="146">
        <v>3379</v>
      </c>
      <c r="B3383" s="146">
        <v>19</v>
      </c>
      <c r="C3383" s="146" t="s">
        <v>879</v>
      </c>
      <c r="D3383" s="162">
        <v>14.5</v>
      </c>
      <c r="E3383" s="162">
        <v>2782.6529102123882</v>
      </c>
      <c r="F3383" s="208">
        <f t="shared" si="665"/>
        <v>2621.2590414200695</v>
      </c>
      <c r="G3383" s="208">
        <f t="shared" si="661"/>
        <v>1.4614853292029755</v>
      </c>
      <c r="H3383" s="162">
        <f t="shared" si="666"/>
        <v>15.961485329202976</v>
      </c>
      <c r="I3383" s="209" t="str">
        <f t="shared" si="672"/>
        <v>S</v>
      </c>
      <c r="J3383" s="209" t="s">
        <v>7731</v>
      </c>
      <c r="K3383" s="210">
        <v>8.7851401000596345E-3</v>
      </c>
      <c r="L3383" s="162">
        <f t="shared" si="667"/>
        <v>0.5</v>
      </c>
      <c r="M3383" s="162">
        <f t="shared" si="662"/>
        <v>0</v>
      </c>
      <c r="N3383" s="210">
        <f t="shared" si="668"/>
        <v>6.334945231180493E-2</v>
      </c>
      <c r="O3383" s="162">
        <f t="shared" si="669"/>
        <v>0</v>
      </c>
      <c r="P3383" s="162">
        <f t="shared" si="663"/>
        <v>0</v>
      </c>
      <c r="Q3383" s="210">
        <f t="shared" si="664"/>
        <v>5.3732468123861565E-3</v>
      </c>
      <c r="R3383" s="210">
        <f t="shared" si="670"/>
        <v>2.7147187052475527E-3</v>
      </c>
    </row>
    <row r="3384" spans="1:18" x14ac:dyDescent="0.2">
      <c r="A3384" s="146">
        <v>3380</v>
      </c>
      <c r="B3384" s="146">
        <v>20</v>
      </c>
      <c r="C3384" s="146" t="s">
        <v>879</v>
      </c>
      <c r="D3384" s="162">
        <v>12.4</v>
      </c>
      <c r="E3384" s="162">
        <v>638.32758337440441</v>
      </c>
      <c r="F3384" s="208">
        <f t="shared" si="665"/>
        <v>606.66653523903392</v>
      </c>
      <c r="G3384" s="208">
        <f t="shared" si="661"/>
        <v>0.3382474707611931</v>
      </c>
      <c r="H3384" s="162">
        <f t="shared" si="666"/>
        <v>12.738247470761193</v>
      </c>
      <c r="I3384" s="209" t="str">
        <f t="shared" si="672"/>
        <v>S</v>
      </c>
      <c r="J3384" s="209" t="s">
        <v>7731</v>
      </c>
      <c r="K3384" s="210">
        <v>7.6981246775971707E-2</v>
      </c>
      <c r="L3384" s="162">
        <f t="shared" si="667"/>
        <v>2.5999999999999996</v>
      </c>
      <c r="M3384" s="162">
        <f t="shared" si="662"/>
        <v>2.261752529238807</v>
      </c>
      <c r="N3384" s="210">
        <f t="shared" si="668"/>
        <v>0.1182055820902808</v>
      </c>
      <c r="O3384" s="162">
        <f t="shared" si="669"/>
        <v>0</v>
      </c>
      <c r="P3384" s="162">
        <f t="shared" si="663"/>
        <v>0</v>
      </c>
      <c r="Q3384" s="210">
        <f t="shared" si="664"/>
        <v>5.3732468123861565E-3</v>
      </c>
      <c r="R3384" s="210">
        <f t="shared" si="670"/>
        <v>5.7570848483723423E-2</v>
      </c>
    </row>
    <row r="3385" spans="1:18" x14ac:dyDescent="0.2">
      <c r="A3385" s="146">
        <v>3381</v>
      </c>
      <c r="B3385" s="146">
        <v>21</v>
      </c>
      <c r="C3385" s="146" t="s">
        <v>879</v>
      </c>
      <c r="D3385" s="162">
        <v>10.4</v>
      </c>
      <c r="E3385" s="162">
        <v>14.715685915112411</v>
      </c>
      <c r="F3385" s="208">
        <f t="shared" si="665"/>
        <v>14.103513381043735</v>
      </c>
      <c r="G3385" s="208">
        <f t="shared" si="661"/>
        <v>7.863426533169595E-3</v>
      </c>
      <c r="H3385" s="162">
        <f t="shared" si="666"/>
        <v>10.40786342653317</v>
      </c>
      <c r="I3385" s="209" t="str">
        <f t="shared" si="672"/>
        <v>S</v>
      </c>
      <c r="J3385" s="209" t="s">
        <v>7731</v>
      </c>
      <c r="K3385" s="210">
        <v>0.14753074614898781</v>
      </c>
      <c r="L3385" s="162">
        <f t="shared" si="667"/>
        <v>4.5999999999999996</v>
      </c>
      <c r="M3385" s="162">
        <f t="shared" si="662"/>
        <v>4.5921365734668296</v>
      </c>
      <c r="N3385" s="210">
        <f t="shared" si="668"/>
        <v>0.17481405468866887</v>
      </c>
      <c r="O3385" s="162">
        <f t="shared" si="669"/>
        <v>0</v>
      </c>
      <c r="P3385" s="162">
        <f t="shared" si="663"/>
        <v>0</v>
      </c>
      <c r="Q3385" s="210">
        <f t="shared" si="664"/>
        <v>5.3732468123861565E-3</v>
      </c>
      <c r="R3385" s="210">
        <f t="shared" si="670"/>
        <v>0.11417932108211148</v>
      </c>
    </row>
    <row r="3386" spans="1:18" x14ac:dyDescent="0.2">
      <c r="A3386" s="146">
        <v>3382</v>
      </c>
      <c r="B3386" s="146">
        <v>22</v>
      </c>
      <c r="C3386" s="146" t="s">
        <v>879</v>
      </c>
      <c r="D3386" s="162">
        <v>10.1</v>
      </c>
      <c r="E3386" s="162">
        <v>0</v>
      </c>
      <c r="F3386" s="208">
        <f t="shared" si="665"/>
        <v>0</v>
      </c>
      <c r="G3386" s="208">
        <f t="shared" si="661"/>
        <v>0</v>
      </c>
      <c r="H3386" s="162">
        <f t="shared" si="666"/>
        <v>10.1</v>
      </c>
      <c r="I3386" s="209" t="str">
        <f t="shared" si="672"/>
        <v>S</v>
      </c>
      <c r="J3386" s="209" t="s">
        <v>7731</v>
      </c>
      <c r="K3386" s="210">
        <v>1.8340890372383983E-2</v>
      </c>
      <c r="L3386" s="162">
        <f t="shared" si="667"/>
        <v>4.9000000000000004</v>
      </c>
      <c r="M3386" s="162">
        <f t="shared" si="662"/>
        <v>4.9000000000000004</v>
      </c>
      <c r="N3386" s="210">
        <f t="shared" si="668"/>
        <v>0.13949116885875357</v>
      </c>
      <c r="O3386" s="162">
        <f t="shared" si="669"/>
        <v>0</v>
      </c>
      <c r="P3386" s="162">
        <f t="shared" si="663"/>
        <v>0</v>
      </c>
      <c r="Q3386" s="210">
        <f t="shared" si="664"/>
        <v>5.3732468123861565E-3</v>
      </c>
      <c r="R3386" s="210">
        <f t="shared" si="670"/>
        <v>7.8856435252196183E-2</v>
      </c>
    </row>
    <row r="3387" spans="1:18" x14ac:dyDescent="0.2">
      <c r="A3387" s="146">
        <v>3383</v>
      </c>
      <c r="B3387" s="146">
        <v>23</v>
      </c>
      <c r="C3387" s="146" t="s">
        <v>879</v>
      </c>
      <c r="D3387" s="162">
        <v>9</v>
      </c>
      <c r="E3387" s="162">
        <v>0</v>
      </c>
      <c r="F3387" s="208">
        <f t="shared" si="665"/>
        <v>0</v>
      </c>
      <c r="G3387" s="208">
        <f t="shared" si="661"/>
        <v>0</v>
      </c>
      <c r="H3387" s="162">
        <f t="shared" si="666"/>
        <v>9</v>
      </c>
      <c r="I3387" s="209" t="str">
        <f t="shared" si="672"/>
        <v>S</v>
      </c>
      <c r="J3387" s="209" t="s">
        <v>7731</v>
      </c>
      <c r="K3387" s="210">
        <v>6.8874056860745395E-2</v>
      </c>
      <c r="L3387" s="162">
        <f t="shared" si="667"/>
        <v>6</v>
      </c>
      <c r="M3387" s="162">
        <f t="shared" si="662"/>
        <v>6</v>
      </c>
      <c r="N3387" s="210">
        <f t="shared" si="668"/>
        <v>0.17153670682292216</v>
      </c>
      <c r="O3387" s="162">
        <f t="shared" si="669"/>
        <v>0</v>
      </c>
      <c r="P3387" s="162">
        <f t="shared" si="663"/>
        <v>0</v>
      </c>
      <c r="Q3387" s="210">
        <f t="shared" si="664"/>
        <v>5.3732468123861565E-3</v>
      </c>
      <c r="R3387" s="210">
        <f t="shared" si="670"/>
        <v>0.11090197321636477</v>
      </c>
    </row>
    <row r="3388" spans="1:18" x14ac:dyDescent="0.2">
      <c r="A3388" s="146">
        <v>3384</v>
      </c>
      <c r="B3388" s="146">
        <v>24</v>
      </c>
      <c r="C3388" s="146" t="s">
        <v>879</v>
      </c>
      <c r="D3388" s="162">
        <v>8.1999999999999993</v>
      </c>
      <c r="E3388" s="162">
        <v>0</v>
      </c>
      <c r="F3388" s="208">
        <f t="shared" si="665"/>
        <v>0</v>
      </c>
      <c r="G3388" s="208">
        <f t="shared" si="661"/>
        <v>0</v>
      </c>
      <c r="H3388" s="162">
        <f t="shared" si="666"/>
        <v>8.1999999999999993</v>
      </c>
      <c r="I3388" s="209" t="str">
        <f t="shared" si="672"/>
        <v>S</v>
      </c>
      <c r="J3388" s="209" t="s">
        <v>7731</v>
      </c>
      <c r="K3388" s="210">
        <v>0</v>
      </c>
      <c r="L3388" s="162">
        <f t="shared" si="667"/>
        <v>6.8000000000000007</v>
      </c>
      <c r="M3388" s="162">
        <f t="shared" si="662"/>
        <v>6.8000000000000007</v>
      </c>
      <c r="N3388" s="210">
        <f t="shared" si="668"/>
        <v>0.1622029608248852</v>
      </c>
      <c r="O3388" s="162">
        <f t="shared" si="669"/>
        <v>0</v>
      </c>
      <c r="P3388" s="162">
        <f t="shared" si="663"/>
        <v>0</v>
      </c>
      <c r="Q3388" s="210">
        <f t="shared" si="664"/>
        <v>5.3732468123861565E-3</v>
      </c>
      <c r="R3388" s="210">
        <f t="shared" si="670"/>
        <v>0.10156822721832781</v>
      </c>
    </row>
    <row r="3389" spans="1:18" x14ac:dyDescent="0.2">
      <c r="A3389" s="146">
        <v>3385</v>
      </c>
      <c r="B3389" s="146">
        <v>1</v>
      </c>
      <c r="C3389" s="146" t="s">
        <v>879</v>
      </c>
      <c r="D3389" s="162">
        <v>7.4</v>
      </c>
      <c r="E3389" s="162">
        <v>0</v>
      </c>
      <c r="F3389" s="208">
        <f t="shared" si="665"/>
        <v>0</v>
      </c>
      <c r="G3389" s="208">
        <f t="shared" si="661"/>
        <v>0</v>
      </c>
      <c r="H3389" s="162">
        <f t="shared" si="666"/>
        <v>7.4</v>
      </c>
      <c r="I3389" s="209" t="str">
        <f>IF(AVERAGE(H3389:H3412)&gt;15,"S",IF(AVERAGE(H3389:H3412)&lt;5,"W","Ü"))</f>
        <v>S</v>
      </c>
      <c r="J3389" s="209" t="s">
        <v>7731</v>
      </c>
      <c r="K3389" s="210">
        <v>1.6809008365835574E-4</v>
      </c>
      <c r="L3389" s="162">
        <f t="shared" si="667"/>
        <v>7.6</v>
      </c>
      <c r="M3389" s="162">
        <f t="shared" si="662"/>
        <v>7.6</v>
      </c>
      <c r="N3389" s="210">
        <f t="shared" si="668"/>
        <v>0.17420410597549943</v>
      </c>
      <c r="O3389" s="162">
        <f t="shared" si="669"/>
        <v>0</v>
      </c>
      <c r="P3389" s="162">
        <f t="shared" si="663"/>
        <v>0</v>
      </c>
      <c r="Q3389" s="210">
        <f t="shared" si="664"/>
        <v>5.3732468123861565E-3</v>
      </c>
      <c r="R3389" s="210">
        <f t="shared" si="670"/>
        <v>0.11356937236894205</v>
      </c>
    </row>
    <row r="3390" spans="1:18" x14ac:dyDescent="0.2">
      <c r="A3390" s="146">
        <v>3386</v>
      </c>
      <c r="B3390" s="146">
        <v>2</v>
      </c>
      <c r="C3390" s="146" t="s">
        <v>879</v>
      </c>
      <c r="D3390" s="162">
        <v>6.9</v>
      </c>
      <c r="E3390" s="162">
        <v>0</v>
      </c>
      <c r="F3390" s="208">
        <f t="shared" si="665"/>
        <v>0</v>
      </c>
      <c r="G3390" s="208">
        <f t="shared" si="661"/>
        <v>0</v>
      </c>
      <c r="H3390" s="162">
        <f t="shared" si="666"/>
        <v>6.9</v>
      </c>
      <c r="I3390" s="209" t="str">
        <f>IF(I3389="S","S",IF(I3389="W","W","Ü"))</f>
        <v>S</v>
      </c>
      <c r="J3390" s="209" t="s">
        <v>7731</v>
      </c>
      <c r="K3390" s="210">
        <v>1.0627291674174604E-3</v>
      </c>
      <c r="L3390" s="162">
        <f t="shared" si="667"/>
        <v>8.1</v>
      </c>
      <c r="M3390" s="162">
        <f t="shared" si="662"/>
        <v>8.1</v>
      </c>
      <c r="N3390" s="210">
        <f t="shared" si="668"/>
        <v>0.18194881269782642</v>
      </c>
      <c r="O3390" s="162">
        <f t="shared" si="669"/>
        <v>0</v>
      </c>
      <c r="P3390" s="162">
        <f t="shared" si="663"/>
        <v>0</v>
      </c>
      <c r="Q3390" s="210">
        <f t="shared" si="664"/>
        <v>5.3732468123861565E-3</v>
      </c>
      <c r="R3390" s="210">
        <f t="shared" si="670"/>
        <v>0.12131407909126904</v>
      </c>
    </row>
    <row r="3391" spans="1:18" x14ac:dyDescent="0.2">
      <c r="A3391" s="146">
        <v>3387</v>
      </c>
      <c r="B3391" s="146">
        <v>3</v>
      </c>
      <c r="C3391" s="146" t="s">
        <v>879</v>
      </c>
      <c r="D3391" s="162">
        <v>6.5</v>
      </c>
      <c r="E3391" s="162">
        <v>0</v>
      </c>
      <c r="F3391" s="208">
        <f t="shared" si="665"/>
        <v>0</v>
      </c>
      <c r="G3391" s="208">
        <f t="shared" si="661"/>
        <v>0</v>
      </c>
      <c r="H3391" s="162">
        <f t="shared" si="666"/>
        <v>6.5</v>
      </c>
      <c r="I3391" s="209" t="str">
        <f t="shared" ref="I3391:I3412" si="673">IF(I3390="S","S",IF(I3390="W","W","Ü"))</f>
        <v>S</v>
      </c>
      <c r="J3391" s="209" t="s">
        <v>7731</v>
      </c>
      <c r="K3391" s="210">
        <v>5.129509595208039E-5</v>
      </c>
      <c r="L3391" s="162">
        <f t="shared" si="667"/>
        <v>8.5</v>
      </c>
      <c r="M3391" s="162">
        <f t="shared" si="662"/>
        <v>8.5</v>
      </c>
      <c r="N3391" s="210">
        <f t="shared" si="668"/>
        <v>0.18761086845880881</v>
      </c>
      <c r="O3391" s="162">
        <f t="shared" si="669"/>
        <v>0</v>
      </c>
      <c r="P3391" s="162">
        <f t="shared" si="663"/>
        <v>0</v>
      </c>
      <c r="Q3391" s="210">
        <f t="shared" si="664"/>
        <v>5.3732468123861565E-3</v>
      </c>
      <c r="R3391" s="210">
        <f t="shared" si="670"/>
        <v>0.12697613485225143</v>
      </c>
    </row>
    <row r="3392" spans="1:18" x14ac:dyDescent="0.2">
      <c r="A3392" s="146">
        <v>3388</v>
      </c>
      <c r="B3392" s="146">
        <v>4</v>
      </c>
      <c r="C3392" s="146" t="s">
        <v>879</v>
      </c>
      <c r="D3392" s="162">
        <v>5.8</v>
      </c>
      <c r="E3392" s="162">
        <v>0</v>
      </c>
      <c r="F3392" s="208">
        <f t="shared" si="665"/>
        <v>0</v>
      </c>
      <c r="G3392" s="208">
        <f t="shared" si="661"/>
        <v>0</v>
      </c>
      <c r="H3392" s="162">
        <f t="shared" si="666"/>
        <v>5.8</v>
      </c>
      <c r="I3392" s="209" t="str">
        <f t="shared" si="673"/>
        <v>S</v>
      </c>
      <c r="J3392" s="209" t="s">
        <v>7731</v>
      </c>
      <c r="K3392" s="210">
        <v>0</v>
      </c>
      <c r="L3392" s="162">
        <f t="shared" si="667"/>
        <v>9.1999999999999993</v>
      </c>
      <c r="M3392" s="162">
        <f t="shared" si="662"/>
        <v>9.1999999999999993</v>
      </c>
      <c r="N3392" s="210">
        <f t="shared" si="668"/>
        <v>0.19805057043135382</v>
      </c>
      <c r="O3392" s="162">
        <f t="shared" si="669"/>
        <v>0</v>
      </c>
      <c r="P3392" s="162">
        <f t="shared" si="663"/>
        <v>0</v>
      </c>
      <c r="Q3392" s="210">
        <f t="shared" si="664"/>
        <v>5.3732468123861565E-3</v>
      </c>
      <c r="R3392" s="210">
        <f t="shared" si="670"/>
        <v>0.13741583682479644</v>
      </c>
    </row>
    <row r="3393" spans="1:18" x14ac:dyDescent="0.2">
      <c r="A3393" s="146">
        <v>3389</v>
      </c>
      <c r="B3393" s="146">
        <v>5</v>
      </c>
      <c r="C3393" s="146" t="s">
        <v>879</v>
      </c>
      <c r="D3393" s="162">
        <v>6.9</v>
      </c>
      <c r="E3393" s="162">
        <v>191.58157134768987</v>
      </c>
      <c r="F3393" s="208">
        <f t="shared" si="665"/>
        <v>186.29391997849365</v>
      </c>
      <c r="G3393" s="208">
        <f t="shared" si="661"/>
        <v>0.10386834214629215</v>
      </c>
      <c r="H3393" s="162">
        <f t="shared" si="666"/>
        <v>7.0038683421462924</v>
      </c>
      <c r="I3393" s="209" t="str">
        <f t="shared" si="673"/>
        <v>S</v>
      </c>
      <c r="J3393" s="209" t="s">
        <v>7731</v>
      </c>
      <c r="K3393" s="210">
        <v>0</v>
      </c>
      <c r="L3393" s="162">
        <f t="shared" si="667"/>
        <v>8.1</v>
      </c>
      <c r="M3393" s="162">
        <f t="shared" si="662"/>
        <v>7.9961316578537076</v>
      </c>
      <c r="N3393" s="210">
        <f t="shared" si="668"/>
        <v>0.18006898612016761</v>
      </c>
      <c r="O3393" s="162">
        <f t="shared" si="669"/>
        <v>0</v>
      </c>
      <c r="P3393" s="162">
        <f t="shared" si="663"/>
        <v>0</v>
      </c>
      <c r="Q3393" s="210">
        <f t="shared" si="664"/>
        <v>5.3732468123861565E-3</v>
      </c>
      <c r="R3393" s="210">
        <f t="shared" si="670"/>
        <v>0.11943425251361023</v>
      </c>
    </row>
    <row r="3394" spans="1:18" x14ac:dyDescent="0.2">
      <c r="A3394" s="146">
        <v>3390</v>
      </c>
      <c r="B3394" s="146">
        <v>6</v>
      </c>
      <c r="C3394" s="146" t="s">
        <v>879</v>
      </c>
      <c r="D3394" s="162">
        <v>7.4</v>
      </c>
      <c r="E3394" s="162">
        <v>1831.9640692058808</v>
      </c>
      <c r="F3394" s="208">
        <f t="shared" si="665"/>
        <v>1777.7379327573869</v>
      </c>
      <c r="G3394" s="208">
        <f t="shared" si="661"/>
        <v>0.9911793786260068</v>
      </c>
      <c r="H3394" s="162">
        <f t="shared" si="666"/>
        <v>8.3911793786260063</v>
      </c>
      <c r="I3394" s="209" t="str">
        <f t="shared" si="673"/>
        <v>S</v>
      </c>
      <c r="J3394" s="209" t="s">
        <v>7731</v>
      </c>
      <c r="K3394" s="210">
        <v>2.2475801209669889E-3</v>
      </c>
      <c r="L3394" s="162">
        <f t="shared" si="667"/>
        <v>7.6</v>
      </c>
      <c r="M3394" s="162">
        <f t="shared" si="662"/>
        <v>6.6088206213739937</v>
      </c>
      <c r="N3394" s="210">
        <f t="shared" si="668"/>
        <v>0.16004193977645861</v>
      </c>
      <c r="O3394" s="162">
        <f t="shared" si="669"/>
        <v>0</v>
      </c>
      <c r="P3394" s="162">
        <f t="shared" si="663"/>
        <v>0</v>
      </c>
      <c r="Q3394" s="210">
        <f t="shared" si="664"/>
        <v>5.3732468123861565E-3</v>
      </c>
      <c r="R3394" s="210">
        <f t="shared" si="670"/>
        <v>9.940720616990123E-2</v>
      </c>
    </row>
    <row r="3395" spans="1:18" x14ac:dyDescent="0.2">
      <c r="A3395" s="146">
        <v>3391</v>
      </c>
      <c r="B3395" s="146">
        <v>7</v>
      </c>
      <c r="C3395" s="146" t="s">
        <v>879</v>
      </c>
      <c r="D3395" s="162">
        <v>9.3000000000000007</v>
      </c>
      <c r="E3395" s="162">
        <v>5745.225904820868</v>
      </c>
      <c r="F3395" s="208">
        <f t="shared" si="665"/>
        <v>5531.5035011615319</v>
      </c>
      <c r="G3395" s="208">
        <f t="shared" si="661"/>
        <v>3.0840947375436971</v>
      </c>
      <c r="H3395" s="162">
        <f t="shared" si="666"/>
        <v>12.384094737543698</v>
      </c>
      <c r="I3395" s="209" t="str">
        <f t="shared" si="673"/>
        <v>S</v>
      </c>
      <c r="J3395" s="209" t="s">
        <v>7731</v>
      </c>
      <c r="K3395" s="210">
        <v>0.1696313040028852</v>
      </c>
      <c r="L3395" s="162">
        <f t="shared" si="667"/>
        <v>5.6999999999999993</v>
      </c>
      <c r="M3395" s="162">
        <f t="shared" si="662"/>
        <v>2.6159052624563017</v>
      </c>
      <c r="N3395" s="210">
        <f t="shared" si="668"/>
        <v>0.15212541794493678</v>
      </c>
      <c r="O3395" s="162">
        <f t="shared" si="669"/>
        <v>0</v>
      </c>
      <c r="P3395" s="162">
        <f t="shared" si="663"/>
        <v>0</v>
      </c>
      <c r="Q3395" s="210">
        <f t="shared" si="664"/>
        <v>5.3732468123861565E-3</v>
      </c>
      <c r="R3395" s="210">
        <f t="shared" si="670"/>
        <v>9.1490684338379397E-2</v>
      </c>
    </row>
    <row r="3396" spans="1:18" x14ac:dyDescent="0.2">
      <c r="A3396" s="146">
        <v>3392</v>
      </c>
      <c r="B3396" s="146">
        <v>8</v>
      </c>
      <c r="C3396" s="146" t="s">
        <v>879</v>
      </c>
      <c r="D3396" s="162">
        <v>11.7</v>
      </c>
      <c r="E3396" s="162">
        <v>10989.285525174228</v>
      </c>
      <c r="F3396" s="208">
        <f t="shared" si="665"/>
        <v>10474.986962596075</v>
      </c>
      <c r="G3396" s="208">
        <f t="shared" si="661"/>
        <v>5.840338374620508</v>
      </c>
      <c r="H3396" s="162">
        <f t="shared" si="666"/>
        <v>17.540338374620507</v>
      </c>
      <c r="I3396" s="209" t="str">
        <f t="shared" si="673"/>
        <v>S</v>
      </c>
      <c r="J3396" s="209" t="s">
        <v>7731</v>
      </c>
      <c r="K3396" s="210">
        <v>3.7725964762110445E-2</v>
      </c>
      <c r="L3396" s="162">
        <f t="shared" si="667"/>
        <v>3.3000000000000007</v>
      </c>
      <c r="M3396" s="162">
        <f t="shared" si="662"/>
        <v>0</v>
      </c>
      <c r="N3396" s="210">
        <f t="shared" si="668"/>
        <v>7.2292530869519186E-2</v>
      </c>
      <c r="O3396" s="162">
        <f t="shared" si="669"/>
        <v>0</v>
      </c>
      <c r="P3396" s="162">
        <f t="shared" si="663"/>
        <v>0</v>
      </c>
      <c r="Q3396" s="210">
        <f t="shared" si="664"/>
        <v>5.3732468123861565E-3</v>
      </c>
      <c r="R3396" s="210">
        <f t="shared" si="670"/>
        <v>1.165779726296181E-2</v>
      </c>
    </row>
    <row r="3397" spans="1:18" x14ac:dyDescent="0.2">
      <c r="A3397" s="146">
        <v>3393</v>
      </c>
      <c r="B3397" s="146">
        <v>9</v>
      </c>
      <c r="C3397" s="146" t="s">
        <v>879</v>
      </c>
      <c r="D3397" s="162">
        <v>13</v>
      </c>
      <c r="E3397" s="162">
        <v>16371.061753336942</v>
      </c>
      <c r="F3397" s="208">
        <f t="shared" si="665"/>
        <v>15519.766542163421</v>
      </c>
      <c r="G3397" s="208">
        <f t="shared" ref="G3397:G3460" si="674">$Y$27*F3397</f>
        <v>8.6530597532013029</v>
      </c>
      <c r="H3397" s="162">
        <f t="shared" si="666"/>
        <v>21.653059753201305</v>
      </c>
      <c r="I3397" s="209" t="str">
        <f t="shared" si="673"/>
        <v>S</v>
      </c>
      <c r="J3397" s="209" t="s">
        <v>7731</v>
      </c>
      <c r="K3397" s="210">
        <v>0.1254103278861449</v>
      </c>
      <c r="L3397" s="162">
        <f t="shared" si="667"/>
        <v>2</v>
      </c>
      <c r="M3397" s="162">
        <f t="shared" ref="M3397:M3460" si="675">IF(H3397&gt;=$U$7,0,$U$7-H3397)</f>
        <v>0</v>
      </c>
      <c r="N3397" s="210">
        <f t="shared" si="668"/>
        <v>9.9388101118753944E-2</v>
      </c>
      <c r="O3397" s="162">
        <f t="shared" si="669"/>
        <v>0</v>
      </c>
      <c r="P3397" s="162">
        <f t="shared" ref="P3397:P3460" si="676">IF(H3397&lt;=$U$17,0,H3397-$U$17)</f>
        <v>0</v>
      </c>
      <c r="Q3397" s="210">
        <f t="shared" ref="Q3397:Q3460" si="677">$Y$17+P3397*$Y$18</f>
        <v>5.3732468123861565E-3</v>
      </c>
      <c r="R3397" s="210">
        <f t="shared" si="670"/>
        <v>3.8753367512196567E-2</v>
      </c>
    </row>
    <row r="3398" spans="1:18" x14ac:dyDescent="0.2">
      <c r="A3398" s="146">
        <v>3394</v>
      </c>
      <c r="B3398" s="146">
        <v>10</v>
      </c>
      <c r="C3398" s="146" t="s">
        <v>879</v>
      </c>
      <c r="D3398" s="162">
        <v>13.9</v>
      </c>
      <c r="E3398" s="162">
        <v>20621.951401645831</v>
      </c>
      <c r="F3398" s="208">
        <f t="shared" ref="F3398:F3461" si="678">E3398*(1-0.004*D3398)</f>
        <v>19475.370903714324</v>
      </c>
      <c r="G3398" s="208">
        <f t="shared" si="674"/>
        <v>10.858510512240384</v>
      </c>
      <c r="H3398" s="162">
        <f t="shared" ref="H3398:H3461" si="679">D3398+G3398</f>
        <v>24.758510512240385</v>
      </c>
      <c r="I3398" s="209" t="str">
        <f t="shared" si="673"/>
        <v>S</v>
      </c>
      <c r="J3398" s="209" t="s">
        <v>7731</v>
      </c>
      <c r="K3398" s="210">
        <v>0.1324196712221096</v>
      </c>
      <c r="L3398" s="162">
        <f t="shared" ref="L3398:L3461" si="680">IF(D3398&gt;=$U$7,0,$U$7-D3398)</f>
        <v>1.0999999999999996</v>
      </c>
      <c r="M3398" s="162">
        <f t="shared" si="675"/>
        <v>0</v>
      </c>
      <c r="N3398" s="210">
        <f t="shared" ref="N3398:N3461" si="681">$Y$7*M3398+$Y$8+K3398*$Y$9</f>
        <v>0.10155407630513902</v>
      </c>
      <c r="O3398" s="162">
        <f t="shared" ref="O3398:O3461" si="682">IF(D3398&lt;=$U$17,0,D3398-$U$17)</f>
        <v>0</v>
      </c>
      <c r="P3398" s="162">
        <f t="shared" si="676"/>
        <v>0</v>
      </c>
      <c r="Q3398" s="210">
        <f t="shared" si="677"/>
        <v>5.3732468123861565E-3</v>
      </c>
      <c r="R3398" s="210">
        <f t="shared" ref="R3398:R3461" si="683">N3398-$Y$8</f>
        <v>4.0919342698581641E-2</v>
      </c>
    </row>
    <row r="3399" spans="1:18" x14ac:dyDescent="0.2">
      <c r="A3399" s="146">
        <v>3395</v>
      </c>
      <c r="B3399" s="146">
        <v>11</v>
      </c>
      <c r="C3399" s="146" t="s">
        <v>879</v>
      </c>
      <c r="D3399" s="162">
        <v>14.5</v>
      </c>
      <c r="E3399" s="162">
        <v>22747.396225800272</v>
      </c>
      <c r="F3399" s="208">
        <f t="shared" si="678"/>
        <v>21428.047244703856</v>
      </c>
      <c r="G3399" s="208">
        <f t="shared" si="674"/>
        <v>11.947226957255255</v>
      </c>
      <c r="H3399" s="162">
        <f t="shared" si="679"/>
        <v>26.447226957255253</v>
      </c>
      <c r="I3399" s="209" t="str">
        <f t="shared" si="673"/>
        <v>S</v>
      </c>
      <c r="J3399" s="209" t="s">
        <v>7731</v>
      </c>
      <c r="K3399" s="210">
        <v>1.0871009142890513E-2</v>
      </c>
      <c r="L3399" s="162">
        <f t="shared" si="680"/>
        <v>0.5</v>
      </c>
      <c r="M3399" s="162">
        <f t="shared" si="675"/>
        <v>0</v>
      </c>
      <c r="N3399" s="210">
        <f t="shared" si="681"/>
        <v>6.3994012061880101E-2</v>
      </c>
      <c r="O3399" s="162">
        <f t="shared" si="682"/>
        <v>0</v>
      </c>
      <c r="P3399" s="162">
        <f t="shared" si="676"/>
        <v>0.44722695725525341</v>
      </c>
      <c r="Q3399" s="210">
        <f t="shared" si="677"/>
        <v>6.1414781012012745E-3</v>
      </c>
      <c r="R3399" s="210">
        <f t="shared" si="683"/>
        <v>3.3592784553227242E-3</v>
      </c>
    </row>
    <row r="3400" spans="1:18" x14ac:dyDescent="0.2">
      <c r="A3400" s="146">
        <v>3396</v>
      </c>
      <c r="B3400" s="146">
        <v>12</v>
      </c>
      <c r="C3400" s="146" t="s">
        <v>879</v>
      </c>
      <c r="D3400" s="162">
        <v>15.3</v>
      </c>
      <c r="E3400" s="162">
        <v>22880.948016841197</v>
      </c>
      <c r="F3400" s="208">
        <f t="shared" si="678"/>
        <v>21480.633998210516</v>
      </c>
      <c r="G3400" s="208">
        <f t="shared" si="674"/>
        <v>11.976546748830971</v>
      </c>
      <c r="H3400" s="162">
        <f t="shared" si="679"/>
        <v>27.276546748830974</v>
      </c>
      <c r="I3400" s="209" t="str">
        <f t="shared" si="673"/>
        <v>S</v>
      </c>
      <c r="J3400" s="209" t="s">
        <v>7731</v>
      </c>
      <c r="K3400" s="210">
        <v>0.10417659139089416</v>
      </c>
      <c r="L3400" s="162">
        <f t="shared" si="680"/>
        <v>0</v>
      </c>
      <c r="M3400" s="162">
        <f t="shared" si="675"/>
        <v>0</v>
      </c>
      <c r="N3400" s="210">
        <f t="shared" si="681"/>
        <v>9.2826609669623444E-2</v>
      </c>
      <c r="O3400" s="162">
        <f t="shared" si="682"/>
        <v>0</v>
      </c>
      <c r="P3400" s="162">
        <f t="shared" si="676"/>
        <v>1.2765467488309739</v>
      </c>
      <c r="Q3400" s="210">
        <f t="shared" si="677"/>
        <v>7.5660554930298083E-3</v>
      </c>
      <c r="R3400" s="210">
        <f t="shared" si="683"/>
        <v>3.2191876063066067E-2</v>
      </c>
    </row>
    <row r="3401" spans="1:18" x14ac:dyDescent="0.2">
      <c r="A3401" s="146">
        <v>3397</v>
      </c>
      <c r="B3401" s="146">
        <v>13</v>
      </c>
      <c r="C3401" s="146" t="s">
        <v>879</v>
      </c>
      <c r="D3401" s="162">
        <v>15.6</v>
      </c>
      <c r="E3401" s="162">
        <v>22177.926946330546</v>
      </c>
      <c r="F3401" s="208">
        <f t="shared" si="678"/>
        <v>20794.02430487952</v>
      </c>
      <c r="G3401" s="208">
        <f t="shared" si="674"/>
        <v>11.593726898585199</v>
      </c>
      <c r="H3401" s="162">
        <f t="shared" si="679"/>
        <v>27.193726898585197</v>
      </c>
      <c r="I3401" s="209" t="str">
        <f t="shared" si="673"/>
        <v>S</v>
      </c>
      <c r="J3401" s="209" t="s">
        <v>7731</v>
      </c>
      <c r="K3401" s="210">
        <v>0</v>
      </c>
      <c r="L3401" s="162">
        <f t="shared" si="680"/>
        <v>0</v>
      </c>
      <c r="M3401" s="162">
        <f t="shared" si="675"/>
        <v>0</v>
      </c>
      <c r="N3401" s="210">
        <f t="shared" si="681"/>
        <v>6.0634733606557377E-2</v>
      </c>
      <c r="O3401" s="162">
        <f t="shared" si="682"/>
        <v>0</v>
      </c>
      <c r="P3401" s="162">
        <f t="shared" si="676"/>
        <v>1.1937268985851972</v>
      </c>
      <c r="Q3401" s="210">
        <f t="shared" si="677"/>
        <v>7.4237903650861137E-3</v>
      </c>
      <c r="R3401" s="210">
        <f t="shared" si="683"/>
        <v>0</v>
      </c>
    </row>
    <row r="3402" spans="1:18" x14ac:dyDescent="0.2">
      <c r="A3402" s="146">
        <v>3398</v>
      </c>
      <c r="B3402" s="146">
        <v>14</v>
      </c>
      <c r="C3402" s="146" t="s">
        <v>879</v>
      </c>
      <c r="D3402" s="162">
        <v>17.100000000000001</v>
      </c>
      <c r="E3402" s="162">
        <v>20242.953075718877</v>
      </c>
      <c r="F3402" s="208">
        <f t="shared" si="678"/>
        <v>18858.335085339706</v>
      </c>
      <c r="G3402" s="208">
        <f t="shared" si="674"/>
        <v>10.514481638368112</v>
      </c>
      <c r="H3402" s="162">
        <f t="shared" si="679"/>
        <v>27.614481638368112</v>
      </c>
      <c r="I3402" s="209" t="str">
        <f t="shared" si="673"/>
        <v>S</v>
      </c>
      <c r="J3402" s="209" t="s">
        <v>7731</v>
      </c>
      <c r="K3402" s="210">
        <v>3.0535049939064058E-3</v>
      </c>
      <c r="L3402" s="162">
        <f t="shared" si="680"/>
        <v>0</v>
      </c>
      <c r="M3402" s="162">
        <f t="shared" si="675"/>
        <v>0</v>
      </c>
      <c r="N3402" s="210">
        <f t="shared" si="681"/>
        <v>6.1578305027059625E-2</v>
      </c>
      <c r="O3402" s="162">
        <f t="shared" si="682"/>
        <v>0</v>
      </c>
      <c r="P3402" s="162">
        <f t="shared" si="676"/>
        <v>1.6144816383681118</v>
      </c>
      <c r="Q3402" s="210">
        <f t="shared" si="677"/>
        <v>8.1465485771632339E-3</v>
      </c>
      <c r="R3402" s="210">
        <f t="shared" si="683"/>
        <v>9.4357142050224829E-4</v>
      </c>
    </row>
    <row r="3403" spans="1:18" x14ac:dyDescent="0.2">
      <c r="A3403" s="146">
        <v>3399</v>
      </c>
      <c r="B3403" s="146">
        <v>15</v>
      </c>
      <c r="C3403" s="146" t="s">
        <v>879</v>
      </c>
      <c r="D3403" s="162">
        <v>17.2</v>
      </c>
      <c r="E3403" s="162">
        <v>17578.580961729847</v>
      </c>
      <c r="F3403" s="208">
        <f t="shared" si="678"/>
        <v>16369.174591562834</v>
      </c>
      <c r="G3403" s="208">
        <f t="shared" si="674"/>
        <v>9.1266479728652516</v>
      </c>
      <c r="H3403" s="162">
        <f t="shared" si="679"/>
        <v>26.326647972865253</v>
      </c>
      <c r="I3403" s="209" t="str">
        <f t="shared" si="673"/>
        <v>S</v>
      </c>
      <c r="J3403" s="209" t="s">
        <v>7731</v>
      </c>
      <c r="K3403" s="210">
        <v>5.1069529055778294E-3</v>
      </c>
      <c r="L3403" s="162">
        <f t="shared" si="680"/>
        <v>0</v>
      </c>
      <c r="M3403" s="162">
        <f t="shared" si="675"/>
        <v>0</v>
      </c>
      <c r="N3403" s="210">
        <f t="shared" si="681"/>
        <v>6.221284624012783E-2</v>
      </c>
      <c r="O3403" s="162">
        <f t="shared" si="682"/>
        <v>0</v>
      </c>
      <c r="P3403" s="162">
        <f t="shared" si="676"/>
        <v>0.32664797286525271</v>
      </c>
      <c r="Q3403" s="210">
        <f t="shared" si="677"/>
        <v>5.9343516141253209E-3</v>
      </c>
      <c r="R3403" s="210">
        <f t="shared" si="683"/>
        <v>1.5781126335704526E-3</v>
      </c>
    </row>
    <row r="3404" spans="1:18" x14ac:dyDescent="0.2">
      <c r="A3404" s="146">
        <v>3400</v>
      </c>
      <c r="B3404" s="146">
        <v>16</v>
      </c>
      <c r="C3404" s="146" t="s">
        <v>879</v>
      </c>
      <c r="D3404" s="162">
        <v>18.100000000000001</v>
      </c>
      <c r="E3404" s="162">
        <v>14518.273600288921</v>
      </c>
      <c r="F3404" s="208">
        <f t="shared" si="678"/>
        <v>13467.150591628004</v>
      </c>
      <c r="G3404" s="208">
        <f t="shared" si="674"/>
        <v>7.5086218892615566</v>
      </c>
      <c r="H3404" s="162">
        <f t="shared" si="679"/>
        <v>25.608621889261556</v>
      </c>
      <c r="I3404" s="209" t="str">
        <f t="shared" si="673"/>
        <v>S</v>
      </c>
      <c r="J3404" s="209" t="s">
        <v>7731</v>
      </c>
      <c r="K3404" s="210">
        <v>4.3146212330657137E-2</v>
      </c>
      <c r="L3404" s="162">
        <f t="shared" si="680"/>
        <v>0</v>
      </c>
      <c r="M3404" s="162">
        <f t="shared" si="675"/>
        <v>0</v>
      </c>
      <c r="N3404" s="210">
        <f t="shared" si="681"/>
        <v>7.3967455491530221E-2</v>
      </c>
      <c r="O3404" s="162">
        <f t="shared" si="682"/>
        <v>0</v>
      </c>
      <c r="P3404" s="162">
        <f t="shared" si="676"/>
        <v>0</v>
      </c>
      <c r="Q3404" s="210">
        <f t="shared" si="677"/>
        <v>5.3732468123861565E-3</v>
      </c>
      <c r="R3404" s="210">
        <f t="shared" si="683"/>
        <v>1.3332721884972844E-2</v>
      </c>
    </row>
    <row r="3405" spans="1:18" x14ac:dyDescent="0.2">
      <c r="A3405" s="146">
        <v>3401</v>
      </c>
      <c r="B3405" s="146">
        <v>17</v>
      </c>
      <c r="C3405" s="146" t="s">
        <v>879</v>
      </c>
      <c r="D3405" s="162">
        <v>17.5</v>
      </c>
      <c r="E3405" s="162">
        <v>10720.238361933776</v>
      </c>
      <c r="F3405" s="208">
        <f t="shared" si="678"/>
        <v>9969.8216765984107</v>
      </c>
      <c r="G3405" s="208">
        <f t="shared" si="674"/>
        <v>5.5586830163968353</v>
      </c>
      <c r="H3405" s="162">
        <f t="shared" si="679"/>
        <v>23.058683016396834</v>
      </c>
      <c r="I3405" s="209" t="str">
        <f t="shared" si="673"/>
        <v>S</v>
      </c>
      <c r="J3405" s="209" t="s">
        <v>7731</v>
      </c>
      <c r="K3405" s="210">
        <v>3.9426989059413664E-2</v>
      </c>
      <c r="L3405" s="162">
        <f t="shared" si="680"/>
        <v>0</v>
      </c>
      <c r="M3405" s="162">
        <f t="shared" si="675"/>
        <v>0</v>
      </c>
      <c r="N3405" s="210">
        <f t="shared" si="681"/>
        <v>7.2818168756379781E-2</v>
      </c>
      <c r="O3405" s="162">
        <f t="shared" si="682"/>
        <v>0</v>
      </c>
      <c r="P3405" s="162">
        <f t="shared" si="676"/>
        <v>0</v>
      </c>
      <c r="Q3405" s="210">
        <f t="shared" si="677"/>
        <v>5.3732468123861565E-3</v>
      </c>
      <c r="R3405" s="210">
        <f t="shared" si="683"/>
        <v>1.2183435149822404E-2</v>
      </c>
    </row>
    <row r="3406" spans="1:18" x14ac:dyDescent="0.2">
      <c r="A3406" s="146">
        <v>3402</v>
      </c>
      <c r="B3406" s="146">
        <v>18</v>
      </c>
      <c r="C3406" s="146" t="s">
        <v>879</v>
      </c>
      <c r="D3406" s="162">
        <v>17.399999999999999</v>
      </c>
      <c r="E3406" s="162">
        <v>6501.5566299674001</v>
      </c>
      <c r="F3406" s="208">
        <f t="shared" si="678"/>
        <v>6049.0482885216688</v>
      </c>
      <c r="G3406" s="208">
        <f t="shared" si="674"/>
        <v>3.372652297853548</v>
      </c>
      <c r="H3406" s="162">
        <f t="shared" si="679"/>
        <v>20.772652297853547</v>
      </c>
      <c r="I3406" s="209" t="str">
        <f t="shared" si="673"/>
        <v>S</v>
      </c>
      <c r="J3406" s="209" t="s">
        <v>7731</v>
      </c>
      <c r="K3406" s="210">
        <v>4.9896975772668562E-3</v>
      </c>
      <c r="L3406" s="162">
        <f t="shared" si="680"/>
        <v>0</v>
      </c>
      <c r="M3406" s="162">
        <f t="shared" si="675"/>
        <v>0</v>
      </c>
      <c r="N3406" s="210">
        <f t="shared" si="681"/>
        <v>6.2176612869978887E-2</v>
      </c>
      <c r="O3406" s="162">
        <f t="shared" si="682"/>
        <v>0</v>
      </c>
      <c r="P3406" s="162">
        <f t="shared" si="676"/>
        <v>0</v>
      </c>
      <c r="Q3406" s="210">
        <f t="shared" si="677"/>
        <v>5.3732468123861565E-3</v>
      </c>
      <c r="R3406" s="210">
        <f t="shared" si="683"/>
        <v>1.5418792634215098E-3</v>
      </c>
    </row>
    <row r="3407" spans="1:18" x14ac:dyDescent="0.2">
      <c r="A3407" s="146">
        <v>3403</v>
      </c>
      <c r="B3407" s="146">
        <v>19</v>
      </c>
      <c r="C3407" s="146" t="s">
        <v>879</v>
      </c>
      <c r="D3407" s="162">
        <v>17.2</v>
      </c>
      <c r="E3407" s="162">
        <v>2831.5200936286105</v>
      </c>
      <c r="F3407" s="208">
        <f t="shared" si="678"/>
        <v>2636.7115111869621</v>
      </c>
      <c r="G3407" s="208">
        <f t="shared" si="674"/>
        <v>1.470100867578775</v>
      </c>
      <c r="H3407" s="162">
        <f t="shared" si="679"/>
        <v>18.670100867578775</v>
      </c>
      <c r="I3407" s="209" t="str">
        <f t="shared" si="673"/>
        <v>S</v>
      </c>
      <c r="J3407" s="209" t="s">
        <v>7731</v>
      </c>
      <c r="K3407" s="210">
        <v>8.7851401000596345E-3</v>
      </c>
      <c r="L3407" s="162">
        <f t="shared" si="680"/>
        <v>0</v>
      </c>
      <c r="M3407" s="162">
        <f t="shared" si="675"/>
        <v>0</v>
      </c>
      <c r="N3407" s="210">
        <f t="shared" si="681"/>
        <v>6.334945231180493E-2</v>
      </c>
      <c r="O3407" s="162">
        <f t="shared" si="682"/>
        <v>0</v>
      </c>
      <c r="P3407" s="162">
        <f t="shared" si="676"/>
        <v>0</v>
      </c>
      <c r="Q3407" s="210">
        <f t="shared" si="677"/>
        <v>5.3732468123861565E-3</v>
      </c>
      <c r="R3407" s="210">
        <f t="shared" si="683"/>
        <v>2.7147187052475527E-3</v>
      </c>
    </row>
    <row r="3408" spans="1:18" x14ac:dyDescent="0.2">
      <c r="A3408" s="146">
        <v>3404</v>
      </c>
      <c r="B3408" s="146">
        <v>20</v>
      </c>
      <c r="C3408" s="146" t="s">
        <v>879</v>
      </c>
      <c r="D3408" s="162">
        <v>15.2</v>
      </c>
      <c r="E3408" s="162">
        <v>606.39732148312271</v>
      </c>
      <c r="F3408" s="208">
        <f t="shared" si="678"/>
        <v>569.52836433694893</v>
      </c>
      <c r="G3408" s="208">
        <f t="shared" si="674"/>
        <v>0.31754105027044088</v>
      </c>
      <c r="H3408" s="162">
        <f t="shared" si="679"/>
        <v>15.51754105027044</v>
      </c>
      <c r="I3408" s="209" t="str">
        <f t="shared" si="673"/>
        <v>S</v>
      </c>
      <c r="J3408" s="209" t="s">
        <v>7731</v>
      </c>
      <c r="K3408" s="210">
        <v>7.6981246775971707E-2</v>
      </c>
      <c r="L3408" s="162">
        <f t="shared" si="680"/>
        <v>0</v>
      </c>
      <c r="M3408" s="162">
        <f t="shared" si="675"/>
        <v>0</v>
      </c>
      <c r="N3408" s="210">
        <f t="shared" si="681"/>
        <v>8.442290638419922E-2</v>
      </c>
      <c r="O3408" s="162">
        <f t="shared" si="682"/>
        <v>0</v>
      </c>
      <c r="P3408" s="162">
        <f t="shared" si="676"/>
        <v>0</v>
      </c>
      <c r="Q3408" s="210">
        <f t="shared" si="677"/>
        <v>5.3732468123861565E-3</v>
      </c>
      <c r="R3408" s="210">
        <f t="shared" si="683"/>
        <v>2.3788172777641843E-2</v>
      </c>
    </row>
    <row r="3409" spans="1:18" x14ac:dyDescent="0.2">
      <c r="A3409" s="146">
        <v>3405</v>
      </c>
      <c r="B3409" s="146">
        <v>21</v>
      </c>
      <c r="C3409" s="146" t="s">
        <v>879</v>
      </c>
      <c r="D3409" s="162">
        <v>13.3</v>
      </c>
      <c r="E3409" s="162">
        <v>12.494450305284122</v>
      </c>
      <c r="F3409" s="208">
        <f t="shared" si="678"/>
        <v>11.829745549043006</v>
      </c>
      <c r="G3409" s="208">
        <f t="shared" si="674"/>
        <v>6.5956852393971024E-3</v>
      </c>
      <c r="H3409" s="162">
        <f t="shared" si="679"/>
        <v>13.306595685239397</v>
      </c>
      <c r="I3409" s="209" t="str">
        <f t="shared" si="673"/>
        <v>S</v>
      </c>
      <c r="J3409" s="209" t="s">
        <v>7731</v>
      </c>
      <c r="K3409" s="210">
        <v>0.14753074614898781</v>
      </c>
      <c r="L3409" s="162">
        <f t="shared" si="680"/>
        <v>1.6999999999999993</v>
      </c>
      <c r="M3409" s="162">
        <f t="shared" si="675"/>
        <v>1.6934043147606026</v>
      </c>
      <c r="N3409" s="210">
        <f t="shared" si="681"/>
        <v>0.13151712870376139</v>
      </c>
      <c r="O3409" s="162">
        <f t="shared" si="682"/>
        <v>0</v>
      </c>
      <c r="P3409" s="162">
        <f t="shared" si="676"/>
        <v>0</v>
      </c>
      <c r="Q3409" s="210">
        <f t="shared" si="677"/>
        <v>5.3732468123861565E-3</v>
      </c>
      <c r="R3409" s="210">
        <f t="shared" si="683"/>
        <v>7.088239509720401E-2</v>
      </c>
    </row>
    <row r="3410" spans="1:18" x14ac:dyDescent="0.2">
      <c r="A3410" s="146">
        <v>3406</v>
      </c>
      <c r="B3410" s="146">
        <v>22</v>
      </c>
      <c r="C3410" s="146" t="s">
        <v>879</v>
      </c>
      <c r="D3410" s="162">
        <v>12.8</v>
      </c>
      <c r="E3410" s="162">
        <v>0</v>
      </c>
      <c r="F3410" s="208">
        <f t="shared" si="678"/>
        <v>0</v>
      </c>
      <c r="G3410" s="208">
        <f t="shared" si="674"/>
        <v>0</v>
      </c>
      <c r="H3410" s="162">
        <f t="shared" si="679"/>
        <v>12.8</v>
      </c>
      <c r="I3410" s="209" t="str">
        <f t="shared" si="673"/>
        <v>S</v>
      </c>
      <c r="J3410" s="209" t="s">
        <v>7731</v>
      </c>
      <c r="K3410" s="210">
        <v>1.8340890372383983E-2</v>
      </c>
      <c r="L3410" s="162">
        <f t="shared" si="680"/>
        <v>2.1999999999999993</v>
      </c>
      <c r="M3410" s="162">
        <f t="shared" si="675"/>
        <v>2.1999999999999993</v>
      </c>
      <c r="N3410" s="210">
        <f t="shared" si="681"/>
        <v>9.9162608051476323E-2</v>
      </c>
      <c r="O3410" s="162">
        <f t="shared" si="682"/>
        <v>0</v>
      </c>
      <c r="P3410" s="162">
        <f t="shared" si="676"/>
        <v>0</v>
      </c>
      <c r="Q3410" s="210">
        <f t="shared" si="677"/>
        <v>5.3732468123861565E-3</v>
      </c>
      <c r="R3410" s="210">
        <f t="shared" si="683"/>
        <v>3.8527874444918946E-2</v>
      </c>
    </row>
    <row r="3411" spans="1:18" x14ac:dyDescent="0.2">
      <c r="A3411" s="146">
        <v>3407</v>
      </c>
      <c r="B3411" s="146">
        <v>23</v>
      </c>
      <c r="C3411" s="146" t="s">
        <v>879</v>
      </c>
      <c r="D3411" s="162">
        <v>11</v>
      </c>
      <c r="E3411" s="162">
        <v>0</v>
      </c>
      <c r="F3411" s="208">
        <f t="shared" si="678"/>
        <v>0</v>
      </c>
      <c r="G3411" s="208">
        <f t="shared" si="674"/>
        <v>0</v>
      </c>
      <c r="H3411" s="162">
        <f t="shared" si="679"/>
        <v>11</v>
      </c>
      <c r="I3411" s="209" t="str">
        <f t="shared" si="673"/>
        <v>S</v>
      </c>
      <c r="J3411" s="209" t="s">
        <v>7731</v>
      </c>
      <c r="K3411" s="210">
        <v>6.8874056860745395E-2</v>
      </c>
      <c r="L3411" s="162">
        <f t="shared" si="680"/>
        <v>4</v>
      </c>
      <c r="M3411" s="162">
        <f t="shared" si="675"/>
        <v>4</v>
      </c>
      <c r="N3411" s="210">
        <f t="shared" si="681"/>
        <v>0.1416636988175316</v>
      </c>
      <c r="O3411" s="162">
        <f t="shared" si="682"/>
        <v>0</v>
      </c>
      <c r="P3411" s="162">
        <f t="shared" si="676"/>
        <v>0</v>
      </c>
      <c r="Q3411" s="210">
        <f t="shared" si="677"/>
        <v>5.3732468123861565E-3</v>
      </c>
      <c r="R3411" s="210">
        <f t="shared" si="683"/>
        <v>8.1028965210974219E-2</v>
      </c>
    </row>
    <row r="3412" spans="1:18" x14ac:dyDescent="0.2">
      <c r="A3412" s="146">
        <v>3408</v>
      </c>
      <c r="B3412" s="146">
        <v>24</v>
      </c>
      <c r="C3412" s="146" t="s">
        <v>879</v>
      </c>
      <c r="D3412" s="162">
        <v>11.7</v>
      </c>
      <c r="E3412" s="162">
        <v>0</v>
      </c>
      <c r="F3412" s="208">
        <f t="shared" si="678"/>
        <v>0</v>
      </c>
      <c r="G3412" s="208">
        <f t="shared" si="674"/>
        <v>0</v>
      </c>
      <c r="H3412" s="162">
        <f t="shared" si="679"/>
        <v>11.7</v>
      </c>
      <c r="I3412" s="209" t="str">
        <f t="shared" si="673"/>
        <v>S</v>
      </c>
      <c r="J3412" s="209" t="s">
        <v>7731</v>
      </c>
      <c r="K3412" s="210">
        <v>0</v>
      </c>
      <c r="L3412" s="162">
        <f t="shared" si="680"/>
        <v>3.3000000000000007</v>
      </c>
      <c r="M3412" s="162">
        <f t="shared" si="675"/>
        <v>3.3000000000000007</v>
      </c>
      <c r="N3412" s="210">
        <f t="shared" si="681"/>
        <v>0.10992519681545176</v>
      </c>
      <c r="O3412" s="162">
        <f t="shared" si="682"/>
        <v>0</v>
      </c>
      <c r="P3412" s="162">
        <f t="shared" si="676"/>
        <v>0</v>
      </c>
      <c r="Q3412" s="210">
        <f t="shared" si="677"/>
        <v>5.3732468123861565E-3</v>
      </c>
      <c r="R3412" s="210">
        <f t="shared" si="683"/>
        <v>4.9290463208894388E-2</v>
      </c>
    </row>
    <row r="3413" spans="1:18" x14ac:dyDescent="0.2">
      <c r="A3413" s="146">
        <v>3409</v>
      </c>
      <c r="B3413" s="146">
        <v>1</v>
      </c>
      <c r="C3413" s="146" t="s">
        <v>818</v>
      </c>
      <c r="D3413" s="162">
        <v>10.5</v>
      </c>
      <c r="E3413" s="162">
        <v>0</v>
      </c>
      <c r="F3413" s="208">
        <f t="shared" si="678"/>
        <v>0</v>
      </c>
      <c r="G3413" s="208">
        <f t="shared" si="674"/>
        <v>0</v>
      </c>
      <c r="H3413" s="162">
        <f t="shared" si="679"/>
        <v>10.5</v>
      </c>
      <c r="I3413" s="209" t="str">
        <f>IF(AVERAGE(H3413:H3436)&gt;15,"S",IF(AVERAGE(H3413:H3436)&lt;5,"W","Ü"))</f>
        <v>S</v>
      </c>
      <c r="J3413" s="209" t="s">
        <v>1401</v>
      </c>
      <c r="K3413" s="210">
        <v>4.6549598018629022E-4</v>
      </c>
      <c r="L3413" s="162">
        <f t="shared" si="680"/>
        <v>4.5</v>
      </c>
      <c r="M3413" s="162">
        <f t="shared" si="675"/>
        <v>4.5</v>
      </c>
      <c r="N3413" s="210">
        <f t="shared" si="681"/>
        <v>0.12799284572705957</v>
      </c>
      <c r="O3413" s="162">
        <f t="shared" si="682"/>
        <v>0</v>
      </c>
      <c r="P3413" s="162">
        <f t="shared" si="676"/>
        <v>0</v>
      </c>
      <c r="Q3413" s="210">
        <f t="shared" si="677"/>
        <v>5.3732468123861565E-3</v>
      </c>
      <c r="R3413" s="210">
        <f t="shared" si="683"/>
        <v>6.7358112120502189E-2</v>
      </c>
    </row>
    <row r="3414" spans="1:18" x14ac:dyDescent="0.2">
      <c r="A3414" s="146">
        <v>3410</v>
      </c>
      <c r="B3414" s="146">
        <v>2</v>
      </c>
      <c r="C3414" s="146" t="s">
        <v>818</v>
      </c>
      <c r="D3414" s="162">
        <v>8.1</v>
      </c>
      <c r="E3414" s="162">
        <v>0</v>
      </c>
      <c r="F3414" s="208">
        <f t="shared" si="678"/>
        <v>0</v>
      </c>
      <c r="G3414" s="208">
        <f t="shared" si="674"/>
        <v>0</v>
      </c>
      <c r="H3414" s="162">
        <f t="shared" si="679"/>
        <v>8.1</v>
      </c>
      <c r="I3414" s="209" t="str">
        <f>IF(I3413="S","S",IF(I3413="W","W","Ü"))</f>
        <v>S</v>
      </c>
      <c r="J3414" s="209" t="s">
        <v>1401</v>
      </c>
      <c r="K3414" s="210">
        <v>2.9666446641575202E-2</v>
      </c>
      <c r="L3414" s="162">
        <f t="shared" si="680"/>
        <v>6.9</v>
      </c>
      <c r="M3414" s="162">
        <f t="shared" si="675"/>
        <v>6.9</v>
      </c>
      <c r="N3414" s="210">
        <f t="shared" si="681"/>
        <v>0.17286391609438109</v>
      </c>
      <c r="O3414" s="162">
        <f t="shared" si="682"/>
        <v>0</v>
      </c>
      <c r="P3414" s="162">
        <f t="shared" si="676"/>
        <v>0</v>
      </c>
      <c r="Q3414" s="210">
        <f t="shared" si="677"/>
        <v>5.3732468123861565E-3</v>
      </c>
      <c r="R3414" s="210">
        <f t="shared" si="683"/>
        <v>0.11222918248782371</v>
      </c>
    </row>
    <row r="3415" spans="1:18" x14ac:dyDescent="0.2">
      <c r="A3415" s="146">
        <v>3411</v>
      </c>
      <c r="B3415" s="146">
        <v>3</v>
      </c>
      <c r="C3415" s="146" t="s">
        <v>818</v>
      </c>
      <c r="D3415" s="162">
        <v>7.5</v>
      </c>
      <c r="E3415" s="162">
        <v>0</v>
      </c>
      <c r="F3415" s="208">
        <f t="shared" si="678"/>
        <v>0</v>
      </c>
      <c r="G3415" s="208">
        <f t="shared" si="674"/>
        <v>0</v>
      </c>
      <c r="H3415" s="162">
        <f t="shared" si="679"/>
        <v>7.5</v>
      </c>
      <c r="I3415" s="209" t="str">
        <f t="shared" ref="I3415:I3436" si="684">IF(I3414="S","S",IF(I3414="W","W","Ü"))</f>
        <v>S</v>
      </c>
      <c r="J3415" s="209" t="s">
        <v>1401</v>
      </c>
      <c r="K3415" s="210">
        <v>2.5647547976040195E-5</v>
      </c>
      <c r="L3415" s="162">
        <f t="shared" si="680"/>
        <v>7.5</v>
      </c>
      <c r="M3415" s="162">
        <f t="shared" si="675"/>
        <v>7.5</v>
      </c>
      <c r="N3415" s="210">
        <f t="shared" si="681"/>
        <v>0.17266643904144269</v>
      </c>
      <c r="O3415" s="162">
        <f t="shared" si="682"/>
        <v>0</v>
      </c>
      <c r="P3415" s="162">
        <f t="shared" si="676"/>
        <v>0</v>
      </c>
      <c r="Q3415" s="210">
        <f t="shared" si="677"/>
        <v>5.3732468123861565E-3</v>
      </c>
      <c r="R3415" s="210">
        <f t="shared" si="683"/>
        <v>0.1120317054348853</v>
      </c>
    </row>
    <row r="3416" spans="1:18" x14ac:dyDescent="0.2">
      <c r="A3416" s="146">
        <v>3412</v>
      </c>
      <c r="B3416" s="146">
        <v>4</v>
      </c>
      <c r="C3416" s="146" t="s">
        <v>818</v>
      </c>
      <c r="D3416" s="162">
        <v>7</v>
      </c>
      <c r="E3416" s="162">
        <v>0</v>
      </c>
      <c r="F3416" s="208">
        <f t="shared" si="678"/>
        <v>0</v>
      </c>
      <c r="G3416" s="208">
        <f t="shared" si="674"/>
        <v>0</v>
      </c>
      <c r="H3416" s="162">
        <f t="shared" si="679"/>
        <v>7</v>
      </c>
      <c r="I3416" s="209" t="str">
        <f t="shared" si="684"/>
        <v>S</v>
      </c>
      <c r="J3416" s="209" t="s">
        <v>1401</v>
      </c>
      <c r="K3416" s="210">
        <v>0</v>
      </c>
      <c r="L3416" s="162">
        <f t="shared" si="680"/>
        <v>8</v>
      </c>
      <c r="M3416" s="162">
        <f t="shared" si="675"/>
        <v>8</v>
      </c>
      <c r="N3416" s="210">
        <f t="shared" si="681"/>
        <v>0.18012676562811952</v>
      </c>
      <c r="O3416" s="162">
        <f t="shared" si="682"/>
        <v>0</v>
      </c>
      <c r="P3416" s="162">
        <f t="shared" si="676"/>
        <v>0</v>
      </c>
      <c r="Q3416" s="210">
        <f t="shared" si="677"/>
        <v>5.3732468123861565E-3</v>
      </c>
      <c r="R3416" s="210">
        <f t="shared" si="683"/>
        <v>0.11949203202156214</v>
      </c>
    </row>
    <row r="3417" spans="1:18" x14ac:dyDescent="0.2">
      <c r="A3417" s="146">
        <v>3413</v>
      </c>
      <c r="B3417" s="146">
        <v>5</v>
      </c>
      <c r="C3417" s="146" t="s">
        <v>818</v>
      </c>
      <c r="D3417" s="162">
        <v>7.1</v>
      </c>
      <c r="E3417" s="162">
        <v>136.32833555321119</v>
      </c>
      <c r="F3417" s="208">
        <f t="shared" si="678"/>
        <v>132.4566108235</v>
      </c>
      <c r="G3417" s="208">
        <f t="shared" si="674"/>
        <v>7.3851302147390704E-2</v>
      </c>
      <c r="H3417" s="162">
        <f t="shared" si="679"/>
        <v>7.1738513021473906</v>
      </c>
      <c r="I3417" s="209" t="str">
        <f t="shared" si="684"/>
        <v>S</v>
      </c>
      <c r="J3417" s="209" t="s">
        <v>1401</v>
      </c>
      <c r="K3417" s="210">
        <v>0</v>
      </c>
      <c r="L3417" s="162">
        <f t="shared" si="680"/>
        <v>7.9</v>
      </c>
      <c r="M3417" s="162">
        <f t="shared" si="675"/>
        <v>7.8261486978526094</v>
      </c>
      <c r="N3417" s="210">
        <f t="shared" si="681"/>
        <v>0.17753003495772124</v>
      </c>
      <c r="O3417" s="162">
        <f t="shared" si="682"/>
        <v>0</v>
      </c>
      <c r="P3417" s="162">
        <f t="shared" si="676"/>
        <v>0</v>
      </c>
      <c r="Q3417" s="210">
        <f t="shared" si="677"/>
        <v>5.3732468123861565E-3</v>
      </c>
      <c r="R3417" s="210">
        <f t="shared" si="683"/>
        <v>0.11689530135116386</v>
      </c>
    </row>
    <row r="3418" spans="1:18" x14ac:dyDescent="0.2">
      <c r="A3418" s="146">
        <v>3414</v>
      </c>
      <c r="B3418" s="146">
        <v>6</v>
      </c>
      <c r="C3418" s="146" t="s">
        <v>818</v>
      </c>
      <c r="D3418" s="162">
        <v>8.3000000000000007</v>
      </c>
      <c r="E3418" s="162">
        <v>1331.6307480920589</v>
      </c>
      <c r="F3418" s="208">
        <f t="shared" si="678"/>
        <v>1287.4206072554025</v>
      </c>
      <c r="G3418" s="208">
        <f t="shared" si="674"/>
        <v>0.71780251409186446</v>
      </c>
      <c r="H3418" s="162">
        <f t="shared" si="679"/>
        <v>9.0178025140918656</v>
      </c>
      <c r="I3418" s="209" t="str">
        <f t="shared" si="684"/>
        <v>S</v>
      </c>
      <c r="J3418" s="209" t="s">
        <v>1401</v>
      </c>
      <c r="K3418" s="210">
        <v>1.1237900604834945E-3</v>
      </c>
      <c r="L3418" s="162">
        <f t="shared" si="680"/>
        <v>6.6999999999999993</v>
      </c>
      <c r="M3418" s="162">
        <f t="shared" si="675"/>
        <v>5.9821974859081344</v>
      </c>
      <c r="N3418" s="210">
        <f t="shared" si="681"/>
        <v>0.15033511555256457</v>
      </c>
      <c r="O3418" s="162">
        <f t="shared" si="682"/>
        <v>0</v>
      </c>
      <c r="P3418" s="162">
        <f t="shared" si="676"/>
        <v>0</v>
      </c>
      <c r="Q3418" s="210">
        <f t="shared" si="677"/>
        <v>5.3732468123861565E-3</v>
      </c>
      <c r="R3418" s="210">
        <f t="shared" si="683"/>
        <v>8.9700381946007185E-2</v>
      </c>
    </row>
    <row r="3419" spans="1:18" x14ac:dyDescent="0.2">
      <c r="A3419" s="146">
        <v>3415</v>
      </c>
      <c r="B3419" s="146">
        <v>7</v>
      </c>
      <c r="C3419" s="146" t="s">
        <v>818</v>
      </c>
      <c r="D3419" s="162">
        <v>10.3</v>
      </c>
      <c r="E3419" s="162">
        <v>3515.3830070044951</v>
      </c>
      <c r="F3419" s="208">
        <f t="shared" si="678"/>
        <v>3370.5492271159096</v>
      </c>
      <c r="G3419" s="208">
        <f t="shared" si="674"/>
        <v>1.879252744176577</v>
      </c>
      <c r="H3419" s="162">
        <f t="shared" si="679"/>
        <v>12.179252744176578</v>
      </c>
      <c r="I3419" s="209" t="str">
        <f t="shared" si="684"/>
        <v>S</v>
      </c>
      <c r="J3419" s="209" t="s">
        <v>1401</v>
      </c>
      <c r="K3419" s="210">
        <v>8.4815652001442601E-2</v>
      </c>
      <c r="L3419" s="162">
        <f t="shared" si="680"/>
        <v>4.6999999999999993</v>
      </c>
      <c r="M3419" s="162">
        <f t="shared" si="675"/>
        <v>2.8207472558234219</v>
      </c>
      <c r="N3419" s="210">
        <f t="shared" si="681"/>
        <v>0.12897593874127022</v>
      </c>
      <c r="O3419" s="162">
        <f t="shared" si="682"/>
        <v>0</v>
      </c>
      <c r="P3419" s="162">
        <f t="shared" si="676"/>
        <v>0</v>
      </c>
      <c r="Q3419" s="210">
        <f t="shared" si="677"/>
        <v>5.3732468123861565E-3</v>
      </c>
      <c r="R3419" s="210">
        <f t="shared" si="683"/>
        <v>6.834120513471284E-2</v>
      </c>
    </row>
    <row r="3420" spans="1:18" x14ac:dyDescent="0.2">
      <c r="A3420" s="146">
        <v>3416</v>
      </c>
      <c r="B3420" s="146">
        <v>8</v>
      </c>
      <c r="C3420" s="146" t="s">
        <v>818</v>
      </c>
      <c r="D3420" s="162">
        <v>12.5</v>
      </c>
      <c r="E3420" s="162">
        <v>6186.4188278230113</v>
      </c>
      <c r="F3420" s="208">
        <f t="shared" si="678"/>
        <v>5877.0978864318604</v>
      </c>
      <c r="G3420" s="208">
        <f t="shared" si="674"/>
        <v>3.2767811969688894</v>
      </c>
      <c r="H3420" s="162">
        <f t="shared" si="679"/>
        <v>15.776781196968889</v>
      </c>
      <c r="I3420" s="209" t="str">
        <f t="shared" si="684"/>
        <v>S</v>
      </c>
      <c r="J3420" s="209" t="s">
        <v>1401</v>
      </c>
      <c r="K3420" s="210">
        <v>2.0326657770252478E-2</v>
      </c>
      <c r="L3420" s="162">
        <f t="shared" si="680"/>
        <v>2.5</v>
      </c>
      <c r="M3420" s="162">
        <f t="shared" si="675"/>
        <v>0</v>
      </c>
      <c r="N3420" s="210">
        <f t="shared" si="681"/>
        <v>6.6915926329220429E-2</v>
      </c>
      <c r="O3420" s="162">
        <f t="shared" si="682"/>
        <v>0</v>
      </c>
      <c r="P3420" s="162">
        <f t="shared" si="676"/>
        <v>0</v>
      </c>
      <c r="Q3420" s="210">
        <f t="shared" si="677"/>
        <v>5.3732468123861565E-3</v>
      </c>
      <c r="R3420" s="210">
        <f t="shared" si="683"/>
        <v>6.2811927226630523E-3</v>
      </c>
    </row>
    <row r="3421" spans="1:18" x14ac:dyDescent="0.2">
      <c r="A3421" s="146">
        <v>3417</v>
      </c>
      <c r="B3421" s="146">
        <v>9</v>
      </c>
      <c r="C3421" s="146" t="s">
        <v>818</v>
      </c>
      <c r="D3421" s="162">
        <v>15.3</v>
      </c>
      <c r="E3421" s="162">
        <v>9645.160326776886</v>
      </c>
      <c r="F3421" s="208">
        <f t="shared" si="678"/>
        <v>9054.8765147781396</v>
      </c>
      <c r="G3421" s="208">
        <f t="shared" si="674"/>
        <v>5.0485545209311029</v>
      </c>
      <c r="H3421" s="162">
        <f t="shared" si="679"/>
        <v>20.348554520931103</v>
      </c>
      <c r="I3421" s="209" t="str">
        <f t="shared" si="684"/>
        <v>S</v>
      </c>
      <c r="J3421" s="209" t="s">
        <v>1401</v>
      </c>
      <c r="K3421" s="210">
        <v>7.6156205895286266E-2</v>
      </c>
      <c r="L3421" s="162">
        <f t="shared" si="680"/>
        <v>0</v>
      </c>
      <c r="M3421" s="162">
        <f t="shared" si="675"/>
        <v>0</v>
      </c>
      <c r="N3421" s="210">
        <f t="shared" si="681"/>
        <v>8.416795838270115E-2</v>
      </c>
      <c r="O3421" s="162">
        <f t="shared" si="682"/>
        <v>0</v>
      </c>
      <c r="P3421" s="162">
        <f t="shared" si="676"/>
        <v>0</v>
      </c>
      <c r="Q3421" s="210">
        <f t="shared" si="677"/>
        <v>5.3732468123861565E-3</v>
      </c>
      <c r="R3421" s="210">
        <f t="shared" si="683"/>
        <v>2.3533224776143773E-2</v>
      </c>
    </row>
    <row r="3422" spans="1:18" x14ac:dyDescent="0.2">
      <c r="A3422" s="146">
        <v>3418</v>
      </c>
      <c r="B3422" s="146">
        <v>10</v>
      </c>
      <c r="C3422" s="146" t="s">
        <v>818</v>
      </c>
      <c r="D3422" s="162">
        <v>17.100000000000001</v>
      </c>
      <c r="E3422" s="162">
        <v>13254.945847199082</v>
      </c>
      <c r="F3422" s="208">
        <f t="shared" si="678"/>
        <v>12348.307551250664</v>
      </c>
      <c r="G3422" s="208">
        <f t="shared" si="674"/>
        <v>6.8848099487573933</v>
      </c>
      <c r="H3422" s="162">
        <f t="shared" si="679"/>
        <v>23.984809948757395</v>
      </c>
      <c r="I3422" s="209" t="str">
        <f t="shared" si="684"/>
        <v>S</v>
      </c>
      <c r="J3422" s="209" t="s">
        <v>1401</v>
      </c>
      <c r="K3422" s="210">
        <v>0.11652358743751035</v>
      </c>
      <c r="L3422" s="162">
        <f t="shared" si="680"/>
        <v>0</v>
      </c>
      <c r="M3422" s="162">
        <f t="shared" si="675"/>
        <v>0</v>
      </c>
      <c r="N3422" s="210">
        <f t="shared" si="681"/>
        <v>9.6641986628852469E-2</v>
      </c>
      <c r="O3422" s="162">
        <f t="shared" si="682"/>
        <v>0</v>
      </c>
      <c r="P3422" s="162">
        <f t="shared" si="676"/>
        <v>0</v>
      </c>
      <c r="Q3422" s="210">
        <f t="shared" si="677"/>
        <v>5.3732468123861565E-3</v>
      </c>
      <c r="R3422" s="210">
        <f t="shared" si="683"/>
        <v>3.6007253022295092E-2</v>
      </c>
    </row>
    <row r="3423" spans="1:18" x14ac:dyDescent="0.2">
      <c r="A3423" s="146">
        <v>3419</v>
      </c>
      <c r="B3423" s="146">
        <v>11</v>
      </c>
      <c r="C3423" s="146" t="s">
        <v>818</v>
      </c>
      <c r="D3423" s="162">
        <v>17.100000000000001</v>
      </c>
      <c r="E3423" s="162">
        <v>16040.375301923756</v>
      </c>
      <c r="F3423" s="208">
        <f t="shared" si="678"/>
        <v>14943.21363127217</v>
      </c>
      <c r="G3423" s="208">
        <f t="shared" si="674"/>
        <v>8.3316021607001289</v>
      </c>
      <c r="H3423" s="162">
        <f t="shared" si="679"/>
        <v>25.43160216070013</v>
      </c>
      <c r="I3423" s="209" t="str">
        <f t="shared" si="684"/>
        <v>S</v>
      </c>
      <c r="J3423" s="209" t="s">
        <v>1401</v>
      </c>
      <c r="K3423" s="210">
        <v>7.1720155931242174E-2</v>
      </c>
      <c r="L3423" s="162">
        <f t="shared" si="680"/>
        <v>0</v>
      </c>
      <c r="M3423" s="162">
        <f t="shared" si="675"/>
        <v>0</v>
      </c>
      <c r="N3423" s="210">
        <f t="shared" si="681"/>
        <v>8.2797163190178102E-2</v>
      </c>
      <c r="O3423" s="162">
        <f t="shared" si="682"/>
        <v>0</v>
      </c>
      <c r="P3423" s="162">
        <f t="shared" si="676"/>
        <v>0</v>
      </c>
      <c r="Q3423" s="210">
        <f t="shared" si="677"/>
        <v>5.3732468123861565E-3</v>
      </c>
      <c r="R3423" s="210">
        <f t="shared" si="683"/>
        <v>2.2162429583620726E-2</v>
      </c>
    </row>
    <row r="3424" spans="1:18" x14ac:dyDescent="0.2">
      <c r="A3424" s="146">
        <v>3420</v>
      </c>
      <c r="B3424" s="146">
        <v>12</v>
      </c>
      <c r="C3424" s="146" t="s">
        <v>818</v>
      </c>
      <c r="D3424" s="162">
        <v>17.8</v>
      </c>
      <c r="E3424" s="162">
        <v>16845.85086493774</v>
      </c>
      <c r="F3424" s="208">
        <f t="shared" si="678"/>
        <v>15646.426283354172</v>
      </c>
      <c r="G3424" s="208">
        <f t="shared" si="674"/>
        <v>8.7236790054865114</v>
      </c>
      <c r="H3424" s="162">
        <f t="shared" si="679"/>
        <v>26.523679005486514</v>
      </c>
      <c r="I3424" s="209" t="str">
        <f t="shared" si="684"/>
        <v>S</v>
      </c>
      <c r="J3424" s="209" t="s">
        <v>1401</v>
      </c>
      <c r="K3424" s="210">
        <v>0.16251066598150227</v>
      </c>
      <c r="L3424" s="162">
        <f t="shared" si="680"/>
        <v>0</v>
      </c>
      <c r="M3424" s="162">
        <f t="shared" si="675"/>
        <v>0</v>
      </c>
      <c r="N3424" s="210">
        <f t="shared" si="681"/>
        <v>0.11085257187862166</v>
      </c>
      <c r="O3424" s="162">
        <f t="shared" si="682"/>
        <v>0</v>
      </c>
      <c r="P3424" s="162">
        <f t="shared" si="676"/>
        <v>0.52367900548651392</v>
      </c>
      <c r="Q3424" s="210">
        <f t="shared" si="677"/>
        <v>6.2728048349601591E-3</v>
      </c>
      <c r="R3424" s="210">
        <f t="shared" si="683"/>
        <v>5.0217838272064282E-2</v>
      </c>
    </row>
    <row r="3425" spans="1:18" x14ac:dyDescent="0.2">
      <c r="A3425" s="146">
        <v>3421</v>
      </c>
      <c r="B3425" s="146">
        <v>13</v>
      </c>
      <c r="C3425" s="146" t="s">
        <v>818</v>
      </c>
      <c r="D3425" s="162">
        <v>18.2</v>
      </c>
      <c r="E3425" s="162">
        <v>16177.814255281881</v>
      </c>
      <c r="F3425" s="208">
        <f t="shared" si="678"/>
        <v>15000.069377497361</v>
      </c>
      <c r="G3425" s="208">
        <f t="shared" si="674"/>
        <v>8.3633021329943524</v>
      </c>
      <c r="H3425" s="162">
        <f t="shared" si="679"/>
        <v>26.563302132994352</v>
      </c>
      <c r="I3425" s="209" t="str">
        <f t="shared" si="684"/>
        <v>S</v>
      </c>
      <c r="J3425" s="209" t="s">
        <v>1401</v>
      </c>
      <c r="K3425" s="210">
        <v>1.7304542982389624E-2</v>
      </c>
      <c r="L3425" s="162">
        <f t="shared" si="680"/>
        <v>0</v>
      </c>
      <c r="M3425" s="162">
        <f t="shared" si="675"/>
        <v>0</v>
      </c>
      <c r="N3425" s="210">
        <f t="shared" si="681"/>
        <v>6.5982054876907351E-2</v>
      </c>
      <c r="O3425" s="162">
        <f t="shared" si="682"/>
        <v>0</v>
      </c>
      <c r="P3425" s="162">
        <f t="shared" si="676"/>
        <v>0.56330213299435172</v>
      </c>
      <c r="Q3425" s="210">
        <f t="shared" si="677"/>
        <v>6.3408680986306865E-3</v>
      </c>
      <c r="R3425" s="210">
        <f t="shared" si="683"/>
        <v>5.3473212703499737E-3</v>
      </c>
    </row>
    <row r="3426" spans="1:18" x14ac:dyDescent="0.2">
      <c r="A3426" s="146">
        <v>3422</v>
      </c>
      <c r="B3426" s="146">
        <v>14</v>
      </c>
      <c r="C3426" s="146" t="s">
        <v>818</v>
      </c>
      <c r="D3426" s="162">
        <v>19.100000000000001</v>
      </c>
      <c r="E3426" s="162">
        <v>14446.361097420731</v>
      </c>
      <c r="F3426" s="208">
        <f t="shared" si="678"/>
        <v>13342.659109577788</v>
      </c>
      <c r="G3426" s="208">
        <f t="shared" si="674"/>
        <v>7.4392115518045765</v>
      </c>
      <c r="H3426" s="162">
        <f t="shared" si="679"/>
        <v>26.539211551804577</v>
      </c>
      <c r="I3426" s="209" t="str">
        <f t="shared" si="684"/>
        <v>S</v>
      </c>
      <c r="J3426" s="209" t="s">
        <v>1401</v>
      </c>
      <c r="K3426" s="210">
        <v>1.281804463277212E-2</v>
      </c>
      <c r="L3426" s="162">
        <f t="shared" si="680"/>
        <v>0</v>
      </c>
      <c r="M3426" s="162">
        <f t="shared" si="675"/>
        <v>0</v>
      </c>
      <c r="N3426" s="210">
        <f t="shared" si="681"/>
        <v>6.4595670499191363E-2</v>
      </c>
      <c r="O3426" s="162">
        <f t="shared" si="682"/>
        <v>0</v>
      </c>
      <c r="P3426" s="162">
        <f t="shared" si="676"/>
        <v>0.53921155180457703</v>
      </c>
      <c r="Q3426" s="210">
        <f t="shared" si="677"/>
        <v>6.2994861158689386E-3</v>
      </c>
      <c r="R3426" s="210">
        <f t="shared" si="683"/>
        <v>3.9609368926339858E-3</v>
      </c>
    </row>
    <row r="3427" spans="1:18" x14ac:dyDescent="0.2">
      <c r="A3427" s="146">
        <v>3423</v>
      </c>
      <c r="B3427" s="146">
        <v>15</v>
      </c>
      <c r="C3427" s="146" t="s">
        <v>818</v>
      </c>
      <c r="D3427" s="162">
        <v>19</v>
      </c>
      <c r="E3427" s="162">
        <v>12289.263665826235</v>
      </c>
      <c r="F3427" s="208">
        <f t="shared" si="678"/>
        <v>11355.279627223441</v>
      </c>
      <c r="G3427" s="208">
        <f t="shared" si="674"/>
        <v>6.3311463392011129</v>
      </c>
      <c r="H3427" s="162">
        <f t="shared" si="679"/>
        <v>25.331146339201112</v>
      </c>
      <c r="I3427" s="209" t="str">
        <f t="shared" si="684"/>
        <v>S</v>
      </c>
      <c r="J3427" s="209" t="s">
        <v>1401</v>
      </c>
      <c r="K3427" s="210">
        <v>2.5795439241342345E-2</v>
      </c>
      <c r="L3427" s="162">
        <f t="shared" si="680"/>
        <v>0</v>
      </c>
      <c r="M3427" s="162">
        <f t="shared" si="675"/>
        <v>0</v>
      </c>
      <c r="N3427" s="210">
        <f t="shared" si="681"/>
        <v>6.8605848537106232E-2</v>
      </c>
      <c r="O3427" s="162">
        <f t="shared" si="682"/>
        <v>0</v>
      </c>
      <c r="P3427" s="162">
        <f t="shared" si="676"/>
        <v>0</v>
      </c>
      <c r="Q3427" s="210">
        <f t="shared" si="677"/>
        <v>5.3732468123861565E-3</v>
      </c>
      <c r="R3427" s="210">
        <f t="shared" si="683"/>
        <v>7.9711149305488546E-3</v>
      </c>
    </row>
    <row r="3428" spans="1:18" x14ac:dyDescent="0.2">
      <c r="A3428" s="146">
        <v>3424</v>
      </c>
      <c r="B3428" s="146">
        <v>16</v>
      </c>
      <c r="C3428" s="146" t="s">
        <v>818</v>
      </c>
      <c r="D3428" s="162">
        <v>19</v>
      </c>
      <c r="E3428" s="162">
        <v>9770.1048298297264</v>
      </c>
      <c r="F3428" s="208">
        <f t="shared" si="678"/>
        <v>9027.5768627626676</v>
      </c>
      <c r="G3428" s="208">
        <f t="shared" si="674"/>
        <v>5.0333335754684425</v>
      </c>
      <c r="H3428" s="162">
        <f t="shared" si="679"/>
        <v>24.033333575468443</v>
      </c>
      <c r="I3428" s="209" t="str">
        <f t="shared" si="684"/>
        <v>S</v>
      </c>
      <c r="J3428" s="209" t="s">
        <v>1401</v>
      </c>
      <c r="K3428" s="210">
        <v>4.0764529179640407E-2</v>
      </c>
      <c r="L3428" s="162">
        <f t="shared" si="680"/>
        <v>0</v>
      </c>
      <c r="M3428" s="162">
        <f t="shared" si="675"/>
        <v>0</v>
      </c>
      <c r="N3428" s="210">
        <f t="shared" si="681"/>
        <v>7.3231485464143375E-2</v>
      </c>
      <c r="O3428" s="162">
        <f t="shared" si="682"/>
        <v>0</v>
      </c>
      <c r="P3428" s="162">
        <f t="shared" si="676"/>
        <v>0</v>
      </c>
      <c r="Q3428" s="210">
        <f t="shared" si="677"/>
        <v>5.3732468123861565E-3</v>
      </c>
      <c r="R3428" s="210">
        <f t="shared" si="683"/>
        <v>1.2596751857585999E-2</v>
      </c>
    </row>
    <row r="3429" spans="1:18" x14ac:dyDescent="0.2">
      <c r="A3429" s="146">
        <v>3425</v>
      </c>
      <c r="B3429" s="146">
        <v>17</v>
      </c>
      <c r="C3429" s="146" t="s">
        <v>818</v>
      </c>
      <c r="D3429" s="162">
        <v>18.5</v>
      </c>
      <c r="E3429" s="162">
        <v>6963.851291262913</v>
      </c>
      <c r="F3429" s="208">
        <f t="shared" si="678"/>
        <v>6448.5262957094574</v>
      </c>
      <c r="G3429" s="208">
        <f t="shared" si="674"/>
        <v>3.5953816189998866</v>
      </c>
      <c r="H3429" s="162">
        <f t="shared" si="679"/>
        <v>22.095381618999888</v>
      </c>
      <c r="I3429" s="209" t="str">
        <f t="shared" si="684"/>
        <v>S</v>
      </c>
      <c r="J3429" s="209" t="s">
        <v>1401</v>
      </c>
      <c r="K3429" s="210">
        <v>4.905318408732777E-2</v>
      </c>
      <c r="L3429" s="162">
        <f t="shared" si="680"/>
        <v>0</v>
      </c>
      <c r="M3429" s="162">
        <f t="shared" si="675"/>
        <v>0</v>
      </c>
      <c r="N3429" s="210">
        <f t="shared" si="681"/>
        <v>7.5792784004970082E-2</v>
      </c>
      <c r="O3429" s="162">
        <f t="shared" si="682"/>
        <v>0</v>
      </c>
      <c r="P3429" s="162">
        <f t="shared" si="676"/>
        <v>0</v>
      </c>
      <c r="Q3429" s="210">
        <f t="shared" si="677"/>
        <v>5.3732468123861565E-3</v>
      </c>
      <c r="R3429" s="210">
        <f t="shared" si="683"/>
        <v>1.5158050398412705E-2</v>
      </c>
    </row>
    <row r="3430" spans="1:18" x14ac:dyDescent="0.2">
      <c r="A3430" s="146">
        <v>3426</v>
      </c>
      <c r="B3430" s="146">
        <v>18</v>
      </c>
      <c r="C3430" s="146" t="s">
        <v>818</v>
      </c>
      <c r="D3430" s="162">
        <v>17.899999999999999</v>
      </c>
      <c r="E3430" s="162">
        <v>4147.6021924518718</v>
      </c>
      <c r="F3430" s="208">
        <f t="shared" si="678"/>
        <v>3850.6338754723179</v>
      </c>
      <c r="G3430" s="208">
        <f t="shared" si="674"/>
        <v>2.1469243703918739</v>
      </c>
      <c r="H3430" s="162">
        <f t="shared" si="679"/>
        <v>20.046924370391871</v>
      </c>
      <c r="I3430" s="209" t="str">
        <f t="shared" si="684"/>
        <v>S</v>
      </c>
      <c r="J3430" s="209" t="s">
        <v>1401</v>
      </c>
      <c r="K3430" s="210">
        <v>2.5884456119436048E-2</v>
      </c>
      <c r="L3430" s="162">
        <f t="shared" si="680"/>
        <v>0</v>
      </c>
      <c r="M3430" s="162">
        <f t="shared" si="675"/>
        <v>0</v>
      </c>
      <c r="N3430" s="210">
        <f t="shared" si="681"/>
        <v>6.8633355871228555E-2</v>
      </c>
      <c r="O3430" s="162">
        <f t="shared" si="682"/>
        <v>0</v>
      </c>
      <c r="P3430" s="162">
        <f t="shared" si="676"/>
        <v>0</v>
      </c>
      <c r="Q3430" s="210">
        <f t="shared" si="677"/>
        <v>5.3732468123861565E-3</v>
      </c>
      <c r="R3430" s="210">
        <f t="shared" si="683"/>
        <v>7.9986222646711777E-3</v>
      </c>
    </row>
    <row r="3431" spans="1:18" x14ac:dyDescent="0.2">
      <c r="A3431" s="146">
        <v>3427</v>
      </c>
      <c r="B3431" s="146">
        <v>19</v>
      </c>
      <c r="C3431" s="146" t="s">
        <v>818</v>
      </c>
      <c r="D3431" s="162">
        <v>17.2</v>
      </c>
      <c r="E3431" s="162">
        <v>1863.3390221947054</v>
      </c>
      <c r="F3431" s="208">
        <f t="shared" si="678"/>
        <v>1735.1412974677098</v>
      </c>
      <c r="G3431" s="208">
        <f t="shared" si="674"/>
        <v>0.96742958642098054</v>
      </c>
      <c r="H3431" s="162">
        <f t="shared" si="679"/>
        <v>18.16742958642098</v>
      </c>
      <c r="I3431" s="209" t="str">
        <f t="shared" si="684"/>
        <v>S</v>
      </c>
      <c r="J3431" s="209" t="s">
        <v>1401</v>
      </c>
      <c r="K3431" s="210">
        <v>2.1688181183289204E-2</v>
      </c>
      <c r="L3431" s="162">
        <f t="shared" si="680"/>
        <v>0</v>
      </c>
      <c r="M3431" s="162">
        <f t="shared" si="675"/>
        <v>0</v>
      </c>
      <c r="N3431" s="210">
        <f t="shared" si="681"/>
        <v>6.7336654175891672E-2</v>
      </c>
      <c r="O3431" s="162">
        <f t="shared" si="682"/>
        <v>0</v>
      </c>
      <c r="P3431" s="162">
        <f t="shared" si="676"/>
        <v>0</v>
      </c>
      <c r="Q3431" s="210">
        <f t="shared" si="677"/>
        <v>5.3732468123861565E-3</v>
      </c>
      <c r="R3431" s="210">
        <f t="shared" si="683"/>
        <v>6.7019205693342951E-3</v>
      </c>
    </row>
    <row r="3432" spans="1:18" x14ac:dyDescent="0.2">
      <c r="A3432" s="146">
        <v>3428</v>
      </c>
      <c r="B3432" s="146">
        <v>20</v>
      </c>
      <c r="C3432" s="146" t="s">
        <v>818</v>
      </c>
      <c r="D3432" s="162">
        <v>16.399999999999999</v>
      </c>
      <c r="E3432" s="162">
        <v>417.59229464771823</v>
      </c>
      <c r="F3432" s="208">
        <f t="shared" si="678"/>
        <v>390.19824011882793</v>
      </c>
      <c r="G3432" s="208">
        <f t="shared" si="674"/>
        <v>0.21755537869524835</v>
      </c>
      <c r="H3432" s="162">
        <f t="shared" si="679"/>
        <v>16.617555378695247</v>
      </c>
      <c r="I3432" s="209" t="str">
        <f t="shared" si="684"/>
        <v>S</v>
      </c>
      <c r="J3432" s="209" t="s">
        <v>1401</v>
      </c>
      <c r="K3432" s="210">
        <v>7.0625623014569983E-2</v>
      </c>
      <c r="L3432" s="162">
        <f t="shared" si="680"/>
        <v>0</v>
      </c>
      <c r="M3432" s="162">
        <f t="shared" si="675"/>
        <v>0</v>
      </c>
      <c r="N3432" s="210">
        <f t="shared" si="681"/>
        <v>8.2458938762501766E-2</v>
      </c>
      <c r="O3432" s="162">
        <f t="shared" si="682"/>
        <v>0</v>
      </c>
      <c r="P3432" s="162">
        <f t="shared" si="676"/>
        <v>0</v>
      </c>
      <c r="Q3432" s="210">
        <f t="shared" si="677"/>
        <v>5.3732468123861565E-3</v>
      </c>
      <c r="R3432" s="210">
        <f t="shared" si="683"/>
        <v>2.1824205155944389E-2</v>
      </c>
    </row>
    <row r="3433" spans="1:18" x14ac:dyDescent="0.2">
      <c r="A3433" s="146">
        <v>3429</v>
      </c>
      <c r="B3433" s="146">
        <v>21</v>
      </c>
      <c r="C3433" s="146" t="s">
        <v>818</v>
      </c>
      <c r="D3433" s="162">
        <v>15.5</v>
      </c>
      <c r="E3433" s="162">
        <v>18.047539329854843</v>
      </c>
      <c r="F3433" s="208">
        <f t="shared" si="678"/>
        <v>16.92859189140384</v>
      </c>
      <c r="G3433" s="208">
        <f t="shared" si="674"/>
        <v>9.4385515900587084E-3</v>
      </c>
      <c r="H3433" s="162">
        <f t="shared" si="679"/>
        <v>15.509438551590058</v>
      </c>
      <c r="I3433" s="209" t="str">
        <f t="shared" si="684"/>
        <v>S</v>
      </c>
      <c r="J3433" s="209" t="s">
        <v>1401</v>
      </c>
      <c r="K3433" s="210">
        <v>8.1028975186657415E-2</v>
      </c>
      <c r="L3433" s="162">
        <f t="shared" si="680"/>
        <v>0</v>
      </c>
      <c r="M3433" s="162">
        <f t="shared" si="675"/>
        <v>0</v>
      </c>
      <c r="N3433" s="210">
        <f t="shared" si="681"/>
        <v>8.5673705336190412E-2</v>
      </c>
      <c r="O3433" s="162">
        <f t="shared" si="682"/>
        <v>0</v>
      </c>
      <c r="P3433" s="162">
        <f t="shared" si="676"/>
        <v>0</v>
      </c>
      <c r="Q3433" s="210">
        <f t="shared" si="677"/>
        <v>5.3732468123861565E-3</v>
      </c>
      <c r="R3433" s="210">
        <f t="shared" si="683"/>
        <v>2.5038971729633035E-2</v>
      </c>
    </row>
    <row r="3434" spans="1:18" x14ac:dyDescent="0.2">
      <c r="A3434" s="146">
        <v>3430</v>
      </c>
      <c r="B3434" s="146">
        <v>22</v>
      </c>
      <c r="C3434" s="146" t="s">
        <v>818</v>
      </c>
      <c r="D3434" s="162">
        <v>15.1</v>
      </c>
      <c r="E3434" s="162">
        <v>0</v>
      </c>
      <c r="F3434" s="208">
        <f t="shared" si="678"/>
        <v>0</v>
      </c>
      <c r="G3434" s="208">
        <f t="shared" si="674"/>
        <v>0</v>
      </c>
      <c r="H3434" s="162">
        <f t="shared" si="679"/>
        <v>15.1</v>
      </c>
      <c r="I3434" s="209" t="str">
        <f t="shared" si="684"/>
        <v>S</v>
      </c>
      <c r="J3434" s="209" t="s">
        <v>1401</v>
      </c>
      <c r="K3434" s="210">
        <v>1.9048388777511326E-2</v>
      </c>
      <c r="L3434" s="162">
        <f t="shared" si="680"/>
        <v>0</v>
      </c>
      <c r="M3434" s="162">
        <f t="shared" si="675"/>
        <v>0</v>
      </c>
      <c r="N3434" s="210">
        <f t="shared" si="681"/>
        <v>6.6520925144787552E-2</v>
      </c>
      <c r="O3434" s="162">
        <f t="shared" si="682"/>
        <v>0</v>
      </c>
      <c r="P3434" s="162">
        <f t="shared" si="676"/>
        <v>0</v>
      </c>
      <c r="Q3434" s="210">
        <f t="shared" si="677"/>
        <v>5.3732468123861565E-3</v>
      </c>
      <c r="R3434" s="210">
        <f t="shared" si="683"/>
        <v>5.8861915382301747E-3</v>
      </c>
    </row>
    <row r="3435" spans="1:18" x14ac:dyDescent="0.2">
      <c r="A3435" s="146">
        <v>3431</v>
      </c>
      <c r="B3435" s="146">
        <v>23</v>
      </c>
      <c r="C3435" s="146" t="s">
        <v>818</v>
      </c>
      <c r="D3435" s="162">
        <v>14.4</v>
      </c>
      <c r="E3435" s="162">
        <v>0</v>
      </c>
      <c r="F3435" s="208">
        <f t="shared" si="678"/>
        <v>0</v>
      </c>
      <c r="G3435" s="208">
        <f t="shared" si="674"/>
        <v>0</v>
      </c>
      <c r="H3435" s="162">
        <f t="shared" si="679"/>
        <v>14.4</v>
      </c>
      <c r="I3435" s="209" t="str">
        <f t="shared" si="684"/>
        <v>S</v>
      </c>
      <c r="J3435" s="209" t="s">
        <v>1401</v>
      </c>
      <c r="K3435" s="210">
        <v>3.9487935307200635E-2</v>
      </c>
      <c r="L3435" s="162">
        <f t="shared" si="680"/>
        <v>0.59999999999999964</v>
      </c>
      <c r="M3435" s="162">
        <f t="shared" si="675"/>
        <v>0.59999999999999964</v>
      </c>
      <c r="N3435" s="210">
        <f t="shared" si="681"/>
        <v>8.1798904314554208E-2</v>
      </c>
      <c r="O3435" s="162">
        <f t="shared" si="682"/>
        <v>0</v>
      </c>
      <c r="P3435" s="162">
        <f t="shared" si="676"/>
        <v>0</v>
      </c>
      <c r="Q3435" s="210">
        <f t="shared" si="677"/>
        <v>5.3732468123861565E-3</v>
      </c>
      <c r="R3435" s="210">
        <f t="shared" si="683"/>
        <v>2.1164170707996831E-2</v>
      </c>
    </row>
    <row r="3436" spans="1:18" x14ac:dyDescent="0.2">
      <c r="A3436" s="146">
        <v>3432</v>
      </c>
      <c r="B3436" s="146">
        <v>24</v>
      </c>
      <c r="C3436" s="146" t="s">
        <v>818</v>
      </c>
      <c r="D3436" s="162">
        <v>13.9</v>
      </c>
      <c r="E3436" s="162">
        <v>0</v>
      </c>
      <c r="F3436" s="208">
        <f t="shared" si="678"/>
        <v>0</v>
      </c>
      <c r="G3436" s="208">
        <f t="shared" si="674"/>
        <v>0</v>
      </c>
      <c r="H3436" s="162">
        <f t="shared" si="679"/>
        <v>13.9</v>
      </c>
      <c r="I3436" s="209" t="str">
        <f t="shared" si="684"/>
        <v>S</v>
      </c>
      <c r="J3436" s="209" t="s">
        <v>1401</v>
      </c>
      <c r="K3436" s="210">
        <v>3.3166395040406041E-2</v>
      </c>
      <c r="L3436" s="162">
        <f t="shared" si="680"/>
        <v>1.0999999999999996</v>
      </c>
      <c r="M3436" s="162">
        <f t="shared" si="675"/>
        <v>1.0999999999999996</v>
      </c>
      <c r="N3436" s="210">
        <f t="shared" si="681"/>
        <v>8.7313720922409771E-2</v>
      </c>
      <c r="O3436" s="162">
        <f t="shared" si="682"/>
        <v>0</v>
      </c>
      <c r="P3436" s="162">
        <f t="shared" si="676"/>
        <v>0</v>
      </c>
      <c r="Q3436" s="210">
        <f t="shared" si="677"/>
        <v>5.3732468123861565E-3</v>
      </c>
      <c r="R3436" s="210">
        <f t="shared" si="683"/>
        <v>2.6678987315852394E-2</v>
      </c>
    </row>
    <row r="3437" spans="1:18" x14ac:dyDescent="0.2">
      <c r="A3437" s="146">
        <v>3433</v>
      </c>
      <c r="B3437" s="146">
        <v>1</v>
      </c>
      <c r="C3437" s="146" t="s">
        <v>651</v>
      </c>
      <c r="D3437" s="162">
        <v>13.1</v>
      </c>
      <c r="E3437" s="162">
        <v>0</v>
      </c>
      <c r="F3437" s="208">
        <f t="shared" si="678"/>
        <v>0</v>
      </c>
      <c r="G3437" s="208">
        <f t="shared" si="674"/>
        <v>0</v>
      </c>
      <c r="H3437" s="162">
        <f t="shared" si="679"/>
        <v>13.1</v>
      </c>
      <c r="I3437" s="209" t="str">
        <f>IF(AVERAGE(H3437:H3460)&gt;15,"S",IF(AVERAGE(H3437:H3460)&lt;5,"W","Ü"))</f>
        <v>S</v>
      </c>
      <c r="J3437" s="209" t="s">
        <v>7732</v>
      </c>
      <c r="K3437" s="210">
        <v>7.6290187671422473E-4</v>
      </c>
      <c r="L3437" s="162">
        <f t="shared" si="680"/>
        <v>1.9000000000000004</v>
      </c>
      <c r="M3437" s="162">
        <f t="shared" si="675"/>
        <v>1.9000000000000004</v>
      </c>
      <c r="N3437" s="210">
        <f t="shared" si="681"/>
        <v>8.9249837479967328E-2</v>
      </c>
      <c r="O3437" s="162">
        <f t="shared" si="682"/>
        <v>0</v>
      </c>
      <c r="P3437" s="162">
        <f t="shared" si="676"/>
        <v>0</v>
      </c>
      <c r="Q3437" s="210">
        <f t="shared" si="677"/>
        <v>5.3732468123861565E-3</v>
      </c>
      <c r="R3437" s="210">
        <f t="shared" si="683"/>
        <v>2.8615103873409951E-2</v>
      </c>
    </row>
    <row r="3438" spans="1:18" x14ac:dyDescent="0.2">
      <c r="A3438" s="146">
        <v>3434</v>
      </c>
      <c r="B3438" s="146">
        <v>2</v>
      </c>
      <c r="C3438" s="146" t="s">
        <v>651</v>
      </c>
      <c r="D3438" s="162">
        <v>12.7</v>
      </c>
      <c r="E3438" s="162">
        <v>0</v>
      </c>
      <c r="F3438" s="208">
        <f t="shared" si="678"/>
        <v>0</v>
      </c>
      <c r="G3438" s="208">
        <f t="shared" si="674"/>
        <v>0</v>
      </c>
      <c r="H3438" s="162">
        <f t="shared" si="679"/>
        <v>12.7</v>
      </c>
      <c r="I3438" s="209" t="str">
        <f>IF(I3437="S","S",IF(I3437="W","W","Ü"))</f>
        <v>S</v>
      </c>
      <c r="J3438" s="209" t="s">
        <v>7732</v>
      </c>
      <c r="K3438" s="210">
        <v>5.8270164115732943E-2</v>
      </c>
      <c r="L3438" s="162">
        <f t="shared" si="680"/>
        <v>2.3000000000000007</v>
      </c>
      <c r="M3438" s="162">
        <f t="shared" si="675"/>
        <v>2.3000000000000007</v>
      </c>
      <c r="N3438" s="210">
        <f t="shared" si="681"/>
        <v>0.11299490588177188</v>
      </c>
      <c r="O3438" s="162">
        <f t="shared" si="682"/>
        <v>0</v>
      </c>
      <c r="P3438" s="162">
        <f t="shared" si="676"/>
        <v>0</v>
      </c>
      <c r="Q3438" s="210">
        <f t="shared" si="677"/>
        <v>5.3732468123861565E-3</v>
      </c>
      <c r="R3438" s="210">
        <f t="shared" si="683"/>
        <v>5.2360172275214507E-2</v>
      </c>
    </row>
    <row r="3439" spans="1:18" x14ac:dyDescent="0.2">
      <c r="A3439" s="146">
        <v>3435</v>
      </c>
      <c r="B3439" s="146">
        <v>3</v>
      </c>
      <c r="C3439" s="146" t="s">
        <v>651</v>
      </c>
      <c r="D3439" s="162">
        <v>12.1</v>
      </c>
      <c r="E3439" s="162">
        <v>0</v>
      </c>
      <c r="F3439" s="208">
        <f t="shared" si="678"/>
        <v>0</v>
      </c>
      <c r="G3439" s="208">
        <f t="shared" si="674"/>
        <v>0</v>
      </c>
      <c r="H3439" s="162">
        <f t="shared" si="679"/>
        <v>12.1</v>
      </c>
      <c r="I3439" s="209" t="str">
        <f t="shared" ref="I3439:I3460" si="685">IF(I3438="S","S",IF(I3438="W","W","Ü"))</f>
        <v>S</v>
      </c>
      <c r="J3439" s="209" t="s">
        <v>7732</v>
      </c>
      <c r="K3439" s="210">
        <v>0</v>
      </c>
      <c r="L3439" s="162">
        <f t="shared" si="680"/>
        <v>2.9000000000000004</v>
      </c>
      <c r="M3439" s="162">
        <f t="shared" si="675"/>
        <v>2.9000000000000004</v>
      </c>
      <c r="N3439" s="210">
        <f t="shared" si="681"/>
        <v>0.10395059521437366</v>
      </c>
      <c r="O3439" s="162">
        <f t="shared" si="682"/>
        <v>0</v>
      </c>
      <c r="P3439" s="162">
        <f t="shared" si="676"/>
        <v>0</v>
      </c>
      <c r="Q3439" s="210">
        <f t="shared" si="677"/>
        <v>5.3732468123861565E-3</v>
      </c>
      <c r="R3439" s="210">
        <f t="shared" si="683"/>
        <v>4.3315861607816288E-2</v>
      </c>
    </row>
    <row r="3440" spans="1:18" x14ac:dyDescent="0.2">
      <c r="A3440" s="146">
        <v>3436</v>
      </c>
      <c r="B3440" s="146">
        <v>4</v>
      </c>
      <c r="C3440" s="146" t="s">
        <v>651</v>
      </c>
      <c r="D3440" s="162">
        <v>11.4</v>
      </c>
      <c r="E3440" s="162">
        <v>0</v>
      </c>
      <c r="F3440" s="208">
        <f t="shared" si="678"/>
        <v>0</v>
      </c>
      <c r="G3440" s="208">
        <f t="shared" si="674"/>
        <v>0</v>
      </c>
      <c r="H3440" s="162">
        <f t="shared" si="679"/>
        <v>11.4</v>
      </c>
      <c r="I3440" s="209" t="str">
        <f t="shared" si="685"/>
        <v>S</v>
      </c>
      <c r="J3440" s="209" t="s">
        <v>7732</v>
      </c>
      <c r="K3440" s="210">
        <v>0</v>
      </c>
      <c r="L3440" s="162">
        <f t="shared" si="680"/>
        <v>3.5999999999999996</v>
      </c>
      <c r="M3440" s="162">
        <f t="shared" si="675"/>
        <v>3.5999999999999996</v>
      </c>
      <c r="N3440" s="210">
        <f t="shared" si="681"/>
        <v>0.11440614801626034</v>
      </c>
      <c r="O3440" s="162">
        <f t="shared" si="682"/>
        <v>0</v>
      </c>
      <c r="P3440" s="162">
        <f t="shared" si="676"/>
        <v>0</v>
      </c>
      <c r="Q3440" s="210">
        <f t="shared" si="677"/>
        <v>5.3732468123861565E-3</v>
      </c>
      <c r="R3440" s="210">
        <f t="shared" si="683"/>
        <v>5.3771414409702963E-2</v>
      </c>
    </row>
    <row r="3441" spans="1:18" x14ac:dyDescent="0.2">
      <c r="A3441" s="146">
        <v>3437</v>
      </c>
      <c r="B3441" s="146">
        <v>5</v>
      </c>
      <c r="C3441" s="146" t="s">
        <v>651</v>
      </c>
      <c r="D3441" s="162">
        <v>11</v>
      </c>
      <c r="E3441" s="162">
        <v>153.2652570781519</v>
      </c>
      <c r="F3441" s="208">
        <f t="shared" si="678"/>
        <v>146.5215857667132</v>
      </c>
      <c r="G3441" s="208">
        <f t="shared" si="674"/>
        <v>8.1693241539987888E-2</v>
      </c>
      <c r="H3441" s="162">
        <f t="shared" si="679"/>
        <v>11.081693241539988</v>
      </c>
      <c r="I3441" s="209" t="str">
        <f t="shared" si="685"/>
        <v>S</v>
      </c>
      <c r="J3441" s="209" t="s">
        <v>7732</v>
      </c>
      <c r="K3441" s="210">
        <v>0</v>
      </c>
      <c r="L3441" s="162">
        <f t="shared" si="680"/>
        <v>4</v>
      </c>
      <c r="M3441" s="162">
        <f t="shared" si="675"/>
        <v>3.9183067584600124</v>
      </c>
      <c r="N3441" s="210">
        <f t="shared" si="681"/>
        <v>0.11916053818808327</v>
      </c>
      <c r="O3441" s="162">
        <f t="shared" si="682"/>
        <v>0</v>
      </c>
      <c r="P3441" s="162">
        <f t="shared" si="676"/>
        <v>0</v>
      </c>
      <c r="Q3441" s="210">
        <f t="shared" si="677"/>
        <v>5.3732468123861565E-3</v>
      </c>
      <c r="R3441" s="210">
        <f t="shared" si="683"/>
        <v>5.8525804581525891E-2</v>
      </c>
    </row>
    <row r="3442" spans="1:18" x14ac:dyDescent="0.2">
      <c r="A3442" s="146">
        <v>3438</v>
      </c>
      <c r="B3442" s="146">
        <v>6</v>
      </c>
      <c r="C3442" s="146" t="s">
        <v>651</v>
      </c>
      <c r="D3442" s="162">
        <v>11</v>
      </c>
      <c r="E3442" s="162">
        <v>1356.06433980017</v>
      </c>
      <c r="F3442" s="208">
        <f t="shared" si="678"/>
        <v>1296.3975088489626</v>
      </c>
      <c r="G3442" s="208">
        <f t="shared" si="674"/>
        <v>0.72280759362554503</v>
      </c>
      <c r="H3442" s="162">
        <f t="shared" si="679"/>
        <v>11.722807593625545</v>
      </c>
      <c r="I3442" s="209" t="str">
        <f t="shared" si="685"/>
        <v>S</v>
      </c>
      <c r="J3442" s="209" t="s">
        <v>7732</v>
      </c>
      <c r="K3442" s="210">
        <v>0</v>
      </c>
      <c r="L3442" s="162">
        <f t="shared" si="680"/>
        <v>4</v>
      </c>
      <c r="M3442" s="162">
        <f t="shared" si="675"/>
        <v>3.2771924063744553</v>
      </c>
      <c r="N3442" s="210">
        <f t="shared" si="681"/>
        <v>0.10958453110197197</v>
      </c>
      <c r="O3442" s="162">
        <f t="shared" si="682"/>
        <v>0</v>
      </c>
      <c r="P3442" s="162">
        <f t="shared" si="676"/>
        <v>0</v>
      </c>
      <c r="Q3442" s="210">
        <f t="shared" si="677"/>
        <v>5.3732468123861565E-3</v>
      </c>
      <c r="R3442" s="210">
        <f t="shared" si="683"/>
        <v>4.8949797495414595E-2</v>
      </c>
    </row>
    <row r="3443" spans="1:18" x14ac:dyDescent="0.2">
      <c r="A3443" s="146">
        <v>3439</v>
      </c>
      <c r="B3443" s="146">
        <v>7</v>
      </c>
      <c r="C3443" s="146" t="s">
        <v>651</v>
      </c>
      <c r="D3443" s="162">
        <v>11.1</v>
      </c>
      <c r="E3443" s="162">
        <v>4035.1521397043143</v>
      </c>
      <c r="F3443" s="208">
        <f t="shared" si="678"/>
        <v>3855.9913847014427</v>
      </c>
      <c r="G3443" s="208">
        <f t="shared" si="674"/>
        <v>2.149911454467011</v>
      </c>
      <c r="H3443" s="162">
        <f t="shared" si="679"/>
        <v>13.249911454467011</v>
      </c>
      <c r="I3443" s="209" t="str">
        <f t="shared" si="685"/>
        <v>S</v>
      </c>
      <c r="J3443" s="209" t="s">
        <v>7732</v>
      </c>
      <c r="K3443" s="210">
        <v>0</v>
      </c>
      <c r="L3443" s="162">
        <f t="shared" si="680"/>
        <v>3.9000000000000004</v>
      </c>
      <c r="M3443" s="162">
        <f t="shared" si="675"/>
        <v>1.7500885455329893</v>
      </c>
      <c r="N3443" s="210">
        <f t="shared" si="681"/>
        <v>8.6774938171982008E-2</v>
      </c>
      <c r="O3443" s="162">
        <f t="shared" si="682"/>
        <v>0</v>
      </c>
      <c r="P3443" s="162">
        <f t="shared" si="676"/>
        <v>0</v>
      </c>
      <c r="Q3443" s="210">
        <f t="shared" si="677"/>
        <v>5.3732468123861565E-3</v>
      </c>
      <c r="R3443" s="210">
        <f t="shared" si="683"/>
        <v>2.6140204565424631E-2</v>
      </c>
    </row>
    <row r="3444" spans="1:18" x14ac:dyDescent="0.2">
      <c r="A3444" s="146">
        <v>3440</v>
      </c>
      <c r="B3444" s="146">
        <v>8</v>
      </c>
      <c r="C3444" s="146" t="s">
        <v>651</v>
      </c>
      <c r="D3444" s="162">
        <v>12.2</v>
      </c>
      <c r="E3444" s="162">
        <v>7445.0264552419658</v>
      </c>
      <c r="F3444" s="208">
        <f t="shared" si="678"/>
        <v>7081.7091642261585</v>
      </c>
      <c r="G3444" s="208">
        <f t="shared" si="674"/>
        <v>3.9484132951590216</v>
      </c>
      <c r="H3444" s="162">
        <f t="shared" si="679"/>
        <v>16.14841329515902</v>
      </c>
      <c r="I3444" s="209" t="str">
        <f t="shared" si="685"/>
        <v>S</v>
      </c>
      <c r="J3444" s="209" t="s">
        <v>7732</v>
      </c>
      <c r="K3444" s="210">
        <v>2.9273507783945103E-3</v>
      </c>
      <c r="L3444" s="162">
        <f t="shared" si="680"/>
        <v>2.8000000000000007</v>
      </c>
      <c r="M3444" s="162">
        <f t="shared" si="675"/>
        <v>0</v>
      </c>
      <c r="N3444" s="210">
        <f t="shared" si="681"/>
        <v>6.1539321788921665E-2</v>
      </c>
      <c r="O3444" s="162">
        <f t="shared" si="682"/>
        <v>0</v>
      </c>
      <c r="P3444" s="162">
        <f t="shared" si="676"/>
        <v>0</v>
      </c>
      <c r="Q3444" s="210">
        <f t="shared" si="677"/>
        <v>5.3732468123861565E-3</v>
      </c>
      <c r="R3444" s="210">
        <f t="shared" si="683"/>
        <v>9.0458818236428817E-4</v>
      </c>
    </row>
    <row r="3445" spans="1:18" x14ac:dyDescent="0.2">
      <c r="A3445" s="146">
        <v>3441</v>
      </c>
      <c r="B3445" s="146">
        <v>9</v>
      </c>
      <c r="C3445" s="146" t="s">
        <v>651</v>
      </c>
      <c r="D3445" s="162">
        <v>13</v>
      </c>
      <c r="E3445" s="162">
        <v>11471.848961409423</v>
      </c>
      <c r="F3445" s="208">
        <f t="shared" si="678"/>
        <v>10875.312815416133</v>
      </c>
      <c r="G3445" s="208">
        <f t="shared" si="674"/>
        <v>6.0635404128594388</v>
      </c>
      <c r="H3445" s="162">
        <f t="shared" si="679"/>
        <v>19.063540412859439</v>
      </c>
      <c r="I3445" s="209" t="str">
        <f t="shared" si="685"/>
        <v>S</v>
      </c>
      <c r="J3445" s="209" t="s">
        <v>7732</v>
      </c>
      <c r="K3445" s="210">
        <v>2.6902083904427637E-2</v>
      </c>
      <c r="L3445" s="162">
        <f t="shared" si="680"/>
        <v>2</v>
      </c>
      <c r="M3445" s="162">
        <f t="shared" si="675"/>
        <v>0</v>
      </c>
      <c r="N3445" s="210">
        <f t="shared" si="681"/>
        <v>6.8947815646648355E-2</v>
      </c>
      <c r="O3445" s="162">
        <f t="shared" si="682"/>
        <v>0</v>
      </c>
      <c r="P3445" s="162">
        <f t="shared" si="676"/>
        <v>0</v>
      </c>
      <c r="Q3445" s="210">
        <f t="shared" si="677"/>
        <v>5.3732468123861565E-3</v>
      </c>
      <c r="R3445" s="210">
        <f t="shared" si="683"/>
        <v>8.3130820400909786E-3</v>
      </c>
    </row>
    <row r="3446" spans="1:18" x14ac:dyDescent="0.2">
      <c r="A3446" s="146">
        <v>3442</v>
      </c>
      <c r="B3446" s="146">
        <v>10</v>
      </c>
      <c r="C3446" s="146" t="s">
        <v>651</v>
      </c>
      <c r="D3446" s="162">
        <v>14.4</v>
      </c>
      <c r="E3446" s="162">
        <v>15025.548282683456</v>
      </c>
      <c r="F3446" s="208">
        <f t="shared" si="678"/>
        <v>14160.076701600889</v>
      </c>
      <c r="G3446" s="208">
        <f t="shared" si="674"/>
        <v>7.8949634632703676</v>
      </c>
      <c r="H3446" s="162">
        <f t="shared" si="679"/>
        <v>22.294963463270367</v>
      </c>
      <c r="I3446" s="209" t="str">
        <f t="shared" si="685"/>
        <v>S</v>
      </c>
      <c r="J3446" s="209" t="s">
        <v>7732</v>
      </c>
      <c r="K3446" s="210">
        <v>0.10062750365291108</v>
      </c>
      <c r="L3446" s="162">
        <f t="shared" si="680"/>
        <v>0.59999999999999964</v>
      </c>
      <c r="M3446" s="162">
        <f t="shared" si="675"/>
        <v>0</v>
      </c>
      <c r="N3446" s="210">
        <f t="shared" si="681"/>
        <v>9.172989695256592E-2</v>
      </c>
      <c r="O3446" s="162">
        <f t="shared" si="682"/>
        <v>0</v>
      </c>
      <c r="P3446" s="162">
        <f t="shared" si="676"/>
        <v>0</v>
      </c>
      <c r="Q3446" s="210">
        <f t="shared" si="677"/>
        <v>5.3732468123861565E-3</v>
      </c>
      <c r="R3446" s="210">
        <f t="shared" si="683"/>
        <v>3.1095163346008543E-2</v>
      </c>
    </row>
    <row r="3447" spans="1:18" x14ac:dyDescent="0.2">
      <c r="A3447" s="146">
        <v>3443</v>
      </c>
      <c r="B3447" s="146">
        <v>11</v>
      </c>
      <c r="C3447" s="146" t="s">
        <v>651</v>
      </c>
      <c r="D3447" s="162">
        <v>15.7</v>
      </c>
      <c r="E3447" s="162">
        <v>17611.62184142604</v>
      </c>
      <c r="F3447" s="208">
        <f t="shared" si="678"/>
        <v>16505.611989784484</v>
      </c>
      <c r="G3447" s="208">
        <f t="shared" si="674"/>
        <v>9.2027187665963197</v>
      </c>
      <c r="H3447" s="162">
        <f t="shared" si="679"/>
        <v>24.902718766596319</v>
      </c>
      <c r="I3447" s="209" t="str">
        <f t="shared" si="685"/>
        <v>S</v>
      </c>
      <c r="J3447" s="209" t="s">
        <v>7732</v>
      </c>
      <c r="K3447" s="210">
        <v>0.13256930271959383</v>
      </c>
      <c r="L3447" s="162">
        <f t="shared" si="680"/>
        <v>0</v>
      </c>
      <c r="M3447" s="162">
        <f t="shared" si="675"/>
        <v>0</v>
      </c>
      <c r="N3447" s="210">
        <f t="shared" si="681"/>
        <v>0.1016003143184761</v>
      </c>
      <c r="O3447" s="162">
        <f t="shared" si="682"/>
        <v>0</v>
      </c>
      <c r="P3447" s="162">
        <f t="shared" si="676"/>
        <v>0</v>
      </c>
      <c r="Q3447" s="210">
        <f t="shared" si="677"/>
        <v>5.3732468123861565E-3</v>
      </c>
      <c r="R3447" s="210">
        <f t="shared" si="683"/>
        <v>4.0965580711918727E-2</v>
      </c>
    </row>
    <row r="3448" spans="1:18" x14ac:dyDescent="0.2">
      <c r="A3448" s="146">
        <v>3444</v>
      </c>
      <c r="B3448" s="146">
        <v>12</v>
      </c>
      <c r="C3448" s="146" t="s">
        <v>651</v>
      </c>
      <c r="D3448" s="162">
        <v>15.4</v>
      </c>
      <c r="E3448" s="162">
        <v>18967.130872323756</v>
      </c>
      <c r="F3448" s="208">
        <f t="shared" si="678"/>
        <v>17798.755610588614</v>
      </c>
      <c r="G3448" s="208">
        <f t="shared" si="674"/>
        <v>9.9237121520244891</v>
      </c>
      <c r="H3448" s="162">
        <f t="shared" si="679"/>
        <v>25.323712152024491</v>
      </c>
      <c r="I3448" s="209" t="str">
        <f t="shared" si="685"/>
        <v>S</v>
      </c>
      <c r="J3448" s="209" t="s">
        <v>7732</v>
      </c>
      <c r="K3448" s="210">
        <v>0.22084474057211034</v>
      </c>
      <c r="L3448" s="162">
        <f t="shared" si="680"/>
        <v>0</v>
      </c>
      <c r="M3448" s="162">
        <f t="shared" si="675"/>
        <v>0</v>
      </c>
      <c r="N3448" s="210">
        <f t="shared" si="681"/>
        <v>0.12887853408761987</v>
      </c>
      <c r="O3448" s="162">
        <f t="shared" si="682"/>
        <v>0</v>
      </c>
      <c r="P3448" s="162">
        <f t="shared" si="676"/>
        <v>0</v>
      </c>
      <c r="Q3448" s="210">
        <f t="shared" si="677"/>
        <v>5.3732468123861565E-3</v>
      </c>
      <c r="R3448" s="210">
        <f t="shared" si="683"/>
        <v>6.8243800481062489E-2</v>
      </c>
    </row>
    <row r="3449" spans="1:18" x14ac:dyDescent="0.2">
      <c r="A3449" s="146">
        <v>3445</v>
      </c>
      <c r="B3449" s="146">
        <v>13</v>
      </c>
      <c r="C3449" s="146" t="s">
        <v>651</v>
      </c>
      <c r="D3449" s="162">
        <v>15.7</v>
      </c>
      <c r="E3449" s="162">
        <v>18699.471981339444</v>
      </c>
      <c r="F3449" s="208">
        <f t="shared" si="678"/>
        <v>17525.145140911329</v>
      </c>
      <c r="G3449" s="208">
        <f t="shared" si="674"/>
        <v>9.7711603892910155</v>
      </c>
      <c r="H3449" s="162">
        <f t="shared" si="679"/>
        <v>25.471160389291015</v>
      </c>
      <c r="I3449" s="209" t="str">
        <f t="shared" si="685"/>
        <v>S</v>
      </c>
      <c r="J3449" s="209" t="s">
        <v>7732</v>
      </c>
      <c r="K3449" s="210">
        <v>3.4609085964779247E-2</v>
      </c>
      <c r="L3449" s="162">
        <f t="shared" si="680"/>
        <v>0</v>
      </c>
      <c r="M3449" s="162">
        <f t="shared" si="675"/>
        <v>0</v>
      </c>
      <c r="N3449" s="210">
        <f t="shared" si="681"/>
        <v>7.1329376147257331E-2</v>
      </c>
      <c r="O3449" s="162">
        <f t="shared" si="682"/>
        <v>0</v>
      </c>
      <c r="P3449" s="162">
        <f t="shared" si="676"/>
        <v>0</v>
      </c>
      <c r="Q3449" s="210">
        <f t="shared" si="677"/>
        <v>5.3732468123861565E-3</v>
      </c>
      <c r="R3449" s="210">
        <f t="shared" si="683"/>
        <v>1.0694642540699954E-2</v>
      </c>
    </row>
    <row r="3450" spans="1:18" x14ac:dyDescent="0.2">
      <c r="A3450" s="146">
        <v>3446</v>
      </c>
      <c r="B3450" s="146">
        <v>14</v>
      </c>
      <c r="C3450" s="146" t="s">
        <v>651</v>
      </c>
      <c r="D3450" s="162">
        <v>16.399999999999999</v>
      </c>
      <c r="E3450" s="162">
        <v>17524.438343740279</v>
      </c>
      <c r="F3450" s="208">
        <f t="shared" si="678"/>
        <v>16374.835188390916</v>
      </c>
      <c r="G3450" s="208">
        <f t="shared" si="674"/>
        <v>9.1298040437029861</v>
      </c>
      <c r="H3450" s="162">
        <f t="shared" si="679"/>
        <v>25.529804043702985</v>
      </c>
      <c r="I3450" s="209" t="str">
        <f t="shared" si="685"/>
        <v>S</v>
      </c>
      <c r="J3450" s="209" t="s">
        <v>7732</v>
      </c>
      <c r="K3450" s="210">
        <v>2.2582584271637833E-2</v>
      </c>
      <c r="L3450" s="162">
        <f t="shared" si="680"/>
        <v>0</v>
      </c>
      <c r="M3450" s="162">
        <f t="shared" si="675"/>
        <v>0</v>
      </c>
      <c r="N3450" s="210">
        <f t="shared" si="681"/>
        <v>6.7613035971323107E-2</v>
      </c>
      <c r="O3450" s="162">
        <f t="shared" si="682"/>
        <v>0</v>
      </c>
      <c r="P3450" s="162">
        <f t="shared" si="676"/>
        <v>0</v>
      </c>
      <c r="Q3450" s="210">
        <f t="shared" si="677"/>
        <v>5.3732468123861565E-3</v>
      </c>
      <c r="R3450" s="210">
        <f t="shared" si="683"/>
        <v>6.9783023647657302E-3</v>
      </c>
    </row>
    <row r="3451" spans="1:18" x14ac:dyDescent="0.2">
      <c r="A3451" s="146">
        <v>3447</v>
      </c>
      <c r="B3451" s="146">
        <v>15</v>
      </c>
      <c r="C3451" s="146" t="s">
        <v>651</v>
      </c>
      <c r="D3451" s="162">
        <v>16.7</v>
      </c>
      <c r="E3451" s="162">
        <v>15354.568807389272</v>
      </c>
      <c r="F3451" s="208">
        <f t="shared" si="678"/>
        <v>14328.883611055669</v>
      </c>
      <c r="G3451" s="208">
        <f t="shared" si="674"/>
        <v>7.9890819070173862</v>
      </c>
      <c r="H3451" s="162">
        <f t="shared" si="679"/>
        <v>24.689081907017385</v>
      </c>
      <c r="I3451" s="209" t="str">
        <f t="shared" si="685"/>
        <v>S</v>
      </c>
      <c r="J3451" s="209" t="s">
        <v>7732</v>
      </c>
      <c r="K3451" s="210">
        <v>4.6483925577106865E-2</v>
      </c>
      <c r="L3451" s="162">
        <f t="shared" si="680"/>
        <v>0</v>
      </c>
      <c r="M3451" s="162">
        <f t="shared" si="675"/>
        <v>0</v>
      </c>
      <c r="N3451" s="210">
        <f t="shared" si="681"/>
        <v>7.499885083408464E-2</v>
      </c>
      <c r="O3451" s="162">
        <f t="shared" si="682"/>
        <v>0</v>
      </c>
      <c r="P3451" s="162">
        <f t="shared" si="676"/>
        <v>0</v>
      </c>
      <c r="Q3451" s="210">
        <f t="shared" si="677"/>
        <v>5.3732468123861565E-3</v>
      </c>
      <c r="R3451" s="210">
        <f t="shared" si="683"/>
        <v>1.4364117227527264E-2</v>
      </c>
    </row>
    <row r="3452" spans="1:18" x14ac:dyDescent="0.2">
      <c r="A3452" s="146">
        <v>3448</v>
      </c>
      <c r="B3452" s="146">
        <v>16</v>
      </c>
      <c r="C3452" s="146" t="s">
        <v>651</v>
      </c>
      <c r="D3452" s="162">
        <v>18.2</v>
      </c>
      <c r="E3452" s="162">
        <v>12837.075898100136</v>
      </c>
      <c r="F3452" s="208">
        <f t="shared" si="678"/>
        <v>11902.536772718448</v>
      </c>
      <c r="G3452" s="208">
        <f t="shared" si="674"/>
        <v>6.6362700514341295</v>
      </c>
      <c r="H3452" s="162">
        <f t="shared" si="679"/>
        <v>24.836270051434127</v>
      </c>
      <c r="I3452" s="209" t="str">
        <f t="shared" si="685"/>
        <v>S</v>
      </c>
      <c r="J3452" s="209" t="s">
        <v>7732</v>
      </c>
      <c r="K3452" s="210">
        <v>3.8382846028623671E-2</v>
      </c>
      <c r="L3452" s="162">
        <f t="shared" si="680"/>
        <v>0</v>
      </c>
      <c r="M3452" s="162">
        <f t="shared" si="675"/>
        <v>0</v>
      </c>
      <c r="N3452" s="210">
        <f t="shared" si="681"/>
        <v>7.2495515436756544E-2</v>
      </c>
      <c r="O3452" s="162">
        <f t="shared" si="682"/>
        <v>0</v>
      </c>
      <c r="P3452" s="162">
        <f t="shared" si="676"/>
        <v>0</v>
      </c>
      <c r="Q3452" s="210">
        <f t="shared" si="677"/>
        <v>5.3732468123861565E-3</v>
      </c>
      <c r="R3452" s="210">
        <f t="shared" si="683"/>
        <v>1.1860781830199167E-2</v>
      </c>
    </row>
    <row r="3453" spans="1:18" x14ac:dyDescent="0.2">
      <c r="A3453" s="146">
        <v>3449</v>
      </c>
      <c r="B3453" s="146">
        <v>17</v>
      </c>
      <c r="C3453" s="146" t="s">
        <v>651</v>
      </c>
      <c r="D3453" s="162">
        <v>18.100000000000001</v>
      </c>
      <c r="E3453" s="162">
        <v>9523.8253315900147</v>
      </c>
      <c r="F3453" s="208">
        <f t="shared" si="678"/>
        <v>8834.3003775828965</v>
      </c>
      <c r="G3453" s="208">
        <f t="shared" si="674"/>
        <v>4.9255720978324424</v>
      </c>
      <c r="H3453" s="162">
        <f t="shared" si="679"/>
        <v>23.025572097832445</v>
      </c>
      <c r="I3453" s="209" t="str">
        <f t="shared" si="685"/>
        <v>S</v>
      </c>
      <c r="J3453" s="209" t="s">
        <v>7732</v>
      </c>
      <c r="K3453" s="210">
        <v>5.8679379115241882E-2</v>
      </c>
      <c r="L3453" s="162">
        <f t="shared" si="680"/>
        <v>0</v>
      </c>
      <c r="M3453" s="162">
        <f t="shared" si="675"/>
        <v>0</v>
      </c>
      <c r="N3453" s="210">
        <f t="shared" si="681"/>
        <v>7.8767399253560369E-2</v>
      </c>
      <c r="O3453" s="162">
        <f t="shared" si="682"/>
        <v>0</v>
      </c>
      <c r="P3453" s="162">
        <f t="shared" si="676"/>
        <v>0</v>
      </c>
      <c r="Q3453" s="210">
        <f t="shared" si="677"/>
        <v>5.3732468123861565E-3</v>
      </c>
      <c r="R3453" s="210">
        <f t="shared" si="683"/>
        <v>1.8132665647002992E-2</v>
      </c>
    </row>
    <row r="3454" spans="1:18" x14ac:dyDescent="0.2">
      <c r="A3454" s="146">
        <v>3450</v>
      </c>
      <c r="B3454" s="146">
        <v>18</v>
      </c>
      <c r="C3454" s="146" t="s">
        <v>651</v>
      </c>
      <c r="D3454" s="162">
        <v>17.8</v>
      </c>
      <c r="E3454" s="162">
        <v>5821.858533359944</v>
      </c>
      <c r="F3454" s="208">
        <f t="shared" si="678"/>
        <v>5407.3422057847156</v>
      </c>
      <c r="G3454" s="208">
        <f t="shared" si="674"/>
        <v>3.0148684959625722</v>
      </c>
      <c r="H3454" s="162">
        <f t="shared" si="679"/>
        <v>20.814868495962571</v>
      </c>
      <c r="I3454" s="209" t="str">
        <f t="shared" si="685"/>
        <v>S</v>
      </c>
      <c r="J3454" s="209" t="s">
        <v>7732</v>
      </c>
      <c r="K3454" s="210">
        <v>4.6779214661605242E-2</v>
      </c>
      <c r="L3454" s="162">
        <f t="shared" si="680"/>
        <v>0</v>
      </c>
      <c r="M3454" s="162">
        <f t="shared" si="675"/>
        <v>0</v>
      </c>
      <c r="N3454" s="210">
        <f t="shared" si="681"/>
        <v>7.5090098872478209E-2</v>
      </c>
      <c r="O3454" s="162">
        <f t="shared" si="682"/>
        <v>0</v>
      </c>
      <c r="P3454" s="162">
        <f t="shared" si="676"/>
        <v>0</v>
      </c>
      <c r="Q3454" s="210">
        <f t="shared" si="677"/>
        <v>5.3732468123861565E-3</v>
      </c>
      <c r="R3454" s="210">
        <f t="shared" si="683"/>
        <v>1.4455365265920832E-2</v>
      </c>
    </row>
    <row r="3455" spans="1:18" x14ac:dyDescent="0.2">
      <c r="A3455" s="146">
        <v>3451</v>
      </c>
      <c r="B3455" s="146">
        <v>19</v>
      </c>
      <c r="C3455" s="146" t="s">
        <v>651</v>
      </c>
      <c r="D3455" s="162">
        <v>17.899999999999999</v>
      </c>
      <c r="E3455" s="162">
        <v>2654.9318626472618</v>
      </c>
      <c r="F3455" s="208">
        <f t="shared" si="678"/>
        <v>2464.8387412817178</v>
      </c>
      <c r="G3455" s="208">
        <f t="shared" si="674"/>
        <v>1.3742730505882379</v>
      </c>
      <c r="H3455" s="162">
        <f t="shared" si="679"/>
        <v>19.274273050588235</v>
      </c>
      <c r="I3455" s="209" t="str">
        <f t="shared" si="685"/>
        <v>S</v>
      </c>
      <c r="J3455" s="209" t="s">
        <v>7732</v>
      </c>
      <c r="K3455" s="210">
        <v>3.459122226651877E-2</v>
      </c>
      <c r="L3455" s="162">
        <f t="shared" si="680"/>
        <v>0</v>
      </c>
      <c r="M3455" s="162">
        <f t="shared" si="675"/>
        <v>0</v>
      </c>
      <c r="N3455" s="210">
        <f t="shared" si="681"/>
        <v>7.1323856039978414E-2</v>
      </c>
      <c r="O3455" s="162">
        <f t="shared" si="682"/>
        <v>0</v>
      </c>
      <c r="P3455" s="162">
        <f t="shared" si="676"/>
        <v>0</v>
      </c>
      <c r="Q3455" s="210">
        <f t="shared" si="677"/>
        <v>5.3732468123861565E-3</v>
      </c>
      <c r="R3455" s="210">
        <f t="shared" si="683"/>
        <v>1.0689122433421037E-2</v>
      </c>
    </row>
    <row r="3456" spans="1:18" x14ac:dyDescent="0.2">
      <c r="A3456" s="146">
        <v>3452</v>
      </c>
      <c r="B3456" s="146">
        <v>20</v>
      </c>
      <c r="C3456" s="146" t="s">
        <v>651</v>
      </c>
      <c r="D3456" s="162">
        <v>15.5</v>
      </c>
      <c r="E3456" s="162">
        <v>615.00460947120735</v>
      </c>
      <c r="F3456" s="208">
        <f t="shared" si="678"/>
        <v>576.87432368399243</v>
      </c>
      <c r="G3456" s="208">
        <f t="shared" si="674"/>
        <v>0.32163679649200061</v>
      </c>
      <c r="H3456" s="162">
        <f t="shared" si="679"/>
        <v>15.821636796492001</v>
      </c>
      <c r="I3456" s="209" t="str">
        <f t="shared" si="685"/>
        <v>S</v>
      </c>
      <c r="J3456" s="209" t="s">
        <v>7732</v>
      </c>
      <c r="K3456" s="210">
        <v>6.4269999253168272E-2</v>
      </c>
      <c r="L3456" s="162">
        <f t="shared" si="680"/>
        <v>0</v>
      </c>
      <c r="M3456" s="162">
        <f t="shared" si="675"/>
        <v>0</v>
      </c>
      <c r="N3456" s="210">
        <f t="shared" si="681"/>
        <v>8.0494971140804311E-2</v>
      </c>
      <c r="O3456" s="162">
        <f t="shared" si="682"/>
        <v>0</v>
      </c>
      <c r="P3456" s="162">
        <f t="shared" si="676"/>
        <v>0</v>
      </c>
      <c r="Q3456" s="210">
        <f t="shared" si="677"/>
        <v>5.3732468123861565E-3</v>
      </c>
      <c r="R3456" s="210">
        <f t="shared" si="683"/>
        <v>1.9860237534246934E-2</v>
      </c>
    </row>
    <row r="3457" spans="1:18" x14ac:dyDescent="0.2">
      <c r="A3457" s="146">
        <v>3453</v>
      </c>
      <c r="B3457" s="146">
        <v>21</v>
      </c>
      <c r="C3457" s="146" t="s">
        <v>651</v>
      </c>
      <c r="D3457" s="162">
        <v>14.9</v>
      </c>
      <c r="E3457" s="162">
        <v>20.546429390911669</v>
      </c>
      <c r="F3457" s="208">
        <f t="shared" si="678"/>
        <v>19.321862199213335</v>
      </c>
      <c r="G3457" s="208">
        <f t="shared" si="674"/>
        <v>1.0772921596384282E-2</v>
      </c>
      <c r="H3457" s="162">
        <f t="shared" si="679"/>
        <v>14.910772921596385</v>
      </c>
      <c r="I3457" s="209" t="str">
        <f t="shared" si="685"/>
        <v>S</v>
      </c>
      <c r="J3457" s="209" t="s">
        <v>7732</v>
      </c>
      <c r="K3457" s="210">
        <v>1.4527204224327014E-2</v>
      </c>
      <c r="L3457" s="162">
        <f t="shared" si="680"/>
        <v>9.9999999999999645E-2</v>
      </c>
      <c r="M3457" s="162">
        <f t="shared" si="675"/>
        <v>8.9227078403615323E-2</v>
      </c>
      <c r="N3457" s="210">
        <f t="shared" si="681"/>
        <v>6.6456562907947006E-2</v>
      </c>
      <c r="O3457" s="162">
        <f t="shared" si="682"/>
        <v>0</v>
      </c>
      <c r="P3457" s="162">
        <f t="shared" si="676"/>
        <v>0</v>
      </c>
      <c r="Q3457" s="210">
        <f t="shared" si="677"/>
        <v>5.3732468123861565E-3</v>
      </c>
      <c r="R3457" s="210">
        <f t="shared" si="683"/>
        <v>5.8218293013896291E-3</v>
      </c>
    </row>
    <row r="3458" spans="1:18" x14ac:dyDescent="0.2">
      <c r="A3458" s="146">
        <v>3454</v>
      </c>
      <c r="B3458" s="146">
        <v>22</v>
      </c>
      <c r="C3458" s="146" t="s">
        <v>651</v>
      </c>
      <c r="D3458" s="162">
        <v>14.1</v>
      </c>
      <c r="E3458" s="162">
        <v>0</v>
      </c>
      <c r="F3458" s="208">
        <f t="shared" si="678"/>
        <v>0</v>
      </c>
      <c r="G3458" s="208">
        <f t="shared" si="674"/>
        <v>0</v>
      </c>
      <c r="H3458" s="162">
        <f t="shared" si="679"/>
        <v>14.1</v>
      </c>
      <c r="I3458" s="209" t="str">
        <f t="shared" si="685"/>
        <v>S</v>
      </c>
      <c r="J3458" s="209" t="s">
        <v>7732</v>
      </c>
      <c r="K3458" s="210">
        <v>1.9755887182638668E-2</v>
      </c>
      <c r="L3458" s="162">
        <f t="shared" si="680"/>
        <v>0.90000000000000036</v>
      </c>
      <c r="M3458" s="162">
        <f t="shared" si="675"/>
        <v>0.90000000000000036</v>
      </c>
      <c r="N3458" s="210">
        <f t="shared" si="681"/>
        <v>8.0182404646454097E-2</v>
      </c>
      <c r="O3458" s="162">
        <f t="shared" si="682"/>
        <v>0</v>
      </c>
      <c r="P3458" s="162">
        <f t="shared" si="676"/>
        <v>0</v>
      </c>
      <c r="Q3458" s="210">
        <f t="shared" si="677"/>
        <v>5.3732468123861565E-3</v>
      </c>
      <c r="R3458" s="210">
        <f t="shared" si="683"/>
        <v>1.954767103989672E-2</v>
      </c>
    </row>
    <row r="3459" spans="1:18" x14ac:dyDescent="0.2">
      <c r="A3459" s="146">
        <v>3455</v>
      </c>
      <c r="B3459" s="146">
        <v>23</v>
      </c>
      <c r="C3459" s="146" t="s">
        <v>651</v>
      </c>
      <c r="D3459" s="162">
        <v>12.3</v>
      </c>
      <c r="E3459" s="162">
        <v>0</v>
      </c>
      <c r="F3459" s="208">
        <f t="shared" si="678"/>
        <v>0</v>
      </c>
      <c r="G3459" s="208">
        <f t="shared" si="674"/>
        <v>0</v>
      </c>
      <c r="H3459" s="162">
        <f t="shared" si="679"/>
        <v>12.3</v>
      </c>
      <c r="I3459" s="209" t="str">
        <f t="shared" si="685"/>
        <v>S</v>
      </c>
      <c r="J3459" s="209" t="s">
        <v>7732</v>
      </c>
      <c r="K3459" s="210">
        <v>1.0101813753655873E-2</v>
      </c>
      <c r="L3459" s="162">
        <f t="shared" si="680"/>
        <v>2.6999999999999993</v>
      </c>
      <c r="M3459" s="162">
        <f t="shared" si="675"/>
        <v>2.6999999999999993</v>
      </c>
      <c r="N3459" s="210">
        <f t="shared" si="681"/>
        <v>0.10408488182640077</v>
      </c>
      <c r="O3459" s="162">
        <f t="shared" si="682"/>
        <v>0</v>
      </c>
      <c r="P3459" s="162">
        <f t="shared" si="676"/>
        <v>0</v>
      </c>
      <c r="Q3459" s="210">
        <f t="shared" si="677"/>
        <v>5.3732468123861565E-3</v>
      </c>
      <c r="R3459" s="210">
        <f t="shared" si="683"/>
        <v>4.3450148219843394E-2</v>
      </c>
    </row>
    <row r="3460" spans="1:18" x14ac:dyDescent="0.2">
      <c r="A3460" s="146">
        <v>3456</v>
      </c>
      <c r="B3460" s="146">
        <v>24</v>
      </c>
      <c r="C3460" s="146" t="s">
        <v>651</v>
      </c>
      <c r="D3460" s="162">
        <v>11.4</v>
      </c>
      <c r="E3460" s="162">
        <v>0</v>
      </c>
      <c r="F3460" s="208">
        <f t="shared" si="678"/>
        <v>0</v>
      </c>
      <c r="G3460" s="208">
        <f t="shared" si="674"/>
        <v>0</v>
      </c>
      <c r="H3460" s="162">
        <f t="shared" si="679"/>
        <v>11.4</v>
      </c>
      <c r="I3460" s="209" t="str">
        <f t="shared" si="685"/>
        <v>S</v>
      </c>
      <c r="J3460" s="209" t="s">
        <v>7732</v>
      </c>
      <c r="K3460" s="210">
        <v>6.6332790080812082E-2</v>
      </c>
      <c r="L3460" s="162">
        <f t="shared" si="680"/>
        <v>3.5999999999999996</v>
      </c>
      <c r="M3460" s="162">
        <f t="shared" si="675"/>
        <v>3.5999999999999996</v>
      </c>
      <c r="N3460" s="210">
        <f t="shared" si="681"/>
        <v>0.13490381384203556</v>
      </c>
      <c r="O3460" s="162">
        <f t="shared" si="682"/>
        <v>0</v>
      </c>
      <c r="P3460" s="162">
        <f t="shared" si="676"/>
        <v>0</v>
      </c>
      <c r="Q3460" s="210">
        <f t="shared" si="677"/>
        <v>5.3732468123861565E-3</v>
      </c>
      <c r="R3460" s="210">
        <f t="shared" si="683"/>
        <v>7.426908023547818E-2</v>
      </c>
    </row>
    <row r="3461" spans="1:18" x14ac:dyDescent="0.2">
      <c r="A3461" s="146">
        <v>3457</v>
      </c>
      <c r="B3461" s="146">
        <v>1</v>
      </c>
      <c r="C3461" s="146" t="s">
        <v>651</v>
      </c>
      <c r="D3461" s="162">
        <v>10.6</v>
      </c>
      <c r="E3461" s="162">
        <v>0</v>
      </c>
      <c r="F3461" s="208">
        <f t="shared" si="678"/>
        <v>0</v>
      </c>
      <c r="G3461" s="208">
        <f t="shared" ref="G3461:G3524" si="686">$Y$27*F3461</f>
        <v>0</v>
      </c>
      <c r="H3461" s="162">
        <f t="shared" si="679"/>
        <v>10.6</v>
      </c>
      <c r="I3461" s="209" t="str">
        <f>IF(AVERAGE(H3461:H3484)&gt;15,"S",IF(AVERAGE(H3461:H3484)&lt;5,"W","Ü"))</f>
        <v>S</v>
      </c>
      <c r="J3461" s="209" t="s">
        <v>7732</v>
      </c>
      <c r="K3461" s="210">
        <v>7.6290187671422473E-4</v>
      </c>
      <c r="L3461" s="162">
        <f t="shared" si="680"/>
        <v>4.4000000000000004</v>
      </c>
      <c r="M3461" s="162">
        <f t="shared" ref="M3461:M3524" si="687">IF(H3461&gt;=$U$7,0,$U$7-H3461)</f>
        <v>4.4000000000000004</v>
      </c>
      <c r="N3461" s="210">
        <f t="shared" si="681"/>
        <v>0.1265910974867055</v>
      </c>
      <c r="O3461" s="162">
        <f t="shared" si="682"/>
        <v>0</v>
      </c>
      <c r="P3461" s="162">
        <f t="shared" ref="P3461:P3524" si="688">IF(H3461&lt;=$U$17,0,H3461-$U$17)</f>
        <v>0</v>
      </c>
      <c r="Q3461" s="210">
        <f t="shared" ref="Q3461:Q3524" si="689">$Y$17+P3461*$Y$18</f>
        <v>5.3732468123861565E-3</v>
      </c>
      <c r="R3461" s="210">
        <f t="shared" si="683"/>
        <v>6.5956363880148111E-2</v>
      </c>
    </row>
    <row r="3462" spans="1:18" x14ac:dyDescent="0.2">
      <c r="A3462" s="146">
        <v>3458</v>
      </c>
      <c r="B3462" s="146">
        <v>2</v>
      </c>
      <c r="C3462" s="146" t="s">
        <v>651</v>
      </c>
      <c r="D3462" s="162">
        <v>9.9</v>
      </c>
      <c r="E3462" s="162">
        <v>0</v>
      </c>
      <c r="F3462" s="208">
        <f t="shared" ref="F3462:F3525" si="690">E3462*(1-0.004*D3462)</f>
        <v>0</v>
      </c>
      <c r="G3462" s="208">
        <f t="shared" si="686"/>
        <v>0</v>
      </c>
      <c r="H3462" s="162">
        <f t="shared" ref="H3462:H3525" si="691">D3462+G3462</f>
        <v>9.9</v>
      </c>
      <c r="I3462" s="209" t="str">
        <f>IF(I3461="S","S",IF(I3461="W","W","Ü"))</f>
        <v>S</v>
      </c>
      <c r="J3462" s="209" t="s">
        <v>7732</v>
      </c>
      <c r="K3462" s="210">
        <v>5.8270164115732943E-2</v>
      </c>
      <c r="L3462" s="162">
        <f t="shared" ref="L3462:L3525" si="692">IF(D3462&gt;=$U$7,0,$U$7-D3462)</f>
        <v>5.0999999999999996</v>
      </c>
      <c r="M3462" s="162">
        <f t="shared" si="687"/>
        <v>5.0999999999999996</v>
      </c>
      <c r="N3462" s="210">
        <f t="shared" ref="N3462:N3525" si="693">$Y$7*M3462+$Y$8+K3462*$Y$9</f>
        <v>0.15481711708931864</v>
      </c>
      <c r="O3462" s="162">
        <f t="shared" ref="O3462:O3525" si="694">IF(D3462&lt;=$U$17,0,D3462-$U$17)</f>
        <v>0</v>
      </c>
      <c r="P3462" s="162">
        <f t="shared" si="688"/>
        <v>0</v>
      </c>
      <c r="Q3462" s="210">
        <f t="shared" si="689"/>
        <v>5.3732468123861565E-3</v>
      </c>
      <c r="R3462" s="210">
        <f t="shared" ref="R3462:R3525" si="695">N3462-$Y$8</f>
        <v>9.4182383482761256E-2</v>
      </c>
    </row>
    <row r="3463" spans="1:18" x14ac:dyDescent="0.2">
      <c r="A3463" s="146">
        <v>3459</v>
      </c>
      <c r="B3463" s="146">
        <v>3</v>
      </c>
      <c r="C3463" s="146" t="s">
        <v>651</v>
      </c>
      <c r="D3463" s="162">
        <v>9.6999999999999993</v>
      </c>
      <c r="E3463" s="162">
        <v>0</v>
      </c>
      <c r="F3463" s="208">
        <f t="shared" si="690"/>
        <v>0</v>
      </c>
      <c r="G3463" s="208">
        <f t="shared" si="686"/>
        <v>0</v>
      </c>
      <c r="H3463" s="162">
        <f t="shared" si="691"/>
        <v>9.6999999999999993</v>
      </c>
      <c r="I3463" s="209" t="str">
        <f t="shared" ref="I3463:I3484" si="696">IF(I3462="S","S",IF(I3462="W","W","Ü"))</f>
        <v>S</v>
      </c>
      <c r="J3463" s="209" t="s">
        <v>7732</v>
      </c>
      <c r="K3463" s="210">
        <v>0</v>
      </c>
      <c r="L3463" s="162">
        <f t="shared" si="692"/>
        <v>5.3000000000000007</v>
      </c>
      <c r="M3463" s="162">
        <f t="shared" si="687"/>
        <v>5.3000000000000007</v>
      </c>
      <c r="N3463" s="210">
        <f t="shared" si="693"/>
        <v>0.13979820482084229</v>
      </c>
      <c r="O3463" s="162">
        <f t="shared" si="694"/>
        <v>0</v>
      </c>
      <c r="P3463" s="162">
        <f t="shared" si="688"/>
        <v>0</v>
      </c>
      <c r="Q3463" s="210">
        <f t="shared" si="689"/>
        <v>5.3732468123861565E-3</v>
      </c>
      <c r="R3463" s="210">
        <f t="shared" si="695"/>
        <v>7.9163471214284908E-2</v>
      </c>
    </row>
    <row r="3464" spans="1:18" x14ac:dyDescent="0.2">
      <c r="A3464" s="146">
        <v>3460</v>
      </c>
      <c r="B3464" s="146">
        <v>4</v>
      </c>
      <c r="C3464" s="146" t="s">
        <v>651</v>
      </c>
      <c r="D3464" s="162">
        <v>10.1</v>
      </c>
      <c r="E3464" s="162">
        <v>0</v>
      </c>
      <c r="F3464" s="208">
        <f t="shared" si="690"/>
        <v>0</v>
      </c>
      <c r="G3464" s="208">
        <f t="shared" si="686"/>
        <v>0</v>
      </c>
      <c r="H3464" s="162">
        <f t="shared" si="691"/>
        <v>10.1</v>
      </c>
      <c r="I3464" s="209" t="str">
        <f t="shared" si="696"/>
        <v>S</v>
      </c>
      <c r="J3464" s="209" t="s">
        <v>7732</v>
      </c>
      <c r="K3464" s="210">
        <v>0</v>
      </c>
      <c r="L3464" s="162">
        <f t="shared" si="692"/>
        <v>4.9000000000000004</v>
      </c>
      <c r="M3464" s="162">
        <f t="shared" si="687"/>
        <v>4.9000000000000004</v>
      </c>
      <c r="N3464" s="210">
        <f t="shared" si="693"/>
        <v>0.13382360321976419</v>
      </c>
      <c r="O3464" s="162">
        <f t="shared" si="694"/>
        <v>0</v>
      </c>
      <c r="P3464" s="162">
        <f t="shared" si="688"/>
        <v>0</v>
      </c>
      <c r="Q3464" s="210">
        <f t="shared" si="689"/>
        <v>5.3732468123861565E-3</v>
      </c>
      <c r="R3464" s="210">
        <f t="shared" si="695"/>
        <v>7.3188869613206808E-2</v>
      </c>
    </row>
    <row r="3465" spans="1:18" x14ac:dyDescent="0.2">
      <c r="A3465" s="146">
        <v>3461</v>
      </c>
      <c r="B3465" s="146">
        <v>5</v>
      </c>
      <c r="C3465" s="146" t="s">
        <v>651</v>
      </c>
      <c r="D3465" s="162">
        <v>10.5</v>
      </c>
      <c r="E3465" s="162">
        <v>126.61042976021244</v>
      </c>
      <c r="F3465" s="208">
        <f t="shared" si="690"/>
        <v>121.29279171028351</v>
      </c>
      <c r="G3465" s="208">
        <f t="shared" si="686"/>
        <v>6.7626904789469686E-2</v>
      </c>
      <c r="H3465" s="162">
        <f t="shared" si="691"/>
        <v>10.567626904789469</v>
      </c>
      <c r="I3465" s="209" t="str">
        <f t="shared" si="696"/>
        <v>S</v>
      </c>
      <c r="J3465" s="209" t="s">
        <v>7732</v>
      </c>
      <c r="K3465" s="210">
        <v>0</v>
      </c>
      <c r="L3465" s="162">
        <f t="shared" si="692"/>
        <v>4.5</v>
      </c>
      <c r="M3465" s="162">
        <f t="shared" si="687"/>
        <v>4.4323730952105311</v>
      </c>
      <c r="N3465" s="210">
        <f t="shared" si="693"/>
        <v>0.12683889208460827</v>
      </c>
      <c r="O3465" s="162">
        <f t="shared" si="694"/>
        <v>0</v>
      </c>
      <c r="P3465" s="162">
        <f t="shared" si="688"/>
        <v>0</v>
      </c>
      <c r="Q3465" s="210">
        <f t="shared" si="689"/>
        <v>5.3732468123861565E-3</v>
      </c>
      <c r="R3465" s="210">
        <f t="shared" si="695"/>
        <v>6.620415847805089E-2</v>
      </c>
    </row>
    <row r="3466" spans="1:18" x14ac:dyDescent="0.2">
      <c r="A3466" s="146">
        <v>3462</v>
      </c>
      <c r="B3466" s="146">
        <v>6</v>
      </c>
      <c r="C3466" s="146" t="s">
        <v>651</v>
      </c>
      <c r="D3466" s="162">
        <v>11.3</v>
      </c>
      <c r="E3466" s="162">
        <v>1160.0402972328236</v>
      </c>
      <c r="F3466" s="208">
        <f t="shared" si="690"/>
        <v>1107.6064757979</v>
      </c>
      <c r="G3466" s="208">
        <f t="shared" si="686"/>
        <v>0.6175469838463129</v>
      </c>
      <c r="H3466" s="162">
        <f t="shared" si="691"/>
        <v>11.917546983846314</v>
      </c>
      <c r="I3466" s="209" t="str">
        <f t="shared" si="696"/>
        <v>S</v>
      </c>
      <c r="J3466" s="209" t="s">
        <v>7732</v>
      </c>
      <c r="K3466" s="210">
        <v>0</v>
      </c>
      <c r="L3466" s="162">
        <f t="shared" si="692"/>
        <v>3.6999999999999993</v>
      </c>
      <c r="M3466" s="162">
        <f t="shared" si="687"/>
        <v>3.0824530161536856</v>
      </c>
      <c r="N3466" s="210">
        <f t="shared" si="693"/>
        <v>0.106675805420457</v>
      </c>
      <c r="O3466" s="162">
        <f t="shared" si="694"/>
        <v>0</v>
      </c>
      <c r="P3466" s="162">
        <f t="shared" si="688"/>
        <v>0</v>
      </c>
      <c r="Q3466" s="210">
        <f t="shared" si="689"/>
        <v>5.3732468123861565E-3</v>
      </c>
      <c r="R3466" s="210">
        <f t="shared" si="695"/>
        <v>4.6041071813899624E-2</v>
      </c>
    </row>
    <row r="3467" spans="1:18" x14ac:dyDescent="0.2">
      <c r="A3467" s="146">
        <v>3463</v>
      </c>
      <c r="B3467" s="146">
        <v>7</v>
      </c>
      <c r="C3467" s="146" t="s">
        <v>651</v>
      </c>
      <c r="D3467" s="162">
        <v>13.3</v>
      </c>
      <c r="E3467" s="162">
        <v>3200.2452048601067</v>
      </c>
      <c r="F3467" s="208">
        <f t="shared" si="690"/>
        <v>3029.9921599615491</v>
      </c>
      <c r="G3467" s="208">
        <f t="shared" si="686"/>
        <v>1.6893748459842448</v>
      </c>
      <c r="H3467" s="162">
        <f t="shared" si="691"/>
        <v>14.989374845984246</v>
      </c>
      <c r="I3467" s="209" t="str">
        <f t="shared" si="696"/>
        <v>S</v>
      </c>
      <c r="J3467" s="209" t="s">
        <v>7732</v>
      </c>
      <c r="K3467" s="210">
        <v>0</v>
      </c>
      <c r="L3467" s="162">
        <f t="shared" si="692"/>
        <v>1.6999999999999993</v>
      </c>
      <c r="M3467" s="162">
        <f t="shared" si="687"/>
        <v>1.0625154015754035E-2</v>
      </c>
      <c r="N3467" s="210">
        <f t="shared" si="693"/>
        <v>6.0793436262042942E-2</v>
      </c>
      <c r="O3467" s="162">
        <f t="shared" si="694"/>
        <v>0</v>
      </c>
      <c r="P3467" s="162">
        <f t="shared" si="688"/>
        <v>0</v>
      </c>
      <c r="Q3467" s="210">
        <f t="shared" si="689"/>
        <v>5.3732468123861565E-3</v>
      </c>
      <c r="R3467" s="210">
        <f t="shared" si="695"/>
        <v>1.5870265548556528E-4</v>
      </c>
    </row>
    <row r="3468" spans="1:18" x14ac:dyDescent="0.2">
      <c r="A3468" s="146">
        <v>3464</v>
      </c>
      <c r="B3468" s="146">
        <v>8</v>
      </c>
      <c r="C3468" s="146" t="s">
        <v>651</v>
      </c>
      <c r="D3468" s="162">
        <v>16.5</v>
      </c>
      <c r="E3468" s="162">
        <v>5788.5399992125194</v>
      </c>
      <c r="F3468" s="208">
        <f t="shared" si="690"/>
        <v>5406.4963592644926</v>
      </c>
      <c r="G3468" s="208">
        <f t="shared" si="686"/>
        <v>3.0143968934766945</v>
      </c>
      <c r="H3468" s="162">
        <f t="shared" si="691"/>
        <v>19.514396893476693</v>
      </c>
      <c r="I3468" s="209" t="str">
        <f t="shared" si="696"/>
        <v>S</v>
      </c>
      <c r="J3468" s="209" t="s">
        <v>7732</v>
      </c>
      <c r="K3468" s="210">
        <v>2.9273507783945103E-3</v>
      </c>
      <c r="L3468" s="162">
        <f t="shared" si="692"/>
        <v>0</v>
      </c>
      <c r="M3468" s="162">
        <f t="shared" si="687"/>
        <v>0</v>
      </c>
      <c r="N3468" s="210">
        <f t="shared" si="693"/>
        <v>6.1539321788921665E-2</v>
      </c>
      <c r="O3468" s="162">
        <f t="shared" si="694"/>
        <v>0</v>
      </c>
      <c r="P3468" s="162">
        <f t="shared" si="688"/>
        <v>0</v>
      </c>
      <c r="Q3468" s="210">
        <f t="shared" si="689"/>
        <v>5.3732468123861565E-3</v>
      </c>
      <c r="R3468" s="210">
        <f t="shared" si="695"/>
        <v>9.0458818236428817E-4</v>
      </c>
    </row>
    <row r="3469" spans="1:18" x14ac:dyDescent="0.2">
      <c r="A3469" s="146">
        <v>3465</v>
      </c>
      <c r="B3469" s="146">
        <v>9</v>
      </c>
      <c r="C3469" s="146" t="s">
        <v>651</v>
      </c>
      <c r="D3469" s="162">
        <v>17.600000000000001</v>
      </c>
      <c r="E3469" s="162">
        <v>8943.8051829736032</v>
      </c>
      <c r="F3469" s="208">
        <f t="shared" si="690"/>
        <v>8314.1612980922619</v>
      </c>
      <c r="G3469" s="208">
        <f t="shared" si="686"/>
        <v>4.6355680876187568</v>
      </c>
      <c r="H3469" s="162">
        <f t="shared" si="691"/>
        <v>22.235568087618759</v>
      </c>
      <c r="I3469" s="209" t="str">
        <f t="shared" si="696"/>
        <v>S</v>
      </c>
      <c r="J3469" s="209" t="s">
        <v>7732</v>
      </c>
      <c r="K3469" s="210">
        <v>2.6902083904427637E-2</v>
      </c>
      <c r="L3469" s="162">
        <f t="shared" si="692"/>
        <v>0</v>
      </c>
      <c r="M3469" s="162">
        <f t="shared" si="687"/>
        <v>0</v>
      </c>
      <c r="N3469" s="210">
        <f t="shared" si="693"/>
        <v>6.8947815646648355E-2</v>
      </c>
      <c r="O3469" s="162">
        <f t="shared" si="694"/>
        <v>0</v>
      </c>
      <c r="P3469" s="162">
        <f t="shared" si="688"/>
        <v>0</v>
      </c>
      <c r="Q3469" s="210">
        <f t="shared" si="689"/>
        <v>5.3732468123861565E-3</v>
      </c>
      <c r="R3469" s="210">
        <f t="shared" si="695"/>
        <v>8.3130820400909786E-3</v>
      </c>
    </row>
    <row r="3470" spans="1:18" x14ac:dyDescent="0.2">
      <c r="A3470" s="146">
        <v>3466</v>
      </c>
      <c r="B3470" s="146">
        <v>10</v>
      </c>
      <c r="C3470" s="146" t="s">
        <v>651</v>
      </c>
      <c r="D3470" s="162">
        <v>17.3</v>
      </c>
      <c r="E3470" s="162">
        <v>12207.910911616273</v>
      </c>
      <c r="F3470" s="208">
        <f t="shared" si="690"/>
        <v>11363.123476532426</v>
      </c>
      <c r="G3470" s="208">
        <f t="shared" si="686"/>
        <v>6.3355196844174442</v>
      </c>
      <c r="H3470" s="162">
        <f t="shared" si="691"/>
        <v>23.635519684417446</v>
      </c>
      <c r="I3470" s="209" t="str">
        <f t="shared" si="696"/>
        <v>S</v>
      </c>
      <c r="J3470" s="209" t="s">
        <v>7732</v>
      </c>
      <c r="K3470" s="210">
        <v>0.10062750365291108</v>
      </c>
      <c r="L3470" s="162">
        <f t="shared" si="692"/>
        <v>0</v>
      </c>
      <c r="M3470" s="162">
        <f t="shared" si="687"/>
        <v>0</v>
      </c>
      <c r="N3470" s="210">
        <f t="shared" si="693"/>
        <v>9.172989695256592E-2</v>
      </c>
      <c r="O3470" s="162">
        <f t="shared" si="694"/>
        <v>0</v>
      </c>
      <c r="P3470" s="162">
        <f t="shared" si="688"/>
        <v>0</v>
      </c>
      <c r="Q3470" s="210">
        <f t="shared" si="689"/>
        <v>5.3732468123861565E-3</v>
      </c>
      <c r="R3470" s="210">
        <f t="shared" si="695"/>
        <v>3.1095163346008543E-2</v>
      </c>
    </row>
    <row r="3471" spans="1:18" x14ac:dyDescent="0.2">
      <c r="A3471" s="146">
        <v>3467</v>
      </c>
      <c r="B3471" s="146">
        <v>11</v>
      </c>
      <c r="C3471" s="146" t="s">
        <v>651</v>
      </c>
      <c r="D3471" s="162">
        <v>15.5</v>
      </c>
      <c r="E3471" s="162">
        <v>14703.191464807127</v>
      </c>
      <c r="F3471" s="208">
        <f t="shared" si="690"/>
        <v>13791.593593989084</v>
      </c>
      <c r="G3471" s="208">
        <f t="shared" si="686"/>
        <v>7.6895153761778294</v>
      </c>
      <c r="H3471" s="162">
        <f t="shared" si="691"/>
        <v>23.18951537617783</v>
      </c>
      <c r="I3471" s="209" t="str">
        <f t="shared" si="696"/>
        <v>S</v>
      </c>
      <c r="J3471" s="209" t="s">
        <v>7732</v>
      </c>
      <c r="K3471" s="210">
        <v>0.13256930271959383</v>
      </c>
      <c r="L3471" s="162">
        <f t="shared" si="692"/>
        <v>0</v>
      </c>
      <c r="M3471" s="162">
        <f t="shared" si="687"/>
        <v>0</v>
      </c>
      <c r="N3471" s="210">
        <f t="shared" si="693"/>
        <v>0.1016003143184761</v>
      </c>
      <c r="O3471" s="162">
        <f t="shared" si="694"/>
        <v>0</v>
      </c>
      <c r="P3471" s="162">
        <f t="shared" si="688"/>
        <v>0</v>
      </c>
      <c r="Q3471" s="210">
        <f t="shared" si="689"/>
        <v>5.3732468123861565E-3</v>
      </c>
      <c r="R3471" s="210">
        <f t="shared" si="695"/>
        <v>4.0965580711918727E-2</v>
      </c>
    </row>
    <row r="3472" spans="1:18" x14ac:dyDescent="0.2">
      <c r="A3472" s="146">
        <v>3468</v>
      </c>
      <c r="B3472" s="146">
        <v>12</v>
      </c>
      <c r="C3472" s="146" t="s">
        <v>651</v>
      </c>
      <c r="D3472" s="162">
        <v>16.5</v>
      </c>
      <c r="E3472" s="162">
        <v>16157.267825890969</v>
      </c>
      <c r="F3472" s="208">
        <f t="shared" si="690"/>
        <v>15090.888149382165</v>
      </c>
      <c r="G3472" s="208">
        <f t="shared" si="686"/>
        <v>8.4139382207020237</v>
      </c>
      <c r="H3472" s="162">
        <f t="shared" si="691"/>
        <v>24.913938220702022</v>
      </c>
      <c r="I3472" s="209" t="str">
        <f t="shared" si="696"/>
        <v>S</v>
      </c>
      <c r="J3472" s="209" t="s">
        <v>7732</v>
      </c>
      <c r="K3472" s="210">
        <v>0.22084474057211034</v>
      </c>
      <c r="L3472" s="162">
        <f t="shared" si="692"/>
        <v>0</v>
      </c>
      <c r="M3472" s="162">
        <f t="shared" si="687"/>
        <v>0</v>
      </c>
      <c r="N3472" s="210">
        <f t="shared" si="693"/>
        <v>0.12887853408761987</v>
      </c>
      <c r="O3472" s="162">
        <f t="shared" si="694"/>
        <v>0</v>
      </c>
      <c r="P3472" s="162">
        <f t="shared" si="688"/>
        <v>0</v>
      </c>
      <c r="Q3472" s="210">
        <f t="shared" si="689"/>
        <v>5.3732468123861565E-3</v>
      </c>
      <c r="R3472" s="210">
        <f t="shared" si="695"/>
        <v>6.8243800481062489E-2</v>
      </c>
    </row>
    <row r="3473" spans="1:18" x14ac:dyDescent="0.2">
      <c r="A3473" s="146">
        <v>3469</v>
      </c>
      <c r="B3473" s="146">
        <v>13</v>
      </c>
      <c r="C3473" s="146" t="s">
        <v>651</v>
      </c>
      <c r="D3473" s="162">
        <v>17.899999999999999</v>
      </c>
      <c r="E3473" s="162">
        <v>15452.025519770488</v>
      </c>
      <c r="F3473" s="208">
        <f t="shared" si="690"/>
        <v>14345.660492554922</v>
      </c>
      <c r="G3473" s="208">
        <f t="shared" si="686"/>
        <v>7.9984358723422515</v>
      </c>
      <c r="H3473" s="162">
        <f t="shared" si="691"/>
        <v>25.898435872342251</v>
      </c>
      <c r="I3473" s="209" t="str">
        <f t="shared" si="696"/>
        <v>S</v>
      </c>
      <c r="J3473" s="209" t="s">
        <v>7732</v>
      </c>
      <c r="K3473" s="210">
        <v>3.4609085964779247E-2</v>
      </c>
      <c r="L3473" s="162">
        <f t="shared" si="692"/>
        <v>0</v>
      </c>
      <c r="M3473" s="162">
        <f t="shared" si="687"/>
        <v>0</v>
      </c>
      <c r="N3473" s="210">
        <f t="shared" si="693"/>
        <v>7.1329376147257331E-2</v>
      </c>
      <c r="O3473" s="162">
        <f t="shared" si="694"/>
        <v>0</v>
      </c>
      <c r="P3473" s="162">
        <f t="shared" si="688"/>
        <v>0</v>
      </c>
      <c r="Q3473" s="210">
        <f t="shared" si="689"/>
        <v>5.3732468123861565E-3</v>
      </c>
      <c r="R3473" s="210">
        <f t="shared" si="695"/>
        <v>1.0694642540699954E-2</v>
      </c>
    </row>
    <row r="3474" spans="1:18" x14ac:dyDescent="0.2">
      <c r="A3474" s="146">
        <v>3470</v>
      </c>
      <c r="B3474" s="146">
        <v>14</v>
      </c>
      <c r="C3474" s="146" t="s">
        <v>651</v>
      </c>
      <c r="D3474" s="162">
        <v>18.5</v>
      </c>
      <c r="E3474" s="162">
        <v>13732.511503312164</v>
      </c>
      <c r="F3474" s="208">
        <f t="shared" si="690"/>
        <v>12716.305652067063</v>
      </c>
      <c r="G3474" s="208">
        <f t="shared" si="686"/>
        <v>7.089987619876216</v>
      </c>
      <c r="H3474" s="162">
        <f t="shared" si="691"/>
        <v>25.589987619876215</v>
      </c>
      <c r="I3474" s="209" t="str">
        <f t="shared" si="696"/>
        <v>S</v>
      </c>
      <c r="J3474" s="209" t="s">
        <v>7732</v>
      </c>
      <c r="K3474" s="210">
        <v>2.2582584271637833E-2</v>
      </c>
      <c r="L3474" s="162">
        <f t="shared" si="692"/>
        <v>0</v>
      </c>
      <c r="M3474" s="162">
        <f t="shared" si="687"/>
        <v>0</v>
      </c>
      <c r="N3474" s="210">
        <f t="shared" si="693"/>
        <v>6.7613035971323107E-2</v>
      </c>
      <c r="O3474" s="162">
        <f t="shared" si="694"/>
        <v>0</v>
      </c>
      <c r="P3474" s="162">
        <f t="shared" si="688"/>
        <v>0</v>
      </c>
      <c r="Q3474" s="210">
        <f t="shared" si="689"/>
        <v>5.3732468123861565E-3</v>
      </c>
      <c r="R3474" s="210">
        <f t="shared" si="695"/>
        <v>6.9783023647657302E-3</v>
      </c>
    </row>
    <row r="3475" spans="1:18" x14ac:dyDescent="0.2">
      <c r="A3475" s="146">
        <v>3471</v>
      </c>
      <c r="B3475" s="146">
        <v>15</v>
      </c>
      <c r="C3475" s="146" t="s">
        <v>651</v>
      </c>
      <c r="D3475" s="162">
        <v>18</v>
      </c>
      <c r="E3475" s="162">
        <v>11880.833968069057</v>
      </c>
      <c r="F3475" s="208">
        <f t="shared" si="690"/>
        <v>11025.413922368085</v>
      </c>
      <c r="G3475" s="208">
        <f t="shared" si="686"/>
        <v>6.147229419646254</v>
      </c>
      <c r="H3475" s="162">
        <f t="shared" si="691"/>
        <v>24.147229419646255</v>
      </c>
      <c r="I3475" s="209" t="str">
        <f t="shared" si="696"/>
        <v>S</v>
      </c>
      <c r="J3475" s="209" t="s">
        <v>7732</v>
      </c>
      <c r="K3475" s="210">
        <v>4.6483925577106865E-2</v>
      </c>
      <c r="L3475" s="162">
        <f t="shared" si="692"/>
        <v>0</v>
      </c>
      <c r="M3475" s="162">
        <f t="shared" si="687"/>
        <v>0</v>
      </c>
      <c r="N3475" s="210">
        <f t="shared" si="693"/>
        <v>7.499885083408464E-2</v>
      </c>
      <c r="O3475" s="162">
        <f t="shared" si="694"/>
        <v>0</v>
      </c>
      <c r="P3475" s="162">
        <f t="shared" si="688"/>
        <v>0</v>
      </c>
      <c r="Q3475" s="210">
        <f t="shared" si="689"/>
        <v>5.3732468123861565E-3</v>
      </c>
      <c r="R3475" s="210">
        <f t="shared" si="695"/>
        <v>1.4364117227527264E-2</v>
      </c>
    </row>
    <row r="3476" spans="1:18" x14ac:dyDescent="0.2">
      <c r="A3476" s="146">
        <v>3472</v>
      </c>
      <c r="B3476" s="146">
        <v>16</v>
      </c>
      <c r="C3476" s="146" t="s">
        <v>651</v>
      </c>
      <c r="D3476" s="162">
        <v>17.399999999999999</v>
      </c>
      <c r="E3476" s="162">
        <v>9325.0247445103832</v>
      </c>
      <c r="F3476" s="208">
        <f t="shared" si="690"/>
        <v>8676.0030222924597</v>
      </c>
      <c r="G3476" s="208">
        <f t="shared" si="686"/>
        <v>4.8373132654343785</v>
      </c>
      <c r="H3476" s="162">
        <f t="shared" si="691"/>
        <v>22.237313265434377</v>
      </c>
      <c r="I3476" s="209" t="str">
        <f t="shared" si="696"/>
        <v>S</v>
      </c>
      <c r="J3476" s="209" t="s">
        <v>7732</v>
      </c>
      <c r="K3476" s="210">
        <v>3.8382846028623671E-2</v>
      </c>
      <c r="L3476" s="162">
        <f t="shared" si="692"/>
        <v>0</v>
      </c>
      <c r="M3476" s="162">
        <f t="shared" si="687"/>
        <v>0</v>
      </c>
      <c r="N3476" s="210">
        <f t="shared" si="693"/>
        <v>7.2495515436756544E-2</v>
      </c>
      <c r="O3476" s="162">
        <f t="shared" si="694"/>
        <v>0</v>
      </c>
      <c r="P3476" s="162">
        <f t="shared" si="688"/>
        <v>0</v>
      </c>
      <c r="Q3476" s="210">
        <f t="shared" si="689"/>
        <v>5.3732468123861565E-3</v>
      </c>
      <c r="R3476" s="210">
        <f t="shared" si="695"/>
        <v>1.1860781830199167E-2</v>
      </c>
    </row>
    <row r="3477" spans="1:18" x14ac:dyDescent="0.2">
      <c r="A3477" s="146">
        <v>3473</v>
      </c>
      <c r="B3477" s="146">
        <v>17</v>
      </c>
      <c r="C3477" s="146" t="s">
        <v>651</v>
      </c>
      <c r="D3477" s="162">
        <v>17.5</v>
      </c>
      <c r="E3477" s="162">
        <v>6716.7388296695153</v>
      </c>
      <c r="F3477" s="208">
        <f t="shared" si="690"/>
        <v>6246.5671115926489</v>
      </c>
      <c r="G3477" s="208">
        <f t="shared" si="686"/>
        <v>3.4827790947851813</v>
      </c>
      <c r="H3477" s="162">
        <f t="shared" si="691"/>
        <v>20.98277909478518</v>
      </c>
      <c r="I3477" s="209" t="str">
        <f t="shared" si="696"/>
        <v>S</v>
      </c>
      <c r="J3477" s="209" t="s">
        <v>7732</v>
      </c>
      <c r="K3477" s="210">
        <v>5.8679379115241882E-2</v>
      </c>
      <c r="L3477" s="162">
        <f t="shared" si="692"/>
        <v>0</v>
      </c>
      <c r="M3477" s="162">
        <f t="shared" si="687"/>
        <v>0</v>
      </c>
      <c r="N3477" s="210">
        <f t="shared" si="693"/>
        <v>7.8767399253560369E-2</v>
      </c>
      <c r="O3477" s="162">
        <f t="shared" si="694"/>
        <v>0</v>
      </c>
      <c r="P3477" s="162">
        <f t="shared" si="688"/>
        <v>0</v>
      </c>
      <c r="Q3477" s="210">
        <f t="shared" si="689"/>
        <v>5.3732468123861565E-3</v>
      </c>
      <c r="R3477" s="210">
        <f t="shared" si="695"/>
        <v>1.8132665647002992E-2</v>
      </c>
    </row>
    <row r="3478" spans="1:18" x14ac:dyDescent="0.2">
      <c r="A3478" s="146">
        <v>3474</v>
      </c>
      <c r="B3478" s="146">
        <v>18</v>
      </c>
      <c r="C3478" s="146" t="s">
        <v>651</v>
      </c>
      <c r="D3478" s="162">
        <v>17.100000000000001</v>
      </c>
      <c r="E3478" s="162">
        <v>4179.2547998919244</v>
      </c>
      <c r="F3478" s="208">
        <f t="shared" si="690"/>
        <v>3893.3937715793168</v>
      </c>
      <c r="G3478" s="208">
        <f t="shared" si="686"/>
        <v>2.170765188812005</v>
      </c>
      <c r="H3478" s="162">
        <f t="shared" si="691"/>
        <v>19.270765188812007</v>
      </c>
      <c r="I3478" s="209" t="str">
        <f t="shared" si="696"/>
        <v>S</v>
      </c>
      <c r="J3478" s="209" t="s">
        <v>7732</v>
      </c>
      <c r="K3478" s="210">
        <v>4.6779214661605242E-2</v>
      </c>
      <c r="L3478" s="162">
        <f t="shared" si="692"/>
        <v>0</v>
      </c>
      <c r="M3478" s="162">
        <f t="shared" si="687"/>
        <v>0</v>
      </c>
      <c r="N3478" s="210">
        <f t="shared" si="693"/>
        <v>7.5090098872478209E-2</v>
      </c>
      <c r="O3478" s="162">
        <f t="shared" si="694"/>
        <v>0</v>
      </c>
      <c r="P3478" s="162">
        <f t="shared" si="688"/>
        <v>0</v>
      </c>
      <c r="Q3478" s="210">
        <f t="shared" si="689"/>
        <v>5.3732468123861565E-3</v>
      </c>
      <c r="R3478" s="210">
        <f t="shared" si="695"/>
        <v>1.4455365265920832E-2</v>
      </c>
    </row>
    <row r="3479" spans="1:18" x14ac:dyDescent="0.2">
      <c r="A3479" s="146">
        <v>3475</v>
      </c>
      <c r="B3479" s="146">
        <v>19</v>
      </c>
      <c r="C3479" s="146" t="s">
        <v>651</v>
      </c>
      <c r="D3479" s="162">
        <v>16.7</v>
      </c>
      <c r="E3479" s="162">
        <v>1927.4772004284973</v>
      </c>
      <c r="F3479" s="208">
        <f t="shared" si="690"/>
        <v>1798.7217234398738</v>
      </c>
      <c r="G3479" s="208">
        <f t="shared" si="686"/>
        <v>1.0028789099386033</v>
      </c>
      <c r="H3479" s="162">
        <f t="shared" si="691"/>
        <v>17.702878909938601</v>
      </c>
      <c r="I3479" s="209" t="str">
        <f t="shared" si="696"/>
        <v>S</v>
      </c>
      <c r="J3479" s="209" t="s">
        <v>7732</v>
      </c>
      <c r="K3479" s="210">
        <v>3.459122226651877E-2</v>
      </c>
      <c r="L3479" s="162">
        <f t="shared" si="692"/>
        <v>0</v>
      </c>
      <c r="M3479" s="162">
        <f t="shared" si="687"/>
        <v>0</v>
      </c>
      <c r="N3479" s="210">
        <f t="shared" si="693"/>
        <v>7.1323856039978414E-2</v>
      </c>
      <c r="O3479" s="162">
        <f t="shared" si="694"/>
        <v>0</v>
      </c>
      <c r="P3479" s="162">
        <f t="shared" si="688"/>
        <v>0</v>
      </c>
      <c r="Q3479" s="210">
        <f t="shared" si="689"/>
        <v>5.3732468123861565E-3</v>
      </c>
      <c r="R3479" s="210">
        <f t="shared" si="695"/>
        <v>1.0689122433421037E-2</v>
      </c>
    </row>
    <row r="3480" spans="1:18" x14ac:dyDescent="0.2">
      <c r="A3480" s="146">
        <v>3476</v>
      </c>
      <c r="B3480" s="146">
        <v>20</v>
      </c>
      <c r="C3480" s="146" t="s">
        <v>651</v>
      </c>
      <c r="D3480" s="162">
        <v>15.2</v>
      </c>
      <c r="E3480" s="162">
        <v>418.42525800140385</v>
      </c>
      <c r="F3480" s="208">
        <f t="shared" si="690"/>
        <v>392.98500231491852</v>
      </c>
      <c r="G3480" s="208">
        <f t="shared" si="686"/>
        <v>0.21910914045675567</v>
      </c>
      <c r="H3480" s="162">
        <f t="shared" si="691"/>
        <v>15.419109140456754</v>
      </c>
      <c r="I3480" s="209" t="str">
        <f t="shared" si="696"/>
        <v>S</v>
      </c>
      <c r="J3480" s="209" t="s">
        <v>7732</v>
      </c>
      <c r="K3480" s="210">
        <v>6.4269999253168272E-2</v>
      </c>
      <c r="L3480" s="162">
        <f t="shared" si="692"/>
        <v>0</v>
      </c>
      <c r="M3480" s="162">
        <f t="shared" si="687"/>
        <v>0</v>
      </c>
      <c r="N3480" s="210">
        <f t="shared" si="693"/>
        <v>8.0494971140804311E-2</v>
      </c>
      <c r="O3480" s="162">
        <f t="shared" si="694"/>
        <v>0</v>
      </c>
      <c r="P3480" s="162">
        <f t="shared" si="688"/>
        <v>0</v>
      </c>
      <c r="Q3480" s="210">
        <f t="shared" si="689"/>
        <v>5.3732468123861565E-3</v>
      </c>
      <c r="R3480" s="210">
        <f t="shared" si="695"/>
        <v>1.9860237534246934E-2</v>
      </c>
    </row>
    <row r="3481" spans="1:18" x14ac:dyDescent="0.2">
      <c r="A3481" s="146">
        <v>3477</v>
      </c>
      <c r="B3481" s="146">
        <v>21</v>
      </c>
      <c r="C3481" s="146" t="s">
        <v>651</v>
      </c>
      <c r="D3481" s="162">
        <v>13.9</v>
      </c>
      <c r="E3481" s="162">
        <v>19.991120488454595</v>
      </c>
      <c r="F3481" s="208">
        <f t="shared" si="690"/>
        <v>18.879614189296518</v>
      </c>
      <c r="G3481" s="208">
        <f t="shared" si="686"/>
        <v>1.0526345821861637E-2</v>
      </c>
      <c r="H3481" s="162">
        <f t="shared" si="691"/>
        <v>13.910526345821863</v>
      </c>
      <c r="I3481" s="209" t="str">
        <f t="shared" si="696"/>
        <v>S</v>
      </c>
      <c r="J3481" s="209" t="s">
        <v>7732</v>
      </c>
      <c r="K3481" s="210">
        <v>1.4527204224327014E-2</v>
      </c>
      <c r="L3481" s="162">
        <f t="shared" si="692"/>
        <v>1.0999999999999996</v>
      </c>
      <c r="M3481" s="162">
        <f t="shared" si="687"/>
        <v>1.0894736541781374</v>
      </c>
      <c r="N3481" s="210">
        <f t="shared" si="693"/>
        <v>8.1396749890685391E-2</v>
      </c>
      <c r="O3481" s="162">
        <f t="shared" si="694"/>
        <v>0</v>
      </c>
      <c r="P3481" s="162">
        <f t="shared" si="688"/>
        <v>0</v>
      </c>
      <c r="Q3481" s="210">
        <f t="shared" si="689"/>
        <v>5.3732468123861565E-3</v>
      </c>
      <c r="R3481" s="210">
        <f t="shared" si="695"/>
        <v>2.0762016284128014E-2</v>
      </c>
    </row>
    <row r="3482" spans="1:18" x14ac:dyDescent="0.2">
      <c r="A3482" s="146">
        <v>3478</v>
      </c>
      <c r="B3482" s="146">
        <v>22</v>
      </c>
      <c r="C3482" s="146" t="s">
        <v>651</v>
      </c>
      <c r="D3482" s="162">
        <v>13.7</v>
      </c>
      <c r="E3482" s="162">
        <v>0</v>
      </c>
      <c r="F3482" s="208">
        <f t="shared" si="690"/>
        <v>0</v>
      </c>
      <c r="G3482" s="208">
        <f t="shared" si="686"/>
        <v>0</v>
      </c>
      <c r="H3482" s="162">
        <f t="shared" si="691"/>
        <v>13.7</v>
      </c>
      <c r="I3482" s="209" t="str">
        <f t="shared" si="696"/>
        <v>S</v>
      </c>
      <c r="J3482" s="209" t="s">
        <v>7732</v>
      </c>
      <c r="K3482" s="210">
        <v>1.9755887182638668E-2</v>
      </c>
      <c r="L3482" s="162">
        <f t="shared" si="692"/>
        <v>1.3000000000000007</v>
      </c>
      <c r="M3482" s="162">
        <f t="shared" si="687"/>
        <v>1.3000000000000007</v>
      </c>
      <c r="N3482" s="210">
        <f t="shared" si="693"/>
        <v>8.6157006247532211E-2</v>
      </c>
      <c r="O3482" s="162">
        <f t="shared" si="694"/>
        <v>0</v>
      </c>
      <c r="P3482" s="162">
        <f t="shared" si="688"/>
        <v>0</v>
      </c>
      <c r="Q3482" s="210">
        <f t="shared" si="689"/>
        <v>5.3732468123861565E-3</v>
      </c>
      <c r="R3482" s="210">
        <f t="shared" si="695"/>
        <v>2.5522272640974834E-2</v>
      </c>
    </row>
    <row r="3483" spans="1:18" x14ac:dyDescent="0.2">
      <c r="A3483" s="146">
        <v>3479</v>
      </c>
      <c r="B3483" s="146">
        <v>23</v>
      </c>
      <c r="C3483" s="146" t="s">
        <v>651</v>
      </c>
      <c r="D3483" s="162">
        <v>13.6</v>
      </c>
      <c r="E3483" s="162">
        <v>0</v>
      </c>
      <c r="F3483" s="208">
        <f t="shared" si="690"/>
        <v>0</v>
      </c>
      <c r="G3483" s="208">
        <f t="shared" si="686"/>
        <v>0</v>
      </c>
      <c r="H3483" s="162">
        <f t="shared" si="691"/>
        <v>13.6</v>
      </c>
      <c r="I3483" s="209" t="str">
        <f t="shared" si="696"/>
        <v>S</v>
      </c>
      <c r="J3483" s="209" t="s">
        <v>7732</v>
      </c>
      <c r="K3483" s="210">
        <v>1.0101813753655873E-2</v>
      </c>
      <c r="L3483" s="162">
        <f t="shared" si="692"/>
        <v>1.4000000000000004</v>
      </c>
      <c r="M3483" s="162">
        <f t="shared" si="687"/>
        <v>1.4000000000000004</v>
      </c>
      <c r="N3483" s="210">
        <f t="shared" si="693"/>
        <v>8.4667426622896946E-2</v>
      </c>
      <c r="O3483" s="162">
        <f t="shared" si="694"/>
        <v>0</v>
      </c>
      <c r="P3483" s="162">
        <f t="shared" si="688"/>
        <v>0</v>
      </c>
      <c r="Q3483" s="210">
        <f t="shared" si="689"/>
        <v>5.3732468123861565E-3</v>
      </c>
      <c r="R3483" s="210">
        <f t="shared" si="695"/>
        <v>2.4032693016339569E-2</v>
      </c>
    </row>
    <row r="3484" spans="1:18" x14ac:dyDescent="0.2">
      <c r="A3484" s="146">
        <v>3480</v>
      </c>
      <c r="B3484" s="146">
        <v>24</v>
      </c>
      <c r="C3484" s="146" t="s">
        <v>651</v>
      </c>
      <c r="D3484" s="162">
        <v>12.3</v>
      </c>
      <c r="E3484" s="162">
        <v>0</v>
      </c>
      <c r="F3484" s="208">
        <f t="shared" si="690"/>
        <v>0</v>
      </c>
      <c r="G3484" s="208">
        <f t="shared" si="686"/>
        <v>0</v>
      </c>
      <c r="H3484" s="162">
        <f t="shared" si="691"/>
        <v>12.3</v>
      </c>
      <c r="I3484" s="209" t="str">
        <f t="shared" si="696"/>
        <v>S</v>
      </c>
      <c r="J3484" s="209" t="s">
        <v>7732</v>
      </c>
      <c r="K3484" s="210">
        <v>6.6332790080812082E-2</v>
      </c>
      <c r="L3484" s="162">
        <f t="shared" si="692"/>
        <v>2.6999999999999993</v>
      </c>
      <c r="M3484" s="162">
        <f t="shared" si="687"/>
        <v>2.6999999999999993</v>
      </c>
      <c r="N3484" s="210">
        <f t="shared" si="693"/>
        <v>0.12146096023960981</v>
      </c>
      <c r="O3484" s="162">
        <f t="shared" si="694"/>
        <v>0</v>
      </c>
      <c r="P3484" s="162">
        <f t="shared" si="688"/>
        <v>0</v>
      </c>
      <c r="Q3484" s="210">
        <f t="shared" si="689"/>
        <v>5.3732468123861565E-3</v>
      </c>
      <c r="R3484" s="210">
        <f t="shared" si="695"/>
        <v>6.0826226633052434E-2</v>
      </c>
    </row>
    <row r="3485" spans="1:18" x14ac:dyDescent="0.2">
      <c r="A3485" s="146">
        <v>3481</v>
      </c>
      <c r="B3485" s="146">
        <v>1</v>
      </c>
      <c r="C3485" s="146" t="s">
        <v>879</v>
      </c>
      <c r="D3485" s="162">
        <v>11.6</v>
      </c>
      <c r="E3485" s="162">
        <v>0</v>
      </c>
      <c r="F3485" s="208">
        <f t="shared" si="690"/>
        <v>0</v>
      </c>
      <c r="G3485" s="208">
        <f t="shared" si="686"/>
        <v>0</v>
      </c>
      <c r="H3485" s="162">
        <f t="shared" si="691"/>
        <v>11.6</v>
      </c>
      <c r="I3485" s="209" t="str">
        <f>IF(AVERAGE(H3485:H3508)&gt;15,"S",IF(AVERAGE(H3485:H3508)&lt;5,"W","Ü"))</f>
        <v>Ü</v>
      </c>
      <c r="J3485" s="209" t="s">
        <v>7728</v>
      </c>
      <c r="K3485" s="210">
        <v>1.5190368596520511E-2</v>
      </c>
      <c r="L3485" s="162">
        <f t="shared" si="692"/>
        <v>3.4000000000000004</v>
      </c>
      <c r="M3485" s="162">
        <f t="shared" si="687"/>
        <v>3.4000000000000004</v>
      </c>
      <c r="N3485" s="210">
        <f t="shared" si="693"/>
        <v>0.11611286202924706</v>
      </c>
      <c r="O3485" s="162">
        <f t="shared" si="694"/>
        <v>0</v>
      </c>
      <c r="P3485" s="162">
        <f t="shared" si="688"/>
        <v>0</v>
      </c>
      <c r="Q3485" s="210">
        <f t="shared" si="689"/>
        <v>5.3732468123861565E-3</v>
      </c>
      <c r="R3485" s="210">
        <f t="shared" si="695"/>
        <v>5.5478128422689683E-2</v>
      </c>
    </row>
    <row r="3486" spans="1:18" x14ac:dyDescent="0.2">
      <c r="A3486" s="146">
        <v>3482</v>
      </c>
      <c r="B3486" s="146">
        <v>2</v>
      </c>
      <c r="C3486" s="146" t="s">
        <v>879</v>
      </c>
      <c r="D3486" s="162">
        <v>11</v>
      </c>
      <c r="E3486" s="162">
        <v>0</v>
      </c>
      <c r="F3486" s="208">
        <f t="shared" si="690"/>
        <v>0</v>
      </c>
      <c r="G3486" s="208">
        <f t="shared" si="686"/>
        <v>0</v>
      </c>
      <c r="H3486" s="162">
        <f t="shared" si="691"/>
        <v>11</v>
      </c>
      <c r="I3486" s="209" t="str">
        <f>IF(I3485="S","S",IF(I3485="W","W","Ü"))</f>
        <v>Ü</v>
      </c>
      <c r="J3486" s="209" t="s">
        <v>7728</v>
      </c>
      <c r="K3486" s="210">
        <v>3.0008696045156084E-5</v>
      </c>
      <c r="L3486" s="162">
        <f t="shared" si="692"/>
        <v>4</v>
      </c>
      <c r="M3486" s="162">
        <f t="shared" si="687"/>
        <v>4</v>
      </c>
      <c r="N3486" s="210">
        <f t="shared" si="693"/>
        <v>0.12039002268157487</v>
      </c>
      <c r="O3486" s="162">
        <f t="shared" si="694"/>
        <v>0</v>
      </c>
      <c r="P3486" s="162">
        <f t="shared" si="688"/>
        <v>0</v>
      </c>
      <c r="Q3486" s="210">
        <f t="shared" si="689"/>
        <v>5.3732468123861565E-3</v>
      </c>
      <c r="R3486" s="210">
        <f t="shared" si="695"/>
        <v>5.9755289075017488E-2</v>
      </c>
    </row>
    <row r="3487" spans="1:18" x14ac:dyDescent="0.2">
      <c r="A3487" s="146">
        <v>3483</v>
      </c>
      <c r="B3487" s="146">
        <v>3</v>
      </c>
      <c r="C3487" s="146" t="s">
        <v>879</v>
      </c>
      <c r="D3487" s="162">
        <v>10.3</v>
      </c>
      <c r="E3487" s="162">
        <v>0</v>
      </c>
      <c r="F3487" s="208">
        <f t="shared" si="690"/>
        <v>0</v>
      </c>
      <c r="G3487" s="208">
        <f t="shared" si="686"/>
        <v>0</v>
      </c>
      <c r="H3487" s="162">
        <f t="shared" si="691"/>
        <v>10.3</v>
      </c>
      <c r="I3487" s="209" t="str">
        <f t="shared" ref="I3487:I3508" si="697">IF(I3486="S","S",IF(I3486="W","W","Ü"))</f>
        <v>Ü</v>
      </c>
      <c r="J3487" s="209" t="s">
        <v>7728</v>
      </c>
      <c r="K3487" s="210">
        <v>3.3487761777297744E-3</v>
      </c>
      <c r="L3487" s="162">
        <f t="shared" si="692"/>
        <v>4.6999999999999993</v>
      </c>
      <c r="M3487" s="162">
        <f t="shared" si="687"/>
        <v>4.6999999999999993</v>
      </c>
      <c r="N3487" s="210">
        <f t="shared" si="693"/>
        <v>0.13187111634658738</v>
      </c>
      <c r="O3487" s="162">
        <f t="shared" si="694"/>
        <v>0</v>
      </c>
      <c r="P3487" s="162">
        <f t="shared" si="688"/>
        <v>0</v>
      </c>
      <c r="Q3487" s="210">
        <f t="shared" si="689"/>
        <v>5.3732468123861565E-3</v>
      </c>
      <c r="R3487" s="210">
        <f t="shared" si="695"/>
        <v>7.1236382740029996E-2</v>
      </c>
    </row>
    <row r="3488" spans="1:18" x14ac:dyDescent="0.2">
      <c r="A3488" s="146">
        <v>3484</v>
      </c>
      <c r="B3488" s="146">
        <v>4</v>
      </c>
      <c r="C3488" s="146" t="s">
        <v>879</v>
      </c>
      <c r="D3488" s="162">
        <v>10.3</v>
      </c>
      <c r="E3488" s="162">
        <v>0.5553089024570721</v>
      </c>
      <c r="F3488" s="208">
        <f t="shared" si="690"/>
        <v>0.53243017567584072</v>
      </c>
      <c r="G3488" s="208">
        <f t="shared" si="686"/>
        <v>2.9685692191400002E-4</v>
      </c>
      <c r="H3488" s="162">
        <f t="shared" si="691"/>
        <v>10.300296856921914</v>
      </c>
      <c r="I3488" s="209" t="str">
        <f t="shared" si="697"/>
        <v>Ü</v>
      </c>
      <c r="J3488" s="209" t="s">
        <v>7728</v>
      </c>
      <c r="K3488" s="210">
        <v>1.011919137430616E-2</v>
      </c>
      <c r="L3488" s="162">
        <f t="shared" si="692"/>
        <v>4.6999999999999993</v>
      </c>
      <c r="M3488" s="162">
        <f t="shared" si="687"/>
        <v>4.6997031430780858</v>
      </c>
      <c r="N3488" s="210">
        <f t="shared" si="693"/>
        <v>0.13395882573037712</v>
      </c>
      <c r="O3488" s="162">
        <f t="shared" si="694"/>
        <v>0</v>
      </c>
      <c r="P3488" s="162">
        <f t="shared" si="688"/>
        <v>0</v>
      </c>
      <c r="Q3488" s="210">
        <f t="shared" si="689"/>
        <v>5.3732468123861565E-3</v>
      </c>
      <c r="R3488" s="210">
        <f t="shared" si="695"/>
        <v>7.332409212381974E-2</v>
      </c>
    </row>
    <row r="3489" spans="1:18" x14ac:dyDescent="0.2">
      <c r="A3489" s="146">
        <v>3485</v>
      </c>
      <c r="B3489" s="146">
        <v>5</v>
      </c>
      <c r="C3489" s="146" t="s">
        <v>879</v>
      </c>
      <c r="D3489" s="162">
        <v>10.199999999999999</v>
      </c>
      <c r="E3489" s="162">
        <v>170.75748750554968</v>
      </c>
      <c r="F3489" s="208">
        <f t="shared" si="690"/>
        <v>163.79058201532325</v>
      </c>
      <c r="G3489" s="208">
        <f t="shared" si="686"/>
        <v>9.1321585884670389E-2</v>
      </c>
      <c r="H3489" s="162">
        <f t="shared" si="691"/>
        <v>10.29132158588467</v>
      </c>
      <c r="I3489" s="209" t="str">
        <f t="shared" si="697"/>
        <v>Ü</v>
      </c>
      <c r="J3489" s="209" t="s">
        <v>7728</v>
      </c>
      <c r="K3489" s="210">
        <v>6.0017392090312168E-5</v>
      </c>
      <c r="L3489" s="162">
        <f t="shared" si="692"/>
        <v>4.8000000000000007</v>
      </c>
      <c r="M3489" s="162">
        <f t="shared" si="687"/>
        <v>4.7086784141153295</v>
      </c>
      <c r="N3489" s="210">
        <f t="shared" si="693"/>
        <v>0.13098447371486865</v>
      </c>
      <c r="O3489" s="162">
        <f t="shared" si="694"/>
        <v>0</v>
      </c>
      <c r="P3489" s="162">
        <f t="shared" si="688"/>
        <v>0</v>
      </c>
      <c r="Q3489" s="210">
        <f t="shared" si="689"/>
        <v>5.3732468123861565E-3</v>
      </c>
      <c r="R3489" s="210">
        <f t="shared" si="695"/>
        <v>7.0349740108311271E-2</v>
      </c>
    </row>
    <row r="3490" spans="1:18" x14ac:dyDescent="0.2">
      <c r="A3490" s="146">
        <v>3486</v>
      </c>
      <c r="B3490" s="146">
        <v>6</v>
      </c>
      <c r="C3490" s="146" t="s">
        <v>879</v>
      </c>
      <c r="D3490" s="162">
        <v>9.8000000000000007</v>
      </c>
      <c r="E3490" s="162">
        <v>1426.8662248634469</v>
      </c>
      <c r="F3490" s="208">
        <f t="shared" si="690"/>
        <v>1370.9330688487996</v>
      </c>
      <c r="G3490" s="208">
        <f t="shared" si="686"/>
        <v>0.76436496194450199</v>
      </c>
      <c r="H3490" s="162">
        <f t="shared" si="691"/>
        <v>10.564364961944502</v>
      </c>
      <c r="I3490" s="209" t="str">
        <f t="shared" si="697"/>
        <v>Ü</v>
      </c>
      <c r="J3490" s="209" t="s">
        <v>7728</v>
      </c>
      <c r="K3490" s="210">
        <v>6.6385424270802712E-2</v>
      </c>
      <c r="L3490" s="162">
        <f t="shared" si="692"/>
        <v>5.1999999999999993</v>
      </c>
      <c r="M3490" s="162">
        <f t="shared" si="687"/>
        <v>4.4356350380554979</v>
      </c>
      <c r="N3490" s="210">
        <f t="shared" si="693"/>
        <v>0.14740154455897364</v>
      </c>
      <c r="O3490" s="162">
        <f t="shared" si="694"/>
        <v>0</v>
      </c>
      <c r="P3490" s="162">
        <f t="shared" si="688"/>
        <v>0</v>
      </c>
      <c r="Q3490" s="210">
        <f t="shared" si="689"/>
        <v>5.3732468123861565E-3</v>
      </c>
      <c r="R3490" s="210">
        <f t="shared" si="695"/>
        <v>8.6766810952416257E-2</v>
      </c>
    </row>
    <row r="3491" spans="1:18" x14ac:dyDescent="0.2">
      <c r="A3491" s="146">
        <v>3487</v>
      </c>
      <c r="B3491" s="146">
        <v>7</v>
      </c>
      <c r="C3491" s="146" t="s">
        <v>879</v>
      </c>
      <c r="D3491" s="162">
        <v>9.8000000000000007</v>
      </c>
      <c r="E3491" s="162">
        <v>4150.3787369641568</v>
      </c>
      <c r="F3491" s="208">
        <f t="shared" si="690"/>
        <v>3987.6838904751617</v>
      </c>
      <c r="G3491" s="208">
        <f t="shared" si="686"/>
        <v>2.2233367291586719</v>
      </c>
      <c r="H3491" s="162">
        <f t="shared" si="691"/>
        <v>12.023336729158672</v>
      </c>
      <c r="I3491" s="209" t="str">
        <f t="shared" si="697"/>
        <v>Ü</v>
      </c>
      <c r="J3491" s="209" t="s">
        <v>7728</v>
      </c>
      <c r="K3491" s="210">
        <v>6.3381753630926949E-2</v>
      </c>
      <c r="L3491" s="162">
        <f t="shared" si="692"/>
        <v>5.1999999999999993</v>
      </c>
      <c r="M3491" s="162">
        <f t="shared" si="687"/>
        <v>2.9766632708413283</v>
      </c>
      <c r="N3491" s="210">
        <f t="shared" si="693"/>
        <v>0.12468143493938644</v>
      </c>
      <c r="O3491" s="162">
        <f t="shared" si="694"/>
        <v>0</v>
      </c>
      <c r="P3491" s="162">
        <f t="shared" si="688"/>
        <v>0</v>
      </c>
      <c r="Q3491" s="210">
        <f t="shared" si="689"/>
        <v>5.3732468123861565E-3</v>
      </c>
      <c r="R3491" s="210">
        <f t="shared" si="695"/>
        <v>6.4046701332829054E-2</v>
      </c>
    </row>
    <row r="3492" spans="1:18" x14ac:dyDescent="0.2">
      <c r="A3492" s="146">
        <v>3488</v>
      </c>
      <c r="B3492" s="146">
        <v>8</v>
      </c>
      <c r="C3492" s="146" t="s">
        <v>879</v>
      </c>
      <c r="D3492" s="162">
        <v>10.4</v>
      </c>
      <c r="E3492" s="162">
        <v>7655.2108748219671</v>
      </c>
      <c r="F3492" s="208">
        <f t="shared" si="690"/>
        <v>7336.7541024293732</v>
      </c>
      <c r="G3492" s="208">
        <f t="shared" si="686"/>
        <v>4.0906138291701675</v>
      </c>
      <c r="H3492" s="162">
        <f t="shared" si="691"/>
        <v>14.490613829170169</v>
      </c>
      <c r="I3492" s="209" t="str">
        <f t="shared" si="697"/>
        <v>Ü</v>
      </c>
      <c r="J3492" s="209" t="s">
        <v>7728</v>
      </c>
      <c r="K3492" s="210">
        <v>4.3497861302214488E-2</v>
      </c>
      <c r="L3492" s="162">
        <f t="shared" si="692"/>
        <v>4.5999999999999996</v>
      </c>
      <c r="M3492" s="162">
        <f t="shared" si="687"/>
        <v>0.50938617082983129</v>
      </c>
      <c r="N3492" s="210">
        <f t="shared" si="693"/>
        <v>8.1684568022890702E-2</v>
      </c>
      <c r="O3492" s="162">
        <f t="shared" si="694"/>
        <v>0</v>
      </c>
      <c r="P3492" s="162">
        <f t="shared" si="688"/>
        <v>0</v>
      </c>
      <c r="Q3492" s="210">
        <f t="shared" si="689"/>
        <v>5.3732468123861565E-3</v>
      </c>
      <c r="R3492" s="210">
        <f t="shared" si="695"/>
        <v>2.1049834416333325E-2</v>
      </c>
    </row>
    <row r="3493" spans="1:18" x14ac:dyDescent="0.2">
      <c r="A3493" s="146">
        <v>3489</v>
      </c>
      <c r="B3493" s="146">
        <v>9</v>
      </c>
      <c r="C3493" s="146" t="s">
        <v>879</v>
      </c>
      <c r="D3493" s="162">
        <v>11.2</v>
      </c>
      <c r="E3493" s="162">
        <v>11520.438490374418</v>
      </c>
      <c r="F3493" s="208">
        <f t="shared" si="690"/>
        <v>11004.322846005643</v>
      </c>
      <c r="G3493" s="208">
        <f t="shared" si="686"/>
        <v>6.1354700711065879</v>
      </c>
      <c r="H3493" s="162">
        <f t="shared" si="691"/>
        <v>17.335470071106588</v>
      </c>
      <c r="I3493" s="209" t="str">
        <f t="shared" si="697"/>
        <v>Ü</v>
      </c>
      <c r="J3493" s="209" t="s">
        <v>7728</v>
      </c>
      <c r="K3493" s="210">
        <v>7.269431003535945E-2</v>
      </c>
      <c r="L3493" s="162">
        <f t="shared" si="692"/>
        <v>3.8000000000000007</v>
      </c>
      <c r="M3493" s="162">
        <f t="shared" si="687"/>
        <v>0</v>
      </c>
      <c r="N3493" s="210">
        <f t="shared" si="693"/>
        <v>8.309818905181722E-2</v>
      </c>
      <c r="O3493" s="162">
        <f t="shared" si="694"/>
        <v>0</v>
      </c>
      <c r="P3493" s="162">
        <f t="shared" si="688"/>
        <v>0</v>
      </c>
      <c r="Q3493" s="210">
        <f t="shared" si="689"/>
        <v>5.3732468123861565E-3</v>
      </c>
      <c r="R3493" s="210">
        <f t="shared" si="695"/>
        <v>2.2463455445259843E-2</v>
      </c>
    </row>
    <row r="3494" spans="1:18" x14ac:dyDescent="0.2">
      <c r="A3494" s="146">
        <v>3490</v>
      </c>
      <c r="B3494" s="146">
        <v>10</v>
      </c>
      <c r="C3494" s="146" t="s">
        <v>879</v>
      </c>
      <c r="D3494" s="162">
        <v>13</v>
      </c>
      <c r="E3494" s="162">
        <v>14425.537013578591</v>
      </c>
      <c r="F3494" s="208">
        <f t="shared" si="690"/>
        <v>13675.409088872504</v>
      </c>
      <c r="G3494" s="208">
        <f t="shared" si="686"/>
        <v>7.6247366011596238</v>
      </c>
      <c r="H3494" s="162">
        <f t="shared" si="691"/>
        <v>20.624736601159626</v>
      </c>
      <c r="I3494" s="209" t="str">
        <f t="shared" si="697"/>
        <v>Ü</v>
      </c>
      <c r="J3494" s="209" t="s">
        <v>7728</v>
      </c>
      <c r="K3494" s="210">
        <v>4.2772653996117127E-2</v>
      </c>
      <c r="L3494" s="162">
        <f t="shared" si="692"/>
        <v>2</v>
      </c>
      <c r="M3494" s="162">
        <f t="shared" si="687"/>
        <v>0</v>
      </c>
      <c r="N3494" s="210">
        <f t="shared" si="693"/>
        <v>7.3852021271161888E-2</v>
      </c>
      <c r="O3494" s="162">
        <f t="shared" si="694"/>
        <v>0</v>
      </c>
      <c r="P3494" s="162">
        <f t="shared" si="688"/>
        <v>0</v>
      </c>
      <c r="Q3494" s="210">
        <f t="shared" si="689"/>
        <v>5.3732468123861565E-3</v>
      </c>
      <c r="R3494" s="210">
        <f t="shared" si="695"/>
        <v>1.3217287664604511E-2</v>
      </c>
    </row>
    <row r="3495" spans="1:18" x14ac:dyDescent="0.2">
      <c r="A3495" s="146">
        <v>3491</v>
      </c>
      <c r="B3495" s="146">
        <v>11</v>
      </c>
      <c r="C3495" s="146" t="s">
        <v>879</v>
      </c>
      <c r="D3495" s="162">
        <v>13.1</v>
      </c>
      <c r="E3495" s="162">
        <v>15482.289854954399</v>
      </c>
      <c r="F3495" s="208">
        <f t="shared" si="690"/>
        <v>14671.017866554788</v>
      </c>
      <c r="G3495" s="208">
        <f t="shared" si="686"/>
        <v>8.1798391679857083</v>
      </c>
      <c r="H3495" s="162">
        <f t="shared" si="691"/>
        <v>21.279839167985706</v>
      </c>
      <c r="I3495" s="209" t="str">
        <f t="shared" si="697"/>
        <v>Ü</v>
      </c>
      <c r="J3495" s="209" t="s">
        <v>7728</v>
      </c>
      <c r="K3495" s="210">
        <v>0.10704955353709861</v>
      </c>
      <c r="L3495" s="162">
        <f t="shared" si="692"/>
        <v>1.9000000000000004</v>
      </c>
      <c r="M3495" s="162">
        <f t="shared" si="687"/>
        <v>0</v>
      </c>
      <c r="N3495" s="210">
        <f t="shared" si="693"/>
        <v>9.3714391081068021E-2</v>
      </c>
      <c r="O3495" s="162">
        <f t="shared" si="694"/>
        <v>0</v>
      </c>
      <c r="P3495" s="162">
        <f t="shared" si="688"/>
        <v>0</v>
      </c>
      <c r="Q3495" s="210">
        <f t="shared" si="689"/>
        <v>5.3732468123861565E-3</v>
      </c>
      <c r="R3495" s="210">
        <f t="shared" si="695"/>
        <v>3.3079657474510644E-2</v>
      </c>
    </row>
    <row r="3496" spans="1:18" x14ac:dyDescent="0.2">
      <c r="A3496" s="146">
        <v>3492</v>
      </c>
      <c r="B3496" s="146">
        <v>12</v>
      </c>
      <c r="C3496" s="146" t="s">
        <v>879</v>
      </c>
      <c r="D3496" s="162">
        <v>13.9</v>
      </c>
      <c r="E3496" s="162">
        <v>15133.278209760128</v>
      </c>
      <c r="F3496" s="208">
        <f t="shared" si="690"/>
        <v>14291.867941297465</v>
      </c>
      <c r="G3496" s="208">
        <f t="shared" si="686"/>
        <v>7.9684437871492593</v>
      </c>
      <c r="H3496" s="162">
        <f t="shared" si="691"/>
        <v>21.868443787149261</v>
      </c>
      <c r="I3496" s="209" t="str">
        <f t="shared" si="697"/>
        <v>Ü</v>
      </c>
      <c r="J3496" s="209" t="s">
        <v>7728</v>
      </c>
      <c r="K3496" s="210">
        <v>8.9351925629412798E-2</v>
      </c>
      <c r="L3496" s="162">
        <f t="shared" si="692"/>
        <v>1.0999999999999996</v>
      </c>
      <c r="M3496" s="162">
        <f t="shared" si="687"/>
        <v>0</v>
      </c>
      <c r="N3496" s="210">
        <f t="shared" si="693"/>
        <v>8.8245601628389903E-2</v>
      </c>
      <c r="O3496" s="162">
        <f t="shared" si="694"/>
        <v>0</v>
      </c>
      <c r="P3496" s="162">
        <f t="shared" si="688"/>
        <v>0</v>
      </c>
      <c r="Q3496" s="210">
        <f t="shared" si="689"/>
        <v>5.3732468123861565E-3</v>
      </c>
      <c r="R3496" s="210">
        <f t="shared" si="695"/>
        <v>2.7610868021832526E-2</v>
      </c>
    </row>
    <row r="3497" spans="1:18" x14ac:dyDescent="0.2">
      <c r="A3497" s="146">
        <v>3493</v>
      </c>
      <c r="B3497" s="146">
        <v>13</v>
      </c>
      <c r="C3497" s="146" t="s">
        <v>879</v>
      </c>
      <c r="D3497" s="162">
        <v>14</v>
      </c>
      <c r="E3497" s="162">
        <v>14063.475609176579</v>
      </c>
      <c r="F3497" s="208">
        <f t="shared" si="690"/>
        <v>13275.920975062691</v>
      </c>
      <c r="G3497" s="208">
        <f t="shared" si="686"/>
        <v>7.402001645057112</v>
      </c>
      <c r="H3497" s="162">
        <f t="shared" si="691"/>
        <v>21.402001645057112</v>
      </c>
      <c r="I3497" s="209" t="str">
        <f t="shared" si="697"/>
        <v>Ü</v>
      </c>
      <c r="J3497" s="209" t="s">
        <v>7728</v>
      </c>
      <c r="K3497" s="210">
        <v>2.2116296284277685E-2</v>
      </c>
      <c r="L3497" s="162">
        <f t="shared" si="692"/>
        <v>1</v>
      </c>
      <c r="M3497" s="162">
        <f t="shared" si="687"/>
        <v>0</v>
      </c>
      <c r="N3497" s="210">
        <f t="shared" si="693"/>
        <v>6.7468947122778705E-2</v>
      </c>
      <c r="O3497" s="162">
        <f t="shared" si="694"/>
        <v>0</v>
      </c>
      <c r="P3497" s="162">
        <f t="shared" si="688"/>
        <v>0</v>
      </c>
      <c r="Q3497" s="210">
        <f t="shared" si="689"/>
        <v>5.3732468123861565E-3</v>
      </c>
      <c r="R3497" s="210">
        <f t="shared" si="695"/>
        <v>6.8342135162213283E-3</v>
      </c>
    </row>
    <row r="3498" spans="1:18" x14ac:dyDescent="0.2">
      <c r="A3498" s="146">
        <v>3494</v>
      </c>
      <c r="B3498" s="146">
        <v>14</v>
      </c>
      <c r="C3498" s="146" t="s">
        <v>879</v>
      </c>
      <c r="D3498" s="162">
        <v>13.8</v>
      </c>
      <c r="E3498" s="162">
        <v>12971.738306945976</v>
      </c>
      <c r="F3498" s="208">
        <f t="shared" si="690"/>
        <v>12255.698352402558</v>
      </c>
      <c r="G3498" s="208">
        <f t="shared" si="686"/>
        <v>6.8331756068907374</v>
      </c>
      <c r="H3498" s="162">
        <f t="shared" si="691"/>
        <v>20.633175606890738</v>
      </c>
      <c r="I3498" s="209" t="str">
        <f t="shared" si="697"/>
        <v>Ü</v>
      </c>
      <c r="J3498" s="209" t="s">
        <v>7728</v>
      </c>
      <c r="K3498" s="210">
        <v>1.284327024315127E-2</v>
      </c>
      <c r="L3498" s="162">
        <f t="shared" si="692"/>
        <v>1.1999999999999993</v>
      </c>
      <c r="M3498" s="162">
        <f t="shared" si="687"/>
        <v>0</v>
      </c>
      <c r="N3498" s="210">
        <f t="shared" si="693"/>
        <v>6.4603465529841711E-2</v>
      </c>
      <c r="O3498" s="162">
        <f t="shared" si="694"/>
        <v>0</v>
      </c>
      <c r="P3498" s="162">
        <f t="shared" si="688"/>
        <v>0</v>
      </c>
      <c r="Q3498" s="210">
        <f t="shared" si="689"/>
        <v>5.3732468123861565E-3</v>
      </c>
      <c r="R3498" s="210">
        <f t="shared" si="695"/>
        <v>3.9687319232843341E-3</v>
      </c>
    </row>
    <row r="3499" spans="1:18" x14ac:dyDescent="0.2">
      <c r="A3499" s="146">
        <v>3495</v>
      </c>
      <c r="B3499" s="146">
        <v>15</v>
      </c>
      <c r="C3499" s="146" t="s">
        <v>879</v>
      </c>
      <c r="D3499" s="162">
        <v>14.2</v>
      </c>
      <c r="E3499" s="162">
        <v>11382.166573662607</v>
      </c>
      <c r="F3499" s="208">
        <f t="shared" si="690"/>
        <v>10735.659512278571</v>
      </c>
      <c r="G3499" s="208">
        <f t="shared" si="686"/>
        <v>5.9856765884585847</v>
      </c>
      <c r="H3499" s="162">
        <f t="shared" si="691"/>
        <v>20.185676588458584</v>
      </c>
      <c r="I3499" s="209" t="str">
        <f t="shared" si="697"/>
        <v>Ü</v>
      </c>
      <c r="J3499" s="209" t="s">
        <v>7728</v>
      </c>
      <c r="K3499" s="210">
        <v>8.5407175956575855E-3</v>
      </c>
      <c r="L3499" s="162">
        <f t="shared" si="692"/>
        <v>0.80000000000000071</v>
      </c>
      <c r="M3499" s="162">
        <f t="shared" si="687"/>
        <v>0</v>
      </c>
      <c r="N3499" s="210">
        <f t="shared" si="693"/>
        <v>6.3273922685967862E-2</v>
      </c>
      <c r="O3499" s="162">
        <f t="shared" si="694"/>
        <v>0</v>
      </c>
      <c r="P3499" s="162">
        <f t="shared" si="688"/>
        <v>0</v>
      </c>
      <c r="Q3499" s="210">
        <f t="shared" si="689"/>
        <v>5.3732468123861565E-3</v>
      </c>
      <c r="R3499" s="210">
        <f t="shared" si="695"/>
        <v>2.6391890794104853E-3</v>
      </c>
    </row>
    <row r="3500" spans="1:18" x14ac:dyDescent="0.2">
      <c r="A3500" s="146">
        <v>3496</v>
      </c>
      <c r="B3500" s="146">
        <v>16</v>
      </c>
      <c r="C3500" s="146" t="s">
        <v>879</v>
      </c>
      <c r="D3500" s="162">
        <v>13.2</v>
      </c>
      <c r="E3500" s="162">
        <v>9093.1832777345553</v>
      </c>
      <c r="F3500" s="208">
        <f t="shared" si="690"/>
        <v>8613.0632006701708</v>
      </c>
      <c r="G3500" s="208">
        <f t="shared" si="686"/>
        <v>4.8022211114465012</v>
      </c>
      <c r="H3500" s="162">
        <f t="shared" si="691"/>
        <v>18.002221111446502</v>
      </c>
      <c r="I3500" s="209" t="str">
        <f t="shared" si="697"/>
        <v>Ü</v>
      </c>
      <c r="J3500" s="209" t="s">
        <v>7728</v>
      </c>
      <c r="K3500" s="210">
        <v>0.10879799992251443</v>
      </c>
      <c r="L3500" s="162">
        <f t="shared" si="692"/>
        <v>1.8000000000000007</v>
      </c>
      <c r="M3500" s="162">
        <f t="shared" si="687"/>
        <v>0</v>
      </c>
      <c r="N3500" s="210">
        <f t="shared" si="693"/>
        <v>9.4254682989170724E-2</v>
      </c>
      <c r="O3500" s="162">
        <f t="shared" si="694"/>
        <v>0</v>
      </c>
      <c r="P3500" s="162">
        <f t="shared" si="688"/>
        <v>0</v>
      </c>
      <c r="Q3500" s="210">
        <f t="shared" si="689"/>
        <v>5.3732468123861565E-3</v>
      </c>
      <c r="R3500" s="210">
        <f t="shared" si="695"/>
        <v>3.3619949382613347E-2</v>
      </c>
    </row>
    <row r="3501" spans="1:18" x14ac:dyDescent="0.2">
      <c r="A3501" s="146">
        <v>3497</v>
      </c>
      <c r="B3501" s="146">
        <v>17</v>
      </c>
      <c r="C3501" s="146" t="s">
        <v>879</v>
      </c>
      <c r="D3501" s="162">
        <v>12.4</v>
      </c>
      <c r="E3501" s="162">
        <v>6588.74012765316</v>
      </c>
      <c r="F3501" s="208">
        <f t="shared" si="690"/>
        <v>6261.9386173215635</v>
      </c>
      <c r="G3501" s="208">
        <f t="shared" si="686"/>
        <v>3.4913494915890002</v>
      </c>
      <c r="H3501" s="162">
        <f t="shared" si="691"/>
        <v>15.891349491589001</v>
      </c>
      <c r="I3501" s="209" t="str">
        <f t="shared" si="697"/>
        <v>Ü</v>
      </c>
      <c r="J3501" s="209" t="s">
        <v>7728</v>
      </c>
      <c r="K3501" s="210">
        <v>7.7026157008916593E-3</v>
      </c>
      <c r="L3501" s="162">
        <f t="shared" si="692"/>
        <v>2.5999999999999996</v>
      </c>
      <c r="M3501" s="162">
        <f t="shared" si="687"/>
        <v>0</v>
      </c>
      <c r="N3501" s="210">
        <f t="shared" si="693"/>
        <v>6.3014938666964115E-2</v>
      </c>
      <c r="O3501" s="162">
        <f t="shared" si="694"/>
        <v>0</v>
      </c>
      <c r="P3501" s="162">
        <f t="shared" si="688"/>
        <v>0</v>
      </c>
      <c r="Q3501" s="210">
        <f t="shared" si="689"/>
        <v>5.3732468123861565E-3</v>
      </c>
      <c r="R3501" s="210">
        <f t="shared" si="695"/>
        <v>2.3802050604067385E-3</v>
      </c>
    </row>
    <row r="3502" spans="1:18" x14ac:dyDescent="0.2">
      <c r="A3502" s="146">
        <v>3498</v>
      </c>
      <c r="B3502" s="146">
        <v>18</v>
      </c>
      <c r="C3502" s="146" t="s">
        <v>879</v>
      </c>
      <c r="D3502" s="162">
        <v>12.1</v>
      </c>
      <c r="E3502" s="162">
        <v>4342.5156172143033</v>
      </c>
      <c r="F3502" s="208">
        <f t="shared" si="690"/>
        <v>4132.3378613411314</v>
      </c>
      <c r="G3502" s="208">
        <f t="shared" si="686"/>
        <v>2.3039886803359346</v>
      </c>
      <c r="H3502" s="162">
        <f t="shared" si="691"/>
        <v>14.403988680335935</v>
      </c>
      <c r="I3502" s="209" t="str">
        <f t="shared" si="697"/>
        <v>Ü</v>
      </c>
      <c r="J3502" s="209" t="s">
        <v>7728</v>
      </c>
      <c r="K3502" s="210">
        <v>6.6220513335017162E-2</v>
      </c>
      <c r="L3502" s="162">
        <f t="shared" si="692"/>
        <v>2.9000000000000004</v>
      </c>
      <c r="M3502" s="162">
        <f t="shared" si="687"/>
        <v>0.59601131966406484</v>
      </c>
      <c r="N3502" s="210">
        <f t="shared" si="693"/>
        <v>9.0000029968567472E-2</v>
      </c>
      <c r="O3502" s="162">
        <f t="shared" si="694"/>
        <v>0</v>
      </c>
      <c r="P3502" s="162">
        <f t="shared" si="688"/>
        <v>0</v>
      </c>
      <c r="Q3502" s="210">
        <f t="shared" si="689"/>
        <v>5.3732468123861565E-3</v>
      </c>
      <c r="R3502" s="210">
        <f t="shared" si="695"/>
        <v>2.9365296362010095E-2</v>
      </c>
    </row>
    <row r="3503" spans="1:18" x14ac:dyDescent="0.2">
      <c r="A3503" s="146">
        <v>3499</v>
      </c>
      <c r="B3503" s="146">
        <v>19</v>
      </c>
      <c r="C3503" s="146" t="s">
        <v>879</v>
      </c>
      <c r="D3503" s="162">
        <v>12.2</v>
      </c>
      <c r="E3503" s="162">
        <v>2164.0387928752098</v>
      </c>
      <c r="F3503" s="208">
        <f t="shared" si="690"/>
        <v>2058.4336997828996</v>
      </c>
      <c r="G3503" s="208">
        <f t="shared" si="686"/>
        <v>1.1476815552498474</v>
      </c>
      <c r="H3503" s="162">
        <f t="shared" si="691"/>
        <v>13.347681555249846</v>
      </c>
      <c r="I3503" s="209" t="str">
        <f t="shared" si="697"/>
        <v>Ü</v>
      </c>
      <c r="J3503" s="209" t="s">
        <v>7728</v>
      </c>
      <c r="K3503" s="210">
        <v>5.2627484503115524E-2</v>
      </c>
      <c r="L3503" s="162">
        <f t="shared" si="692"/>
        <v>2.8000000000000007</v>
      </c>
      <c r="M3503" s="162">
        <f t="shared" si="687"/>
        <v>1.6523184447501542</v>
      </c>
      <c r="N3503" s="210">
        <f t="shared" si="693"/>
        <v>0.10157714882008778</v>
      </c>
      <c r="O3503" s="162">
        <f t="shared" si="694"/>
        <v>0</v>
      </c>
      <c r="P3503" s="162">
        <f t="shared" si="688"/>
        <v>0</v>
      </c>
      <c r="Q3503" s="210">
        <f t="shared" si="689"/>
        <v>5.3732468123861565E-3</v>
      </c>
      <c r="R3503" s="210">
        <f t="shared" si="695"/>
        <v>4.0942415213530405E-2</v>
      </c>
    </row>
    <row r="3504" spans="1:18" x14ac:dyDescent="0.2">
      <c r="A3504" s="146">
        <v>3500</v>
      </c>
      <c r="B3504" s="146">
        <v>20</v>
      </c>
      <c r="C3504" s="146" t="s">
        <v>879</v>
      </c>
      <c r="D3504" s="162">
        <v>11.8</v>
      </c>
      <c r="E3504" s="162">
        <v>527.54345733421849</v>
      </c>
      <c r="F3504" s="208">
        <f t="shared" si="690"/>
        <v>502.64340614804337</v>
      </c>
      <c r="G3504" s="208">
        <f t="shared" si="686"/>
        <v>0.28024928185197773</v>
      </c>
      <c r="H3504" s="162">
        <f t="shared" si="691"/>
        <v>12.080249281851978</v>
      </c>
      <c r="I3504" s="209" t="str">
        <f t="shared" si="697"/>
        <v>Ü</v>
      </c>
      <c r="J3504" s="209" t="s">
        <v>7728</v>
      </c>
      <c r="K3504" s="210">
        <v>8.5452837576631524E-2</v>
      </c>
      <c r="L3504" s="162">
        <f t="shared" si="692"/>
        <v>3.1999999999999993</v>
      </c>
      <c r="M3504" s="162">
        <f t="shared" si="687"/>
        <v>2.9197507181480216</v>
      </c>
      <c r="N3504" s="210">
        <f t="shared" si="693"/>
        <v>0.13065160270363899</v>
      </c>
      <c r="O3504" s="162">
        <f t="shared" si="694"/>
        <v>0</v>
      </c>
      <c r="P3504" s="162">
        <f t="shared" si="688"/>
        <v>0</v>
      </c>
      <c r="Q3504" s="210">
        <f t="shared" si="689"/>
        <v>5.3732468123861565E-3</v>
      </c>
      <c r="R3504" s="210">
        <f t="shared" si="695"/>
        <v>7.0016869097081602E-2</v>
      </c>
    </row>
    <row r="3505" spans="1:18" x14ac:dyDescent="0.2">
      <c r="A3505" s="146">
        <v>3501</v>
      </c>
      <c r="B3505" s="146">
        <v>21</v>
      </c>
      <c r="C3505" s="146" t="s">
        <v>879</v>
      </c>
      <c r="D3505" s="162">
        <v>11</v>
      </c>
      <c r="E3505" s="162">
        <v>26.09951841548239</v>
      </c>
      <c r="F3505" s="208">
        <f t="shared" si="690"/>
        <v>24.951139605201163</v>
      </c>
      <c r="G3505" s="208">
        <f t="shared" si="686"/>
        <v>1.3911530262244315E-2</v>
      </c>
      <c r="H3505" s="162">
        <f t="shared" si="691"/>
        <v>11.013911530262245</v>
      </c>
      <c r="I3505" s="209" t="str">
        <f t="shared" si="697"/>
        <v>Ü</v>
      </c>
      <c r="J3505" s="209" t="s">
        <v>7728</v>
      </c>
      <c r="K3505" s="210">
        <v>1.8714074856527717E-2</v>
      </c>
      <c r="L3505" s="162">
        <f t="shared" si="692"/>
        <v>4</v>
      </c>
      <c r="M3505" s="162">
        <f t="shared" si="687"/>
        <v>3.986088469737755</v>
      </c>
      <c r="N3505" s="210">
        <f t="shared" si="693"/>
        <v>0.12595584432477938</v>
      </c>
      <c r="O3505" s="162">
        <f t="shared" si="694"/>
        <v>0</v>
      </c>
      <c r="P3505" s="162">
        <f t="shared" si="688"/>
        <v>0</v>
      </c>
      <c r="Q3505" s="210">
        <f t="shared" si="689"/>
        <v>5.3732468123861565E-3</v>
      </c>
      <c r="R3505" s="210">
        <f t="shared" si="695"/>
        <v>6.5321110718221997E-2</v>
      </c>
    </row>
    <row r="3506" spans="1:18" x14ac:dyDescent="0.2">
      <c r="A3506" s="146">
        <v>3502</v>
      </c>
      <c r="B3506" s="146">
        <v>22</v>
      </c>
      <c r="C3506" s="146" t="s">
        <v>879</v>
      </c>
      <c r="D3506" s="162">
        <v>10.4</v>
      </c>
      <c r="E3506" s="162">
        <v>0</v>
      </c>
      <c r="F3506" s="208">
        <f t="shared" si="690"/>
        <v>0</v>
      </c>
      <c r="G3506" s="208">
        <f t="shared" si="686"/>
        <v>0</v>
      </c>
      <c r="H3506" s="162">
        <f t="shared" si="691"/>
        <v>10.4</v>
      </c>
      <c r="I3506" s="209" t="str">
        <f t="shared" si="697"/>
        <v>Ü</v>
      </c>
      <c r="J3506" s="209" t="s">
        <v>7728</v>
      </c>
      <c r="K3506" s="210">
        <v>4.4693025106467381E-2</v>
      </c>
      <c r="L3506" s="162">
        <f t="shared" si="692"/>
        <v>4.5999999999999996</v>
      </c>
      <c r="M3506" s="162">
        <f t="shared" si="687"/>
        <v>4.5999999999999996</v>
      </c>
      <c r="N3506" s="210">
        <f t="shared" si="693"/>
        <v>0.1431533584924701</v>
      </c>
      <c r="O3506" s="162">
        <f t="shared" si="694"/>
        <v>0</v>
      </c>
      <c r="P3506" s="162">
        <f t="shared" si="688"/>
        <v>0</v>
      </c>
      <c r="Q3506" s="210">
        <f t="shared" si="689"/>
        <v>5.3732468123861565E-3</v>
      </c>
      <c r="R3506" s="210">
        <f t="shared" si="695"/>
        <v>8.2518624885912717E-2</v>
      </c>
    </row>
    <row r="3507" spans="1:18" x14ac:dyDescent="0.2">
      <c r="A3507" s="146">
        <v>3503</v>
      </c>
      <c r="B3507" s="146">
        <v>23</v>
      </c>
      <c r="C3507" s="146" t="s">
        <v>879</v>
      </c>
      <c r="D3507" s="162">
        <v>10.3</v>
      </c>
      <c r="E3507" s="162">
        <v>0</v>
      </c>
      <c r="F3507" s="208">
        <f t="shared" si="690"/>
        <v>0</v>
      </c>
      <c r="G3507" s="208">
        <f t="shared" si="686"/>
        <v>0</v>
      </c>
      <c r="H3507" s="162">
        <f t="shared" si="691"/>
        <v>10.3</v>
      </c>
      <c r="I3507" s="209" t="str">
        <f t="shared" si="697"/>
        <v>Ü</v>
      </c>
      <c r="J3507" s="209" t="s">
        <v>7728</v>
      </c>
      <c r="K3507" s="210">
        <v>2.6416783165466102E-2</v>
      </c>
      <c r="L3507" s="162">
        <f t="shared" si="692"/>
        <v>4.6999999999999993</v>
      </c>
      <c r="M3507" s="162">
        <f t="shared" si="687"/>
        <v>4.6999999999999993</v>
      </c>
      <c r="N3507" s="210">
        <f t="shared" si="693"/>
        <v>0.13899942043156879</v>
      </c>
      <c r="O3507" s="162">
        <f t="shared" si="694"/>
        <v>0</v>
      </c>
      <c r="P3507" s="162">
        <f t="shared" si="688"/>
        <v>0</v>
      </c>
      <c r="Q3507" s="210">
        <f t="shared" si="689"/>
        <v>5.3732468123861565E-3</v>
      </c>
      <c r="R3507" s="210">
        <f t="shared" si="695"/>
        <v>7.8364686825011409E-2</v>
      </c>
    </row>
    <row r="3508" spans="1:18" x14ac:dyDescent="0.2">
      <c r="A3508" s="146">
        <v>3504</v>
      </c>
      <c r="B3508" s="146">
        <v>24</v>
      </c>
      <c r="C3508" s="146" t="s">
        <v>879</v>
      </c>
      <c r="D3508" s="162">
        <v>9.6999999999999993</v>
      </c>
      <c r="E3508" s="162">
        <v>0</v>
      </c>
      <c r="F3508" s="208">
        <f t="shared" si="690"/>
        <v>0</v>
      </c>
      <c r="G3508" s="208">
        <f t="shared" si="686"/>
        <v>0</v>
      </c>
      <c r="H3508" s="162">
        <f t="shared" si="691"/>
        <v>9.6999999999999993</v>
      </c>
      <c r="I3508" s="209" t="str">
        <f t="shared" si="697"/>
        <v>Ü</v>
      </c>
      <c r="J3508" s="209" t="s">
        <v>7728</v>
      </c>
      <c r="K3508" s="210">
        <v>3.1992537071657633E-2</v>
      </c>
      <c r="L3508" s="162">
        <f t="shared" si="692"/>
        <v>5.3000000000000007</v>
      </c>
      <c r="M3508" s="162">
        <f t="shared" si="687"/>
        <v>5.3000000000000007</v>
      </c>
      <c r="N3508" s="210">
        <f t="shared" si="693"/>
        <v>0.14968430086798049</v>
      </c>
      <c r="O3508" s="162">
        <f t="shared" si="694"/>
        <v>0</v>
      </c>
      <c r="P3508" s="162">
        <f t="shared" si="688"/>
        <v>0</v>
      </c>
      <c r="Q3508" s="210">
        <f t="shared" si="689"/>
        <v>5.3732468123861565E-3</v>
      </c>
      <c r="R3508" s="210">
        <f t="shared" si="695"/>
        <v>8.9049567261423102E-2</v>
      </c>
    </row>
    <row r="3509" spans="1:18" x14ac:dyDescent="0.2">
      <c r="A3509" s="146">
        <v>3505</v>
      </c>
      <c r="B3509" s="146">
        <v>1</v>
      </c>
      <c r="C3509" s="146" t="s">
        <v>879</v>
      </c>
      <c r="D3509" s="162">
        <v>9.5</v>
      </c>
      <c r="E3509" s="162">
        <v>0</v>
      </c>
      <c r="F3509" s="208">
        <f t="shared" si="690"/>
        <v>0</v>
      </c>
      <c r="G3509" s="208">
        <f t="shared" si="686"/>
        <v>0</v>
      </c>
      <c r="H3509" s="162">
        <f t="shared" si="691"/>
        <v>9.5</v>
      </c>
      <c r="I3509" s="209" t="str">
        <f>IF(AVERAGE(H3509:H3532)&gt;15,"S",IF(AVERAGE(H3509:H3532)&lt;5,"W","Ü"))</f>
        <v>Ü</v>
      </c>
      <c r="J3509" s="209" t="s">
        <v>7728</v>
      </c>
      <c r="K3509" s="210">
        <v>1.5190368596520511E-2</v>
      </c>
      <c r="L3509" s="162">
        <f t="shared" si="692"/>
        <v>5.5</v>
      </c>
      <c r="M3509" s="162">
        <f t="shared" si="687"/>
        <v>5.5</v>
      </c>
      <c r="N3509" s="210">
        <f t="shared" si="693"/>
        <v>0.14747952043490711</v>
      </c>
      <c r="O3509" s="162">
        <f t="shared" si="694"/>
        <v>0</v>
      </c>
      <c r="P3509" s="162">
        <f t="shared" si="688"/>
        <v>0</v>
      </c>
      <c r="Q3509" s="210">
        <f t="shared" si="689"/>
        <v>5.3732468123861565E-3</v>
      </c>
      <c r="R3509" s="210">
        <f t="shared" si="695"/>
        <v>8.6844786828349729E-2</v>
      </c>
    </row>
    <row r="3510" spans="1:18" x14ac:dyDescent="0.2">
      <c r="A3510" s="146">
        <v>3506</v>
      </c>
      <c r="B3510" s="146">
        <v>2</v>
      </c>
      <c r="C3510" s="146" t="s">
        <v>879</v>
      </c>
      <c r="D3510" s="162">
        <v>9.1</v>
      </c>
      <c r="E3510" s="162">
        <v>0</v>
      </c>
      <c r="F3510" s="208">
        <f t="shared" si="690"/>
        <v>0</v>
      </c>
      <c r="G3510" s="208">
        <f t="shared" si="686"/>
        <v>0</v>
      </c>
      <c r="H3510" s="162">
        <f t="shared" si="691"/>
        <v>9.1</v>
      </c>
      <c r="I3510" s="209" t="str">
        <f>IF(I3509="S","S",IF(I3509="W","W","Ü"))</f>
        <v>Ü</v>
      </c>
      <c r="J3510" s="209" t="s">
        <v>7728</v>
      </c>
      <c r="K3510" s="210">
        <v>3.0008696045156084E-5</v>
      </c>
      <c r="L3510" s="162">
        <f t="shared" si="692"/>
        <v>5.9</v>
      </c>
      <c r="M3510" s="162">
        <f t="shared" si="687"/>
        <v>5.9</v>
      </c>
      <c r="N3510" s="210">
        <f t="shared" si="693"/>
        <v>0.1487693802866959</v>
      </c>
      <c r="O3510" s="162">
        <f t="shared" si="694"/>
        <v>0</v>
      </c>
      <c r="P3510" s="162">
        <f t="shared" si="688"/>
        <v>0</v>
      </c>
      <c r="Q3510" s="210">
        <f t="shared" si="689"/>
        <v>5.3732468123861565E-3</v>
      </c>
      <c r="R3510" s="210">
        <f t="shared" si="695"/>
        <v>8.8134646680138512E-2</v>
      </c>
    </row>
    <row r="3511" spans="1:18" x14ac:dyDescent="0.2">
      <c r="A3511" s="146">
        <v>3507</v>
      </c>
      <c r="B3511" s="146">
        <v>3</v>
      </c>
      <c r="C3511" s="146" t="s">
        <v>879</v>
      </c>
      <c r="D3511" s="162">
        <v>8.8000000000000007</v>
      </c>
      <c r="E3511" s="162">
        <v>0</v>
      </c>
      <c r="F3511" s="208">
        <f t="shared" si="690"/>
        <v>0</v>
      </c>
      <c r="G3511" s="208">
        <f t="shared" si="686"/>
        <v>0</v>
      </c>
      <c r="H3511" s="162">
        <f t="shared" si="691"/>
        <v>8.8000000000000007</v>
      </c>
      <c r="I3511" s="209" t="str">
        <f t="shared" ref="I3511:I3532" si="698">IF(I3510="S","S",IF(I3510="W","W","Ü"))</f>
        <v>Ü</v>
      </c>
      <c r="J3511" s="209" t="s">
        <v>7728</v>
      </c>
      <c r="K3511" s="210">
        <v>3.3487761777297744E-3</v>
      </c>
      <c r="L3511" s="162">
        <f t="shared" si="692"/>
        <v>6.1999999999999993</v>
      </c>
      <c r="M3511" s="162">
        <f t="shared" si="687"/>
        <v>6.1999999999999993</v>
      </c>
      <c r="N3511" s="210">
        <f t="shared" si="693"/>
        <v>0.15427587235063028</v>
      </c>
      <c r="O3511" s="162">
        <f t="shared" si="694"/>
        <v>0</v>
      </c>
      <c r="P3511" s="162">
        <f t="shared" si="688"/>
        <v>0</v>
      </c>
      <c r="Q3511" s="210">
        <f t="shared" si="689"/>
        <v>5.3732468123861565E-3</v>
      </c>
      <c r="R3511" s="210">
        <f t="shared" si="695"/>
        <v>9.3641138744072899E-2</v>
      </c>
    </row>
    <row r="3512" spans="1:18" x14ac:dyDescent="0.2">
      <c r="A3512" s="146">
        <v>3508</v>
      </c>
      <c r="B3512" s="146">
        <v>4</v>
      </c>
      <c r="C3512" s="146" t="s">
        <v>879</v>
      </c>
      <c r="D3512" s="162">
        <v>7.7</v>
      </c>
      <c r="E3512" s="162">
        <v>0.27765445122853605</v>
      </c>
      <c r="F3512" s="208">
        <f t="shared" si="690"/>
        <v>0.26910269413069715</v>
      </c>
      <c r="G3512" s="208">
        <f t="shared" si="686"/>
        <v>1.5003844843504842E-4</v>
      </c>
      <c r="H3512" s="162">
        <f t="shared" si="691"/>
        <v>7.7001500384484354</v>
      </c>
      <c r="I3512" s="209" t="str">
        <f t="shared" si="698"/>
        <v>Ü</v>
      </c>
      <c r="J3512" s="209" t="s">
        <v>7728</v>
      </c>
      <c r="K3512" s="210">
        <v>1.011919137430616E-2</v>
      </c>
      <c r="L3512" s="162">
        <f t="shared" si="692"/>
        <v>7.3</v>
      </c>
      <c r="M3512" s="162">
        <f t="shared" si="687"/>
        <v>7.2998499615515646</v>
      </c>
      <c r="N3512" s="210">
        <f t="shared" si="693"/>
        <v>0.17279592909210159</v>
      </c>
      <c r="O3512" s="162">
        <f t="shared" si="694"/>
        <v>0</v>
      </c>
      <c r="P3512" s="162">
        <f t="shared" si="688"/>
        <v>0</v>
      </c>
      <c r="Q3512" s="210">
        <f t="shared" si="689"/>
        <v>5.3732468123861565E-3</v>
      </c>
      <c r="R3512" s="210">
        <f t="shared" si="695"/>
        <v>0.11216119548554421</v>
      </c>
    </row>
    <row r="3513" spans="1:18" x14ac:dyDescent="0.2">
      <c r="A3513" s="146">
        <v>3509</v>
      </c>
      <c r="B3513" s="146">
        <v>5</v>
      </c>
      <c r="C3513" s="146" t="s">
        <v>879</v>
      </c>
      <c r="D3513" s="162">
        <v>7.4</v>
      </c>
      <c r="E3513" s="162">
        <v>182.41897445714818</v>
      </c>
      <c r="F3513" s="208">
        <f t="shared" si="690"/>
        <v>177.01937281321659</v>
      </c>
      <c r="G3513" s="208">
        <f t="shared" si="686"/>
        <v>9.8697310057181922E-2</v>
      </c>
      <c r="H3513" s="162">
        <f t="shared" si="691"/>
        <v>7.4986973100571825</v>
      </c>
      <c r="I3513" s="209" t="str">
        <f t="shared" si="698"/>
        <v>Ü</v>
      </c>
      <c r="J3513" s="209" t="s">
        <v>7728</v>
      </c>
      <c r="K3513" s="210">
        <v>6.0017392090312168E-5</v>
      </c>
      <c r="L3513" s="162">
        <f t="shared" si="692"/>
        <v>7.6</v>
      </c>
      <c r="M3513" s="162">
        <f t="shared" si="687"/>
        <v>7.5013026899428175</v>
      </c>
      <c r="N3513" s="210">
        <f t="shared" si="693"/>
        <v>0.17269651738878991</v>
      </c>
      <c r="O3513" s="162">
        <f t="shared" si="694"/>
        <v>0</v>
      </c>
      <c r="P3513" s="162">
        <f t="shared" si="688"/>
        <v>0</v>
      </c>
      <c r="Q3513" s="210">
        <f t="shared" si="689"/>
        <v>5.3732468123861565E-3</v>
      </c>
      <c r="R3513" s="210">
        <f t="shared" si="695"/>
        <v>0.11206178378223253</v>
      </c>
    </row>
    <row r="3514" spans="1:18" x14ac:dyDescent="0.2">
      <c r="A3514" s="146">
        <v>3510</v>
      </c>
      <c r="B3514" s="146">
        <v>6</v>
      </c>
      <c r="C3514" s="146" t="s">
        <v>879</v>
      </c>
      <c r="D3514" s="162">
        <v>7.6</v>
      </c>
      <c r="E3514" s="162">
        <v>1476.2887171821262</v>
      </c>
      <c r="F3514" s="208">
        <f t="shared" si="690"/>
        <v>1431.4095401797897</v>
      </c>
      <c r="G3514" s="208">
        <f t="shared" si="686"/>
        <v>0.7980836727684133</v>
      </c>
      <c r="H3514" s="162">
        <f t="shared" si="691"/>
        <v>8.3980836727684132</v>
      </c>
      <c r="I3514" s="209" t="str">
        <f t="shared" si="698"/>
        <v>Ü</v>
      </c>
      <c r="J3514" s="209" t="s">
        <v>7728</v>
      </c>
      <c r="K3514" s="210">
        <v>6.6385424270802712E-2</v>
      </c>
      <c r="L3514" s="162">
        <f t="shared" si="692"/>
        <v>7.4</v>
      </c>
      <c r="M3514" s="162">
        <f t="shared" si="687"/>
        <v>6.6019163272315868</v>
      </c>
      <c r="N3514" s="210">
        <f t="shared" si="693"/>
        <v>0.17975821370571615</v>
      </c>
      <c r="O3514" s="162">
        <f t="shared" si="694"/>
        <v>0</v>
      </c>
      <c r="P3514" s="162">
        <f t="shared" si="688"/>
        <v>0</v>
      </c>
      <c r="Q3514" s="210">
        <f t="shared" si="689"/>
        <v>5.3732468123861565E-3</v>
      </c>
      <c r="R3514" s="210">
        <f t="shared" si="695"/>
        <v>0.11912348009915877</v>
      </c>
    </row>
    <row r="3515" spans="1:18" x14ac:dyDescent="0.2">
      <c r="A3515" s="146">
        <v>3511</v>
      </c>
      <c r="B3515" s="146">
        <v>7</v>
      </c>
      <c r="C3515" s="146" t="s">
        <v>879</v>
      </c>
      <c r="D3515" s="162">
        <v>7.9</v>
      </c>
      <c r="E3515" s="162">
        <v>3993.2263175688054</v>
      </c>
      <c r="F3515" s="208">
        <f t="shared" si="690"/>
        <v>3867.0403659336312</v>
      </c>
      <c r="G3515" s="208">
        <f t="shared" si="686"/>
        <v>2.1560718238613821</v>
      </c>
      <c r="H3515" s="162">
        <f t="shared" si="691"/>
        <v>10.056071823861382</v>
      </c>
      <c r="I3515" s="209" t="str">
        <f t="shared" si="698"/>
        <v>Ü</v>
      </c>
      <c r="J3515" s="209" t="s">
        <v>7728</v>
      </c>
      <c r="K3515" s="210">
        <v>6.3381753630926949E-2</v>
      </c>
      <c r="L3515" s="162">
        <f t="shared" si="692"/>
        <v>7.1</v>
      </c>
      <c r="M3515" s="162">
        <f t="shared" si="687"/>
        <v>4.943928176138618</v>
      </c>
      <c r="N3515" s="210">
        <f t="shared" si="693"/>
        <v>0.15406549507172132</v>
      </c>
      <c r="O3515" s="162">
        <f t="shared" si="694"/>
        <v>0</v>
      </c>
      <c r="P3515" s="162">
        <f t="shared" si="688"/>
        <v>0</v>
      </c>
      <c r="Q3515" s="210">
        <f t="shared" si="689"/>
        <v>5.3732468123861565E-3</v>
      </c>
      <c r="R3515" s="210">
        <f t="shared" si="695"/>
        <v>9.3430761465163936E-2</v>
      </c>
    </row>
    <row r="3516" spans="1:18" x14ac:dyDescent="0.2">
      <c r="A3516" s="146">
        <v>3512</v>
      </c>
      <c r="B3516" s="146">
        <v>8</v>
      </c>
      <c r="C3516" s="146" t="s">
        <v>879</v>
      </c>
      <c r="D3516" s="162">
        <v>8.1</v>
      </c>
      <c r="E3516" s="162">
        <v>7127.945071938977</v>
      </c>
      <c r="F3516" s="208">
        <f t="shared" si="690"/>
        <v>6896.9996516081546</v>
      </c>
      <c r="G3516" s="208">
        <f t="shared" si="686"/>
        <v>3.8454283407574152</v>
      </c>
      <c r="H3516" s="162">
        <f t="shared" si="691"/>
        <v>11.945428340757415</v>
      </c>
      <c r="I3516" s="209" t="str">
        <f t="shared" si="698"/>
        <v>Ü</v>
      </c>
      <c r="J3516" s="209" t="s">
        <v>7728</v>
      </c>
      <c r="K3516" s="210">
        <v>4.3497861302214488E-2</v>
      </c>
      <c r="L3516" s="162">
        <f t="shared" si="692"/>
        <v>6.9</v>
      </c>
      <c r="M3516" s="162">
        <f t="shared" si="687"/>
        <v>3.0545716592425851</v>
      </c>
      <c r="N3516" s="210">
        <f t="shared" si="693"/>
        <v>0.11970074125816971</v>
      </c>
      <c r="O3516" s="162">
        <f t="shared" si="694"/>
        <v>0</v>
      </c>
      <c r="P3516" s="162">
        <f t="shared" si="688"/>
        <v>0</v>
      </c>
      <c r="Q3516" s="210">
        <f t="shared" si="689"/>
        <v>5.3732468123861565E-3</v>
      </c>
      <c r="R3516" s="210">
        <f t="shared" si="695"/>
        <v>5.906600765161233E-2</v>
      </c>
    </row>
    <row r="3517" spans="1:18" x14ac:dyDescent="0.2">
      <c r="A3517" s="146">
        <v>3513</v>
      </c>
      <c r="B3517" s="146">
        <v>9</v>
      </c>
      <c r="C3517" s="146" t="s">
        <v>879</v>
      </c>
      <c r="D3517" s="162">
        <v>9.3000000000000007</v>
      </c>
      <c r="E3517" s="162">
        <v>10437.308476131899</v>
      </c>
      <c r="F3517" s="208">
        <f t="shared" si="690"/>
        <v>10049.040600819792</v>
      </c>
      <c r="G3517" s="208">
        <f t="shared" si="686"/>
        <v>5.6028515986374012</v>
      </c>
      <c r="H3517" s="162">
        <f t="shared" si="691"/>
        <v>14.902851598637401</v>
      </c>
      <c r="I3517" s="209" t="str">
        <f t="shared" si="698"/>
        <v>Ü</v>
      </c>
      <c r="J3517" s="209" t="s">
        <v>7728</v>
      </c>
      <c r="K3517" s="210">
        <v>7.269431003535945E-2</v>
      </c>
      <c r="L3517" s="162">
        <f t="shared" si="692"/>
        <v>5.6999999999999993</v>
      </c>
      <c r="M3517" s="162">
        <f t="shared" si="687"/>
        <v>9.7148401362598946E-2</v>
      </c>
      <c r="N3517" s="210">
        <f t="shared" si="693"/>
        <v>8.4549246537625133E-2</v>
      </c>
      <c r="O3517" s="162">
        <f t="shared" si="694"/>
        <v>0</v>
      </c>
      <c r="P3517" s="162">
        <f t="shared" si="688"/>
        <v>0</v>
      </c>
      <c r="Q3517" s="210">
        <f t="shared" si="689"/>
        <v>5.3732468123861565E-3</v>
      </c>
      <c r="R3517" s="210">
        <f t="shared" si="695"/>
        <v>2.3914512931067756E-2</v>
      </c>
    </row>
    <row r="3518" spans="1:18" x14ac:dyDescent="0.2">
      <c r="A3518" s="146">
        <v>3514</v>
      </c>
      <c r="B3518" s="146">
        <v>10</v>
      </c>
      <c r="C3518" s="146" t="s">
        <v>879</v>
      </c>
      <c r="D3518" s="162">
        <v>10.199999999999999</v>
      </c>
      <c r="E3518" s="162">
        <v>12222.348943080156</v>
      </c>
      <c r="F3518" s="208">
        <f t="shared" si="690"/>
        <v>11723.677106202487</v>
      </c>
      <c r="G3518" s="208">
        <f t="shared" si="686"/>
        <v>6.5365466839726674</v>
      </c>
      <c r="H3518" s="162">
        <f t="shared" si="691"/>
        <v>16.736546683972666</v>
      </c>
      <c r="I3518" s="209" t="str">
        <f t="shared" si="698"/>
        <v>Ü</v>
      </c>
      <c r="J3518" s="209" t="s">
        <v>7728</v>
      </c>
      <c r="K3518" s="210">
        <v>4.2772653996117127E-2</v>
      </c>
      <c r="L3518" s="162">
        <f t="shared" si="692"/>
        <v>4.8000000000000007</v>
      </c>
      <c r="M3518" s="162">
        <f t="shared" si="687"/>
        <v>0</v>
      </c>
      <c r="N3518" s="210">
        <f t="shared" si="693"/>
        <v>7.3852021271161888E-2</v>
      </c>
      <c r="O3518" s="162">
        <f t="shared" si="694"/>
        <v>0</v>
      </c>
      <c r="P3518" s="162">
        <f t="shared" si="688"/>
        <v>0</v>
      </c>
      <c r="Q3518" s="210">
        <f t="shared" si="689"/>
        <v>5.3732468123861565E-3</v>
      </c>
      <c r="R3518" s="210">
        <f t="shared" si="695"/>
        <v>1.3217287664604511E-2</v>
      </c>
    </row>
    <row r="3519" spans="1:18" x14ac:dyDescent="0.2">
      <c r="A3519" s="146">
        <v>3515</v>
      </c>
      <c r="B3519" s="146">
        <v>11</v>
      </c>
      <c r="C3519" s="146" t="s">
        <v>879</v>
      </c>
      <c r="D3519" s="162">
        <v>10.6</v>
      </c>
      <c r="E3519" s="162">
        <v>12332.855414669115</v>
      </c>
      <c r="F3519" s="208">
        <f t="shared" si="690"/>
        <v>11809.942345087144</v>
      </c>
      <c r="G3519" s="208">
        <f t="shared" si="686"/>
        <v>6.5846439452726475</v>
      </c>
      <c r="H3519" s="162">
        <f t="shared" si="691"/>
        <v>17.184643945272647</v>
      </c>
      <c r="I3519" s="209" t="str">
        <f t="shared" si="698"/>
        <v>Ü</v>
      </c>
      <c r="J3519" s="209" t="s">
        <v>7728</v>
      </c>
      <c r="K3519" s="210">
        <v>0.10704955353709861</v>
      </c>
      <c r="L3519" s="162">
        <f t="shared" si="692"/>
        <v>4.4000000000000004</v>
      </c>
      <c r="M3519" s="162">
        <f t="shared" si="687"/>
        <v>0</v>
      </c>
      <c r="N3519" s="210">
        <f t="shared" si="693"/>
        <v>9.3714391081068021E-2</v>
      </c>
      <c r="O3519" s="162">
        <f t="shared" si="694"/>
        <v>0</v>
      </c>
      <c r="P3519" s="162">
        <f t="shared" si="688"/>
        <v>0</v>
      </c>
      <c r="Q3519" s="210">
        <f t="shared" si="689"/>
        <v>5.3732468123861565E-3</v>
      </c>
      <c r="R3519" s="210">
        <f t="shared" si="695"/>
        <v>3.3079657474510644E-2</v>
      </c>
    </row>
    <row r="3520" spans="1:18" x14ac:dyDescent="0.2">
      <c r="A3520" s="146">
        <v>3516</v>
      </c>
      <c r="B3520" s="146">
        <v>12</v>
      </c>
      <c r="C3520" s="146" t="s">
        <v>879</v>
      </c>
      <c r="D3520" s="162">
        <v>10</v>
      </c>
      <c r="E3520" s="162">
        <v>12715.185594010809</v>
      </c>
      <c r="F3520" s="208">
        <f t="shared" si="690"/>
        <v>12206.578170250375</v>
      </c>
      <c r="G3520" s="208">
        <f t="shared" si="686"/>
        <v>6.8057886052824186</v>
      </c>
      <c r="H3520" s="162">
        <f t="shared" si="691"/>
        <v>16.805788605282419</v>
      </c>
      <c r="I3520" s="209" t="str">
        <f t="shared" si="698"/>
        <v>Ü</v>
      </c>
      <c r="J3520" s="209" t="s">
        <v>7728</v>
      </c>
      <c r="K3520" s="210">
        <v>8.9351925629412798E-2</v>
      </c>
      <c r="L3520" s="162">
        <f t="shared" si="692"/>
        <v>5</v>
      </c>
      <c r="M3520" s="162">
        <f t="shared" si="687"/>
        <v>0</v>
      </c>
      <c r="N3520" s="210">
        <f t="shared" si="693"/>
        <v>8.8245601628389903E-2</v>
      </c>
      <c r="O3520" s="162">
        <f t="shared" si="694"/>
        <v>0</v>
      </c>
      <c r="P3520" s="162">
        <f t="shared" si="688"/>
        <v>0</v>
      </c>
      <c r="Q3520" s="210">
        <f t="shared" si="689"/>
        <v>5.3732468123861565E-3</v>
      </c>
      <c r="R3520" s="210">
        <f t="shared" si="695"/>
        <v>2.7610868021832526E-2</v>
      </c>
    </row>
    <row r="3521" spans="1:18" x14ac:dyDescent="0.2">
      <c r="A3521" s="146">
        <v>3517</v>
      </c>
      <c r="B3521" s="146">
        <v>13</v>
      </c>
      <c r="C3521" s="146" t="s">
        <v>879</v>
      </c>
      <c r="D3521" s="162">
        <v>11.2</v>
      </c>
      <c r="E3521" s="162">
        <v>13386.276402630179</v>
      </c>
      <c r="F3521" s="208">
        <f t="shared" si="690"/>
        <v>12786.571219792348</v>
      </c>
      <c r="G3521" s="208">
        <f t="shared" si="686"/>
        <v>7.1291642501733063</v>
      </c>
      <c r="H3521" s="162">
        <f t="shared" si="691"/>
        <v>18.329164250173307</v>
      </c>
      <c r="I3521" s="209" t="str">
        <f t="shared" si="698"/>
        <v>Ü</v>
      </c>
      <c r="J3521" s="209" t="s">
        <v>7728</v>
      </c>
      <c r="K3521" s="210">
        <v>2.2116296284277685E-2</v>
      </c>
      <c r="L3521" s="162">
        <f t="shared" si="692"/>
        <v>3.8000000000000007</v>
      </c>
      <c r="M3521" s="162">
        <f t="shared" si="687"/>
        <v>0</v>
      </c>
      <c r="N3521" s="210">
        <f t="shared" si="693"/>
        <v>6.7468947122778705E-2</v>
      </c>
      <c r="O3521" s="162">
        <f t="shared" si="694"/>
        <v>0</v>
      </c>
      <c r="P3521" s="162">
        <f t="shared" si="688"/>
        <v>0</v>
      </c>
      <c r="Q3521" s="210">
        <f t="shared" si="689"/>
        <v>5.3732468123861565E-3</v>
      </c>
      <c r="R3521" s="210">
        <f t="shared" si="695"/>
        <v>6.8342135162213283E-3</v>
      </c>
    </row>
    <row r="3522" spans="1:18" x14ac:dyDescent="0.2">
      <c r="A3522" s="146">
        <v>3518</v>
      </c>
      <c r="B3522" s="146">
        <v>14</v>
      </c>
      <c r="C3522" s="146" t="s">
        <v>879</v>
      </c>
      <c r="D3522" s="162">
        <v>11.2</v>
      </c>
      <c r="E3522" s="162">
        <v>14222.016300828074</v>
      </c>
      <c r="F3522" s="208">
        <f t="shared" si="690"/>
        <v>13584.869970550977</v>
      </c>
      <c r="G3522" s="208">
        <f t="shared" si="686"/>
        <v>7.5742564345469416</v>
      </c>
      <c r="H3522" s="162">
        <f t="shared" si="691"/>
        <v>18.774256434546942</v>
      </c>
      <c r="I3522" s="209" t="str">
        <f t="shared" si="698"/>
        <v>Ü</v>
      </c>
      <c r="J3522" s="209" t="s">
        <v>7728</v>
      </c>
      <c r="K3522" s="210">
        <v>1.284327024315127E-2</v>
      </c>
      <c r="L3522" s="162">
        <f t="shared" si="692"/>
        <v>3.8000000000000007</v>
      </c>
      <c r="M3522" s="162">
        <f t="shared" si="687"/>
        <v>0</v>
      </c>
      <c r="N3522" s="210">
        <f t="shared" si="693"/>
        <v>6.4603465529841711E-2</v>
      </c>
      <c r="O3522" s="162">
        <f t="shared" si="694"/>
        <v>0</v>
      </c>
      <c r="P3522" s="162">
        <f t="shared" si="688"/>
        <v>0</v>
      </c>
      <c r="Q3522" s="210">
        <f t="shared" si="689"/>
        <v>5.3732468123861565E-3</v>
      </c>
      <c r="R3522" s="210">
        <f t="shared" si="695"/>
        <v>3.9687319232843341E-3</v>
      </c>
    </row>
    <row r="3523" spans="1:18" x14ac:dyDescent="0.2">
      <c r="A3523" s="146">
        <v>3519</v>
      </c>
      <c r="B3523" s="146">
        <v>15</v>
      </c>
      <c r="C3523" s="146" t="s">
        <v>879</v>
      </c>
      <c r="D3523" s="162">
        <v>11.3</v>
      </c>
      <c r="E3523" s="162">
        <v>13271.327459821567</v>
      </c>
      <c r="F3523" s="208">
        <f t="shared" si="690"/>
        <v>12671.463458637632</v>
      </c>
      <c r="G3523" s="208">
        <f t="shared" si="686"/>
        <v>7.0649858147166267</v>
      </c>
      <c r="H3523" s="162">
        <f t="shared" si="691"/>
        <v>18.364985814716626</v>
      </c>
      <c r="I3523" s="209" t="str">
        <f t="shared" si="698"/>
        <v>Ü</v>
      </c>
      <c r="J3523" s="209" t="s">
        <v>7728</v>
      </c>
      <c r="K3523" s="210">
        <v>8.5407175956575855E-3</v>
      </c>
      <c r="L3523" s="162">
        <f t="shared" si="692"/>
        <v>3.6999999999999993</v>
      </c>
      <c r="M3523" s="162">
        <f t="shared" si="687"/>
        <v>0</v>
      </c>
      <c r="N3523" s="210">
        <f t="shared" si="693"/>
        <v>6.3273922685967862E-2</v>
      </c>
      <c r="O3523" s="162">
        <f t="shared" si="694"/>
        <v>0</v>
      </c>
      <c r="P3523" s="162">
        <f t="shared" si="688"/>
        <v>0</v>
      </c>
      <c r="Q3523" s="210">
        <f t="shared" si="689"/>
        <v>5.3732468123861565E-3</v>
      </c>
      <c r="R3523" s="210">
        <f t="shared" si="695"/>
        <v>2.6391890794104853E-3</v>
      </c>
    </row>
    <row r="3524" spans="1:18" x14ac:dyDescent="0.2">
      <c r="A3524" s="146">
        <v>3520</v>
      </c>
      <c r="B3524" s="146">
        <v>16</v>
      </c>
      <c r="C3524" s="146" t="s">
        <v>879</v>
      </c>
      <c r="D3524" s="162">
        <v>11.6</v>
      </c>
      <c r="E3524" s="162">
        <v>11129.501023044639</v>
      </c>
      <c r="F3524" s="208">
        <f t="shared" si="690"/>
        <v>10613.092175575368</v>
      </c>
      <c r="G3524" s="208">
        <f t="shared" si="686"/>
        <v>5.9173390599653422</v>
      </c>
      <c r="H3524" s="162">
        <f t="shared" si="691"/>
        <v>17.517339059965341</v>
      </c>
      <c r="I3524" s="209" t="str">
        <f t="shared" si="698"/>
        <v>Ü</v>
      </c>
      <c r="J3524" s="209" t="s">
        <v>7728</v>
      </c>
      <c r="K3524" s="210">
        <v>0.10879799992251443</v>
      </c>
      <c r="L3524" s="162">
        <f t="shared" si="692"/>
        <v>3.4000000000000004</v>
      </c>
      <c r="M3524" s="162">
        <f t="shared" si="687"/>
        <v>0</v>
      </c>
      <c r="N3524" s="210">
        <f t="shared" si="693"/>
        <v>9.4254682989170724E-2</v>
      </c>
      <c r="O3524" s="162">
        <f t="shared" si="694"/>
        <v>0</v>
      </c>
      <c r="P3524" s="162">
        <f t="shared" si="688"/>
        <v>0</v>
      </c>
      <c r="Q3524" s="210">
        <f t="shared" si="689"/>
        <v>5.3732468123861565E-3</v>
      </c>
      <c r="R3524" s="210">
        <f t="shared" si="695"/>
        <v>3.3619949382613347E-2</v>
      </c>
    </row>
    <row r="3525" spans="1:18" x14ac:dyDescent="0.2">
      <c r="A3525" s="146">
        <v>3521</v>
      </c>
      <c r="B3525" s="146">
        <v>17</v>
      </c>
      <c r="C3525" s="146" t="s">
        <v>879</v>
      </c>
      <c r="D3525" s="162">
        <v>11.3</v>
      </c>
      <c r="E3525" s="162">
        <v>8741.1174335767719</v>
      </c>
      <c r="F3525" s="208">
        <f t="shared" si="690"/>
        <v>8346.0189255791011</v>
      </c>
      <c r="G3525" s="208">
        <f t="shared" ref="G3525:G3588" si="699">$Y$27*F3525</f>
        <v>4.6533303363929202</v>
      </c>
      <c r="H3525" s="162">
        <f t="shared" si="691"/>
        <v>15.95333033639292</v>
      </c>
      <c r="I3525" s="209" t="str">
        <f t="shared" si="698"/>
        <v>Ü</v>
      </c>
      <c r="J3525" s="209" t="s">
        <v>7728</v>
      </c>
      <c r="K3525" s="210">
        <v>7.7026157008916593E-3</v>
      </c>
      <c r="L3525" s="162">
        <f t="shared" si="692"/>
        <v>3.6999999999999993</v>
      </c>
      <c r="M3525" s="162">
        <f t="shared" ref="M3525:M3588" si="700">IF(H3525&gt;=$U$7,0,$U$7-H3525)</f>
        <v>0</v>
      </c>
      <c r="N3525" s="210">
        <f t="shared" si="693"/>
        <v>6.3014938666964115E-2</v>
      </c>
      <c r="O3525" s="162">
        <f t="shared" si="694"/>
        <v>0</v>
      </c>
      <c r="P3525" s="162">
        <f t="shared" ref="P3525:P3588" si="701">IF(H3525&lt;=$U$17,0,H3525-$U$17)</f>
        <v>0</v>
      </c>
      <c r="Q3525" s="210">
        <f t="shared" ref="Q3525:Q3588" si="702">$Y$17+P3525*$Y$18</f>
        <v>5.3732468123861565E-3</v>
      </c>
      <c r="R3525" s="210">
        <f t="shared" si="695"/>
        <v>2.3802050604067385E-3</v>
      </c>
    </row>
    <row r="3526" spans="1:18" x14ac:dyDescent="0.2">
      <c r="A3526" s="146">
        <v>3522</v>
      </c>
      <c r="B3526" s="146">
        <v>18</v>
      </c>
      <c r="C3526" s="146" t="s">
        <v>879</v>
      </c>
      <c r="D3526" s="162">
        <v>11.5</v>
      </c>
      <c r="E3526" s="162">
        <v>6038.1513508669732</v>
      </c>
      <c r="F3526" s="208">
        <f t="shared" ref="F3526:F3589" si="703">E3526*(1-0.004*D3526)</f>
        <v>5760.396388727092</v>
      </c>
      <c r="G3526" s="208">
        <f t="shared" si="699"/>
        <v>3.2117141722695166</v>
      </c>
      <c r="H3526" s="162">
        <f t="shared" ref="H3526:H3589" si="704">D3526+G3526</f>
        <v>14.711714172269517</v>
      </c>
      <c r="I3526" s="209" t="str">
        <f t="shared" si="698"/>
        <v>Ü</v>
      </c>
      <c r="J3526" s="209" t="s">
        <v>7728</v>
      </c>
      <c r="K3526" s="210">
        <v>6.6220513335017162E-2</v>
      </c>
      <c r="L3526" s="162">
        <f t="shared" ref="L3526:L3589" si="705">IF(D3526&gt;=$U$7,0,$U$7-D3526)</f>
        <v>3.5</v>
      </c>
      <c r="M3526" s="162">
        <f t="shared" si="700"/>
        <v>0.28828582773048339</v>
      </c>
      <c r="N3526" s="210">
        <f t="shared" ref="N3526:N3589" si="706">$Y$7*M3526+$Y$8+K3526*$Y$9</f>
        <v>8.540368692657016E-2</v>
      </c>
      <c r="O3526" s="162">
        <f t="shared" ref="O3526:O3589" si="707">IF(D3526&lt;=$U$17,0,D3526-$U$17)</f>
        <v>0</v>
      </c>
      <c r="P3526" s="162">
        <f t="shared" si="701"/>
        <v>0</v>
      </c>
      <c r="Q3526" s="210">
        <f t="shared" si="702"/>
        <v>5.3732468123861565E-3</v>
      </c>
      <c r="R3526" s="210">
        <f t="shared" ref="R3526:R3589" si="708">N3526-$Y$8</f>
        <v>2.4768953320012783E-2</v>
      </c>
    </row>
    <row r="3527" spans="1:18" x14ac:dyDescent="0.2">
      <c r="A3527" s="146">
        <v>3523</v>
      </c>
      <c r="B3527" s="146">
        <v>19</v>
      </c>
      <c r="C3527" s="146" t="s">
        <v>879</v>
      </c>
      <c r="D3527" s="162">
        <v>11</v>
      </c>
      <c r="E3527" s="162">
        <v>2939.2500207052826</v>
      </c>
      <c r="F3527" s="208">
        <f t="shared" si="703"/>
        <v>2809.9230197942502</v>
      </c>
      <c r="G3527" s="208">
        <f t="shared" si="699"/>
        <v>1.5666750995331735</v>
      </c>
      <c r="H3527" s="162">
        <f t="shared" si="704"/>
        <v>12.566675099533173</v>
      </c>
      <c r="I3527" s="209" t="str">
        <f t="shared" si="698"/>
        <v>Ü</v>
      </c>
      <c r="J3527" s="209" t="s">
        <v>7728</v>
      </c>
      <c r="K3527" s="210">
        <v>5.2627484503115524E-2</v>
      </c>
      <c r="L3527" s="162">
        <f t="shared" si="705"/>
        <v>4</v>
      </c>
      <c r="M3527" s="162">
        <f t="shared" si="700"/>
        <v>2.4333249004668271</v>
      </c>
      <c r="N3527" s="210">
        <f t="shared" si="706"/>
        <v>0.11324265487203071</v>
      </c>
      <c r="O3527" s="162">
        <f t="shared" si="707"/>
        <v>0</v>
      </c>
      <c r="P3527" s="162">
        <f t="shared" si="701"/>
        <v>0</v>
      </c>
      <c r="Q3527" s="210">
        <f t="shared" si="702"/>
        <v>5.3732468123861565E-3</v>
      </c>
      <c r="R3527" s="210">
        <f t="shared" si="708"/>
        <v>5.2607921265473333E-2</v>
      </c>
    </row>
    <row r="3528" spans="1:18" x14ac:dyDescent="0.2">
      <c r="A3528" s="146">
        <v>3524</v>
      </c>
      <c r="B3528" s="146">
        <v>20</v>
      </c>
      <c r="C3528" s="146" t="s">
        <v>879</v>
      </c>
      <c r="D3528" s="162">
        <v>10.5</v>
      </c>
      <c r="E3528" s="162">
        <v>711.62835849873784</v>
      </c>
      <c r="F3528" s="208">
        <f t="shared" si="703"/>
        <v>681.73996744179078</v>
      </c>
      <c r="G3528" s="208">
        <f t="shared" si="699"/>
        <v>0.38010473020923419</v>
      </c>
      <c r="H3528" s="162">
        <f t="shared" si="704"/>
        <v>10.880104730209235</v>
      </c>
      <c r="I3528" s="209" t="str">
        <f t="shared" si="698"/>
        <v>Ü</v>
      </c>
      <c r="J3528" s="209" t="s">
        <v>7728</v>
      </c>
      <c r="K3528" s="210">
        <v>8.5452837576631524E-2</v>
      </c>
      <c r="L3528" s="162">
        <f t="shared" si="705"/>
        <v>4.5</v>
      </c>
      <c r="M3528" s="162">
        <f t="shared" si="700"/>
        <v>4.1198952697907654</v>
      </c>
      <c r="N3528" s="210">
        <f t="shared" si="706"/>
        <v>0.14857756660306373</v>
      </c>
      <c r="O3528" s="162">
        <f t="shared" si="707"/>
        <v>0</v>
      </c>
      <c r="P3528" s="162">
        <f t="shared" si="701"/>
        <v>0</v>
      </c>
      <c r="Q3528" s="210">
        <f t="shared" si="702"/>
        <v>5.3732468123861565E-3</v>
      </c>
      <c r="R3528" s="210">
        <f t="shared" si="708"/>
        <v>8.7942832996506348E-2</v>
      </c>
    </row>
    <row r="3529" spans="1:18" x14ac:dyDescent="0.2">
      <c r="A3529" s="146">
        <v>3525</v>
      </c>
      <c r="B3529" s="146">
        <v>21</v>
      </c>
      <c r="C3529" s="146" t="s">
        <v>879</v>
      </c>
      <c r="D3529" s="162">
        <v>10.4</v>
      </c>
      <c r="E3529" s="162">
        <v>29.153717378996284</v>
      </c>
      <c r="F3529" s="208">
        <f t="shared" si="703"/>
        <v>27.940922736030039</v>
      </c>
      <c r="G3529" s="208">
        <f t="shared" si="699"/>
        <v>1.5578486527977498E-2</v>
      </c>
      <c r="H3529" s="162">
        <f t="shared" si="704"/>
        <v>10.415578486527977</v>
      </c>
      <c r="I3529" s="209" t="str">
        <f t="shared" si="698"/>
        <v>Ü</v>
      </c>
      <c r="J3529" s="209" t="s">
        <v>7728</v>
      </c>
      <c r="K3529" s="210">
        <v>1.8714074856527717E-2</v>
      </c>
      <c r="L3529" s="162">
        <f t="shared" si="705"/>
        <v>4.5999999999999996</v>
      </c>
      <c r="M3529" s="162">
        <f t="shared" si="700"/>
        <v>4.584421513472023</v>
      </c>
      <c r="N3529" s="210">
        <f t="shared" si="706"/>
        <v>0.13489284822746112</v>
      </c>
      <c r="O3529" s="162">
        <f t="shared" si="707"/>
        <v>0</v>
      </c>
      <c r="P3529" s="162">
        <f t="shared" si="701"/>
        <v>0</v>
      </c>
      <c r="Q3529" s="210">
        <f t="shared" si="702"/>
        <v>5.3732468123861565E-3</v>
      </c>
      <c r="R3529" s="210">
        <f t="shared" si="708"/>
        <v>7.4258114620903731E-2</v>
      </c>
    </row>
    <row r="3530" spans="1:18" x14ac:dyDescent="0.2">
      <c r="A3530" s="146">
        <v>3526</v>
      </c>
      <c r="B3530" s="146">
        <v>22</v>
      </c>
      <c r="C3530" s="146" t="s">
        <v>879</v>
      </c>
      <c r="D3530" s="162">
        <v>10.199999999999999</v>
      </c>
      <c r="E3530" s="162">
        <v>0</v>
      </c>
      <c r="F3530" s="208">
        <f t="shared" si="703"/>
        <v>0</v>
      </c>
      <c r="G3530" s="208">
        <f t="shared" si="699"/>
        <v>0</v>
      </c>
      <c r="H3530" s="162">
        <f t="shared" si="704"/>
        <v>10.199999999999999</v>
      </c>
      <c r="I3530" s="209" t="str">
        <f t="shared" si="698"/>
        <v>Ü</v>
      </c>
      <c r="J3530" s="209" t="s">
        <v>7728</v>
      </c>
      <c r="K3530" s="210">
        <v>4.4693025106467381E-2</v>
      </c>
      <c r="L3530" s="162">
        <f t="shared" si="705"/>
        <v>4.8000000000000007</v>
      </c>
      <c r="M3530" s="162">
        <f t="shared" si="700"/>
        <v>4.8000000000000007</v>
      </c>
      <c r="N3530" s="210">
        <f t="shared" si="706"/>
        <v>0.14614065929300918</v>
      </c>
      <c r="O3530" s="162">
        <f t="shared" si="707"/>
        <v>0</v>
      </c>
      <c r="P3530" s="162">
        <f t="shared" si="701"/>
        <v>0</v>
      </c>
      <c r="Q3530" s="210">
        <f t="shared" si="702"/>
        <v>5.3732468123861565E-3</v>
      </c>
      <c r="R3530" s="210">
        <f t="shared" si="708"/>
        <v>8.5505925686451795E-2</v>
      </c>
    </row>
    <row r="3531" spans="1:18" x14ac:dyDescent="0.2">
      <c r="A3531" s="146">
        <v>3527</v>
      </c>
      <c r="B3531" s="146">
        <v>23</v>
      </c>
      <c r="C3531" s="146" t="s">
        <v>879</v>
      </c>
      <c r="D3531" s="162">
        <v>9.8000000000000007</v>
      </c>
      <c r="E3531" s="162">
        <v>0</v>
      </c>
      <c r="F3531" s="208">
        <f t="shared" si="703"/>
        <v>0</v>
      </c>
      <c r="G3531" s="208">
        <f t="shared" si="699"/>
        <v>0</v>
      </c>
      <c r="H3531" s="162">
        <f t="shared" si="704"/>
        <v>9.8000000000000007</v>
      </c>
      <c r="I3531" s="209" t="str">
        <f t="shared" si="698"/>
        <v>Ü</v>
      </c>
      <c r="J3531" s="209" t="s">
        <v>7728</v>
      </c>
      <c r="K3531" s="210">
        <v>2.6416783165466102E-2</v>
      </c>
      <c r="L3531" s="162">
        <f t="shared" si="705"/>
        <v>5.1999999999999993</v>
      </c>
      <c r="M3531" s="162">
        <f t="shared" si="700"/>
        <v>5.1999999999999993</v>
      </c>
      <c r="N3531" s="210">
        <f t="shared" si="706"/>
        <v>0.14646767243291645</v>
      </c>
      <c r="O3531" s="162">
        <f t="shared" si="707"/>
        <v>0</v>
      </c>
      <c r="P3531" s="162">
        <f t="shared" si="701"/>
        <v>0</v>
      </c>
      <c r="Q3531" s="210">
        <f t="shared" si="702"/>
        <v>5.3732468123861565E-3</v>
      </c>
      <c r="R3531" s="210">
        <f t="shared" si="708"/>
        <v>8.5832938826359062E-2</v>
      </c>
    </row>
    <row r="3532" spans="1:18" x14ac:dyDescent="0.2">
      <c r="A3532" s="146">
        <v>3528</v>
      </c>
      <c r="B3532" s="146">
        <v>24</v>
      </c>
      <c r="C3532" s="146" t="s">
        <v>879</v>
      </c>
      <c r="D3532" s="162">
        <v>8.9</v>
      </c>
      <c r="E3532" s="162">
        <v>0</v>
      </c>
      <c r="F3532" s="208">
        <f t="shared" si="703"/>
        <v>0</v>
      </c>
      <c r="G3532" s="208">
        <f t="shared" si="699"/>
        <v>0</v>
      </c>
      <c r="H3532" s="162">
        <f t="shared" si="704"/>
        <v>8.9</v>
      </c>
      <c r="I3532" s="209" t="str">
        <f t="shared" si="698"/>
        <v>Ü</v>
      </c>
      <c r="J3532" s="209" t="s">
        <v>7728</v>
      </c>
      <c r="K3532" s="210">
        <v>3.1992537071657633E-2</v>
      </c>
      <c r="L3532" s="162">
        <f t="shared" si="705"/>
        <v>6.1</v>
      </c>
      <c r="M3532" s="162">
        <f t="shared" si="700"/>
        <v>6.1</v>
      </c>
      <c r="N3532" s="210">
        <f t="shared" si="706"/>
        <v>0.16163350407013669</v>
      </c>
      <c r="O3532" s="162">
        <f t="shared" si="707"/>
        <v>0</v>
      </c>
      <c r="P3532" s="162">
        <f t="shared" si="701"/>
        <v>0</v>
      </c>
      <c r="Q3532" s="210">
        <f t="shared" si="702"/>
        <v>5.3732468123861565E-3</v>
      </c>
      <c r="R3532" s="210">
        <f t="shared" si="708"/>
        <v>0.1009987704635793</v>
      </c>
    </row>
    <row r="3533" spans="1:18" x14ac:dyDescent="0.2">
      <c r="A3533" s="146">
        <v>3529</v>
      </c>
      <c r="B3533" s="146">
        <v>1</v>
      </c>
      <c r="C3533" s="146" t="s">
        <v>879</v>
      </c>
      <c r="D3533" s="162">
        <v>7.6</v>
      </c>
      <c r="E3533" s="162">
        <v>0</v>
      </c>
      <c r="F3533" s="208">
        <f t="shared" si="703"/>
        <v>0</v>
      </c>
      <c r="G3533" s="208">
        <f t="shared" si="699"/>
        <v>0</v>
      </c>
      <c r="H3533" s="162">
        <f t="shared" si="704"/>
        <v>7.6</v>
      </c>
      <c r="I3533" s="209" t="str">
        <f>IF(AVERAGE(H3533:H3556)&gt;15,"S",IF(AVERAGE(H3533:H3556)&lt;5,"W","Ü"))</f>
        <v>S</v>
      </c>
      <c r="J3533" s="209" t="s">
        <v>7731</v>
      </c>
      <c r="K3533" s="210">
        <v>1.6809008365835574E-4</v>
      </c>
      <c r="L3533" s="162">
        <f t="shared" si="705"/>
        <v>7.4</v>
      </c>
      <c r="M3533" s="162">
        <f t="shared" si="700"/>
        <v>7.4</v>
      </c>
      <c r="N3533" s="210">
        <f t="shared" si="706"/>
        <v>0.17121680517496041</v>
      </c>
      <c r="O3533" s="162">
        <f t="shared" si="707"/>
        <v>0</v>
      </c>
      <c r="P3533" s="162">
        <f t="shared" si="701"/>
        <v>0</v>
      </c>
      <c r="Q3533" s="210">
        <f t="shared" si="702"/>
        <v>5.3732468123861565E-3</v>
      </c>
      <c r="R3533" s="210">
        <f t="shared" si="708"/>
        <v>0.11058207156840302</v>
      </c>
    </row>
    <row r="3534" spans="1:18" x14ac:dyDescent="0.2">
      <c r="A3534" s="146">
        <v>3530</v>
      </c>
      <c r="B3534" s="146">
        <v>2</v>
      </c>
      <c r="C3534" s="146" t="s">
        <v>879</v>
      </c>
      <c r="D3534" s="162">
        <v>8.1999999999999993</v>
      </c>
      <c r="E3534" s="162">
        <v>0</v>
      </c>
      <c r="F3534" s="208">
        <f t="shared" si="703"/>
        <v>0</v>
      </c>
      <c r="G3534" s="208">
        <f t="shared" si="699"/>
        <v>0</v>
      </c>
      <c r="H3534" s="162">
        <f t="shared" si="704"/>
        <v>8.1999999999999993</v>
      </c>
      <c r="I3534" s="209" t="str">
        <f>IF(I3533="S","S",IF(I3533="W","W","Ü"))</f>
        <v>S</v>
      </c>
      <c r="J3534" s="209" t="s">
        <v>7731</v>
      </c>
      <c r="K3534" s="210">
        <v>1.0627291674174604E-3</v>
      </c>
      <c r="L3534" s="162">
        <f t="shared" si="705"/>
        <v>6.8000000000000007</v>
      </c>
      <c r="M3534" s="162">
        <f t="shared" si="700"/>
        <v>6.8000000000000007</v>
      </c>
      <c r="N3534" s="210">
        <f t="shared" si="706"/>
        <v>0.16253135749432257</v>
      </c>
      <c r="O3534" s="162">
        <f t="shared" si="707"/>
        <v>0</v>
      </c>
      <c r="P3534" s="162">
        <f t="shared" si="701"/>
        <v>0</v>
      </c>
      <c r="Q3534" s="210">
        <f t="shared" si="702"/>
        <v>5.3732468123861565E-3</v>
      </c>
      <c r="R3534" s="210">
        <f t="shared" si="708"/>
        <v>0.10189662388776519</v>
      </c>
    </row>
    <row r="3535" spans="1:18" x14ac:dyDescent="0.2">
      <c r="A3535" s="146">
        <v>3531</v>
      </c>
      <c r="B3535" s="146">
        <v>3</v>
      </c>
      <c r="C3535" s="146" t="s">
        <v>879</v>
      </c>
      <c r="D3535" s="162">
        <v>8</v>
      </c>
      <c r="E3535" s="162">
        <v>0</v>
      </c>
      <c r="F3535" s="208">
        <f t="shared" si="703"/>
        <v>0</v>
      </c>
      <c r="G3535" s="208">
        <f t="shared" si="699"/>
        <v>0</v>
      </c>
      <c r="H3535" s="162">
        <f t="shared" si="704"/>
        <v>8</v>
      </c>
      <c r="I3535" s="209" t="str">
        <f t="shared" ref="I3535:I3556" si="709">IF(I3534="S","S",IF(I3534="W","W","Ü"))</f>
        <v>S</v>
      </c>
      <c r="J3535" s="209" t="s">
        <v>7731</v>
      </c>
      <c r="K3535" s="210">
        <v>5.129509595208039E-5</v>
      </c>
      <c r="L3535" s="162">
        <f t="shared" si="705"/>
        <v>7</v>
      </c>
      <c r="M3535" s="162">
        <f t="shared" si="700"/>
        <v>7</v>
      </c>
      <c r="N3535" s="210">
        <f t="shared" si="706"/>
        <v>0.16520611245476591</v>
      </c>
      <c r="O3535" s="162">
        <f t="shared" si="707"/>
        <v>0</v>
      </c>
      <c r="P3535" s="162">
        <f t="shared" si="701"/>
        <v>0</v>
      </c>
      <c r="Q3535" s="210">
        <f t="shared" si="702"/>
        <v>5.3732468123861565E-3</v>
      </c>
      <c r="R3535" s="210">
        <f t="shared" si="708"/>
        <v>0.10457137884820852</v>
      </c>
    </row>
    <row r="3536" spans="1:18" x14ac:dyDescent="0.2">
      <c r="A3536" s="146">
        <v>3532</v>
      </c>
      <c r="B3536" s="146">
        <v>4</v>
      </c>
      <c r="C3536" s="146" t="s">
        <v>879</v>
      </c>
      <c r="D3536" s="162">
        <v>6.7</v>
      </c>
      <c r="E3536" s="162">
        <v>0.27765445122853605</v>
      </c>
      <c r="F3536" s="208">
        <f t="shared" si="703"/>
        <v>0.27021331193561127</v>
      </c>
      <c r="G3536" s="208">
        <f t="shared" si="699"/>
        <v>1.5065767438814394E-4</v>
      </c>
      <c r="H3536" s="162">
        <f t="shared" si="704"/>
        <v>6.7001506576743886</v>
      </c>
      <c r="I3536" s="209" t="str">
        <f t="shared" si="709"/>
        <v>S</v>
      </c>
      <c r="J3536" s="209" t="s">
        <v>7731</v>
      </c>
      <c r="K3536" s="210">
        <v>0</v>
      </c>
      <c r="L3536" s="162">
        <f t="shared" si="705"/>
        <v>8.3000000000000007</v>
      </c>
      <c r="M3536" s="162">
        <f t="shared" si="700"/>
        <v>8.2998493423256114</v>
      </c>
      <c r="N3536" s="210">
        <f t="shared" si="706"/>
        <v>0.18460546652997156</v>
      </c>
      <c r="O3536" s="162">
        <f t="shared" si="707"/>
        <v>0</v>
      </c>
      <c r="P3536" s="162">
        <f t="shared" si="701"/>
        <v>0</v>
      </c>
      <c r="Q3536" s="210">
        <f t="shared" si="702"/>
        <v>5.3732468123861565E-3</v>
      </c>
      <c r="R3536" s="210">
        <f t="shared" si="708"/>
        <v>0.12397073292341418</v>
      </c>
    </row>
    <row r="3537" spans="1:18" x14ac:dyDescent="0.2">
      <c r="A3537" s="146">
        <v>3533</v>
      </c>
      <c r="B3537" s="146">
        <v>5</v>
      </c>
      <c r="C3537" s="146" t="s">
        <v>879</v>
      </c>
      <c r="D3537" s="162">
        <v>7.1</v>
      </c>
      <c r="E3537" s="162">
        <v>183.25193781083379</v>
      </c>
      <c r="F3537" s="208">
        <f t="shared" si="703"/>
        <v>178.04758277700611</v>
      </c>
      <c r="G3537" s="208">
        <f t="shared" si="699"/>
        <v>9.9270589444557772E-2</v>
      </c>
      <c r="H3537" s="162">
        <f t="shared" si="704"/>
        <v>7.1992705894445574</v>
      </c>
      <c r="I3537" s="209" t="str">
        <f t="shared" si="709"/>
        <v>S</v>
      </c>
      <c r="J3537" s="209" t="s">
        <v>7731</v>
      </c>
      <c r="K3537" s="210">
        <v>0</v>
      </c>
      <c r="L3537" s="162">
        <f t="shared" si="705"/>
        <v>7.9</v>
      </c>
      <c r="M3537" s="162">
        <f t="shared" si="700"/>
        <v>7.8007294105554426</v>
      </c>
      <c r="N3537" s="210">
        <f t="shared" si="706"/>
        <v>0.17715035967126144</v>
      </c>
      <c r="O3537" s="162">
        <f t="shared" si="707"/>
        <v>0</v>
      </c>
      <c r="P3537" s="162">
        <f t="shared" si="701"/>
        <v>0</v>
      </c>
      <c r="Q3537" s="210">
        <f t="shared" si="702"/>
        <v>5.3732468123861565E-3</v>
      </c>
      <c r="R3537" s="210">
        <f t="shared" si="708"/>
        <v>0.11651562606470406</v>
      </c>
    </row>
    <row r="3538" spans="1:18" x14ac:dyDescent="0.2">
      <c r="A3538" s="146">
        <v>3534</v>
      </c>
      <c r="B3538" s="146">
        <v>6</v>
      </c>
      <c r="C3538" s="146" t="s">
        <v>879</v>
      </c>
      <c r="D3538" s="162">
        <v>9.1</v>
      </c>
      <c r="E3538" s="162">
        <v>1759.496257435233</v>
      </c>
      <c r="F3538" s="208">
        <f t="shared" si="703"/>
        <v>1695.4505936645905</v>
      </c>
      <c r="G3538" s="208">
        <f t="shared" si="699"/>
        <v>0.94529999892222882</v>
      </c>
      <c r="H3538" s="162">
        <f t="shared" si="704"/>
        <v>10.045299998922228</v>
      </c>
      <c r="I3538" s="209" t="str">
        <f t="shared" si="709"/>
        <v>S</v>
      </c>
      <c r="J3538" s="209" t="s">
        <v>7731</v>
      </c>
      <c r="K3538" s="210">
        <v>2.2475801209669889E-3</v>
      </c>
      <c r="L3538" s="162">
        <f t="shared" si="705"/>
        <v>5.9</v>
      </c>
      <c r="M3538" s="162">
        <f t="shared" si="700"/>
        <v>4.9547000010777715</v>
      </c>
      <c r="N3538" s="210">
        <f t="shared" si="706"/>
        <v>0.13533516051046329</v>
      </c>
      <c r="O3538" s="162">
        <f t="shared" si="707"/>
        <v>0</v>
      </c>
      <c r="P3538" s="162">
        <f t="shared" si="701"/>
        <v>0</v>
      </c>
      <c r="Q3538" s="210">
        <f t="shared" si="702"/>
        <v>5.3732468123861565E-3</v>
      </c>
      <c r="R3538" s="210">
        <f t="shared" si="708"/>
        <v>7.4700426903905909E-2</v>
      </c>
    </row>
    <row r="3539" spans="1:18" x14ac:dyDescent="0.2">
      <c r="A3539" s="146">
        <v>3535</v>
      </c>
      <c r="B3539" s="146">
        <v>7</v>
      </c>
      <c r="C3539" s="146" t="s">
        <v>879</v>
      </c>
      <c r="D3539" s="162">
        <v>10.7</v>
      </c>
      <c r="E3539" s="162">
        <v>4987.7845618694219</v>
      </c>
      <c r="F3539" s="208">
        <f t="shared" si="703"/>
        <v>4774.3073826214104</v>
      </c>
      <c r="G3539" s="208">
        <f t="shared" si="699"/>
        <v>2.6619193626229851</v>
      </c>
      <c r="H3539" s="162">
        <f t="shared" si="704"/>
        <v>13.361919362622984</v>
      </c>
      <c r="I3539" s="209" t="str">
        <f t="shared" si="709"/>
        <v>S</v>
      </c>
      <c r="J3539" s="209" t="s">
        <v>7731</v>
      </c>
      <c r="K3539" s="210">
        <v>0.1696313040028852</v>
      </c>
      <c r="L3539" s="162">
        <f t="shared" si="705"/>
        <v>4.3000000000000007</v>
      </c>
      <c r="M3539" s="162">
        <f t="shared" si="700"/>
        <v>1.6380806373770156</v>
      </c>
      <c r="N3539" s="210">
        <f t="shared" si="706"/>
        <v>0.13752013651850603</v>
      </c>
      <c r="O3539" s="162">
        <f t="shared" si="707"/>
        <v>0</v>
      </c>
      <c r="P3539" s="162">
        <f t="shared" si="701"/>
        <v>0</v>
      </c>
      <c r="Q3539" s="210">
        <f t="shared" si="702"/>
        <v>5.3732468123861565E-3</v>
      </c>
      <c r="R3539" s="210">
        <f t="shared" si="708"/>
        <v>7.6885402911948647E-2</v>
      </c>
    </row>
    <row r="3540" spans="1:18" x14ac:dyDescent="0.2">
      <c r="A3540" s="146">
        <v>3536</v>
      </c>
      <c r="B3540" s="146">
        <v>8</v>
      </c>
      <c r="C3540" s="146" t="s">
        <v>879</v>
      </c>
      <c r="D3540" s="162">
        <v>13.2</v>
      </c>
      <c r="E3540" s="162">
        <v>9053.2010367576459</v>
      </c>
      <c r="F3540" s="208">
        <f t="shared" si="703"/>
        <v>8575.1920220168431</v>
      </c>
      <c r="G3540" s="208">
        <f t="shared" si="699"/>
        <v>4.7811060018267071</v>
      </c>
      <c r="H3540" s="162">
        <f t="shared" si="704"/>
        <v>17.981106001826706</v>
      </c>
      <c r="I3540" s="209" t="str">
        <f t="shared" si="709"/>
        <v>S</v>
      </c>
      <c r="J3540" s="209" t="s">
        <v>7731</v>
      </c>
      <c r="K3540" s="210">
        <v>3.7725964762110445E-2</v>
      </c>
      <c r="L3540" s="162">
        <f t="shared" si="705"/>
        <v>1.8000000000000007</v>
      </c>
      <c r="M3540" s="162">
        <f t="shared" si="700"/>
        <v>0</v>
      </c>
      <c r="N3540" s="210">
        <f t="shared" si="706"/>
        <v>7.2292530869519186E-2</v>
      </c>
      <c r="O3540" s="162">
        <f t="shared" si="707"/>
        <v>0</v>
      </c>
      <c r="P3540" s="162">
        <f t="shared" si="701"/>
        <v>0</v>
      </c>
      <c r="Q3540" s="210">
        <f t="shared" si="702"/>
        <v>5.3732468123861565E-3</v>
      </c>
      <c r="R3540" s="210">
        <f t="shared" si="708"/>
        <v>1.165779726296181E-2</v>
      </c>
    </row>
    <row r="3541" spans="1:18" x14ac:dyDescent="0.2">
      <c r="A3541" s="146">
        <v>3537</v>
      </c>
      <c r="B3541" s="146">
        <v>9</v>
      </c>
      <c r="C3541" s="146" t="s">
        <v>879</v>
      </c>
      <c r="D3541" s="162">
        <v>13.6</v>
      </c>
      <c r="E3541" s="162">
        <v>13236.342998966771</v>
      </c>
      <c r="F3541" s="208">
        <f t="shared" si="703"/>
        <v>12516.285939822979</v>
      </c>
      <c r="G3541" s="208">
        <f t="shared" si="699"/>
        <v>6.9784664499434026</v>
      </c>
      <c r="H3541" s="162">
        <f t="shared" si="704"/>
        <v>20.578466449943402</v>
      </c>
      <c r="I3541" s="209" t="str">
        <f t="shared" si="709"/>
        <v>S</v>
      </c>
      <c r="J3541" s="209" t="s">
        <v>7731</v>
      </c>
      <c r="K3541" s="210">
        <v>0.1254103278861449</v>
      </c>
      <c r="L3541" s="162">
        <f t="shared" si="705"/>
        <v>1.4000000000000004</v>
      </c>
      <c r="M3541" s="162">
        <f t="shared" si="700"/>
        <v>0</v>
      </c>
      <c r="N3541" s="210">
        <f t="shared" si="706"/>
        <v>9.9388101118753944E-2</v>
      </c>
      <c r="O3541" s="162">
        <f t="shared" si="707"/>
        <v>0</v>
      </c>
      <c r="P3541" s="162">
        <f t="shared" si="701"/>
        <v>0</v>
      </c>
      <c r="Q3541" s="210">
        <f t="shared" si="702"/>
        <v>5.3732468123861565E-3</v>
      </c>
      <c r="R3541" s="210">
        <f t="shared" si="708"/>
        <v>3.8753367512196567E-2</v>
      </c>
    </row>
    <row r="3542" spans="1:18" x14ac:dyDescent="0.2">
      <c r="A3542" s="146">
        <v>3538</v>
      </c>
      <c r="B3542" s="146">
        <v>10</v>
      </c>
      <c r="C3542" s="146" t="s">
        <v>879</v>
      </c>
      <c r="D3542" s="162">
        <v>14.3</v>
      </c>
      <c r="E3542" s="162">
        <v>16859.733587499166</v>
      </c>
      <c r="F3542" s="208">
        <f t="shared" si="703"/>
        <v>15895.356826294214</v>
      </c>
      <c r="G3542" s="208">
        <f t="shared" si="699"/>
        <v>8.8624704529354865</v>
      </c>
      <c r="H3542" s="162">
        <f t="shared" si="704"/>
        <v>23.162470452935487</v>
      </c>
      <c r="I3542" s="209" t="str">
        <f t="shared" si="709"/>
        <v>S</v>
      </c>
      <c r="J3542" s="209" t="s">
        <v>7731</v>
      </c>
      <c r="K3542" s="210">
        <v>0.1324196712221096</v>
      </c>
      <c r="L3542" s="162">
        <f t="shared" si="705"/>
        <v>0.69999999999999929</v>
      </c>
      <c r="M3542" s="162">
        <f t="shared" si="700"/>
        <v>0</v>
      </c>
      <c r="N3542" s="210">
        <f t="shared" si="706"/>
        <v>0.10155407630513902</v>
      </c>
      <c r="O3542" s="162">
        <f t="shared" si="707"/>
        <v>0</v>
      </c>
      <c r="P3542" s="162">
        <f t="shared" si="701"/>
        <v>0</v>
      </c>
      <c r="Q3542" s="210">
        <f t="shared" si="702"/>
        <v>5.3732468123861565E-3</v>
      </c>
      <c r="R3542" s="210">
        <f t="shared" si="708"/>
        <v>4.0919342698581641E-2</v>
      </c>
    </row>
    <row r="3543" spans="1:18" x14ac:dyDescent="0.2">
      <c r="A3543" s="146">
        <v>3539</v>
      </c>
      <c r="B3543" s="146">
        <v>11</v>
      </c>
      <c r="C3543" s="146" t="s">
        <v>879</v>
      </c>
      <c r="D3543" s="162">
        <v>15</v>
      </c>
      <c r="E3543" s="162">
        <v>19533.268298378738</v>
      </c>
      <c r="F3543" s="208">
        <f t="shared" si="703"/>
        <v>18361.272200476014</v>
      </c>
      <c r="G3543" s="208">
        <f t="shared" si="699"/>
        <v>10.237343781162654</v>
      </c>
      <c r="H3543" s="162">
        <f t="shared" si="704"/>
        <v>25.237343781162654</v>
      </c>
      <c r="I3543" s="209" t="str">
        <f t="shared" si="709"/>
        <v>S</v>
      </c>
      <c r="J3543" s="209" t="s">
        <v>7731</v>
      </c>
      <c r="K3543" s="210">
        <v>1.0871009142890513E-2</v>
      </c>
      <c r="L3543" s="162">
        <f t="shared" si="705"/>
        <v>0</v>
      </c>
      <c r="M3543" s="162">
        <f t="shared" si="700"/>
        <v>0</v>
      </c>
      <c r="N3543" s="210">
        <f t="shared" si="706"/>
        <v>6.3994012061880101E-2</v>
      </c>
      <c r="O3543" s="162">
        <f t="shared" si="707"/>
        <v>0</v>
      </c>
      <c r="P3543" s="162">
        <f t="shared" si="701"/>
        <v>0</v>
      </c>
      <c r="Q3543" s="210">
        <f t="shared" si="702"/>
        <v>5.3732468123861565E-3</v>
      </c>
      <c r="R3543" s="210">
        <f t="shared" si="708"/>
        <v>3.3592784553227242E-3</v>
      </c>
    </row>
    <row r="3544" spans="1:18" x14ac:dyDescent="0.2">
      <c r="A3544" s="146">
        <v>3540</v>
      </c>
      <c r="B3544" s="146">
        <v>12</v>
      </c>
      <c r="C3544" s="146" t="s">
        <v>879</v>
      </c>
      <c r="D3544" s="162">
        <v>15.5</v>
      </c>
      <c r="E3544" s="162">
        <v>21293.875173618886</v>
      </c>
      <c r="F3544" s="208">
        <f t="shared" si="703"/>
        <v>19973.654912854516</v>
      </c>
      <c r="G3544" s="208">
        <f t="shared" si="699"/>
        <v>11.136329208381269</v>
      </c>
      <c r="H3544" s="162">
        <f t="shared" si="704"/>
        <v>26.636329208381269</v>
      </c>
      <c r="I3544" s="209" t="str">
        <f t="shared" si="709"/>
        <v>S</v>
      </c>
      <c r="J3544" s="209" t="s">
        <v>7731</v>
      </c>
      <c r="K3544" s="210">
        <v>0.10417659139089416</v>
      </c>
      <c r="L3544" s="162">
        <f t="shared" si="705"/>
        <v>0</v>
      </c>
      <c r="M3544" s="162">
        <f t="shared" si="700"/>
        <v>0</v>
      </c>
      <c r="N3544" s="210">
        <f t="shared" si="706"/>
        <v>9.2826609669623444E-2</v>
      </c>
      <c r="O3544" s="162">
        <f t="shared" si="707"/>
        <v>0</v>
      </c>
      <c r="P3544" s="162">
        <f t="shared" si="701"/>
        <v>0.6363292083812695</v>
      </c>
      <c r="Q3544" s="210">
        <f t="shared" si="702"/>
        <v>6.4663115302771171E-3</v>
      </c>
      <c r="R3544" s="210">
        <f t="shared" si="708"/>
        <v>3.2191876063066067E-2</v>
      </c>
    </row>
    <row r="3545" spans="1:18" x14ac:dyDescent="0.2">
      <c r="A3545" s="146">
        <v>3541</v>
      </c>
      <c r="B3545" s="146">
        <v>13</v>
      </c>
      <c r="C3545" s="146" t="s">
        <v>879</v>
      </c>
      <c r="D3545" s="162">
        <v>16.7</v>
      </c>
      <c r="E3545" s="162">
        <v>21511.000954479601</v>
      </c>
      <c r="F3545" s="208">
        <f t="shared" si="703"/>
        <v>20074.066090720364</v>
      </c>
      <c r="G3545" s="208">
        <f t="shared" si="699"/>
        <v>11.192313550645828</v>
      </c>
      <c r="H3545" s="162">
        <f t="shared" si="704"/>
        <v>27.892313550645827</v>
      </c>
      <c r="I3545" s="209" t="str">
        <f t="shared" si="709"/>
        <v>S</v>
      </c>
      <c r="J3545" s="209" t="s">
        <v>7731</v>
      </c>
      <c r="K3545" s="210">
        <v>0</v>
      </c>
      <c r="L3545" s="162">
        <f t="shared" si="705"/>
        <v>0</v>
      </c>
      <c r="M3545" s="162">
        <f t="shared" si="700"/>
        <v>0</v>
      </c>
      <c r="N3545" s="210">
        <f t="shared" si="706"/>
        <v>6.0634733606557377E-2</v>
      </c>
      <c r="O3545" s="162">
        <f t="shared" si="707"/>
        <v>0</v>
      </c>
      <c r="P3545" s="162">
        <f t="shared" si="701"/>
        <v>1.8923135506458273</v>
      </c>
      <c r="Q3545" s="210">
        <f t="shared" si="702"/>
        <v>8.6237988067849221E-3</v>
      </c>
      <c r="R3545" s="210">
        <f t="shared" si="708"/>
        <v>0</v>
      </c>
    </row>
    <row r="3546" spans="1:18" x14ac:dyDescent="0.2">
      <c r="A3546" s="146">
        <v>3542</v>
      </c>
      <c r="B3546" s="146">
        <v>14</v>
      </c>
      <c r="C3546" s="146" t="s">
        <v>879</v>
      </c>
      <c r="D3546" s="162">
        <v>17.8</v>
      </c>
      <c r="E3546" s="162">
        <v>20714.68798835616</v>
      </c>
      <c r="F3546" s="208">
        <f t="shared" si="703"/>
        <v>19239.802203585201</v>
      </c>
      <c r="G3546" s="208">
        <f t="shared" si="699"/>
        <v>10.7271689722331</v>
      </c>
      <c r="H3546" s="162">
        <f t="shared" si="704"/>
        <v>28.527168972233099</v>
      </c>
      <c r="I3546" s="209" t="str">
        <f t="shared" si="709"/>
        <v>S</v>
      </c>
      <c r="J3546" s="209" t="s">
        <v>7731</v>
      </c>
      <c r="K3546" s="210">
        <v>3.0535049939064058E-3</v>
      </c>
      <c r="L3546" s="162">
        <f t="shared" si="705"/>
        <v>0</v>
      </c>
      <c r="M3546" s="162">
        <f t="shared" si="700"/>
        <v>0</v>
      </c>
      <c r="N3546" s="210">
        <f t="shared" si="706"/>
        <v>6.1578305027059625E-2</v>
      </c>
      <c r="O3546" s="162">
        <f t="shared" si="707"/>
        <v>0</v>
      </c>
      <c r="P3546" s="162">
        <f t="shared" si="701"/>
        <v>2.527168972233099</v>
      </c>
      <c r="Q3546" s="210">
        <f t="shared" si="702"/>
        <v>9.7143319037397459E-3</v>
      </c>
      <c r="R3546" s="210">
        <f t="shared" si="708"/>
        <v>9.4357142050224829E-4</v>
      </c>
    </row>
    <row r="3547" spans="1:18" x14ac:dyDescent="0.2">
      <c r="A3547" s="146">
        <v>3543</v>
      </c>
      <c r="B3547" s="146">
        <v>15</v>
      </c>
      <c r="C3547" s="146" t="s">
        <v>879</v>
      </c>
      <c r="D3547" s="162">
        <v>19.3</v>
      </c>
      <c r="E3547" s="162">
        <v>18512.332881211412</v>
      </c>
      <c r="F3547" s="208">
        <f t="shared" si="703"/>
        <v>17083.180782781892</v>
      </c>
      <c r="G3547" s="208">
        <f t="shared" si="699"/>
        <v>9.5247427650767928</v>
      </c>
      <c r="H3547" s="162">
        <f t="shared" si="704"/>
        <v>28.824742765076792</v>
      </c>
      <c r="I3547" s="209" t="str">
        <f t="shared" si="709"/>
        <v>S</v>
      </c>
      <c r="J3547" s="209" t="s">
        <v>7731</v>
      </c>
      <c r="K3547" s="210">
        <v>5.1069529055778294E-3</v>
      </c>
      <c r="L3547" s="162">
        <f t="shared" si="705"/>
        <v>0</v>
      </c>
      <c r="M3547" s="162">
        <f t="shared" si="700"/>
        <v>0</v>
      </c>
      <c r="N3547" s="210">
        <f t="shared" si="706"/>
        <v>6.221284624012783E-2</v>
      </c>
      <c r="O3547" s="162">
        <f t="shared" si="707"/>
        <v>0</v>
      </c>
      <c r="P3547" s="162">
        <f t="shared" si="701"/>
        <v>2.8247427650767918</v>
      </c>
      <c r="Q3547" s="210">
        <f t="shared" si="702"/>
        <v>1.0225494065781417E-2</v>
      </c>
      <c r="R3547" s="210">
        <f t="shared" si="708"/>
        <v>1.5781126335704526E-3</v>
      </c>
    </row>
    <row r="3548" spans="1:18" x14ac:dyDescent="0.2">
      <c r="A3548" s="146">
        <v>3544</v>
      </c>
      <c r="B3548" s="146">
        <v>16</v>
      </c>
      <c r="C3548" s="146" t="s">
        <v>879</v>
      </c>
      <c r="D3548" s="162">
        <v>19.7</v>
      </c>
      <c r="E3548" s="162">
        <v>15221.017016348345</v>
      </c>
      <c r="F3548" s="208">
        <f t="shared" si="703"/>
        <v>14021.600875460095</v>
      </c>
      <c r="G3548" s="208">
        <f t="shared" si="699"/>
        <v>7.8177561422249857</v>
      </c>
      <c r="H3548" s="162">
        <f t="shared" si="704"/>
        <v>27.517756142224986</v>
      </c>
      <c r="I3548" s="209" t="str">
        <f t="shared" si="709"/>
        <v>S</v>
      </c>
      <c r="J3548" s="209" t="s">
        <v>7731</v>
      </c>
      <c r="K3548" s="210">
        <v>4.3146212330657137E-2</v>
      </c>
      <c r="L3548" s="162">
        <f t="shared" si="705"/>
        <v>0</v>
      </c>
      <c r="M3548" s="162">
        <f t="shared" si="700"/>
        <v>0</v>
      </c>
      <c r="N3548" s="210">
        <f t="shared" si="706"/>
        <v>7.3967455491530221E-2</v>
      </c>
      <c r="O3548" s="162">
        <f t="shared" si="707"/>
        <v>0</v>
      </c>
      <c r="P3548" s="162">
        <f t="shared" si="701"/>
        <v>1.5177561422249859</v>
      </c>
      <c r="Q3548" s="210">
        <f t="shared" si="702"/>
        <v>7.9803968026383714E-3</v>
      </c>
      <c r="R3548" s="210">
        <f t="shared" si="708"/>
        <v>1.3332721884972844E-2</v>
      </c>
    </row>
    <row r="3549" spans="1:18" x14ac:dyDescent="0.2">
      <c r="A3549" s="146">
        <v>3545</v>
      </c>
      <c r="B3549" s="146">
        <v>17</v>
      </c>
      <c r="C3549" s="146" t="s">
        <v>879</v>
      </c>
      <c r="D3549" s="162">
        <v>19.100000000000001</v>
      </c>
      <c r="E3549" s="162">
        <v>10916.540058952352</v>
      </c>
      <c r="F3549" s="208">
        <f t="shared" si="703"/>
        <v>10082.516398448392</v>
      </c>
      <c r="G3549" s="208">
        <f t="shared" si="699"/>
        <v>5.6215160596252254</v>
      </c>
      <c r="H3549" s="162">
        <f t="shared" si="704"/>
        <v>24.721516059625227</v>
      </c>
      <c r="I3549" s="209" t="str">
        <f t="shared" si="709"/>
        <v>S</v>
      </c>
      <c r="J3549" s="209" t="s">
        <v>7731</v>
      </c>
      <c r="K3549" s="210">
        <v>3.9426989059413664E-2</v>
      </c>
      <c r="L3549" s="162">
        <f t="shared" si="705"/>
        <v>0</v>
      </c>
      <c r="M3549" s="162">
        <f t="shared" si="700"/>
        <v>0</v>
      </c>
      <c r="N3549" s="210">
        <f t="shared" si="706"/>
        <v>7.2818168756379781E-2</v>
      </c>
      <c r="O3549" s="162">
        <f t="shared" si="707"/>
        <v>0</v>
      </c>
      <c r="P3549" s="162">
        <f t="shared" si="701"/>
        <v>0</v>
      </c>
      <c r="Q3549" s="210">
        <f t="shared" si="702"/>
        <v>5.3732468123861565E-3</v>
      </c>
      <c r="R3549" s="210">
        <f t="shared" si="708"/>
        <v>1.2183435149822404E-2</v>
      </c>
    </row>
    <row r="3550" spans="1:18" x14ac:dyDescent="0.2">
      <c r="A3550" s="146">
        <v>3546</v>
      </c>
      <c r="B3550" s="146">
        <v>18</v>
      </c>
      <c r="C3550" s="146" t="s">
        <v>879</v>
      </c>
      <c r="D3550" s="162">
        <v>18.7</v>
      </c>
      <c r="E3550" s="162">
        <v>6495.4482320403722</v>
      </c>
      <c r="F3550" s="208">
        <f t="shared" si="703"/>
        <v>6009.5887042837521</v>
      </c>
      <c r="G3550" s="208">
        <f t="shared" si="699"/>
        <v>3.3506515712756353</v>
      </c>
      <c r="H3550" s="162">
        <f t="shared" si="704"/>
        <v>22.050651571275633</v>
      </c>
      <c r="I3550" s="209" t="str">
        <f t="shared" si="709"/>
        <v>S</v>
      </c>
      <c r="J3550" s="209" t="s">
        <v>7731</v>
      </c>
      <c r="K3550" s="210">
        <v>4.9896975772668562E-3</v>
      </c>
      <c r="L3550" s="162">
        <f t="shared" si="705"/>
        <v>0</v>
      </c>
      <c r="M3550" s="162">
        <f t="shared" si="700"/>
        <v>0</v>
      </c>
      <c r="N3550" s="210">
        <f t="shared" si="706"/>
        <v>6.2176612869978887E-2</v>
      </c>
      <c r="O3550" s="162">
        <f t="shared" si="707"/>
        <v>0</v>
      </c>
      <c r="P3550" s="162">
        <f t="shared" si="701"/>
        <v>0</v>
      </c>
      <c r="Q3550" s="210">
        <f t="shared" si="702"/>
        <v>5.3732468123861565E-3</v>
      </c>
      <c r="R3550" s="210">
        <f t="shared" si="708"/>
        <v>1.5418792634215098E-3</v>
      </c>
    </row>
    <row r="3551" spans="1:18" x14ac:dyDescent="0.2">
      <c r="A3551" s="146">
        <v>3547</v>
      </c>
      <c r="B3551" s="146">
        <v>19</v>
      </c>
      <c r="C3551" s="146" t="s">
        <v>879</v>
      </c>
      <c r="D3551" s="162">
        <v>18</v>
      </c>
      <c r="E3551" s="162">
        <v>2932.0310049733407</v>
      </c>
      <c r="F3551" s="208">
        <f t="shared" si="703"/>
        <v>2720.9247726152598</v>
      </c>
      <c r="G3551" s="208">
        <f t="shared" si="699"/>
        <v>1.5170540470078158</v>
      </c>
      <c r="H3551" s="162">
        <f t="shared" si="704"/>
        <v>19.517054047007814</v>
      </c>
      <c r="I3551" s="209" t="str">
        <f t="shared" si="709"/>
        <v>S</v>
      </c>
      <c r="J3551" s="209" t="s">
        <v>7731</v>
      </c>
      <c r="K3551" s="210">
        <v>8.7851401000596345E-3</v>
      </c>
      <c r="L3551" s="162">
        <f t="shared" si="705"/>
        <v>0</v>
      </c>
      <c r="M3551" s="162">
        <f t="shared" si="700"/>
        <v>0</v>
      </c>
      <c r="N3551" s="210">
        <f t="shared" si="706"/>
        <v>6.334945231180493E-2</v>
      </c>
      <c r="O3551" s="162">
        <f t="shared" si="707"/>
        <v>0</v>
      </c>
      <c r="P3551" s="162">
        <f t="shared" si="701"/>
        <v>0</v>
      </c>
      <c r="Q3551" s="210">
        <f t="shared" si="702"/>
        <v>5.3732468123861565E-3</v>
      </c>
      <c r="R3551" s="210">
        <f t="shared" si="708"/>
        <v>2.7147187052475527E-3</v>
      </c>
    </row>
    <row r="3552" spans="1:18" x14ac:dyDescent="0.2">
      <c r="A3552" s="146">
        <v>3548</v>
      </c>
      <c r="B3552" s="146">
        <v>20</v>
      </c>
      <c r="C3552" s="146" t="s">
        <v>879</v>
      </c>
      <c r="D3552" s="162">
        <v>17.3</v>
      </c>
      <c r="E3552" s="162">
        <v>725.23342660893616</v>
      </c>
      <c r="F3552" s="208">
        <f t="shared" si="703"/>
        <v>675.04727348759775</v>
      </c>
      <c r="G3552" s="208">
        <f t="shared" si="699"/>
        <v>0.37637321269328522</v>
      </c>
      <c r="H3552" s="162">
        <f t="shared" si="704"/>
        <v>17.676373212693285</v>
      </c>
      <c r="I3552" s="209" t="str">
        <f t="shared" si="709"/>
        <v>S</v>
      </c>
      <c r="J3552" s="209" t="s">
        <v>7731</v>
      </c>
      <c r="K3552" s="210">
        <v>7.6981246775971707E-2</v>
      </c>
      <c r="L3552" s="162">
        <f t="shared" si="705"/>
        <v>0</v>
      </c>
      <c r="M3552" s="162">
        <f t="shared" si="700"/>
        <v>0</v>
      </c>
      <c r="N3552" s="210">
        <f t="shared" si="706"/>
        <v>8.442290638419922E-2</v>
      </c>
      <c r="O3552" s="162">
        <f t="shared" si="707"/>
        <v>0</v>
      </c>
      <c r="P3552" s="162">
        <f t="shared" si="701"/>
        <v>0</v>
      </c>
      <c r="Q3552" s="210">
        <f t="shared" si="702"/>
        <v>5.3732468123861565E-3</v>
      </c>
      <c r="R3552" s="210">
        <f t="shared" si="708"/>
        <v>2.3788172777641843E-2</v>
      </c>
    </row>
    <row r="3553" spans="1:18" x14ac:dyDescent="0.2">
      <c r="A3553" s="146">
        <v>3549</v>
      </c>
      <c r="B3553" s="146">
        <v>21</v>
      </c>
      <c r="C3553" s="146" t="s">
        <v>879</v>
      </c>
      <c r="D3553" s="162">
        <v>17</v>
      </c>
      <c r="E3553" s="162">
        <v>34.984460854795543</v>
      </c>
      <c r="F3553" s="208">
        <f t="shared" si="703"/>
        <v>32.605517516669444</v>
      </c>
      <c r="G3553" s="208">
        <f t="shared" si="699"/>
        <v>1.8179235530978749E-2</v>
      </c>
      <c r="H3553" s="162">
        <f t="shared" si="704"/>
        <v>17.01817923553098</v>
      </c>
      <c r="I3553" s="209" t="str">
        <f t="shared" si="709"/>
        <v>S</v>
      </c>
      <c r="J3553" s="209" t="s">
        <v>7731</v>
      </c>
      <c r="K3553" s="210">
        <v>0.14753074614898781</v>
      </c>
      <c r="L3553" s="162">
        <f t="shared" si="705"/>
        <v>0</v>
      </c>
      <c r="M3553" s="162">
        <f t="shared" si="700"/>
        <v>0</v>
      </c>
      <c r="N3553" s="210">
        <f t="shared" si="706"/>
        <v>0.10622358837815822</v>
      </c>
      <c r="O3553" s="162">
        <f t="shared" si="707"/>
        <v>0</v>
      </c>
      <c r="P3553" s="162">
        <f t="shared" si="701"/>
        <v>0</v>
      </c>
      <c r="Q3553" s="210">
        <f t="shared" si="702"/>
        <v>5.3732468123861565E-3</v>
      </c>
      <c r="R3553" s="210">
        <f t="shared" si="708"/>
        <v>4.5588854771600844E-2</v>
      </c>
    </row>
    <row r="3554" spans="1:18" x14ac:dyDescent="0.2">
      <c r="A3554" s="146">
        <v>3550</v>
      </c>
      <c r="B3554" s="146">
        <v>22</v>
      </c>
      <c r="C3554" s="146" t="s">
        <v>879</v>
      </c>
      <c r="D3554" s="162">
        <v>15.1</v>
      </c>
      <c r="E3554" s="162">
        <v>0</v>
      </c>
      <c r="F3554" s="208">
        <f t="shared" si="703"/>
        <v>0</v>
      </c>
      <c r="G3554" s="208">
        <f t="shared" si="699"/>
        <v>0</v>
      </c>
      <c r="H3554" s="162">
        <f t="shared" si="704"/>
        <v>15.1</v>
      </c>
      <c r="I3554" s="209" t="str">
        <f t="shared" si="709"/>
        <v>S</v>
      </c>
      <c r="J3554" s="209" t="s">
        <v>7731</v>
      </c>
      <c r="K3554" s="210">
        <v>1.8340890372383983E-2</v>
      </c>
      <c r="L3554" s="162">
        <f t="shared" si="705"/>
        <v>0</v>
      </c>
      <c r="M3554" s="162">
        <f t="shared" si="700"/>
        <v>0</v>
      </c>
      <c r="N3554" s="210">
        <f t="shared" si="706"/>
        <v>6.6302299245546745E-2</v>
      </c>
      <c r="O3554" s="162">
        <f t="shared" si="707"/>
        <v>0</v>
      </c>
      <c r="P3554" s="162">
        <f t="shared" si="701"/>
        <v>0</v>
      </c>
      <c r="Q3554" s="210">
        <f t="shared" si="702"/>
        <v>5.3732468123861565E-3</v>
      </c>
      <c r="R3554" s="210">
        <f t="shared" si="708"/>
        <v>5.6675656389893678E-3</v>
      </c>
    </row>
    <row r="3555" spans="1:18" x14ac:dyDescent="0.2">
      <c r="A3555" s="146">
        <v>3551</v>
      </c>
      <c r="B3555" s="146">
        <v>23</v>
      </c>
      <c r="C3555" s="146" t="s">
        <v>879</v>
      </c>
      <c r="D3555" s="162">
        <v>12.5</v>
      </c>
      <c r="E3555" s="162">
        <v>0</v>
      </c>
      <c r="F3555" s="208">
        <f t="shared" si="703"/>
        <v>0</v>
      </c>
      <c r="G3555" s="208">
        <f t="shared" si="699"/>
        <v>0</v>
      </c>
      <c r="H3555" s="162">
        <f t="shared" si="704"/>
        <v>12.5</v>
      </c>
      <c r="I3555" s="209" t="str">
        <f t="shared" si="709"/>
        <v>S</v>
      </c>
      <c r="J3555" s="209" t="s">
        <v>7731</v>
      </c>
      <c r="K3555" s="210">
        <v>6.8874056860745395E-2</v>
      </c>
      <c r="L3555" s="162">
        <f t="shared" si="705"/>
        <v>2.5</v>
      </c>
      <c r="M3555" s="162">
        <f t="shared" si="700"/>
        <v>2.5</v>
      </c>
      <c r="N3555" s="210">
        <f t="shared" si="706"/>
        <v>0.1192589428134887</v>
      </c>
      <c r="O3555" s="162">
        <f t="shared" si="707"/>
        <v>0</v>
      </c>
      <c r="P3555" s="162">
        <f t="shared" si="701"/>
        <v>0</v>
      </c>
      <c r="Q3555" s="210">
        <f t="shared" si="702"/>
        <v>5.3732468123861565E-3</v>
      </c>
      <c r="R3555" s="210">
        <f t="shared" si="708"/>
        <v>5.8624209206931323E-2</v>
      </c>
    </row>
    <row r="3556" spans="1:18" x14ac:dyDescent="0.2">
      <c r="A3556" s="146">
        <v>3552</v>
      </c>
      <c r="B3556" s="146">
        <v>24</v>
      </c>
      <c r="C3556" s="146" t="s">
        <v>879</v>
      </c>
      <c r="D3556" s="162">
        <v>11.7</v>
      </c>
      <c r="E3556" s="162">
        <v>0</v>
      </c>
      <c r="F3556" s="208">
        <f t="shared" si="703"/>
        <v>0</v>
      </c>
      <c r="G3556" s="208">
        <f t="shared" si="699"/>
        <v>0</v>
      </c>
      <c r="H3556" s="162">
        <f t="shared" si="704"/>
        <v>11.7</v>
      </c>
      <c r="I3556" s="209" t="str">
        <f t="shared" si="709"/>
        <v>S</v>
      </c>
      <c r="J3556" s="209" t="s">
        <v>7731</v>
      </c>
      <c r="K3556" s="210">
        <v>0</v>
      </c>
      <c r="L3556" s="162">
        <f t="shared" si="705"/>
        <v>3.3000000000000007</v>
      </c>
      <c r="M3556" s="162">
        <f t="shared" si="700"/>
        <v>3.3000000000000007</v>
      </c>
      <c r="N3556" s="210">
        <f t="shared" si="706"/>
        <v>0.10992519681545176</v>
      </c>
      <c r="O3556" s="162">
        <f t="shared" si="707"/>
        <v>0</v>
      </c>
      <c r="P3556" s="162">
        <f t="shared" si="701"/>
        <v>0</v>
      </c>
      <c r="Q3556" s="210">
        <f t="shared" si="702"/>
        <v>5.3732468123861565E-3</v>
      </c>
      <c r="R3556" s="210">
        <f t="shared" si="708"/>
        <v>4.9290463208894388E-2</v>
      </c>
    </row>
    <row r="3557" spans="1:18" x14ac:dyDescent="0.2">
      <c r="A3557" s="146">
        <v>3553</v>
      </c>
      <c r="B3557" s="146">
        <v>1</v>
      </c>
      <c r="C3557" s="146" t="s">
        <v>879</v>
      </c>
      <c r="D3557" s="162">
        <v>11.3</v>
      </c>
      <c r="E3557" s="162">
        <v>0</v>
      </c>
      <c r="F3557" s="208">
        <f t="shared" si="703"/>
        <v>0</v>
      </c>
      <c r="G3557" s="208">
        <f t="shared" si="699"/>
        <v>0</v>
      </c>
      <c r="H3557" s="162">
        <f t="shared" si="704"/>
        <v>11.3</v>
      </c>
      <c r="I3557" s="209" t="str">
        <f>IF(AVERAGE(H3557:H3580)&gt;15,"S",IF(AVERAGE(H3557:H3580)&lt;5,"W","Ü"))</f>
        <v>S</v>
      </c>
      <c r="J3557" s="209" t="s">
        <v>7731</v>
      </c>
      <c r="K3557" s="210">
        <v>1.6809008365835574E-4</v>
      </c>
      <c r="L3557" s="162">
        <f t="shared" si="705"/>
        <v>3.6999999999999993</v>
      </c>
      <c r="M3557" s="162">
        <f t="shared" si="700"/>
        <v>3.6999999999999993</v>
      </c>
      <c r="N3557" s="210">
        <f t="shared" si="706"/>
        <v>0.1159517403649879</v>
      </c>
      <c r="O3557" s="162">
        <f t="shared" si="707"/>
        <v>0</v>
      </c>
      <c r="P3557" s="162">
        <f t="shared" si="701"/>
        <v>0</v>
      </c>
      <c r="Q3557" s="210">
        <f t="shared" si="702"/>
        <v>5.3732468123861565E-3</v>
      </c>
      <c r="R3557" s="210">
        <f t="shared" si="708"/>
        <v>5.5317006758430522E-2</v>
      </c>
    </row>
    <row r="3558" spans="1:18" x14ac:dyDescent="0.2">
      <c r="A3558" s="146">
        <v>3554</v>
      </c>
      <c r="B3558" s="146">
        <v>2</v>
      </c>
      <c r="C3558" s="146" t="s">
        <v>879</v>
      </c>
      <c r="D3558" s="162">
        <v>10.7</v>
      </c>
      <c r="E3558" s="162">
        <v>0</v>
      </c>
      <c r="F3558" s="208">
        <f t="shared" si="703"/>
        <v>0</v>
      </c>
      <c r="G3558" s="208">
        <f t="shared" si="699"/>
        <v>0</v>
      </c>
      <c r="H3558" s="162">
        <f t="shared" si="704"/>
        <v>10.7</v>
      </c>
      <c r="I3558" s="209" t="str">
        <f>IF(I3557="S","S",IF(I3557="W","W","Ü"))</f>
        <v>S</v>
      </c>
      <c r="J3558" s="209" t="s">
        <v>7731</v>
      </c>
      <c r="K3558" s="210">
        <v>1.0627291674174604E-3</v>
      </c>
      <c r="L3558" s="162">
        <f t="shared" si="705"/>
        <v>4.3000000000000007</v>
      </c>
      <c r="M3558" s="162">
        <f t="shared" si="700"/>
        <v>4.3000000000000007</v>
      </c>
      <c r="N3558" s="210">
        <f t="shared" si="706"/>
        <v>0.12519009748758442</v>
      </c>
      <c r="O3558" s="162">
        <f t="shared" si="707"/>
        <v>0</v>
      </c>
      <c r="P3558" s="162">
        <f t="shared" si="701"/>
        <v>0</v>
      </c>
      <c r="Q3558" s="210">
        <f t="shared" si="702"/>
        <v>5.3732468123861565E-3</v>
      </c>
      <c r="R3558" s="210">
        <f t="shared" si="708"/>
        <v>6.4555363881027034E-2</v>
      </c>
    </row>
    <row r="3559" spans="1:18" x14ac:dyDescent="0.2">
      <c r="A3559" s="146">
        <v>3555</v>
      </c>
      <c r="B3559" s="146">
        <v>3</v>
      </c>
      <c r="C3559" s="146" t="s">
        <v>879</v>
      </c>
      <c r="D3559" s="162">
        <v>10.8</v>
      </c>
      <c r="E3559" s="162">
        <v>0</v>
      </c>
      <c r="F3559" s="208">
        <f t="shared" si="703"/>
        <v>0</v>
      </c>
      <c r="G3559" s="208">
        <f t="shared" si="699"/>
        <v>0</v>
      </c>
      <c r="H3559" s="162">
        <f t="shared" si="704"/>
        <v>10.8</v>
      </c>
      <c r="I3559" s="209" t="str">
        <f t="shared" ref="I3559:I3580" si="710">IF(I3558="S","S",IF(I3558="W","W","Ü"))</f>
        <v>S</v>
      </c>
      <c r="J3559" s="209" t="s">
        <v>7731</v>
      </c>
      <c r="K3559" s="210">
        <v>5.129509595208039E-5</v>
      </c>
      <c r="L3559" s="162">
        <f t="shared" si="705"/>
        <v>4.1999999999999993</v>
      </c>
      <c r="M3559" s="162">
        <f t="shared" si="700"/>
        <v>4.1999999999999993</v>
      </c>
      <c r="N3559" s="210">
        <f t="shared" si="706"/>
        <v>0.12338390124721914</v>
      </c>
      <c r="O3559" s="162">
        <f t="shared" si="707"/>
        <v>0</v>
      </c>
      <c r="P3559" s="162">
        <f t="shared" si="701"/>
        <v>0</v>
      </c>
      <c r="Q3559" s="210">
        <f t="shared" si="702"/>
        <v>5.3732468123861565E-3</v>
      </c>
      <c r="R3559" s="210">
        <f t="shared" si="708"/>
        <v>6.2749167640661768E-2</v>
      </c>
    </row>
    <row r="3560" spans="1:18" x14ac:dyDescent="0.2">
      <c r="A3560" s="146">
        <v>3556</v>
      </c>
      <c r="B3560" s="146">
        <v>4</v>
      </c>
      <c r="C3560" s="146" t="s">
        <v>879</v>
      </c>
      <c r="D3560" s="162">
        <v>9.8000000000000007</v>
      </c>
      <c r="E3560" s="162">
        <v>0.5553089024570721</v>
      </c>
      <c r="F3560" s="208">
        <f t="shared" si="703"/>
        <v>0.53354079348075489</v>
      </c>
      <c r="G3560" s="208">
        <f t="shared" si="699"/>
        <v>2.9747614786709554E-4</v>
      </c>
      <c r="H3560" s="162">
        <f t="shared" si="704"/>
        <v>9.8002974761478683</v>
      </c>
      <c r="I3560" s="209" t="str">
        <f t="shared" si="710"/>
        <v>S</v>
      </c>
      <c r="J3560" s="209" t="s">
        <v>7731</v>
      </c>
      <c r="K3560" s="210">
        <v>0</v>
      </c>
      <c r="L3560" s="162">
        <f t="shared" si="705"/>
        <v>5.1999999999999993</v>
      </c>
      <c r="M3560" s="162">
        <f t="shared" si="700"/>
        <v>5.1997025238521317</v>
      </c>
      <c r="N3560" s="210">
        <f t="shared" si="706"/>
        <v>0.13830011116689941</v>
      </c>
      <c r="O3560" s="162">
        <f t="shared" si="707"/>
        <v>0</v>
      </c>
      <c r="P3560" s="162">
        <f t="shared" si="701"/>
        <v>0</v>
      </c>
      <c r="Q3560" s="210">
        <f t="shared" si="702"/>
        <v>5.3732468123861565E-3</v>
      </c>
      <c r="R3560" s="210">
        <f t="shared" si="708"/>
        <v>7.766537756034203E-2</v>
      </c>
    </row>
    <row r="3561" spans="1:18" x14ac:dyDescent="0.2">
      <c r="A3561" s="146">
        <v>3557</v>
      </c>
      <c r="B3561" s="146">
        <v>5</v>
      </c>
      <c r="C3561" s="146" t="s">
        <v>879</v>
      </c>
      <c r="D3561" s="162">
        <v>10</v>
      </c>
      <c r="E3561" s="162">
        <v>237.94986470285539</v>
      </c>
      <c r="F3561" s="208">
        <f t="shared" si="703"/>
        <v>228.43187011474117</v>
      </c>
      <c r="G3561" s="208">
        <f t="shared" si="699"/>
        <v>0.12736239403268987</v>
      </c>
      <c r="H3561" s="162">
        <f t="shared" si="704"/>
        <v>10.127362394032691</v>
      </c>
      <c r="I3561" s="209" t="str">
        <f t="shared" si="710"/>
        <v>S</v>
      </c>
      <c r="J3561" s="209" t="s">
        <v>7731</v>
      </c>
      <c r="K3561" s="210">
        <v>0</v>
      </c>
      <c r="L3561" s="162">
        <f t="shared" si="705"/>
        <v>5</v>
      </c>
      <c r="M3561" s="162">
        <f t="shared" si="700"/>
        <v>4.8726376059673093</v>
      </c>
      <c r="N3561" s="210">
        <f t="shared" si="706"/>
        <v>0.13341490471177159</v>
      </c>
      <c r="O3561" s="162">
        <f t="shared" si="707"/>
        <v>0</v>
      </c>
      <c r="P3561" s="162">
        <f t="shared" si="701"/>
        <v>0</v>
      </c>
      <c r="Q3561" s="210">
        <f t="shared" si="702"/>
        <v>5.3732468123861565E-3</v>
      </c>
      <c r="R3561" s="210">
        <f t="shared" si="708"/>
        <v>7.2780171105214203E-2</v>
      </c>
    </row>
    <row r="3562" spans="1:18" x14ac:dyDescent="0.2">
      <c r="A3562" s="146">
        <v>3558</v>
      </c>
      <c r="B3562" s="146">
        <v>6</v>
      </c>
      <c r="C3562" s="146" t="s">
        <v>879</v>
      </c>
      <c r="D3562" s="162">
        <v>10.7</v>
      </c>
      <c r="E3562" s="162">
        <v>1909.4296610986423</v>
      </c>
      <c r="F3562" s="208">
        <f t="shared" si="703"/>
        <v>1827.7060716036206</v>
      </c>
      <c r="G3562" s="208">
        <f t="shared" si="699"/>
        <v>1.0190391592495138</v>
      </c>
      <c r="H3562" s="162">
        <f t="shared" si="704"/>
        <v>11.719039159249514</v>
      </c>
      <c r="I3562" s="209" t="str">
        <f t="shared" si="710"/>
        <v>S</v>
      </c>
      <c r="J3562" s="209" t="s">
        <v>7731</v>
      </c>
      <c r="K3562" s="210">
        <v>2.2475801209669889E-3</v>
      </c>
      <c r="L3562" s="162">
        <f t="shared" si="705"/>
        <v>4.3000000000000007</v>
      </c>
      <c r="M3562" s="162">
        <f t="shared" si="700"/>
        <v>3.2809608407504864</v>
      </c>
      <c r="N3562" s="210">
        <f t="shared" si="706"/>
        <v>0.11033534884276699</v>
      </c>
      <c r="O3562" s="162">
        <f t="shared" si="707"/>
        <v>0</v>
      </c>
      <c r="P3562" s="162">
        <f t="shared" si="701"/>
        <v>0</v>
      </c>
      <c r="Q3562" s="210">
        <f t="shared" si="702"/>
        <v>5.3732468123861565E-3</v>
      </c>
      <c r="R3562" s="210">
        <f t="shared" si="708"/>
        <v>4.9700615236209618E-2</v>
      </c>
    </row>
    <row r="3563" spans="1:18" x14ac:dyDescent="0.2">
      <c r="A3563" s="146">
        <v>3559</v>
      </c>
      <c r="B3563" s="146">
        <v>7</v>
      </c>
      <c r="C3563" s="146" t="s">
        <v>879</v>
      </c>
      <c r="D3563" s="162">
        <v>12.1</v>
      </c>
      <c r="E3563" s="162">
        <v>5522.8246893868109</v>
      </c>
      <c r="F3563" s="208">
        <f t="shared" si="703"/>
        <v>5255.5199744204892</v>
      </c>
      <c r="G3563" s="208">
        <f t="shared" si="699"/>
        <v>2.9302198747162453</v>
      </c>
      <c r="H3563" s="162">
        <f t="shared" si="704"/>
        <v>15.030219874716245</v>
      </c>
      <c r="I3563" s="209" t="str">
        <f t="shared" si="710"/>
        <v>S</v>
      </c>
      <c r="J3563" s="209" t="s">
        <v>7731</v>
      </c>
      <c r="K3563" s="210">
        <v>0.1696313040028852</v>
      </c>
      <c r="L3563" s="162">
        <f t="shared" si="705"/>
        <v>2.9000000000000004</v>
      </c>
      <c r="M3563" s="162">
        <f t="shared" si="700"/>
        <v>0</v>
      </c>
      <c r="N3563" s="210">
        <f t="shared" si="706"/>
        <v>0.11305293852158663</v>
      </c>
      <c r="O3563" s="162">
        <f t="shared" si="707"/>
        <v>0</v>
      </c>
      <c r="P3563" s="162">
        <f t="shared" si="701"/>
        <v>0</v>
      </c>
      <c r="Q3563" s="210">
        <f t="shared" si="702"/>
        <v>5.3732468123861565E-3</v>
      </c>
      <c r="R3563" s="210">
        <f t="shared" si="708"/>
        <v>5.241820491502925E-2</v>
      </c>
    </row>
    <row r="3564" spans="1:18" x14ac:dyDescent="0.2">
      <c r="A3564" s="146">
        <v>3560</v>
      </c>
      <c r="B3564" s="146">
        <v>8</v>
      </c>
      <c r="C3564" s="146" t="s">
        <v>879</v>
      </c>
      <c r="D3564" s="162">
        <v>13.6</v>
      </c>
      <c r="E3564" s="162">
        <v>10209.354171673271</v>
      </c>
      <c r="F3564" s="208">
        <f t="shared" si="703"/>
        <v>9653.9653047342454</v>
      </c>
      <c r="G3564" s="208">
        <f t="shared" si="699"/>
        <v>5.3825770130143251</v>
      </c>
      <c r="H3564" s="162">
        <f t="shared" si="704"/>
        <v>18.982577013014325</v>
      </c>
      <c r="I3564" s="209" t="str">
        <f t="shared" si="710"/>
        <v>S</v>
      </c>
      <c r="J3564" s="209" t="s">
        <v>7731</v>
      </c>
      <c r="K3564" s="210">
        <v>3.7725964762110445E-2</v>
      </c>
      <c r="L3564" s="162">
        <f t="shared" si="705"/>
        <v>1.4000000000000004</v>
      </c>
      <c r="M3564" s="162">
        <f t="shared" si="700"/>
        <v>0</v>
      </c>
      <c r="N3564" s="210">
        <f t="shared" si="706"/>
        <v>7.2292530869519186E-2</v>
      </c>
      <c r="O3564" s="162">
        <f t="shared" si="707"/>
        <v>0</v>
      </c>
      <c r="P3564" s="162">
        <f t="shared" si="701"/>
        <v>0</v>
      </c>
      <c r="Q3564" s="210">
        <f t="shared" si="702"/>
        <v>5.3732468123861565E-3</v>
      </c>
      <c r="R3564" s="210">
        <f t="shared" si="708"/>
        <v>1.165779726296181E-2</v>
      </c>
    </row>
    <row r="3565" spans="1:18" x14ac:dyDescent="0.2">
      <c r="A3565" s="146">
        <v>3561</v>
      </c>
      <c r="B3565" s="146">
        <v>9</v>
      </c>
      <c r="C3565" s="146" t="s">
        <v>879</v>
      </c>
      <c r="D3565" s="162">
        <v>15.3</v>
      </c>
      <c r="E3565" s="162">
        <v>14535.765830716318</v>
      </c>
      <c r="F3565" s="208">
        <f t="shared" si="703"/>
        <v>13646.176961876479</v>
      </c>
      <c r="G3565" s="208">
        <f t="shared" si="699"/>
        <v>7.6084382025385766</v>
      </c>
      <c r="H3565" s="162">
        <f t="shared" si="704"/>
        <v>22.908438202538576</v>
      </c>
      <c r="I3565" s="209" t="str">
        <f t="shared" si="710"/>
        <v>S</v>
      </c>
      <c r="J3565" s="209" t="s">
        <v>7731</v>
      </c>
      <c r="K3565" s="210">
        <v>0.1254103278861449</v>
      </c>
      <c r="L3565" s="162">
        <f t="shared" si="705"/>
        <v>0</v>
      </c>
      <c r="M3565" s="162">
        <f t="shared" si="700"/>
        <v>0</v>
      </c>
      <c r="N3565" s="210">
        <f t="shared" si="706"/>
        <v>9.9388101118753944E-2</v>
      </c>
      <c r="O3565" s="162">
        <f t="shared" si="707"/>
        <v>0</v>
      </c>
      <c r="P3565" s="162">
        <f t="shared" si="701"/>
        <v>0</v>
      </c>
      <c r="Q3565" s="210">
        <f t="shared" si="702"/>
        <v>5.3732468123861565E-3</v>
      </c>
      <c r="R3565" s="210">
        <f t="shared" si="708"/>
        <v>3.8753367512196567E-2</v>
      </c>
    </row>
    <row r="3566" spans="1:18" x14ac:dyDescent="0.2">
      <c r="A3566" s="146">
        <v>3562</v>
      </c>
      <c r="B3566" s="146">
        <v>10</v>
      </c>
      <c r="C3566" s="146" t="s">
        <v>879</v>
      </c>
      <c r="D3566" s="162">
        <v>15.4</v>
      </c>
      <c r="E3566" s="162">
        <v>17051.315158846857</v>
      </c>
      <c r="F3566" s="208">
        <f t="shared" si="703"/>
        <v>16000.954145061891</v>
      </c>
      <c r="G3566" s="208">
        <f t="shared" si="699"/>
        <v>8.9213463327106197</v>
      </c>
      <c r="H3566" s="162">
        <f t="shared" si="704"/>
        <v>24.321346332710618</v>
      </c>
      <c r="I3566" s="209" t="str">
        <f t="shared" si="710"/>
        <v>S</v>
      </c>
      <c r="J3566" s="209" t="s">
        <v>7731</v>
      </c>
      <c r="K3566" s="210">
        <v>0.1324196712221096</v>
      </c>
      <c r="L3566" s="162">
        <f t="shared" si="705"/>
        <v>0</v>
      </c>
      <c r="M3566" s="162">
        <f t="shared" si="700"/>
        <v>0</v>
      </c>
      <c r="N3566" s="210">
        <f t="shared" si="706"/>
        <v>0.10155407630513902</v>
      </c>
      <c r="O3566" s="162">
        <f t="shared" si="707"/>
        <v>0</v>
      </c>
      <c r="P3566" s="162">
        <f t="shared" si="701"/>
        <v>0</v>
      </c>
      <c r="Q3566" s="210">
        <f t="shared" si="702"/>
        <v>5.3732468123861565E-3</v>
      </c>
      <c r="R3566" s="210">
        <f t="shared" si="708"/>
        <v>4.0919342698581641E-2</v>
      </c>
    </row>
    <row r="3567" spans="1:18" x14ac:dyDescent="0.2">
      <c r="A3567" s="146">
        <v>3563</v>
      </c>
      <c r="B3567" s="146">
        <v>11</v>
      </c>
      <c r="C3567" s="146" t="s">
        <v>879</v>
      </c>
      <c r="D3567" s="162">
        <v>17.399999999999999</v>
      </c>
      <c r="E3567" s="162">
        <v>17455.024730933146</v>
      </c>
      <c r="F3567" s="208">
        <f t="shared" si="703"/>
        <v>16240.155009660199</v>
      </c>
      <c r="G3567" s="208">
        <f t="shared" si="699"/>
        <v>9.0547129892749041</v>
      </c>
      <c r="H3567" s="162">
        <f t="shared" si="704"/>
        <v>26.454712989274903</v>
      </c>
      <c r="I3567" s="209" t="str">
        <f t="shared" si="710"/>
        <v>S</v>
      </c>
      <c r="J3567" s="209" t="s">
        <v>7731</v>
      </c>
      <c r="K3567" s="210">
        <v>1.0871009142890513E-2</v>
      </c>
      <c r="L3567" s="162">
        <f t="shared" si="705"/>
        <v>0</v>
      </c>
      <c r="M3567" s="162">
        <f t="shared" si="700"/>
        <v>0</v>
      </c>
      <c r="N3567" s="210">
        <f t="shared" si="706"/>
        <v>6.3994012061880101E-2</v>
      </c>
      <c r="O3567" s="162">
        <f t="shared" si="707"/>
        <v>0</v>
      </c>
      <c r="P3567" s="162">
        <f t="shared" si="701"/>
        <v>0.45471298927490267</v>
      </c>
      <c r="Q3567" s="210">
        <f t="shared" si="702"/>
        <v>6.1543373529374884E-3</v>
      </c>
      <c r="R3567" s="210">
        <f t="shared" si="708"/>
        <v>3.3592784553227242E-3</v>
      </c>
    </row>
    <row r="3568" spans="1:18" x14ac:dyDescent="0.2">
      <c r="A3568" s="146">
        <v>3564</v>
      </c>
      <c r="B3568" s="146">
        <v>12</v>
      </c>
      <c r="C3568" s="146" t="s">
        <v>879</v>
      </c>
      <c r="D3568" s="162">
        <v>18.8</v>
      </c>
      <c r="E3568" s="162">
        <v>17490.564500690401</v>
      </c>
      <c r="F3568" s="208">
        <f t="shared" si="703"/>
        <v>16175.274050238482</v>
      </c>
      <c r="G3568" s="208">
        <f t="shared" si="699"/>
        <v>9.0185385521662074</v>
      </c>
      <c r="H3568" s="162">
        <f t="shared" si="704"/>
        <v>27.81853855216621</v>
      </c>
      <c r="I3568" s="209" t="str">
        <f t="shared" si="710"/>
        <v>S</v>
      </c>
      <c r="J3568" s="209" t="s">
        <v>7731</v>
      </c>
      <c r="K3568" s="210">
        <v>0.10417659139089416</v>
      </c>
      <c r="L3568" s="162">
        <f t="shared" si="705"/>
        <v>0</v>
      </c>
      <c r="M3568" s="162">
        <f t="shared" si="700"/>
        <v>0</v>
      </c>
      <c r="N3568" s="210">
        <f t="shared" si="706"/>
        <v>9.2826609669623444E-2</v>
      </c>
      <c r="O3568" s="162">
        <f t="shared" si="707"/>
        <v>0</v>
      </c>
      <c r="P3568" s="162">
        <f t="shared" si="701"/>
        <v>1.8185385521662099</v>
      </c>
      <c r="Q3568" s="210">
        <f t="shared" si="702"/>
        <v>8.4970706182334842E-3</v>
      </c>
      <c r="R3568" s="210">
        <f t="shared" si="708"/>
        <v>3.2191876063066067E-2</v>
      </c>
    </row>
    <row r="3569" spans="1:18" x14ac:dyDescent="0.2">
      <c r="A3569" s="146">
        <v>3565</v>
      </c>
      <c r="B3569" s="146">
        <v>13</v>
      </c>
      <c r="C3569" s="146" t="s">
        <v>879</v>
      </c>
      <c r="D3569" s="162">
        <v>19.399999999999999</v>
      </c>
      <c r="E3569" s="162">
        <v>17256.501798304744</v>
      </c>
      <c r="F3569" s="208">
        <f t="shared" si="703"/>
        <v>15917.397258756295</v>
      </c>
      <c r="G3569" s="208">
        <f t="shared" si="699"/>
        <v>8.8747591158198578</v>
      </c>
      <c r="H3569" s="162">
        <f t="shared" si="704"/>
        <v>28.274759115819855</v>
      </c>
      <c r="I3569" s="209" t="str">
        <f t="shared" si="710"/>
        <v>S</v>
      </c>
      <c r="J3569" s="209" t="s">
        <v>7731</v>
      </c>
      <c r="K3569" s="210">
        <v>0</v>
      </c>
      <c r="L3569" s="162">
        <f t="shared" si="705"/>
        <v>0</v>
      </c>
      <c r="M3569" s="162">
        <f t="shared" si="700"/>
        <v>0</v>
      </c>
      <c r="N3569" s="210">
        <f t="shared" si="706"/>
        <v>6.0634733606557377E-2</v>
      </c>
      <c r="O3569" s="162">
        <f t="shared" si="707"/>
        <v>0</v>
      </c>
      <c r="P3569" s="162">
        <f t="shared" si="701"/>
        <v>2.2747591158198546</v>
      </c>
      <c r="Q3569" s="210">
        <f t="shared" si="702"/>
        <v>9.2807508188873129E-3</v>
      </c>
      <c r="R3569" s="210">
        <f t="shared" si="708"/>
        <v>0</v>
      </c>
    </row>
    <row r="3570" spans="1:18" x14ac:dyDescent="0.2">
      <c r="A3570" s="146">
        <v>3566</v>
      </c>
      <c r="B3570" s="146">
        <v>14</v>
      </c>
      <c r="C3570" s="146" t="s">
        <v>879</v>
      </c>
      <c r="D3570" s="162">
        <v>20.2</v>
      </c>
      <c r="E3570" s="162">
        <v>17012.998844577316</v>
      </c>
      <c r="F3570" s="208">
        <f t="shared" si="703"/>
        <v>15638.34853793547</v>
      </c>
      <c r="G3570" s="208">
        <f t="shared" si="699"/>
        <v>8.7191752512844563</v>
      </c>
      <c r="H3570" s="162">
        <f t="shared" si="704"/>
        <v>28.919175251284457</v>
      </c>
      <c r="I3570" s="209" t="str">
        <f t="shared" si="710"/>
        <v>S</v>
      </c>
      <c r="J3570" s="209" t="s">
        <v>7731</v>
      </c>
      <c r="K3570" s="210">
        <v>3.0535049939064058E-3</v>
      </c>
      <c r="L3570" s="162">
        <f t="shared" si="705"/>
        <v>0</v>
      </c>
      <c r="M3570" s="162">
        <f t="shared" si="700"/>
        <v>0</v>
      </c>
      <c r="N3570" s="210">
        <f t="shared" si="706"/>
        <v>6.1578305027059625E-2</v>
      </c>
      <c r="O3570" s="162">
        <f t="shared" si="707"/>
        <v>0</v>
      </c>
      <c r="P3570" s="162">
        <f t="shared" si="701"/>
        <v>2.9191752512844573</v>
      </c>
      <c r="Q3570" s="210">
        <f t="shared" si="702"/>
        <v>1.0387706985661212E-2</v>
      </c>
      <c r="R3570" s="210">
        <f t="shared" si="708"/>
        <v>9.4357142050224829E-4</v>
      </c>
    </row>
    <row r="3571" spans="1:18" x14ac:dyDescent="0.2">
      <c r="A3571" s="146">
        <v>3567</v>
      </c>
      <c r="B3571" s="146">
        <v>15</v>
      </c>
      <c r="C3571" s="146" t="s">
        <v>879</v>
      </c>
      <c r="D3571" s="162">
        <v>19.899999999999999</v>
      </c>
      <c r="E3571" s="162">
        <v>15451.747865319259</v>
      </c>
      <c r="F3571" s="208">
        <f t="shared" si="703"/>
        <v>14221.788735239847</v>
      </c>
      <c r="G3571" s="208">
        <f t="shared" si="699"/>
        <v>7.9293710629670988</v>
      </c>
      <c r="H3571" s="162">
        <f t="shared" si="704"/>
        <v>27.829371062967098</v>
      </c>
      <c r="I3571" s="209" t="str">
        <f t="shared" si="710"/>
        <v>S</v>
      </c>
      <c r="J3571" s="209" t="s">
        <v>7731</v>
      </c>
      <c r="K3571" s="210">
        <v>5.1069529055778294E-3</v>
      </c>
      <c r="L3571" s="162">
        <f t="shared" si="705"/>
        <v>0</v>
      </c>
      <c r="M3571" s="162">
        <f t="shared" si="700"/>
        <v>0</v>
      </c>
      <c r="N3571" s="210">
        <f t="shared" si="706"/>
        <v>6.221284624012783E-2</v>
      </c>
      <c r="O3571" s="162">
        <f t="shared" si="707"/>
        <v>0</v>
      </c>
      <c r="P3571" s="162">
        <f t="shared" si="701"/>
        <v>1.8293710629670983</v>
      </c>
      <c r="Q3571" s="210">
        <f t="shared" si="702"/>
        <v>8.5156783376445482E-3</v>
      </c>
      <c r="R3571" s="210">
        <f t="shared" si="708"/>
        <v>1.5781126335704526E-3</v>
      </c>
    </row>
    <row r="3572" spans="1:18" x14ac:dyDescent="0.2">
      <c r="A3572" s="146">
        <v>3568</v>
      </c>
      <c r="B3572" s="146">
        <v>16</v>
      </c>
      <c r="C3572" s="146" t="s">
        <v>879</v>
      </c>
      <c r="D3572" s="162">
        <v>19.5</v>
      </c>
      <c r="E3572" s="162">
        <v>12315.640838692945</v>
      </c>
      <c r="F3572" s="208">
        <f t="shared" si="703"/>
        <v>11355.020853274897</v>
      </c>
      <c r="G3572" s="208">
        <f t="shared" si="699"/>
        <v>6.3310020595540415</v>
      </c>
      <c r="H3572" s="162">
        <f t="shared" si="704"/>
        <v>25.831002059554041</v>
      </c>
      <c r="I3572" s="209" t="str">
        <f t="shared" si="710"/>
        <v>S</v>
      </c>
      <c r="J3572" s="209" t="s">
        <v>7731</v>
      </c>
      <c r="K3572" s="210">
        <v>4.3146212330657137E-2</v>
      </c>
      <c r="L3572" s="162">
        <f t="shared" si="705"/>
        <v>0</v>
      </c>
      <c r="M3572" s="162">
        <f t="shared" si="700"/>
        <v>0</v>
      </c>
      <c r="N3572" s="210">
        <f t="shared" si="706"/>
        <v>7.3967455491530221E-2</v>
      </c>
      <c r="O3572" s="162">
        <f t="shared" si="707"/>
        <v>0</v>
      </c>
      <c r="P3572" s="162">
        <f t="shared" si="701"/>
        <v>0</v>
      </c>
      <c r="Q3572" s="210">
        <f t="shared" si="702"/>
        <v>5.3732468123861565E-3</v>
      </c>
      <c r="R3572" s="210">
        <f t="shared" si="708"/>
        <v>1.3332721884972844E-2</v>
      </c>
    </row>
    <row r="3573" spans="1:18" x14ac:dyDescent="0.2">
      <c r="A3573" s="146">
        <v>3569</v>
      </c>
      <c r="B3573" s="146">
        <v>17</v>
      </c>
      <c r="C3573" s="146" t="s">
        <v>879</v>
      </c>
      <c r="D3573" s="162">
        <v>19.100000000000001</v>
      </c>
      <c r="E3573" s="162">
        <v>8749.7247215648567</v>
      </c>
      <c r="F3573" s="208">
        <f t="shared" si="703"/>
        <v>8081.2457528373016</v>
      </c>
      <c r="G3573" s="208">
        <f t="shared" si="699"/>
        <v>4.505705816490825</v>
      </c>
      <c r="H3573" s="162">
        <f t="shared" si="704"/>
        <v>23.605705816490826</v>
      </c>
      <c r="I3573" s="209" t="str">
        <f t="shared" si="710"/>
        <v>S</v>
      </c>
      <c r="J3573" s="209" t="s">
        <v>7731</v>
      </c>
      <c r="K3573" s="210">
        <v>3.9426989059413664E-2</v>
      </c>
      <c r="L3573" s="162">
        <f t="shared" si="705"/>
        <v>0</v>
      </c>
      <c r="M3573" s="162">
        <f t="shared" si="700"/>
        <v>0</v>
      </c>
      <c r="N3573" s="210">
        <f t="shared" si="706"/>
        <v>7.2818168756379781E-2</v>
      </c>
      <c r="O3573" s="162">
        <f t="shared" si="707"/>
        <v>0</v>
      </c>
      <c r="P3573" s="162">
        <f t="shared" si="701"/>
        <v>0</v>
      </c>
      <c r="Q3573" s="210">
        <f t="shared" si="702"/>
        <v>5.3732468123861565E-3</v>
      </c>
      <c r="R3573" s="210">
        <f t="shared" si="708"/>
        <v>1.2183435149822404E-2</v>
      </c>
    </row>
    <row r="3574" spans="1:18" x14ac:dyDescent="0.2">
      <c r="A3574" s="146">
        <v>3570</v>
      </c>
      <c r="B3574" s="146">
        <v>18</v>
      </c>
      <c r="C3574" s="146" t="s">
        <v>879</v>
      </c>
      <c r="D3574" s="162">
        <v>18.600000000000001</v>
      </c>
      <c r="E3574" s="162">
        <v>5565.0281659735483</v>
      </c>
      <c r="F3574" s="208">
        <f t="shared" si="703"/>
        <v>5150.9900704251158</v>
      </c>
      <c r="G3574" s="208">
        <f t="shared" si="699"/>
        <v>2.8719391330046324</v>
      </c>
      <c r="H3574" s="162">
        <f t="shared" si="704"/>
        <v>21.471939133004632</v>
      </c>
      <c r="I3574" s="209" t="str">
        <f t="shared" si="710"/>
        <v>S</v>
      </c>
      <c r="J3574" s="209" t="s">
        <v>7731</v>
      </c>
      <c r="K3574" s="210">
        <v>4.9896975772668562E-3</v>
      </c>
      <c r="L3574" s="162">
        <f t="shared" si="705"/>
        <v>0</v>
      </c>
      <c r="M3574" s="162">
        <f t="shared" si="700"/>
        <v>0</v>
      </c>
      <c r="N3574" s="210">
        <f t="shared" si="706"/>
        <v>6.2176612869978887E-2</v>
      </c>
      <c r="O3574" s="162">
        <f t="shared" si="707"/>
        <v>0</v>
      </c>
      <c r="P3574" s="162">
        <f t="shared" si="701"/>
        <v>0</v>
      </c>
      <c r="Q3574" s="210">
        <f t="shared" si="702"/>
        <v>5.3732468123861565E-3</v>
      </c>
      <c r="R3574" s="210">
        <f t="shared" si="708"/>
        <v>1.5418792634215098E-3</v>
      </c>
    </row>
    <row r="3575" spans="1:18" x14ac:dyDescent="0.2">
      <c r="A3575" s="146">
        <v>3571</v>
      </c>
      <c r="B3575" s="146">
        <v>19</v>
      </c>
      <c r="C3575" s="146" t="s">
        <v>879</v>
      </c>
      <c r="D3575" s="162">
        <v>18</v>
      </c>
      <c r="E3575" s="162">
        <v>2585.2405953888992</v>
      </c>
      <c r="F3575" s="208">
        <f t="shared" si="703"/>
        <v>2399.1032725208984</v>
      </c>
      <c r="G3575" s="208">
        <f t="shared" si="699"/>
        <v>1.3376221810312285</v>
      </c>
      <c r="H3575" s="162">
        <f t="shared" si="704"/>
        <v>19.337622181031229</v>
      </c>
      <c r="I3575" s="209" t="str">
        <f t="shared" si="710"/>
        <v>S</v>
      </c>
      <c r="J3575" s="209" t="s">
        <v>7731</v>
      </c>
      <c r="K3575" s="210">
        <v>8.7851401000596345E-3</v>
      </c>
      <c r="L3575" s="162">
        <f t="shared" si="705"/>
        <v>0</v>
      </c>
      <c r="M3575" s="162">
        <f t="shared" si="700"/>
        <v>0</v>
      </c>
      <c r="N3575" s="210">
        <f t="shared" si="706"/>
        <v>6.334945231180493E-2</v>
      </c>
      <c r="O3575" s="162">
        <f t="shared" si="707"/>
        <v>0</v>
      </c>
      <c r="P3575" s="162">
        <f t="shared" si="701"/>
        <v>0</v>
      </c>
      <c r="Q3575" s="210">
        <f t="shared" si="702"/>
        <v>5.3732468123861565E-3</v>
      </c>
      <c r="R3575" s="210">
        <f t="shared" si="708"/>
        <v>2.7147187052475527E-3</v>
      </c>
    </row>
    <row r="3576" spans="1:18" x14ac:dyDescent="0.2">
      <c r="A3576" s="146">
        <v>3572</v>
      </c>
      <c r="B3576" s="146">
        <v>20</v>
      </c>
      <c r="C3576" s="146" t="s">
        <v>879</v>
      </c>
      <c r="D3576" s="162">
        <v>15.6</v>
      </c>
      <c r="E3576" s="162">
        <v>547.8122322739016</v>
      </c>
      <c r="F3576" s="208">
        <f t="shared" si="703"/>
        <v>513.62874898001019</v>
      </c>
      <c r="G3576" s="208">
        <f t="shared" si="699"/>
        <v>0.28637416959923634</v>
      </c>
      <c r="H3576" s="162">
        <f t="shared" si="704"/>
        <v>15.886374169599236</v>
      </c>
      <c r="I3576" s="209" t="str">
        <f t="shared" si="710"/>
        <v>S</v>
      </c>
      <c r="J3576" s="209" t="s">
        <v>7731</v>
      </c>
      <c r="K3576" s="210">
        <v>7.6981246775971707E-2</v>
      </c>
      <c r="L3576" s="162">
        <f t="shared" si="705"/>
        <v>0</v>
      </c>
      <c r="M3576" s="162">
        <f t="shared" si="700"/>
        <v>0</v>
      </c>
      <c r="N3576" s="210">
        <f t="shared" si="706"/>
        <v>8.442290638419922E-2</v>
      </c>
      <c r="O3576" s="162">
        <f t="shared" si="707"/>
        <v>0</v>
      </c>
      <c r="P3576" s="162">
        <f t="shared" si="701"/>
        <v>0</v>
      </c>
      <c r="Q3576" s="210">
        <f t="shared" si="702"/>
        <v>5.3732468123861565E-3</v>
      </c>
      <c r="R3576" s="210">
        <f t="shared" si="708"/>
        <v>2.3788172777641843E-2</v>
      </c>
    </row>
    <row r="3577" spans="1:18" x14ac:dyDescent="0.2">
      <c r="A3577" s="146">
        <v>3573</v>
      </c>
      <c r="B3577" s="146">
        <v>21</v>
      </c>
      <c r="C3577" s="146" t="s">
        <v>879</v>
      </c>
      <c r="D3577" s="162">
        <v>16.600000000000001</v>
      </c>
      <c r="E3577" s="162">
        <v>21.379392744597276</v>
      </c>
      <c r="F3577" s="208">
        <f t="shared" si="703"/>
        <v>19.959801066356015</v>
      </c>
      <c r="G3577" s="208">
        <f t="shared" si="699"/>
        <v>1.1128604983842355E-2</v>
      </c>
      <c r="H3577" s="162">
        <f t="shared" si="704"/>
        <v>16.611128604983843</v>
      </c>
      <c r="I3577" s="209" t="str">
        <f t="shared" si="710"/>
        <v>S</v>
      </c>
      <c r="J3577" s="209" t="s">
        <v>7731</v>
      </c>
      <c r="K3577" s="210">
        <v>0.14753074614898781</v>
      </c>
      <c r="L3577" s="162">
        <f t="shared" si="705"/>
        <v>0</v>
      </c>
      <c r="M3577" s="162">
        <f t="shared" si="700"/>
        <v>0</v>
      </c>
      <c r="N3577" s="210">
        <f t="shared" si="706"/>
        <v>0.10622358837815822</v>
      </c>
      <c r="O3577" s="162">
        <f t="shared" si="707"/>
        <v>0</v>
      </c>
      <c r="P3577" s="162">
        <f t="shared" si="701"/>
        <v>0</v>
      </c>
      <c r="Q3577" s="210">
        <f t="shared" si="702"/>
        <v>5.3732468123861565E-3</v>
      </c>
      <c r="R3577" s="210">
        <f t="shared" si="708"/>
        <v>4.5588854771600844E-2</v>
      </c>
    </row>
    <row r="3578" spans="1:18" x14ac:dyDescent="0.2">
      <c r="A3578" s="146">
        <v>3574</v>
      </c>
      <c r="B3578" s="146">
        <v>22</v>
      </c>
      <c r="C3578" s="146" t="s">
        <v>879</v>
      </c>
      <c r="D3578" s="162">
        <v>15.9</v>
      </c>
      <c r="E3578" s="162">
        <v>0</v>
      </c>
      <c r="F3578" s="208">
        <f t="shared" si="703"/>
        <v>0</v>
      </c>
      <c r="G3578" s="208">
        <f t="shared" si="699"/>
        <v>0</v>
      </c>
      <c r="H3578" s="162">
        <f t="shared" si="704"/>
        <v>15.9</v>
      </c>
      <c r="I3578" s="209" t="str">
        <f t="shared" si="710"/>
        <v>S</v>
      </c>
      <c r="J3578" s="209" t="s">
        <v>7731</v>
      </c>
      <c r="K3578" s="210">
        <v>1.8340890372383983E-2</v>
      </c>
      <c r="L3578" s="162">
        <f t="shared" si="705"/>
        <v>0</v>
      </c>
      <c r="M3578" s="162">
        <f t="shared" si="700"/>
        <v>0</v>
      </c>
      <c r="N3578" s="210">
        <f t="shared" si="706"/>
        <v>6.6302299245546745E-2</v>
      </c>
      <c r="O3578" s="162">
        <f t="shared" si="707"/>
        <v>0</v>
      </c>
      <c r="P3578" s="162">
        <f t="shared" si="701"/>
        <v>0</v>
      </c>
      <c r="Q3578" s="210">
        <f t="shared" si="702"/>
        <v>5.3732468123861565E-3</v>
      </c>
      <c r="R3578" s="210">
        <f t="shared" si="708"/>
        <v>5.6675656389893678E-3</v>
      </c>
    </row>
    <row r="3579" spans="1:18" x14ac:dyDescent="0.2">
      <c r="A3579" s="146">
        <v>3575</v>
      </c>
      <c r="B3579" s="146">
        <v>23</v>
      </c>
      <c r="C3579" s="146" t="s">
        <v>879</v>
      </c>
      <c r="D3579" s="162">
        <v>15.7</v>
      </c>
      <c r="E3579" s="162">
        <v>0</v>
      </c>
      <c r="F3579" s="208">
        <f t="shared" si="703"/>
        <v>0</v>
      </c>
      <c r="G3579" s="208">
        <f t="shared" si="699"/>
        <v>0</v>
      </c>
      <c r="H3579" s="162">
        <f t="shared" si="704"/>
        <v>15.7</v>
      </c>
      <c r="I3579" s="209" t="str">
        <f t="shared" si="710"/>
        <v>S</v>
      </c>
      <c r="J3579" s="209" t="s">
        <v>7731</v>
      </c>
      <c r="K3579" s="210">
        <v>6.8874056860745395E-2</v>
      </c>
      <c r="L3579" s="162">
        <f t="shared" si="705"/>
        <v>0</v>
      </c>
      <c r="M3579" s="162">
        <f t="shared" si="700"/>
        <v>0</v>
      </c>
      <c r="N3579" s="210">
        <f t="shared" si="706"/>
        <v>8.1917682806750547E-2</v>
      </c>
      <c r="O3579" s="162">
        <f t="shared" si="707"/>
        <v>0</v>
      </c>
      <c r="P3579" s="162">
        <f t="shared" si="701"/>
        <v>0</v>
      </c>
      <c r="Q3579" s="210">
        <f t="shared" si="702"/>
        <v>5.3732468123861565E-3</v>
      </c>
      <c r="R3579" s="210">
        <f t="shared" si="708"/>
        <v>2.128294920019317E-2</v>
      </c>
    </row>
    <row r="3580" spans="1:18" x14ac:dyDescent="0.2">
      <c r="A3580" s="146">
        <v>3576</v>
      </c>
      <c r="B3580" s="146">
        <v>24</v>
      </c>
      <c r="C3580" s="146" t="s">
        <v>879</v>
      </c>
      <c r="D3580" s="162">
        <v>15.3</v>
      </c>
      <c r="E3580" s="162">
        <v>0</v>
      </c>
      <c r="F3580" s="208">
        <f t="shared" si="703"/>
        <v>0</v>
      </c>
      <c r="G3580" s="208">
        <f t="shared" si="699"/>
        <v>0</v>
      </c>
      <c r="H3580" s="162">
        <f t="shared" si="704"/>
        <v>15.3</v>
      </c>
      <c r="I3580" s="209" t="str">
        <f t="shared" si="710"/>
        <v>S</v>
      </c>
      <c r="J3580" s="209" t="s">
        <v>7731</v>
      </c>
      <c r="K3580" s="210">
        <v>0</v>
      </c>
      <c r="L3580" s="162">
        <f t="shared" si="705"/>
        <v>0</v>
      </c>
      <c r="M3580" s="162">
        <f t="shared" si="700"/>
        <v>0</v>
      </c>
      <c r="N3580" s="210">
        <f t="shared" si="706"/>
        <v>6.0634733606557377E-2</v>
      </c>
      <c r="O3580" s="162">
        <f t="shared" si="707"/>
        <v>0</v>
      </c>
      <c r="P3580" s="162">
        <f t="shared" si="701"/>
        <v>0</v>
      </c>
      <c r="Q3580" s="210">
        <f t="shared" si="702"/>
        <v>5.3732468123861565E-3</v>
      </c>
      <c r="R3580" s="210">
        <f t="shared" si="708"/>
        <v>0</v>
      </c>
    </row>
    <row r="3581" spans="1:18" x14ac:dyDescent="0.2">
      <c r="A3581" s="146">
        <v>3577</v>
      </c>
      <c r="B3581" s="146">
        <v>1</v>
      </c>
      <c r="C3581" s="146" t="s">
        <v>818</v>
      </c>
      <c r="D3581" s="162">
        <v>14.8</v>
      </c>
      <c r="E3581" s="162">
        <v>0</v>
      </c>
      <c r="F3581" s="208">
        <f t="shared" si="703"/>
        <v>0</v>
      </c>
      <c r="G3581" s="208">
        <f t="shared" si="699"/>
        <v>0</v>
      </c>
      <c r="H3581" s="162">
        <f t="shared" si="704"/>
        <v>14.8</v>
      </c>
      <c r="I3581" s="209" t="str">
        <f>IF(AVERAGE(H3581:H3604)&gt;15,"S",IF(AVERAGE(H3581:H3604)&lt;5,"W","Ü"))</f>
        <v>S</v>
      </c>
      <c r="J3581" s="209" t="s">
        <v>1401</v>
      </c>
      <c r="K3581" s="210">
        <v>4.6549598018629022E-4</v>
      </c>
      <c r="L3581" s="162">
        <f t="shared" si="705"/>
        <v>0.19999999999999929</v>
      </c>
      <c r="M3581" s="162">
        <f t="shared" si="700"/>
        <v>0.19999999999999929</v>
      </c>
      <c r="N3581" s="210">
        <f t="shared" si="706"/>
        <v>6.3765878515469915E-2</v>
      </c>
      <c r="O3581" s="162">
        <f t="shared" si="707"/>
        <v>0</v>
      </c>
      <c r="P3581" s="162">
        <f t="shared" si="701"/>
        <v>0</v>
      </c>
      <c r="Q3581" s="210">
        <f t="shared" si="702"/>
        <v>5.3732468123861565E-3</v>
      </c>
      <c r="R3581" s="210">
        <f t="shared" si="708"/>
        <v>3.1311449089125379E-3</v>
      </c>
    </row>
    <row r="3582" spans="1:18" x14ac:dyDescent="0.2">
      <c r="A3582" s="146">
        <v>3578</v>
      </c>
      <c r="B3582" s="146">
        <v>2</v>
      </c>
      <c r="C3582" s="146" t="s">
        <v>818</v>
      </c>
      <c r="D3582" s="162">
        <v>13.3</v>
      </c>
      <c r="E3582" s="162">
        <v>0</v>
      </c>
      <c r="F3582" s="208">
        <f t="shared" si="703"/>
        <v>0</v>
      </c>
      <c r="G3582" s="208">
        <f t="shared" si="699"/>
        <v>0</v>
      </c>
      <c r="H3582" s="162">
        <f t="shared" si="704"/>
        <v>13.3</v>
      </c>
      <c r="I3582" s="209" t="str">
        <f>IF(I3581="S","S",IF(I3581="W","W","Ü"))</f>
        <v>S</v>
      </c>
      <c r="J3582" s="209" t="s">
        <v>1401</v>
      </c>
      <c r="K3582" s="210">
        <v>2.9666446641575202E-2</v>
      </c>
      <c r="L3582" s="162">
        <f t="shared" si="705"/>
        <v>1.6999999999999993</v>
      </c>
      <c r="M3582" s="162">
        <f t="shared" si="700"/>
        <v>1.6999999999999993</v>
      </c>
      <c r="N3582" s="210">
        <f t="shared" si="706"/>
        <v>9.5194095280365709E-2</v>
      </c>
      <c r="O3582" s="162">
        <f t="shared" si="707"/>
        <v>0</v>
      </c>
      <c r="P3582" s="162">
        <f t="shared" si="701"/>
        <v>0</v>
      </c>
      <c r="Q3582" s="210">
        <f t="shared" si="702"/>
        <v>5.3732468123861565E-3</v>
      </c>
      <c r="R3582" s="210">
        <f t="shared" si="708"/>
        <v>3.4559361673808332E-2</v>
      </c>
    </row>
    <row r="3583" spans="1:18" x14ac:dyDescent="0.2">
      <c r="A3583" s="146">
        <v>3579</v>
      </c>
      <c r="B3583" s="146">
        <v>3</v>
      </c>
      <c r="C3583" s="146" t="s">
        <v>818</v>
      </c>
      <c r="D3583" s="162">
        <v>12.8</v>
      </c>
      <c r="E3583" s="162">
        <v>0</v>
      </c>
      <c r="F3583" s="208">
        <f t="shared" si="703"/>
        <v>0</v>
      </c>
      <c r="G3583" s="208">
        <f t="shared" si="699"/>
        <v>0</v>
      </c>
      <c r="H3583" s="162">
        <f t="shared" si="704"/>
        <v>12.8</v>
      </c>
      <c r="I3583" s="209" t="str">
        <f t="shared" ref="I3583:I3604" si="711">IF(I3582="S","S",IF(I3582="W","W","Ü"))</f>
        <v>S</v>
      </c>
      <c r="J3583" s="209" t="s">
        <v>1401</v>
      </c>
      <c r="K3583" s="210">
        <v>2.5647547976040195E-5</v>
      </c>
      <c r="L3583" s="162">
        <f t="shared" si="705"/>
        <v>2.1999999999999993</v>
      </c>
      <c r="M3583" s="162">
        <f t="shared" si="700"/>
        <v>2.1999999999999993</v>
      </c>
      <c r="N3583" s="210">
        <f t="shared" si="706"/>
        <v>9.3502967827157793E-2</v>
      </c>
      <c r="O3583" s="162">
        <f t="shared" si="707"/>
        <v>0</v>
      </c>
      <c r="P3583" s="162">
        <f t="shared" si="701"/>
        <v>0</v>
      </c>
      <c r="Q3583" s="210">
        <f t="shared" si="702"/>
        <v>5.3732468123861565E-3</v>
      </c>
      <c r="R3583" s="210">
        <f t="shared" si="708"/>
        <v>3.2868234220600416E-2</v>
      </c>
    </row>
    <row r="3584" spans="1:18" x14ac:dyDescent="0.2">
      <c r="A3584" s="146">
        <v>3580</v>
      </c>
      <c r="B3584" s="146">
        <v>4</v>
      </c>
      <c r="C3584" s="146" t="s">
        <v>818</v>
      </c>
      <c r="D3584" s="162">
        <v>13.2</v>
      </c>
      <c r="E3584" s="162">
        <v>0.27765445122853605</v>
      </c>
      <c r="F3584" s="208">
        <f t="shared" si="703"/>
        <v>0.26299429620366938</v>
      </c>
      <c r="G3584" s="208">
        <f t="shared" si="699"/>
        <v>1.4663270569302298E-4</v>
      </c>
      <c r="H3584" s="162">
        <f t="shared" si="704"/>
        <v>13.200146632705692</v>
      </c>
      <c r="I3584" s="209" t="str">
        <f t="shared" si="711"/>
        <v>S</v>
      </c>
      <c r="J3584" s="209" t="s">
        <v>1401</v>
      </c>
      <c r="K3584" s="210">
        <v>0</v>
      </c>
      <c r="L3584" s="162">
        <f t="shared" si="705"/>
        <v>1.8000000000000007</v>
      </c>
      <c r="M3584" s="162">
        <f t="shared" si="700"/>
        <v>1.7998533672943076</v>
      </c>
      <c r="N3584" s="210">
        <f t="shared" si="706"/>
        <v>8.7518250631413358E-2</v>
      </c>
      <c r="O3584" s="162">
        <f t="shared" si="707"/>
        <v>0</v>
      </c>
      <c r="P3584" s="162">
        <f t="shared" si="701"/>
        <v>0</v>
      </c>
      <c r="Q3584" s="210">
        <f t="shared" si="702"/>
        <v>5.3732468123861565E-3</v>
      </c>
      <c r="R3584" s="210">
        <f t="shared" si="708"/>
        <v>2.6883517024855981E-2</v>
      </c>
    </row>
    <row r="3585" spans="1:18" x14ac:dyDescent="0.2">
      <c r="A3585" s="146">
        <v>3581</v>
      </c>
      <c r="B3585" s="146">
        <v>5</v>
      </c>
      <c r="C3585" s="146" t="s">
        <v>818</v>
      </c>
      <c r="D3585" s="162">
        <v>13.5</v>
      </c>
      <c r="E3585" s="162">
        <v>166.03736183466455</v>
      </c>
      <c r="F3585" s="208">
        <f t="shared" si="703"/>
        <v>157.07134429559267</v>
      </c>
      <c r="G3585" s="208">
        <f t="shared" si="699"/>
        <v>8.7575268868442385E-2</v>
      </c>
      <c r="H3585" s="162">
        <f t="shared" si="704"/>
        <v>13.587575268868443</v>
      </c>
      <c r="I3585" s="209" t="str">
        <f t="shared" si="711"/>
        <v>S</v>
      </c>
      <c r="J3585" s="209" t="s">
        <v>1401</v>
      </c>
      <c r="K3585" s="210">
        <v>0</v>
      </c>
      <c r="L3585" s="162">
        <f t="shared" si="705"/>
        <v>1.5</v>
      </c>
      <c r="M3585" s="162">
        <f t="shared" si="700"/>
        <v>1.4124247311315568</v>
      </c>
      <c r="N3585" s="210">
        <f t="shared" si="706"/>
        <v>8.1731421256609663E-2</v>
      </c>
      <c r="O3585" s="162">
        <f t="shared" si="707"/>
        <v>0</v>
      </c>
      <c r="P3585" s="162">
        <f t="shared" si="701"/>
        <v>0</v>
      </c>
      <c r="Q3585" s="210">
        <f t="shared" si="702"/>
        <v>5.3732468123861565E-3</v>
      </c>
      <c r="R3585" s="210">
        <f t="shared" si="708"/>
        <v>2.1096687650052286E-2</v>
      </c>
    </row>
    <row r="3586" spans="1:18" x14ac:dyDescent="0.2">
      <c r="A3586" s="146">
        <v>3582</v>
      </c>
      <c r="B3586" s="146">
        <v>6</v>
      </c>
      <c r="C3586" s="146" t="s">
        <v>818</v>
      </c>
      <c r="D3586" s="162">
        <v>13.2</v>
      </c>
      <c r="E3586" s="162">
        <v>1315.2491354695753</v>
      </c>
      <c r="F3586" s="208">
        <f t="shared" si="703"/>
        <v>1245.8039811167819</v>
      </c>
      <c r="G3586" s="208">
        <f t="shared" si="699"/>
        <v>0.69459912686784986</v>
      </c>
      <c r="H3586" s="162">
        <f t="shared" si="704"/>
        <v>13.894599126867849</v>
      </c>
      <c r="I3586" s="209" t="str">
        <f t="shared" si="711"/>
        <v>S</v>
      </c>
      <c r="J3586" s="209" t="s">
        <v>1401</v>
      </c>
      <c r="K3586" s="210">
        <v>1.1237900604834945E-3</v>
      </c>
      <c r="L3586" s="162">
        <f t="shared" si="705"/>
        <v>1.8000000000000007</v>
      </c>
      <c r="M3586" s="162">
        <f t="shared" si="700"/>
        <v>1.105400873132151</v>
      </c>
      <c r="N3586" s="210">
        <f t="shared" si="706"/>
        <v>7.7492823425505369E-2</v>
      </c>
      <c r="O3586" s="162">
        <f t="shared" si="707"/>
        <v>0</v>
      </c>
      <c r="P3586" s="162">
        <f t="shared" si="701"/>
        <v>0</v>
      </c>
      <c r="Q3586" s="210">
        <f t="shared" si="702"/>
        <v>5.3732468123861565E-3</v>
      </c>
      <c r="R3586" s="210">
        <f t="shared" si="708"/>
        <v>1.6858089818947992E-2</v>
      </c>
    </row>
    <row r="3587" spans="1:18" x14ac:dyDescent="0.2">
      <c r="A3587" s="146">
        <v>3583</v>
      </c>
      <c r="B3587" s="146">
        <v>7</v>
      </c>
      <c r="C3587" s="146" t="s">
        <v>818</v>
      </c>
      <c r="D3587" s="162">
        <v>8.9</v>
      </c>
      <c r="E3587" s="162">
        <v>3772.2133743908907</v>
      </c>
      <c r="F3587" s="208">
        <f t="shared" si="703"/>
        <v>3637.9225782625754</v>
      </c>
      <c r="G3587" s="208">
        <f t="shared" si="699"/>
        <v>2.0283269958800605</v>
      </c>
      <c r="H3587" s="162">
        <f t="shared" si="704"/>
        <v>10.928326995880061</v>
      </c>
      <c r="I3587" s="209" t="str">
        <f t="shared" si="711"/>
        <v>S</v>
      </c>
      <c r="J3587" s="209" t="s">
        <v>1401</v>
      </c>
      <c r="K3587" s="210">
        <v>8.4815652001442601E-2</v>
      </c>
      <c r="L3587" s="162">
        <f t="shared" si="705"/>
        <v>6.1</v>
      </c>
      <c r="M3587" s="162">
        <f t="shared" si="700"/>
        <v>4.0716730041199387</v>
      </c>
      <c r="N3587" s="210">
        <f t="shared" si="706"/>
        <v>0.14766039618777574</v>
      </c>
      <c r="O3587" s="162">
        <f t="shared" si="707"/>
        <v>0</v>
      </c>
      <c r="P3587" s="162">
        <f t="shared" si="701"/>
        <v>0</v>
      </c>
      <c r="Q3587" s="210">
        <f t="shared" si="702"/>
        <v>5.3732468123861565E-3</v>
      </c>
      <c r="R3587" s="210">
        <f t="shared" si="708"/>
        <v>8.7025662581218355E-2</v>
      </c>
    </row>
    <row r="3588" spans="1:18" x14ac:dyDescent="0.2">
      <c r="A3588" s="146">
        <v>3584</v>
      </c>
      <c r="B3588" s="146">
        <v>8</v>
      </c>
      <c r="C3588" s="146" t="s">
        <v>818</v>
      </c>
      <c r="D3588" s="162">
        <v>9.8000000000000007</v>
      </c>
      <c r="E3588" s="162">
        <v>7601.9012201860887</v>
      </c>
      <c r="F3588" s="208">
        <f t="shared" si="703"/>
        <v>7303.9066923547944</v>
      </c>
      <c r="G3588" s="208">
        <f t="shared" si="699"/>
        <v>4.0722997262266052</v>
      </c>
      <c r="H3588" s="162">
        <f t="shared" si="704"/>
        <v>13.872299726226606</v>
      </c>
      <c r="I3588" s="209" t="str">
        <f t="shared" si="711"/>
        <v>S</v>
      </c>
      <c r="J3588" s="209" t="s">
        <v>1401</v>
      </c>
      <c r="K3588" s="210">
        <v>2.0326657770252478E-2</v>
      </c>
      <c r="L3588" s="162">
        <f t="shared" si="705"/>
        <v>5.1999999999999993</v>
      </c>
      <c r="M3588" s="162">
        <f t="shared" si="700"/>
        <v>1.1277002737733941</v>
      </c>
      <c r="N3588" s="210">
        <f t="shared" si="706"/>
        <v>8.3759825982277269E-2</v>
      </c>
      <c r="O3588" s="162">
        <f t="shared" si="707"/>
        <v>0</v>
      </c>
      <c r="P3588" s="162">
        <f t="shared" si="701"/>
        <v>0</v>
      </c>
      <c r="Q3588" s="210">
        <f t="shared" si="702"/>
        <v>5.3732468123861565E-3</v>
      </c>
      <c r="R3588" s="210">
        <f t="shared" si="708"/>
        <v>2.3125092375719893E-2</v>
      </c>
    </row>
    <row r="3589" spans="1:18" x14ac:dyDescent="0.2">
      <c r="A3589" s="146">
        <v>3585</v>
      </c>
      <c r="B3589" s="146">
        <v>9</v>
      </c>
      <c r="C3589" s="146" t="s">
        <v>818</v>
      </c>
      <c r="D3589" s="162">
        <v>10.9</v>
      </c>
      <c r="E3589" s="162">
        <v>11368.28385110118</v>
      </c>
      <c r="F3589" s="208">
        <f t="shared" si="703"/>
        <v>10872.626675193169</v>
      </c>
      <c r="G3589" s="208">
        <f t="shared" ref="G3589:G3652" si="712">$Y$27*F3589</f>
        <v>6.0620427529692824</v>
      </c>
      <c r="H3589" s="162">
        <f t="shared" si="704"/>
        <v>16.962042752969282</v>
      </c>
      <c r="I3589" s="209" t="str">
        <f t="shared" si="711"/>
        <v>S</v>
      </c>
      <c r="J3589" s="209" t="s">
        <v>1401</v>
      </c>
      <c r="K3589" s="210">
        <v>7.6156205895286266E-2</v>
      </c>
      <c r="L3589" s="162">
        <f t="shared" si="705"/>
        <v>4.0999999999999996</v>
      </c>
      <c r="M3589" s="162">
        <f t="shared" ref="M3589:M3652" si="713">IF(H3589&gt;=$U$7,0,$U$7-H3589)</f>
        <v>0</v>
      </c>
      <c r="N3589" s="210">
        <f t="shared" si="706"/>
        <v>8.416795838270115E-2</v>
      </c>
      <c r="O3589" s="162">
        <f t="shared" si="707"/>
        <v>0</v>
      </c>
      <c r="P3589" s="162">
        <f t="shared" ref="P3589:P3652" si="714">IF(H3589&lt;=$U$17,0,H3589-$U$17)</f>
        <v>0</v>
      </c>
      <c r="Q3589" s="210">
        <f t="shared" ref="Q3589:Q3652" si="715">$Y$17+P3589*$Y$18</f>
        <v>5.3732468123861565E-3</v>
      </c>
      <c r="R3589" s="210">
        <f t="shared" si="708"/>
        <v>2.3533224776143773E-2</v>
      </c>
    </row>
    <row r="3590" spans="1:18" x14ac:dyDescent="0.2">
      <c r="A3590" s="146">
        <v>3586</v>
      </c>
      <c r="B3590" s="146">
        <v>10</v>
      </c>
      <c r="C3590" s="146" t="s">
        <v>818</v>
      </c>
      <c r="D3590" s="162">
        <v>12.4</v>
      </c>
      <c r="E3590" s="162">
        <v>13571.749576050843</v>
      </c>
      <c r="F3590" s="208">
        <f t="shared" ref="F3590:F3653" si="716">E3590*(1-0.004*D3590)</f>
        <v>12898.590797078721</v>
      </c>
      <c r="G3590" s="208">
        <f t="shared" si="712"/>
        <v>7.1916208659448104</v>
      </c>
      <c r="H3590" s="162">
        <f t="shared" ref="H3590:H3653" si="717">D3590+G3590</f>
        <v>19.591620865944812</v>
      </c>
      <c r="I3590" s="209" t="str">
        <f t="shared" si="711"/>
        <v>S</v>
      </c>
      <c r="J3590" s="209" t="s">
        <v>1401</v>
      </c>
      <c r="K3590" s="210">
        <v>0.11652358743751035</v>
      </c>
      <c r="L3590" s="162">
        <f t="shared" ref="L3590:L3653" si="718">IF(D3590&gt;=$U$7,0,$U$7-D3590)</f>
        <v>2.5999999999999996</v>
      </c>
      <c r="M3590" s="162">
        <f t="shared" si="713"/>
        <v>0</v>
      </c>
      <c r="N3590" s="210">
        <f t="shared" ref="N3590:N3653" si="719">$Y$7*M3590+$Y$8+K3590*$Y$9</f>
        <v>9.6641986628852469E-2</v>
      </c>
      <c r="O3590" s="162">
        <f t="shared" ref="O3590:O3653" si="720">IF(D3590&lt;=$U$17,0,D3590-$U$17)</f>
        <v>0</v>
      </c>
      <c r="P3590" s="162">
        <f t="shared" si="714"/>
        <v>0</v>
      </c>
      <c r="Q3590" s="210">
        <f t="shared" si="715"/>
        <v>5.3732468123861565E-3</v>
      </c>
      <c r="R3590" s="210">
        <f t="shared" ref="R3590:R3653" si="721">N3590-$Y$8</f>
        <v>3.6007253022295092E-2</v>
      </c>
    </row>
    <row r="3591" spans="1:18" x14ac:dyDescent="0.2">
      <c r="A3591" s="146">
        <v>3587</v>
      </c>
      <c r="B3591" s="146">
        <v>11</v>
      </c>
      <c r="C3591" s="146" t="s">
        <v>818</v>
      </c>
      <c r="D3591" s="162">
        <v>14.2</v>
      </c>
      <c r="E3591" s="162">
        <v>15018.606921402743</v>
      </c>
      <c r="F3591" s="208">
        <f t="shared" si="716"/>
        <v>14165.550048267069</v>
      </c>
      <c r="G3591" s="208">
        <f t="shared" si="712"/>
        <v>7.8980151326124144</v>
      </c>
      <c r="H3591" s="162">
        <f t="shared" si="717"/>
        <v>22.098015132612414</v>
      </c>
      <c r="I3591" s="209" t="str">
        <f t="shared" si="711"/>
        <v>S</v>
      </c>
      <c r="J3591" s="209" t="s">
        <v>1401</v>
      </c>
      <c r="K3591" s="210">
        <v>7.1720155931242174E-2</v>
      </c>
      <c r="L3591" s="162">
        <f t="shared" si="718"/>
        <v>0.80000000000000071</v>
      </c>
      <c r="M3591" s="162">
        <f t="shared" si="713"/>
        <v>0</v>
      </c>
      <c r="N3591" s="210">
        <f t="shared" si="719"/>
        <v>8.2797163190178102E-2</v>
      </c>
      <c r="O3591" s="162">
        <f t="shared" si="720"/>
        <v>0</v>
      </c>
      <c r="P3591" s="162">
        <f t="shared" si="714"/>
        <v>0</v>
      </c>
      <c r="Q3591" s="210">
        <f t="shared" si="715"/>
        <v>5.3732468123861565E-3</v>
      </c>
      <c r="R3591" s="210">
        <f t="shared" si="721"/>
        <v>2.2162429583620726E-2</v>
      </c>
    </row>
    <row r="3592" spans="1:18" x14ac:dyDescent="0.2">
      <c r="A3592" s="146">
        <v>3588</v>
      </c>
      <c r="B3592" s="146">
        <v>12</v>
      </c>
      <c r="C3592" s="146" t="s">
        <v>818</v>
      </c>
      <c r="D3592" s="162">
        <v>14.5</v>
      </c>
      <c r="E3592" s="162">
        <v>16644.551387797052</v>
      </c>
      <c r="F3592" s="208">
        <f t="shared" si="716"/>
        <v>15679.167407304822</v>
      </c>
      <c r="G3592" s="208">
        <f t="shared" si="712"/>
        <v>8.7419338485063633</v>
      </c>
      <c r="H3592" s="162">
        <f t="shared" si="717"/>
        <v>23.241933848506363</v>
      </c>
      <c r="I3592" s="209" t="str">
        <f t="shared" si="711"/>
        <v>S</v>
      </c>
      <c r="J3592" s="209" t="s">
        <v>1401</v>
      </c>
      <c r="K3592" s="210">
        <v>0.16251066598150227</v>
      </c>
      <c r="L3592" s="162">
        <f t="shared" si="718"/>
        <v>0.5</v>
      </c>
      <c r="M3592" s="162">
        <f t="shared" si="713"/>
        <v>0</v>
      </c>
      <c r="N3592" s="210">
        <f t="shared" si="719"/>
        <v>0.11085257187862166</v>
      </c>
      <c r="O3592" s="162">
        <f t="shared" si="720"/>
        <v>0</v>
      </c>
      <c r="P3592" s="162">
        <f t="shared" si="714"/>
        <v>0</v>
      </c>
      <c r="Q3592" s="210">
        <f t="shared" si="715"/>
        <v>5.3732468123861565E-3</v>
      </c>
      <c r="R3592" s="210">
        <f t="shared" si="721"/>
        <v>5.0217838272064282E-2</v>
      </c>
    </row>
    <row r="3593" spans="1:18" x14ac:dyDescent="0.2">
      <c r="A3593" s="146">
        <v>3589</v>
      </c>
      <c r="B3593" s="146">
        <v>13</v>
      </c>
      <c r="C3593" s="146" t="s">
        <v>818</v>
      </c>
      <c r="D3593" s="162">
        <v>17.399999999999999</v>
      </c>
      <c r="E3593" s="162">
        <v>17524.71599819151</v>
      </c>
      <c r="F3593" s="208">
        <f t="shared" si="716"/>
        <v>16304.995764717381</v>
      </c>
      <c r="G3593" s="208">
        <f t="shared" si="712"/>
        <v>9.0908650104040998</v>
      </c>
      <c r="H3593" s="162">
        <f t="shared" si="717"/>
        <v>26.4908650104041</v>
      </c>
      <c r="I3593" s="209" t="str">
        <f t="shared" si="711"/>
        <v>S</v>
      </c>
      <c r="J3593" s="209" t="s">
        <v>1401</v>
      </c>
      <c r="K3593" s="210">
        <v>1.7304542982389624E-2</v>
      </c>
      <c r="L3593" s="162">
        <f t="shared" si="718"/>
        <v>0</v>
      </c>
      <c r="M3593" s="162">
        <f t="shared" si="713"/>
        <v>0</v>
      </c>
      <c r="N3593" s="210">
        <f t="shared" si="719"/>
        <v>6.5982054876907351E-2</v>
      </c>
      <c r="O3593" s="162">
        <f t="shared" si="720"/>
        <v>0</v>
      </c>
      <c r="P3593" s="162">
        <f t="shared" si="714"/>
        <v>0.49086501040410013</v>
      </c>
      <c r="Q3593" s="210">
        <f t="shared" si="715"/>
        <v>6.2164380678760636E-3</v>
      </c>
      <c r="R3593" s="210">
        <f t="shared" si="721"/>
        <v>5.3473212703499737E-3</v>
      </c>
    </row>
    <row r="3594" spans="1:18" x14ac:dyDescent="0.2">
      <c r="A3594" s="146">
        <v>3590</v>
      </c>
      <c r="B3594" s="146">
        <v>14</v>
      </c>
      <c r="C3594" s="146" t="s">
        <v>818</v>
      </c>
      <c r="D3594" s="162">
        <v>16.600000000000001</v>
      </c>
      <c r="E3594" s="162">
        <v>17191.253002266039</v>
      </c>
      <c r="F3594" s="208">
        <f t="shared" si="716"/>
        <v>16049.753802915575</v>
      </c>
      <c r="G3594" s="208">
        <f t="shared" si="712"/>
        <v>8.9485546257088746</v>
      </c>
      <c r="H3594" s="162">
        <f t="shared" si="717"/>
        <v>25.548554625708874</v>
      </c>
      <c r="I3594" s="209" t="str">
        <f t="shared" si="711"/>
        <v>S</v>
      </c>
      <c r="J3594" s="209" t="s">
        <v>1401</v>
      </c>
      <c r="K3594" s="210">
        <v>1.281804463277212E-2</v>
      </c>
      <c r="L3594" s="162">
        <f t="shared" si="718"/>
        <v>0</v>
      </c>
      <c r="M3594" s="162">
        <f t="shared" si="713"/>
        <v>0</v>
      </c>
      <c r="N3594" s="210">
        <f t="shared" si="719"/>
        <v>6.4595670499191363E-2</v>
      </c>
      <c r="O3594" s="162">
        <f t="shared" si="720"/>
        <v>0</v>
      </c>
      <c r="P3594" s="162">
        <f t="shared" si="714"/>
        <v>0</v>
      </c>
      <c r="Q3594" s="210">
        <f t="shared" si="715"/>
        <v>5.3732468123861565E-3</v>
      </c>
      <c r="R3594" s="210">
        <f t="shared" si="721"/>
        <v>3.9609368926339858E-3</v>
      </c>
    </row>
    <row r="3595" spans="1:18" x14ac:dyDescent="0.2">
      <c r="A3595" s="146">
        <v>3591</v>
      </c>
      <c r="B3595" s="146">
        <v>15</v>
      </c>
      <c r="C3595" s="146" t="s">
        <v>818</v>
      </c>
      <c r="D3595" s="162">
        <v>16.3</v>
      </c>
      <c r="E3595" s="162">
        <v>16430.479805899849</v>
      </c>
      <c r="F3595" s="208">
        <f t="shared" si="716"/>
        <v>15359.212522555179</v>
      </c>
      <c r="G3595" s="208">
        <f t="shared" si="712"/>
        <v>8.5635427155891435</v>
      </c>
      <c r="H3595" s="162">
        <f t="shared" si="717"/>
        <v>24.863542715589144</v>
      </c>
      <c r="I3595" s="209" t="str">
        <f t="shared" si="711"/>
        <v>S</v>
      </c>
      <c r="J3595" s="209" t="s">
        <v>1401</v>
      </c>
      <c r="K3595" s="210">
        <v>2.5795439241342345E-2</v>
      </c>
      <c r="L3595" s="162">
        <f t="shared" si="718"/>
        <v>0</v>
      </c>
      <c r="M3595" s="162">
        <f t="shared" si="713"/>
        <v>0</v>
      </c>
      <c r="N3595" s="210">
        <f t="shared" si="719"/>
        <v>6.8605848537106232E-2</v>
      </c>
      <c r="O3595" s="162">
        <f t="shared" si="720"/>
        <v>0</v>
      </c>
      <c r="P3595" s="162">
        <f t="shared" si="714"/>
        <v>0</v>
      </c>
      <c r="Q3595" s="210">
        <f t="shared" si="715"/>
        <v>5.3732468123861565E-3</v>
      </c>
      <c r="R3595" s="210">
        <f t="shared" si="721"/>
        <v>7.9711149305488546E-3</v>
      </c>
    </row>
    <row r="3596" spans="1:18" x14ac:dyDescent="0.2">
      <c r="A3596" s="146">
        <v>3592</v>
      </c>
      <c r="B3596" s="146">
        <v>16</v>
      </c>
      <c r="C3596" s="146" t="s">
        <v>818</v>
      </c>
      <c r="D3596" s="162">
        <v>16.7</v>
      </c>
      <c r="E3596" s="162">
        <v>13969.906059112564</v>
      </c>
      <c r="F3596" s="208">
        <f t="shared" si="716"/>
        <v>13036.716334363844</v>
      </c>
      <c r="G3596" s="208">
        <f t="shared" si="712"/>
        <v>7.2686328831245861</v>
      </c>
      <c r="H3596" s="162">
        <f t="shared" si="717"/>
        <v>23.968632883124585</v>
      </c>
      <c r="I3596" s="209" t="str">
        <f t="shared" si="711"/>
        <v>S</v>
      </c>
      <c r="J3596" s="209" t="s">
        <v>1401</v>
      </c>
      <c r="K3596" s="210">
        <v>4.0764529179640407E-2</v>
      </c>
      <c r="L3596" s="162">
        <f t="shared" si="718"/>
        <v>0</v>
      </c>
      <c r="M3596" s="162">
        <f t="shared" si="713"/>
        <v>0</v>
      </c>
      <c r="N3596" s="210">
        <f t="shared" si="719"/>
        <v>7.3231485464143375E-2</v>
      </c>
      <c r="O3596" s="162">
        <f t="shared" si="720"/>
        <v>0</v>
      </c>
      <c r="P3596" s="162">
        <f t="shared" si="714"/>
        <v>0</v>
      </c>
      <c r="Q3596" s="210">
        <f t="shared" si="715"/>
        <v>5.3732468123861565E-3</v>
      </c>
      <c r="R3596" s="210">
        <f t="shared" si="721"/>
        <v>1.2596751857585999E-2</v>
      </c>
    </row>
    <row r="3597" spans="1:18" x14ac:dyDescent="0.2">
      <c r="A3597" s="146">
        <v>3593</v>
      </c>
      <c r="B3597" s="146">
        <v>17</v>
      </c>
      <c r="C3597" s="146" t="s">
        <v>818</v>
      </c>
      <c r="D3597" s="162">
        <v>14</v>
      </c>
      <c r="E3597" s="162">
        <v>10593.350277722337</v>
      </c>
      <c r="F3597" s="208">
        <f t="shared" si="716"/>
        <v>10000.122662169886</v>
      </c>
      <c r="G3597" s="208">
        <f t="shared" si="712"/>
        <v>5.575577358075142</v>
      </c>
      <c r="H3597" s="162">
        <f t="shared" si="717"/>
        <v>19.575577358075144</v>
      </c>
      <c r="I3597" s="209" t="str">
        <f t="shared" si="711"/>
        <v>S</v>
      </c>
      <c r="J3597" s="209" t="s">
        <v>1401</v>
      </c>
      <c r="K3597" s="210">
        <v>4.905318408732777E-2</v>
      </c>
      <c r="L3597" s="162">
        <f t="shared" si="718"/>
        <v>1</v>
      </c>
      <c r="M3597" s="162">
        <f t="shared" si="713"/>
        <v>0</v>
      </c>
      <c r="N3597" s="210">
        <f t="shared" si="719"/>
        <v>7.5792784004970082E-2</v>
      </c>
      <c r="O3597" s="162">
        <f t="shared" si="720"/>
        <v>0</v>
      </c>
      <c r="P3597" s="162">
        <f t="shared" si="714"/>
        <v>0</v>
      </c>
      <c r="Q3597" s="210">
        <f t="shared" si="715"/>
        <v>5.3732468123861565E-3</v>
      </c>
      <c r="R3597" s="210">
        <f t="shared" si="721"/>
        <v>1.5158050398412705E-2</v>
      </c>
    </row>
    <row r="3598" spans="1:18" x14ac:dyDescent="0.2">
      <c r="A3598" s="146">
        <v>3594</v>
      </c>
      <c r="B3598" s="146">
        <v>18</v>
      </c>
      <c r="C3598" s="146" t="s">
        <v>818</v>
      </c>
      <c r="D3598" s="162">
        <v>13.5</v>
      </c>
      <c r="E3598" s="162">
        <v>6779.2110811959365</v>
      </c>
      <c r="F3598" s="208">
        <f t="shared" si="716"/>
        <v>6413.1336828113554</v>
      </c>
      <c r="G3598" s="208">
        <f t="shared" si="712"/>
        <v>3.5756484359396143</v>
      </c>
      <c r="H3598" s="162">
        <f t="shared" si="717"/>
        <v>17.075648435939613</v>
      </c>
      <c r="I3598" s="209" t="str">
        <f t="shared" si="711"/>
        <v>S</v>
      </c>
      <c r="J3598" s="209" t="s">
        <v>1401</v>
      </c>
      <c r="K3598" s="210">
        <v>2.5884456119436048E-2</v>
      </c>
      <c r="L3598" s="162">
        <f t="shared" si="718"/>
        <v>1.5</v>
      </c>
      <c r="M3598" s="162">
        <f t="shared" si="713"/>
        <v>0</v>
      </c>
      <c r="N3598" s="210">
        <f t="shared" si="719"/>
        <v>6.8633355871228555E-2</v>
      </c>
      <c r="O3598" s="162">
        <f t="shared" si="720"/>
        <v>0</v>
      </c>
      <c r="P3598" s="162">
        <f t="shared" si="714"/>
        <v>0</v>
      </c>
      <c r="Q3598" s="210">
        <f t="shared" si="715"/>
        <v>5.3732468123861565E-3</v>
      </c>
      <c r="R3598" s="210">
        <f t="shared" si="721"/>
        <v>7.9986222646711777E-3</v>
      </c>
    </row>
    <row r="3599" spans="1:18" x14ac:dyDescent="0.2">
      <c r="A3599" s="146">
        <v>3595</v>
      </c>
      <c r="B3599" s="146">
        <v>19</v>
      </c>
      <c r="C3599" s="146" t="s">
        <v>818</v>
      </c>
      <c r="D3599" s="162">
        <v>12.2</v>
      </c>
      <c r="E3599" s="162">
        <v>3362.6730588288001</v>
      </c>
      <c r="F3599" s="208">
        <f t="shared" si="716"/>
        <v>3198.5746135579548</v>
      </c>
      <c r="G3599" s="208">
        <f t="shared" si="712"/>
        <v>1.7833681441661411</v>
      </c>
      <c r="H3599" s="162">
        <f t="shared" si="717"/>
        <v>13.983368144166141</v>
      </c>
      <c r="I3599" s="209" t="str">
        <f t="shared" si="711"/>
        <v>S</v>
      </c>
      <c r="J3599" s="209" t="s">
        <v>1401</v>
      </c>
      <c r="K3599" s="210">
        <v>2.1688181183289204E-2</v>
      </c>
      <c r="L3599" s="162">
        <f t="shared" si="718"/>
        <v>2.8000000000000007</v>
      </c>
      <c r="M3599" s="162">
        <f t="shared" si="713"/>
        <v>1.0166318558338592</v>
      </c>
      <c r="N3599" s="210">
        <f t="shared" si="719"/>
        <v>8.2521579959821623E-2</v>
      </c>
      <c r="O3599" s="162">
        <f t="shared" si="720"/>
        <v>0</v>
      </c>
      <c r="P3599" s="162">
        <f t="shared" si="714"/>
        <v>0</v>
      </c>
      <c r="Q3599" s="210">
        <f t="shared" si="715"/>
        <v>5.3732468123861565E-3</v>
      </c>
      <c r="R3599" s="210">
        <f t="shared" si="721"/>
        <v>2.1886846353264246E-2</v>
      </c>
    </row>
    <row r="3600" spans="1:18" x14ac:dyDescent="0.2">
      <c r="A3600" s="146">
        <v>3596</v>
      </c>
      <c r="B3600" s="146">
        <v>20</v>
      </c>
      <c r="C3600" s="146" t="s">
        <v>818</v>
      </c>
      <c r="D3600" s="162">
        <v>11.4</v>
      </c>
      <c r="E3600" s="162">
        <v>956.51958448230664</v>
      </c>
      <c r="F3600" s="208">
        <f t="shared" si="716"/>
        <v>912.90229142991348</v>
      </c>
      <c r="G3600" s="208">
        <f t="shared" si="712"/>
        <v>0.5089894912476095</v>
      </c>
      <c r="H3600" s="162">
        <f t="shared" si="717"/>
        <v>11.90898949124761</v>
      </c>
      <c r="I3600" s="209" t="str">
        <f t="shared" si="711"/>
        <v>S</v>
      </c>
      <c r="J3600" s="209" t="s">
        <v>1401</v>
      </c>
      <c r="K3600" s="210">
        <v>7.0625623014569983E-2</v>
      </c>
      <c r="L3600" s="162">
        <f t="shared" si="718"/>
        <v>3.5999999999999996</v>
      </c>
      <c r="M3600" s="162">
        <f t="shared" si="713"/>
        <v>3.0910105087523903</v>
      </c>
      <c r="N3600" s="210">
        <f t="shared" si="719"/>
        <v>0.12862782959885496</v>
      </c>
      <c r="O3600" s="162">
        <f t="shared" si="720"/>
        <v>0</v>
      </c>
      <c r="P3600" s="162">
        <f t="shared" si="714"/>
        <v>0</v>
      </c>
      <c r="Q3600" s="210">
        <f t="shared" si="715"/>
        <v>5.3732468123861565E-3</v>
      </c>
      <c r="R3600" s="210">
        <f t="shared" si="721"/>
        <v>6.7993095992297581E-2</v>
      </c>
    </row>
    <row r="3601" spans="1:18" x14ac:dyDescent="0.2">
      <c r="A3601" s="146">
        <v>3597</v>
      </c>
      <c r="B3601" s="146">
        <v>21</v>
      </c>
      <c r="C3601" s="146" t="s">
        <v>818</v>
      </c>
      <c r="D3601" s="162">
        <v>10.1</v>
      </c>
      <c r="E3601" s="162">
        <v>56.363853599392819</v>
      </c>
      <c r="F3601" s="208">
        <f t="shared" si="716"/>
        <v>54.086753913977347</v>
      </c>
      <c r="G3601" s="208">
        <f t="shared" si="712"/>
        <v>3.015611814796668E-2</v>
      </c>
      <c r="H3601" s="162">
        <f t="shared" si="717"/>
        <v>10.130156118147966</v>
      </c>
      <c r="I3601" s="209" t="str">
        <f t="shared" si="711"/>
        <v>S</v>
      </c>
      <c r="J3601" s="209" t="s">
        <v>1401</v>
      </c>
      <c r="K3601" s="210">
        <v>8.1028975186657415E-2</v>
      </c>
      <c r="L3601" s="162">
        <f t="shared" si="718"/>
        <v>4.9000000000000004</v>
      </c>
      <c r="M3601" s="162">
        <f t="shared" si="713"/>
        <v>4.8698438818520344</v>
      </c>
      <c r="N3601" s="210">
        <f t="shared" si="719"/>
        <v>0.15841214796997438</v>
      </c>
      <c r="O3601" s="162">
        <f t="shared" si="720"/>
        <v>0</v>
      </c>
      <c r="P3601" s="162">
        <f t="shared" si="714"/>
        <v>0</v>
      </c>
      <c r="Q3601" s="210">
        <f t="shared" si="715"/>
        <v>5.3732468123861565E-3</v>
      </c>
      <c r="R3601" s="210">
        <f t="shared" si="721"/>
        <v>9.7777414363416998E-2</v>
      </c>
    </row>
    <row r="3602" spans="1:18" x14ac:dyDescent="0.2">
      <c r="A3602" s="146">
        <v>3598</v>
      </c>
      <c r="B3602" s="146">
        <v>22</v>
      </c>
      <c r="C3602" s="146" t="s">
        <v>818</v>
      </c>
      <c r="D3602" s="162">
        <v>9.3000000000000007</v>
      </c>
      <c r="E3602" s="162">
        <v>0</v>
      </c>
      <c r="F3602" s="208">
        <f t="shared" si="716"/>
        <v>0</v>
      </c>
      <c r="G3602" s="208">
        <f t="shared" si="712"/>
        <v>0</v>
      </c>
      <c r="H3602" s="162">
        <f t="shared" si="717"/>
        <v>9.3000000000000007</v>
      </c>
      <c r="I3602" s="209" t="str">
        <f t="shared" si="711"/>
        <v>S</v>
      </c>
      <c r="J3602" s="209" t="s">
        <v>1401</v>
      </c>
      <c r="K3602" s="210">
        <v>1.9048388777511326E-2</v>
      </c>
      <c r="L3602" s="162">
        <f t="shared" si="718"/>
        <v>5.6999999999999993</v>
      </c>
      <c r="M3602" s="162">
        <f t="shared" si="713"/>
        <v>5.6999999999999993</v>
      </c>
      <c r="N3602" s="210">
        <f t="shared" si="719"/>
        <v>0.15165899796015056</v>
      </c>
      <c r="O3602" s="162">
        <f t="shared" si="720"/>
        <v>0</v>
      </c>
      <c r="P3602" s="162">
        <f t="shared" si="714"/>
        <v>0</v>
      </c>
      <c r="Q3602" s="210">
        <f t="shared" si="715"/>
        <v>5.3732468123861565E-3</v>
      </c>
      <c r="R3602" s="210">
        <f t="shared" si="721"/>
        <v>9.1024264353593176E-2</v>
      </c>
    </row>
    <row r="3603" spans="1:18" x14ac:dyDescent="0.2">
      <c r="A3603" s="146">
        <v>3599</v>
      </c>
      <c r="B3603" s="146">
        <v>23</v>
      </c>
      <c r="C3603" s="146" t="s">
        <v>818</v>
      </c>
      <c r="D3603" s="162">
        <v>9.5</v>
      </c>
      <c r="E3603" s="162">
        <v>0</v>
      </c>
      <c r="F3603" s="208">
        <f t="shared" si="716"/>
        <v>0</v>
      </c>
      <c r="G3603" s="208">
        <f t="shared" si="712"/>
        <v>0</v>
      </c>
      <c r="H3603" s="162">
        <f t="shared" si="717"/>
        <v>9.5</v>
      </c>
      <c r="I3603" s="209" t="str">
        <f t="shared" si="711"/>
        <v>S</v>
      </c>
      <c r="J3603" s="209" t="s">
        <v>1401</v>
      </c>
      <c r="K3603" s="210">
        <v>3.9487935307200635E-2</v>
      </c>
      <c r="L3603" s="162">
        <f t="shared" si="718"/>
        <v>5.5</v>
      </c>
      <c r="M3603" s="162">
        <f t="shared" si="713"/>
        <v>5.5</v>
      </c>
      <c r="N3603" s="210">
        <f t="shared" si="719"/>
        <v>0.15498777392776103</v>
      </c>
      <c r="O3603" s="162">
        <f t="shared" si="720"/>
        <v>0</v>
      </c>
      <c r="P3603" s="162">
        <f t="shared" si="714"/>
        <v>0</v>
      </c>
      <c r="Q3603" s="210">
        <f t="shared" si="715"/>
        <v>5.3732468123861565E-3</v>
      </c>
      <c r="R3603" s="210">
        <f t="shared" si="721"/>
        <v>9.4353040321203646E-2</v>
      </c>
    </row>
    <row r="3604" spans="1:18" x14ac:dyDescent="0.2">
      <c r="A3604" s="146">
        <v>3600</v>
      </c>
      <c r="B3604" s="146">
        <v>24</v>
      </c>
      <c r="C3604" s="146" t="s">
        <v>818</v>
      </c>
      <c r="D3604" s="162">
        <v>9</v>
      </c>
      <c r="E3604" s="162">
        <v>0</v>
      </c>
      <c r="F3604" s="208">
        <f t="shared" si="716"/>
        <v>0</v>
      </c>
      <c r="G3604" s="208">
        <f t="shared" si="712"/>
        <v>0</v>
      </c>
      <c r="H3604" s="162">
        <f t="shared" si="717"/>
        <v>9</v>
      </c>
      <c r="I3604" s="209" t="str">
        <f t="shared" si="711"/>
        <v>S</v>
      </c>
      <c r="J3604" s="209" t="s">
        <v>1401</v>
      </c>
      <c r="K3604" s="210">
        <v>3.3166395040406041E-2</v>
      </c>
      <c r="L3604" s="162">
        <f t="shared" si="718"/>
        <v>6</v>
      </c>
      <c r="M3604" s="162">
        <f t="shared" si="713"/>
        <v>6</v>
      </c>
      <c r="N3604" s="210">
        <f t="shared" si="719"/>
        <v>0.16050259053561661</v>
      </c>
      <c r="O3604" s="162">
        <f t="shared" si="720"/>
        <v>0</v>
      </c>
      <c r="P3604" s="162">
        <f t="shared" si="714"/>
        <v>0</v>
      </c>
      <c r="Q3604" s="210">
        <f t="shared" si="715"/>
        <v>5.3732468123861565E-3</v>
      </c>
      <c r="R3604" s="210">
        <f t="shared" si="721"/>
        <v>9.9867856929059223E-2</v>
      </c>
    </row>
    <row r="3605" spans="1:18" x14ac:dyDescent="0.2">
      <c r="A3605" s="146">
        <v>3601</v>
      </c>
      <c r="B3605" s="146">
        <v>1</v>
      </c>
      <c r="C3605" s="146" t="s">
        <v>651</v>
      </c>
      <c r="D3605" s="162">
        <v>8.1</v>
      </c>
      <c r="E3605" s="162">
        <v>0</v>
      </c>
      <c r="F3605" s="208">
        <f t="shared" si="716"/>
        <v>0</v>
      </c>
      <c r="G3605" s="208">
        <f t="shared" si="712"/>
        <v>0</v>
      </c>
      <c r="H3605" s="162">
        <f t="shared" si="717"/>
        <v>8.1</v>
      </c>
      <c r="I3605" s="209" t="str">
        <f>IF(AVERAGE(H3605:H3628)&gt;15,"S",IF(AVERAGE(H3605:H3628)&lt;5,"W","Ü"))</f>
        <v>S</v>
      </c>
      <c r="J3605" s="209" t="s">
        <v>7732</v>
      </c>
      <c r="K3605" s="210">
        <v>7.6290187671422473E-4</v>
      </c>
      <c r="L3605" s="162">
        <f t="shared" si="718"/>
        <v>6.9</v>
      </c>
      <c r="M3605" s="162">
        <f t="shared" si="713"/>
        <v>6.9</v>
      </c>
      <c r="N3605" s="210">
        <f t="shared" si="719"/>
        <v>0.16393235749344365</v>
      </c>
      <c r="O3605" s="162">
        <f t="shared" si="720"/>
        <v>0</v>
      </c>
      <c r="P3605" s="162">
        <f t="shared" si="714"/>
        <v>0</v>
      </c>
      <c r="Q3605" s="210">
        <f t="shared" si="715"/>
        <v>5.3732468123861565E-3</v>
      </c>
      <c r="R3605" s="210">
        <f t="shared" si="721"/>
        <v>0.10329762388688626</v>
      </c>
    </row>
    <row r="3606" spans="1:18" x14ac:dyDescent="0.2">
      <c r="A3606" s="146">
        <v>3602</v>
      </c>
      <c r="B3606" s="146">
        <v>2</v>
      </c>
      <c r="C3606" s="146" t="s">
        <v>651</v>
      </c>
      <c r="D3606" s="162">
        <v>7.3</v>
      </c>
      <c r="E3606" s="162">
        <v>0</v>
      </c>
      <c r="F3606" s="208">
        <f t="shared" si="716"/>
        <v>0</v>
      </c>
      <c r="G3606" s="208">
        <f t="shared" si="712"/>
        <v>0</v>
      </c>
      <c r="H3606" s="162">
        <f t="shared" si="717"/>
        <v>7.3</v>
      </c>
      <c r="I3606" s="209" t="str">
        <f>IF(I3605="S","S",IF(I3605="W","W","Ü"))</f>
        <v>S</v>
      </c>
      <c r="J3606" s="209" t="s">
        <v>7732</v>
      </c>
      <c r="K3606" s="210">
        <v>5.8270164115732943E-2</v>
      </c>
      <c r="L3606" s="162">
        <f t="shared" si="718"/>
        <v>7.7</v>
      </c>
      <c r="M3606" s="162">
        <f t="shared" si="713"/>
        <v>7.7</v>
      </c>
      <c r="N3606" s="210">
        <f t="shared" si="719"/>
        <v>0.19365202749632635</v>
      </c>
      <c r="O3606" s="162">
        <f t="shared" si="720"/>
        <v>0</v>
      </c>
      <c r="P3606" s="162">
        <f t="shared" si="714"/>
        <v>0</v>
      </c>
      <c r="Q3606" s="210">
        <f t="shared" si="715"/>
        <v>5.3732468123861565E-3</v>
      </c>
      <c r="R3606" s="210">
        <f t="shared" si="721"/>
        <v>0.13301729388976896</v>
      </c>
    </row>
    <row r="3607" spans="1:18" x14ac:dyDescent="0.2">
      <c r="A3607" s="146">
        <v>3603</v>
      </c>
      <c r="B3607" s="146">
        <v>3</v>
      </c>
      <c r="C3607" s="146" t="s">
        <v>651</v>
      </c>
      <c r="D3607" s="162">
        <v>6.2</v>
      </c>
      <c r="E3607" s="162">
        <v>0</v>
      </c>
      <c r="F3607" s="208">
        <f t="shared" si="716"/>
        <v>0</v>
      </c>
      <c r="G3607" s="208">
        <f t="shared" si="712"/>
        <v>0</v>
      </c>
      <c r="H3607" s="162">
        <f t="shared" si="717"/>
        <v>6.2</v>
      </c>
      <c r="I3607" s="209" t="str">
        <f t="shared" ref="I3607:I3628" si="722">IF(I3606="S","S",IF(I3606="W","W","Ü"))</f>
        <v>S</v>
      </c>
      <c r="J3607" s="209" t="s">
        <v>7732</v>
      </c>
      <c r="K3607" s="210">
        <v>0</v>
      </c>
      <c r="L3607" s="162">
        <f t="shared" si="718"/>
        <v>8.8000000000000007</v>
      </c>
      <c r="M3607" s="162">
        <f t="shared" si="713"/>
        <v>8.8000000000000007</v>
      </c>
      <c r="N3607" s="210">
        <f t="shared" si="719"/>
        <v>0.19207596883027575</v>
      </c>
      <c r="O3607" s="162">
        <f t="shared" si="720"/>
        <v>0</v>
      </c>
      <c r="P3607" s="162">
        <f t="shared" si="714"/>
        <v>0</v>
      </c>
      <c r="Q3607" s="210">
        <f t="shared" si="715"/>
        <v>5.3732468123861565E-3</v>
      </c>
      <c r="R3607" s="210">
        <f t="shared" si="721"/>
        <v>0.13144123522371837</v>
      </c>
    </row>
    <row r="3608" spans="1:18" x14ac:dyDescent="0.2">
      <c r="A3608" s="146">
        <v>3604</v>
      </c>
      <c r="B3608" s="146">
        <v>4</v>
      </c>
      <c r="C3608" s="146" t="s">
        <v>651</v>
      </c>
      <c r="D3608" s="162">
        <v>6.1</v>
      </c>
      <c r="E3608" s="162">
        <v>0.83296335368560814</v>
      </c>
      <c r="F3608" s="208">
        <f t="shared" si="716"/>
        <v>0.81263904785567931</v>
      </c>
      <c r="G3608" s="208">
        <f t="shared" si="712"/>
        <v>4.5308762988000381E-4</v>
      </c>
      <c r="H3608" s="162">
        <f t="shared" si="717"/>
        <v>6.1004530876298793</v>
      </c>
      <c r="I3608" s="209" t="str">
        <f t="shared" si="722"/>
        <v>S</v>
      </c>
      <c r="J3608" s="209" t="s">
        <v>7732</v>
      </c>
      <c r="K3608" s="210">
        <v>0</v>
      </c>
      <c r="L3608" s="162">
        <f t="shared" si="718"/>
        <v>8.9</v>
      </c>
      <c r="M3608" s="162">
        <f t="shared" si="713"/>
        <v>8.8995469123701199</v>
      </c>
      <c r="N3608" s="210">
        <f t="shared" si="719"/>
        <v>0.19356285168534798</v>
      </c>
      <c r="O3608" s="162">
        <f t="shared" si="720"/>
        <v>0</v>
      </c>
      <c r="P3608" s="162">
        <f t="shared" si="714"/>
        <v>0</v>
      </c>
      <c r="Q3608" s="210">
        <f t="shared" si="715"/>
        <v>5.3732468123861565E-3</v>
      </c>
      <c r="R3608" s="210">
        <f t="shared" si="721"/>
        <v>0.1329281180787906</v>
      </c>
    </row>
    <row r="3609" spans="1:18" x14ac:dyDescent="0.2">
      <c r="A3609" s="146">
        <v>3605</v>
      </c>
      <c r="B3609" s="146">
        <v>5</v>
      </c>
      <c r="C3609" s="146" t="s">
        <v>651</v>
      </c>
      <c r="D3609" s="162">
        <v>6.9</v>
      </c>
      <c r="E3609" s="162">
        <v>270.71308994782265</v>
      </c>
      <c r="F3609" s="208">
        <f t="shared" si="716"/>
        <v>263.24140866526278</v>
      </c>
      <c r="G3609" s="208">
        <f t="shared" si="712"/>
        <v>0.14677048346758673</v>
      </c>
      <c r="H3609" s="162">
        <f t="shared" si="717"/>
        <v>7.0467704834675873</v>
      </c>
      <c r="I3609" s="209" t="str">
        <f t="shared" si="722"/>
        <v>S</v>
      </c>
      <c r="J3609" s="209" t="s">
        <v>7732</v>
      </c>
      <c r="K3609" s="210">
        <v>0</v>
      </c>
      <c r="L3609" s="162">
        <f t="shared" si="718"/>
        <v>8.1</v>
      </c>
      <c r="M3609" s="162">
        <f t="shared" si="713"/>
        <v>7.9532295165324127</v>
      </c>
      <c r="N3609" s="210">
        <f t="shared" si="719"/>
        <v>0.17942817811459791</v>
      </c>
      <c r="O3609" s="162">
        <f t="shared" si="720"/>
        <v>0</v>
      </c>
      <c r="P3609" s="162">
        <f t="shared" si="714"/>
        <v>0</v>
      </c>
      <c r="Q3609" s="210">
        <f t="shared" si="715"/>
        <v>5.3732468123861565E-3</v>
      </c>
      <c r="R3609" s="210">
        <f t="shared" si="721"/>
        <v>0.11879344450804052</v>
      </c>
    </row>
    <row r="3610" spans="1:18" x14ac:dyDescent="0.2">
      <c r="A3610" s="146">
        <v>3606</v>
      </c>
      <c r="B3610" s="146">
        <v>6</v>
      </c>
      <c r="C3610" s="146" t="s">
        <v>651</v>
      </c>
      <c r="D3610" s="162">
        <v>8.1999999999999993</v>
      </c>
      <c r="E3610" s="162">
        <v>2126.8330964105862</v>
      </c>
      <c r="F3610" s="208">
        <f t="shared" si="716"/>
        <v>2057.0729708483191</v>
      </c>
      <c r="G3610" s="208">
        <f t="shared" si="712"/>
        <v>1.1469228796121149</v>
      </c>
      <c r="H3610" s="162">
        <f t="shared" si="717"/>
        <v>9.346922879612114</v>
      </c>
      <c r="I3610" s="209" t="str">
        <f t="shared" si="722"/>
        <v>S</v>
      </c>
      <c r="J3610" s="209" t="s">
        <v>7732</v>
      </c>
      <c r="K3610" s="210">
        <v>0</v>
      </c>
      <c r="L3610" s="162">
        <f t="shared" si="718"/>
        <v>6.8000000000000007</v>
      </c>
      <c r="M3610" s="162">
        <f t="shared" si="713"/>
        <v>5.653077120387886</v>
      </c>
      <c r="N3610" s="210">
        <f t="shared" si="719"/>
        <v>0.14507194264277606</v>
      </c>
      <c r="O3610" s="162">
        <f t="shared" si="720"/>
        <v>0</v>
      </c>
      <c r="P3610" s="162">
        <f t="shared" si="714"/>
        <v>0</v>
      </c>
      <c r="Q3610" s="210">
        <f t="shared" si="715"/>
        <v>5.3732468123861565E-3</v>
      </c>
      <c r="R3610" s="210">
        <f t="shared" si="721"/>
        <v>8.443720903621868E-2</v>
      </c>
    </row>
    <row r="3611" spans="1:18" x14ac:dyDescent="0.2">
      <c r="A3611" s="146">
        <v>3607</v>
      </c>
      <c r="B3611" s="146">
        <v>7</v>
      </c>
      <c r="C3611" s="146" t="s">
        <v>651</v>
      </c>
      <c r="D3611" s="162">
        <v>9.6999999999999993</v>
      </c>
      <c r="E3611" s="162">
        <v>5798.8132139079753</v>
      </c>
      <c r="F3611" s="208">
        <f t="shared" si="716"/>
        <v>5573.8192612083458</v>
      </c>
      <c r="G3611" s="208">
        <f t="shared" si="712"/>
        <v>3.1076879275051854</v>
      </c>
      <c r="H3611" s="162">
        <f t="shared" si="717"/>
        <v>12.807687927505185</v>
      </c>
      <c r="I3611" s="209" t="str">
        <f t="shared" si="722"/>
        <v>S</v>
      </c>
      <c r="J3611" s="209" t="s">
        <v>7732</v>
      </c>
      <c r="K3611" s="210">
        <v>0</v>
      </c>
      <c r="L3611" s="162">
        <f t="shared" si="718"/>
        <v>5.3000000000000007</v>
      </c>
      <c r="M3611" s="162">
        <f t="shared" si="713"/>
        <v>2.1923120724948149</v>
      </c>
      <c r="N3611" s="210">
        <f t="shared" si="719"/>
        <v>9.3380211652533338E-2</v>
      </c>
      <c r="O3611" s="162">
        <f t="shared" si="720"/>
        <v>0</v>
      </c>
      <c r="P3611" s="162">
        <f t="shared" si="714"/>
        <v>0</v>
      </c>
      <c r="Q3611" s="210">
        <f t="shared" si="715"/>
        <v>5.3732468123861565E-3</v>
      </c>
      <c r="R3611" s="210">
        <f t="shared" si="721"/>
        <v>3.2745478045975961E-2</v>
      </c>
    </row>
    <row r="3612" spans="1:18" x14ac:dyDescent="0.2">
      <c r="A3612" s="146">
        <v>3608</v>
      </c>
      <c r="B3612" s="146">
        <v>8</v>
      </c>
      <c r="C3612" s="146" t="s">
        <v>651</v>
      </c>
      <c r="D3612" s="162">
        <v>13.4</v>
      </c>
      <c r="E3612" s="162">
        <v>10214.907260697841</v>
      </c>
      <c r="F3612" s="208">
        <f t="shared" si="716"/>
        <v>9667.3882315244373</v>
      </c>
      <c r="G3612" s="208">
        <f t="shared" si="712"/>
        <v>5.3900609778834374</v>
      </c>
      <c r="H3612" s="162">
        <f t="shared" si="717"/>
        <v>18.790060977883439</v>
      </c>
      <c r="I3612" s="209" t="str">
        <f t="shared" si="722"/>
        <v>S</v>
      </c>
      <c r="J3612" s="209" t="s">
        <v>7732</v>
      </c>
      <c r="K3612" s="210">
        <v>2.9273507783945103E-3</v>
      </c>
      <c r="L3612" s="162">
        <f t="shared" si="718"/>
        <v>1.5999999999999996</v>
      </c>
      <c r="M3612" s="162">
        <f t="shared" si="713"/>
        <v>0</v>
      </c>
      <c r="N3612" s="210">
        <f t="shared" si="719"/>
        <v>6.1539321788921665E-2</v>
      </c>
      <c r="O3612" s="162">
        <f t="shared" si="720"/>
        <v>0</v>
      </c>
      <c r="P3612" s="162">
        <f t="shared" si="714"/>
        <v>0</v>
      </c>
      <c r="Q3612" s="210">
        <f t="shared" si="715"/>
        <v>5.3732468123861565E-3</v>
      </c>
      <c r="R3612" s="210">
        <f t="shared" si="721"/>
        <v>9.0458818236428817E-4</v>
      </c>
    </row>
    <row r="3613" spans="1:18" x14ac:dyDescent="0.2">
      <c r="A3613" s="146">
        <v>3609</v>
      </c>
      <c r="B3613" s="146">
        <v>9</v>
      </c>
      <c r="C3613" s="146" t="s">
        <v>651</v>
      </c>
      <c r="D3613" s="162">
        <v>14.8</v>
      </c>
      <c r="E3613" s="162">
        <v>14738.45358011315</v>
      </c>
      <c r="F3613" s="208">
        <f t="shared" si="716"/>
        <v>13865.937128170452</v>
      </c>
      <c r="G3613" s="208">
        <f t="shared" si="712"/>
        <v>7.730965680329497</v>
      </c>
      <c r="H3613" s="162">
        <f t="shared" si="717"/>
        <v>22.530965680329498</v>
      </c>
      <c r="I3613" s="209" t="str">
        <f t="shared" si="722"/>
        <v>S</v>
      </c>
      <c r="J3613" s="209" t="s">
        <v>7732</v>
      </c>
      <c r="K3613" s="210">
        <v>2.6902083904427637E-2</v>
      </c>
      <c r="L3613" s="162">
        <f t="shared" si="718"/>
        <v>0.19999999999999929</v>
      </c>
      <c r="M3613" s="162">
        <f t="shared" si="713"/>
        <v>0</v>
      </c>
      <c r="N3613" s="210">
        <f t="shared" si="719"/>
        <v>6.8947815646648355E-2</v>
      </c>
      <c r="O3613" s="162">
        <f t="shared" si="720"/>
        <v>0</v>
      </c>
      <c r="P3613" s="162">
        <f t="shared" si="714"/>
        <v>0</v>
      </c>
      <c r="Q3613" s="210">
        <f t="shared" si="715"/>
        <v>5.3732468123861565E-3</v>
      </c>
      <c r="R3613" s="210">
        <f t="shared" si="721"/>
        <v>8.3130820400909786E-3</v>
      </c>
    </row>
    <row r="3614" spans="1:18" x14ac:dyDescent="0.2">
      <c r="A3614" s="146">
        <v>3610</v>
      </c>
      <c r="B3614" s="146">
        <v>10</v>
      </c>
      <c r="C3614" s="146" t="s">
        <v>651</v>
      </c>
      <c r="D3614" s="162">
        <v>16.899999999999999</v>
      </c>
      <c r="E3614" s="162">
        <v>17769.607224175077</v>
      </c>
      <c r="F3614" s="208">
        <f t="shared" si="716"/>
        <v>16568.381775820842</v>
      </c>
      <c r="G3614" s="208">
        <f t="shared" si="712"/>
        <v>9.2377161170907787</v>
      </c>
      <c r="H3614" s="162">
        <f t="shared" si="717"/>
        <v>26.137716117090775</v>
      </c>
      <c r="I3614" s="209" t="str">
        <f t="shared" si="722"/>
        <v>S</v>
      </c>
      <c r="J3614" s="209" t="s">
        <v>7732</v>
      </c>
      <c r="K3614" s="210">
        <v>0.10062750365291108</v>
      </c>
      <c r="L3614" s="162">
        <f t="shared" si="718"/>
        <v>0</v>
      </c>
      <c r="M3614" s="162">
        <f t="shared" si="713"/>
        <v>0</v>
      </c>
      <c r="N3614" s="210">
        <f t="shared" si="719"/>
        <v>9.172989695256592E-2</v>
      </c>
      <c r="O3614" s="162">
        <f t="shared" si="720"/>
        <v>0</v>
      </c>
      <c r="P3614" s="162">
        <f t="shared" si="714"/>
        <v>0.13771611709077547</v>
      </c>
      <c r="Q3614" s="210">
        <f t="shared" si="715"/>
        <v>5.6098108844013332E-3</v>
      </c>
      <c r="R3614" s="210">
        <f t="shared" si="721"/>
        <v>3.1095163346008543E-2</v>
      </c>
    </row>
    <row r="3615" spans="1:18" x14ac:dyDescent="0.2">
      <c r="A3615" s="146">
        <v>3611</v>
      </c>
      <c r="B3615" s="146">
        <v>11</v>
      </c>
      <c r="C3615" s="146" t="s">
        <v>651</v>
      </c>
      <c r="D3615" s="162">
        <v>18</v>
      </c>
      <c r="E3615" s="162">
        <v>19219.796422941723</v>
      </c>
      <c r="F3615" s="208">
        <f t="shared" si="716"/>
        <v>17835.971080489919</v>
      </c>
      <c r="G3615" s="208">
        <f t="shared" si="712"/>
        <v>9.9444616706415747</v>
      </c>
      <c r="H3615" s="162">
        <f t="shared" si="717"/>
        <v>27.944461670641573</v>
      </c>
      <c r="I3615" s="209" t="str">
        <f t="shared" si="722"/>
        <v>S</v>
      </c>
      <c r="J3615" s="209" t="s">
        <v>7732</v>
      </c>
      <c r="K3615" s="210">
        <v>0.13256930271959383</v>
      </c>
      <c r="L3615" s="162">
        <f t="shared" si="718"/>
        <v>0</v>
      </c>
      <c r="M3615" s="162">
        <f t="shared" si="713"/>
        <v>0</v>
      </c>
      <c r="N3615" s="210">
        <f t="shared" si="719"/>
        <v>0.1016003143184761</v>
      </c>
      <c r="O3615" s="162">
        <f t="shared" si="720"/>
        <v>0</v>
      </c>
      <c r="P3615" s="162">
        <f t="shared" si="714"/>
        <v>1.9444616706415729</v>
      </c>
      <c r="Q3615" s="210">
        <f t="shared" si="715"/>
        <v>8.7133770774676343E-3</v>
      </c>
      <c r="R3615" s="210">
        <f t="shared" si="721"/>
        <v>4.0965580711918727E-2</v>
      </c>
    </row>
    <row r="3616" spans="1:18" x14ac:dyDescent="0.2">
      <c r="A3616" s="146">
        <v>3612</v>
      </c>
      <c r="B3616" s="146">
        <v>12</v>
      </c>
      <c r="C3616" s="146" t="s">
        <v>651</v>
      </c>
      <c r="D3616" s="162">
        <v>18.2</v>
      </c>
      <c r="E3616" s="162">
        <v>19676.815649663891</v>
      </c>
      <c r="F3616" s="208">
        <f t="shared" si="716"/>
        <v>18244.34347036836</v>
      </c>
      <c r="G3616" s="208">
        <f t="shared" si="712"/>
        <v>10.172150062833278</v>
      </c>
      <c r="H3616" s="162">
        <f t="shared" si="717"/>
        <v>28.372150062833278</v>
      </c>
      <c r="I3616" s="209" t="str">
        <f t="shared" si="722"/>
        <v>S</v>
      </c>
      <c r="J3616" s="209" t="s">
        <v>7732</v>
      </c>
      <c r="K3616" s="210">
        <v>0.22084474057211034</v>
      </c>
      <c r="L3616" s="162">
        <f t="shared" si="718"/>
        <v>0</v>
      </c>
      <c r="M3616" s="162">
        <f t="shared" si="713"/>
        <v>0</v>
      </c>
      <c r="N3616" s="210">
        <f t="shared" si="719"/>
        <v>0.12887853408761987</v>
      </c>
      <c r="O3616" s="162">
        <f t="shared" si="720"/>
        <v>0</v>
      </c>
      <c r="P3616" s="162">
        <f t="shared" si="714"/>
        <v>2.3721500628332777</v>
      </c>
      <c r="Q3616" s="210">
        <f t="shared" si="715"/>
        <v>9.4480456823325502E-3</v>
      </c>
      <c r="R3616" s="210">
        <f t="shared" si="721"/>
        <v>6.8243800481062489E-2</v>
      </c>
    </row>
    <row r="3617" spans="1:18" x14ac:dyDescent="0.2">
      <c r="A3617" s="146">
        <v>3613</v>
      </c>
      <c r="B3617" s="146">
        <v>13</v>
      </c>
      <c r="C3617" s="146" t="s">
        <v>651</v>
      </c>
      <c r="D3617" s="162">
        <v>19</v>
      </c>
      <c r="E3617" s="162">
        <v>19101.237972267136</v>
      </c>
      <c r="F3617" s="208">
        <f t="shared" si="716"/>
        <v>17649.543886374835</v>
      </c>
      <c r="G3617" s="208">
        <f t="shared" si="712"/>
        <v>9.8405190213809117</v>
      </c>
      <c r="H3617" s="162">
        <f t="shared" si="717"/>
        <v>28.840519021380914</v>
      </c>
      <c r="I3617" s="209" t="str">
        <f t="shared" si="722"/>
        <v>S</v>
      </c>
      <c r="J3617" s="209" t="s">
        <v>7732</v>
      </c>
      <c r="K3617" s="210">
        <v>3.4609085964779247E-2</v>
      </c>
      <c r="L3617" s="162">
        <f t="shared" si="718"/>
        <v>0</v>
      </c>
      <c r="M3617" s="162">
        <f t="shared" si="713"/>
        <v>0</v>
      </c>
      <c r="N3617" s="210">
        <f t="shared" si="719"/>
        <v>7.1329376147257331E-2</v>
      </c>
      <c r="O3617" s="162">
        <f t="shared" si="720"/>
        <v>0</v>
      </c>
      <c r="P3617" s="162">
        <f t="shared" si="714"/>
        <v>2.8405190213809135</v>
      </c>
      <c r="Q3617" s="210">
        <f t="shared" si="715"/>
        <v>1.0252593983433016E-2</v>
      </c>
      <c r="R3617" s="210">
        <f t="shared" si="721"/>
        <v>1.0694642540699954E-2</v>
      </c>
    </row>
    <row r="3618" spans="1:18" x14ac:dyDescent="0.2">
      <c r="A3618" s="146">
        <v>3614</v>
      </c>
      <c r="B3618" s="146">
        <v>14</v>
      </c>
      <c r="C3618" s="146" t="s">
        <v>651</v>
      </c>
      <c r="D3618" s="162">
        <v>19.399999999999999</v>
      </c>
      <c r="E3618" s="162">
        <v>17493.896354105142</v>
      </c>
      <c r="F3618" s="208">
        <f t="shared" si="716"/>
        <v>16136.369997026582</v>
      </c>
      <c r="G3618" s="208">
        <f t="shared" si="712"/>
        <v>8.9968475624100321</v>
      </c>
      <c r="H3618" s="162">
        <f t="shared" si="717"/>
        <v>28.396847562410031</v>
      </c>
      <c r="I3618" s="209" t="str">
        <f t="shared" si="722"/>
        <v>S</v>
      </c>
      <c r="J3618" s="209" t="s">
        <v>7732</v>
      </c>
      <c r="K3618" s="210">
        <v>2.2582584271637833E-2</v>
      </c>
      <c r="L3618" s="162">
        <f t="shared" si="718"/>
        <v>0</v>
      </c>
      <c r="M3618" s="162">
        <f t="shared" si="713"/>
        <v>0</v>
      </c>
      <c r="N3618" s="210">
        <f t="shared" si="719"/>
        <v>6.7613035971323107E-2</v>
      </c>
      <c r="O3618" s="162">
        <f t="shared" si="720"/>
        <v>0</v>
      </c>
      <c r="P3618" s="162">
        <f t="shared" si="714"/>
        <v>2.3968475624100307</v>
      </c>
      <c r="Q3618" s="210">
        <f t="shared" si="715"/>
        <v>9.4904702089013519E-3</v>
      </c>
      <c r="R3618" s="210">
        <f t="shared" si="721"/>
        <v>6.9783023647657302E-3</v>
      </c>
    </row>
    <row r="3619" spans="1:18" x14ac:dyDescent="0.2">
      <c r="A3619" s="146">
        <v>3615</v>
      </c>
      <c r="B3619" s="146">
        <v>15</v>
      </c>
      <c r="C3619" s="146" t="s">
        <v>651</v>
      </c>
      <c r="D3619" s="162">
        <v>20.7</v>
      </c>
      <c r="E3619" s="162">
        <v>15432.312053733262</v>
      </c>
      <c r="F3619" s="208">
        <f t="shared" si="716"/>
        <v>14154.516615684148</v>
      </c>
      <c r="G3619" s="208">
        <f t="shared" si="712"/>
        <v>7.8918634323813865</v>
      </c>
      <c r="H3619" s="162">
        <f t="shared" si="717"/>
        <v>28.591863432381388</v>
      </c>
      <c r="I3619" s="209" t="str">
        <f t="shared" si="722"/>
        <v>S</v>
      </c>
      <c r="J3619" s="209" t="s">
        <v>7732</v>
      </c>
      <c r="K3619" s="210">
        <v>4.6483925577106865E-2</v>
      </c>
      <c r="L3619" s="162">
        <f t="shared" si="718"/>
        <v>0</v>
      </c>
      <c r="M3619" s="162">
        <f t="shared" si="713"/>
        <v>0</v>
      </c>
      <c r="N3619" s="210">
        <f t="shared" si="719"/>
        <v>7.499885083408464E-2</v>
      </c>
      <c r="O3619" s="162">
        <f t="shared" si="720"/>
        <v>0</v>
      </c>
      <c r="P3619" s="162">
        <f t="shared" si="714"/>
        <v>2.5918634323813876</v>
      </c>
      <c r="Q3619" s="210">
        <f t="shared" si="715"/>
        <v>9.8254618517284401E-3</v>
      </c>
      <c r="R3619" s="210">
        <f t="shared" si="721"/>
        <v>1.4364117227527264E-2</v>
      </c>
    </row>
    <row r="3620" spans="1:18" x14ac:dyDescent="0.2">
      <c r="A3620" s="146">
        <v>3616</v>
      </c>
      <c r="B3620" s="146">
        <v>16</v>
      </c>
      <c r="C3620" s="146" t="s">
        <v>651</v>
      </c>
      <c r="D3620" s="162">
        <v>21.1</v>
      </c>
      <c r="E3620" s="162">
        <v>12576.358368396541</v>
      </c>
      <c r="F3620" s="208">
        <f t="shared" si="716"/>
        <v>11514.913722103873</v>
      </c>
      <c r="G3620" s="208">
        <f t="shared" si="712"/>
        <v>6.4201504719563225</v>
      </c>
      <c r="H3620" s="162">
        <f t="shared" si="717"/>
        <v>27.520150471956324</v>
      </c>
      <c r="I3620" s="209" t="str">
        <f t="shared" si="722"/>
        <v>S</v>
      </c>
      <c r="J3620" s="209" t="s">
        <v>7732</v>
      </c>
      <c r="K3620" s="210">
        <v>3.8382846028623671E-2</v>
      </c>
      <c r="L3620" s="162">
        <f t="shared" si="718"/>
        <v>0</v>
      </c>
      <c r="M3620" s="162">
        <f t="shared" si="713"/>
        <v>0</v>
      </c>
      <c r="N3620" s="210">
        <f t="shared" si="719"/>
        <v>7.2495515436756544E-2</v>
      </c>
      <c r="O3620" s="162">
        <f t="shared" si="720"/>
        <v>0</v>
      </c>
      <c r="P3620" s="162">
        <f t="shared" si="714"/>
        <v>1.5201504719563239</v>
      </c>
      <c r="Q3620" s="210">
        <f t="shared" si="715"/>
        <v>7.9845097009901243E-3</v>
      </c>
      <c r="R3620" s="210">
        <f t="shared" si="721"/>
        <v>1.1860781830199167E-2</v>
      </c>
    </row>
    <row r="3621" spans="1:18" x14ac:dyDescent="0.2">
      <c r="A3621" s="146">
        <v>3617</v>
      </c>
      <c r="B3621" s="146">
        <v>17</v>
      </c>
      <c r="C3621" s="146" t="s">
        <v>651</v>
      </c>
      <c r="D3621" s="162">
        <v>21.2</v>
      </c>
      <c r="E3621" s="162">
        <v>9210.9087650554557</v>
      </c>
      <c r="F3621" s="208">
        <f t="shared" si="716"/>
        <v>8429.8237017787524</v>
      </c>
      <c r="G3621" s="208">
        <f t="shared" si="712"/>
        <v>4.7000557645164127</v>
      </c>
      <c r="H3621" s="162">
        <f t="shared" si="717"/>
        <v>25.900055764516413</v>
      </c>
      <c r="I3621" s="209" t="str">
        <f t="shared" si="722"/>
        <v>S</v>
      </c>
      <c r="J3621" s="209" t="s">
        <v>7732</v>
      </c>
      <c r="K3621" s="210">
        <v>5.8679379115241882E-2</v>
      </c>
      <c r="L3621" s="162">
        <f t="shared" si="718"/>
        <v>0</v>
      </c>
      <c r="M3621" s="162">
        <f t="shared" si="713"/>
        <v>0</v>
      </c>
      <c r="N3621" s="210">
        <f t="shared" si="719"/>
        <v>7.8767399253560369E-2</v>
      </c>
      <c r="O3621" s="162">
        <f t="shared" si="720"/>
        <v>0</v>
      </c>
      <c r="P3621" s="162">
        <f t="shared" si="714"/>
        <v>0</v>
      </c>
      <c r="Q3621" s="210">
        <f t="shared" si="715"/>
        <v>5.3732468123861565E-3</v>
      </c>
      <c r="R3621" s="210">
        <f t="shared" si="721"/>
        <v>1.8132665647002992E-2</v>
      </c>
    </row>
    <row r="3622" spans="1:18" x14ac:dyDescent="0.2">
      <c r="A3622" s="146">
        <v>3618</v>
      </c>
      <c r="B3622" s="146">
        <v>18</v>
      </c>
      <c r="C3622" s="146" t="s">
        <v>651</v>
      </c>
      <c r="D3622" s="162">
        <v>21.8</v>
      </c>
      <c r="E3622" s="162">
        <v>5762.7181352482658</v>
      </c>
      <c r="F3622" s="208">
        <f t="shared" si="716"/>
        <v>5260.2091138546175</v>
      </c>
      <c r="G3622" s="208">
        <f t="shared" si="712"/>
        <v>2.9328343086128101</v>
      </c>
      <c r="H3622" s="162">
        <f t="shared" si="717"/>
        <v>24.732834308612812</v>
      </c>
      <c r="I3622" s="209" t="str">
        <f t="shared" si="722"/>
        <v>S</v>
      </c>
      <c r="J3622" s="209" t="s">
        <v>7732</v>
      </c>
      <c r="K3622" s="210">
        <v>4.6779214661605242E-2</v>
      </c>
      <c r="L3622" s="162">
        <f t="shared" si="718"/>
        <v>0</v>
      </c>
      <c r="M3622" s="162">
        <f t="shared" si="713"/>
        <v>0</v>
      </c>
      <c r="N3622" s="210">
        <f t="shared" si="719"/>
        <v>7.5090098872478209E-2</v>
      </c>
      <c r="O3622" s="162">
        <f t="shared" si="720"/>
        <v>0</v>
      </c>
      <c r="P3622" s="162">
        <f t="shared" si="714"/>
        <v>0</v>
      </c>
      <c r="Q3622" s="210">
        <f t="shared" si="715"/>
        <v>5.3732468123861565E-3</v>
      </c>
      <c r="R3622" s="210">
        <f t="shared" si="721"/>
        <v>1.4455365265920832E-2</v>
      </c>
    </row>
    <row r="3623" spans="1:18" x14ac:dyDescent="0.2">
      <c r="A3623" s="146">
        <v>3619</v>
      </c>
      <c r="B3623" s="146">
        <v>19</v>
      </c>
      <c r="C3623" s="146" t="s">
        <v>651</v>
      </c>
      <c r="D3623" s="162">
        <v>20.8</v>
      </c>
      <c r="E3623" s="162">
        <v>2670.2028574648311</v>
      </c>
      <c r="F3623" s="208">
        <f t="shared" si="716"/>
        <v>2448.0419797237569</v>
      </c>
      <c r="G3623" s="208">
        <f t="shared" si="712"/>
        <v>1.3649080011188113</v>
      </c>
      <c r="H3623" s="162">
        <f t="shared" si="717"/>
        <v>22.16490800111881</v>
      </c>
      <c r="I3623" s="209" t="str">
        <f t="shared" si="722"/>
        <v>S</v>
      </c>
      <c r="J3623" s="209" t="s">
        <v>7732</v>
      </c>
      <c r="K3623" s="210">
        <v>3.459122226651877E-2</v>
      </c>
      <c r="L3623" s="162">
        <f t="shared" si="718"/>
        <v>0</v>
      </c>
      <c r="M3623" s="162">
        <f t="shared" si="713"/>
        <v>0</v>
      </c>
      <c r="N3623" s="210">
        <f t="shared" si="719"/>
        <v>7.1323856039978414E-2</v>
      </c>
      <c r="O3623" s="162">
        <f t="shared" si="720"/>
        <v>0</v>
      </c>
      <c r="P3623" s="162">
        <f t="shared" si="714"/>
        <v>0</v>
      </c>
      <c r="Q3623" s="210">
        <f t="shared" si="715"/>
        <v>5.3732468123861565E-3</v>
      </c>
      <c r="R3623" s="210">
        <f t="shared" si="721"/>
        <v>1.0689122433421037E-2</v>
      </c>
    </row>
    <row r="3624" spans="1:18" x14ac:dyDescent="0.2">
      <c r="A3624" s="146">
        <v>3620</v>
      </c>
      <c r="B3624" s="146">
        <v>20</v>
      </c>
      <c r="C3624" s="146" t="s">
        <v>651</v>
      </c>
      <c r="D3624" s="162">
        <v>18.399999999999999</v>
      </c>
      <c r="E3624" s="162">
        <v>588.62743660449644</v>
      </c>
      <c r="F3624" s="208">
        <f t="shared" si="716"/>
        <v>545.30445727040546</v>
      </c>
      <c r="G3624" s="208">
        <f t="shared" si="712"/>
        <v>0.30403498916228344</v>
      </c>
      <c r="H3624" s="162">
        <f t="shared" si="717"/>
        <v>18.704034989162281</v>
      </c>
      <c r="I3624" s="209" t="str">
        <f t="shared" si="722"/>
        <v>S</v>
      </c>
      <c r="J3624" s="209" t="s">
        <v>7732</v>
      </c>
      <c r="K3624" s="210">
        <v>6.4269999253168272E-2</v>
      </c>
      <c r="L3624" s="162">
        <f t="shared" si="718"/>
        <v>0</v>
      </c>
      <c r="M3624" s="162">
        <f t="shared" si="713"/>
        <v>0</v>
      </c>
      <c r="N3624" s="210">
        <f t="shared" si="719"/>
        <v>8.0494971140804311E-2</v>
      </c>
      <c r="O3624" s="162">
        <f t="shared" si="720"/>
        <v>0</v>
      </c>
      <c r="P3624" s="162">
        <f t="shared" si="714"/>
        <v>0</v>
      </c>
      <c r="Q3624" s="210">
        <f t="shared" si="715"/>
        <v>5.3732468123861565E-3</v>
      </c>
      <c r="R3624" s="210">
        <f t="shared" si="721"/>
        <v>1.9860237534246934E-2</v>
      </c>
    </row>
    <row r="3625" spans="1:18" x14ac:dyDescent="0.2">
      <c r="A3625" s="146">
        <v>3621</v>
      </c>
      <c r="B3625" s="146">
        <v>21</v>
      </c>
      <c r="C3625" s="146" t="s">
        <v>651</v>
      </c>
      <c r="D3625" s="162">
        <v>16.7</v>
      </c>
      <c r="E3625" s="162">
        <v>17.492230427397772</v>
      </c>
      <c r="F3625" s="208">
        <f t="shared" si="716"/>
        <v>16.323749434847603</v>
      </c>
      <c r="G3625" s="208">
        <f t="shared" si="712"/>
        <v>9.1013211360028816E-3</v>
      </c>
      <c r="H3625" s="162">
        <f t="shared" si="717"/>
        <v>16.709101321136004</v>
      </c>
      <c r="I3625" s="209" t="str">
        <f t="shared" si="722"/>
        <v>S</v>
      </c>
      <c r="J3625" s="209" t="s">
        <v>7732</v>
      </c>
      <c r="K3625" s="210">
        <v>1.4527204224327014E-2</v>
      </c>
      <c r="L3625" s="162">
        <f t="shared" si="718"/>
        <v>0</v>
      </c>
      <c r="M3625" s="162">
        <f t="shared" si="713"/>
        <v>0</v>
      </c>
      <c r="N3625" s="210">
        <f t="shared" si="719"/>
        <v>6.5123822294222602E-2</v>
      </c>
      <c r="O3625" s="162">
        <f t="shared" si="720"/>
        <v>0</v>
      </c>
      <c r="P3625" s="162">
        <f t="shared" si="714"/>
        <v>0</v>
      </c>
      <c r="Q3625" s="210">
        <f t="shared" si="715"/>
        <v>5.3732468123861565E-3</v>
      </c>
      <c r="R3625" s="210">
        <f t="shared" si="721"/>
        <v>4.4890886876652256E-3</v>
      </c>
    </row>
    <row r="3626" spans="1:18" x14ac:dyDescent="0.2">
      <c r="A3626" s="146">
        <v>3622</v>
      </c>
      <c r="B3626" s="146">
        <v>22</v>
      </c>
      <c r="C3626" s="146" t="s">
        <v>651</v>
      </c>
      <c r="D3626" s="162">
        <v>15.8</v>
      </c>
      <c r="E3626" s="162">
        <v>0</v>
      </c>
      <c r="F3626" s="208">
        <f t="shared" si="716"/>
        <v>0</v>
      </c>
      <c r="G3626" s="208">
        <f t="shared" si="712"/>
        <v>0</v>
      </c>
      <c r="H3626" s="162">
        <f t="shared" si="717"/>
        <v>15.8</v>
      </c>
      <c r="I3626" s="209" t="str">
        <f t="shared" si="722"/>
        <v>S</v>
      </c>
      <c r="J3626" s="209" t="s">
        <v>7732</v>
      </c>
      <c r="K3626" s="210">
        <v>1.9755887182638668E-2</v>
      </c>
      <c r="L3626" s="162">
        <f t="shared" si="718"/>
        <v>0</v>
      </c>
      <c r="M3626" s="162">
        <f t="shared" si="713"/>
        <v>0</v>
      </c>
      <c r="N3626" s="210">
        <f t="shared" si="719"/>
        <v>6.6739551044028358E-2</v>
      </c>
      <c r="O3626" s="162">
        <f t="shared" si="720"/>
        <v>0</v>
      </c>
      <c r="P3626" s="162">
        <f t="shared" si="714"/>
        <v>0</v>
      </c>
      <c r="Q3626" s="210">
        <f t="shared" si="715"/>
        <v>5.3732468123861565E-3</v>
      </c>
      <c r="R3626" s="210">
        <f t="shared" si="721"/>
        <v>6.1048174374709815E-3</v>
      </c>
    </row>
    <row r="3627" spans="1:18" x14ac:dyDescent="0.2">
      <c r="A3627" s="146">
        <v>3623</v>
      </c>
      <c r="B3627" s="146">
        <v>23</v>
      </c>
      <c r="C3627" s="146" t="s">
        <v>651</v>
      </c>
      <c r="D3627" s="162">
        <v>16</v>
      </c>
      <c r="E3627" s="162">
        <v>0</v>
      </c>
      <c r="F3627" s="208">
        <f t="shared" si="716"/>
        <v>0</v>
      </c>
      <c r="G3627" s="208">
        <f t="shared" si="712"/>
        <v>0</v>
      </c>
      <c r="H3627" s="162">
        <f t="shared" si="717"/>
        <v>16</v>
      </c>
      <c r="I3627" s="209" t="str">
        <f t="shared" si="722"/>
        <v>S</v>
      </c>
      <c r="J3627" s="209" t="s">
        <v>7732</v>
      </c>
      <c r="K3627" s="210">
        <v>1.0101813753655873E-2</v>
      </c>
      <c r="L3627" s="162">
        <f t="shared" si="718"/>
        <v>0</v>
      </c>
      <c r="M3627" s="162">
        <f t="shared" si="713"/>
        <v>0</v>
      </c>
      <c r="N3627" s="210">
        <f t="shared" si="719"/>
        <v>6.3756321019123569E-2</v>
      </c>
      <c r="O3627" s="162">
        <f t="shared" si="720"/>
        <v>0</v>
      </c>
      <c r="P3627" s="162">
        <f t="shared" si="714"/>
        <v>0</v>
      </c>
      <c r="Q3627" s="210">
        <f t="shared" si="715"/>
        <v>5.3732468123861565E-3</v>
      </c>
      <c r="R3627" s="210">
        <f t="shared" si="721"/>
        <v>3.1215874125661916E-3</v>
      </c>
    </row>
    <row r="3628" spans="1:18" x14ac:dyDescent="0.2">
      <c r="A3628" s="146">
        <v>3624</v>
      </c>
      <c r="B3628" s="146">
        <v>24</v>
      </c>
      <c r="C3628" s="146" t="s">
        <v>651</v>
      </c>
      <c r="D3628" s="162">
        <v>15.4</v>
      </c>
      <c r="E3628" s="162">
        <v>0</v>
      </c>
      <c r="F3628" s="208">
        <f t="shared" si="716"/>
        <v>0</v>
      </c>
      <c r="G3628" s="208">
        <f t="shared" si="712"/>
        <v>0</v>
      </c>
      <c r="H3628" s="162">
        <f t="shared" si="717"/>
        <v>15.4</v>
      </c>
      <c r="I3628" s="209" t="str">
        <f t="shared" si="722"/>
        <v>S</v>
      </c>
      <c r="J3628" s="209" t="s">
        <v>7732</v>
      </c>
      <c r="K3628" s="210">
        <v>6.6332790080812082E-2</v>
      </c>
      <c r="L3628" s="162">
        <f t="shared" si="718"/>
        <v>0</v>
      </c>
      <c r="M3628" s="162">
        <f t="shared" si="713"/>
        <v>0</v>
      </c>
      <c r="N3628" s="210">
        <f t="shared" si="719"/>
        <v>8.1132399432332608E-2</v>
      </c>
      <c r="O3628" s="162">
        <f t="shared" si="720"/>
        <v>0</v>
      </c>
      <c r="P3628" s="162">
        <f t="shared" si="714"/>
        <v>0</v>
      </c>
      <c r="Q3628" s="210">
        <f t="shared" si="715"/>
        <v>5.3732468123861565E-3</v>
      </c>
      <c r="R3628" s="210">
        <f t="shared" si="721"/>
        <v>2.0497665825775231E-2</v>
      </c>
    </row>
    <row r="3629" spans="1:18" x14ac:dyDescent="0.2">
      <c r="A3629" s="146">
        <v>3625</v>
      </c>
      <c r="B3629" s="146">
        <v>1</v>
      </c>
      <c r="C3629" s="146" t="s">
        <v>879</v>
      </c>
      <c r="D3629" s="162">
        <v>15.2</v>
      </c>
      <c r="E3629" s="162">
        <v>0</v>
      </c>
      <c r="F3629" s="208">
        <f t="shared" si="716"/>
        <v>0</v>
      </c>
      <c r="G3629" s="208">
        <f t="shared" si="712"/>
        <v>0</v>
      </c>
      <c r="H3629" s="162">
        <f t="shared" si="717"/>
        <v>15.2</v>
      </c>
      <c r="I3629" s="209" t="str">
        <f>IF(AVERAGE(H3629:H3652)&gt;15,"S",IF(AVERAGE(H3629:H3652)&lt;5,"W","Ü"))</f>
        <v>S</v>
      </c>
      <c r="J3629" s="209" t="s">
        <v>7731</v>
      </c>
      <c r="K3629" s="210">
        <v>1.6809008365835574E-4</v>
      </c>
      <c r="L3629" s="162">
        <f t="shared" si="718"/>
        <v>0</v>
      </c>
      <c r="M3629" s="162">
        <f t="shared" si="713"/>
        <v>0</v>
      </c>
      <c r="N3629" s="210">
        <f t="shared" si="719"/>
        <v>6.0686675555015418E-2</v>
      </c>
      <c r="O3629" s="162">
        <f t="shared" si="720"/>
        <v>0</v>
      </c>
      <c r="P3629" s="162">
        <f t="shared" si="714"/>
        <v>0</v>
      </c>
      <c r="Q3629" s="210">
        <f t="shared" si="715"/>
        <v>5.3732468123861565E-3</v>
      </c>
      <c r="R3629" s="210">
        <f t="shared" si="721"/>
        <v>5.1941948458041065E-5</v>
      </c>
    </row>
    <row r="3630" spans="1:18" x14ac:dyDescent="0.2">
      <c r="A3630" s="146">
        <v>3626</v>
      </c>
      <c r="B3630" s="146">
        <v>2</v>
      </c>
      <c r="C3630" s="146" t="s">
        <v>879</v>
      </c>
      <c r="D3630" s="162">
        <v>15</v>
      </c>
      <c r="E3630" s="162">
        <v>0</v>
      </c>
      <c r="F3630" s="208">
        <f t="shared" si="716"/>
        <v>0</v>
      </c>
      <c r="G3630" s="208">
        <f t="shared" si="712"/>
        <v>0</v>
      </c>
      <c r="H3630" s="162">
        <f t="shared" si="717"/>
        <v>15</v>
      </c>
      <c r="I3630" s="209" t="str">
        <f>IF(I3629="S","S",IF(I3629="W","W","Ü"))</f>
        <v>S</v>
      </c>
      <c r="J3630" s="209" t="s">
        <v>7731</v>
      </c>
      <c r="K3630" s="210">
        <v>1.0627291674174604E-3</v>
      </c>
      <c r="L3630" s="162">
        <f t="shared" si="718"/>
        <v>0</v>
      </c>
      <c r="M3630" s="162">
        <f t="shared" si="713"/>
        <v>0</v>
      </c>
      <c r="N3630" s="210">
        <f t="shared" si="719"/>
        <v>6.0963130275994752E-2</v>
      </c>
      <c r="O3630" s="162">
        <f t="shared" si="720"/>
        <v>0</v>
      </c>
      <c r="P3630" s="162">
        <f t="shared" si="714"/>
        <v>0</v>
      </c>
      <c r="Q3630" s="210">
        <f t="shared" si="715"/>
        <v>5.3732468123861565E-3</v>
      </c>
      <c r="R3630" s="210">
        <f t="shared" si="721"/>
        <v>3.2839666943737522E-4</v>
      </c>
    </row>
    <row r="3631" spans="1:18" x14ac:dyDescent="0.2">
      <c r="A3631" s="146">
        <v>3627</v>
      </c>
      <c r="B3631" s="146">
        <v>3</v>
      </c>
      <c r="C3631" s="146" t="s">
        <v>879</v>
      </c>
      <c r="D3631" s="162">
        <v>15.2</v>
      </c>
      <c r="E3631" s="162">
        <v>0</v>
      </c>
      <c r="F3631" s="208">
        <f t="shared" si="716"/>
        <v>0</v>
      </c>
      <c r="G3631" s="208">
        <f t="shared" si="712"/>
        <v>0</v>
      </c>
      <c r="H3631" s="162">
        <f t="shared" si="717"/>
        <v>15.2</v>
      </c>
      <c r="I3631" s="209" t="str">
        <f t="shared" ref="I3631:I3652" si="723">IF(I3630="S","S",IF(I3630="W","W","Ü"))</f>
        <v>S</v>
      </c>
      <c r="J3631" s="209" t="s">
        <v>7731</v>
      </c>
      <c r="K3631" s="210">
        <v>5.129509595208039E-5</v>
      </c>
      <c r="L3631" s="162">
        <f t="shared" si="718"/>
        <v>0</v>
      </c>
      <c r="M3631" s="162">
        <f t="shared" si="713"/>
        <v>0</v>
      </c>
      <c r="N3631" s="210">
        <f t="shared" si="719"/>
        <v>6.0650584435899033E-2</v>
      </c>
      <c r="O3631" s="162">
        <f t="shared" si="720"/>
        <v>0</v>
      </c>
      <c r="P3631" s="162">
        <f t="shared" si="714"/>
        <v>0</v>
      </c>
      <c r="Q3631" s="210">
        <f t="shared" si="715"/>
        <v>5.3732468123861565E-3</v>
      </c>
      <c r="R3631" s="210">
        <f t="shared" si="721"/>
        <v>1.5850829341655659E-5</v>
      </c>
    </row>
    <row r="3632" spans="1:18" x14ac:dyDescent="0.2">
      <c r="A3632" s="146">
        <v>3628</v>
      </c>
      <c r="B3632" s="146">
        <v>4</v>
      </c>
      <c r="C3632" s="146" t="s">
        <v>879</v>
      </c>
      <c r="D3632" s="162">
        <v>15.5</v>
      </c>
      <c r="E3632" s="162">
        <v>0.27828872422191453</v>
      </c>
      <c r="F3632" s="208">
        <f t="shared" si="716"/>
        <v>0.26103482332015582</v>
      </c>
      <c r="G3632" s="208">
        <f t="shared" si="712"/>
        <v>1.4554019982962891E-4</v>
      </c>
      <c r="H3632" s="162">
        <f t="shared" si="717"/>
        <v>15.50014554019983</v>
      </c>
      <c r="I3632" s="209" t="str">
        <f t="shared" si="723"/>
        <v>S</v>
      </c>
      <c r="J3632" s="209" t="s">
        <v>7731</v>
      </c>
      <c r="K3632" s="210">
        <v>0</v>
      </c>
      <c r="L3632" s="162">
        <f t="shared" si="718"/>
        <v>0</v>
      </c>
      <c r="M3632" s="162">
        <f t="shared" si="713"/>
        <v>0</v>
      </c>
      <c r="N3632" s="210">
        <f t="shared" si="719"/>
        <v>6.0634733606557377E-2</v>
      </c>
      <c r="O3632" s="162">
        <f t="shared" si="720"/>
        <v>0</v>
      </c>
      <c r="P3632" s="162">
        <f t="shared" si="714"/>
        <v>0</v>
      </c>
      <c r="Q3632" s="210">
        <f t="shared" si="715"/>
        <v>5.3732468123861565E-3</v>
      </c>
      <c r="R3632" s="210">
        <f t="shared" si="721"/>
        <v>0</v>
      </c>
    </row>
    <row r="3633" spans="1:18" x14ac:dyDescent="0.2">
      <c r="A3633" s="146">
        <v>3629</v>
      </c>
      <c r="B3633" s="146">
        <v>5</v>
      </c>
      <c r="C3633" s="146" t="s">
        <v>879</v>
      </c>
      <c r="D3633" s="162">
        <v>16.7</v>
      </c>
      <c r="E3633" s="162">
        <v>137.47462976562576</v>
      </c>
      <c r="F3633" s="208">
        <f t="shared" si="716"/>
        <v>128.29132449728198</v>
      </c>
      <c r="G3633" s="208">
        <f t="shared" si="712"/>
        <v>7.1528943020915559E-2</v>
      </c>
      <c r="H3633" s="162">
        <f t="shared" si="717"/>
        <v>16.771528943020915</v>
      </c>
      <c r="I3633" s="209" t="str">
        <f t="shared" si="723"/>
        <v>S</v>
      </c>
      <c r="J3633" s="209" t="s">
        <v>7731</v>
      </c>
      <c r="K3633" s="210">
        <v>0</v>
      </c>
      <c r="L3633" s="162">
        <f t="shared" si="718"/>
        <v>0</v>
      </c>
      <c r="M3633" s="162">
        <f t="shared" si="713"/>
        <v>0</v>
      </c>
      <c r="N3633" s="210">
        <f t="shared" si="719"/>
        <v>6.0634733606557377E-2</v>
      </c>
      <c r="O3633" s="162">
        <f t="shared" si="720"/>
        <v>0</v>
      </c>
      <c r="P3633" s="162">
        <f t="shared" si="714"/>
        <v>0</v>
      </c>
      <c r="Q3633" s="210">
        <f t="shared" si="715"/>
        <v>5.3732468123861565E-3</v>
      </c>
      <c r="R3633" s="210">
        <f t="shared" si="721"/>
        <v>0</v>
      </c>
    </row>
    <row r="3634" spans="1:18" x14ac:dyDescent="0.2">
      <c r="A3634" s="146">
        <v>3630</v>
      </c>
      <c r="B3634" s="146">
        <v>6</v>
      </c>
      <c r="C3634" s="146" t="s">
        <v>879</v>
      </c>
      <c r="D3634" s="162">
        <v>17.5</v>
      </c>
      <c r="E3634" s="162">
        <v>1292.372835286571</v>
      </c>
      <c r="F3634" s="208">
        <f t="shared" si="716"/>
        <v>1201.9067368165108</v>
      </c>
      <c r="G3634" s="208">
        <f t="shared" si="712"/>
        <v>0.67012417894262344</v>
      </c>
      <c r="H3634" s="162">
        <f t="shared" si="717"/>
        <v>18.170124178942622</v>
      </c>
      <c r="I3634" s="209" t="str">
        <f t="shared" si="723"/>
        <v>S</v>
      </c>
      <c r="J3634" s="209" t="s">
        <v>7731</v>
      </c>
      <c r="K3634" s="210">
        <v>2.2475801209669889E-3</v>
      </c>
      <c r="L3634" s="162">
        <f t="shared" si="718"/>
        <v>0</v>
      </c>
      <c r="M3634" s="162">
        <f t="shared" si="713"/>
        <v>0</v>
      </c>
      <c r="N3634" s="210">
        <f t="shared" si="719"/>
        <v>6.1329264112210922E-2</v>
      </c>
      <c r="O3634" s="162">
        <f t="shared" si="720"/>
        <v>0</v>
      </c>
      <c r="P3634" s="162">
        <f t="shared" si="714"/>
        <v>0</v>
      </c>
      <c r="Q3634" s="210">
        <f t="shared" si="715"/>
        <v>5.3732468123861565E-3</v>
      </c>
      <c r="R3634" s="210">
        <f t="shared" si="721"/>
        <v>6.9453050565354557E-4</v>
      </c>
    </row>
    <row r="3635" spans="1:18" x14ac:dyDescent="0.2">
      <c r="A3635" s="146">
        <v>3631</v>
      </c>
      <c r="B3635" s="146">
        <v>7</v>
      </c>
      <c r="C3635" s="146" t="s">
        <v>879</v>
      </c>
      <c r="D3635" s="162">
        <v>18.2</v>
      </c>
      <c r="E3635" s="162">
        <v>3772.7602342764953</v>
      </c>
      <c r="F3635" s="208">
        <f t="shared" si="716"/>
        <v>3498.1032892211665</v>
      </c>
      <c r="G3635" s="208">
        <f t="shared" si="712"/>
        <v>1.9503706258896663</v>
      </c>
      <c r="H3635" s="162">
        <f t="shared" si="717"/>
        <v>20.150370625889664</v>
      </c>
      <c r="I3635" s="209" t="str">
        <f t="shared" si="723"/>
        <v>S</v>
      </c>
      <c r="J3635" s="209" t="s">
        <v>7731</v>
      </c>
      <c r="K3635" s="210">
        <v>0.1696313040028852</v>
      </c>
      <c r="L3635" s="162">
        <f t="shared" si="718"/>
        <v>0</v>
      </c>
      <c r="M3635" s="162">
        <f t="shared" si="713"/>
        <v>0</v>
      </c>
      <c r="N3635" s="210">
        <f t="shared" si="719"/>
        <v>0.11305293852158663</v>
      </c>
      <c r="O3635" s="162">
        <f t="shared" si="720"/>
        <v>0</v>
      </c>
      <c r="P3635" s="162">
        <f t="shared" si="714"/>
        <v>0</v>
      </c>
      <c r="Q3635" s="210">
        <f t="shared" si="715"/>
        <v>5.3732468123861565E-3</v>
      </c>
      <c r="R3635" s="210">
        <f t="shared" si="721"/>
        <v>5.241820491502925E-2</v>
      </c>
    </row>
    <row r="3636" spans="1:18" x14ac:dyDescent="0.2">
      <c r="A3636" s="146">
        <v>3632</v>
      </c>
      <c r="B3636" s="146">
        <v>8</v>
      </c>
      <c r="C3636" s="146" t="s">
        <v>879</v>
      </c>
      <c r="D3636" s="162">
        <v>18.899999999999999</v>
      </c>
      <c r="E3636" s="162">
        <v>7073.821080996845</v>
      </c>
      <c r="F3636" s="208">
        <f t="shared" si="716"/>
        <v>6539.0402072734832</v>
      </c>
      <c r="G3636" s="208">
        <f t="shared" si="712"/>
        <v>3.645847731562319</v>
      </c>
      <c r="H3636" s="162">
        <f t="shared" si="717"/>
        <v>22.545847731562318</v>
      </c>
      <c r="I3636" s="209" t="str">
        <f t="shared" si="723"/>
        <v>S</v>
      </c>
      <c r="J3636" s="209" t="s">
        <v>7731</v>
      </c>
      <c r="K3636" s="210">
        <v>3.7725964762110445E-2</v>
      </c>
      <c r="L3636" s="162">
        <f t="shared" si="718"/>
        <v>0</v>
      </c>
      <c r="M3636" s="162">
        <f t="shared" si="713"/>
        <v>0</v>
      </c>
      <c r="N3636" s="210">
        <f t="shared" si="719"/>
        <v>7.2292530869519186E-2</v>
      </c>
      <c r="O3636" s="162">
        <f t="shared" si="720"/>
        <v>0</v>
      </c>
      <c r="P3636" s="162">
        <f t="shared" si="714"/>
        <v>0</v>
      </c>
      <c r="Q3636" s="210">
        <f t="shared" si="715"/>
        <v>5.3732468123861565E-3</v>
      </c>
      <c r="R3636" s="210">
        <f t="shared" si="721"/>
        <v>1.165779726296181E-2</v>
      </c>
    </row>
    <row r="3637" spans="1:18" x14ac:dyDescent="0.2">
      <c r="A3637" s="146">
        <v>3633</v>
      </c>
      <c r="B3637" s="146">
        <v>9</v>
      </c>
      <c r="C3637" s="146" t="s">
        <v>879</v>
      </c>
      <c r="D3637" s="162">
        <v>19.2</v>
      </c>
      <c r="E3637" s="162">
        <v>10823.483351162922</v>
      </c>
      <c r="F3637" s="208">
        <f t="shared" si="716"/>
        <v>9992.2398297936106</v>
      </c>
      <c r="G3637" s="208">
        <f t="shared" si="712"/>
        <v>5.5711822778146844</v>
      </c>
      <c r="H3637" s="162">
        <f t="shared" si="717"/>
        <v>24.771182277814685</v>
      </c>
      <c r="I3637" s="209" t="str">
        <f t="shared" si="723"/>
        <v>S</v>
      </c>
      <c r="J3637" s="209" t="s">
        <v>7731</v>
      </c>
      <c r="K3637" s="210">
        <v>0.1254103278861449</v>
      </c>
      <c r="L3637" s="162">
        <f t="shared" si="718"/>
        <v>0</v>
      </c>
      <c r="M3637" s="162">
        <f t="shared" si="713"/>
        <v>0</v>
      </c>
      <c r="N3637" s="210">
        <f t="shared" si="719"/>
        <v>9.9388101118753944E-2</v>
      </c>
      <c r="O3637" s="162">
        <f t="shared" si="720"/>
        <v>0</v>
      </c>
      <c r="P3637" s="162">
        <f t="shared" si="714"/>
        <v>0</v>
      </c>
      <c r="Q3637" s="210">
        <f t="shared" si="715"/>
        <v>5.3732468123861565E-3</v>
      </c>
      <c r="R3637" s="210">
        <f t="shared" si="721"/>
        <v>3.8753367512196567E-2</v>
      </c>
    </row>
    <row r="3638" spans="1:18" x14ac:dyDescent="0.2">
      <c r="A3638" s="146">
        <v>3634</v>
      </c>
      <c r="B3638" s="146">
        <v>10</v>
      </c>
      <c r="C3638" s="146" t="s">
        <v>879</v>
      </c>
      <c r="D3638" s="162">
        <v>17.8</v>
      </c>
      <c r="E3638" s="162">
        <v>14003.210314122518</v>
      </c>
      <c r="F3638" s="208">
        <f t="shared" si="716"/>
        <v>13006.181739756994</v>
      </c>
      <c r="G3638" s="208">
        <f t="shared" si="712"/>
        <v>7.251608292519113</v>
      </c>
      <c r="H3638" s="162">
        <f t="shared" si="717"/>
        <v>25.051608292519113</v>
      </c>
      <c r="I3638" s="209" t="str">
        <f t="shared" si="723"/>
        <v>S</v>
      </c>
      <c r="J3638" s="209" t="s">
        <v>7731</v>
      </c>
      <c r="K3638" s="210">
        <v>0.1324196712221096</v>
      </c>
      <c r="L3638" s="162">
        <f t="shared" si="718"/>
        <v>0</v>
      </c>
      <c r="M3638" s="162">
        <f t="shared" si="713"/>
        <v>0</v>
      </c>
      <c r="N3638" s="210">
        <f t="shared" si="719"/>
        <v>0.10155407630513902</v>
      </c>
      <c r="O3638" s="162">
        <f t="shared" si="720"/>
        <v>0</v>
      </c>
      <c r="P3638" s="162">
        <f t="shared" si="714"/>
        <v>0</v>
      </c>
      <c r="Q3638" s="210">
        <f t="shared" si="715"/>
        <v>5.3732468123861565E-3</v>
      </c>
      <c r="R3638" s="210">
        <f t="shared" si="721"/>
        <v>4.0919342698581641E-2</v>
      </c>
    </row>
    <row r="3639" spans="1:18" x14ac:dyDescent="0.2">
      <c r="A3639" s="146">
        <v>3635</v>
      </c>
      <c r="B3639" s="146">
        <v>11</v>
      </c>
      <c r="C3639" s="146" t="s">
        <v>879</v>
      </c>
      <c r="D3639" s="162">
        <v>18.3</v>
      </c>
      <c r="E3639" s="162">
        <v>15711.346503396629</v>
      </c>
      <c r="F3639" s="208">
        <f t="shared" si="716"/>
        <v>14561.275939347996</v>
      </c>
      <c r="G3639" s="208">
        <f t="shared" si="712"/>
        <v>8.1186524580585981</v>
      </c>
      <c r="H3639" s="162">
        <f t="shared" si="717"/>
        <v>26.418652458058599</v>
      </c>
      <c r="I3639" s="209" t="str">
        <f t="shared" si="723"/>
        <v>S</v>
      </c>
      <c r="J3639" s="209" t="s">
        <v>7731</v>
      </c>
      <c r="K3639" s="210">
        <v>1.0871009142890513E-2</v>
      </c>
      <c r="L3639" s="162">
        <f t="shared" si="718"/>
        <v>0</v>
      </c>
      <c r="M3639" s="162">
        <f t="shared" si="713"/>
        <v>0</v>
      </c>
      <c r="N3639" s="210">
        <f t="shared" si="719"/>
        <v>6.3994012061880101E-2</v>
      </c>
      <c r="O3639" s="162">
        <f t="shared" si="720"/>
        <v>0</v>
      </c>
      <c r="P3639" s="162">
        <f t="shared" si="714"/>
        <v>0.41865245805859885</v>
      </c>
      <c r="Q3639" s="210">
        <f t="shared" si="715"/>
        <v>6.092393796266222E-3</v>
      </c>
      <c r="R3639" s="210">
        <f t="shared" si="721"/>
        <v>3.3592784553227242E-3</v>
      </c>
    </row>
    <row r="3640" spans="1:18" x14ac:dyDescent="0.2">
      <c r="A3640" s="146">
        <v>3636</v>
      </c>
      <c r="B3640" s="146">
        <v>12</v>
      </c>
      <c r="C3640" s="146" t="s">
        <v>879</v>
      </c>
      <c r="D3640" s="162">
        <v>16.100000000000001</v>
      </c>
      <c r="E3640" s="162">
        <v>16397.60649732787</v>
      </c>
      <c r="F3640" s="208">
        <f t="shared" si="716"/>
        <v>15341.600638899954</v>
      </c>
      <c r="G3640" s="208">
        <f t="shared" si="712"/>
        <v>8.5537231940634122</v>
      </c>
      <c r="H3640" s="162">
        <f t="shared" si="717"/>
        <v>24.653723194063414</v>
      </c>
      <c r="I3640" s="209" t="str">
        <f t="shared" si="723"/>
        <v>S</v>
      </c>
      <c r="J3640" s="209" t="s">
        <v>7731</v>
      </c>
      <c r="K3640" s="210">
        <v>0.10417659139089416</v>
      </c>
      <c r="L3640" s="162">
        <f t="shared" si="718"/>
        <v>0</v>
      </c>
      <c r="M3640" s="162">
        <f t="shared" si="713"/>
        <v>0</v>
      </c>
      <c r="N3640" s="210">
        <f t="shared" si="719"/>
        <v>9.2826609669623444E-2</v>
      </c>
      <c r="O3640" s="162">
        <f t="shared" si="720"/>
        <v>0</v>
      </c>
      <c r="P3640" s="162">
        <f t="shared" si="714"/>
        <v>0</v>
      </c>
      <c r="Q3640" s="210">
        <f t="shared" si="715"/>
        <v>5.3732468123861565E-3</v>
      </c>
      <c r="R3640" s="210">
        <f t="shared" si="721"/>
        <v>3.2191876063066067E-2</v>
      </c>
    </row>
    <row r="3641" spans="1:18" x14ac:dyDescent="0.2">
      <c r="A3641" s="146">
        <v>3637</v>
      </c>
      <c r="B3641" s="146">
        <v>13</v>
      </c>
      <c r="C3641" s="146" t="s">
        <v>879</v>
      </c>
      <c r="D3641" s="162">
        <v>16.600000000000001</v>
      </c>
      <c r="E3641" s="162">
        <v>16146.311779355481</v>
      </c>
      <c r="F3641" s="208">
        <f t="shared" si="716"/>
        <v>15074.196677206277</v>
      </c>
      <c r="G3641" s="208">
        <f t="shared" si="712"/>
        <v>8.4046318754219929</v>
      </c>
      <c r="H3641" s="162">
        <f t="shared" si="717"/>
        <v>25.004631875421993</v>
      </c>
      <c r="I3641" s="209" t="str">
        <f t="shared" si="723"/>
        <v>S</v>
      </c>
      <c r="J3641" s="209" t="s">
        <v>7731</v>
      </c>
      <c r="K3641" s="210">
        <v>0</v>
      </c>
      <c r="L3641" s="162">
        <f t="shared" si="718"/>
        <v>0</v>
      </c>
      <c r="M3641" s="162">
        <f t="shared" si="713"/>
        <v>0</v>
      </c>
      <c r="N3641" s="210">
        <f t="shared" si="719"/>
        <v>6.0634733606557377E-2</v>
      </c>
      <c r="O3641" s="162">
        <f t="shared" si="720"/>
        <v>0</v>
      </c>
      <c r="P3641" s="162">
        <f t="shared" si="714"/>
        <v>0</v>
      </c>
      <c r="Q3641" s="210">
        <f t="shared" si="715"/>
        <v>5.3732468123861565E-3</v>
      </c>
      <c r="R3641" s="210">
        <f t="shared" si="721"/>
        <v>0</v>
      </c>
    </row>
    <row r="3642" spans="1:18" x14ac:dyDescent="0.2">
      <c r="A3642" s="146">
        <v>3638</v>
      </c>
      <c r="B3642" s="146">
        <v>14</v>
      </c>
      <c r="C3642" s="146" t="s">
        <v>879</v>
      </c>
      <c r="D3642" s="162">
        <v>17.100000000000001</v>
      </c>
      <c r="E3642" s="162">
        <v>15702.719552945749</v>
      </c>
      <c r="F3642" s="208">
        <f t="shared" si="716"/>
        <v>14628.653535524259</v>
      </c>
      <c r="G3642" s="208">
        <f t="shared" si="712"/>
        <v>8.156218897228694</v>
      </c>
      <c r="H3642" s="162">
        <f t="shared" si="717"/>
        <v>25.256218897228695</v>
      </c>
      <c r="I3642" s="209" t="str">
        <f t="shared" si="723"/>
        <v>S</v>
      </c>
      <c r="J3642" s="209" t="s">
        <v>7731</v>
      </c>
      <c r="K3642" s="210">
        <v>3.0535049939064058E-3</v>
      </c>
      <c r="L3642" s="162">
        <f t="shared" si="718"/>
        <v>0</v>
      </c>
      <c r="M3642" s="162">
        <f t="shared" si="713"/>
        <v>0</v>
      </c>
      <c r="N3642" s="210">
        <f t="shared" si="719"/>
        <v>6.1578305027059625E-2</v>
      </c>
      <c r="O3642" s="162">
        <f t="shared" si="720"/>
        <v>0</v>
      </c>
      <c r="P3642" s="162">
        <f t="shared" si="714"/>
        <v>0</v>
      </c>
      <c r="Q3642" s="210">
        <f t="shared" si="715"/>
        <v>5.3732468123861565E-3</v>
      </c>
      <c r="R3642" s="210">
        <f t="shared" si="721"/>
        <v>9.4357142050224829E-4</v>
      </c>
    </row>
    <row r="3643" spans="1:18" x14ac:dyDescent="0.2">
      <c r="A3643" s="146">
        <v>3639</v>
      </c>
      <c r="B3643" s="146">
        <v>15</v>
      </c>
      <c r="C3643" s="146" t="s">
        <v>879</v>
      </c>
      <c r="D3643" s="162">
        <v>16.2</v>
      </c>
      <c r="E3643" s="162">
        <v>13977.607751494101</v>
      </c>
      <c r="F3643" s="208">
        <f t="shared" si="716"/>
        <v>13071.858769197284</v>
      </c>
      <c r="G3643" s="208">
        <f t="shared" si="712"/>
        <v>7.2882265791805549</v>
      </c>
      <c r="H3643" s="162">
        <f t="shared" si="717"/>
        <v>23.488226579180555</v>
      </c>
      <c r="I3643" s="209" t="str">
        <f t="shared" si="723"/>
        <v>S</v>
      </c>
      <c r="J3643" s="209" t="s">
        <v>7731</v>
      </c>
      <c r="K3643" s="210">
        <v>5.1069529055778294E-3</v>
      </c>
      <c r="L3643" s="162">
        <f t="shared" si="718"/>
        <v>0</v>
      </c>
      <c r="M3643" s="162">
        <f t="shared" si="713"/>
        <v>0</v>
      </c>
      <c r="N3643" s="210">
        <f t="shared" si="719"/>
        <v>6.221284624012783E-2</v>
      </c>
      <c r="O3643" s="162">
        <f t="shared" si="720"/>
        <v>0</v>
      </c>
      <c r="P3643" s="162">
        <f t="shared" si="714"/>
        <v>0</v>
      </c>
      <c r="Q3643" s="210">
        <f t="shared" si="715"/>
        <v>5.3732468123861565E-3</v>
      </c>
      <c r="R3643" s="210">
        <f t="shared" si="721"/>
        <v>1.5781126335704526E-3</v>
      </c>
    </row>
    <row r="3644" spans="1:18" x14ac:dyDescent="0.2">
      <c r="A3644" s="146">
        <v>3640</v>
      </c>
      <c r="B3644" s="146">
        <v>16</v>
      </c>
      <c r="C3644" s="146" t="s">
        <v>879</v>
      </c>
      <c r="D3644" s="162">
        <v>14.4</v>
      </c>
      <c r="E3644" s="162">
        <v>12006.767006554503</v>
      </c>
      <c r="F3644" s="208">
        <f t="shared" si="716"/>
        <v>11315.177226976963</v>
      </c>
      <c r="G3644" s="208">
        <f t="shared" si="712"/>
        <v>6.3087872099811699</v>
      </c>
      <c r="H3644" s="162">
        <f t="shared" si="717"/>
        <v>20.708787209981171</v>
      </c>
      <c r="I3644" s="209" t="str">
        <f t="shared" si="723"/>
        <v>S</v>
      </c>
      <c r="J3644" s="209" t="s">
        <v>7731</v>
      </c>
      <c r="K3644" s="210">
        <v>4.3146212330657137E-2</v>
      </c>
      <c r="L3644" s="162">
        <f t="shared" si="718"/>
        <v>0.59999999999999964</v>
      </c>
      <c r="M3644" s="162">
        <f t="shared" si="713"/>
        <v>0</v>
      </c>
      <c r="N3644" s="210">
        <f t="shared" si="719"/>
        <v>7.3967455491530221E-2</v>
      </c>
      <c r="O3644" s="162">
        <f t="shared" si="720"/>
        <v>0</v>
      </c>
      <c r="P3644" s="162">
        <f t="shared" si="714"/>
        <v>0</v>
      </c>
      <c r="Q3644" s="210">
        <f t="shared" si="715"/>
        <v>5.3732468123861565E-3</v>
      </c>
      <c r="R3644" s="210">
        <f t="shared" si="721"/>
        <v>1.3332721884972844E-2</v>
      </c>
    </row>
    <row r="3645" spans="1:18" x14ac:dyDescent="0.2">
      <c r="A3645" s="146">
        <v>3641</v>
      </c>
      <c r="B3645" s="146">
        <v>17</v>
      </c>
      <c r="C3645" s="146" t="s">
        <v>879</v>
      </c>
      <c r="D3645" s="162">
        <v>12.4</v>
      </c>
      <c r="E3645" s="162">
        <v>9448.4587647824428</v>
      </c>
      <c r="F3645" s="208">
        <f t="shared" si="716"/>
        <v>8979.8152100492334</v>
      </c>
      <c r="G3645" s="208">
        <f t="shared" si="712"/>
        <v>5.0067040231669822</v>
      </c>
      <c r="H3645" s="162">
        <f t="shared" si="717"/>
        <v>17.406704023166981</v>
      </c>
      <c r="I3645" s="209" t="str">
        <f t="shared" si="723"/>
        <v>S</v>
      </c>
      <c r="J3645" s="209" t="s">
        <v>7731</v>
      </c>
      <c r="K3645" s="210">
        <v>3.9426989059413664E-2</v>
      </c>
      <c r="L3645" s="162">
        <f t="shared" si="718"/>
        <v>2.5999999999999996</v>
      </c>
      <c r="M3645" s="162">
        <f t="shared" si="713"/>
        <v>0</v>
      </c>
      <c r="N3645" s="210">
        <f t="shared" si="719"/>
        <v>7.2818168756379781E-2</v>
      </c>
      <c r="O3645" s="162">
        <f t="shared" si="720"/>
        <v>0</v>
      </c>
      <c r="P3645" s="162">
        <f t="shared" si="714"/>
        <v>0</v>
      </c>
      <c r="Q3645" s="210">
        <f t="shared" si="715"/>
        <v>5.3732468123861565E-3</v>
      </c>
      <c r="R3645" s="210">
        <f t="shared" si="721"/>
        <v>1.2183435149822404E-2</v>
      </c>
    </row>
    <row r="3646" spans="1:18" x14ac:dyDescent="0.2">
      <c r="A3646" s="146">
        <v>3642</v>
      </c>
      <c r="B3646" s="146">
        <v>18</v>
      </c>
      <c r="C3646" s="146" t="s">
        <v>879</v>
      </c>
      <c r="D3646" s="162">
        <v>10.7</v>
      </c>
      <c r="E3646" s="162">
        <v>6428.7478182504474</v>
      </c>
      <c r="F3646" s="208">
        <f t="shared" si="716"/>
        <v>6153.5974116293282</v>
      </c>
      <c r="G3646" s="208">
        <f t="shared" si="712"/>
        <v>3.4309437551984514</v>
      </c>
      <c r="H3646" s="162">
        <f t="shared" si="717"/>
        <v>14.130943755198452</v>
      </c>
      <c r="I3646" s="209" t="str">
        <f t="shared" si="723"/>
        <v>S</v>
      </c>
      <c r="J3646" s="209" t="s">
        <v>7731</v>
      </c>
      <c r="K3646" s="210">
        <v>4.9896975772668562E-3</v>
      </c>
      <c r="L3646" s="162">
        <f t="shared" si="718"/>
        <v>4.3000000000000007</v>
      </c>
      <c r="M3646" s="162">
        <f t="shared" si="713"/>
        <v>0.86905624480154842</v>
      </c>
      <c r="N3646" s="210">
        <f t="shared" si="719"/>
        <v>7.5157274949024536E-2</v>
      </c>
      <c r="O3646" s="162">
        <f t="shared" si="720"/>
        <v>0</v>
      </c>
      <c r="P3646" s="162">
        <f t="shared" si="714"/>
        <v>0</v>
      </c>
      <c r="Q3646" s="210">
        <f t="shared" si="715"/>
        <v>5.3732468123861565E-3</v>
      </c>
      <c r="R3646" s="210">
        <f t="shared" si="721"/>
        <v>1.4522541342467159E-2</v>
      </c>
    </row>
    <row r="3647" spans="1:18" x14ac:dyDescent="0.2">
      <c r="A3647" s="146">
        <v>3643</v>
      </c>
      <c r="B3647" s="146">
        <v>19</v>
      </c>
      <c r="C3647" s="146" t="s">
        <v>879</v>
      </c>
      <c r="D3647" s="162">
        <v>11.4</v>
      </c>
      <c r="E3647" s="162">
        <v>3124.904084287878</v>
      </c>
      <c r="F3647" s="208">
        <f t="shared" si="716"/>
        <v>2982.4084580443509</v>
      </c>
      <c r="G3647" s="208">
        <f t="shared" si="712"/>
        <v>1.6628445103088063</v>
      </c>
      <c r="H3647" s="162">
        <f t="shared" si="717"/>
        <v>13.062844510308807</v>
      </c>
      <c r="I3647" s="209" t="str">
        <f t="shared" si="723"/>
        <v>S</v>
      </c>
      <c r="J3647" s="209" t="s">
        <v>7731</v>
      </c>
      <c r="K3647" s="210">
        <v>8.7851401000596345E-3</v>
      </c>
      <c r="L3647" s="162">
        <f t="shared" si="718"/>
        <v>3.5999999999999996</v>
      </c>
      <c r="M3647" s="162">
        <f t="shared" si="713"/>
        <v>1.9371554896911931</v>
      </c>
      <c r="N3647" s="210">
        <f t="shared" si="719"/>
        <v>9.2283783037420547E-2</v>
      </c>
      <c r="O3647" s="162">
        <f t="shared" si="720"/>
        <v>0</v>
      </c>
      <c r="P3647" s="162">
        <f t="shared" si="714"/>
        <v>0</v>
      </c>
      <c r="Q3647" s="210">
        <f t="shared" si="715"/>
        <v>5.3732468123861565E-3</v>
      </c>
      <c r="R3647" s="210">
        <f t="shared" si="721"/>
        <v>3.164904943086317E-2</v>
      </c>
    </row>
    <row r="3648" spans="1:18" x14ac:dyDescent="0.2">
      <c r="A3648" s="146">
        <v>3644</v>
      </c>
      <c r="B3648" s="146">
        <v>20</v>
      </c>
      <c r="C3648" s="146" t="s">
        <v>879</v>
      </c>
      <c r="D3648" s="162">
        <v>11.3</v>
      </c>
      <c r="E3648" s="162">
        <v>917.2396350354303</v>
      </c>
      <c r="F3648" s="208">
        <f t="shared" si="716"/>
        <v>875.78040353182882</v>
      </c>
      <c r="G3648" s="208">
        <f t="shared" si="712"/>
        <v>0.48829214936033971</v>
      </c>
      <c r="H3648" s="162">
        <f t="shared" si="717"/>
        <v>11.788292149360341</v>
      </c>
      <c r="I3648" s="209" t="str">
        <f t="shared" si="723"/>
        <v>S</v>
      </c>
      <c r="J3648" s="209" t="s">
        <v>7731</v>
      </c>
      <c r="K3648" s="210">
        <v>7.6981246775971707E-2</v>
      </c>
      <c r="L3648" s="162">
        <f t="shared" si="718"/>
        <v>3.6999999999999993</v>
      </c>
      <c r="M3648" s="162">
        <f t="shared" si="713"/>
        <v>3.2117078506396588</v>
      </c>
      <c r="N3648" s="210">
        <f t="shared" si="719"/>
        <v>0.1323945935507663</v>
      </c>
      <c r="O3648" s="162">
        <f t="shared" si="720"/>
        <v>0</v>
      </c>
      <c r="P3648" s="162">
        <f t="shared" si="714"/>
        <v>0</v>
      </c>
      <c r="Q3648" s="210">
        <f t="shared" si="715"/>
        <v>5.3732468123861565E-3</v>
      </c>
      <c r="R3648" s="210">
        <f t="shared" si="721"/>
        <v>7.1759859944208915E-2</v>
      </c>
    </row>
    <row r="3649" spans="1:18" x14ac:dyDescent="0.2">
      <c r="A3649" s="146">
        <v>3645</v>
      </c>
      <c r="B3649" s="146">
        <v>21</v>
      </c>
      <c r="C3649" s="146" t="s">
        <v>879</v>
      </c>
      <c r="D3649" s="162">
        <v>10.8</v>
      </c>
      <c r="E3649" s="162">
        <v>50.091970359944618</v>
      </c>
      <c r="F3649" s="208">
        <f t="shared" si="716"/>
        <v>47.927997240395008</v>
      </c>
      <c r="G3649" s="208">
        <f t="shared" si="712"/>
        <v>2.672229784163967E-2</v>
      </c>
      <c r="H3649" s="162">
        <f t="shared" si="717"/>
        <v>10.82672229784164</v>
      </c>
      <c r="I3649" s="209" t="str">
        <f t="shared" si="723"/>
        <v>S</v>
      </c>
      <c r="J3649" s="209" t="s">
        <v>7731</v>
      </c>
      <c r="K3649" s="210">
        <v>0.14753074614898781</v>
      </c>
      <c r="L3649" s="162">
        <f t="shared" si="718"/>
        <v>4.1999999999999993</v>
      </c>
      <c r="M3649" s="162">
        <f t="shared" si="713"/>
        <v>4.1732777021583605</v>
      </c>
      <c r="N3649" s="210">
        <f t="shared" si="719"/>
        <v>0.16855776748080548</v>
      </c>
      <c r="O3649" s="162">
        <f t="shared" si="720"/>
        <v>0</v>
      </c>
      <c r="P3649" s="162">
        <f t="shared" si="714"/>
        <v>0</v>
      </c>
      <c r="Q3649" s="210">
        <f t="shared" si="715"/>
        <v>5.3732468123861565E-3</v>
      </c>
      <c r="R3649" s="210">
        <f t="shared" si="721"/>
        <v>0.10792303387424809</v>
      </c>
    </row>
    <row r="3650" spans="1:18" x14ac:dyDescent="0.2">
      <c r="A3650" s="146">
        <v>3646</v>
      </c>
      <c r="B3650" s="146">
        <v>22</v>
      </c>
      <c r="C3650" s="146" t="s">
        <v>879</v>
      </c>
      <c r="D3650" s="162">
        <v>10.6</v>
      </c>
      <c r="E3650" s="162">
        <v>0</v>
      </c>
      <c r="F3650" s="208">
        <f t="shared" si="716"/>
        <v>0</v>
      </c>
      <c r="G3650" s="208">
        <f t="shared" si="712"/>
        <v>0</v>
      </c>
      <c r="H3650" s="162">
        <f t="shared" si="717"/>
        <v>10.6</v>
      </c>
      <c r="I3650" s="209" t="str">
        <f t="shared" si="723"/>
        <v>S</v>
      </c>
      <c r="J3650" s="209" t="s">
        <v>7731</v>
      </c>
      <c r="K3650" s="210">
        <v>1.8340890372383983E-2</v>
      </c>
      <c r="L3650" s="162">
        <f t="shared" si="718"/>
        <v>4.4000000000000004</v>
      </c>
      <c r="M3650" s="162">
        <f t="shared" si="713"/>
        <v>4.4000000000000004</v>
      </c>
      <c r="N3650" s="210">
        <f t="shared" si="719"/>
        <v>0.13202291685740594</v>
      </c>
      <c r="O3650" s="162">
        <f t="shared" si="720"/>
        <v>0</v>
      </c>
      <c r="P3650" s="162">
        <f t="shared" si="714"/>
        <v>0</v>
      </c>
      <c r="Q3650" s="210">
        <f t="shared" si="715"/>
        <v>5.3732468123861565E-3</v>
      </c>
      <c r="R3650" s="210">
        <f t="shared" si="721"/>
        <v>7.1388183250848558E-2</v>
      </c>
    </row>
    <row r="3651" spans="1:18" x14ac:dyDescent="0.2">
      <c r="A3651" s="146">
        <v>3647</v>
      </c>
      <c r="B3651" s="146">
        <v>23</v>
      </c>
      <c r="C3651" s="146" t="s">
        <v>879</v>
      </c>
      <c r="D3651" s="162">
        <v>10.199999999999999</v>
      </c>
      <c r="E3651" s="162">
        <v>0</v>
      </c>
      <c r="F3651" s="208">
        <f t="shared" si="716"/>
        <v>0</v>
      </c>
      <c r="G3651" s="208">
        <f t="shared" si="712"/>
        <v>0</v>
      </c>
      <c r="H3651" s="162">
        <f t="shared" si="717"/>
        <v>10.199999999999999</v>
      </c>
      <c r="I3651" s="209" t="str">
        <f t="shared" si="723"/>
        <v>S</v>
      </c>
      <c r="J3651" s="209" t="s">
        <v>7731</v>
      </c>
      <c r="K3651" s="210">
        <v>6.8874056860745395E-2</v>
      </c>
      <c r="L3651" s="162">
        <f t="shared" si="718"/>
        <v>4.8000000000000007</v>
      </c>
      <c r="M3651" s="162">
        <f t="shared" si="713"/>
        <v>4.8000000000000007</v>
      </c>
      <c r="N3651" s="210">
        <f t="shared" si="719"/>
        <v>0.15361290201968783</v>
      </c>
      <c r="O3651" s="162">
        <f t="shared" si="720"/>
        <v>0</v>
      </c>
      <c r="P3651" s="162">
        <f t="shared" si="714"/>
        <v>0</v>
      </c>
      <c r="Q3651" s="210">
        <f t="shared" si="715"/>
        <v>5.3732468123861565E-3</v>
      </c>
      <c r="R3651" s="210">
        <f t="shared" si="721"/>
        <v>9.2978168413130446E-2</v>
      </c>
    </row>
    <row r="3652" spans="1:18" x14ac:dyDescent="0.2">
      <c r="A3652" s="146">
        <v>3648</v>
      </c>
      <c r="B3652" s="146">
        <v>24</v>
      </c>
      <c r="C3652" s="146" t="s">
        <v>879</v>
      </c>
      <c r="D3652" s="162">
        <v>10.3</v>
      </c>
      <c r="E3652" s="162">
        <v>0</v>
      </c>
      <c r="F3652" s="208">
        <f t="shared" si="716"/>
        <v>0</v>
      </c>
      <c r="G3652" s="208">
        <f t="shared" si="712"/>
        <v>0</v>
      </c>
      <c r="H3652" s="162">
        <f t="shared" si="717"/>
        <v>10.3</v>
      </c>
      <c r="I3652" s="209" t="str">
        <f t="shared" si="723"/>
        <v>S</v>
      </c>
      <c r="J3652" s="209" t="s">
        <v>7731</v>
      </c>
      <c r="K3652" s="210">
        <v>0</v>
      </c>
      <c r="L3652" s="162">
        <f t="shared" si="718"/>
        <v>4.6999999999999993</v>
      </c>
      <c r="M3652" s="162">
        <f t="shared" si="713"/>
        <v>4.6999999999999993</v>
      </c>
      <c r="N3652" s="210">
        <f t="shared" si="719"/>
        <v>0.13083630241922511</v>
      </c>
      <c r="O3652" s="162">
        <f t="shared" si="720"/>
        <v>0</v>
      </c>
      <c r="P3652" s="162">
        <f t="shared" si="714"/>
        <v>0</v>
      </c>
      <c r="Q3652" s="210">
        <f t="shared" si="715"/>
        <v>5.3732468123861565E-3</v>
      </c>
      <c r="R3652" s="210">
        <f t="shared" si="721"/>
        <v>7.0201568812667731E-2</v>
      </c>
    </row>
    <row r="3653" spans="1:18" x14ac:dyDescent="0.2">
      <c r="A3653" s="146">
        <v>3649</v>
      </c>
      <c r="B3653" s="146">
        <v>1</v>
      </c>
      <c r="C3653" s="146" t="s">
        <v>879</v>
      </c>
      <c r="D3653" s="162">
        <v>9.6</v>
      </c>
      <c r="E3653" s="162">
        <v>0</v>
      </c>
      <c r="F3653" s="208">
        <f t="shared" si="716"/>
        <v>0</v>
      </c>
      <c r="G3653" s="208">
        <f t="shared" ref="G3653:G3716" si="724">$Y$27*F3653</f>
        <v>0</v>
      </c>
      <c r="H3653" s="162">
        <f t="shared" si="717"/>
        <v>9.6</v>
      </c>
      <c r="I3653" s="209" t="str">
        <f>IF(AVERAGE(H3653:H3676)&gt;15,"S",IF(AVERAGE(H3653:H3676)&lt;5,"W","Ü"))</f>
        <v>S</v>
      </c>
      <c r="J3653" s="209" t="s">
        <v>7731</v>
      </c>
      <c r="K3653" s="210">
        <v>1.6809008365835574E-4</v>
      </c>
      <c r="L3653" s="162">
        <f t="shared" si="718"/>
        <v>5.4</v>
      </c>
      <c r="M3653" s="162">
        <f t="shared" ref="M3653:M3716" si="725">IF(H3653&gt;=$U$7,0,$U$7-H3653)</f>
        <v>5.4</v>
      </c>
      <c r="N3653" s="210">
        <f t="shared" si="719"/>
        <v>0.14134379716956985</v>
      </c>
      <c r="O3653" s="162">
        <f t="shared" si="720"/>
        <v>0</v>
      </c>
      <c r="P3653" s="162">
        <f t="shared" ref="P3653:P3716" si="726">IF(H3653&lt;=$U$17,0,H3653-$U$17)</f>
        <v>0</v>
      </c>
      <c r="Q3653" s="210">
        <f t="shared" ref="Q3653:Q3716" si="727">$Y$17+P3653*$Y$18</f>
        <v>5.3732468123861565E-3</v>
      </c>
      <c r="R3653" s="210">
        <f t="shared" si="721"/>
        <v>8.0709063563012468E-2</v>
      </c>
    </row>
    <row r="3654" spans="1:18" x14ac:dyDescent="0.2">
      <c r="A3654" s="146">
        <v>3650</v>
      </c>
      <c r="B3654" s="146">
        <v>2</v>
      </c>
      <c r="C3654" s="146" t="s">
        <v>879</v>
      </c>
      <c r="D3654" s="162">
        <v>9.3000000000000007</v>
      </c>
      <c r="E3654" s="162">
        <v>0</v>
      </c>
      <c r="F3654" s="208">
        <f t="shared" ref="F3654:F3717" si="728">E3654*(1-0.004*D3654)</f>
        <v>0</v>
      </c>
      <c r="G3654" s="208">
        <f t="shared" si="724"/>
        <v>0</v>
      </c>
      <c r="H3654" s="162">
        <f t="shared" ref="H3654:H3717" si="729">D3654+G3654</f>
        <v>9.3000000000000007</v>
      </c>
      <c r="I3654" s="209" t="str">
        <f>IF(I3653="S","S",IF(I3653="W","W","Ü"))</f>
        <v>S</v>
      </c>
      <c r="J3654" s="209" t="s">
        <v>7731</v>
      </c>
      <c r="K3654" s="210">
        <v>1.0627291674174604E-3</v>
      </c>
      <c r="L3654" s="162">
        <f t="shared" ref="L3654:L3717" si="730">IF(D3654&gt;=$U$7,0,$U$7-D3654)</f>
        <v>5.6999999999999993</v>
      </c>
      <c r="M3654" s="162">
        <f t="shared" si="725"/>
        <v>5.6999999999999993</v>
      </c>
      <c r="N3654" s="210">
        <f t="shared" ref="N3654:N3717" si="731">$Y$7*M3654+$Y$8+K3654*$Y$9</f>
        <v>0.14610120309135777</v>
      </c>
      <c r="O3654" s="162">
        <f t="shared" ref="O3654:O3717" si="732">IF(D3654&lt;=$U$17,0,D3654-$U$17)</f>
        <v>0</v>
      </c>
      <c r="P3654" s="162">
        <f t="shared" si="726"/>
        <v>0</v>
      </c>
      <c r="Q3654" s="210">
        <f t="shared" si="727"/>
        <v>5.3732468123861565E-3</v>
      </c>
      <c r="R3654" s="210">
        <f t="shared" ref="R3654:R3717" si="733">N3654-$Y$8</f>
        <v>8.5466469484800384E-2</v>
      </c>
    </row>
    <row r="3655" spans="1:18" x14ac:dyDescent="0.2">
      <c r="A3655" s="146">
        <v>3651</v>
      </c>
      <c r="B3655" s="146">
        <v>3</v>
      </c>
      <c r="C3655" s="146" t="s">
        <v>879</v>
      </c>
      <c r="D3655" s="162">
        <v>9.3000000000000007</v>
      </c>
      <c r="E3655" s="162">
        <v>0</v>
      </c>
      <c r="F3655" s="208">
        <f t="shared" si="728"/>
        <v>0</v>
      </c>
      <c r="G3655" s="208">
        <f t="shared" si="724"/>
        <v>0</v>
      </c>
      <c r="H3655" s="162">
        <f t="shared" si="729"/>
        <v>9.3000000000000007</v>
      </c>
      <c r="I3655" s="209" t="str">
        <f t="shared" ref="I3655:I3676" si="734">IF(I3654="S","S",IF(I3654="W","W","Ü"))</f>
        <v>S</v>
      </c>
      <c r="J3655" s="209" t="s">
        <v>7731</v>
      </c>
      <c r="K3655" s="210">
        <v>5.129509595208039E-5</v>
      </c>
      <c r="L3655" s="162">
        <f t="shared" si="730"/>
        <v>5.6999999999999993</v>
      </c>
      <c r="M3655" s="162">
        <f t="shared" si="725"/>
        <v>5.6999999999999993</v>
      </c>
      <c r="N3655" s="210">
        <f t="shared" si="731"/>
        <v>0.14578865725126205</v>
      </c>
      <c r="O3655" s="162">
        <f t="shared" si="732"/>
        <v>0</v>
      </c>
      <c r="P3655" s="162">
        <f t="shared" si="726"/>
        <v>0</v>
      </c>
      <c r="Q3655" s="210">
        <f t="shared" si="727"/>
        <v>5.3732468123861565E-3</v>
      </c>
      <c r="R3655" s="210">
        <f t="shared" si="733"/>
        <v>8.5153923644704671E-2</v>
      </c>
    </row>
    <row r="3656" spans="1:18" x14ac:dyDescent="0.2">
      <c r="A3656" s="146">
        <v>3652</v>
      </c>
      <c r="B3656" s="146">
        <v>4</v>
      </c>
      <c r="C3656" s="146" t="s">
        <v>879</v>
      </c>
      <c r="D3656" s="162">
        <v>9.5</v>
      </c>
      <c r="E3656" s="162">
        <v>0.55657744844382906</v>
      </c>
      <c r="F3656" s="208">
        <f t="shared" si="728"/>
        <v>0.53542750540296358</v>
      </c>
      <c r="G3656" s="208">
        <f t="shared" si="724"/>
        <v>2.9852808579126444E-4</v>
      </c>
      <c r="H3656" s="162">
        <f t="shared" si="729"/>
        <v>9.500298528085791</v>
      </c>
      <c r="I3656" s="209" t="str">
        <f t="shared" si="734"/>
        <v>S</v>
      </c>
      <c r="J3656" s="209" t="s">
        <v>7731</v>
      </c>
      <c r="K3656" s="210">
        <v>0</v>
      </c>
      <c r="L3656" s="162">
        <f t="shared" si="730"/>
        <v>5.5</v>
      </c>
      <c r="M3656" s="162">
        <f t="shared" si="725"/>
        <v>5.499701471914209</v>
      </c>
      <c r="N3656" s="210">
        <f t="shared" si="731"/>
        <v>0.14278104665543301</v>
      </c>
      <c r="O3656" s="162">
        <f t="shared" si="732"/>
        <v>0</v>
      </c>
      <c r="P3656" s="162">
        <f t="shared" si="726"/>
        <v>0</v>
      </c>
      <c r="Q3656" s="210">
        <f t="shared" si="727"/>
        <v>5.3732468123861565E-3</v>
      </c>
      <c r="R3656" s="210">
        <f t="shared" si="733"/>
        <v>8.2146313048875624E-2</v>
      </c>
    </row>
    <row r="3657" spans="1:18" x14ac:dyDescent="0.2">
      <c r="A3657" s="146">
        <v>3653</v>
      </c>
      <c r="B3657" s="146">
        <v>5</v>
      </c>
      <c r="C3657" s="146" t="s">
        <v>879</v>
      </c>
      <c r="D3657" s="162">
        <v>10.1</v>
      </c>
      <c r="E3657" s="162">
        <v>215.95204999620569</v>
      </c>
      <c r="F3657" s="208">
        <f t="shared" si="728"/>
        <v>207.22758717635898</v>
      </c>
      <c r="G3657" s="208">
        <f t="shared" si="724"/>
        <v>0.11553992706508875</v>
      </c>
      <c r="H3657" s="162">
        <f t="shared" si="729"/>
        <v>10.215539927065088</v>
      </c>
      <c r="I3657" s="209" t="str">
        <f t="shared" si="734"/>
        <v>S</v>
      </c>
      <c r="J3657" s="209" t="s">
        <v>7731</v>
      </c>
      <c r="K3657" s="210">
        <v>0</v>
      </c>
      <c r="L3657" s="162">
        <f t="shared" si="730"/>
        <v>4.9000000000000004</v>
      </c>
      <c r="M3657" s="162">
        <f t="shared" si="725"/>
        <v>4.7844600729349125</v>
      </c>
      <c r="N3657" s="210">
        <f t="shared" si="731"/>
        <v>0.13209784063668539</v>
      </c>
      <c r="O3657" s="162">
        <f t="shared" si="732"/>
        <v>0</v>
      </c>
      <c r="P3657" s="162">
        <f t="shared" si="726"/>
        <v>0</v>
      </c>
      <c r="Q3657" s="210">
        <f t="shared" si="727"/>
        <v>5.3732468123861565E-3</v>
      </c>
      <c r="R3657" s="210">
        <f t="shared" si="733"/>
        <v>7.1463107030128009E-2</v>
      </c>
    </row>
    <row r="3658" spans="1:18" x14ac:dyDescent="0.2">
      <c r="A3658" s="146">
        <v>3654</v>
      </c>
      <c r="B3658" s="146">
        <v>6</v>
      </c>
      <c r="C3658" s="146" t="s">
        <v>879</v>
      </c>
      <c r="D3658" s="162">
        <v>12.2</v>
      </c>
      <c r="E3658" s="162">
        <v>1862.5864312172739</v>
      </c>
      <c r="F3658" s="208">
        <f t="shared" si="728"/>
        <v>1771.692213373871</v>
      </c>
      <c r="G3658" s="208">
        <f t="shared" si="724"/>
        <v>0.98780858236212443</v>
      </c>
      <c r="H3658" s="162">
        <f t="shared" si="729"/>
        <v>13.187808582362123</v>
      </c>
      <c r="I3658" s="209" t="str">
        <f t="shared" si="734"/>
        <v>S</v>
      </c>
      <c r="J3658" s="209" t="s">
        <v>7731</v>
      </c>
      <c r="K3658" s="210">
        <v>2.2475801209669889E-3</v>
      </c>
      <c r="L3658" s="162">
        <f t="shared" si="730"/>
        <v>2.8000000000000007</v>
      </c>
      <c r="M3658" s="162">
        <f t="shared" si="725"/>
        <v>1.8121914176378766</v>
      </c>
      <c r="N3658" s="210">
        <f t="shared" si="731"/>
        <v>8.8397068475409082E-2</v>
      </c>
      <c r="O3658" s="162">
        <f t="shared" si="732"/>
        <v>0</v>
      </c>
      <c r="P3658" s="162">
        <f t="shared" si="726"/>
        <v>0</v>
      </c>
      <c r="Q3658" s="210">
        <f t="shared" si="727"/>
        <v>5.3732468123861565E-3</v>
      </c>
      <c r="R3658" s="210">
        <f t="shared" si="733"/>
        <v>2.7762334868851705E-2</v>
      </c>
    </row>
    <row r="3659" spans="1:18" x14ac:dyDescent="0.2">
      <c r="A3659" s="146">
        <v>3655</v>
      </c>
      <c r="B3659" s="146">
        <v>7</v>
      </c>
      <c r="C3659" s="146" t="s">
        <v>879</v>
      </c>
      <c r="D3659" s="162">
        <v>14.8</v>
      </c>
      <c r="E3659" s="162">
        <v>5072.646865117058</v>
      </c>
      <c r="F3659" s="208">
        <f t="shared" si="728"/>
        <v>4772.3461707021279</v>
      </c>
      <c r="G3659" s="208">
        <f t="shared" si="724"/>
        <v>2.6608258871586385</v>
      </c>
      <c r="H3659" s="162">
        <f t="shared" si="729"/>
        <v>17.460825887158638</v>
      </c>
      <c r="I3659" s="209" t="str">
        <f t="shared" si="734"/>
        <v>S</v>
      </c>
      <c r="J3659" s="209" t="s">
        <v>7731</v>
      </c>
      <c r="K3659" s="210">
        <v>0.1696313040028852</v>
      </c>
      <c r="L3659" s="162">
        <f t="shared" si="730"/>
        <v>0.19999999999999929</v>
      </c>
      <c r="M3659" s="162">
        <f t="shared" si="725"/>
        <v>0</v>
      </c>
      <c r="N3659" s="210">
        <f t="shared" si="731"/>
        <v>0.11305293852158663</v>
      </c>
      <c r="O3659" s="162">
        <f t="shared" si="732"/>
        <v>0</v>
      </c>
      <c r="P3659" s="162">
        <f t="shared" si="726"/>
        <v>0</v>
      </c>
      <c r="Q3659" s="210">
        <f t="shared" si="727"/>
        <v>5.3732468123861565E-3</v>
      </c>
      <c r="R3659" s="210">
        <f t="shared" si="733"/>
        <v>5.241820491502925E-2</v>
      </c>
    </row>
    <row r="3660" spans="1:18" x14ac:dyDescent="0.2">
      <c r="A3660" s="146">
        <v>3656</v>
      </c>
      <c r="B3660" s="146">
        <v>8</v>
      </c>
      <c r="C3660" s="146" t="s">
        <v>879</v>
      </c>
      <c r="D3660" s="162">
        <v>16.5</v>
      </c>
      <c r="E3660" s="162">
        <v>8957.0008778065403</v>
      </c>
      <c r="F3660" s="208">
        <f t="shared" si="728"/>
        <v>8365.8388198713074</v>
      </c>
      <c r="G3660" s="208">
        <f t="shared" si="724"/>
        <v>4.6643809362293718</v>
      </c>
      <c r="H3660" s="162">
        <f t="shared" si="729"/>
        <v>21.164380936229371</v>
      </c>
      <c r="I3660" s="209" t="str">
        <f t="shared" si="734"/>
        <v>S</v>
      </c>
      <c r="J3660" s="209" t="s">
        <v>7731</v>
      </c>
      <c r="K3660" s="210">
        <v>3.7725964762110445E-2</v>
      </c>
      <c r="L3660" s="162">
        <f t="shared" si="730"/>
        <v>0</v>
      </c>
      <c r="M3660" s="162">
        <f t="shared" si="725"/>
        <v>0</v>
      </c>
      <c r="N3660" s="210">
        <f t="shared" si="731"/>
        <v>7.2292530869519186E-2</v>
      </c>
      <c r="O3660" s="162">
        <f t="shared" si="732"/>
        <v>0</v>
      </c>
      <c r="P3660" s="162">
        <f t="shared" si="726"/>
        <v>0</v>
      </c>
      <c r="Q3660" s="210">
        <f t="shared" si="727"/>
        <v>5.3732468123861565E-3</v>
      </c>
      <c r="R3660" s="210">
        <f t="shared" si="733"/>
        <v>1.165779726296181E-2</v>
      </c>
    </row>
    <row r="3661" spans="1:18" x14ac:dyDescent="0.2">
      <c r="A3661" s="146">
        <v>3657</v>
      </c>
      <c r="B3661" s="146">
        <v>9</v>
      </c>
      <c r="C3661" s="146" t="s">
        <v>879</v>
      </c>
      <c r="D3661" s="162">
        <v>17.7</v>
      </c>
      <c r="E3661" s="162">
        <v>12474.570351971541</v>
      </c>
      <c r="F3661" s="208">
        <f t="shared" si="728"/>
        <v>11591.370771051956</v>
      </c>
      <c r="G3661" s="208">
        <f t="shared" si="724"/>
        <v>6.4627791681615028</v>
      </c>
      <c r="H3661" s="162">
        <f t="shared" si="729"/>
        <v>24.162779168161503</v>
      </c>
      <c r="I3661" s="209" t="str">
        <f t="shared" si="734"/>
        <v>S</v>
      </c>
      <c r="J3661" s="209" t="s">
        <v>7731</v>
      </c>
      <c r="K3661" s="210">
        <v>0.1254103278861449</v>
      </c>
      <c r="L3661" s="162">
        <f t="shared" si="730"/>
        <v>0</v>
      </c>
      <c r="M3661" s="162">
        <f t="shared" si="725"/>
        <v>0</v>
      </c>
      <c r="N3661" s="210">
        <f t="shared" si="731"/>
        <v>9.9388101118753944E-2</v>
      </c>
      <c r="O3661" s="162">
        <f t="shared" si="732"/>
        <v>0</v>
      </c>
      <c r="P3661" s="162">
        <f t="shared" si="726"/>
        <v>0</v>
      </c>
      <c r="Q3661" s="210">
        <f t="shared" si="727"/>
        <v>5.3732468123861565E-3</v>
      </c>
      <c r="R3661" s="210">
        <f t="shared" si="733"/>
        <v>3.8753367512196567E-2</v>
      </c>
    </row>
    <row r="3662" spans="1:18" x14ac:dyDescent="0.2">
      <c r="A3662" s="146">
        <v>3658</v>
      </c>
      <c r="B3662" s="146">
        <v>10</v>
      </c>
      <c r="C3662" s="146" t="s">
        <v>879</v>
      </c>
      <c r="D3662" s="162">
        <v>19</v>
      </c>
      <c r="E3662" s="162">
        <v>15746.967460097034</v>
      </c>
      <c r="F3662" s="208">
        <f t="shared" si="728"/>
        <v>14550.197933129661</v>
      </c>
      <c r="G3662" s="208">
        <f t="shared" si="724"/>
        <v>8.1124759057571723</v>
      </c>
      <c r="H3662" s="162">
        <f t="shared" si="729"/>
        <v>27.112475905757172</v>
      </c>
      <c r="I3662" s="209" t="str">
        <f t="shared" si="734"/>
        <v>S</v>
      </c>
      <c r="J3662" s="209" t="s">
        <v>7731</v>
      </c>
      <c r="K3662" s="210">
        <v>0.1324196712221096</v>
      </c>
      <c r="L3662" s="162">
        <f t="shared" si="730"/>
        <v>0</v>
      </c>
      <c r="M3662" s="162">
        <f t="shared" si="725"/>
        <v>0</v>
      </c>
      <c r="N3662" s="210">
        <f t="shared" si="731"/>
        <v>0.10155407630513902</v>
      </c>
      <c r="O3662" s="162">
        <f t="shared" si="732"/>
        <v>0</v>
      </c>
      <c r="P3662" s="162">
        <f t="shared" si="726"/>
        <v>1.1124759057571723</v>
      </c>
      <c r="Q3662" s="210">
        <f t="shared" si="727"/>
        <v>7.2842201671694537E-3</v>
      </c>
      <c r="R3662" s="210">
        <f t="shared" si="733"/>
        <v>4.0919342698581641E-2</v>
      </c>
    </row>
    <row r="3663" spans="1:18" x14ac:dyDescent="0.2">
      <c r="A3663" s="146">
        <v>3659</v>
      </c>
      <c r="B3663" s="146">
        <v>11</v>
      </c>
      <c r="C3663" s="146" t="s">
        <v>879</v>
      </c>
      <c r="D3663" s="162">
        <v>19.2</v>
      </c>
      <c r="E3663" s="162">
        <v>17361.876926756802</v>
      </c>
      <c r="F3663" s="208">
        <f t="shared" si="728"/>
        <v>16028.48477878188</v>
      </c>
      <c r="G3663" s="208">
        <f t="shared" si="724"/>
        <v>8.9366960622297693</v>
      </c>
      <c r="H3663" s="162">
        <f t="shared" si="729"/>
        <v>28.136696062229767</v>
      </c>
      <c r="I3663" s="209" t="str">
        <f t="shared" si="734"/>
        <v>S</v>
      </c>
      <c r="J3663" s="209" t="s">
        <v>7731</v>
      </c>
      <c r="K3663" s="210">
        <v>1.0871009142890513E-2</v>
      </c>
      <c r="L3663" s="162">
        <f t="shared" si="730"/>
        <v>0</v>
      </c>
      <c r="M3663" s="162">
        <f t="shared" si="725"/>
        <v>0</v>
      </c>
      <c r="N3663" s="210">
        <f t="shared" si="731"/>
        <v>6.3994012061880101E-2</v>
      </c>
      <c r="O3663" s="162">
        <f t="shared" si="732"/>
        <v>0</v>
      </c>
      <c r="P3663" s="162">
        <f t="shared" si="726"/>
        <v>2.1366960622297668</v>
      </c>
      <c r="Q3663" s="210">
        <f t="shared" si="727"/>
        <v>9.0435907911282365E-3</v>
      </c>
      <c r="R3663" s="210">
        <f t="shared" si="733"/>
        <v>3.3592784553227242E-3</v>
      </c>
    </row>
    <row r="3664" spans="1:18" x14ac:dyDescent="0.2">
      <c r="A3664" s="146">
        <v>3660</v>
      </c>
      <c r="B3664" s="146">
        <v>12</v>
      </c>
      <c r="C3664" s="146" t="s">
        <v>879</v>
      </c>
      <c r="D3664" s="162">
        <v>21</v>
      </c>
      <c r="E3664" s="162">
        <v>18150.54717120171</v>
      </c>
      <c r="F3664" s="208">
        <f t="shared" si="728"/>
        <v>16625.901208820767</v>
      </c>
      <c r="G3664" s="208">
        <f t="shared" si="724"/>
        <v>9.2697861285414298</v>
      </c>
      <c r="H3664" s="162">
        <f t="shared" si="729"/>
        <v>30.26978612854143</v>
      </c>
      <c r="I3664" s="209" t="str">
        <f t="shared" si="734"/>
        <v>S</v>
      </c>
      <c r="J3664" s="209" t="s">
        <v>7731</v>
      </c>
      <c r="K3664" s="210">
        <v>0.10417659139089416</v>
      </c>
      <c r="L3664" s="162">
        <f t="shared" si="730"/>
        <v>0</v>
      </c>
      <c r="M3664" s="162">
        <f t="shared" si="725"/>
        <v>0</v>
      </c>
      <c r="N3664" s="210">
        <f t="shared" si="731"/>
        <v>9.2826609669623444E-2</v>
      </c>
      <c r="O3664" s="162">
        <f t="shared" si="732"/>
        <v>0</v>
      </c>
      <c r="P3664" s="162">
        <f t="shared" si="726"/>
        <v>4.2697861285414298</v>
      </c>
      <c r="Q3664" s="210">
        <f t="shared" si="727"/>
        <v>1.2707740512465465E-2</v>
      </c>
      <c r="R3664" s="210">
        <f t="shared" si="733"/>
        <v>3.2191876063066067E-2</v>
      </c>
    </row>
    <row r="3665" spans="1:18" x14ac:dyDescent="0.2">
      <c r="A3665" s="146">
        <v>3661</v>
      </c>
      <c r="B3665" s="146">
        <v>13</v>
      </c>
      <c r="C3665" s="146" t="s">
        <v>879</v>
      </c>
      <c r="D3665" s="162">
        <v>20.5</v>
      </c>
      <c r="E3665" s="162">
        <v>18387.649164238781</v>
      </c>
      <c r="F3665" s="208">
        <f t="shared" si="728"/>
        <v>16879.8619327712</v>
      </c>
      <c r="G3665" s="208">
        <f t="shared" si="724"/>
        <v>9.411382157923649</v>
      </c>
      <c r="H3665" s="162">
        <f t="shared" si="729"/>
        <v>29.911382157923647</v>
      </c>
      <c r="I3665" s="209" t="str">
        <f t="shared" si="734"/>
        <v>S</v>
      </c>
      <c r="J3665" s="209" t="s">
        <v>7731</v>
      </c>
      <c r="K3665" s="210">
        <v>0</v>
      </c>
      <c r="L3665" s="162">
        <f t="shared" si="730"/>
        <v>0</v>
      </c>
      <c r="M3665" s="162">
        <f t="shared" si="725"/>
        <v>0</v>
      </c>
      <c r="N3665" s="210">
        <f t="shared" si="731"/>
        <v>6.0634733606557377E-2</v>
      </c>
      <c r="O3665" s="162">
        <f t="shared" si="732"/>
        <v>0</v>
      </c>
      <c r="P3665" s="162">
        <f t="shared" si="726"/>
        <v>3.9113821579236472</v>
      </c>
      <c r="Q3665" s="210">
        <f t="shared" si="727"/>
        <v>1.2092086335548292E-2</v>
      </c>
      <c r="R3665" s="210">
        <f t="shared" si="733"/>
        <v>0</v>
      </c>
    </row>
    <row r="3666" spans="1:18" x14ac:dyDescent="0.2">
      <c r="A3666" s="146">
        <v>3662</v>
      </c>
      <c r="B3666" s="146">
        <v>14</v>
      </c>
      <c r="C3666" s="146" t="s">
        <v>879</v>
      </c>
      <c r="D3666" s="162">
        <v>22.6</v>
      </c>
      <c r="E3666" s="162">
        <v>18965.376555723476</v>
      </c>
      <c r="F3666" s="208">
        <f t="shared" si="728"/>
        <v>17250.906515086073</v>
      </c>
      <c r="G3666" s="208">
        <f t="shared" si="724"/>
        <v>9.6182583975339302</v>
      </c>
      <c r="H3666" s="162">
        <f t="shared" si="729"/>
        <v>32.21825839753393</v>
      </c>
      <c r="I3666" s="209" t="str">
        <f t="shared" si="734"/>
        <v>S</v>
      </c>
      <c r="J3666" s="209" t="s">
        <v>7731</v>
      </c>
      <c r="K3666" s="210">
        <v>3.0535049939064058E-3</v>
      </c>
      <c r="L3666" s="162">
        <f t="shared" si="730"/>
        <v>0</v>
      </c>
      <c r="M3666" s="162">
        <f t="shared" si="725"/>
        <v>0</v>
      </c>
      <c r="N3666" s="210">
        <f t="shared" si="731"/>
        <v>6.1578305027059625E-2</v>
      </c>
      <c r="O3666" s="162">
        <f t="shared" si="732"/>
        <v>0</v>
      </c>
      <c r="P3666" s="162">
        <f t="shared" si="726"/>
        <v>6.2182583975339298</v>
      </c>
      <c r="Q3666" s="210">
        <f t="shared" si="727"/>
        <v>1.6054760047279164E-2</v>
      </c>
      <c r="R3666" s="210">
        <f t="shared" si="733"/>
        <v>9.4357142050224829E-4</v>
      </c>
    </row>
    <row r="3667" spans="1:18" x14ac:dyDescent="0.2">
      <c r="A3667" s="146">
        <v>3663</v>
      </c>
      <c r="B3667" s="146">
        <v>15</v>
      </c>
      <c r="C3667" s="146" t="s">
        <v>879</v>
      </c>
      <c r="D3667" s="162">
        <v>23.7</v>
      </c>
      <c r="E3667" s="162">
        <v>18002.497569915649</v>
      </c>
      <c r="F3667" s="208">
        <f t="shared" si="728"/>
        <v>16295.860800287646</v>
      </c>
      <c r="G3667" s="208">
        <f t="shared" si="724"/>
        <v>9.0857718027943655</v>
      </c>
      <c r="H3667" s="162">
        <f t="shared" si="729"/>
        <v>32.785771802794365</v>
      </c>
      <c r="I3667" s="209" t="str">
        <f t="shared" si="734"/>
        <v>S</v>
      </c>
      <c r="J3667" s="209" t="s">
        <v>7731</v>
      </c>
      <c r="K3667" s="210">
        <v>5.1069529055778294E-3</v>
      </c>
      <c r="L3667" s="162">
        <f t="shared" si="730"/>
        <v>0</v>
      </c>
      <c r="M3667" s="162">
        <f t="shared" si="725"/>
        <v>0</v>
      </c>
      <c r="N3667" s="210">
        <f t="shared" si="731"/>
        <v>6.221284624012783E-2</v>
      </c>
      <c r="O3667" s="162">
        <f t="shared" si="732"/>
        <v>0</v>
      </c>
      <c r="P3667" s="162">
        <f t="shared" si="726"/>
        <v>6.7857718027943648</v>
      </c>
      <c r="Q3667" s="210">
        <f t="shared" si="727"/>
        <v>1.7029615314096736E-2</v>
      </c>
      <c r="R3667" s="210">
        <f t="shared" si="733"/>
        <v>1.5781126335704526E-3</v>
      </c>
    </row>
    <row r="3668" spans="1:18" x14ac:dyDescent="0.2">
      <c r="A3668" s="146">
        <v>3664</v>
      </c>
      <c r="B3668" s="146">
        <v>16</v>
      </c>
      <c r="C3668" s="146" t="s">
        <v>879</v>
      </c>
      <c r="D3668" s="162">
        <v>24.8</v>
      </c>
      <c r="E3668" s="162">
        <v>15086.58831751843</v>
      </c>
      <c r="F3668" s="208">
        <f t="shared" si="728"/>
        <v>13589.998756420602</v>
      </c>
      <c r="G3668" s="208">
        <f t="shared" si="724"/>
        <v>7.5771159937078778</v>
      </c>
      <c r="H3668" s="162">
        <f t="shared" si="729"/>
        <v>32.377115993707875</v>
      </c>
      <c r="I3668" s="209" t="str">
        <f t="shared" si="734"/>
        <v>S</v>
      </c>
      <c r="J3668" s="209" t="s">
        <v>7731</v>
      </c>
      <c r="K3668" s="210">
        <v>4.3146212330657137E-2</v>
      </c>
      <c r="L3668" s="162">
        <f t="shared" si="730"/>
        <v>0</v>
      </c>
      <c r="M3668" s="162">
        <f t="shared" si="725"/>
        <v>0</v>
      </c>
      <c r="N3668" s="210">
        <f t="shared" si="731"/>
        <v>7.3967455491530221E-2</v>
      </c>
      <c r="O3668" s="162">
        <f t="shared" si="732"/>
        <v>0</v>
      </c>
      <c r="P3668" s="162">
        <f t="shared" si="726"/>
        <v>6.377115993707875</v>
      </c>
      <c r="Q3668" s="210">
        <f t="shared" si="727"/>
        <v>1.6327640234546428E-2</v>
      </c>
      <c r="R3668" s="210">
        <f t="shared" si="733"/>
        <v>1.3332721884972844E-2</v>
      </c>
    </row>
    <row r="3669" spans="1:18" x14ac:dyDescent="0.2">
      <c r="A3669" s="146">
        <v>3665</v>
      </c>
      <c r="B3669" s="146">
        <v>17</v>
      </c>
      <c r="C3669" s="146" t="s">
        <v>879</v>
      </c>
      <c r="D3669" s="162">
        <v>24.2</v>
      </c>
      <c r="E3669" s="162">
        <v>11114.573356699044</v>
      </c>
      <c r="F3669" s="208">
        <f t="shared" si="728"/>
        <v>10038.682655770577</v>
      </c>
      <c r="G3669" s="208">
        <f t="shared" si="724"/>
        <v>5.5970765170865464</v>
      </c>
      <c r="H3669" s="162">
        <f t="shared" si="729"/>
        <v>29.797076517086545</v>
      </c>
      <c r="I3669" s="209" t="str">
        <f t="shared" si="734"/>
        <v>S</v>
      </c>
      <c r="J3669" s="209" t="s">
        <v>7731</v>
      </c>
      <c r="K3669" s="210">
        <v>3.9426989059413664E-2</v>
      </c>
      <c r="L3669" s="162">
        <f t="shared" si="730"/>
        <v>0</v>
      </c>
      <c r="M3669" s="162">
        <f t="shared" si="725"/>
        <v>0</v>
      </c>
      <c r="N3669" s="210">
        <f t="shared" si="731"/>
        <v>7.2818168756379781E-2</v>
      </c>
      <c r="O3669" s="162">
        <f t="shared" si="732"/>
        <v>0</v>
      </c>
      <c r="P3669" s="162">
        <f t="shared" si="726"/>
        <v>3.7970765170865448</v>
      </c>
      <c r="Q3669" s="210">
        <f t="shared" si="727"/>
        <v>1.1895735985117591E-2</v>
      </c>
      <c r="R3669" s="210">
        <f t="shared" si="733"/>
        <v>1.2183435149822404E-2</v>
      </c>
    </row>
    <row r="3670" spans="1:18" x14ac:dyDescent="0.2">
      <c r="A3670" s="146">
        <v>3666</v>
      </c>
      <c r="B3670" s="146">
        <v>18</v>
      </c>
      <c r="C3670" s="146" t="s">
        <v>879</v>
      </c>
      <c r="D3670" s="162">
        <v>23.7</v>
      </c>
      <c r="E3670" s="162">
        <v>6638.8558050379934</v>
      </c>
      <c r="F3670" s="208">
        <f t="shared" si="728"/>
        <v>6009.4922747203918</v>
      </c>
      <c r="G3670" s="208">
        <f t="shared" si="724"/>
        <v>3.3505978068861091</v>
      </c>
      <c r="H3670" s="162">
        <f t="shared" si="729"/>
        <v>27.05059780688611</v>
      </c>
      <c r="I3670" s="209" t="str">
        <f t="shared" si="734"/>
        <v>S</v>
      </c>
      <c r="J3670" s="209" t="s">
        <v>7731</v>
      </c>
      <c r="K3670" s="210">
        <v>4.9896975772668562E-3</v>
      </c>
      <c r="L3670" s="162">
        <f t="shared" si="730"/>
        <v>0</v>
      </c>
      <c r="M3670" s="162">
        <f t="shared" si="725"/>
        <v>0</v>
      </c>
      <c r="N3670" s="210">
        <f t="shared" si="731"/>
        <v>6.2176612869978887E-2</v>
      </c>
      <c r="O3670" s="162">
        <f t="shared" si="732"/>
        <v>0</v>
      </c>
      <c r="P3670" s="162">
        <f t="shared" si="726"/>
        <v>1.0505978068861097</v>
      </c>
      <c r="Q3670" s="210">
        <f t="shared" si="727"/>
        <v>7.1779280689987833E-3</v>
      </c>
      <c r="R3670" s="210">
        <f t="shared" si="733"/>
        <v>1.5418792634215098E-3</v>
      </c>
    </row>
    <row r="3671" spans="1:18" x14ac:dyDescent="0.2">
      <c r="A3671" s="146">
        <v>3667</v>
      </c>
      <c r="B3671" s="146">
        <v>19</v>
      </c>
      <c r="C3671" s="146" t="s">
        <v>879</v>
      </c>
      <c r="D3671" s="162">
        <v>23.3</v>
      </c>
      <c r="E3671" s="162">
        <v>2956.8176948578421</v>
      </c>
      <c r="F3671" s="208">
        <f t="shared" si="728"/>
        <v>2681.2422856970911</v>
      </c>
      <c r="G3671" s="208">
        <f t="shared" si="724"/>
        <v>1.4949290408406368</v>
      </c>
      <c r="H3671" s="162">
        <f t="shared" si="729"/>
        <v>24.794929040840639</v>
      </c>
      <c r="I3671" s="209" t="str">
        <f t="shared" si="734"/>
        <v>S</v>
      </c>
      <c r="J3671" s="209" t="s">
        <v>7731</v>
      </c>
      <c r="K3671" s="210">
        <v>8.7851401000596345E-3</v>
      </c>
      <c r="L3671" s="162">
        <f t="shared" si="730"/>
        <v>0</v>
      </c>
      <c r="M3671" s="162">
        <f t="shared" si="725"/>
        <v>0</v>
      </c>
      <c r="N3671" s="210">
        <f t="shared" si="731"/>
        <v>6.334945231180493E-2</v>
      </c>
      <c r="O3671" s="162">
        <f t="shared" si="732"/>
        <v>0</v>
      </c>
      <c r="P3671" s="162">
        <f t="shared" si="726"/>
        <v>0</v>
      </c>
      <c r="Q3671" s="210">
        <f t="shared" si="727"/>
        <v>5.3732468123861565E-3</v>
      </c>
      <c r="R3671" s="210">
        <f t="shared" si="733"/>
        <v>2.7147187052475527E-3</v>
      </c>
    </row>
    <row r="3672" spans="1:18" x14ac:dyDescent="0.2">
      <c r="A3672" s="146">
        <v>3668</v>
      </c>
      <c r="B3672" s="146">
        <v>20</v>
      </c>
      <c r="C3672" s="146" t="s">
        <v>879</v>
      </c>
      <c r="D3672" s="162">
        <v>22.3</v>
      </c>
      <c r="E3672" s="162">
        <v>791.45313168712494</v>
      </c>
      <c r="F3672" s="208">
        <f t="shared" si="728"/>
        <v>720.85551234063348</v>
      </c>
      <c r="G3672" s="208">
        <f t="shared" si="724"/>
        <v>0.40191363734512286</v>
      </c>
      <c r="H3672" s="162">
        <f t="shared" si="729"/>
        <v>22.701913637345122</v>
      </c>
      <c r="I3672" s="209" t="str">
        <f t="shared" si="734"/>
        <v>S</v>
      </c>
      <c r="J3672" s="209" t="s">
        <v>7731</v>
      </c>
      <c r="K3672" s="210">
        <v>7.6981246775971707E-2</v>
      </c>
      <c r="L3672" s="162">
        <f t="shared" si="730"/>
        <v>0</v>
      </c>
      <c r="M3672" s="162">
        <f t="shared" si="725"/>
        <v>0</v>
      </c>
      <c r="N3672" s="210">
        <f t="shared" si="731"/>
        <v>8.442290638419922E-2</v>
      </c>
      <c r="O3672" s="162">
        <f t="shared" si="732"/>
        <v>0</v>
      </c>
      <c r="P3672" s="162">
        <f t="shared" si="726"/>
        <v>0</v>
      </c>
      <c r="Q3672" s="210">
        <f t="shared" si="727"/>
        <v>5.3732468123861565E-3</v>
      </c>
      <c r="R3672" s="210">
        <f t="shared" si="733"/>
        <v>2.3788172777641843E-2</v>
      </c>
    </row>
    <row r="3673" spans="1:18" x14ac:dyDescent="0.2">
      <c r="A3673" s="146">
        <v>3669</v>
      </c>
      <c r="B3673" s="146">
        <v>21</v>
      </c>
      <c r="C3673" s="146" t="s">
        <v>879</v>
      </c>
      <c r="D3673" s="162">
        <v>19.600000000000001</v>
      </c>
      <c r="E3673" s="162">
        <v>35.064379251961228</v>
      </c>
      <c r="F3673" s="208">
        <f t="shared" si="728"/>
        <v>32.31533191860747</v>
      </c>
      <c r="G3673" s="208">
        <f t="shared" si="724"/>
        <v>1.801744229055036E-2</v>
      </c>
      <c r="H3673" s="162">
        <f t="shared" si="729"/>
        <v>19.618017442290551</v>
      </c>
      <c r="I3673" s="209" t="str">
        <f t="shared" si="734"/>
        <v>S</v>
      </c>
      <c r="J3673" s="209" t="s">
        <v>7731</v>
      </c>
      <c r="K3673" s="210">
        <v>0.14753074614898781</v>
      </c>
      <c r="L3673" s="162">
        <f t="shared" si="730"/>
        <v>0</v>
      </c>
      <c r="M3673" s="162">
        <f t="shared" si="725"/>
        <v>0</v>
      </c>
      <c r="N3673" s="210">
        <f t="shared" si="731"/>
        <v>0.10622358837815822</v>
      </c>
      <c r="O3673" s="162">
        <f t="shared" si="732"/>
        <v>0</v>
      </c>
      <c r="P3673" s="162">
        <f t="shared" si="726"/>
        <v>0</v>
      </c>
      <c r="Q3673" s="210">
        <f t="shared" si="727"/>
        <v>5.3732468123861565E-3</v>
      </c>
      <c r="R3673" s="210">
        <f t="shared" si="733"/>
        <v>4.5588854771600844E-2</v>
      </c>
    </row>
    <row r="3674" spans="1:18" x14ac:dyDescent="0.2">
      <c r="A3674" s="146">
        <v>3670</v>
      </c>
      <c r="B3674" s="146">
        <v>22</v>
      </c>
      <c r="C3674" s="146" t="s">
        <v>879</v>
      </c>
      <c r="D3674" s="162">
        <v>20</v>
      </c>
      <c r="E3674" s="162">
        <v>0</v>
      </c>
      <c r="F3674" s="208">
        <f t="shared" si="728"/>
        <v>0</v>
      </c>
      <c r="G3674" s="208">
        <f t="shared" si="724"/>
        <v>0</v>
      </c>
      <c r="H3674" s="162">
        <f t="shared" si="729"/>
        <v>20</v>
      </c>
      <c r="I3674" s="209" t="str">
        <f t="shared" si="734"/>
        <v>S</v>
      </c>
      <c r="J3674" s="209" t="s">
        <v>7731</v>
      </c>
      <c r="K3674" s="210">
        <v>1.8340890372383983E-2</v>
      </c>
      <c r="L3674" s="162">
        <f t="shared" si="730"/>
        <v>0</v>
      </c>
      <c r="M3674" s="162">
        <f t="shared" si="725"/>
        <v>0</v>
      </c>
      <c r="N3674" s="210">
        <f t="shared" si="731"/>
        <v>6.6302299245546745E-2</v>
      </c>
      <c r="O3674" s="162">
        <f t="shared" si="732"/>
        <v>0</v>
      </c>
      <c r="P3674" s="162">
        <f t="shared" si="726"/>
        <v>0</v>
      </c>
      <c r="Q3674" s="210">
        <f t="shared" si="727"/>
        <v>5.3732468123861565E-3</v>
      </c>
      <c r="R3674" s="210">
        <f t="shared" si="733"/>
        <v>5.6675656389893678E-3</v>
      </c>
    </row>
    <row r="3675" spans="1:18" x14ac:dyDescent="0.2">
      <c r="A3675" s="146">
        <v>3671</v>
      </c>
      <c r="B3675" s="146">
        <v>23</v>
      </c>
      <c r="C3675" s="146" t="s">
        <v>879</v>
      </c>
      <c r="D3675" s="162">
        <v>19.5</v>
      </c>
      <c r="E3675" s="162">
        <v>0</v>
      </c>
      <c r="F3675" s="208">
        <f t="shared" si="728"/>
        <v>0</v>
      </c>
      <c r="G3675" s="208">
        <f t="shared" si="724"/>
        <v>0</v>
      </c>
      <c r="H3675" s="162">
        <f t="shared" si="729"/>
        <v>19.5</v>
      </c>
      <c r="I3675" s="209" t="str">
        <f t="shared" si="734"/>
        <v>S</v>
      </c>
      <c r="J3675" s="209" t="s">
        <v>7731</v>
      </c>
      <c r="K3675" s="210">
        <v>6.8874056860745395E-2</v>
      </c>
      <c r="L3675" s="162">
        <f t="shared" si="730"/>
        <v>0</v>
      </c>
      <c r="M3675" s="162">
        <f t="shared" si="725"/>
        <v>0</v>
      </c>
      <c r="N3675" s="210">
        <f t="shared" si="731"/>
        <v>8.1917682806750547E-2</v>
      </c>
      <c r="O3675" s="162">
        <f t="shared" si="732"/>
        <v>0</v>
      </c>
      <c r="P3675" s="162">
        <f t="shared" si="726"/>
        <v>0</v>
      </c>
      <c r="Q3675" s="210">
        <f t="shared" si="727"/>
        <v>5.3732468123861565E-3</v>
      </c>
      <c r="R3675" s="210">
        <f t="shared" si="733"/>
        <v>2.128294920019317E-2</v>
      </c>
    </row>
    <row r="3676" spans="1:18" x14ac:dyDescent="0.2">
      <c r="A3676" s="146">
        <v>3672</v>
      </c>
      <c r="B3676" s="146">
        <v>24</v>
      </c>
      <c r="C3676" s="146" t="s">
        <v>879</v>
      </c>
      <c r="D3676" s="162">
        <v>19.8</v>
      </c>
      <c r="E3676" s="162">
        <v>0</v>
      </c>
      <c r="F3676" s="208">
        <f t="shared" si="728"/>
        <v>0</v>
      </c>
      <c r="G3676" s="208">
        <f t="shared" si="724"/>
        <v>0</v>
      </c>
      <c r="H3676" s="162">
        <f t="shared" si="729"/>
        <v>19.8</v>
      </c>
      <c r="I3676" s="209" t="str">
        <f t="shared" si="734"/>
        <v>S</v>
      </c>
      <c r="J3676" s="209" t="s">
        <v>7731</v>
      </c>
      <c r="K3676" s="210">
        <v>0</v>
      </c>
      <c r="L3676" s="162">
        <f t="shared" si="730"/>
        <v>0</v>
      </c>
      <c r="M3676" s="162">
        <f t="shared" si="725"/>
        <v>0</v>
      </c>
      <c r="N3676" s="210">
        <f t="shared" si="731"/>
        <v>6.0634733606557377E-2</v>
      </c>
      <c r="O3676" s="162">
        <f t="shared" si="732"/>
        <v>0</v>
      </c>
      <c r="P3676" s="162">
        <f t="shared" si="726"/>
        <v>0</v>
      </c>
      <c r="Q3676" s="210">
        <f t="shared" si="727"/>
        <v>5.3732468123861565E-3</v>
      </c>
      <c r="R3676" s="210">
        <f t="shared" si="733"/>
        <v>0</v>
      </c>
    </row>
    <row r="3677" spans="1:18" x14ac:dyDescent="0.2">
      <c r="A3677" s="146">
        <v>3673</v>
      </c>
      <c r="B3677" s="146">
        <v>1</v>
      </c>
      <c r="C3677" s="146" t="s">
        <v>879</v>
      </c>
      <c r="D3677" s="162">
        <v>20.6</v>
      </c>
      <c r="E3677" s="162">
        <v>0</v>
      </c>
      <c r="F3677" s="208">
        <f t="shared" si="728"/>
        <v>0</v>
      </c>
      <c r="G3677" s="208">
        <f t="shared" si="724"/>
        <v>0</v>
      </c>
      <c r="H3677" s="162">
        <f t="shared" si="729"/>
        <v>20.6</v>
      </c>
      <c r="I3677" s="209" t="str">
        <f>IF(AVERAGE(H3677:H3700)&gt;15,"S",IF(AVERAGE(H3677:H3700)&lt;5,"W","Ü"))</f>
        <v>S</v>
      </c>
      <c r="J3677" s="209" t="s">
        <v>7731</v>
      </c>
      <c r="K3677" s="210">
        <v>1.6809008365835574E-4</v>
      </c>
      <c r="L3677" s="162">
        <f t="shared" si="730"/>
        <v>0</v>
      </c>
      <c r="M3677" s="162">
        <f t="shared" si="725"/>
        <v>0</v>
      </c>
      <c r="N3677" s="210">
        <f t="shared" si="731"/>
        <v>6.0686675555015418E-2</v>
      </c>
      <c r="O3677" s="162">
        <f t="shared" si="732"/>
        <v>0</v>
      </c>
      <c r="P3677" s="162">
        <f t="shared" si="726"/>
        <v>0</v>
      </c>
      <c r="Q3677" s="210">
        <f t="shared" si="727"/>
        <v>5.3732468123861565E-3</v>
      </c>
      <c r="R3677" s="210">
        <f t="shared" si="733"/>
        <v>5.1941948458041065E-5</v>
      </c>
    </row>
    <row r="3678" spans="1:18" x14ac:dyDescent="0.2">
      <c r="A3678" s="146">
        <v>3674</v>
      </c>
      <c r="B3678" s="146">
        <v>2</v>
      </c>
      <c r="C3678" s="146" t="s">
        <v>879</v>
      </c>
      <c r="D3678" s="162">
        <v>19.5</v>
      </c>
      <c r="E3678" s="162">
        <v>0</v>
      </c>
      <c r="F3678" s="208">
        <f t="shared" si="728"/>
        <v>0</v>
      </c>
      <c r="G3678" s="208">
        <f t="shared" si="724"/>
        <v>0</v>
      </c>
      <c r="H3678" s="162">
        <f t="shared" si="729"/>
        <v>19.5</v>
      </c>
      <c r="I3678" s="209" t="str">
        <f>IF(I3677="S","S",IF(I3677="W","W","Ü"))</f>
        <v>S</v>
      </c>
      <c r="J3678" s="209" t="s">
        <v>7731</v>
      </c>
      <c r="K3678" s="210">
        <v>1.0627291674174604E-3</v>
      </c>
      <c r="L3678" s="162">
        <f t="shared" si="730"/>
        <v>0</v>
      </c>
      <c r="M3678" s="162">
        <f t="shared" si="725"/>
        <v>0</v>
      </c>
      <c r="N3678" s="210">
        <f t="shared" si="731"/>
        <v>6.0963130275994752E-2</v>
      </c>
      <c r="O3678" s="162">
        <f t="shared" si="732"/>
        <v>0</v>
      </c>
      <c r="P3678" s="162">
        <f t="shared" si="726"/>
        <v>0</v>
      </c>
      <c r="Q3678" s="210">
        <f t="shared" si="727"/>
        <v>5.3732468123861565E-3</v>
      </c>
      <c r="R3678" s="210">
        <f t="shared" si="733"/>
        <v>3.2839666943737522E-4</v>
      </c>
    </row>
    <row r="3679" spans="1:18" x14ac:dyDescent="0.2">
      <c r="A3679" s="146">
        <v>3675</v>
      </c>
      <c r="B3679" s="146">
        <v>3</v>
      </c>
      <c r="C3679" s="146" t="s">
        <v>879</v>
      </c>
      <c r="D3679" s="162">
        <v>19.8</v>
      </c>
      <c r="E3679" s="162">
        <v>0</v>
      </c>
      <c r="F3679" s="208">
        <f t="shared" si="728"/>
        <v>0</v>
      </c>
      <c r="G3679" s="208">
        <f t="shared" si="724"/>
        <v>0</v>
      </c>
      <c r="H3679" s="162">
        <f t="shared" si="729"/>
        <v>19.8</v>
      </c>
      <c r="I3679" s="209" t="str">
        <f t="shared" ref="I3679:I3700" si="735">IF(I3678="S","S",IF(I3678="W","W","Ü"))</f>
        <v>S</v>
      </c>
      <c r="J3679" s="209" t="s">
        <v>7731</v>
      </c>
      <c r="K3679" s="210">
        <v>5.129509595208039E-5</v>
      </c>
      <c r="L3679" s="162">
        <f t="shared" si="730"/>
        <v>0</v>
      </c>
      <c r="M3679" s="162">
        <f t="shared" si="725"/>
        <v>0</v>
      </c>
      <c r="N3679" s="210">
        <f t="shared" si="731"/>
        <v>6.0650584435899033E-2</v>
      </c>
      <c r="O3679" s="162">
        <f t="shared" si="732"/>
        <v>0</v>
      </c>
      <c r="P3679" s="162">
        <f t="shared" si="726"/>
        <v>0</v>
      </c>
      <c r="Q3679" s="210">
        <f t="shared" si="727"/>
        <v>5.3732468123861565E-3</v>
      </c>
      <c r="R3679" s="210">
        <f t="shared" si="733"/>
        <v>1.5850829341655659E-5</v>
      </c>
    </row>
    <row r="3680" spans="1:18" x14ac:dyDescent="0.2">
      <c r="A3680" s="146">
        <v>3676</v>
      </c>
      <c r="B3680" s="146">
        <v>4</v>
      </c>
      <c r="C3680" s="146" t="s">
        <v>879</v>
      </c>
      <c r="D3680" s="162">
        <v>19.2</v>
      </c>
      <c r="E3680" s="162">
        <v>1.1131548968876581</v>
      </c>
      <c r="F3680" s="208">
        <f t="shared" si="728"/>
        <v>1.0276646008066861</v>
      </c>
      <c r="G3680" s="208">
        <f t="shared" si="724"/>
        <v>5.7297531975570757E-4</v>
      </c>
      <c r="H3680" s="162">
        <f t="shared" si="729"/>
        <v>19.200572975319755</v>
      </c>
      <c r="I3680" s="209" t="str">
        <f t="shared" si="735"/>
        <v>S</v>
      </c>
      <c r="J3680" s="209" t="s">
        <v>7731</v>
      </c>
      <c r="K3680" s="210">
        <v>0</v>
      </c>
      <c r="L3680" s="162">
        <f t="shared" si="730"/>
        <v>0</v>
      </c>
      <c r="M3680" s="162">
        <f t="shared" si="725"/>
        <v>0</v>
      </c>
      <c r="N3680" s="210">
        <f t="shared" si="731"/>
        <v>6.0634733606557377E-2</v>
      </c>
      <c r="O3680" s="162">
        <f t="shared" si="732"/>
        <v>0</v>
      </c>
      <c r="P3680" s="162">
        <f t="shared" si="726"/>
        <v>0</v>
      </c>
      <c r="Q3680" s="210">
        <f t="shared" si="727"/>
        <v>5.3732468123861565E-3</v>
      </c>
      <c r="R3680" s="210">
        <f t="shared" si="733"/>
        <v>0</v>
      </c>
    </row>
    <row r="3681" spans="1:18" x14ac:dyDescent="0.2">
      <c r="A3681" s="146">
        <v>3677</v>
      </c>
      <c r="B3681" s="146">
        <v>5</v>
      </c>
      <c r="C3681" s="146" t="s">
        <v>879</v>
      </c>
      <c r="D3681" s="162">
        <v>18.2</v>
      </c>
      <c r="E3681" s="162">
        <v>256.8604924568271</v>
      </c>
      <c r="F3681" s="208">
        <f t="shared" si="728"/>
        <v>238.16104860597011</v>
      </c>
      <c r="G3681" s="208">
        <f t="shared" si="724"/>
        <v>0.13278690622528302</v>
      </c>
      <c r="H3681" s="162">
        <f t="shared" si="729"/>
        <v>18.332786906225284</v>
      </c>
      <c r="I3681" s="209" t="str">
        <f t="shared" si="735"/>
        <v>S</v>
      </c>
      <c r="J3681" s="209" t="s">
        <v>7731</v>
      </c>
      <c r="K3681" s="210">
        <v>0</v>
      </c>
      <c r="L3681" s="162">
        <f t="shared" si="730"/>
        <v>0</v>
      </c>
      <c r="M3681" s="162">
        <f t="shared" si="725"/>
        <v>0</v>
      </c>
      <c r="N3681" s="210">
        <f t="shared" si="731"/>
        <v>6.0634733606557377E-2</v>
      </c>
      <c r="O3681" s="162">
        <f t="shared" si="732"/>
        <v>0</v>
      </c>
      <c r="P3681" s="162">
        <f t="shared" si="726"/>
        <v>0</v>
      </c>
      <c r="Q3681" s="210">
        <f t="shared" si="727"/>
        <v>5.3732468123861565E-3</v>
      </c>
      <c r="R3681" s="210">
        <f t="shared" si="733"/>
        <v>0</v>
      </c>
    </row>
    <row r="3682" spans="1:18" x14ac:dyDescent="0.2">
      <c r="A3682" s="146">
        <v>3678</v>
      </c>
      <c r="B3682" s="146">
        <v>6</v>
      </c>
      <c r="C3682" s="146" t="s">
        <v>879</v>
      </c>
      <c r="D3682" s="162">
        <v>20</v>
      </c>
      <c r="E3682" s="162">
        <v>1956.6480200042811</v>
      </c>
      <c r="F3682" s="208">
        <f t="shared" si="728"/>
        <v>1800.1161784039386</v>
      </c>
      <c r="G3682" s="208">
        <f t="shared" si="724"/>
        <v>1.0036563895543191</v>
      </c>
      <c r="H3682" s="162">
        <f t="shared" si="729"/>
        <v>21.003656389554319</v>
      </c>
      <c r="I3682" s="209" t="str">
        <f t="shared" si="735"/>
        <v>S</v>
      </c>
      <c r="J3682" s="209" t="s">
        <v>7731</v>
      </c>
      <c r="K3682" s="210">
        <v>2.2475801209669889E-3</v>
      </c>
      <c r="L3682" s="162">
        <f t="shared" si="730"/>
        <v>0</v>
      </c>
      <c r="M3682" s="162">
        <f t="shared" si="725"/>
        <v>0</v>
      </c>
      <c r="N3682" s="210">
        <f t="shared" si="731"/>
        <v>6.1329264112210922E-2</v>
      </c>
      <c r="O3682" s="162">
        <f t="shared" si="732"/>
        <v>0</v>
      </c>
      <c r="P3682" s="162">
        <f t="shared" si="726"/>
        <v>0</v>
      </c>
      <c r="Q3682" s="210">
        <f t="shared" si="727"/>
        <v>5.3732468123861565E-3</v>
      </c>
      <c r="R3682" s="210">
        <f t="shared" si="733"/>
        <v>6.9453050565354557E-4</v>
      </c>
    </row>
    <row r="3683" spans="1:18" x14ac:dyDescent="0.2">
      <c r="A3683" s="146">
        <v>3679</v>
      </c>
      <c r="B3683" s="146">
        <v>7</v>
      </c>
      <c r="C3683" s="146" t="s">
        <v>879</v>
      </c>
      <c r="D3683" s="162">
        <v>21.7</v>
      </c>
      <c r="E3683" s="162">
        <v>5429.9695870179967</v>
      </c>
      <c r="F3683" s="208">
        <f t="shared" si="728"/>
        <v>4958.6482268648342</v>
      </c>
      <c r="G3683" s="208">
        <f t="shared" si="724"/>
        <v>2.7646987656417346</v>
      </c>
      <c r="H3683" s="162">
        <f t="shared" si="729"/>
        <v>24.464698765641735</v>
      </c>
      <c r="I3683" s="209" t="str">
        <f t="shared" si="735"/>
        <v>S</v>
      </c>
      <c r="J3683" s="209" t="s">
        <v>7731</v>
      </c>
      <c r="K3683" s="210">
        <v>0.1696313040028852</v>
      </c>
      <c r="L3683" s="162">
        <f t="shared" si="730"/>
        <v>0</v>
      </c>
      <c r="M3683" s="162">
        <f t="shared" si="725"/>
        <v>0</v>
      </c>
      <c r="N3683" s="210">
        <f t="shared" si="731"/>
        <v>0.11305293852158663</v>
      </c>
      <c r="O3683" s="162">
        <f t="shared" si="732"/>
        <v>0</v>
      </c>
      <c r="P3683" s="162">
        <f t="shared" si="726"/>
        <v>0</v>
      </c>
      <c r="Q3683" s="210">
        <f t="shared" si="727"/>
        <v>5.3732468123861565E-3</v>
      </c>
      <c r="R3683" s="210">
        <f t="shared" si="733"/>
        <v>5.241820491502925E-2</v>
      </c>
    </row>
    <row r="3684" spans="1:18" x14ac:dyDescent="0.2">
      <c r="A3684" s="146">
        <v>3680</v>
      </c>
      <c r="B3684" s="146">
        <v>8</v>
      </c>
      <c r="C3684" s="146" t="s">
        <v>879</v>
      </c>
      <c r="D3684" s="162">
        <v>22.6</v>
      </c>
      <c r="E3684" s="162">
        <v>10212.361312771598</v>
      </c>
      <c r="F3684" s="208">
        <f t="shared" si="728"/>
        <v>9289.1638500970457</v>
      </c>
      <c r="G3684" s="208">
        <f t="shared" si="724"/>
        <v>5.179181634839364</v>
      </c>
      <c r="H3684" s="162">
        <f t="shared" si="729"/>
        <v>27.779181634839365</v>
      </c>
      <c r="I3684" s="209" t="str">
        <f t="shared" si="735"/>
        <v>S</v>
      </c>
      <c r="J3684" s="209" t="s">
        <v>7731</v>
      </c>
      <c r="K3684" s="210">
        <v>3.7725964762110445E-2</v>
      </c>
      <c r="L3684" s="162">
        <f t="shared" si="730"/>
        <v>0</v>
      </c>
      <c r="M3684" s="162">
        <f t="shared" si="725"/>
        <v>0</v>
      </c>
      <c r="N3684" s="210">
        <f t="shared" si="731"/>
        <v>7.2292530869519186E-2</v>
      </c>
      <c r="O3684" s="162">
        <f t="shared" si="732"/>
        <v>0</v>
      </c>
      <c r="P3684" s="162">
        <f t="shared" si="726"/>
        <v>1.7791816348393645</v>
      </c>
      <c r="Q3684" s="210">
        <f t="shared" si="727"/>
        <v>8.4294646413770047E-3</v>
      </c>
      <c r="R3684" s="210">
        <f t="shared" si="733"/>
        <v>1.165779726296181E-2</v>
      </c>
    </row>
    <row r="3685" spans="1:18" x14ac:dyDescent="0.2">
      <c r="A3685" s="146">
        <v>3681</v>
      </c>
      <c r="B3685" s="146">
        <v>9</v>
      </c>
      <c r="C3685" s="146" t="s">
        <v>879</v>
      </c>
      <c r="D3685" s="162">
        <v>22.9</v>
      </c>
      <c r="E3685" s="162">
        <v>14718.968912821281</v>
      </c>
      <c r="F3685" s="208">
        <f t="shared" si="728"/>
        <v>13370.711360406851</v>
      </c>
      <c r="G3685" s="208">
        <f t="shared" si="724"/>
        <v>7.4548521094106599</v>
      </c>
      <c r="H3685" s="162">
        <f t="shared" si="729"/>
        <v>30.354852109410658</v>
      </c>
      <c r="I3685" s="209" t="str">
        <f t="shared" si="735"/>
        <v>S</v>
      </c>
      <c r="J3685" s="209" t="s">
        <v>7731</v>
      </c>
      <c r="K3685" s="210">
        <v>0.1254103278861449</v>
      </c>
      <c r="L3685" s="162">
        <f t="shared" si="730"/>
        <v>0</v>
      </c>
      <c r="M3685" s="162">
        <f t="shared" si="725"/>
        <v>0</v>
      </c>
      <c r="N3685" s="210">
        <f t="shared" si="731"/>
        <v>9.9388101118753944E-2</v>
      </c>
      <c r="O3685" s="162">
        <f t="shared" si="732"/>
        <v>0</v>
      </c>
      <c r="P3685" s="162">
        <f t="shared" si="726"/>
        <v>4.3548521094106576</v>
      </c>
      <c r="Q3685" s="210">
        <f t="shared" si="727"/>
        <v>1.2853863967363087E-2</v>
      </c>
      <c r="R3685" s="210">
        <f t="shared" si="733"/>
        <v>3.8753367512196567E-2</v>
      </c>
    </row>
    <row r="3686" spans="1:18" x14ac:dyDescent="0.2">
      <c r="A3686" s="146">
        <v>3682</v>
      </c>
      <c r="B3686" s="146">
        <v>10</v>
      </c>
      <c r="C3686" s="146" t="s">
        <v>879</v>
      </c>
      <c r="D3686" s="162">
        <v>22.8</v>
      </c>
      <c r="E3686" s="162">
        <v>17921.237262442854</v>
      </c>
      <c r="F3686" s="208">
        <f t="shared" si="728"/>
        <v>16286.820424108066</v>
      </c>
      <c r="G3686" s="208">
        <f t="shared" si="724"/>
        <v>9.0807313329483268</v>
      </c>
      <c r="H3686" s="162">
        <f t="shared" si="729"/>
        <v>31.880731332948329</v>
      </c>
      <c r="I3686" s="209" t="str">
        <f t="shared" si="735"/>
        <v>S</v>
      </c>
      <c r="J3686" s="209" t="s">
        <v>7731</v>
      </c>
      <c r="K3686" s="210">
        <v>0.1324196712221096</v>
      </c>
      <c r="L3686" s="162">
        <f t="shared" si="730"/>
        <v>0</v>
      </c>
      <c r="M3686" s="162">
        <f t="shared" si="725"/>
        <v>0</v>
      </c>
      <c r="N3686" s="210">
        <f t="shared" si="731"/>
        <v>0.10155407630513902</v>
      </c>
      <c r="O3686" s="162">
        <f t="shared" si="732"/>
        <v>0</v>
      </c>
      <c r="P3686" s="162">
        <f t="shared" si="726"/>
        <v>5.8807313329483293</v>
      </c>
      <c r="Q3686" s="210">
        <f t="shared" si="727"/>
        <v>1.5474967511006391E-2</v>
      </c>
      <c r="R3686" s="210">
        <f t="shared" si="733"/>
        <v>4.0919342698581641E-2</v>
      </c>
    </row>
    <row r="3687" spans="1:18" x14ac:dyDescent="0.2">
      <c r="A3687" s="146">
        <v>3683</v>
      </c>
      <c r="B3687" s="146">
        <v>11</v>
      </c>
      <c r="C3687" s="146" t="s">
        <v>879</v>
      </c>
      <c r="D3687" s="162">
        <v>23.7</v>
      </c>
      <c r="E3687" s="162">
        <v>20031.222369493407</v>
      </c>
      <c r="F3687" s="208">
        <f t="shared" si="728"/>
        <v>18132.262488865432</v>
      </c>
      <c r="G3687" s="208">
        <f t="shared" si="724"/>
        <v>10.109659211085768</v>
      </c>
      <c r="H3687" s="162">
        <f t="shared" si="729"/>
        <v>33.809659211085766</v>
      </c>
      <c r="I3687" s="209" t="str">
        <f t="shared" si="735"/>
        <v>S</v>
      </c>
      <c r="J3687" s="209" t="s">
        <v>7731</v>
      </c>
      <c r="K3687" s="210">
        <v>1.0871009142890513E-2</v>
      </c>
      <c r="L3687" s="162">
        <f t="shared" si="730"/>
        <v>0</v>
      </c>
      <c r="M3687" s="162">
        <f t="shared" si="725"/>
        <v>0</v>
      </c>
      <c r="N3687" s="210">
        <f t="shared" si="731"/>
        <v>6.3994012061880101E-2</v>
      </c>
      <c r="O3687" s="162">
        <f t="shared" si="732"/>
        <v>0</v>
      </c>
      <c r="P3687" s="162">
        <f t="shared" si="726"/>
        <v>7.8096592110857657</v>
      </c>
      <c r="Q3687" s="210">
        <f t="shared" si="727"/>
        <v>1.8788414354522946E-2</v>
      </c>
      <c r="R3687" s="210">
        <f t="shared" si="733"/>
        <v>3.3592784553227242E-3</v>
      </c>
    </row>
    <row r="3688" spans="1:18" x14ac:dyDescent="0.2">
      <c r="A3688" s="146">
        <v>3684</v>
      </c>
      <c r="B3688" s="146">
        <v>12</v>
      </c>
      <c r="C3688" s="146" t="s">
        <v>879</v>
      </c>
      <c r="D3688" s="162">
        <v>24.4</v>
      </c>
      <c r="E3688" s="162">
        <v>21243.169763479844</v>
      </c>
      <c r="F3688" s="208">
        <f t="shared" si="728"/>
        <v>19169.836394564212</v>
      </c>
      <c r="G3688" s="208">
        <f t="shared" si="724"/>
        <v>10.688159472670403</v>
      </c>
      <c r="H3688" s="162">
        <f t="shared" si="729"/>
        <v>35.088159472670398</v>
      </c>
      <c r="I3688" s="209" t="str">
        <f t="shared" si="735"/>
        <v>S</v>
      </c>
      <c r="J3688" s="209" t="s">
        <v>7731</v>
      </c>
      <c r="K3688" s="210">
        <v>0.10417659139089416</v>
      </c>
      <c r="L3688" s="162">
        <f t="shared" si="730"/>
        <v>0</v>
      </c>
      <c r="M3688" s="162">
        <f t="shared" si="725"/>
        <v>0</v>
      </c>
      <c r="N3688" s="210">
        <f t="shared" si="731"/>
        <v>9.2826609669623444E-2</v>
      </c>
      <c r="O3688" s="162">
        <f t="shared" si="732"/>
        <v>0</v>
      </c>
      <c r="P3688" s="162">
        <f t="shared" si="726"/>
        <v>9.088159472670398</v>
      </c>
      <c r="Q3688" s="210">
        <f t="shared" si="727"/>
        <v>2.0984578713074901E-2</v>
      </c>
      <c r="R3688" s="210">
        <f t="shared" si="733"/>
        <v>3.2191876063066067E-2</v>
      </c>
    </row>
    <row r="3689" spans="1:18" x14ac:dyDescent="0.2">
      <c r="A3689" s="146">
        <v>3685</v>
      </c>
      <c r="B3689" s="146">
        <v>13</v>
      </c>
      <c r="C3689" s="146" t="s">
        <v>879</v>
      </c>
      <c r="D3689" s="162">
        <v>26.3</v>
      </c>
      <c r="E3689" s="162">
        <v>21776.649247813257</v>
      </c>
      <c r="F3689" s="208">
        <f t="shared" si="728"/>
        <v>19485.745746943303</v>
      </c>
      <c r="G3689" s="208">
        <f t="shared" si="724"/>
        <v>10.864295015386521</v>
      </c>
      <c r="H3689" s="162">
        <f t="shared" si="729"/>
        <v>37.164295015386521</v>
      </c>
      <c r="I3689" s="209" t="str">
        <f t="shared" si="735"/>
        <v>S</v>
      </c>
      <c r="J3689" s="209" t="s">
        <v>7731</v>
      </c>
      <c r="K3689" s="210">
        <v>0</v>
      </c>
      <c r="L3689" s="162">
        <f t="shared" si="730"/>
        <v>0</v>
      </c>
      <c r="M3689" s="162">
        <f t="shared" si="725"/>
        <v>0</v>
      </c>
      <c r="N3689" s="210">
        <f t="shared" si="731"/>
        <v>6.0634733606557377E-2</v>
      </c>
      <c r="O3689" s="162">
        <f t="shared" si="732"/>
        <v>0.30000000000000071</v>
      </c>
      <c r="P3689" s="162">
        <f t="shared" si="726"/>
        <v>11.164295015386521</v>
      </c>
      <c r="Q3689" s="210">
        <f t="shared" si="727"/>
        <v>2.455089388674939E-2</v>
      </c>
      <c r="R3689" s="210">
        <f t="shared" si="733"/>
        <v>0</v>
      </c>
    </row>
    <row r="3690" spans="1:18" x14ac:dyDescent="0.2">
      <c r="A3690" s="146">
        <v>3686</v>
      </c>
      <c r="B3690" s="146">
        <v>14</v>
      </c>
      <c r="C3690" s="146" t="s">
        <v>879</v>
      </c>
      <c r="D3690" s="162">
        <v>26.8</v>
      </c>
      <c r="E3690" s="162">
        <v>21509.770361284438</v>
      </c>
      <c r="F3690" s="208">
        <f t="shared" si="728"/>
        <v>19203.922978554747</v>
      </c>
      <c r="G3690" s="208">
        <f t="shared" si="724"/>
        <v>10.707164478142058</v>
      </c>
      <c r="H3690" s="162">
        <f t="shared" si="729"/>
        <v>37.507164478142059</v>
      </c>
      <c r="I3690" s="209" t="str">
        <f t="shared" si="735"/>
        <v>S</v>
      </c>
      <c r="J3690" s="209" t="s">
        <v>7731</v>
      </c>
      <c r="K3690" s="210">
        <v>3.0535049939064058E-3</v>
      </c>
      <c r="L3690" s="162">
        <f t="shared" si="730"/>
        <v>0</v>
      </c>
      <c r="M3690" s="162">
        <f t="shared" si="725"/>
        <v>0</v>
      </c>
      <c r="N3690" s="210">
        <f t="shared" si="731"/>
        <v>6.1578305027059625E-2</v>
      </c>
      <c r="O3690" s="162">
        <f t="shared" si="732"/>
        <v>0.80000000000000071</v>
      </c>
      <c r="P3690" s="162">
        <f t="shared" si="726"/>
        <v>11.507164478142059</v>
      </c>
      <c r="Q3690" s="210">
        <f t="shared" si="727"/>
        <v>2.513986341328376E-2</v>
      </c>
      <c r="R3690" s="210">
        <f t="shared" si="733"/>
        <v>9.4357142050224829E-4</v>
      </c>
    </row>
    <row r="3691" spans="1:18" x14ac:dyDescent="0.2">
      <c r="A3691" s="146">
        <v>3687</v>
      </c>
      <c r="B3691" s="146">
        <v>15</v>
      </c>
      <c r="C3691" s="146" t="s">
        <v>879</v>
      </c>
      <c r="D3691" s="162">
        <v>25.6</v>
      </c>
      <c r="E3691" s="162">
        <v>20022.87370776675</v>
      </c>
      <c r="F3691" s="208">
        <f t="shared" si="728"/>
        <v>17972.531440091436</v>
      </c>
      <c r="G3691" s="208">
        <f t="shared" si="724"/>
        <v>10.020601021600257</v>
      </c>
      <c r="H3691" s="162">
        <f t="shared" si="729"/>
        <v>35.620601021600258</v>
      </c>
      <c r="I3691" s="209" t="str">
        <f t="shared" si="735"/>
        <v>S</v>
      </c>
      <c r="J3691" s="209" t="s">
        <v>7731</v>
      </c>
      <c r="K3691" s="210">
        <v>5.1069529055778294E-3</v>
      </c>
      <c r="L3691" s="162">
        <f t="shared" si="730"/>
        <v>0</v>
      </c>
      <c r="M3691" s="162">
        <f t="shared" si="725"/>
        <v>0</v>
      </c>
      <c r="N3691" s="210">
        <f t="shared" si="731"/>
        <v>6.221284624012783E-2</v>
      </c>
      <c r="O3691" s="162">
        <f t="shared" si="732"/>
        <v>0</v>
      </c>
      <c r="P3691" s="162">
        <f t="shared" si="726"/>
        <v>9.6206010216002582</v>
      </c>
      <c r="Q3691" s="210">
        <f t="shared" si="727"/>
        <v>2.1899188735385447E-2</v>
      </c>
      <c r="R3691" s="210">
        <f t="shared" si="733"/>
        <v>1.5781126335704526E-3</v>
      </c>
    </row>
    <row r="3692" spans="1:18" x14ac:dyDescent="0.2">
      <c r="A3692" s="146">
        <v>3688</v>
      </c>
      <c r="B3692" s="146">
        <v>16</v>
      </c>
      <c r="C3692" s="146" t="s">
        <v>879</v>
      </c>
      <c r="D3692" s="162">
        <v>24</v>
      </c>
      <c r="E3692" s="162">
        <v>16955.85367811703</v>
      </c>
      <c r="F3692" s="208">
        <f t="shared" si="728"/>
        <v>15328.091725017795</v>
      </c>
      <c r="G3692" s="208">
        <f t="shared" si="724"/>
        <v>8.5461912870140644</v>
      </c>
      <c r="H3692" s="162">
        <f t="shared" si="729"/>
        <v>32.546191287014068</v>
      </c>
      <c r="I3692" s="209" t="str">
        <f t="shared" si="735"/>
        <v>S</v>
      </c>
      <c r="J3692" s="209" t="s">
        <v>7731</v>
      </c>
      <c r="K3692" s="210">
        <v>4.3146212330657137E-2</v>
      </c>
      <c r="L3692" s="162">
        <f t="shared" si="730"/>
        <v>0</v>
      </c>
      <c r="M3692" s="162">
        <f t="shared" si="725"/>
        <v>0</v>
      </c>
      <c r="N3692" s="210">
        <f t="shared" si="731"/>
        <v>7.3967455491530221E-2</v>
      </c>
      <c r="O3692" s="162">
        <f t="shared" si="732"/>
        <v>0</v>
      </c>
      <c r="P3692" s="162">
        <f t="shared" si="726"/>
        <v>6.5461912870140679</v>
      </c>
      <c r="Q3692" s="210">
        <f t="shared" si="727"/>
        <v>1.6618072035170819E-2</v>
      </c>
      <c r="R3692" s="210">
        <f t="shared" si="733"/>
        <v>1.3332721884972844E-2</v>
      </c>
    </row>
    <row r="3693" spans="1:18" x14ac:dyDescent="0.2">
      <c r="A3693" s="146">
        <v>3689</v>
      </c>
      <c r="B3693" s="146">
        <v>17</v>
      </c>
      <c r="C3693" s="146" t="s">
        <v>879</v>
      </c>
      <c r="D3693" s="162">
        <v>23.2</v>
      </c>
      <c r="E3693" s="162">
        <v>12887.829107441084</v>
      </c>
      <c r="F3693" s="208">
        <f t="shared" si="728"/>
        <v>11691.838566270551</v>
      </c>
      <c r="G3693" s="208">
        <f t="shared" si="724"/>
        <v>6.5187950774818573</v>
      </c>
      <c r="H3693" s="162">
        <f t="shared" si="729"/>
        <v>29.718795077481857</v>
      </c>
      <c r="I3693" s="209" t="str">
        <f t="shared" si="735"/>
        <v>S</v>
      </c>
      <c r="J3693" s="209" t="s">
        <v>7731</v>
      </c>
      <c r="K3693" s="210">
        <v>3.9426989059413664E-2</v>
      </c>
      <c r="L3693" s="162">
        <f t="shared" si="730"/>
        <v>0</v>
      </c>
      <c r="M3693" s="162">
        <f t="shared" si="725"/>
        <v>0</v>
      </c>
      <c r="N3693" s="210">
        <f t="shared" si="731"/>
        <v>7.2818168756379781E-2</v>
      </c>
      <c r="O3693" s="162">
        <f t="shared" si="732"/>
        <v>0</v>
      </c>
      <c r="P3693" s="162">
        <f t="shared" si="726"/>
        <v>3.7187950774818574</v>
      </c>
      <c r="Q3693" s="210">
        <f t="shared" si="727"/>
        <v>1.1761266784944831E-2</v>
      </c>
      <c r="R3693" s="210">
        <f t="shared" si="733"/>
        <v>1.2183435149822404E-2</v>
      </c>
    </row>
    <row r="3694" spans="1:18" x14ac:dyDescent="0.2">
      <c r="A3694" s="146">
        <v>3690</v>
      </c>
      <c r="B3694" s="146">
        <v>18</v>
      </c>
      <c r="C3694" s="146" t="s">
        <v>879</v>
      </c>
      <c r="D3694" s="162">
        <v>21.2</v>
      </c>
      <c r="E3694" s="162">
        <v>8047.5533270493243</v>
      </c>
      <c r="F3694" s="208">
        <f t="shared" si="728"/>
        <v>7365.1208049155421</v>
      </c>
      <c r="G3694" s="208">
        <f t="shared" si="724"/>
        <v>4.1064297095796602</v>
      </c>
      <c r="H3694" s="162">
        <f t="shared" si="729"/>
        <v>25.30642970957966</v>
      </c>
      <c r="I3694" s="209" t="str">
        <f t="shared" si="735"/>
        <v>S</v>
      </c>
      <c r="J3694" s="209" t="s">
        <v>7731</v>
      </c>
      <c r="K3694" s="210">
        <v>4.9896975772668562E-3</v>
      </c>
      <c r="L3694" s="162">
        <f t="shared" si="730"/>
        <v>0</v>
      </c>
      <c r="M3694" s="162">
        <f t="shared" si="725"/>
        <v>0</v>
      </c>
      <c r="N3694" s="210">
        <f t="shared" si="731"/>
        <v>6.2176612869978887E-2</v>
      </c>
      <c r="O3694" s="162">
        <f t="shared" si="732"/>
        <v>0</v>
      </c>
      <c r="P3694" s="162">
        <f t="shared" si="726"/>
        <v>0</v>
      </c>
      <c r="Q3694" s="210">
        <f t="shared" si="727"/>
        <v>5.3732468123861565E-3</v>
      </c>
      <c r="R3694" s="210">
        <f t="shared" si="733"/>
        <v>1.5418792634215098E-3</v>
      </c>
    </row>
    <row r="3695" spans="1:18" x14ac:dyDescent="0.2">
      <c r="A3695" s="146">
        <v>3691</v>
      </c>
      <c r="B3695" s="146">
        <v>19</v>
      </c>
      <c r="C3695" s="146" t="s">
        <v>879</v>
      </c>
      <c r="D3695" s="162">
        <v>19.2</v>
      </c>
      <c r="E3695" s="162">
        <v>3743.8182069574164</v>
      </c>
      <c r="F3695" s="208">
        <f t="shared" si="728"/>
        <v>3456.2929686630869</v>
      </c>
      <c r="G3695" s="208">
        <f t="shared" si="724"/>
        <v>1.9270592441683836</v>
      </c>
      <c r="H3695" s="162">
        <f t="shared" si="729"/>
        <v>21.127059244168382</v>
      </c>
      <c r="I3695" s="209" t="str">
        <f t="shared" si="735"/>
        <v>S</v>
      </c>
      <c r="J3695" s="209" t="s">
        <v>7731</v>
      </c>
      <c r="K3695" s="210">
        <v>8.7851401000596345E-3</v>
      </c>
      <c r="L3695" s="162">
        <f t="shared" si="730"/>
        <v>0</v>
      </c>
      <c r="M3695" s="162">
        <f t="shared" si="725"/>
        <v>0</v>
      </c>
      <c r="N3695" s="210">
        <f t="shared" si="731"/>
        <v>6.334945231180493E-2</v>
      </c>
      <c r="O3695" s="162">
        <f t="shared" si="732"/>
        <v>0</v>
      </c>
      <c r="P3695" s="162">
        <f t="shared" si="726"/>
        <v>0</v>
      </c>
      <c r="Q3695" s="210">
        <f t="shared" si="727"/>
        <v>5.3732468123861565E-3</v>
      </c>
      <c r="R3695" s="210">
        <f t="shared" si="733"/>
        <v>2.7147187052475527E-3</v>
      </c>
    </row>
    <row r="3696" spans="1:18" x14ac:dyDescent="0.2">
      <c r="A3696" s="146">
        <v>3692</v>
      </c>
      <c r="B3696" s="146">
        <v>20</v>
      </c>
      <c r="C3696" s="146" t="s">
        <v>879</v>
      </c>
      <c r="D3696" s="162">
        <v>18.100000000000001</v>
      </c>
      <c r="E3696" s="162">
        <v>1029.3899908968619</v>
      </c>
      <c r="F3696" s="208">
        <f t="shared" si="728"/>
        <v>954.86215555592912</v>
      </c>
      <c r="G3696" s="208">
        <f t="shared" si="724"/>
        <v>0.53238425111930077</v>
      </c>
      <c r="H3696" s="162">
        <f t="shared" si="729"/>
        <v>18.632384251119301</v>
      </c>
      <c r="I3696" s="209" t="str">
        <f t="shared" si="735"/>
        <v>S</v>
      </c>
      <c r="J3696" s="209" t="s">
        <v>7731</v>
      </c>
      <c r="K3696" s="210">
        <v>7.6981246775971707E-2</v>
      </c>
      <c r="L3696" s="162">
        <f t="shared" si="730"/>
        <v>0</v>
      </c>
      <c r="M3696" s="162">
        <f t="shared" si="725"/>
        <v>0</v>
      </c>
      <c r="N3696" s="210">
        <f t="shared" si="731"/>
        <v>8.442290638419922E-2</v>
      </c>
      <c r="O3696" s="162">
        <f t="shared" si="732"/>
        <v>0</v>
      </c>
      <c r="P3696" s="162">
        <f t="shared" si="726"/>
        <v>0</v>
      </c>
      <c r="Q3696" s="210">
        <f t="shared" si="727"/>
        <v>5.3732468123861565E-3</v>
      </c>
      <c r="R3696" s="210">
        <f t="shared" si="733"/>
        <v>2.3788172777641843E-2</v>
      </c>
    </row>
    <row r="3697" spans="1:18" x14ac:dyDescent="0.2">
      <c r="A3697" s="146">
        <v>3693</v>
      </c>
      <c r="B3697" s="146">
        <v>21</v>
      </c>
      <c r="C3697" s="146" t="s">
        <v>879</v>
      </c>
      <c r="D3697" s="162">
        <v>17</v>
      </c>
      <c r="E3697" s="162">
        <v>65.397850192149917</v>
      </c>
      <c r="F3697" s="208">
        <f t="shared" si="728"/>
        <v>60.95079637908372</v>
      </c>
      <c r="G3697" s="208">
        <f t="shared" si="724"/>
        <v>3.3983171179835105E-2</v>
      </c>
      <c r="H3697" s="162">
        <f t="shared" si="729"/>
        <v>17.033983171179834</v>
      </c>
      <c r="I3697" s="209" t="str">
        <f t="shared" si="735"/>
        <v>S</v>
      </c>
      <c r="J3697" s="209" t="s">
        <v>7731</v>
      </c>
      <c r="K3697" s="210">
        <v>0.14753074614898781</v>
      </c>
      <c r="L3697" s="162">
        <f t="shared" si="730"/>
        <v>0</v>
      </c>
      <c r="M3697" s="162">
        <f t="shared" si="725"/>
        <v>0</v>
      </c>
      <c r="N3697" s="210">
        <f t="shared" si="731"/>
        <v>0.10622358837815822</v>
      </c>
      <c r="O3697" s="162">
        <f t="shared" si="732"/>
        <v>0</v>
      </c>
      <c r="P3697" s="162">
        <f t="shared" si="726"/>
        <v>0</v>
      </c>
      <c r="Q3697" s="210">
        <f t="shared" si="727"/>
        <v>5.3732468123861565E-3</v>
      </c>
      <c r="R3697" s="210">
        <f t="shared" si="733"/>
        <v>4.5588854771600844E-2</v>
      </c>
    </row>
    <row r="3698" spans="1:18" x14ac:dyDescent="0.2">
      <c r="A3698" s="146">
        <v>3694</v>
      </c>
      <c r="B3698" s="146">
        <v>22</v>
      </c>
      <c r="C3698" s="146" t="s">
        <v>879</v>
      </c>
      <c r="D3698" s="162">
        <v>15.2</v>
      </c>
      <c r="E3698" s="162">
        <v>0</v>
      </c>
      <c r="F3698" s="208">
        <f t="shared" si="728"/>
        <v>0</v>
      </c>
      <c r="G3698" s="208">
        <f t="shared" si="724"/>
        <v>0</v>
      </c>
      <c r="H3698" s="162">
        <f t="shared" si="729"/>
        <v>15.2</v>
      </c>
      <c r="I3698" s="209" t="str">
        <f t="shared" si="735"/>
        <v>S</v>
      </c>
      <c r="J3698" s="209" t="s">
        <v>7731</v>
      </c>
      <c r="K3698" s="210">
        <v>1.8340890372383983E-2</v>
      </c>
      <c r="L3698" s="162">
        <f t="shared" si="730"/>
        <v>0</v>
      </c>
      <c r="M3698" s="162">
        <f t="shared" si="725"/>
        <v>0</v>
      </c>
      <c r="N3698" s="210">
        <f t="shared" si="731"/>
        <v>6.6302299245546745E-2</v>
      </c>
      <c r="O3698" s="162">
        <f t="shared" si="732"/>
        <v>0</v>
      </c>
      <c r="P3698" s="162">
        <f t="shared" si="726"/>
        <v>0</v>
      </c>
      <c r="Q3698" s="210">
        <f t="shared" si="727"/>
        <v>5.3732468123861565E-3</v>
      </c>
      <c r="R3698" s="210">
        <f t="shared" si="733"/>
        <v>5.6675656389893678E-3</v>
      </c>
    </row>
    <row r="3699" spans="1:18" x14ac:dyDescent="0.2">
      <c r="A3699" s="146">
        <v>3695</v>
      </c>
      <c r="B3699" s="146">
        <v>23</v>
      </c>
      <c r="C3699" s="146" t="s">
        <v>879</v>
      </c>
      <c r="D3699" s="162">
        <v>14.9</v>
      </c>
      <c r="E3699" s="162">
        <v>0</v>
      </c>
      <c r="F3699" s="208">
        <f t="shared" si="728"/>
        <v>0</v>
      </c>
      <c r="G3699" s="208">
        <f t="shared" si="724"/>
        <v>0</v>
      </c>
      <c r="H3699" s="162">
        <f t="shared" si="729"/>
        <v>14.9</v>
      </c>
      <c r="I3699" s="209" t="str">
        <f t="shared" si="735"/>
        <v>S</v>
      </c>
      <c r="J3699" s="209" t="s">
        <v>7731</v>
      </c>
      <c r="K3699" s="210">
        <v>6.8874056860745395E-2</v>
      </c>
      <c r="L3699" s="162">
        <f t="shared" si="730"/>
        <v>9.9999999999999645E-2</v>
      </c>
      <c r="M3699" s="162">
        <f t="shared" si="725"/>
        <v>9.9999999999999645E-2</v>
      </c>
      <c r="N3699" s="210">
        <f t="shared" si="731"/>
        <v>8.3411333207020058E-2</v>
      </c>
      <c r="O3699" s="162">
        <f t="shared" si="732"/>
        <v>0</v>
      </c>
      <c r="P3699" s="162">
        <f t="shared" si="726"/>
        <v>0</v>
      </c>
      <c r="Q3699" s="210">
        <f t="shared" si="727"/>
        <v>5.3732468123861565E-3</v>
      </c>
      <c r="R3699" s="210">
        <f t="shared" si="733"/>
        <v>2.2776599600462681E-2</v>
      </c>
    </row>
    <row r="3700" spans="1:18" x14ac:dyDescent="0.2">
      <c r="A3700" s="146">
        <v>3696</v>
      </c>
      <c r="B3700" s="146">
        <v>24</v>
      </c>
      <c r="C3700" s="146" t="s">
        <v>879</v>
      </c>
      <c r="D3700" s="162">
        <v>13.3</v>
      </c>
      <c r="E3700" s="162">
        <v>0</v>
      </c>
      <c r="F3700" s="208">
        <f t="shared" si="728"/>
        <v>0</v>
      </c>
      <c r="G3700" s="208">
        <f t="shared" si="724"/>
        <v>0</v>
      </c>
      <c r="H3700" s="162">
        <f t="shared" si="729"/>
        <v>13.3</v>
      </c>
      <c r="I3700" s="209" t="str">
        <f t="shared" si="735"/>
        <v>S</v>
      </c>
      <c r="J3700" s="209" t="s">
        <v>7731</v>
      </c>
      <c r="K3700" s="210">
        <v>0</v>
      </c>
      <c r="L3700" s="162">
        <f t="shared" si="730"/>
        <v>1.6999999999999993</v>
      </c>
      <c r="M3700" s="162">
        <f t="shared" si="725"/>
        <v>1.6999999999999993</v>
      </c>
      <c r="N3700" s="210">
        <f t="shared" si="731"/>
        <v>8.6026790411139323E-2</v>
      </c>
      <c r="O3700" s="162">
        <f t="shared" si="732"/>
        <v>0</v>
      </c>
      <c r="P3700" s="162">
        <f t="shared" si="726"/>
        <v>0</v>
      </c>
      <c r="Q3700" s="210">
        <f t="shared" si="727"/>
        <v>5.3732468123861565E-3</v>
      </c>
      <c r="R3700" s="210">
        <f t="shared" si="733"/>
        <v>2.5392056804581946E-2</v>
      </c>
    </row>
    <row r="3701" spans="1:18" x14ac:dyDescent="0.2">
      <c r="A3701" s="146">
        <v>3697</v>
      </c>
      <c r="B3701" s="146">
        <v>1</v>
      </c>
      <c r="C3701" s="146" t="s">
        <v>818</v>
      </c>
      <c r="D3701" s="162">
        <v>12.7</v>
      </c>
      <c r="E3701" s="162">
        <v>0</v>
      </c>
      <c r="F3701" s="208">
        <f t="shared" si="728"/>
        <v>0</v>
      </c>
      <c r="G3701" s="208">
        <f t="shared" si="724"/>
        <v>0</v>
      </c>
      <c r="H3701" s="162">
        <f t="shared" si="729"/>
        <v>12.7</v>
      </c>
      <c r="I3701" s="209" t="str">
        <f>IF(AVERAGE(H3701:H3724)&gt;15,"S",IF(AVERAGE(H3701:H3724)&lt;5,"W","Ü"))</f>
        <v>S</v>
      </c>
      <c r="J3701" s="209" t="s">
        <v>1401</v>
      </c>
      <c r="K3701" s="210">
        <v>4.6549598018629022E-4</v>
      </c>
      <c r="L3701" s="162">
        <f t="shared" si="730"/>
        <v>2.3000000000000007</v>
      </c>
      <c r="M3701" s="162">
        <f t="shared" si="725"/>
        <v>2.3000000000000007</v>
      </c>
      <c r="N3701" s="210">
        <f t="shared" si="731"/>
        <v>9.5132536921129995E-2</v>
      </c>
      <c r="O3701" s="162">
        <f t="shared" si="732"/>
        <v>0</v>
      </c>
      <c r="P3701" s="162">
        <f t="shared" si="726"/>
        <v>0</v>
      </c>
      <c r="Q3701" s="210">
        <f t="shared" si="727"/>
        <v>5.3732468123861565E-3</v>
      </c>
      <c r="R3701" s="210">
        <f t="shared" si="733"/>
        <v>3.4497803314572618E-2</v>
      </c>
    </row>
    <row r="3702" spans="1:18" x14ac:dyDescent="0.2">
      <c r="A3702" s="146">
        <v>3698</v>
      </c>
      <c r="B3702" s="146">
        <v>2</v>
      </c>
      <c r="C3702" s="146" t="s">
        <v>818</v>
      </c>
      <c r="D3702" s="162">
        <v>12.6</v>
      </c>
      <c r="E3702" s="162">
        <v>0</v>
      </c>
      <c r="F3702" s="208">
        <f t="shared" si="728"/>
        <v>0</v>
      </c>
      <c r="G3702" s="208">
        <f t="shared" si="724"/>
        <v>0</v>
      </c>
      <c r="H3702" s="162">
        <f t="shared" si="729"/>
        <v>12.6</v>
      </c>
      <c r="I3702" s="209" t="str">
        <f>IF(I3701="S","S",IF(I3701="W","W","Ü"))</f>
        <v>S</v>
      </c>
      <c r="J3702" s="209" t="s">
        <v>1401</v>
      </c>
      <c r="K3702" s="210">
        <v>2.9666446641575202E-2</v>
      </c>
      <c r="L3702" s="162">
        <f t="shared" si="730"/>
        <v>2.4000000000000004</v>
      </c>
      <c r="M3702" s="162">
        <f t="shared" si="725"/>
        <v>2.4000000000000004</v>
      </c>
      <c r="N3702" s="210">
        <f t="shared" si="731"/>
        <v>0.10564964808225241</v>
      </c>
      <c r="O3702" s="162">
        <f t="shared" si="732"/>
        <v>0</v>
      </c>
      <c r="P3702" s="162">
        <f t="shared" si="726"/>
        <v>0</v>
      </c>
      <c r="Q3702" s="210">
        <f t="shared" si="727"/>
        <v>5.3732468123861565E-3</v>
      </c>
      <c r="R3702" s="210">
        <f t="shared" si="733"/>
        <v>4.5014914475695035E-2</v>
      </c>
    </row>
    <row r="3703" spans="1:18" x14ac:dyDescent="0.2">
      <c r="A3703" s="146">
        <v>3699</v>
      </c>
      <c r="B3703" s="146">
        <v>3</v>
      </c>
      <c r="C3703" s="146" t="s">
        <v>818</v>
      </c>
      <c r="D3703" s="162">
        <v>10.8</v>
      </c>
      <c r="E3703" s="162">
        <v>0</v>
      </c>
      <c r="F3703" s="208">
        <f t="shared" si="728"/>
        <v>0</v>
      </c>
      <c r="G3703" s="208">
        <f t="shared" si="724"/>
        <v>0</v>
      </c>
      <c r="H3703" s="162">
        <f t="shared" si="729"/>
        <v>10.8</v>
      </c>
      <c r="I3703" s="209" t="str">
        <f t="shared" ref="I3703:I3724" si="736">IF(I3702="S","S",IF(I3702="W","W","Ü"))</f>
        <v>S</v>
      </c>
      <c r="J3703" s="209" t="s">
        <v>1401</v>
      </c>
      <c r="K3703" s="210">
        <v>2.5647547976040195E-5</v>
      </c>
      <c r="L3703" s="162">
        <f t="shared" si="730"/>
        <v>4.1999999999999993</v>
      </c>
      <c r="M3703" s="162">
        <f t="shared" si="725"/>
        <v>4.1999999999999993</v>
      </c>
      <c r="N3703" s="210">
        <f t="shared" si="731"/>
        <v>0.12337597583254832</v>
      </c>
      <c r="O3703" s="162">
        <f t="shared" si="732"/>
        <v>0</v>
      </c>
      <c r="P3703" s="162">
        <f t="shared" si="726"/>
        <v>0</v>
      </c>
      <c r="Q3703" s="210">
        <f t="shared" si="727"/>
        <v>5.3732468123861565E-3</v>
      </c>
      <c r="R3703" s="210">
        <f t="shared" si="733"/>
        <v>6.2741242225990951E-2</v>
      </c>
    </row>
    <row r="3704" spans="1:18" x14ac:dyDescent="0.2">
      <c r="A3704" s="146">
        <v>3700</v>
      </c>
      <c r="B3704" s="146">
        <v>4</v>
      </c>
      <c r="C3704" s="146" t="s">
        <v>818</v>
      </c>
      <c r="D3704" s="162">
        <v>10.5</v>
      </c>
      <c r="E3704" s="162">
        <v>1.3914436211095726</v>
      </c>
      <c r="F3704" s="208">
        <f t="shared" si="728"/>
        <v>1.3330029890229707</v>
      </c>
      <c r="G3704" s="208">
        <f t="shared" si="724"/>
        <v>7.4321701192315833E-4</v>
      </c>
      <c r="H3704" s="162">
        <f t="shared" si="729"/>
        <v>10.500743217011923</v>
      </c>
      <c r="I3704" s="209" t="str">
        <f t="shared" si="736"/>
        <v>S</v>
      </c>
      <c r="J3704" s="209" t="s">
        <v>1401</v>
      </c>
      <c r="K3704" s="210">
        <v>0</v>
      </c>
      <c r="L3704" s="162">
        <f t="shared" si="730"/>
        <v>4.5</v>
      </c>
      <c r="M3704" s="162">
        <f t="shared" si="725"/>
        <v>4.499256782988077</v>
      </c>
      <c r="N3704" s="210">
        <f t="shared" si="731"/>
        <v>0.12783790055481262</v>
      </c>
      <c r="O3704" s="162">
        <f t="shared" si="732"/>
        <v>0</v>
      </c>
      <c r="P3704" s="162">
        <f t="shared" si="726"/>
        <v>0</v>
      </c>
      <c r="Q3704" s="210">
        <f t="shared" si="727"/>
        <v>5.3732468123861565E-3</v>
      </c>
      <c r="R3704" s="210">
        <f t="shared" si="733"/>
        <v>6.7203166948255233E-2</v>
      </c>
    </row>
    <row r="3705" spans="1:18" x14ac:dyDescent="0.2">
      <c r="A3705" s="146">
        <v>3701</v>
      </c>
      <c r="B3705" s="146">
        <v>5</v>
      </c>
      <c r="C3705" s="146" t="s">
        <v>818</v>
      </c>
      <c r="D3705" s="162">
        <v>10.199999999999999</v>
      </c>
      <c r="E3705" s="162">
        <v>319.19716668253596</v>
      </c>
      <c r="F3705" s="208">
        <f t="shared" si="728"/>
        <v>306.17392228188851</v>
      </c>
      <c r="G3705" s="208">
        <f t="shared" si="724"/>
        <v>0.17070754493500781</v>
      </c>
      <c r="H3705" s="162">
        <f t="shared" si="729"/>
        <v>10.370707544935007</v>
      </c>
      <c r="I3705" s="209" t="str">
        <f t="shared" si="736"/>
        <v>S</v>
      </c>
      <c r="J3705" s="209" t="s">
        <v>1401</v>
      </c>
      <c r="K3705" s="210">
        <v>0</v>
      </c>
      <c r="L3705" s="162">
        <f t="shared" si="730"/>
        <v>4.8000000000000007</v>
      </c>
      <c r="M3705" s="162">
        <f t="shared" si="725"/>
        <v>4.6292924550649932</v>
      </c>
      <c r="N3705" s="210">
        <f t="shared" si="731"/>
        <v>0.12978017889128265</v>
      </c>
      <c r="O3705" s="162">
        <f t="shared" si="732"/>
        <v>0</v>
      </c>
      <c r="P3705" s="162">
        <f t="shared" si="726"/>
        <v>0</v>
      </c>
      <c r="Q3705" s="210">
        <f t="shared" si="727"/>
        <v>5.3732468123861565E-3</v>
      </c>
      <c r="R3705" s="210">
        <f t="shared" si="733"/>
        <v>6.9145445284725271E-2</v>
      </c>
    </row>
    <row r="3706" spans="1:18" x14ac:dyDescent="0.2">
      <c r="A3706" s="146">
        <v>3702</v>
      </c>
      <c r="B3706" s="146">
        <v>6</v>
      </c>
      <c r="C3706" s="146" t="s">
        <v>818</v>
      </c>
      <c r="D3706" s="162">
        <v>12.1</v>
      </c>
      <c r="E3706" s="162">
        <v>2214.6216673579956</v>
      </c>
      <c r="F3706" s="208">
        <f t="shared" si="728"/>
        <v>2107.4339786578685</v>
      </c>
      <c r="G3706" s="208">
        <f t="shared" si="724"/>
        <v>1.1750017046784309</v>
      </c>
      <c r="H3706" s="162">
        <f t="shared" si="729"/>
        <v>13.275001704678431</v>
      </c>
      <c r="I3706" s="209" t="str">
        <f t="shared" si="736"/>
        <v>S</v>
      </c>
      <c r="J3706" s="209" t="s">
        <v>1401</v>
      </c>
      <c r="K3706" s="210">
        <v>1.1237900604834945E-3</v>
      </c>
      <c r="L3706" s="162">
        <f t="shared" si="730"/>
        <v>2.9000000000000004</v>
      </c>
      <c r="M3706" s="162">
        <f t="shared" si="725"/>
        <v>1.7249982953215692</v>
      </c>
      <c r="N3706" s="210">
        <f t="shared" si="731"/>
        <v>8.6747442802097285E-2</v>
      </c>
      <c r="O3706" s="162">
        <f t="shared" si="732"/>
        <v>0</v>
      </c>
      <c r="P3706" s="162">
        <f t="shared" si="726"/>
        <v>0</v>
      </c>
      <c r="Q3706" s="210">
        <f t="shared" si="727"/>
        <v>5.3732468123861565E-3</v>
      </c>
      <c r="R3706" s="210">
        <f t="shared" si="733"/>
        <v>2.6112709195539908E-2</v>
      </c>
    </row>
    <row r="3707" spans="1:18" x14ac:dyDescent="0.2">
      <c r="A3707" s="146">
        <v>3703</v>
      </c>
      <c r="B3707" s="146">
        <v>7</v>
      </c>
      <c r="C3707" s="146" t="s">
        <v>818</v>
      </c>
      <c r="D3707" s="162">
        <v>14</v>
      </c>
      <c r="E3707" s="162">
        <v>6628.0025447933385</v>
      </c>
      <c r="F3707" s="208">
        <f t="shared" si="728"/>
        <v>6256.8344022849114</v>
      </c>
      <c r="G3707" s="208">
        <f t="shared" si="724"/>
        <v>3.488503631918022</v>
      </c>
      <c r="H3707" s="162">
        <f t="shared" si="729"/>
        <v>17.488503631918022</v>
      </c>
      <c r="I3707" s="209" t="str">
        <f t="shared" si="736"/>
        <v>S</v>
      </c>
      <c r="J3707" s="209" t="s">
        <v>1401</v>
      </c>
      <c r="K3707" s="210">
        <v>8.4815652001442601E-2</v>
      </c>
      <c r="L3707" s="162">
        <f t="shared" si="730"/>
        <v>1</v>
      </c>
      <c r="M3707" s="162">
        <f t="shared" si="725"/>
        <v>0</v>
      </c>
      <c r="N3707" s="210">
        <f t="shared" si="731"/>
        <v>8.6843836064072005E-2</v>
      </c>
      <c r="O3707" s="162">
        <f t="shared" si="732"/>
        <v>0</v>
      </c>
      <c r="P3707" s="162">
        <f t="shared" si="726"/>
        <v>0</v>
      </c>
      <c r="Q3707" s="210">
        <f t="shared" si="727"/>
        <v>5.3732468123861565E-3</v>
      </c>
      <c r="R3707" s="210">
        <f t="shared" si="733"/>
        <v>2.6209102457514628E-2</v>
      </c>
    </row>
    <row r="3708" spans="1:18" x14ac:dyDescent="0.2">
      <c r="A3708" s="146">
        <v>3704</v>
      </c>
      <c r="B3708" s="146">
        <v>8</v>
      </c>
      <c r="C3708" s="146" t="s">
        <v>818</v>
      </c>
      <c r="D3708" s="162">
        <v>16</v>
      </c>
      <c r="E3708" s="162">
        <v>12605.922629804285</v>
      </c>
      <c r="F3708" s="208">
        <f t="shared" si="728"/>
        <v>11799.14358149681</v>
      </c>
      <c r="G3708" s="208">
        <f t="shared" si="724"/>
        <v>6.5786230849488794</v>
      </c>
      <c r="H3708" s="162">
        <f t="shared" si="729"/>
        <v>22.57862308494888</v>
      </c>
      <c r="I3708" s="209" t="str">
        <f t="shared" si="736"/>
        <v>S</v>
      </c>
      <c r="J3708" s="209" t="s">
        <v>1401</v>
      </c>
      <c r="K3708" s="210">
        <v>2.0326657770252478E-2</v>
      </c>
      <c r="L3708" s="162">
        <f t="shared" si="730"/>
        <v>0</v>
      </c>
      <c r="M3708" s="162">
        <f t="shared" si="725"/>
        <v>0</v>
      </c>
      <c r="N3708" s="210">
        <f t="shared" si="731"/>
        <v>6.6915926329220429E-2</v>
      </c>
      <c r="O3708" s="162">
        <f t="shared" si="732"/>
        <v>0</v>
      </c>
      <c r="P3708" s="162">
        <f t="shared" si="726"/>
        <v>0</v>
      </c>
      <c r="Q3708" s="210">
        <f t="shared" si="727"/>
        <v>5.3732468123861565E-3</v>
      </c>
      <c r="R3708" s="210">
        <f t="shared" si="733"/>
        <v>6.2811927226630523E-3</v>
      </c>
    </row>
    <row r="3709" spans="1:18" x14ac:dyDescent="0.2">
      <c r="A3709" s="146">
        <v>3705</v>
      </c>
      <c r="B3709" s="146">
        <v>9</v>
      </c>
      <c r="C3709" s="146" t="s">
        <v>818</v>
      </c>
      <c r="D3709" s="162">
        <v>16.7</v>
      </c>
      <c r="E3709" s="162">
        <v>18284.682336276674</v>
      </c>
      <c r="F3709" s="208">
        <f t="shared" si="728"/>
        <v>17063.265556213391</v>
      </c>
      <c r="G3709" s="208">
        <f t="shared" si="724"/>
        <v>9.5136390126442034</v>
      </c>
      <c r="H3709" s="162">
        <f t="shared" si="729"/>
        <v>26.213639012644201</v>
      </c>
      <c r="I3709" s="209" t="str">
        <f t="shared" si="736"/>
        <v>S</v>
      </c>
      <c r="J3709" s="209" t="s">
        <v>1401</v>
      </c>
      <c r="K3709" s="210">
        <v>7.6156205895286266E-2</v>
      </c>
      <c r="L3709" s="162">
        <f t="shared" si="730"/>
        <v>0</v>
      </c>
      <c r="M3709" s="162">
        <f t="shared" si="725"/>
        <v>0</v>
      </c>
      <c r="N3709" s="210">
        <f t="shared" si="731"/>
        <v>8.416795838270115E-2</v>
      </c>
      <c r="O3709" s="162">
        <f t="shared" si="732"/>
        <v>0</v>
      </c>
      <c r="P3709" s="162">
        <f t="shared" si="726"/>
        <v>0.21363901264420093</v>
      </c>
      <c r="Q3709" s="210">
        <f t="shared" si="727"/>
        <v>5.7402286576490533E-3</v>
      </c>
      <c r="R3709" s="210">
        <f t="shared" si="733"/>
        <v>2.3533224776143773E-2</v>
      </c>
    </row>
    <row r="3710" spans="1:18" x14ac:dyDescent="0.2">
      <c r="A3710" s="146">
        <v>3706</v>
      </c>
      <c r="B3710" s="146">
        <v>10</v>
      </c>
      <c r="C3710" s="146" t="s">
        <v>818</v>
      </c>
      <c r="D3710" s="162">
        <v>17.7</v>
      </c>
      <c r="E3710" s="162">
        <v>22767.078817319049</v>
      </c>
      <c r="F3710" s="208">
        <f t="shared" si="728"/>
        <v>21155.169637052859</v>
      </c>
      <c r="G3710" s="208">
        <f t="shared" si="724"/>
        <v>11.795083802401745</v>
      </c>
      <c r="H3710" s="162">
        <f t="shared" si="729"/>
        <v>29.495083802401744</v>
      </c>
      <c r="I3710" s="209" t="str">
        <f t="shared" si="736"/>
        <v>S</v>
      </c>
      <c r="J3710" s="209" t="s">
        <v>1401</v>
      </c>
      <c r="K3710" s="210">
        <v>0.11652358743751035</v>
      </c>
      <c r="L3710" s="162">
        <f t="shared" si="730"/>
        <v>0</v>
      </c>
      <c r="M3710" s="162">
        <f t="shared" si="725"/>
        <v>0</v>
      </c>
      <c r="N3710" s="210">
        <f t="shared" si="731"/>
        <v>9.6641986628852469E-2</v>
      </c>
      <c r="O3710" s="162">
        <f t="shared" si="732"/>
        <v>0</v>
      </c>
      <c r="P3710" s="162">
        <f t="shared" si="726"/>
        <v>3.4950838024017443</v>
      </c>
      <c r="Q3710" s="210">
        <f t="shared" si="727"/>
        <v>1.1376983149110287E-2</v>
      </c>
      <c r="R3710" s="210">
        <f t="shared" si="733"/>
        <v>3.6007253022295092E-2</v>
      </c>
    </row>
    <row r="3711" spans="1:18" x14ac:dyDescent="0.2">
      <c r="A3711" s="146">
        <v>3707</v>
      </c>
      <c r="B3711" s="146">
        <v>11</v>
      </c>
      <c r="C3711" s="146" t="s">
        <v>818</v>
      </c>
      <c r="D3711" s="162">
        <v>18.100000000000001</v>
      </c>
      <c r="E3711" s="162">
        <v>25365.460635379066</v>
      </c>
      <c r="F3711" s="208">
        <f t="shared" si="728"/>
        <v>23529.001285377621</v>
      </c>
      <c r="G3711" s="208">
        <f t="shared" si="724"/>
        <v>13.118615766699653</v>
      </c>
      <c r="H3711" s="162">
        <f t="shared" si="729"/>
        <v>31.218615766699656</v>
      </c>
      <c r="I3711" s="209" t="str">
        <f t="shared" si="736"/>
        <v>S</v>
      </c>
      <c r="J3711" s="209" t="s">
        <v>1401</v>
      </c>
      <c r="K3711" s="210">
        <v>7.1720155931242174E-2</v>
      </c>
      <c r="L3711" s="162">
        <f t="shared" si="730"/>
        <v>0</v>
      </c>
      <c r="M3711" s="162">
        <f t="shared" si="725"/>
        <v>0</v>
      </c>
      <c r="N3711" s="210">
        <f t="shared" si="731"/>
        <v>8.2797163190178102E-2</v>
      </c>
      <c r="O3711" s="162">
        <f t="shared" si="732"/>
        <v>0</v>
      </c>
      <c r="P3711" s="162">
        <f t="shared" si="726"/>
        <v>5.2186157666996564</v>
      </c>
      <c r="Q3711" s="210">
        <f t="shared" si="727"/>
        <v>1.433760786272952E-2</v>
      </c>
      <c r="R3711" s="210">
        <f t="shared" si="733"/>
        <v>2.2162429583620726E-2</v>
      </c>
    </row>
    <row r="3712" spans="1:18" x14ac:dyDescent="0.2">
      <c r="A3712" s="146">
        <v>3708</v>
      </c>
      <c r="B3712" s="146">
        <v>12</v>
      </c>
      <c r="C3712" s="146" t="s">
        <v>818</v>
      </c>
      <c r="D3712" s="162">
        <v>19.100000000000001</v>
      </c>
      <c r="E3712" s="162">
        <v>26771.375270148179</v>
      </c>
      <c r="F3712" s="208">
        <f t="shared" si="728"/>
        <v>24726.042199508858</v>
      </c>
      <c r="G3712" s="208">
        <f t="shared" si="724"/>
        <v>13.786027001840592</v>
      </c>
      <c r="H3712" s="162">
        <f t="shared" si="729"/>
        <v>32.886027001840596</v>
      </c>
      <c r="I3712" s="209" t="str">
        <f t="shared" si="736"/>
        <v>S</v>
      </c>
      <c r="J3712" s="209" t="s">
        <v>1401</v>
      </c>
      <c r="K3712" s="210">
        <v>0.16251066598150227</v>
      </c>
      <c r="L3712" s="162">
        <f t="shared" si="730"/>
        <v>0</v>
      </c>
      <c r="M3712" s="162">
        <f t="shared" si="725"/>
        <v>0</v>
      </c>
      <c r="N3712" s="210">
        <f t="shared" si="731"/>
        <v>0.11085257187862166</v>
      </c>
      <c r="O3712" s="162">
        <f t="shared" si="732"/>
        <v>0</v>
      </c>
      <c r="P3712" s="162">
        <f t="shared" si="726"/>
        <v>6.8860270018405956</v>
      </c>
      <c r="Q3712" s="210">
        <f t="shared" si="727"/>
        <v>1.7201830292474581E-2</v>
      </c>
      <c r="R3712" s="210">
        <f t="shared" si="733"/>
        <v>5.0217838272064282E-2</v>
      </c>
    </row>
    <row r="3713" spans="1:18" x14ac:dyDescent="0.2">
      <c r="A3713" s="146">
        <v>3709</v>
      </c>
      <c r="B3713" s="146">
        <v>13</v>
      </c>
      <c r="C3713" s="146" t="s">
        <v>818</v>
      </c>
      <c r="D3713" s="162">
        <v>19.3</v>
      </c>
      <c r="E3713" s="162">
        <v>27194.374130965487</v>
      </c>
      <c r="F3713" s="208">
        <f t="shared" si="728"/>
        <v>25094.968448054951</v>
      </c>
      <c r="G3713" s="208">
        <f t="shared" si="724"/>
        <v>13.991722162558437</v>
      </c>
      <c r="H3713" s="162">
        <f t="shared" si="729"/>
        <v>33.291722162558436</v>
      </c>
      <c r="I3713" s="209" t="str">
        <f t="shared" si="736"/>
        <v>S</v>
      </c>
      <c r="J3713" s="209" t="s">
        <v>1401</v>
      </c>
      <c r="K3713" s="210">
        <v>1.7304542982389624E-2</v>
      </c>
      <c r="L3713" s="162">
        <f t="shared" si="730"/>
        <v>0</v>
      </c>
      <c r="M3713" s="162">
        <f t="shared" si="725"/>
        <v>0</v>
      </c>
      <c r="N3713" s="210">
        <f t="shared" si="731"/>
        <v>6.5982054876907351E-2</v>
      </c>
      <c r="O3713" s="162">
        <f t="shared" si="732"/>
        <v>0</v>
      </c>
      <c r="P3713" s="162">
        <f t="shared" si="726"/>
        <v>7.2917221625584361</v>
      </c>
      <c r="Q3713" s="210">
        <f t="shared" si="727"/>
        <v>1.7898719670738153E-2</v>
      </c>
      <c r="R3713" s="210">
        <f t="shared" si="733"/>
        <v>5.3473212703499737E-3</v>
      </c>
    </row>
    <row r="3714" spans="1:18" x14ac:dyDescent="0.2">
      <c r="A3714" s="146">
        <v>3710</v>
      </c>
      <c r="B3714" s="146">
        <v>14</v>
      </c>
      <c r="C3714" s="146" t="s">
        <v>818</v>
      </c>
      <c r="D3714" s="162">
        <v>20.5</v>
      </c>
      <c r="E3714" s="162">
        <v>26461.639920089186</v>
      </c>
      <c r="F3714" s="208">
        <f t="shared" si="728"/>
        <v>24291.785446641876</v>
      </c>
      <c r="G3714" s="208">
        <f t="shared" si="724"/>
        <v>13.54390675985238</v>
      </c>
      <c r="H3714" s="162">
        <f t="shared" si="729"/>
        <v>34.043906759852376</v>
      </c>
      <c r="I3714" s="209" t="str">
        <f t="shared" si="736"/>
        <v>S</v>
      </c>
      <c r="J3714" s="209" t="s">
        <v>1401</v>
      </c>
      <c r="K3714" s="210">
        <v>1.281804463277212E-2</v>
      </c>
      <c r="L3714" s="162">
        <f t="shared" si="730"/>
        <v>0</v>
      </c>
      <c r="M3714" s="162">
        <f t="shared" si="725"/>
        <v>0</v>
      </c>
      <c r="N3714" s="210">
        <f t="shared" si="731"/>
        <v>6.4595670499191363E-2</v>
      </c>
      <c r="O3714" s="162">
        <f t="shared" si="732"/>
        <v>0</v>
      </c>
      <c r="P3714" s="162">
        <f t="shared" si="726"/>
        <v>8.0439067598523764</v>
      </c>
      <c r="Q3714" s="210">
        <f t="shared" si="727"/>
        <v>1.9190796843707392E-2</v>
      </c>
      <c r="R3714" s="210">
        <f t="shared" si="733"/>
        <v>3.9609368926339858E-3</v>
      </c>
    </row>
    <row r="3715" spans="1:18" x14ac:dyDescent="0.2">
      <c r="A3715" s="146">
        <v>3711</v>
      </c>
      <c r="B3715" s="146">
        <v>15</v>
      </c>
      <c r="C3715" s="146" t="s">
        <v>818</v>
      </c>
      <c r="D3715" s="162">
        <v>21.1</v>
      </c>
      <c r="E3715" s="162">
        <v>24301.562842678686</v>
      </c>
      <c r="F3715" s="208">
        <f t="shared" si="728"/>
        <v>22250.510938756604</v>
      </c>
      <c r="G3715" s="208">
        <f t="shared" si="724"/>
        <v>12.405792327432856</v>
      </c>
      <c r="H3715" s="162">
        <f t="shared" si="729"/>
        <v>33.505792327432857</v>
      </c>
      <c r="I3715" s="209" t="str">
        <f t="shared" si="736"/>
        <v>S</v>
      </c>
      <c r="J3715" s="209" t="s">
        <v>1401</v>
      </c>
      <c r="K3715" s="210">
        <v>2.5795439241342345E-2</v>
      </c>
      <c r="L3715" s="162">
        <f t="shared" si="730"/>
        <v>0</v>
      </c>
      <c r="M3715" s="162">
        <f t="shared" si="725"/>
        <v>0</v>
      </c>
      <c r="N3715" s="210">
        <f t="shared" si="731"/>
        <v>6.8605848537106232E-2</v>
      </c>
      <c r="O3715" s="162">
        <f t="shared" si="732"/>
        <v>0</v>
      </c>
      <c r="P3715" s="162">
        <f t="shared" si="726"/>
        <v>7.5057923274328573</v>
      </c>
      <c r="Q3715" s="210">
        <f t="shared" si="727"/>
        <v>1.8266442134669318E-2</v>
      </c>
      <c r="R3715" s="210">
        <f t="shared" si="733"/>
        <v>7.9711149305488546E-3</v>
      </c>
    </row>
    <row r="3716" spans="1:18" x14ac:dyDescent="0.2">
      <c r="A3716" s="146">
        <v>3712</v>
      </c>
      <c r="B3716" s="146">
        <v>16</v>
      </c>
      <c r="C3716" s="146" t="s">
        <v>818</v>
      </c>
      <c r="D3716" s="162">
        <v>21.1</v>
      </c>
      <c r="E3716" s="162">
        <v>20555.240037203272</v>
      </c>
      <c r="F3716" s="208">
        <f t="shared" si="728"/>
        <v>18820.377778063314</v>
      </c>
      <c r="G3716" s="208">
        <f t="shared" si="724"/>
        <v>10.493318507657291</v>
      </c>
      <c r="H3716" s="162">
        <f t="shared" si="729"/>
        <v>31.593318507657294</v>
      </c>
      <c r="I3716" s="209" t="str">
        <f t="shared" si="736"/>
        <v>S</v>
      </c>
      <c r="J3716" s="209" t="s">
        <v>1401</v>
      </c>
      <c r="K3716" s="210">
        <v>4.0764529179640407E-2</v>
      </c>
      <c r="L3716" s="162">
        <f t="shared" si="730"/>
        <v>0</v>
      </c>
      <c r="M3716" s="162">
        <f t="shared" si="725"/>
        <v>0</v>
      </c>
      <c r="N3716" s="210">
        <f t="shared" si="731"/>
        <v>7.3231485464143375E-2</v>
      </c>
      <c r="O3716" s="162">
        <f t="shared" si="732"/>
        <v>0</v>
      </c>
      <c r="P3716" s="162">
        <f t="shared" si="726"/>
        <v>5.593318507657294</v>
      </c>
      <c r="Q3716" s="210">
        <f t="shared" si="727"/>
        <v>1.4981259514175364E-2</v>
      </c>
      <c r="R3716" s="210">
        <f t="shared" si="733"/>
        <v>1.2596751857585999E-2</v>
      </c>
    </row>
    <row r="3717" spans="1:18" x14ac:dyDescent="0.2">
      <c r="A3717" s="146">
        <v>3713</v>
      </c>
      <c r="B3717" s="146">
        <v>17</v>
      </c>
      <c r="C3717" s="146" t="s">
        <v>818</v>
      </c>
      <c r="D3717" s="162">
        <v>21.5</v>
      </c>
      <c r="E3717" s="162">
        <v>15116.365211010176</v>
      </c>
      <c r="F3717" s="208">
        <f t="shared" si="728"/>
        <v>13816.357802863302</v>
      </c>
      <c r="G3717" s="208">
        <f t="shared" ref="G3717:G3780" si="737">$Y$27*F3717</f>
        <v>7.703322683043381</v>
      </c>
      <c r="H3717" s="162">
        <f t="shared" si="729"/>
        <v>29.203322683043382</v>
      </c>
      <c r="I3717" s="209" t="str">
        <f t="shared" si="736"/>
        <v>S</v>
      </c>
      <c r="J3717" s="209" t="s">
        <v>1401</v>
      </c>
      <c r="K3717" s="210">
        <v>4.905318408732777E-2</v>
      </c>
      <c r="L3717" s="162">
        <f t="shared" si="730"/>
        <v>0</v>
      </c>
      <c r="M3717" s="162">
        <f t="shared" ref="M3717:M3780" si="738">IF(H3717&gt;=$U$7,0,$U$7-H3717)</f>
        <v>0</v>
      </c>
      <c r="N3717" s="210">
        <f t="shared" si="731"/>
        <v>7.5792784004970082E-2</v>
      </c>
      <c r="O3717" s="162">
        <f t="shared" si="732"/>
        <v>0</v>
      </c>
      <c r="P3717" s="162">
        <f t="shared" ref="P3717:P3780" si="739">IF(H3717&lt;=$U$17,0,H3717-$U$17)</f>
        <v>3.2033226830433819</v>
      </c>
      <c r="Q3717" s="210">
        <f t="shared" ref="Q3717:Q3780" si="740">$Y$17+P3717*$Y$18</f>
        <v>1.0875805800306402E-2</v>
      </c>
      <c r="R3717" s="210">
        <f t="shared" si="733"/>
        <v>1.5158050398412705E-2</v>
      </c>
    </row>
    <row r="3718" spans="1:18" x14ac:dyDescent="0.2">
      <c r="A3718" s="146">
        <v>3714</v>
      </c>
      <c r="B3718" s="146">
        <v>18</v>
      </c>
      <c r="C3718" s="146" t="s">
        <v>818</v>
      </c>
      <c r="D3718" s="162">
        <v>21.1</v>
      </c>
      <c r="E3718" s="162">
        <v>9108.9465212317064</v>
      </c>
      <c r="F3718" s="208">
        <f t="shared" ref="F3718:F3781" si="741">E3718*(1-0.004*D3718)</f>
        <v>8340.1514348397504</v>
      </c>
      <c r="G3718" s="208">
        <f t="shared" si="737"/>
        <v>4.6500589116694222</v>
      </c>
      <c r="H3718" s="162">
        <f t="shared" ref="H3718:H3781" si="742">D3718+G3718</f>
        <v>25.750058911669424</v>
      </c>
      <c r="I3718" s="209" t="str">
        <f t="shared" si="736"/>
        <v>S</v>
      </c>
      <c r="J3718" s="209" t="s">
        <v>1401</v>
      </c>
      <c r="K3718" s="210">
        <v>2.5884456119436048E-2</v>
      </c>
      <c r="L3718" s="162">
        <f t="shared" ref="L3718:L3781" si="743">IF(D3718&gt;=$U$7,0,$U$7-D3718)</f>
        <v>0</v>
      </c>
      <c r="M3718" s="162">
        <f t="shared" si="738"/>
        <v>0</v>
      </c>
      <c r="N3718" s="210">
        <f t="shared" ref="N3718:N3781" si="744">$Y$7*M3718+$Y$8+K3718*$Y$9</f>
        <v>6.8633355871228555E-2</v>
      </c>
      <c r="O3718" s="162">
        <f t="shared" ref="O3718:O3781" si="745">IF(D3718&lt;=$U$17,0,D3718-$U$17)</f>
        <v>0</v>
      </c>
      <c r="P3718" s="162">
        <f t="shared" si="739"/>
        <v>0</v>
      </c>
      <c r="Q3718" s="210">
        <f t="shared" si="740"/>
        <v>5.3732468123861565E-3</v>
      </c>
      <c r="R3718" s="210">
        <f t="shared" ref="R3718:R3781" si="746">N3718-$Y$8</f>
        <v>7.9986222646711777E-3</v>
      </c>
    </row>
    <row r="3719" spans="1:18" x14ac:dyDescent="0.2">
      <c r="A3719" s="146">
        <v>3715</v>
      </c>
      <c r="B3719" s="146">
        <v>19</v>
      </c>
      <c r="C3719" s="146" t="s">
        <v>818</v>
      </c>
      <c r="D3719" s="162">
        <v>20.399999999999999</v>
      </c>
      <c r="E3719" s="162">
        <v>4070.8074579181657</v>
      </c>
      <c r="F3719" s="208">
        <f t="shared" si="741"/>
        <v>3738.6295693520433</v>
      </c>
      <c r="G3719" s="208">
        <f t="shared" si="737"/>
        <v>2.0844762690727232</v>
      </c>
      <c r="H3719" s="162">
        <f t="shared" si="742"/>
        <v>22.484476269072722</v>
      </c>
      <c r="I3719" s="209" t="str">
        <f t="shared" si="736"/>
        <v>S</v>
      </c>
      <c r="J3719" s="209" t="s">
        <v>1401</v>
      </c>
      <c r="K3719" s="210">
        <v>2.1688181183289204E-2</v>
      </c>
      <c r="L3719" s="162">
        <f t="shared" si="743"/>
        <v>0</v>
      </c>
      <c r="M3719" s="162">
        <f t="shared" si="738"/>
        <v>0</v>
      </c>
      <c r="N3719" s="210">
        <f t="shared" si="744"/>
        <v>6.7336654175891672E-2</v>
      </c>
      <c r="O3719" s="162">
        <f t="shared" si="745"/>
        <v>0</v>
      </c>
      <c r="P3719" s="162">
        <f t="shared" si="739"/>
        <v>0</v>
      </c>
      <c r="Q3719" s="210">
        <f t="shared" si="740"/>
        <v>5.3732468123861565E-3</v>
      </c>
      <c r="R3719" s="210">
        <f t="shared" si="746"/>
        <v>6.7019205693342951E-3</v>
      </c>
    </row>
    <row r="3720" spans="1:18" x14ac:dyDescent="0.2">
      <c r="A3720" s="146">
        <v>3716</v>
      </c>
      <c r="B3720" s="146">
        <v>20</v>
      </c>
      <c r="C3720" s="146" t="s">
        <v>818</v>
      </c>
      <c r="D3720" s="162">
        <v>18.899999999999999</v>
      </c>
      <c r="E3720" s="162">
        <v>1163.8034446960467</v>
      </c>
      <c r="F3720" s="208">
        <f t="shared" si="741"/>
        <v>1075.8199042770254</v>
      </c>
      <c r="G3720" s="208">
        <f t="shared" si="737"/>
        <v>0.59982435238969356</v>
      </c>
      <c r="H3720" s="162">
        <f t="shared" si="742"/>
        <v>19.499824352389691</v>
      </c>
      <c r="I3720" s="209" t="str">
        <f t="shared" si="736"/>
        <v>S</v>
      </c>
      <c r="J3720" s="209" t="s">
        <v>1401</v>
      </c>
      <c r="K3720" s="210">
        <v>7.0625623014569983E-2</v>
      </c>
      <c r="L3720" s="162">
        <f t="shared" si="743"/>
        <v>0</v>
      </c>
      <c r="M3720" s="162">
        <f t="shared" si="738"/>
        <v>0</v>
      </c>
      <c r="N3720" s="210">
        <f t="shared" si="744"/>
        <v>8.2458938762501766E-2</v>
      </c>
      <c r="O3720" s="162">
        <f t="shared" si="745"/>
        <v>0</v>
      </c>
      <c r="P3720" s="162">
        <f t="shared" si="739"/>
        <v>0</v>
      </c>
      <c r="Q3720" s="210">
        <f t="shared" si="740"/>
        <v>5.3732468123861565E-3</v>
      </c>
      <c r="R3720" s="210">
        <f t="shared" si="746"/>
        <v>2.1824205155944389E-2</v>
      </c>
    </row>
    <row r="3721" spans="1:18" x14ac:dyDescent="0.2">
      <c r="A3721" s="146">
        <v>3717</v>
      </c>
      <c r="B3721" s="146">
        <v>21</v>
      </c>
      <c r="C3721" s="146" t="s">
        <v>818</v>
      </c>
      <c r="D3721" s="162">
        <v>17.3</v>
      </c>
      <c r="E3721" s="162">
        <v>68.737314882812882</v>
      </c>
      <c r="F3721" s="208">
        <f t="shared" si="741"/>
        <v>63.980692692922226</v>
      </c>
      <c r="G3721" s="208">
        <f t="shared" si="737"/>
        <v>3.5672492586727493E-2</v>
      </c>
      <c r="H3721" s="162">
        <f t="shared" si="742"/>
        <v>17.335672492586728</v>
      </c>
      <c r="I3721" s="209" t="str">
        <f t="shared" si="736"/>
        <v>S</v>
      </c>
      <c r="J3721" s="209" t="s">
        <v>1401</v>
      </c>
      <c r="K3721" s="210">
        <v>8.1028975186657415E-2</v>
      </c>
      <c r="L3721" s="162">
        <f t="shared" si="743"/>
        <v>0</v>
      </c>
      <c r="M3721" s="162">
        <f t="shared" si="738"/>
        <v>0</v>
      </c>
      <c r="N3721" s="210">
        <f t="shared" si="744"/>
        <v>8.5673705336190412E-2</v>
      </c>
      <c r="O3721" s="162">
        <f t="shared" si="745"/>
        <v>0</v>
      </c>
      <c r="P3721" s="162">
        <f t="shared" si="739"/>
        <v>0</v>
      </c>
      <c r="Q3721" s="210">
        <f t="shared" si="740"/>
        <v>5.3732468123861565E-3</v>
      </c>
      <c r="R3721" s="210">
        <f t="shared" si="746"/>
        <v>2.5038971729633035E-2</v>
      </c>
    </row>
    <row r="3722" spans="1:18" x14ac:dyDescent="0.2">
      <c r="A3722" s="146">
        <v>3718</v>
      </c>
      <c r="B3722" s="146">
        <v>22</v>
      </c>
      <c r="C3722" s="146" t="s">
        <v>818</v>
      </c>
      <c r="D3722" s="162">
        <v>16.399999999999999</v>
      </c>
      <c r="E3722" s="162">
        <v>0</v>
      </c>
      <c r="F3722" s="208">
        <f t="shared" si="741"/>
        <v>0</v>
      </c>
      <c r="G3722" s="208">
        <f t="shared" si="737"/>
        <v>0</v>
      </c>
      <c r="H3722" s="162">
        <f t="shared" si="742"/>
        <v>16.399999999999999</v>
      </c>
      <c r="I3722" s="209" t="str">
        <f t="shared" si="736"/>
        <v>S</v>
      </c>
      <c r="J3722" s="209" t="s">
        <v>1401</v>
      </c>
      <c r="K3722" s="210">
        <v>1.9048388777511326E-2</v>
      </c>
      <c r="L3722" s="162">
        <f t="shared" si="743"/>
        <v>0</v>
      </c>
      <c r="M3722" s="162">
        <f t="shared" si="738"/>
        <v>0</v>
      </c>
      <c r="N3722" s="210">
        <f t="shared" si="744"/>
        <v>6.6520925144787552E-2</v>
      </c>
      <c r="O3722" s="162">
        <f t="shared" si="745"/>
        <v>0</v>
      </c>
      <c r="P3722" s="162">
        <f t="shared" si="739"/>
        <v>0</v>
      </c>
      <c r="Q3722" s="210">
        <f t="shared" si="740"/>
        <v>5.3732468123861565E-3</v>
      </c>
      <c r="R3722" s="210">
        <f t="shared" si="746"/>
        <v>5.8861915382301747E-3</v>
      </c>
    </row>
    <row r="3723" spans="1:18" x14ac:dyDescent="0.2">
      <c r="A3723" s="146">
        <v>3719</v>
      </c>
      <c r="B3723" s="146">
        <v>23</v>
      </c>
      <c r="C3723" s="146" t="s">
        <v>818</v>
      </c>
      <c r="D3723" s="162">
        <v>15.3</v>
      </c>
      <c r="E3723" s="162">
        <v>0</v>
      </c>
      <c r="F3723" s="208">
        <f t="shared" si="741"/>
        <v>0</v>
      </c>
      <c r="G3723" s="208">
        <f t="shared" si="737"/>
        <v>0</v>
      </c>
      <c r="H3723" s="162">
        <f t="shared" si="742"/>
        <v>15.3</v>
      </c>
      <c r="I3723" s="209" t="str">
        <f t="shared" si="736"/>
        <v>S</v>
      </c>
      <c r="J3723" s="209" t="s">
        <v>1401</v>
      </c>
      <c r="K3723" s="210">
        <v>3.9487935307200635E-2</v>
      </c>
      <c r="L3723" s="162">
        <f t="shared" si="743"/>
        <v>0</v>
      </c>
      <c r="M3723" s="162">
        <f t="shared" si="738"/>
        <v>0</v>
      </c>
      <c r="N3723" s="210">
        <f t="shared" si="744"/>
        <v>7.2837001912937044E-2</v>
      </c>
      <c r="O3723" s="162">
        <f t="shared" si="745"/>
        <v>0</v>
      </c>
      <c r="P3723" s="162">
        <f t="shared" si="739"/>
        <v>0</v>
      </c>
      <c r="Q3723" s="210">
        <f t="shared" si="740"/>
        <v>5.3732468123861565E-3</v>
      </c>
      <c r="R3723" s="210">
        <f t="shared" si="746"/>
        <v>1.2202268306379667E-2</v>
      </c>
    </row>
    <row r="3724" spans="1:18" x14ac:dyDescent="0.2">
      <c r="A3724" s="146">
        <v>3720</v>
      </c>
      <c r="B3724" s="146">
        <v>24</v>
      </c>
      <c r="C3724" s="146" t="s">
        <v>818</v>
      </c>
      <c r="D3724" s="162">
        <v>14.7</v>
      </c>
      <c r="E3724" s="162">
        <v>0</v>
      </c>
      <c r="F3724" s="208">
        <f t="shared" si="741"/>
        <v>0</v>
      </c>
      <c r="G3724" s="208">
        <f t="shared" si="737"/>
        <v>0</v>
      </c>
      <c r="H3724" s="162">
        <f t="shared" si="742"/>
        <v>14.7</v>
      </c>
      <c r="I3724" s="209" t="str">
        <f t="shared" si="736"/>
        <v>S</v>
      </c>
      <c r="J3724" s="209" t="s">
        <v>1401</v>
      </c>
      <c r="K3724" s="210">
        <v>3.3166395040406041E-2</v>
      </c>
      <c r="L3724" s="162">
        <f t="shared" si="743"/>
        <v>0.30000000000000071</v>
      </c>
      <c r="M3724" s="162">
        <f t="shared" si="738"/>
        <v>0.30000000000000071</v>
      </c>
      <c r="N3724" s="210">
        <f t="shared" si="744"/>
        <v>7.5364517720253585E-2</v>
      </c>
      <c r="O3724" s="162">
        <f t="shared" si="745"/>
        <v>0</v>
      </c>
      <c r="P3724" s="162">
        <f t="shared" si="739"/>
        <v>0</v>
      </c>
      <c r="Q3724" s="210">
        <f t="shared" si="740"/>
        <v>5.3732468123861565E-3</v>
      </c>
      <c r="R3724" s="210">
        <f t="shared" si="746"/>
        <v>1.4729784113696208E-2</v>
      </c>
    </row>
    <row r="3725" spans="1:18" x14ac:dyDescent="0.2">
      <c r="A3725" s="146">
        <v>3721</v>
      </c>
      <c r="B3725" s="146">
        <v>1</v>
      </c>
      <c r="C3725" s="146" t="s">
        <v>879</v>
      </c>
      <c r="D3725" s="162">
        <v>13</v>
      </c>
      <c r="E3725" s="162">
        <v>0</v>
      </c>
      <c r="F3725" s="208">
        <f t="shared" si="741"/>
        <v>0</v>
      </c>
      <c r="G3725" s="208">
        <f t="shared" si="737"/>
        <v>0</v>
      </c>
      <c r="H3725" s="162">
        <f t="shared" si="742"/>
        <v>13</v>
      </c>
      <c r="I3725" s="209" t="str">
        <f>IF(AVERAGE(H3725:H3748)&gt;15,"S",IF(AVERAGE(H3725:H3748)&lt;5,"W","Ü"))</f>
        <v>S</v>
      </c>
      <c r="J3725" s="209" t="s">
        <v>7731</v>
      </c>
      <c r="K3725" s="210">
        <v>1.6809008365835574E-4</v>
      </c>
      <c r="L3725" s="162">
        <f t="shared" si="743"/>
        <v>2</v>
      </c>
      <c r="M3725" s="162">
        <f t="shared" si="738"/>
        <v>2</v>
      </c>
      <c r="N3725" s="210">
        <f t="shared" si="744"/>
        <v>9.0559683560405946E-2</v>
      </c>
      <c r="O3725" s="162">
        <f t="shared" si="745"/>
        <v>0</v>
      </c>
      <c r="P3725" s="162">
        <f t="shared" si="739"/>
        <v>0</v>
      </c>
      <c r="Q3725" s="210">
        <f t="shared" si="740"/>
        <v>5.3732468123861565E-3</v>
      </c>
      <c r="R3725" s="210">
        <f t="shared" si="746"/>
        <v>2.9924949953848569E-2</v>
      </c>
    </row>
    <row r="3726" spans="1:18" x14ac:dyDescent="0.2">
      <c r="A3726" s="146">
        <v>3722</v>
      </c>
      <c r="B3726" s="146">
        <v>2</v>
      </c>
      <c r="C3726" s="146" t="s">
        <v>879</v>
      </c>
      <c r="D3726" s="162">
        <v>13.6</v>
      </c>
      <c r="E3726" s="162">
        <v>0</v>
      </c>
      <c r="F3726" s="208">
        <f t="shared" si="741"/>
        <v>0</v>
      </c>
      <c r="G3726" s="208">
        <f t="shared" si="737"/>
        <v>0</v>
      </c>
      <c r="H3726" s="162">
        <f t="shared" si="742"/>
        <v>13.6</v>
      </c>
      <c r="I3726" s="209" t="str">
        <f>IF(I3725="S","S",IF(I3725="W","W","Ü"))</f>
        <v>S</v>
      </c>
      <c r="J3726" s="209" t="s">
        <v>7731</v>
      </c>
      <c r="K3726" s="210">
        <v>1.0627291674174604E-3</v>
      </c>
      <c r="L3726" s="162">
        <f t="shared" si="743"/>
        <v>1.4000000000000004</v>
      </c>
      <c r="M3726" s="162">
        <f t="shared" si="738"/>
        <v>1.4000000000000004</v>
      </c>
      <c r="N3726" s="210">
        <f t="shared" si="744"/>
        <v>8.1874235879768137E-2</v>
      </c>
      <c r="O3726" s="162">
        <f t="shared" si="745"/>
        <v>0</v>
      </c>
      <c r="P3726" s="162">
        <f t="shared" si="739"/>
        <v>0</v>
      </c>
      <c r="Q3726" s="210">
        <f t="shared" si="740"/>
        <v>5.3732468123861565E-3</v>
      </c>
      <c r="R3726" s="210">
        <f t="shared" si="746"/>
        <v>2.123950227321076E-2</v>
      </c>
    </row>
    <row r="3727" spans="1:18" x14ac:dyDescent="0.2">
      <c r="A3727" s="146">
        <v>3723</v>
      </c>
      <c r="B3727" s="146">
        <v>3</v>
      </c>
      <c r="C3727" s="146" t="s">
        <v>879</v>
      </c>
      <c r="D3727" s="162">
        <v>12.1</v>
      </c>
      <c r="E3727" s="162">
        <v>0</v>
      </c>
      <c r="F3727" s="208">
        <f t="shared" si="741"/>
        <v>0</v>
      </c>
      <c r="G3727" s="208">
        <f t="shared" si="737"/>
        <v>0</v>
      </c>
      <c r="H3727" s="162">
        <f t="shared" si="742"/>
        <v>12.1</v>
      </c>
      <c r="I3727" s="209" t="str">
        <f t="shared" ref="I3727:I3748" si="747">IF(I3726="S","S",IF(I3726="W","W","Ü"))</f>
        <v>S</v>
      </c>
      <c r="J3727" s="209" t="s">
        <v>7731</v>
      </c>
      <c r="K3727" s="210">
        <v>5.129509595208039E-5</v>
      </c>
      <c r="L3727" s="162">
        <f t="shared" si="743"/>
        <v>2.9000000000000004</v>
      </c>
      <c r="M3727" s="162">
        <f t="shared" si="738"/>
        <v>2.9000000000000004</v>
      </c>
      <c r="N3727" s="210">
        <f t="shared" si="744"/>
        <v>0.10396644604371531</v>
      </c>
      <c r="O3727" s="162">
        <f t="shared" si="745"/>
        <v>0</v>
      </c>
      <c r="P3727" s="162">
        <f t="shared" si="739"/>
        <v>0</v>
      </c>
      <c r="Q3727" s="210">
        <f t="shared" si="740"/>
        <v>5.3732468123861565E-3</v>
      </c>
      <c r="R3727" s="210">
        <f t="shared" si="746"/>
        <v>4.3331712437157936E-2</v>
      </c>
    </row>
    <row r="3728" spans="1:18" x14ac:dyDescent="0.2">
      <c r="A3728" s="146">
        <v>3724</v>
      </c>
      <c r="B3728" s="146">
        <v>4</v>
      </c>
      <c r="C3728" s="146" t="s">
        <v>879</v>
      </c>
      <c r="D3728" s="162">
        <v>11.9</v>
      </c>
      <c r="E3728" s="162">
        <v>1.3914436211095726</v>
      </c>
      <c r="F3728" s="208">
        <f t="shared" si="741"/>
        <v>1.3252109047447571</v>
      </c>
      <c r="G3728" s="208">
        <f t="shared" si="737"/>
        <v>7.388725283461546E-4</v>
      </c>
      <c r="H3728" s="162">
        <f t="shared" si="742"/>
        <v>11.900738872528347</v>
      </c>
      <c r="I3728" s="209" t="str">
        <f t="shared" si="747"/>
        <v>S</v>
      </c>
      <c r="J3728" s="209" t="s">
        <v>7731</v>
      </c>
      <c r="K3728" s="210">
        <v>0</v>
      </c>
      <c r="L3728" s="162">
        <f t="shared" si="743"/>
        <v>3.0999999999999996</v>
      </c>
      <c r="M3728" s="162">
        <f t="shared" si="738"/>
        <v>3.0992611274716531</v>
      </c>
      <c r="N3728" s="210">
        <f t="shared" si="744"/>
        <v>0.10692685984243558</v>
      </c>
      <c r="O3728" s="162">
        <f t="shared" si="745"/>
        <v>0</v>
      </c>
      <c r="P3728" s="162">
        <f t="shared" si="739"/>
        <v>0</v>
      </c>
      <c r="Q3728" s="210">
        <f t="shared" si="740"/>
        <v>5.3732468123861565E-3</v>
      </c>
      <c r="R3728" s="210">
        <f t="shared" si="746"/>
        <v>4.6292126235878202E-2</v>
      </c>
    </row>
    <row r="3729" spans="1:18" x14ac:dyDescent="0.2">
      <c r="A3729" s="146">
        <v>3725</v>
      </c>
      <c r="B3729" s="146">
        <v>5</v>
      </c>
      <c r="C3729" s="146" t="s">
        <v>879</v>
      </c>
      <c r="D3729" s="162">
        <v>12.9</v>
      </c>
      <c r="E3729" s="162">
        <v>337.00764503273848</v>
      </c>
      <c r="F3729" s="208">
        <f t="shared" si="741"/>
        <v>319.6180505490492</v>
      </c>
      <c r="G3729" s="208">
        <f t="shared" si="737"/>
        <v>0.17820333070661695</v>
      </c>
      <c r="H3729" s="162">
        <f t="shared" si="742"/>
        <v>13.078203330706618</v>
      </c>
      <c r="I3729" s="209" t="str">
        <f t="shared" si="747"/>
        <v>S</v>
      </c>
      <c r="J3729" s="209" t="s">
        <v>7731</v>
      </c>
      <c r="K3729" s="210">
        <v>0</v>
      </c>
      <c r="L3729" s="162">
        <f t="shared" si="743"/>
        <v>2.0999999999999996</v>
      </c>
      <c r="M3729" s="162">
        <f t="shared" si="738"/>
        <v>1.9217966692933821</v>
      </c>
      <c r="N3729" s="210">
        <f t="shared" si="744"/>
        <v>8.9339657249824414E-2</v>
      </c>
      <c r="O3729" s="162">
        <f t="shared" si="745"/>
        <v>0</v>
      </c>
      <c r="P3729" s="162">
        <f t="shared" si="739"/>
        <v>0</v>
      </c>
      <c r="Q3729" s="210">
        <f t="shared" si="740"/>
        <v>5.3732468123861565E-3</v>
      </c>
      <c r="R3729" s="210">
        <f t="shared" si="746"/>
        <v>2.8704923643267037E-2</v>
      </c>
    </row>
    <row r="3730" spans="1:18" x14ac:dyDescent="0.2">
      <c r="A3730" s="146">
        <v>3726</v>
      </c>
      <c r="B3730" s="146">
        <v>6</v>
      </c>
      <c r="C3730" s="146" t="s">
        <v>879</v>
      </c>
      <c r="D3730" s="162">
        <v>15</v>
      </c>
      <c r="E3730" s="162">
        <v>2222.1354629119874</v>
      </c>
      <c r="F3730" s="208">
        <f t="shared" si="741"/>
        <v>2088.8073351372682</v>
      </c>
      <c r="G3730" s="208">
        <f t="shared" si="737"/>
        <v>1.1646164028797565</v>
      </c>
      <c r="H3730" s="162">
        <f t="shared" si="742"/>
        <v>16.164616402879755</v>
      </c>
      <c r="I3730" s="209" t="str">
        <f t="shared" si="747"/>
        <v>S</v>
      </c>
      <c r="J3730" s="209" t="s">
        <v>7731</v>
      </c>
      <c r="K3730" s="210">
        <v>2.2475801209669889E-3</v>
      </c>
      <c r="L3730" s="162">
        <f t="shared" si="743"/>
        <v>0</v>
      </c>
      <c r="M3730" s="162">
        <f t="shared" si="738"/>
        <v>0</v>
      </c>
      <c r="N3730" s="210">
        <f t="shared" si="744"/>
        <v>6.1329264112210922E-2</v>
      </c>
      <c r="O3730" s="162">
        <f t="shared" si="745"/>
        <v>0</v>
      </c>
      <c r="P3730" s="162">
        <f t="shared" si="739"/>
        <v>0</v>
      </c>
      <c r="Q3730" s="210">
        <f t="shared" si="740"/>
        <v>5.3732468123861565E-3</v>
      </c>
      <c r="R3730" s="210">
        <f t="shared" si="746"/>
        <v>6.9453050565354557E-4</v>
      </c>
    </row>
    <row r="3731" spans="1:18" x14ac:dyDescent="0.2">
      <c r="A3731" s="146">
        <v>3727</v>
      </c>
      <c r="B3731" s="146">
        <v>7</v>
      </c>
      <c r="C3731" s="146" t="s">
        <v>879</v>
      </c>
      <c r="D3731" s="162">
        <v>17.5</v>
      </c>
      <c r="E3731" s="162">
        <v>6651.6570863522011</v>
      </c>
      <c r="F3731" s="208">
        <f t="shared" si="741"/>
        <v>6186.0410903075463</v>
      </c>
      <c r="G3731" s="208">
        <f t="shared" si="737"/>
        <v>3.4490327573399195</v>
      </c>
      <c r="H3731" s="162">
        <f t="shared" si="742"/>
        <v>20.949032757339921</v>
      </c>
      <c r="I3731" s="209" t="str">
        <f t="shared" si="747"/>
        <v>S</v>
      </c>
      <c r="J3731" s="209" t="s">
        <v>7731</v>
      </c>
      <c r="K3731" s="210">
        <v>0.1696313040028852</v>
      </c>
      <c r="L3731" s="162">
        <f t="shared" si="743"/>
        <v>0</v>
      </c>
      <c r="M3731" s="162">
        <f t="shared" si="738"/>
        <v>0</v>
      </c>
      <c r="N3731" s="210">
        <f t="shared" si="744"/>
        <v>0.11305293852158663</v>
      </c>
      <c r="O3731" s="162">
        <f t="shared" si="745"/>
        <v>0</v>
      </c>
      <c r="P3731" s="162">
        <f t="shared" si="739"/>
        <v>0</v>
      </c>
      <c r="Q3731" s="210">
        <f t="shared" si="740"/>
        <v>5.3732468123861565E-3</v>
      </c>
      <c r="R3731" s="210">
        <f t="shared" si="746"/>
        <v>5.241820491502925E-2</v>
      </c>
    </row>
    <row r="3732" spans="1:18" x14ac:dyDescent="0.2">
      <c r="A3732" s="146">
        <v>3728</v>
      </c>
      <c r="B3732" s="146">
        <v>8</v>
      </c>
      <c r="C3732" s="146" t="s">
        <v>879</v>
      </c>
      <c r="D3732" s="162">
        <v>19.3</v>
      </c>
      <c r="E3732" s="162">
        <v>12414.73827626383</v>
      </c>
      <c r="F3732" s="208">
        <f t="shared" si="741"/>
        <v>11456.320481336261</v>
      </c>
      <c r="G3732" s="208">
        <f t="shared" si="737"/>
        <v>6.3874817580218419</v>
      </c>
      <c r="H3732" s="162">
        <f t="shared" si="742"/>
        <v>25.687481758021843</v>
      </c>
      <c r="I3732" s="209" t="str">
        <f t="shared" si="747"/>
        <v>S</v>
      </c>
      <c r="J3732" s="209" t="s">
        <v>7731</v>
      </c>
      <c r="K3732" s="210">
        <v>3.7725964762110445E-2</v>
      </c>
      <c r="L3732" s="162">
        <f t="shared" si="743"/>
        <v>0</v>
      </c>
      <c r="M3732" s="162">
        <f t="shared" si="738"/>
        <v>0</v>
      </c>
      <c r="N3732" s="210">
        <f t="shared" si="744"/>
        <v>7.2292530869519186E-2</v>
      </c>
      <c r="O3732" s="162">
        <f t="shared" si="745"/>
        <v>0</v>
      </c>
      <c r="P3732" s="162">
        <f t="shared" si="739"/>
        <v>0</v>
      </c>
      <c r="Q3732" s="210">
        <f t="shared" si="740"/>
        <v>5.3732468123861565E-3</v>
      </c>
      <c r="R3732" s="210">
        <f t="shared" si="746"/>
        <v>1.165779726296181E-2</v>
      </c>
    </row>
    <row r="3733" spans="1:18" x14ac:dyDescent="0.2">
      <c r="A3733" s="146">
        <v>3729</v>
      </c>
      <c r="B3733" s="146">
        <v>9</v>
      </c>
      <c r="C3733" s="146" t="s">
        <v>879</v>
      </c>
      <c r="D3733" s="162">
        <v>21.1</v>
      </c>
      <c r="E3733" s="162">
        <v>18077.078948007125</v>
      </c>
      <c r="F3733" s="208">
        <f t="shared" si="741"/>
        <v>16551.373484795324</v>
      </c>
      <c r="G3733" s="208">
        <f t="shared" si="737"/>
        <v>9.2282331291770223</v>
      </c>
      <c r="H3733" s="162">
        <f t="shared" si="742"/>
        <v>30.328233129177022</v>
      </c>
      <c r="I3733" s="209" t="str">
        <f t="shared" si="747"/>
        <v>S</v>
      </c>
      <c r="J3733" s="209" t="s">
        <v>7731</v>
      </c>
      <c r="K3733" s="210">
        <v>0.1254103278861449</v>
      </c>
      <c r="L3733" s="162">
        <f t="shared" si="743"/>
        <v>0</v>
      </c>
      <c r="M3733" s="162">
        <f t="shared" si="738"/>
        <v>0</v>
      </c>
      <c r="N3733" s="210">
        <f t="shared" si="744"/>
        <v>9.9388101118753944E-2</v>
      </c>
      <c r="O3733" s="162">
        <f t="shared" si="745"/>
        <v>0</v>
      </c>
      <c r="P3733" s="162">
        <f t="shared" si="739"/>
        <v>4.328233129177022</v>
      </c>
      <c r="Q3733" s="210">
        <f t="shared" si="740"/>
        <v>1.2808138786534692E-2</v>
      </c>
      <c r="R3733" s="210">
        <f t="shared" si="746"/>
        <v>3.8753367512196567E-2</v>
      </c>
    </row>
    <row r="3734" spans="1:18" x14ac:dyDescent="0.2">
      <c r="A3734" s="146">
        <v>3730</v>
      </c>
      <c r="B3734" s="146">
        <v>10</v>
      </c>
      <c r="C3734" s="146" t="s">
        <v>879</v>
      </c>
      <c r="D3734" s="162">
        <v>22.9</v>
      </c>
      <c r="E3734" s="162">
        <v>22596.487829371017</v>
      </c>
      <c r="F3734" s="208">
        <f t="shared" si="741"/>
        <v>20526.649544200631</v>
      </c>
      <c r="G3734" s="208">
        <f t="shared" si="737"/>
        <v>11.444651860995762</v>
      </c>
      <c r="H3734" s="162">
        <f t="shared" si="742"/>
        <v>34.344651860995761</v>
      </c>
      <c r="I3734" s="209" t="str">
        <f t="shared" si="747"/>
        <v>S</v>
      </c>
      <c r="J3734" s="209" t="s">
        <v>7731</v>
      </c>
      <c r="K3734" s="210">
        <v>0.1324196712221096</v>
      </c>
      <c r="L3734" s="162">
        <f t="shared" si="743"/>
        <v>0</v>
      </c>
      <c r="M3734" s="162">
        <f t="shared" si="738"/>
        <v>0</v>
      </c>
      <c r="N3734" s="210">
        <f t="shared" si="744"/>
        <v>0.10155407630513902</v>
      </c>
      <c r="O3734" s="162">
        <f t="shared" si="745"/>
        <v>0</v>
      </c>
      <c r="P3734" s="162">
        <f t="shared" si="739"/>
        <v>8.3446518609957607</v>
      </c>
      <c r="Q3734" s="210">
        <f t="shared" si="740"/>
        <v>1.9707406571515793E-2</v>
      </c>
      <c r="R3734" s="210">
        <f t="shared" si="746"/>
        <v>4.0919342698581641E-2</v>
      </c>
    </row>
    <row r="3735" spans="1:18" x14ac:dyDescent="0.2">
      <c r="A3735" s="146">
        <v>3731</v>
      </c>
      <c r="B3735" s="146">
        <v>11</v>
      </c>
      <c r="C3735" s="146" t="s">
        <v>879</v>
      </c>
      <c r="D3735" s="162">
        <v>23.7</v>
      </c>
      <c r="E3735" s="162">
        <v>25637.627007668099</v>
      </c>
      <c r="F3735" s="208">
        <f t="shared" si="741"/>
        <v>23207.179967341162</v>
      </c>
      <c r="G3735" s="208">
        <f t="shared" si="737"/>
        <v>12.939184002229613</v>
      </c>
      <c r="H3735" s="162">
        <f t="shared" si="742"/>
        <v>36.639184002229612</v>
      </c>
      <c r="I3735" s="209" t="str">
        <f t="shared" si="747"/>
        <v>S</v>
      </c>
      <c r="J3735" s="209" t="s">
        <v>7731</v>
      </c>
      <c r="K3735" s="210">
        <v>1.0871009142890513E-2</v>
      </c>
      <c r="L3735" s="162">
        <f t="shared" si="743"/>
        <v>0</v>
      </c>
      <c r="M3735" s="162">
        <f t="shared" si="738"/>
        <v>0</v>
      </c>
      <c r="N3735" s="210">
        <f t="shared" si="744"/>
        <v>6.3994012061880101E-2</v>
      </c>
      <c r="O3735" s="162">
        <f t="shared" si="745"/>
        <v>0</v>
      </c>
      <c r="P3735" s="162">
        <f t="shared" si="739"/>
        <v>10.639184002229612</v>
      </c>
      <c r="Q3735" s="210">
        <f t="shared" si="740"/>
        <v>2.364887600999984E-2</v>
      </c>
      <c r="R3735" s="210">
        <f t="shared" si="746"/>
        <v>3.3592784553227242E-3</v>
      </c>
    </row>
    <row r="3736" spans="1:18" x14ac:dyDescent="0.2">
      <c r="A3736" s="146">
        <v>3732</v>
      </c>
      <c r="B3736" s="146">
        <v>12</v>
      </c>
      <c r="C3736" s="146" t="s">
        <v>879</v>
      </c>
      <c r="D3736" s="162">
        <v>24.8</v>
      </c>
      <c r="E3736" s="162">
        <v>27364.408541465076</v>
      </c>
      <c r="F3736" s="208">
        <f t="shared" si="741"/>
        <v>24649.85921415174</v>
      </c>
      <c r="G3736" s="208">
        <f t="shared" si="737"/>
        <v>13.743551110036327</v>
      </c>
      <c r="H3736" s="162">
        <f t="shared" si="742"/>
        <v>38.543551110036326</v>
      </c>
      <c r="I3736" s="209" t="str">
        <f t="shared" si="747"/>
        <v>S</v>
      </c>
      <c r="J3736" s="209" t="s">
        <v>7731</v>
      </c>
      <c r="K3736" s="210">
        <v>0.10417659139089416</v>
      </c>
      <c r="L3736" s="162">
        <f t="shared" si="743"/>
        <v>0</v>
      </c>
      <c r="M3736" s="162">
        <f t="shared" si="738"/>
        <v>0</v>
      </c>
      <c r="N3736" s="210">
        <f t="shared" si="744"/>
        <v>9.2826609669623444E-2</v>
      </c>
      <c r="O3736" s="162">
        <f t="shared" si="745"/>
        <v>0</v>
      </c>
      <c r="P3736" s="162">
        <f t="shared" si="739"/>
        <v>12.543551110036326</v>
      </c>
      <c r="Q3736" s="210">
        <f t="shared" si="740"/>
        <v>2.6920133195805995E-2</v>
      </c>
      <c r="R3736" s="210">
        <f t="shared" si="746"/>
        <v>3.2191876063066067E-2</v>
      </c>
    </row>
    <row r="3737" spans="1:18" x14ac:dyDescent="0.2">
      <c r="A3737" s="146">
        <v>3733</v>
      </c>
      <c r="B3737" s="146">
        <v>13</v>
      </c>
      <c r="C3737" s="146" t="s">
        <v>879</v>
      </c>
      <c r="D3737" s="162">
        <v>25.7</v>
      </c>
      <c r="E3737" s="162">
        <v>27503.274614851813</v>
      </c>
      <c r="F3737" s="208">
        <f t="shared" si="741"/>
        <v>24675.937984445045</v>
      </c>
      <c r="G3737" s="208">
        <f t="shared" si="737"/>
        <v>13.758091351799944</v>
      </c>
      <c r="H3737" s="162">
        <f t="shared" si="742"/>
        <v>39.458091351799943</v>
      </c>
      <c r="I3737" s="209" t="str">
        <f t="shared" si="747"/>
        <v>S</v>
      </c>
      <c r="J3737" s="209" t="s">
        <v>7731</v>
      </c>
      <c r="K3737" s="210">
        <v>0</v>
      </c>
      <c r="L3737" s="162">
        <f t="shared" si="743"/>
        <v>0</v>
      </c>
      <c r="M3737" s="162">
        <f t="shared" si="738"/>
        <v>0</v>
      </c>
      <c r="N3737" s="210">
        <f t="shared" si="744"/>
        <v>6.0634733606557377E-2</v>
      </c>
      <c r="O3737" s="162">
        <f t="shared" si="745"/>
        <v>0</v>
      </c>
      <c r="P3737" s="162">
        <f t="shared" si="739"/>
        <v>13.458091351799943</v>
      </c>
      <c r="Q3737" s="210">
        <f t="shared" si="740"/>
        <v>2.8491099384685255E-2</v>
      </c>
      <c r="R3737" s="210">
        <f t="shared" si="746"/>
        <v>0</v>
      </c>
    </row>
    <row r="3738" spans="1:18" x14ac:dyDescent="0.2">
      <c r="A3738" s="146">
        <v>3734</v>
      </c>
      <c r="B3738" s="146">
        <v>14</v>
      </c>
      <c r="C3738" s="146" t="s">
        <v>879</v>
      </c>
      <c r="D3738" s="162">
        <v>26.1</v>
      </c>
      <c r="E3738" s="162">
        <v>26349.211275503534</v>
      </c>
      <c r="F3738" s="208">
        <f t="shared" si="741"/>
        <v>23598.353618340963</v>
      </c>
      <c r="G3738" s="208">
        <f t="shared" si="737"/>
        <v>13.157283222136265</v>
      </c>
      <c r="H3738" s="162">
        <f t="shared" si="742"/>
        <v>39.257283222136266</v>
      </c>
      <c r="I3738" s="209" t="str">
        <f t="shared" si="747"/>
        <v>S</v>
      </c>
      <c r="J3738" s="209" t="s">
        <v>7731</v>
      </c>
      <c r="K3738" s="210">
        <v>3.0535049939064058E-3</v>
      </c>
      <c r="L3738" s="162">
        <f t="shared" si="743"/>
        <v>0</v>
      </c>
      <c r="M3738" s="162">
        <f t="shared" si="738"/>
        <v>0</v>
      </c>
      <c r="N3738" s="210">
        <f t="shared" si="744"/>
        <v>6.1578305027059625E-2</v>
      </c>
      <c r="O3738" s="162">
        <f t="shared" si="745"/>
        <v>0.10000000000000142</v>
      </c>
      <c r="P3738" s="162">
        <f t="shared" si="739"/>
        <v>13.257283222136266</v>
      </c>
      <c r="Q3738" s="210">
        <f t="shared" si="740"/>
        <v>2.8146157994741197E-2</v>
      </c>
      <c r="R3738" s="210">
        <f t="shared" si="746"/>
        <v>9.4357142050224829E-4</v>
      </c>
    </row>
    <row r="3739" spans="1:18" x14ac:dyDescent="0.2">
      <c r="A3739" s="146">
        <v>3735</v>
      </c>
      <c r="B3739" s="146">
        <v>15</v>
      </c>
      <c r="C3739" s="146" t="s">
        <v>879</v>
      </c>
      <c r="D3739" s="162">
        <v>27.1</v>
      </c>
      <c r="E3739" s="162">
        <v>23833.481208537425</v>
      </c>
      <c r="F3739" s="208">
        <f t="shared" si="741"/>
        <v>21249.931845531966</v>
      </c>
      <c r="G3739" s="208">
        <f t="shared" si="737"/>
        <v>11.847918556718914</v>
      </c>
      <c r="H3739" s="162">
        <f t="shared" si="742"/>
        <v>38.947918556718918</v>
      </c>
      <c r="I3739" s="209" t="str">
        <f t="shared" si="747"/>
        <v>S</v>
      </c>
      <c r="J3739" s="209" t="s">
        <v>7731</v>
      </c>
      <c r="K3739" s="210">
        <v>5.1069529055778294E-3</v>
      </c>
      <c r="L3739" s="162">
        <f t="shared" si="743"/>
        <v>0</v>
      </c>
      <c r="M3739" s="162">
        <f t="shared" si="738"/>
        <v>0</v>
      </c>
      <c r="N3739" s="210">
        <f t="shared" si="744"/>
        <v>6.221284624012783E-2</v>
      </c>
      <c r="O3739" s="162">
        <f t="shared" si="745"/>
        <v>1.1000000000000014</v>
      </c>
      <c r="P3739" s="162">
        <f t="shared" si="739"/>
        <v>12.947918556718918</v>
      </c>
      <c r="Q3739" s="210">
        <f t="shared" si="740"/>
        <v>2.7614741871960873E-2</v>
      </c>
      <c r="R3739" s="210">
        <f t="shared" si="746"/>
        <v>1.5781126335704526E-3</v>
      </c>
    </row>
    <row r="3740" spans="1:18" x14ac:dyDescent="0.2">
      <c r="A3740" s="146">
        <v>3736</v>
      </c>
      <c r="B3740" s="146">
        <v>16</v>
      </c>
      <c r="C3740" s="146" t="s">
        <v>879</v>
      </c>
      <c r="D3740" s="162">
        <v>27.9</v>
      </c>
      <c r="E3740" s="162">
        <v>19844.768924264725</v>
      </c>
      <c r="F3740" s="208">
        <f t="shared" si="741"/>
        <v>17630.092712316782</v>
      </c>
      <c r="G3740" s="208">
        <f t="shared" si="737"/>
        <v>9.8296740018416688</v>
      </c>
      <c r="H3740" s="162">
        <f t="shared" si="742"/>
        <v>37.729674001841666</v>
      </c>
      <c r="I3740" s="209" t="str">
        <f t="shared" si="747"/>
        <v>S</v>
      </c>
      <c r="J3740" s="209" t="s">
        <v>7731</v>
      </c>
      <c r="K3740" s="210">
        <v>4.3146212330657137E-2</v>
      </c>
      <c r="L3740" s="162">
        <f t="shared" si="743"/>
        <v>0</v>
      </c>
      <c r="M3740" s="162">
        <f t="shared" si="738"/>
        <v>0</v>
      </c>
      <c r="N3740" s="210">
        <f t="shared" si="744"/>
        <v>7.3967455491530221E-2</v>
      </c>
      <c r="O3740" s="162">
        <f t="shared" si="745"/>
        <v>1.8999999999999986</v>
      </c>
      <c r="P3740" s="162">
        <f t="shared" si="739"/>
        <v>11.729674001841666</v>
      </c>
      <c r="Q3740" s="210">
        <f t="shared" si="740"/>
        <v>2.5522082721382899E-2</v>
      </c>
      <c r="R3740" s="210">
        <f t="shared" si="746"/>
        <v>1.3332721884972844E-2</v>
      </c>
    </row>
    <row r="3741" spans="1:18" x14ac:dyDescent="0.2">
      <c r="A3741" s="146">
        <v>3737</v>
      </c>
      <c r="B3741" s="146">
        <v>17</v>
      </c>
      <c r="C3741" s="146" t="s">
        <v>879</v>
      </c>
      <c r="D3741" s="162">
        <v>27.3</v>
      </c>
      <c r="E3741" s="162">
        <v>14620.454704446724</v>
      </c>
      <c r="F3741" s="208">
        <f t="shared" si="741"/>
        <v>13023.901050721142</v>
      </c>
      <c r="G3741" s="208">
        <f t="shared" si="737"/>
        <v>7.2614877102372715</v>
      </c>
      <c r="H3741" s="162">
        <f t="shared" si="742"/>
        <v>34.561487710237273</v>
      </c>
      <c r="I3741" s="209" t="str">
        <f t="shared" si="747"/>
        <v>S</v>
      </c>
      <c r="J3741" s="209" t="s">
        <v>7731</v>
      </c>
      <c r="K3741" s="210">
        <v>3.9426989059413664E-2</v>
      </c>
      <c r="L3741" s="162">
        <f t="shared" si="743"/>
        <v>0</v>
      </c>
      <c r="M3741" s="162">
        <f t="shared" si="738"/>
        <v>0</v>
      </c>
      <c r="N3741" s="210">
        <f t="shared" si="744"/>
        <v>7.2818168756379781E-2</v>
      </c>
      <c r="O3741" s="162">
        <f t="shared" si="745"/>
        <v>1.3000000000000007</v>
      </c>
      <c r="P3741" s="162">
        <f t="shared" si="739"/>
        <v>8.5614877102372731</v>
      </c>
      <c r="Q3741" s="210">
        <f t="shared" si="740"/>
        <v>2.0079879834188671E-2</v>
      </c>
      <c r="R3741" s="210">
        <f t="shared" si="746"/>
        <v>1.2183435149822404E-2</v>
      </c>
    </row>
    <row r="3742" spans="1:18" x14ac:dyDescent="0.2">
      <c r="A3742" s="146">
        <v>3738</v>
      </c>
      <c r="B3742" s="146">
        <v>18</v>
      </c>
      <c r="C3742" s="146" t="s">
        <v>879</v>
      </c>
      <c r="D3742" s="162">
        <v>26.7</v>
      </c>
      <c r="E3742" s="162">
        <v>8722.6817720116887</v>
      </c>
      <c r="F3742" s="208">
        <f t="shared" si="741"/>
        <v>7791.09935876084</v>
      </c>
      <c r="G3742" s="208">
        <f t="shared" si="737"/>
        <v>4.3439344342797144</v>
      </c>
      <c r="H3742" s="162">
        <f t="shared" si="742"/>
        <v>31.043934434279713</v>
      </c>
      <c r="I3742" s="209" t="str">
        <f t="shared" si="747"/>
        <v>S</v>
      </c>
      <c r="J3742" s="209" t="s">
        <v>7731</v>
      </c>
      <c r="K3742" s="210">
        <v>4.9896975772668562E-3</v>
      </c>
      <c r="L3742" s="162">
        <f t="shared" si="743"/>
        <v>0</v>
      </c>
      <c r="M3742" s="162">
        <f t="shared" si="738"/>
        <v>0</v>
      </c>
      <c r="N3742" s="210">
        <f t="shared" si="744"/>
        <v>6.2176612869978887E-2</v>
      </c>
      <c r="O3742" s="162">
        <f t="shared" si="745"/>
        <v>0.69999999999999929</v>
      </c>
      <c r="P3742" s="162">
        <f t="shared" si="739"/>
        <v>5.0439344342797128</v>
      </c>
      <c r="Q3742" s="210">
        <f t="shared" si="740"/>
        <v>1.4037546198377916E-2</v>
      </c>
      <c r="R3742" s="210">
        <f t="shared" si="746"/>
        <v>1.5418792634215098E-3</v>
      </c>
    </row>
    <row r="3743" spans="1:18" x14ac:dyDescent="0.2">
      <c r="A3743" s="146">
        <v>3739</v>
      </c>
      <c r="B3743" s="146">
        <v>19</v>
      </c>
      <c r="C3743" s="146" t="s">
        <v>879</v>
      </c>
      <c r="D3743" s="162">
        <v>25.5</v>
      </c>
      <c r="E3743" s="162">
        <v>3673.1328710050498</v>
      </c>
      <c r="F3743" s="208">
        <f t="shared" si="741"/>
        <v>3298.4733181625347</v>
      </c>
      <c r="G3743" s="208">
        <f t="shared" si="737"/>
        <v>1.8390667565043095</v>
      </c>
      <c r="H3743" s="162">
        <f t="shared" si="742"/>
        <v>27.339066756504309</v>
      </c>
      <c r="I3743" s="209" t="str">
        <f t="shared" si="747"/>
        <v>S</v>
      </c>
      <c r="J3743" s="209" t="s">
        <v>7731</v>
      </c>
      <c r="K3743" s="210">
        <v>8.7851401000596345E-3</v>
      </c>
      <c r="L3743" s="162">
        <f t="shared" si="743"/>
        <v>0</v>
      </c>
      <c r="M3743" s="162">
        <f t="shared" si="738"/>
        <v>0</v>
      </c>
      <c r="N3743" s="210">
        <f t="shared" si="744"/>
        <v>6.334945231180493E-2</v>
      </c>
      <c r="O3743" s="162">
        <f t="shared" si="745"/>
        <v>0</v>
      </c>
      <c r="P3743" s="162">
        <f t="shared" si="739"/>
        <v>1.3390667565043088</v>
      </c>
      <c r="Q3743" s="210">
        <f t="shared" si="740"/>
        <v>7.6734502403553919E-3</v>
      </c>
      <c r="R3743" s="210">
        <f t="shared" si="746"/>
        <v>2.7147187052475527E-3</v>
      </c>
    </row>
    <row r="3744" spans="1:18" x14ac:dyDescent="0.2">
      <c r="A3744" s="146">
        <v>3740</v>
      </c>
      <c r="B3744" s="146">
        <v>20</v>
      </c>
      <c r="C3744" s="146" t="s">
        <v>879</v>
      </c>
      <c r="D3744" s="162">
        <v>23.6</v>
      </c>
      <c r="E3744" s="162">
        <v>1006.292026786443</v>
      </c>
      <c r="F3744" s="208">
        <f t="shared" si="741"/>
        <v>911.29805945780276</v>
      </c>
      <c r="G3744" s="208">
        <f t="shared" si="737"/>
        <v>0.50809505027293644</v>
      </c>
      <c r="H3744" s="162">
        <f t="shared" si="742"/>
        <v>24.108095050272937</v>
      </c>
      <c r="I3744" s="209" t="str">
        <f t="shared" si="747"/>
        <v>S</v>
      </c>
      <c r="J3744" s="209" t="s">
        <v>7731</v>
      </c>
      <c r="K3744" s="210">
        <v>7.6981246775971707E-2</v>
      </c>
      <c r="L3744" s="162">
        <f t="shared" si="743"/>
        <v>0</v>
      </c>
      <c r="M3744" s="162">
        <f t="shared" si="738"/>
        <v>0</v>
      </c>
      <c r="N3744" s="210">
        <f t="shared" si="744"/>
        <v>8.442290638419922E-2</v>
      </c>
      <c r="O3744" s="162">
        <f t="shared" si="745"/>
        <v>0</v>
      </c>
      <c r="P3744" s="162">
        <f t="shared" si="739"/>
        <v>0</v>
      </c>
      <c r="Q3744" s="210">
        <f t="shared" si="740"/>
        <v>5.3732468123861565E-3</v>
      </c>
      <c r="R3744" s="210">
        <f t="shared" si="746"/>
        <v>2.3788172777641843E-2</v>
      </c>
    </row>
    <row r="3745" spans="1:18" x14ac:dyDescent="0.2">
      <c r="A3745" s="146">
        <v>3741</v>
      </c>
      <c r="B3745" s="146">
        <v>21</v>
      </c>
      <c r="C3745" s="146" t="s">
        <v>879</v>
      </c>
      <c r="D3745" s="162">
        <v>22</v>
      </c>
      <c r="E3745" s="162">
        <v>53.153146326385674</v>
      </c>
      <c r="F3745" s="208">
        <f t="shared" si="741"/>
        <v>48.475669449663734</v>
      </c>
      <c r="G3745" s="208">
        <f t="shared" si="737"/>
        <v>2.702765297305194E-2</v>
      </c>
      <c r="H3745" s="162">
        <f t="shared" si="742"/>
        <v>22.02702765297305</v>
      </c>
      <c r="I3745" s="209" t="str">
        <f t="shared" si="747"/>
        <v>S</v>
      </c>
      <c r="J3745" s="209" t="s">
        <v>7731</v>
      </c>
      <c r="K3745" s="210">
        <v>0.14753074614898781</v>
      </c>
      <c r="L3745" s="162">
        <f t="shared" si="743"/>
        <v>0</v>
      </c>
      <c r="M3745" s="162">
        <f t="shared" si="738"/>
        <v>0</v>
      </c>
      <c r="N3745" s="210">
        <f t="shared" si="744"/>
        <v>0.10622358837815822</v>
      </c>
      <c r="O3745" s="162">
        <f t="shared" si="745"/>
        <v>0</v>
      </c>
      <c r="P3745" s="162">
        <f t="shared" si="739"/>
        <v>0</v>
      </c>
      <c r="Q3745" s="210">
        <f t="shared" si="740"/>
        <v>5.3732468123861565E-3</v>
      </c>
      <c r="R3745" s="210">
        <f t="shared" si="746"/>
        <v>4.5588854771600844E-2</v>
      </c>
    </row>
    <row r="3746" spans="1:18" x14ac:dyDescent="0.2">
      <c r="A3746" s="146">
        <v>3742</v>
      </c>
      <c r="B3746" s="146">
        <v>22</v>
      </c>
      <c r="C3746" s="146" t="s">
        <v>879</v>
      </c>
      <c r="D3746" s="162">
        <v>21.4</v>
      </c>
      <c r="E3746" s="162">
        <v>0</v>
      </c>
      <c r="F3746" s="208">
        <f t="shared" si="741"/>
        <v>0</v>
      </c>
      <c r="G3746" s="208">
        <f t="shared" si="737"/>
        <v>0</v>
      </c>
      <c r="H3746" s="162">
        <f t="shared" si="742"/>
        <v>21.4</v>
      </c>
      <c r="I3746" s="209" t="str">
        <f t="shared" si="747"/>
        <v>S</v>
      </c>
      <c r="J3746" s="209" t="s">
        <v>7731</v>
      </c>
      <c r="K3746" s="210">
        <v>1.8340890372383983E-2</v>
      </c>
      <c r="L3746" s="162">
        <f t="shared" si="743"/>
        <v>0</v>
      </c>
      <c r="M3746" s="162">
        <f t="shared" si="738"/>
        <v>0</v>
      </c>
      <c r="N3746" s="210">
        <f t="shared" si="744"/>
        <v>6.6302299245546745E-2</v>
      </c>
      <c r="O3746" s="162">
        <f t="shared" si="745"/>
        <v>0</v>
      </c>
      <c r="P3746" s="162">
        <f t="shared" si="739"/>
        <v>0</v>
      </c>
      <c r="Q3746" s="210">
        <f t="shared" si="740"/>
        <v>5.3732468123861565E-3</v>
      </c>
      <c r="R3746" s="210">
        <f t="shared" si="746"/>
        <v>5.6675656389893678E-3</v>
      </c>
    </row>
    <row r="3747" spans="1:18" x14ac:dyDescent="0.2">
      <c r="A3747" s="146">
        <v>3743</v>
      </c>
      <c r="B3747" s="146">
        <v>23</v>
      </c>
      <c r="C3747" s="146" t="s">
        <v>879</v>
      </c>
      <c r="D3747" s="162">
        <v>20.2</v>
      </c>
      <c r="E3747" s="162">
        <v>0</v>
      </c>
      <c r="F3747" s="208">
        <f t="shared" si="741"/>
        <v>0</v>
      </c>
      <c r="G3747" s="208">
        <f t="shared" si="737"/>
        <v>0</v>
      </c>
      <c r="H3747" s="162">
        <f t="shared" si="742"/>
        <v>20.2</v>
      </c>
      <c r="I3747" s="209" t="str">
        <f t="shared" si="747"/>
        <v>S</v>
      </c>
      <c r="J3747" s="209" t="s">
        <v>7731</v>
      </c>
      <c r="K3747" s="210">
        <v>6.8874056860745395E-2</v>
      </c>
      <c r="L3747" s="162">
        <f t="shared" si="743"/>
        <v>0</v>
      </c>
      <c r="M3747" s="162">
        <f t="shared" si="738"/>
        <v>0</v>
      </c>
      <c r="N3747" s="210">
        <f t="shared" si="744"/>
        <v>8.1917682806750547E-2</v>
      </c>
      <c r="O3747" s="162">
        <f t="shared" si="745"/>
        <v>0</v>
      </c>
      <c r="P3747" s="162">
        <f t="shared" si="739"/>
        <v>0</v>
      </c>
      <c r="Q3747" s="210">
        <f t="shared" si="740"/>
        <v>5.3732468123861565E-3</v>
      </c>
      <c r="R3747" s="210">
        <f t="shared" si="746"/>
        <v>2.128294920019317E-2</v>
      </c>
    </row>
    <row r="3748" spans="1:18" x14ac:dyDescent="0.2">
      <c r="A3748" s="146">
        <v>3744</v>
      </c>
      <c r="B3748" s="146">
        <v>24</v>
      </c>
      <c r="C3748" s="146" t="s">
        <v>879</v>
      </c>
      <c r="D3748" s="162">
        <v>20.6</v>
      </c>
      <c r="E3748" s="162">
        <v>0</v>
      </c>
      <c r="F3748" s="208">
        <f t="shared" si="741"/>
        <v>0</v>
      </c>
      <c r="G3748" s="208">
        <f t="shared" si="737"/>
        <v>0</v>
      </c>
      <c r="H3748" s="162">
        <f t="shared" si="742"/>
        <v>20.6</v>
      </c>
      <c r="I3748" s="209" t="str">
        <f t="shared" si="747"/>
        <v>S</v>
      </c>
      <c r="J3748" s="209" t="s">
        <v>7731</v>
      </c>
      <c r="K3748" s="210">
        <v>0</v>
      </c>
      <c r="L3748" s="162">
        <f t="shared" si="743"/>
        <v>0</v>
      </c>
      <c r="M3748" s="162">
        <f t="shared" si="738"/>
        <v>0</v>
      </c>
      <c r="N3748" s="210">
        <f t="shared" si="744"/>
        <v>6.0634733606557377E-2</v>
      </c>
      <c r="O3748" s="162">
        <f t="shared" si="745"/>
        <v>0</v>
      </c>
      <c r="P3748" s="162">
        <f t="shared" si="739"/>
        <v>0</v>
      </c>
      <c r="Q3748" s="210">
        <f t="shared" si="740"/>
        <v>5.3732468123861565E-3</v>
      </c>
      <c r="R3748" s="210">
        <f t="shared" si="746"/>
        <v>0</v>
      </c>
    </row>
    <row r="3749" spans="1:18" x14ac:dyDescent="0.2">
      <c r="A3749" s="146">
        <v>3745</v>
      </c>
      <c r="B3749" s="146">
        <v>1</v>
      </c>
      <c r="C3749" s="146" t="s">
        <v>818</v>
      </c>
      <c r="D3749" s="162">
        <v>19.899999999999999</v>
      </c>
      <c r="E3749" s="162">
        <v>0</v>
      </c>
      <c r="F3749" s="208">
        <f t="shared" si="741"/>
        <v>0</v>
      </c>
      <c r="G3749" s="208">
        <f t="shared" si="737"/>
        <v>0</v>
      </c>
      <c r="H3749" s="162">
        <f t="shared" si="742"/>
        <v>19.899999999999999</v>
      </c>
      <c r="I3749" s="209" t="str">
        <f>IF(AVERAGE(H3749:H3772)&gt;15,"S",IF(AVERAGE(H3749:H3772)&lt;5,"W","Ü"))</f>
        <v>S</v>
      </c>
      <c r="J3749" s="209" t="s">
        <v>1401</v>
      </c>
      <c r="K3749" s="210">
        <v>4.6549598018629022E-4</v>
      </c>
      <c r="L3749" s="162">
        <f t="shared" si="743"/>
        <v>0</v>
      </c>
      <c r="M3749" s="162">
        <f t="shared" si="738"/>
        <v>0</v>
      </c>
      <c r="N3749" s="210">
        <f t="shared" si="744"/>
        <v>6.0778577714930865E-2</v>
      </c>
      <c r="O3749" s="162">
        <f t="shared" si="745"/>
        <v>0</v>
      </c>
      <c r="P3749" s="162">
        <f t="shared" si="739"/>
        <v>0</v>
      </c>
      <c r="Q3749" s="210">
        <f t="shared" si="740"/>
        <v>5.3732468123861565E-3</v>
      </c>
      <c r="R3749" s="210">
        <f t="shared" si="746"/>
        <v>1.4384410837348788E-4</v>
      </c>
    </row>
    <row r="3750" spans="1:18" x14ac:dyDescent="0.2">
      <c r="A3750" s="146">
        <v>3746</v>
      </c>
      <c r="B3750" s="146">
        <v>2</v>
      </c>
      <c r="C3750" s="146" t="s">
        <v>818</v>
      </c>
      <c r="D3750" s="162">
        <v>19.2</v>
      </c>
      <c r="E3750" s="162">
        <v>0</v>
      </c>
      <c r="F3750" s="208">
        <f t="shared" si="741"/>
        <v>0</v>
      </c>
      <c r="G3750" s="208">
        <f t="shared" si="737"/>
        <v>0</v>
      </c>
      <c r="H3750" s="162">
        <f t="shared" si="742"/>
        <v>19.2</v>
      </c>
      <c r="I3750" s="209" t="str">
        <f>IF(I3749="S","S",IF(I3749="W","W","Ü"))</f>
        <v>S</v>
      </c>
      <c r="J3750" s="209" t="s">
        <v>1401</v>
      </c>
      <c r="K3750" s="210">
        <v>2.9666446641575202E-2</v>
      </c>
      <c r="L3750" s="162">
        <f t="shared" si="743"/>
        <v>0</v>
      </c>
      <c r="M3750" s="162">
        <f t="shared" si="738"/>
        <v>0</v>
      </c>
      <c r="N3750" s="210">
        <f t="shared" si="744"/>
        <v>6.9802038475783756E-2</v>
      </c>
      <c r="O3750" s="162">
        <f t="shared" si="745"/>
        <v>0</v>
      </c>
      <c r="P3750" s="162">
        <f t="shared" si="739"/>
        <v>0</v>
      </c>
      <c r="Q3750" s="210">
        <f t="shared" si="740"/>
        <v>5.3732468123861565E-3</v>
      </c>
      <c r="R3750" s="210">
        <f t="shared" si="746"/>
        <v>9.1673048692263795E-3</v>
      </c>
    </row>
    <row r="3751" spans="1:18" x14ac:dyDescent="0.2">
      <c r="A3751" s="146">
        <v>3747</v>
      </c>
      <c r="B3751" s="146">
        <v>3</v>
      </c>
      <c r="C3751" s="146" t="s">
        <v>818</v>
      </c>
      <c r="D3751" s="162">
        <v>18.899999999999999</v>
      </c>
      <c r="E3751" s="162">
        <v>0</v>
      </c>
      <c r="F3751" s="208">
        <f t="shared" si="741"/>
        <v>0</v>
      </c>
      <c r="G3751" s="208">
        <f t="shared" si="737"/>
        <v>0</v>
      </c>
      <c r="H3751" s="162">
        <f t="shared" si="742"/>
        <v>18.899999999999999</v>
      </c>
      <c r="I3751" s="209" t="str">
        <f t="shared" ref="I3751:I3772" si="748">IF(I3750="S","S",IF(I3750="W","W","Ü"))</f>
        <v>S</v>
      </c>
      <c r="J3751" s="209" t="s">
        <v>1401</v>
      </c>
      <c r="K3751" s="210">
        <v>2.5647547976040195E-5</v>
      </c>
      <c r="L3751" s="162">
        <f t="shared" si="743"/>
        <v>0</v>
      </c>
      <c r="M3751" s="162">
        <f t="shared" si="738"/>
        <v>0</v>
      </c>
      <c r="N3751" s="210">
        <f t="shared" si="744"/>
        <v>6.0642659021228201E-2</v>
      </c>
      <c r="O3751" s="162">
        <f t="shared" si="745"/>
        <v>0</v>
      </c>
      <c r="P3751" s="162">
        <f t="shared" si="739"/>
        <v>0</v>
      </c>
      <c r="Q3751" s="210">
        <f t="shared" si="740"/>
        <v>5.3732468123861565E-3</v>
      </c>
      <c r="R3751" s="210">
        <f t="shared" si="746"/>
        <v>7.92541467082436E-6</v>
      </c>
    </row>
    <row r="3752" spans="1:18" x14ac:dyDescent="0.2">
      <c r="A3752" s="146">
        <v>3748</v>
      </c>
      <c r="B3752" s="146">
        <v>4</v>
      </c>
      <c r="C3752" s="146" t="s">
        <v>818</v>
      </c>
      <c r="D3752" s="162">
        <v>18.7</v>
      </c>
      <c r="E3752" s="162">
        <v>1.6697323453314872</v>
      </c>
      <c r="F3752" s="208">
        <f t="shared" si="741"/>
        <v>1.5448363659006921</v>
      </c>
      <c r="G3752" s="208">
        <f t="shared" si="737"/>
        <v>8.6132490116656304E-4</v>
      </c>
      <c r="H3752" s="162">
        <f t="shared" si="742"/>
        <v>18.700861324901165</v>
      </c>
      <c r="I3752" s="209" t="str">
        <f t="shared" si="748"/>
        <v>S</v>
      </c>
      <c r="J3752" s="209" t="s">
        <v>1401</v>
      </c>
      <c r="K3752" s="210">
        <v>0</v>
      </c>
      <c r="L3752" s="162">
        <f t="shared" si="743"/>
        <v>0</v>
      </c>
      <c r="M3752" s="162">
        <f t="shared" si="738"/>
        <v>0</v>
      </c>
      <c r="N3752" s="210">
        <f t="shared" si="744"/>
        <v>6.0634733606557377E-2</v>
      </c>
      <c r="O3752" s="162">
        <f t="shared" si="745"/>
        <v>0</v>
      </c>
      <c r="P3752" s="162">
        <f t="shared" si="739"/>
        <v>0</v>
      </c>
      <c r="Q3752" s="210">
        <f t="shared" si="740"/>
        <v>5.3732468123861565E-3</v>
      </c>
      <c r="R3752" s="210">
        <f t="shared" si="746"/>
        <v>0</v>
      </c>
    </row>
    <row r="3753" spans="1:18" x14ac:dyDescent="0.2">
      <c r="A3753" s="146">
        <v>3749</v>
      </c>
      <c r="B3753" s="146">
        <v>5</v>
      </c>
      <c r="C3753" s="146" t="s">
        <v>818</v>
      </c>
      <c r="D3753" s="162">
        <v>18.7</v>
      </c>
      <c r="E3753" s="162">
        <v>294.98604767522943</v>
      </c>
      <c r="F3753" s="208">
        <f t="shared" si="741"/>
        <v>272.92109130912229</v>
      </c>
      <c r="G3753" s="208">
        <f t="shared" si="737"/>
        <v>0.15216739920609282</v>
      </c>
      <c r="H3753" s="162">
        <f t="shared" si="742"/>
        <v>18.852167399206092</v>
      </c>
      <c r="I3753" s="209" t="str">
        <f t="shared" si="748"/>
        <v>S</v>
      </c>
      <c r="J3753" s="209" t="s">
        <v>1401</v>
      </c>
      <c r="K3753" s="210">
        <v>0</v>
      </c>
      <c r="L3753" s="162">
        <f t="shared" si="743"/>
        <v>0</v>
      </c>
      <c r="M3753" s="162">
        <f t="shared" si="738"/>
        <v>0</v>
      </c>
      <c r="N3753" s="210">
        <f t="shared" si="744"/>
        <v>6.0634733606557377E-2</v>
      </c>
      <c r="O3753" s="162">
        <f t="shared" si="745"/>
        <v>0</v>
      </c>
      <c r="P3753" s="162">
        <f t="shared" si="739"/>
        <v>0</v>
      </c>
      <c r="Q3753" s="210">
        <f t="shared" si="740"/>
        <v>5.3732468123861565E-3</v>
      </c>
      <c r="R3753" s="210">
        <f t="shared" si="746"/>
        <v>0</v>
      </c>
    </row>
    <row r="3754" spans="1:18" x14ac:dyDescent="0.2">
      <c r="A3754" s="146">
        <v>3750</v>
      </c>
      <c r="B3754" s="146">
        <v>6</v>
      </c>
      <c r="C3754" s="146" t="s">
        <v>818</v>
      </c>
      <c r="D3754" s="162">
        <v>19.3</v>
      </c>
      <c r="E3754" s="162">
        <v>1955.8131538316154</v>
      </c>
      <c r="F3754" s="208">
        <f t="shared" si="741"/>
        <v>1804.8243783558146</v>
      </c>
      <c r="G3754" s="208">
        <f t="shared" si="737"/>
        <v>1.0062814506596469</v>
      </c>
      <c r="H3754" s="162">
        <f t="shared" si="742"/>
        <v>20.306281450659647</v>
      </c>
      <c r="I3754" s="209" t="str">
        <f t="shared" si="748"/>
        <v>S</v>
      </c>
      <c r="J3754" s="209" t="s">
        <v>1401</v>
      </c>
      <c r="K3754" s="210">
        <v>1.1237900604834945E-3</v>
      </c>
      <c r="L3754" s="162">
        <f t="shared" si="743"/>
        <v>0</v>
      </c>
      <c r="M3754" s="162">
        <f t="shared" si="738"/>
        <v>0</v>
      </c>
      <c r="N3754" s="210">
        <f t="shared" si="744"/>
        <v>6.098199885938415E-2</v>
      </c>
      <c r="O3754" s="162">
        <f t="shared" si="745"/>
        <v>0</v>
      </c>
      <c r="P3754" s="162">
        <f t="shared" si="739"/>
        <v>0</v>
      </c>
      <c r="Q3754" s="210">
        <f t="shared" si="740"/>
        <v>5.3732468123861565E-3</v>
      </c>
      <c r="R3754" s="210">
        <f t="shared" si="746"/>
        <v>3.4726525282677279E-4</v>
      </c>
    </row>
    <row r="3755" spans="1:18" x14ac:dyDescent="0.2">
      <c r="A3755" s="146">
        <v>3751</v>
      </c>
      <c r="B3755" s="146">
        <v>7</v>
      </c>
      <c r="C3755" s="146" t="s">
        <v>818</v>
      </c>
      <c r="D3755" s="162">
        <v>21.3</v>
      </c>
      <c r="E3755" s="162">
        <v>5036.4693309682089</v>
      </c>
      <c r="F3755" s="208">
        <f t="shared" si="741"/>
        <v>4607.3621439697181</v>
      </c>
      <c r="G3755" s="208">
        <f t="shared" si="737"/>
        <v>2.5688388951017145</v>
      </c>
      <c r="H3755" s="162">
        <f t="shared" si="742"/>
        <v>23.868838895101714</v>
      </c>
      <c r="I3755" s="209" t="str">
        <f t="shared" si="748"/>
        <v>S</v>
      </c>
      <c r="J3755" s="209" t="s">
        <v>1401</v>
      </c>
      <c r="K3755" s="210">
        <v>8.4815652001442601E-2</v>
      </c>
      <c r="L3755" s="162">
        <f t="shared" si="743"/>
        <v>0</v>
      </c>
      <c r="M3755" s="162">
        <f t="shared" si="738"/>
        <v>0</v>
      </c>
      <c r="N3755" s="210">
        <f t="shared" si="744"/>
        <v>8.6843836064072005E-2</v>
      </c>
      <c r="O3755" s="162">
        <f t="shared" si="745"/>
        <v>0</v>
      </c>
      <c r="P3755" s="162">
        <f t="shared" si="739"/>
        <v>0</v>
      </c>
      <c r="Q3755" s="210">
        <f t="shared" si="740"/>
        <v>5.3732468123861565E-3</v>
      </c>
      <c r="R3755" s="210">
        <f t="shared" si="746"/>
        <v>2.6209102457514628E-2</v>
      </c>
    </row>
    <row r="3756" spans="1:18" x14ac:dyDescent="0.2">
      <c r="A3756" s="146">
        <v>3752</v>
      </c>
      <c r="B3756" s="146">
        <v>8</v>
      </c>
      <c r="C3756" s="146" t="s">
        <v>818</v>
      </c>
      <c r="D3756" s="162">
        <v>23.8</v>
      </c>
      <c r="E3756" s="162">
        <v>8950.0436597009939</v>
      </c>
      <c r="F3756" s="208">
        <f t="shared" si="741"/>
        <v>8097.9995032974593</v>
      </c>
      <c r="G3756" s="208">
        <f t="shared" si="737"/>
        <v>4.5150468850841001</v>
      </c>
      <c r="H3756" s="162">
        <f t="shared" si="742"/>
        <v>28.315046885084101</v>
      </c>
      <c r="I3756" s="209" t="str">
        <f t="shared" si="748"/>
        <v>S</v>
      </c>
      <c r="J3756" s="209" t="s">
        <v>1401</v>
      </c>
      <c r="K3756" s="210">
        <v>2.0326657770252478E-2</v>
      </c>
      <c r="L3756" s="162">
        <f t="shared" si="743"/>
        <v>0</v>
      </c>
      <c r="M3756" s="162">
        <f t="shared" si="738"/>
        <v>0</v>
      </c>
      <c r="N3756" s="210">
        <f t="shared" si="744"/>
        <v>6.6915926329220429E-2</v>
      </c>
      <c r="O3756" s="162">
        <f t="shared" si="745"/>
        <v>0</v>
      </c>
      <c r="P3756" s="162">
        <f t="shared" si="739"/>
        <v>2.3150468850841008</v>
      </c>
      <c r="Q3756" s="210">
        <f t="shared" si="740"/>
        <v>9.3499557816098394E-3</v>
      </c>
      <c r="R3756" s="210">
        <f t="shared" si="746"/>
        <v>6.2811927226630523E-3</v>
      </c>
    </row>
    <row r="3757" spans="1:18" x14ac:dyDescent="0.2">
      <c r="A3757" s="146">
        <v>3753</v>
      </c>
      <c r="B3757" s="146">
        <v>9</v>
      </c>
      <c r="C3757" s="146" t="s">
        <v>818</v>
      </c>
      <c r="D3757" s="162">
        <v>26</v>
      </c>
      <c r="E3757" s="162">
        <v>13422.978324119826</v>
      </c>
      <c r="F3757" s="208">
        <f t="shared" si="741"/>
        <v>12026.988578411365</v>
      </c>
      <c r="G3757" s="208">
        <f t="shared" si="737"/>
        <v>6.7056582673025167</v>
      </c>
      <c r="H3757" s="162">
        <f t="shared" si="742"/>
        <v>32.705658267302518</v>
      </c>
      <c r="I3757" s="209" t="str">
        <f t="shared" si="748"/>
        <v>S</v>
      </c>
      <c r="J3757" s="209" t="s">
        <v>1401</v>
      </c>
      <c r="K3757" s="210">
        <v>7.6156205895286266E-2</v>
      </c>
      <c r="L3757" s="162">
        <f t="shared" si="743"/>
        <v>0</v>
      </c>
      <c r="M3757" s="162">
        <f t="shared" si="738"/>
        <v>0</v>
      </c>
      <c r="N3757" s="210">
        <f t="shared" si="744"/>
        <v>8.416795838270115E-2</v>
      </c>
      <c r="O3757" s="162">
        <f t="shared" si="745"/>
        <v>0</v>
      </c>
      <c r="P3757" s="162">
        <f t="shared" si="739"/>
        <v>6.7056582673025176</v>
      </c>
      <c r="Q3757" s="210">
        <f t="shared" si="740"/>
        <v>1.6891999001788192E-2</v>
      </c>
      <c r="R3757" s="210">
        <f t="shared" si="746"/>
        <v>2.3533224776143773E-2</v>
      </c>
    </row>
    <row r="3758" spans="1:18" x14ac:dyDescent="0.2">
      <c r="A3758" s="146">
        <v>3754</v>
      </c>
      <c r="B3758" s="146">
        <v>10</v>
      </c>
      <c r="C3758" s="146" t="s">
        <v>818</v>
      </c>
      <c r="D3758" s="162">
        <v>27.8</v>
      </c>
      <c r="E3758" s="162">
        <v>17907.322826231757</v>
      </c>
      <c r="F3758" s="208">
        <f t="shared" si="741"/>
        <v>15916.028527954786</v>
      </c>
      <c r="G3758" s="208">
        <f t="shared" si="737"/>
        <v>8.8739959787340421</v>
      </c>
      <c r="H3758" s="162">
        <f t="shared" si="742"/>
        <v>36.673995978734041</v>
      </c>
      <c r="I3758" s="209" t="str">
        <f t="shared" si="748"/>
        <v>S</v>
      </c>
      <c r="J3758" s="209" t="s">
        <v>1401</v>
      </c>
      <c r="K3758" s="210">
        <v>0.11652358743751035</v>
      </c>
      <c r="L3758" s="162">
        <f t="shared" si="743"/>
        <v>0</v>
      </c>
      <c r="M3758" s="162">
        <f t="shared" si="738"/>
        <v>0</v>
      </c>
      <c r="N3758" s="210">
        <f t="shared" si="744"/>
        <v>9.6641986628852469E-2</v>
      </c>
      <c r="O3758" s="162">
        <f t="shared" si="745"/>
        <v>1.8000000000000007</v>
      </c>
      <c r="P3758" s="162">
        <f t="shared" si="739"/>
        <v>10.673995978734041</v>
      </c>
      <c r="Q3758" s="210">
        <f t="shared" si="740"/>
        <v>2.3708674841761531E-2</v>
      </c>
      <c r="R3758" s="210">
        <f t="shared" si="746"/>
        <v>3.6007253022295092E-2</v>
      </c>
    </row>
    <row r="3759" spans="1:18" x14ac:dyDescent="0.2">
      <c r="A3759" s="146">
        <v>3755</v>
      </c>
      <c r="B3759" s="146">
        <v>11</v>
      </c>
      <c r="C3759" s="146" t="s">
        <v>818</v>
      </c>
      <c r="D3759" s="162">
        <v>29</v>
      </c>
      <c r="E3759" s="162">
        <v>21075.083374049809</v>
      </c>
      <c r="F3759" s="208">
        <f t="shared" si="741"/>
        <v>18630.373702660032</v>
      </c>
      <c r="G3759" s="208">
        <f t="shared" si="737"/>
        <v>10.387381565026763</v>
      </c>
      <c r="H3759" s="162">
        <f t="shared" si="742"/>
        <v>39.387381565026764</v>
      </c>
      <c r="I3759" s="209" t="str">
        <f t="shared" si="748"/>
        <v>S</v>
      </c>
      <c r="J3759" s="209" t="s">
        <v>1401</v>
      </c>
      <c r="K3759" s="210">
        <v>7.1720155931242174E-2</v>
      </c>
      <c r="L3759" s="162">
        <f t="shared" si="743"/>
        <v>0</v>
      </c>
      <c r="M3759" s="162">
        <f t="shared" si="738"/>
        <v>0</v>
      </c>
      <c r="N3759" s="210">
        <f t="shared" si="744"/>
        <v>8.2797163190178102E-2</v>
      </c>
      <c r="O3759" s="162">
        <f t="shared" si="745"/>
        <v>3</v>
      </c>
      <c r="P3759" s="162">
        <f t="shared" si="739"/>
        <v>13.387381565026764</v>
      </c>
      <c r="Q3759" s="210">
        <f t="shared" si="740"/>
        <v>2.8369636512773452E-2</v>
      </c>
      <c r="R3759" s="210">
        <f t="shared" si="746"/>
        <v>2.2162429583620726E-2</v>
      </c>
    </row>
    <row r="3760" spans="1:18" x14ac:dyDescent="0.2">
      <c r="A3760" s="146">
        <v>3756</v>
      </c>
      <c r="B3760" s="146">
        <v>12</v>
      </c>
      <c r="C3760" s="146" t="s">
        <v>818</v>
      </c>
      <c r="D3760" s="162">
        <v>29.1</v>
      </c>
      <c r="E3760" s="162">
        <v>22754.555824729065</v>
      </c>
      <c r="F3760" s="208">
        <f t="shared" si="741"/>
        <v>20105.9255267306</v>
      </c>
      <c r="G3760" s="208">
        <f t="shared" si="737"/>
        <v>11.210076807763834</v>
      </c>
      <c r="H3760" s="162">
        <f t="shared" si="742"/>
        <v>40.310076807763835</v>
      </c>
      <c r="I3760" s="209" t="str">
        <f t="shared" si="748"/>
        <v>S</v>
      </c>
      <c r="J3760" s="209" t="s">
        <v>1401</v>
      </c>
      <c r="K3760" s="210">
        <v>0.16251066598150227</v>
      </c>
      <c r="L3760" s="162">
        <f t="shared" si="743"/>
        <v>0</v>
      </c>
      <c r="M3760" s="162">
        <f t="shared" si="738"/>
        <v>0</v>
      </c>
      <c r="N3760" s="210">
        <f t="shared" si="744"/>
        <v>0.11085257187862166</v>
      </c>
      <c r="O3760" s="162">
        <f t="shared" si="745"/>
        <v>3.1000000000000014</v>
      </c>
      <c r="P3760" s="162">
        <f t="shared" si="739"/>
        <v>14.310076807763835</v>
      </c>
      <c r="Q3760" s="210">
        <f t="shared" si="740"/>
        <v>2.9954611085553747E-2</v>
      </c>
      <c r="R3760" s="210">
        <f t="shared" si="746"/>
        <v>5.0217838272064282E-2</v>
      </c>
    </row>
    <row r="3761" spans="1:18" x14ac:dyDescent="0.2">
      <c r="A3761" s="146">
        <v>3757</v>
      </c>
      <c r="B3761" s="146">
        <v>13</v>
      </c>
      <c r="C3761" s="146" t="s">
        <v>818</v>
      </c>
      <c r="D3761" s="162">
        <v>30.3</v>
      </c>
      <c r="E3761" s="162">
        <v>23757.230098100623</v>
      </c>
      <c r="F3761" s="208">
        <f t="shared" si="741"/>
        <v>20877.853810210829</v>
      </c>
      <c r="G3761" s="208">
        <f t="shared" si="737"/>
        <v>11.640466114458224</v>
      </c>
      <c r="H3761" s="162">
        <f t="shared" si="742"/>
        <v>41.940466114458225</v>
      </c>
      <c r="I3761" s="209" t="str">
        <f t="shared" si="748"/>
        <v>S</v>
      </c>
      <c r="J3761" s="209" t="s">
        <v>1401</v>
      </c>
      <c r="K3761" s="210">
        <v>1.7304542982389624E-2</v>
      </c>
      <c r="L3761" s="162">
        <f t="shared" si="743"/>
        <v>0</v>
      </c>
      <c r="M3761" s="162">
        <f t="shared" si="738"/>
        <v>0</v>
      </c>
      <c r="N3761" s="210">
        <f t="shared" si="744"/>
        <v>6.5982054876907351E-2</v>
      </c>
      <c r="O3761" s="162">
        <f t="shared" si="745"/>
        <v>4.3000000000000007</v>
      </c>
      <c r="P3761" s="162">
        <f t="shared" si="739"/>
        <v>15.940466114458225</v>
      </c>
      <c r="Q3761" s="210">
        <f t="shared" si="740"/>
        <v>3.2755238503094114E-2</v>
      </c>
      <c r="R3761" s="210">
        <f t="shared" si="746"/>
        <v>5.3473212703499737E-3</v>
      </c>
    </row>
    <row r="3762" spans="1:18" x14ac:dyDescent="0.2">
      <c r="A3762" s="146">
        <v>3758</v>
      </c>
      <c r="B3762" s="146">
        <v>14</v>
      </c>
      <c r="C3762" s="146" t="s">
        <v>818</v>
      </c>
      <c r="D3762" s="162">
        <v>30.7</v>
      </c>
      <c r="E3762" s="162">
        <v>22964.107234068164</v>
      </c>
      <c r="F3762" s="208">
        <f t="shared" si="741"/>
        <v>20144.114865724594</v>
      </c>
      <c r="G3762" s="208">
        <f t="shared" si="737"/>
        <v>11.231369307966883</v>
      </c>
      <c r="H3762" s="162">
        <f t="shared" si="742"/>
        <v>41.931369307966882</v>
      </c>
      <c r="I3762" s="209" t="str">
        <f t="shared" si="748"/>
        <v>S</v>
      </c>
      <c r="J3762" s="209" t="s">
        <v>1401</v>
      </c>
      <c r="K3762" s="210">
        <v>1.281804463277212E-2</v>
      </c>
      <c r="L3762" s="162">
        <f t="shared" si="743"/>
        <v>0</v>
      </c>
      <c r="M3762" s="162">
        <f t="shared" si="738"/>
        <v>0</v>
      </c>
      <c r="N3762" s="210">
        <f t="shared" si="744"/>
        <v>6.4595670499191363E-2</v>
      </c>
      <c r="O3762" s="162">
        <f t="shared" si="745"/>
        <v>4.6999999999999993</v>
      </c>
      <c r="P3762" s="162">
        <f t="shared" si="739"/>
        <v>15.931369307966882</v>
      </c>
      <c r="Q3762" s="210">
        <f t="shared" si="740"/>
        <v>3.2739612317638223E-2</v>
      </c>
      <c r="R3762" s="210">
        <f t="shared" si="746"/>
        <v>3.9609368926339858E-3</v>
      </c>
    </row>
    <row r="3763" spans="1:18" x14ac:dyDescent="0.2">
      <c r="A3763" s="146">
        <v>3759</v>
      </c>
      <c r="B3763" s="146">
        <v>15</v>
      </c>
      <c r="C3763" s="146" t="s">
        <v>818</v>
      </c>
      <c r="D3763" s="162">
        <v>31.3</v>
      </c>
      <c r="E3763" s="162">
        <v>20855.513570638719</v>
      </c>
      <c r="F3763" s="208">
        <f t="shared" si="741"/>
        <v>18244.403271594751</v>
      </c>
      <c r="G3763" s="208">
        <f t="shared" si="737"/>
        <v>10.172183405060679</v>
      </c>
      <c r="H3763" s="162">
        <f t="shared" si="742"/>
        <v>41.472183405060676</v>
      </c>
      <c r="I3763" s="209" t="str">
        <f t="shared" si="748"/>
        <v>S</v>
      </c>
      <c r="J3763" s="209" t="s">
        <v>1401</v>
      </c>
      <c r="K3763" s="210">
        <v>2.5795439241342345E-2</v>
      </c>
      <c r="L3763" s="162">
        <f t="shared" si="743"/>
        <v>0</v>
      </c>
      <c r="M3763" s="162">
        <f t="shared" si="738"/>
        <v>0</v>
      </c>
      <c r="N3763" s="210">
        <f t="shared" si="744"/>
        <v>6.8605848537106232E-2</v>
      </c>
      <c r="O3763" s="162">
        <f t="shared" si="745"/>
        <v>5.3000000000000007</v>
      </c>
      <c r="P3763" s="162">
        <f t="shared" si="739"/>
        <v>15.472183405060676</v>
      </c>
      <c r="Q3763" s="210">
        <f t="shared" si="740"/>
        <v>3.1950838357856476E-2</v>
      </c>
      <c r="R3763" s="210">
        <f t="shared" si="746"/>
        <v>7.9711149305488546E-3</v>
      </c>
    </row>
    <row r="3764" spans="1:18" x14ac:dyDescent="0.2">
      <c r="A3764" s="146">
        <v>3760</v>
      </c>
      <c r="B3764" s="146">
        <v>16</v>
      </c>
      <c r="C3764" s="146" t="s">
        <v>818</v>
      </c>
      <c r="D3764" s="162">
        <v>29.7</v>
      </c>
      <c r="E3764" s="162">
        <v>17564.192829266136</v>
      </c>
      <c r="F3764" s="208">
        <f t="shared" si="741"/>
        <v>15477.566721149318</v>
      </c>
      <c r="G3764" s="208">
        <f t="shared" si="737"/>
        <v>8.6295312051514728</v>
      </c>
      <c r="H3764" s="162">
        <f t="shared" si="742"/>
        <v>38.329531205151468</v>
      </c>
      <c r="I3764" s="209" t="str">
        <f t="shared" si="748"/>
        <v>S</v>
      </c>
      <c r="J3764" s="209" t="s">
        <v>1401</v>
      </c>
      <c r="K3764" s="210">
        <v>4.0764529179640407E-2</v>
      </c>
      <c r="L3764" s="162">
        <f t="shared" si="743"/>
        <v>0</v>
      </c>
      <c r="M3764" s="162">
        <f t="shared" si="738"/>
        <v>0</v>
      </c>
      <c r="N3764" s="210">
        <f t="shared" si="744"/>
        <v>7.3231485464143375E-2</v>
      </c>
      <c r="O3764" s="162">
        <f t="shared" si="745"/>
        <v>3.6999999999999993</v>
      </c>
      <c r="P3764" s="162">
        <f t="shared" si="739"/>
        <v>12.329531205151468</v>
      </c>
      <c r="Q3764" s="210">
        <f t="shared" si="740"/>
        <v>2.6552497066779136E-2</v>
      </c>
      <c r="R3764" s="210">
        <f t="shared" si="746"/>
        <v>1.2596751857585999E-2</v>
      </c>
    </row>
    <row r="3765" spans="1:18" x14ac:dyDescent="0.2">
      <c r="A3765" s="146">
        <v>3761</v>
      </c>
      <c r="B3765" s="146">
        <v>17</v>
      </c>
      <c r="C3765" s="146" t="s">
        <v>818</v>
      </c>
      <c r="D3765" s="162">
        <v>30.2</v>
      </c>
      <c r="E3765" s="162">
        <v>12763.990625162332</v>
      </c>
      <c r="F3765" s="208">
        <f t="shared" si="741"/>
        <v>11222.100557642723</v>
      </c>
      <c r="G3765" s="208">
        <f t="shared" si="737"/>
        <v>6.2568922295257581</v>
      </c>
      <c r="H3765" s="162">
        <f t="shared" si="742"/>
        <v>36.456892229525756</v>
      </c>
      <c r="I3765" s="209" t="str">
        <f t="shared" si="748"/>
        <v>S</v>
      </c>
      <c r="J3765" s="209" t="s">
        <v>1401</v>
      </c>
      <c r="K3765" s="210">
        <v>4.905318408732777E-2</v>
      </c>
      <c r="L3765" s="162">
        <f t="shared" si="743"/>
        <v>0</v>
      </c>
      <c r="M3765" s="162">
        <f t="shared" si="738"/>
        <v>0</v>
      </c>
      <c r="N3765" s="210">
        <f t="shared" si="744"/>
        <v>7.5792784004970082E-2</v>
      </c>
      <c r="O3765" s="162">
        <f t="shared" si="745"/>
        <v>4.1999999999999993</v>
      </c>
      <c r="P3765" s="162">
        <f t="shared" si="739"/>
        <v>10.456892229525756</v>
      </c>
      <c r="Q3765" s="210">
        <f t="shared" si="740"/>
        <v>2.3335741389617942E-2</v>
      </c>
      <c r="R3765" s="210">
        <f t="shared" si="746"/>
        <v>1.5158050398412705E-2</v>
      </c>
    </row>
    <row r="3766" spans="1:18" x14ac:dyDescent="0.2">
      <c r="A3766" s="146">
        <v>3762</v>
      </c>
      <c r="B3766" s="146">
        <v>18</v>
      </c>
      <c r="C3766" s="146" t="s">
        <v>818</v>
      </c>
      <c r="D3766" s="162">
        <v>29.6</v>
      </c>
      <c r="E3766" s="162">
        <v>7573.0710522509598</v>
      </c>
      <c r="F3766" s="208">
        <f t="shared" si="741"/>
        <v>6676.4194396644461</v>
      </c>
      <c r="G3766" s="208">
        <f t="shared" si="737"/>
        <v>3.7224436457790944</v>
      </c>
      <c r="H3766" s="162">
        <f t="shared" si="742"/>
        <v>33.322443645779096</v>
      </c>
      <c r="I3766" s="209" t="str">
        <f t="shared" si="748"/>
        <v>S</v>
      </c>
      <c r="J3766" s="209" t="s">
        <v>1401</v>
      </c>
      <c r="K3766" s="210">
        <v>2.5884456119436048E-2</v>
      </c>
      <c r="L3766" s="162">
        <f t="shared" si="743"/>
        <v>0</v>
      </c>
      <c r="M3766" s="162">
        <f t="shared" si="738"/>
        <v>0</v>
      </c>
      <c r="N3766" s="210">
        <f t="shared" si="744"/>
        <v>6.8633355871228555E-2</v>
      </c>
      <c r="O3766" s="162">
        <f t="shared" si="745"/>
        <v>3.6000000000000014</v>
      </c>
      <c r="P3766" s="162">
        <f t="shared" si="739"/>
        <v>7.3224436457790958</v>
      </c>
      <c r="Q3766" s="210">
        <f t="shared" si="740"/>
        <v>1.7951491991963522E-2</v>
      </c>
      <c r="R3766" s="210">
        <f t="shared" si="746"/>
        <v>7.9986222646711777E-3</v>
      </c>
    </row>
    <row r="3767" spans="1:18" x14ac:dyDescent="0.2">
      <c r="A3767" s="146">
        <v>3763</v>
      </c>
      <c r="B3767" s="146">
        <v>19</v>
      </c>
      <c r="C3767" s="146" t="s">
        <v>818</v>
      </c>
      <c r="D3767" s="162">
        <v>28.8</v>
      </c>
      <c r="E3767" s="162">
        <v>3492.5234889850271</v>
      </c>
      <c r="F3767" s="208">
        <f t="shared" si="741"/>
        <v>3090.1847830539523</v>
      </c>
      <c r="G3767" s="208">
        <f t="shared" si="737"/>
        <v>1.7229352969681861</v>
      </c>
      <c r="H3767" s="162">
        <f t="shared" si="742"/>
        <v>30.522935296968186</v>
      </c>
      <c r="I3767" s="209" t="str">
        <f t="shared" si="748"/>
        <v>S</v>
      </c>
      <c r="J3767" s="209" t="s">
        <v>1401</v>
      </c>
      <c r="K3767" s="210">
        <v>2.1688181183289204E-2</v>
      </c>
      <c r="L3767" s="162">
        <f t="shared" si="743"/>
        <v>0</v>
      </c>
      <c r="M3767" s="162">
        <f t="shared" si="738"/>
        <v>0</v>
      </c>
      <c r="N3767" s="210">
        <f t="shared" si="744"/>
        <v>6.7336654175891672E-2</v>
      </c>
      <c r="O3767" s="162">
        <f t="shared" si="745"/>
        <v>2.8000000000000007</v>
      </c>
      <c r="P3767" s="162">
        <f t="shared" si="739"/>
        <v>4.5229352969681855</v>
      </c>
      <c r="Q3767" s="210">
        <f t="shared" si="740"/>
        <v>1.3142591562403326E-2</v>
      </c>
      <c r="R3767" s="210">
        <f t="shared" si="746"/>
        <v>6.7019205693342951E-3</v>
      </c>
    </row>
    <row r="3768" spans="1:18" x14ac:dyDescent="0.2">
      <c r="A3768" s="146">
        <v>3764</v>
      </c>
      <c r="B3768" s="146">
        <v>20</v>
      </c>
      <c r="C3768" s="146" t="s">
        <v>818</v>
      </c>
      <c r="D3768" s="162">
        <v>27.1</v>
      </c>
      <c r="E3768" s="162">
        <v>1032.1728781390809</v>
      </c>
      <c r="F3768" s="208">
        <f t="shared" si="741"/>
        <v>920.2853381488045</v>
      </c>
      <c r="G3768" s="208">
        <f t="shared" si="737"/>
        <v>0.51310591556660157</v>
      </c>
      <c r="H3768" s="162">
        <f t="shared" si="742"/>
        <v>27.613105915566603</v>
      </c>
      <c r="I3768" s="209" t="str">
        <f t="shared" si="748"/>
        <v>S</v>
      </c>
      <c r="J3768" s="209" t="s">
        <v>1401</v>
      </c>
      <c r="K3768" s="210">
        <v>7.0625623014569983E-2</v>
      </c>
      <c r="L3768" s="162">
        <f t="shared" si="743"/>
        <v>0</v>
      </c>
      <c r="M3768" s="162">
        <f t="shared" si="738"/>
        <v>0</v>
      </c>
      <c r="N3768" s="210">
        <f t="shared" si="744"/>
        <v>8.2458938762501766E-2</v>
      </c>
      <c r="O3768" s="162">
        <f t="shared" si="745"/>
        <v>1.1000000000000014</v>
      </c>
      <c r="P3768" s="162">
        <f t="shared" si="739"/>
        <v>1.613105915566603</v>
      </c>
      <c r="Q3768" s="210">
        <f t="shared" si="740"/>
        <v>8.1441854072252205E-3</v>
      </c>
      <c r="R3768" s="210">
        <f t="shared" si="746"/>
        <v>2.1824205155944389E-2</v>
      </c>
    </row>
    <row r="3769" spans="1:18" x14ac:dyDescent="0.2">
      <c r="A3769" s="146">
        <v>3765</v>
      </c>
      <c r="B3769" s="146">
        <v>21</v>
      </c>
      <c r="C3769" s="146" t="s">
        <v>818</v>
      </c>
      <c r="D3769" s="162">
        <v>23.9</v>
      </c>
      <c r="E3769" s="162">
        <v>90.165546647900314</v>
      </c>
      <c r="F3769" s="208">
        <f t="shared" si="741"/>
        <v>81.545720388361048</v>
      </c>
      <c r="G3769" s="208">
        <f t="shared" si="737"/>
        <v>4.5465889530060678E-2</v>
      </c>
      <c r="H3769" s="162">
        <f t="shared" si="742"/>
        <v>23.945465889530059</v>
      </c>
      <c r="I3769" s="209" t="str">
        <f t="shared" si="748"/>
        <v>S</v>
      </c>
      <c r="J3769" s="209" t="s">
        <v>1401</v>
      </c>
      <c r="K3769" s="210">
        <v>8.1028975186657415E-2</v>
      </c>
      <c r="L3769" s="162">
        <f t="shared" si="743"/>
        <v>0</v>
      </c>
      <c r="M3769" s="162">
        <f t="shared" si="738"/>
        <v>0</v>
      </c>
      <c r="N3769" s="210">
        <f t="shared" si="744"/>
        <v>8.5673705336190412E-2</v>
      </c>
      <c r="O3769" s="162">
        <f t="shared" si="745"/>
        <v>0</v>
      </c>
      <c r="P3769" s="162">
        <f t="shared" si="739"/>
        <v>0</v>
      </c>
      <c r="Q3769" s="210">
        <f t="shared" si="740"/>
        <v>5.3732468123861565E-3</v>
      </c>
      <c r="R3769" s="210">
        <f t="shared" si="746"/>
        <v>2.5038971729633035E-2</v>
      </c>
    </row>
    <row r="3770" spans="1:18" x14ac:dyDescent="0.2">
      <c r="A3770" s="146">
        <v>3766</v>
      </c>
      <c r="B3770" s="146">
        <v>22</v>
      </c>
      <c r="C3770" s="146" t="s">
        <v>818</v>
      </c>
      <c r="D3770" s="162">
        <v>22.9</v>
      </c>
      <c r="E3770" s="162">
        <v>0</v>
      </c>
      <c r="F3770" s="208">
        <f t="shared" si="741"/>
        <v>0</v>
      </c>
      <c r="G3770" s="208">
        <f t="shared" si="737"/>
        <v>0</v>
      </c>
      <c r="H3770" s="162">
        <f t="shared" si="742"/>
        <v>22.9</v>
      </c>
      <c r="I3770" s="209" t="str">
        <f t="shared" si="748"/>
        <v>S</v>
      </c>
      <c r="J3770" s="209" t="s">
        <v>1401</v>
      </c>
      <c r="K3770" s="210">
        <v>1.9048388777511326E-2</v>
      </c>
      <c r="L3770" s="162">
        <f t="shared" si="743"/>
        <v>0</v>
      </c>
      <c r="M3770" s="162">
        <f t="shared" si="738"/>
        <v>0</v>
      </c>
      <c r="N3770" s="210">
        <f t="shared" si="744"/>
        <v>6.6520925144787552E-2</v>
      </c>
      <c r="O3770" s="162">
        <f t="shared" si="745"/>
        <v>0</v>
      </c>
      <c r="P3770" s="162">
        <f t="shared" si="739"/>
        <v>0</v>
      </c>
      <c r="Q3770" s="210">
        <f t="shared" si="740"/>
        <v>5.3732468123861565E-3</v>
      </c>
      <c r="R3770" s="210">
        <f t="shared" si="746"/>
        <v>5.8861915382301747E-3</v>
      </c>
    </row>
    <row r="3771" spans="1:18" x14ac:dyDescent="0.2">
      <c r="A3771" s="146">
        <v>3767</v>
      </c>
      <c r="B3771" s="146">
        <v>23</v>
      </c>
      <c r="C3771" s="146" t="s">
        <v>818</v>
      </c>
      <c r="D3771" s="162">
        <v>21.6</v>
      </c>
      <c r="E3771" s="162">
        <v>0</v>
      </c>
      <c r="F3771" s="208">
        <f t="shared" si="741"/>
        <v>0</v>
      </c>
      <c r="G3771" s="208">
        <f t="shared" si="737"/>
        <v>0</v>
      </c>
      <c r="H3771" s="162">
        <f t="shared" si="742"/>
        <v>21.6</v>
      </c>
      <c r="I3771" s="209" t="str">
        <f t="shared" si="748"/>
        <v>S</v>
      </c>
      <c r="J3771" s="209" t="s">
        <v>1401</v>
      </c>
      <c r="K3771" s="210">
        <v>3.9487935307200635E-2</v>
      </c>
      <c r="L3771" s="162">
        <f t="shared" si="743"/>
        <v>0</v>
      </c>
      <c r="M3771" s="162">
        <f t="shared" si="738"/>
        <v>0</v>
      </c>
      <c r="N3771" s="210">
        <f t="shared" si="744"/>
        <v>7.2837001912937044E-2</v>
      </c>
      <c r="O3771" s="162">
        <f t="shared" si="745"/>
        <v>0</v>
      </c>
      <c r="P3771" s="162">
        <f t="shared" si="739"/>
        <v>0</v>
      </c>
      <c r="Q3771" s="210">
        <f t="shared" si="740"/>
        <v>5.3732468123861565E-3</v>
      </c>
      <c r="R3771" s="210">
        <f t="shared" si="746"/>
        <v>1.2202268306379667E-2</v>
      </c>
    </row>
    <row r="3772" spans="1:18" x14ac:dyDescent="0.2">
      <c r="A3772" s="146">
        <v>3768</v>
      </c>
      <c r="B3772" s="146">
        <v>24</v>
      </c>
      <c r="C3772" s="146" t="s">
        <v>818</v>
      </c>
      <c r="D3772" s="162">
        <v>20.7</v>
      </c>
      <c r="E3772" s="162">
        <v>0</v>
      </c>
      <c r="F3772" s="208">
        <f t="shared" si="741"/>
        <v>0</v>
      </c>
      <c r="G3772" s="208">
        <f t="shared" si="737"/>
        <v>0</v>
      </c>
      <c r="H3772" s="162">
        <f t="shared" si="742"/>
        <v>20.7</v>
      </c>
      <c r="I3772" s="209" t="str">
        <f t="shared" si="748"/>
        <v>S</v>
      </c>
      <c r="J3772" s="209" t="s">
        <v>1401</v>
      </c>
      <c r="K3772" s="210">
        <v>3.3166395040406041E-2</v>
      </c>
      <c r="L3772" s="162">
        <f t="shared" si="743"/>
        <v>0</v>
      </c>
      <c r="M3772" s="162">
        <f t="shared" si="738"/>
        <v>0</v>
      </c>
      <c r="N3772" s="210">
        <f t="shared" si="744"/>
        <v>7.0883566519444996E-2</v>
      </c>
      <c r="O3772" s="162">
        <f t="shared" si="745"/>
        <v>0</v>
      </c>
      <c r="P3772" s="162">
        <f t="shared" si="739"/>
        <v>0</v>
      </c>
      <c r="Q3772" s="210">
        <f t="shared" si="740"/>
        <v>5.3732468123861565E-3</v>
      </c>
      <c r="R3772" s="210">
        <f t="shared" si="746"/>
        <v>1.0248832912887619E-2</v>
      </c>
    </row>
    <row r="3773" spans="1:18" x14ac:dyDescent="0.2">
      <c r="A3773" s="146">
        <v>3769</v>
      </c>
      <c r="B3773" s="146">
        <v>1</v>
      </c>
      <c r="C3773" s="146" t="s">
        <v>651</v>
      </c>
      <c r="D3773" s="162">
        <v>19.5</v>
      </c>
      <c r="E3773" s="162">
        <v>0</v>
      </c>
      <c r="F3773" s="208">
        <f t="shared" si="741"/>
        <v>0</v>
      </c>
      <c r="G3773" s="208">
        <f t="shared" si="737"/>
        <v>0</v>
      </c>
      <c r="H3773" s="162">
        <f t="shared" si="742"/>
        <v>19.5</v>
      </c>
      <c r="I3773" s="209" t="str">
        <f>IF(AVERAGE(H3773:H3796)&gt;15,"S",IF(AVERAGE(H3773:H3796)&lt;5,"W","Ü"))</f>
        <v>S</v>
      </c>
      <c r="J3773" s="209" t="s">
        <v>7732</v>
      </c>
      <c r="K3773" s="210">
        <v>7.6290187671422473E-4</v>
      </c>
      <c r="L3773" s="162">
        <f t="shared" si="743"/>
        <v>0</v>
      </c>
      <c r="M3773" s="162">
        <f t="shared" si="738"/>
        <v>0</v>
      </c>
      <c r="N3773" s="210">
        <f t="shared" si="744"/>
        <v>6.0870479874846319E-2</v>
      </c>
      <c r="O3773" s="162">
        <f t="shared" si="745"/>
        <v>0</v>
      </c>
      <c r="P3773" s="162">
        <f t="shared" si="739"/>
        <v>0</v>
      </c>
      <c r="Q3773" s="210">
        <f t="shared" si="740"/>
        <v>5.3732468123861565E-3</v>
      </c>
      <c r="R3773" s="210">
        <f t="shared" si="746"/>
        <v>2.3574626828894163E-4</v>
      </c>
    </row>
    <row r="3774" spans="1:18" x14ac:dyDescent="0.2">
      <c r="A3774" s="146">
        <v>3770</v>
      </c>
      <c r="B3774" s="146">
        <v>2</v>
      </c>
      <c r="C3774" s="146" t="s">
        <v>651</v>
      </c>
      <c r="D3774" s="162">
        <v>18.8</v>
      </c>
      <c r="E3774" s="162">
        <v>0</v>
      </c>
      <c r="F3774" s="208">
        <f t="shared" si="741"/>
        <v>0</v>
      </c>
      <c r="G3774" s="208">
        <f t="shared" si="737"/>
        <v>0</v>
      </c>
      <c r="H3774" s="162">
        <f t="shared" si="742"/>
        <v>18.8</v>
      </c>
      <c r="I3774" s="209" t="str">
        <f>IF(I3773="S","S",IF(I3773="W","W","Ü"))</f>
        <v>S</v>
      </c>
      <c r="J3774" s="209" t="s">
        <v>7732</v>
      </c>
      <c r="K3774" s="210">
        <v>5.8270164115732943E-2</v>
      </c>
      <c r="L3774" s="162">
        <f t="shared" si="743"/>
        <v>0</v>
      </c>
      <c r="M3774" s="162">
        <f t="shared" si="738"/>
        <v>0</v>
      </c>
      <c r="N3774" s="210">
        <f t="shared" si="744"/>
        <v>7.8640946675572768E-2</v>
      </c>
      <c r="O3774" s="162">
        <f t="shared" si="745"/>
        <v>0</v>
      </c>
      <c r="P3774" s="162">
        <f t="shared" si="739"/>
        <v>0</v>
      </c>
      <c r="Q3774" s="210">
        <f t="shared" si="740"/>
        <v>5.3732468123861565E-3</v>
      </c>
      <c r="R3774" s="210">
        <f t="shared" si="746"/>
        <v>1.8006213069015391E-2</v>
      </c>
    </row>
    <row r="3775" spans="1:18" x14ac:dyDescent="0.2">
      <c r="A3775" s="146">
        <v>3771</v>
      </c>
      <c r="B3775" s="146">
        <v>3</v>
      </c>
      <c r="C3775" s="146" t="s">
        <v>651</v>
      </c>
      <c r="D3775" s="162">
        <v>17.899999999999999</v>
      </c>
      <c r="E3775" s="162">
        <v>0</v>
      </c>
      <c r="F3775" s="208">
        <f t="shared" si="741"/>
        <v>0</v>
      </c>
      <c r="G3775" s="208">
        <f t="shared" si="737"/>
        <v>0</v>
      </c>
      <c r="H3775" s="162">
        <f t="shared" si="742"/>
        <v>17.899999999999999</v>
      </c>
      <c r="I3775" s="209" t="str">
        <f t="shared" ref="I3775:I3796" si="749">IF(I3774="S","S",IF(I3774="W","W","Ü"))</f>
        <v>S</v>
      </c>
      <c r="J3775" s="209" t="s">
        <v>7732</v>
      </c>
      <c r="K3775" s="210">
        <v>0</v>
      </c>
      <c r="L3775" s="162">
        <f t="shared" si="743"/>
        <v>0</v>
      </c>
      <c r="M3775" s="162">
        <f t="shared" si="738"/>
        <v>0</v>
      </c>
      <c r="N3775" s="210">
        <f t="shared" si="744"/>
        <v>6.0634733606557377E-2</v>
      </c>
      <c r="O3775" s="162">
        <f t="shared" si="745"/>
        <v>0</v>
      </c>
      <c r="P3775" s="162">
        <f t="shared" si="739"/>
        <v>0</v>
      </c>
      <c r="Q3775" s="210">
        <f t="shared" si="740"/>
        <v>5.3732468123861565E-3</v>
      </c>
      <c r="R3775" s="210">
        <f t="shared" si="746"/>
        <v>0</v>
      </c>
    </row>
    <row r="3776" spans="1:18" x14ac:dyDescent="0.2">
      <c r="A3776" s="146">
        <v>3772</v>
      </c>
      <c r="B3776" s="146">
        <v>4</v>
      </c>
      <c r="C3776" s="146" t="s">
        <v>651</v>
      </c>
      <c r="D3776" s="162">
        <v>17.399999999999999</v>
      </c>
      <c r="E3776" s="162">
        <v>1.1131548968876581</v>
      </c>
      <c r="F3776" s="208">
        <f t="shared" si="741"/>
        <v>1.0356793160642772</v>
      </c>
      <c r="G3776" s="208">
        <f t="shared" si="737"/>
        <v>5.7744393143491159E-4</v>
      </c>
      <c r="H3776" s="162">
        <f t="shared" si="742"/>
        <v>17.400577443931432</v>
      </c>
      <c r="I3776" s="209" t="str">
        <f t="shared" si="749"/>
        <v>S</v>
      </c>
      <c r="J3776" s="209" t="s">
        <v>7732</v>
      </c>
      <c r="K3776" s="210">
        <v>0</v>
      </c>
      <c r="L3776" s="162">
        <f t="shared" si="743"/>
        <v>0</v>
      </c>
      <c r="M3776" s="162">
        <f t="shared" si="738"/>
        <v>0</v>
      </c>
      <c r="N3776" s="210">
        <f t="shared" si="744"/>
        <v>6.0634733606557377E-2</v>
      </c>
      <c r="O3776" s="162">
        <f t="shared" si="745"/>
        <v>0</v>
      </c>
      <c r="P3776" s="162">
        <f t="shared" si="739"/>
        <v>0</v>
      </c>
      <c r="Q3776" s="210">
        <f t="shared" si="740"/>
        <v>5.3732468123861565E-3</v>
      </c>
      <c r="R3776" s="210">
        <f t="shared" si="746"/>
        <v>0</v>
      </c>
    </row>
    <row r="3777" spans="1:18" x14ac:dyDescent="0.2">
      <c r="A3777" s="146">
        <v>3773</v>
      </c>
      <c r="B3777" s="146">
        <v>5</v>
      </c>
      <c r="C3777" s="146" t="s">
        <v>651</v>
      </c>
      <c r="D3777" s="162">
        <v>17.2</v>
      </c>
      <c r="E3777" s="162">
        <v>233.20595089796439</v>
      </c>
      <c r="F3777" s="208">
        <f t="shared" si="741"/>
        <v>217.16138147618443</v>
      </c>
      <c r="G3777" s="208">
        <f t="shared" si="737"/>
        <v>0.12107852298525765</v>
      </c>
      <c r="H3777" s="162">
        <f t="shared" si="742"/>
        <v>17.321078522985257</v>
      </c>
      <c r="I3777" s="209" t="str">
        <f t="shared" si="749"/>
        <v>S</v>
      </c>
      <c r="J3777" s="209" t="s">
        <v>7732</v>
      </c>
      <c r="K3777" s="210">
        <v>0</v>
      </c>
      <c r="L3777" s="162">
        <f t="shared" si="743"/>
        <v>0</v>
      </c>
      <c r="M3777" s="162">
        <f t="shared" si="738"/>
        <v>0</v>
      </c>
      <c r="N3777" s="210">
        <f t="shared" si="744"/>
        <v>6.0634733606557377E-2</v>
      </c>
      <c r="O3777" s="162">
        <f t="shared" si="745"/>
        <v>0</v>
      </c>
      <c r="P3777" s="162">
        <f t="shared" si="739"/>
        <v>0</v>
      </c>
      <c r="Q3777" s="210">
        <f t="shared" si="740"/>
        <v>5.3732468123861565E-3</v>
      </c>
      <c r="R3777" s="210">
        <f t="shared" si="746"/>
        <v>0</v>
      </c>
    </row>
    <row r="3778" spans="1:18" x14ac:dyDescent="0.2">
      <c r="A3778" s="146">
        <v>3774</v>
      </c>
      <c r="B3778" s="146">
        <v>6</v>
      </c>
      <c r="C3778" s="146" t="s">
        <v>651</v>
      </c>
      <c r="D3778" s="162">
        <v>16.600000000000001</v>
      </c>
      <c r="E3778" s="162">
        <v>1661.9402610532736</v>
      </c>
      <c r="F3778" s="208">
        <f t="shared" si="741"/>
        <v>1551.5874277193361</v>
      </c>
      <c r="G3778" s="208">
        <f t="shared" si="737"/>
        <v>0.86508896173767902</v>
      </c>
      <c r="H3778" s="162">
        <f t="shared" si="742"/>
        <v>17.465088961737681</v>
      </c>
      <c r="I3778" s="209" t="str">
        <f t="shared" si="749"/>
        <v>S</v>
      </c>
      <c r="J3778" s="209" t="s">
        <v>7732</v>
      </c>
      <c r="K3778" s="210">
        <v>0</v>
      </c>
      <c r="L3778" s="162">
        <f t="shared" si="743"/>
        <v>0</v>
      </c>
      <c r="M3778" s="162">
        <f t="shared" si="738"/>
        <v>0</v>
      </c>
      <c r="N3778" s="210">
        <f t="shared" si="744"/>
        <v>6.0634733606557377E-2</v>
      </c>
      <c r="O3778" s="162">
        <f t="shared" si="745"/>
        <v>0</v>
      </c>
      <c r="P3778" s="162">
        <f t="shared" si="739"/>
        <v>0</v>
      </c>
      <c r="Q3778" s="210">
        <f t="shared" si="740"/>
        <v>5.3732468123861565E-3</v>
      </c>
      <c r="R3778" s="210">
        <f t="shared" si="746"/>
        <v>0</v>
      </c>
    </row>
    <row r="3779" spans="1:18" x14ac:dyDescent="0.2">
      <c r="A3779" s="146">
        <v>3775</v>
      </c>
      <c r="B3779" s="146">
        <v>7</v>
      </c>
      <c r="C3779" s="146" t="s">
        <v>651</v>
      </c>
      <c r="D3779" s="162">
        <v>16.5</v>
      </c>
      <c r="E3779" s="162">
        <v>4802.1502251733573</v>
      </c>
      <c r="F3779" s="208">
        <f t="shared" si="741"/>
        <v>4485.2083103119157</v>
      </c>
      <c r="G3779" s="208">
        <f t="shared" si="737"/>
        <v>2.5007319156022514</v>
      </c>
      <c r="H3779" s="162">
        <f t="shared" si="742"/>
        <v>19.000731915602252</v>
      </c>
      <c r="I3779" s="209" t="str">
        <f t="shared" si="749"/>
        <v>S</v>
      </c>
      <c r="J3779" s="209" t="s">
        <v>7732</v>
      </c>
      <c r="K3779" s="210">
        <v>0</v>
      </c>
      <c r="L3779" s="162">
        <f t="shared" si="743"/>
        <v>0</v>
      </c>
      <c r="M3779" s="162">
        <f t="shared" si="738"/>
        <v>0</v>
      </c>
      <c r="N3779" s="210">
        <f t="shared" si="744"/>
        <v>6.0634733606557377E-2</v>
      </c>
      <c r="O3779" s="162">
        <f t="shared" si="745"/>
        <v>0</v>
      </c>
      <c r="P3779" s="162">
        <f t="shared" si="739"/>
        <v>0</v>
      </c>
      <c r="Q3779" s="210">
        <f t="shared" si="740"/>
        <v>5.3732468123861565E-3</v>
      </c>
      <c r="R3779" s="210">
        <f t="shared" si="746"/>
        <v>0</v>
      </c>
    </row>
    <row r="3780" spans="1:18" x14ac:dyDescent="0.2">
      <c r="A3780" s="146">
        <v>3776</v>
      </c>
      <c r="B3780" s="146">
        <v>8</v>
      </c>
      <c r="C3780" s="146" t="s">
        <v>651</v>
      </c>
      <c r="D3780" s="162">
        <v>13.7</v>
      </c>
      <c r="E3780" s="162">
        <v>9402.2628365616038</v>
      </c>
      <c r="F3780" s="208">
        <f t="shared" si="741"/>
        <v>8887.0188331180289</v>
      </c>
      <c r="G3780" s="208">
        <f t="shared" si="737"/>
        <v>4.9549653199922394</v>
      </c>
      <c r="H3780" s="162">
        <f t="shared" si="742"/>
        <v>18.65496531999224</v>
      </c>
      <c r="I3780" s="209" t="str">
        <f t="shared" si="749"/>
        <v>S</v>
      </c>
      <c r="J3780" s="209" t="s">
        <v>7732</v>
      </c>
      <c r="K3780" s="210">
        <v>2.9273507783945103E-3</v>
      </c>
      <c r="L3780" s="162">
        <f t="shared" si="743"/>
        <v>1.3000000000000007</v>
      </c>
      <c r="M3780" s="162">
        <f t="shared" si="738"/>
        <v>0</v>
      </c>
      <c r="N3780" s="210">
        <f t="shared" si="744"/>
        <v>6.1539321788921665E-2</v>
      </c>
      <c r="O3780" s="162">
        <f t="shared" si="745"/>
        <v>0</v>
      </c>
      <c r="P3780" s="162">
        <f t="shared" si="739"/>
        <v>0</v>
      </c>
      <c r="Q3780" s="210">
        <f t="shared" si="740"/>
        <v>5.3732468123861565E-3</v>
      </c>
      <c r="R3780" s="210">
        <f t="shared" si="746"/>
        <v>9.0458818236428817E-4</v>
      </c>
    </row>
    <row r="3781" spans="1:18" x14ac:dyDescent="0.2">
      <c r="A3781" s="146">
        <v>3777</v>
      </c>
      <c r="B3781" s="146">
        <v>9</v>
      </c>
      <c r="C3781" s="146" t="s">
        <v>651</v>
      </c>
      <c r="D3781" s="162">
        <v>13.7</v>
      </c>
      <c r="E3781" s="162">
        <v>14324.91207932305</v>
      </c>
      <c r="F3781" s="208">
        <f t="shared" si="741"/>
        <v>13539.906897376148</v>
      </c>
      <c r="G3781" s="208">
        <f t="shared" ref="G3781:G3844" si="750">$Y$27*F3781</f>
        <v>7.5491872327769052</v>
      </c>
      <c r="H3781" s="162">
        <f t="shared" si="742"/>
        <v>21.249187232776904</v>
      </c>
      <c r="I3781" s="209" t="str">
        <f t="shared" si="749"/>
        <v>S</v>
      </c>
      <c r="J3781" s="209" t="s">
        <v>7732</v>
      </c>
      <c r="K3781" s="210">
        <v>2.6902083904427637E-2</v>
      </c>
      <c r="L3781" s="162">
        <f t="shared" si="743"/>
        <v>1.3000000000000007</v>
      </c>
      <c r="M3781" s="162">
        <f t="shared" ref="M3781:M3844" si="751">IF(H3781&gt;=$U$7,0,$U$7-H3781)</f>
        <v>0</v>
      </c>
      <c r="N3781" s="210">
        <f t="shared" si="744"/>
        <v>6.8947815646648355E-2</v>
      </c>
      <c r="O3781" s="162">
        <f t="shared" si="745"/>
        <v>0</v>
      </c>
      <c r="P3781" s="162">
        <f t="shared" ref="P3781:P3844" si="752">IF(H3781&lt;=$U$17,0,H3781-$U$17)</f>
        <v>0</v>
      </c>
      <c r="Q3781" s="210">
        <f t="shared" ref="Q3781:Q3844" si="753">$Y$17+P3781*$Y$18</f>
        <v>5.3732468123861565E-3</v>
      </c>
      <c r="R3781" s="210">
        <f t="shared" si="746"/>
        <v>8.3130820400909786E-3</v>
      </c>
    </row>
    <row r="3782" spans="1:18" x14ac:dyDescent="0.2">
      <c r="A3782" s="146">
        <v>3778</v>
      </c>
      <c r="B3782" s="146">
        <v>10</v>
      </c>
      <c r="C3782" s="146" t="s">
        <v>651</v>
      </c>
      <c r="D3782" s="162">
        <v>13.8</v>
      </c>
      <c r="E3782" s="162">
        <v>18448.316106119157</v>
      </c>
      <c r="F3782" s="208">
        <f t="shared" ref="F3782:F3845" si="754">E3782*(1-0.004*D3782)</f>
        <v>17429.969057061378</v>
      </c>
      <c r="G3782" s="208">
        <f t="shared" si="750"/>
        <v>9.7180948783896817</v>
      </c>
      <c r="H3782" s="162">
        <f t="shared" ref="H3782:H3845" si="755">D3782+G3782</f>
        <v>23.518094878389682</v>
      </c>
      <c r="I3782" s="209" t="str">
        <f t="shared" si="749"/>
        <v>S</v>
      </c>
      <c r="J3782" s="209" t="s">
        <v>7732</v>
      </c>
      <c r="K3782" s="210">
        <v>0.10062750365291108</v>
      </c>
      <c r="L3782" s="162">
        <f t="shared" ref="L3782:L3845" si="756">IF(D3782&gt;=$U$7,0,$U$7-D3782)</f>
        <v>1.1999999999999993</v>
      </c>
      <c r="M3782" s="162">
        <f t="shared" si="751"/>
        <v>0</v>
      </c>
      <c r="N3782" s="210">
        <f t="shared" ref="N3782:N3845" si="757">$Y$7*M3782+$Y$8+K3782*$Y$9</f>
        <v>9.172989695256592E-2</v>
      </c>
      <c r="O3782" s="162">
        <f t="shared" ref="O3782:O3845" si="758">IF(D3782&lt;=$U$17,0,D3782-$U$17)</f>
        <v>0</v>
      </c>
      <c r="P3782" s="162">
        <f t="shared" si="752"/>
        <v>0</v>
      </c>
      <c r="Q3782" s="210">
        <f t="shared" si="753"/>
        <v>5.3732468123861565E-3</v>
      </c>
      <c r="R3782" s="210">
        <f t="shared" ref="R3782:R3845" si="759">N3782-$Y$8</f>
        <v>3.1095163346008543E-2</v>
      </c>
    </row>
    <row r="3783" spans="1:18" x14ac:dyDescent="0.2">
      <c r="A3783" s="146">
        <v>3779</v>
      </c>
      <c r="B3783" s="146">
        <v>11</v>
      </c>
      <c r="C3783" s="146" t="s">
        <v>651</v>
      </c>
      <c r="D3783" s="162">
        <v>14.1</v>
      </c>
      <c r="E3783" s="162">
        <v>21368.677978103929</v>
      </c>
      <c r="F3783" s="208">
        <f t="shared" si="754"/>
        <v>20163.484540138867</v>
      </c>
      <c r="G3783" s="208">
        <f t="shared" si="750"/>
        <v>11.242168887306649</v>
      </c>
      <c r="H3783" s="162">
        <f t="shared" si="755"/>
        <v>25.342168887306649</v>
      </c>
      <c r="I3783" s="209" t="str">
        <f t="shared" si="749"/>
        <v>S</v>
      </c>
      <c r="J3783" s="209" t="s">
        <v>7732</v>
      </c>
      <c r="K3783" s="210">
        <v>0.13256930271959383</v>
      </c>
      <c r="L3783" s="162">
        <f t="shared" si="756"/>
        <v>0.90000000000000036</v>
      </c>
      <c r="M3783" s="162">
        <f t="shared" si="751"/>
        <v>0</v>
      </c>
      <c r="N3783" s="210">
        <f t="shared" si="757"/>
        <v>0.1016003143184761</v>
      </c>
      <c r="O3783" s="162">
        <f t="shared" si="758"/>
        <v>0</v>
      </c>
      <c r="P3783" s="162">
        <f t="shared" si="752"/>
        <v>0</v>
      </c>
      <c r="Q3783" s="210">
        <f t="shared" si="753"/>
        <v>5.3732468123861565E-3</v>
      </c>
      <c r="R3783" s="210">
        <f t="shared" si="759"/>
        <v>4.0965580711918727E-2</v>
      </c>
    </row>
    <row r="3784" spans="1:18" x14ac:dyDescent="0.2">
      <c r="A3784" s="146">
        <v>3780</v>
      </c>
      <c r="B3784" s="146">
        <v>12</v>
      </c>
      <c r="C3784" s="146" t="s">
        <v>651</v>
      </c>
      <c r="D3784" s="162">
        <v>16.2</v>
      </c>
      <c r="E3784" s="162">
        <v>23637.565946685198</v>
      </c>
      <c r="F3784" s="208">
        <f t="shared" si="754"/>
        <v>22105.851673339999</v>
      </c>
      <c r="G3784" s="208">
        <f t="shared" si="750"/>
        <v>12.325137424274139</v>
      </c>
      <c r="H3784" s="162">
        <f t="shared" si="755"/>
        <v>28.525137424274138</v>
      </c>
      <c r="I3784" s="209" t="str">
        <f t="shared" si="749"/>
        <v>S</v>
      </c>
      <c r="J3784" s="209" t="s">
        <v>7732</v>
      </c>
      <c r="K3784" s="210">
        <v>0.22084474057211034</v>
      </c>
      <c r="L3784" s="162">
        <f t="shared" si="756"/>
        <v>0</v>
      </c>
      <c r="M3784" s="162">
        <f t="shared" si="751"/>
        <v>0</v>
      </c>
      <c r="N3784" s="210">
        <f t="shared" si="757"/>
        <v>0.12887853408761987</v>
      </c>
      <c r="O3784" s="162">
        <f t="shared" si="758"/>
        <v>0</v>
      </c>
      <c r="P3784" s="162">
        <f t="shared" si="752"/>
        <v>2.5251374242741385</v>
      </c>
      <c r="Q3784" s="210">
        <f t="shared" si="753"/>
        <v>9.7108421796041969E-3</v>
      </c>
      <c r="R3784" s="210">
        <f t="shared" si="759"/>
        <v>6.8243800481062489E-2</v>
      </c>
    </row>
    <row r="3785" spans="1:18" x14ac:dyDescent="0.2">
      <c r="A3785" s="146">
        <v>3781</v>
      </c>
      <c r="B3785" s="146">
        <v>13</v>
      </c>
      <c r="C3785" s="146" t="s">
        <v>651</v>
      </c>
      <c r="D3785" s="162">
        <v>15.9</v>
      </c>
      <c r="E3785" s="162">
        <v>24179.115804021043</v>
      </c>
      <c r="F3785" s="208">
        <f t="shared" si="754"/>
        <v>22641.324038885305</v>
      </c>
      <c r="G3785" s="208">
        <f t="shared" si="750"/>
        <v>12.623690521877995</v>
      </c>
      <c r="H3785" s="162">
        <f t="shared" si="755"/>
        <v>28.523690521877995</v>
      </c>
      <c r="I3785" s="209" t="str">
        <f t="shared" si="749"/>
        <v>S</v>
      </c>
      <c r="J3785" s="209" t="s">
        <v>7732</v>
      </c>
      <c r="K3785" s="210">
        <v>3.4609085964779247E-2</v>
      </c>
      <c r="L3785" s="162">
        <f t="shared" si="756"/>
        <v>0</v>
      </c>
      <c r="M3785" s="162">
        <f t="shared" si="751"/>
        <v>0</v>
      </c>
      <c r="N3785" s="210">
        <f t="shared" si="757"/>
        <v>7.1329376147257331E-2</v>
      </c>
      <c r="O3785" s="162">
        <f t="shared" si="758"/>
        <v>0</v>
      </c>
      <c r="P3785" s="162">
        <f t="shared" si="752"/>
        <v>2.5236905218779953</v>
      </c>
      <c r="Q3785" s="210">
        <f t="shared" si="753"/>
        <v>9.7083567397742709E-3</v>
      </c>
      <c r="R3785" s="210">
        <f t="shared" si="759"/>
        <v>1.0694642540699954E-2</v>
      </c>
    </row>
    <row r="3786" spans="1:18" x14ac:dyDescent="0.2">
      <c r="A3786" s="146">
        <v>3782</v>
      </c>
      <c r="B3786" s="146">
        <v>14</v>
      </c>
      <c r="C3786" s="146" t="s">
        <v>651</v>
      </c>
      <c r="D3786" s="162">
        <v>17.2</v>
      </c>
      <c r="E3786" s="162">
        <v>23443.598705902525</v>
      </c>
      <c r="F3786" s="208">
        <f t="shared" si="754"/>
        <v>21830.679114936433</v>
      </c>
      <c r="G3786" s="208">
        <f t="shared" si="750"/>
        <v>12.171714717570497</v>
      </c>
      <c r="H3786" s="162">
        <f t="shared" si="755"/>
        <v>29.371714717570498</v>
      </c>
      <c r="I3786" s="209" t="str">
        <f t="shared" si="749"/>
        <v>S</v>
      </c>
      <c r="J3786" s="209" t="s">
        <v>7732</v>
      </c>
      <c r="K3786" s="210">
        <v>2.2582584271637833E-2</v>
      </c>
      <c r="L3786" s="162">
        <f t="shared" si="756"/>
        <v>0</v>
      </c>
      <c r="M3786" s="162">
        <f t="shared" si="751"/>
        <v>0</v>
      </c>
      <c r="N3786" s="210">
        <f t="shared" si="757"/>
        <v>6.7613035971323107E-2</v>
      </c>
      <c r="O3786" s="162">
        <f t="shared" si="758"/>
        <v>0</v>
      </c>
      <c r="P3786" s="162">
        <f t="shared" si="752"/>
        <v>3.371714717570498</v>
      </c>
      <c r="Q3786" s="210">
        <f t="shared" si="753"/>
        <v>1.1165063922189095E-2</v>
      </c>
      <c r="R3786" s="210">
        <f t="shared" si="759"/>
        <v>6.9783023647657302E-3</v>
      </c>
    </row>
    <row r="3787" spans="1:18" x14ac:dyDescent="0.2">
      <c r="A3787" s="146">
        <v>3783</v>
      </c>
      <c r="B3787" s="146">
        <v>15</v>
      </c>
      <c r="C3787" s="146" t="s">
        <v>651</v>
      </c>
      <c r="D3787" s="162">
        <v>17.2</v>
      </c>
      <c r="E3787" s="162">
        <v>21326.099803297977</v>
      </c>
      <c r="F3787" s="208">
        <f t="shared" si="754"/>
        <v>19858.864136831078</v>
      </c>
      <c r="G3787" s="208">
        <f t="shared" si="750"/>
        <v>11.072327508268796</v>
      </c>
      <c r="H3787" s="162">
        <f t="shared" si="755"/>
        <v>28.272327508268795</v>
      </c>
      <c r="I3787" s="209" t="str">
        <f t="shared" si="749"/>
        <v>S</v>
      </c>
      <c r="J3787" s="209" t="s">
        <v>7732</v>
      </c>
      <c r="K3787" s="210">
        <v>4.6483925577106865E-2</v>
      </c>
      <c r="L3787" s="162">
        <f t="shared" si="756"/>
        <v>0</v>
      </c>
      <c r="M3787" s="162">
        <f t="shared" si="751"/>
        <v>0</v>
      </c>
      <c r="N3787" s="210">
        <f t="shared" si="757"/>
        <v>7.499885083408464E-2</v>
      </c>
      <c r="O3787" s="162">
        <f t="shared" si="758"/>
        <v>0</v>
      </c>
      <c r="P3787" s="162">
        <f t="shared" si="752"/>
        <v>2.2723275082687948</v>
      </c>
      <c r="Q3787" s="210">
        <f t="shared" si="753"/>
        <v>9.2765738859620084E-3</v>
      </c>
      <c r="R3787" s="210">
        <f t="shared" si="759"/>
        <v>1.4364117227527264E-2</v>
      </c>
    </row>
    <row r="3788" spans="1:18" x14ac:dyDescent="0.2">
      <c r="A3788" s="146">
        <v>3784</v>
      </c>
      <c r="B3788" s="146">
        <v>16</v>
      </c>
      <c r="C3788" s="146" t="s">
        <v>651</v>
      </c>
      <c r="D3788" s="162">
        <v>18</v>
      </c>
      <c r="E3788" s="162">
        <v>17939.326029517277</v>
      </c>
      <c r="F3788" s="208">
        <f t="shared" si="754"/>
        <v>16647.69455539203</v>
      </c>
      <c r="G3788" s="208">
        <f t="shared" si="750"/>
        <v>9.281937028465796</v>
      </c>
      <c r="H3788" s="162">
        <f t="shared" si="755"/>
        <v>27.281937028465798</v>
      </c>
      <c r="I3788" s="209" t="str">
        <f t="shared" si="749"/>
        <v>S</v>
      </c>
      <c r="J3788" s="209" t="s">
        <v>7732</v>
      </c>
      <c r="K3788" s="210">
        <v>3.8382846028623671E-2</v>
      </c>
      <c r="L3788" s="162">
        <f t="shared" si="756"/>
        <v>0</v>
      </c>
      <c r="M3788" s="162">
        <f t="shared" si="751"/>
        <v>0</v>
      </c>
      <c r="N3788" s="210">
        <f t="shared" si="757"/>
        <v>7.2495515436756544E-2</v>
      </c>
      <c r="O3788" s="162">
        <f t="shared" si="758"/>
        <v>0</v>
      </c>
      <c r="P3788" s="162">
        <f t="shared" si="752"/>
        <v>1.2819370284657978</v>
      </c>
      <c r="Q3788" s="210">
        <f t="shared" si="753"/>
        <v>7.5753147324467461E-3</v>
      </c>
      <c r="R3788" s="210">
        <f t="shared" si="759"/>
        <v>1.1860781830199167E-2</v>
      </c>
    </row>
    <row r="3789" spans="1:18" x14ac:dyDescent="0.2">
      <c r="A3789" s="146">
        <v>3785</v>
      </c>
      <c r="B3789" s="146">
        <v>17</v>
      </c>
      <c r="C3789" s="146" t="s">
        <v>651</v>
      </c>
      <c r="D3789" s="162">
        <v>18.100000000000001</v>
      </c>
      <c r="E3789" s="162">
        <v>13433.275006916036</v>
      </c>
      <c r="F3789" s="208">
        <f t="shared" si="754"/>
        <v>12460.705896415315</v>
      </c>
      <c r="G3789" s="208">
        <f t="shared" si="750"/>
        <v>6.9474777468990974</v>
      </c>
      <c r="H3789" s="162">
        <f t="shared" si="755"/>
        <v>25.047477746899098</v>
      </c>
      <c r="I3789" s="209" t="str">
        <f t="shared" si="749"/>
        <v>S</v>
      </c>
      <c r="J3789" s="209" t="s">
        <v>7732</v>
      </c>
      <c r="K3789" s="210">
        <v>5.8679379115241882E-2</v>
      </c>
      <c r="L3789" s="162">
        <f t="shared" si="756"/>
        <v>0</v>
      </c>
      <c r="M3789" s="162">
        <f t="shared" si="751"/>
        <v>0</v>
      </c>
      <c r="N3789" s="210">
        <f t="shared" si="757"/>
        <v>7.8767399253560369E-2</v>
      </c>
      <c r="O3789" s="162">
        <f t="shared" si="758"/>
        <v>0</v>
      </c>
      <c r="P3789" s="162">
        <f t="shared" si="752"/>
        <v>0</v>
      </c>
      <c r="Q3789" s="210">
        <f t="shared" si="753"/>
        <v>5.3732468123861565E-3</v>
      </c>
      <c r="R3789" s="210">
        <f t="shared" si="759"/>
        <v>1.8132665647002992E-2</v>
      </c>
    </row>
    <row r="3790" spans="1:18" x14ac:dyDescent="0.2">
      <c r="A3790" s="146">
        <v>3786</v>
      </c>
      <c r="B3790" s="146">
        <v>18</v>
      </c>
      <c r="C3790" s="146" t="s">
        <v>651</v>
      </c>
      <c r="D3790" s="162">
        <v>17.399999999999999</v>
      </c>
      <c r="E3790" s="162">
        <v>8291.6125381919428</v>
      </c>
      <c r="F3790" s="208">
        <f t="shared" si="754"/>
        <v>7714.5163055337835</v>
      </c>
      <c r="G3790" s="208">
        <f t="shared" si="750"/>
        <v>4.3012354842757965</v>
      </c>
      <c r="H3790" s="162">
        <f t="shared" si="755"/>
        <v>21.701235484275795</v>
      </c>
      <c r="I3790" s="209" t="str">
        <f t="shared" si="749"/>
        <v>S</v>
      </c>
      <c r="J3790" s="209" t="s">
        <v>7732</v>
      </c>
      <c r="K3790" s="210">
        <v>4.6779214661605242E-2</v>
      </c>
      <c r="L3790" s="162">
        <f t="shared" si="756"/>
        <v>0</v>
      </c>
      <c r="M3790" s="162">
        <f t="shared" si="751"/>
        <v>0</v>
      </c>
      <c r="N3790" s="210">
        <f t="shared" si="757"/>
        <v>7.5090098872478209E-2</v>
      </c>
      <c r="O3790" s="162">
        <f t="shared" si="758"/>
        <v>0</v>
      </c>
      <c r="P3790" s="162">
        <f t="shared" si="752"/>
        <v>0</v>
      </c>
      <c r="Q3790" s="210">
        <f t="shared" si="753"/>
        <v>5.3732468123861565E-3</v>
      </c>
      <c r="R3790" s="210">
        <f t="shared" si="759"/>
        <v>1.4455365265920832E-2</v>
      </c>
    </row>
    <row r="3791" spans="1:18" x14ac:dyDescent="0.2">
      <c r="A3791" s="146">
        <v>3787</v>
      </c>
      <c r="B3791" s="146">
        <v>19</v>
      </c>
      <c r="C3791" s="146" t="s">
        <v>651</v>
      </c>
      <c r="D3791" s="162">
        <v>16.8</v>
      </c>
      <c r="E3791" s="162">
        <v>3887.9717661043678</v>
      </c>
      <c r="F3791" s="208">
        <f t="shared" si="754"/>
        <v>3626.700063422154</v>
      </c>
      <c r="G3791" s="208">
        <f t="shared" si="750"/>
        <v>2.0220698726668003</v>
      </c>
      <c r="H3791" s="162">
        <f t="shared" si="755"/>
        <v>18.822069872666802</v>
      </c>
      <c r="I3791" s="209" t="str">
        <f t="shared" si="749"/>
        <v>S</v>
      </c>
      <c r="J3791" s="209" t="s">
        <v>7732</v>
      </c>
      <c r="K3791" s="210">
        <v>3.459122226651877E-2</v>
      </c>
      <c r="L3791" s="162">
        <f t="shared" si="756"/>
        <v>0</v>
      </c>
      <c r="M3791" s="162">
        <f t="shared" si="751"/>
        <v>0</v>
      </c>
      <c r="N3791" s="210">
        <f t="shared" si="757"/>
        <v>7.1323856039978414E-2</v>
      </c>
      <c r="O3791" s="162">
        <f t="shared" si="758"/>
        <v>0</v>
      </c>
      <c r="P3791" s="162">
        <f t="shared" si="752"/>
        <v>0</v>
      </c>
      <c r="Q3791" s="210">
        <f t="shared" si="753"/>
        <v>5.3732468123861565E-3</v>
      </c>
      <c r="R3791" s="210">
        <f t="shared" si="759"/>
        <v>1.0689122433421037E-2</v>
      </c>
    </row>
    <row r="3792" spans="1:18" x14ac:dyDescent="0.2">
      <c r="A3792" s="146">
        <v>3788</v>
      </c>
      <c r="B3792" s="146">
        <v>20</v>
      </c>
      <c r="C3792" s="146" t="s">
        <v>651</v>
      </c>
      <c r="D3792" s="162">
        <v>16</v>
      </c>
      <c r="E3792" s="162">
        <v>1229.2012948881966</v>
      </c>
      <c r="F3792" s="208">
        <f t="shared" si="754"/>
        <v>1150.5324120153518</v>
      </c>
      <c r="G3792" s="208">
        <f t="shared" si="750"/>
        <v>0.64148037807892622</v>
      </c>
      <c r="H3792" s="162">
        <f t="shared" si="755"/>
        <v>16.641480378078928</v>
      </c>
      <c r="I3792" s="209" t="str">
        <f t="shared" si="749"/>
        <v>S</v>
      </c>
      <c r="J3792" s="209" t="s">
        <v>7732</v>
      </c>
      <c r="K3792" s="210">
        <v>6.4269999253168272E-2</v>
      </c>
      <c r="L3792" s="162">
        <f t="shared" si="756"/>
        <v>0</v>
      </c>
      <c r="M3792" s="162">
        <f t="shared" si="751"/>
        <v>0</v>
      </c>
      <c r="N3792" s="210">
        <f t="shared" si="757"/>
        <v>8.0494971140804311E-2</v>
      </c>
      <c r="O3792" s="162">
        <f t="shared" si="758"/>
        <v>0</v>
      </c>
      <c r="P3792" s="162">
        <f t="shared" si="752"/>
        <v>0</v>
      </c>
      <c r="Q3792" s="210">
        <f t="shared" si="753"/>
        <v>5.3732468123861565E-3</v>
      </c>
      <c r="R3792" s="210">
        <f t="shared" si="759"/>
        <v>1.9860237534246934E-2</v>
      </c>
    </row>
    <row r="3793" spans="1:18" x14ac:dyDescent="0.2">
      <c r="A3793" s="146">
        <v>3789</v>
      </c>
      <c r="B3793" s="146">
        <v>21</v>
      </c>
      <c r="C3793" s="146" t="s">
        <v>651</v>
      </c>
      <c r="D3793" s="162">
        <v>15.2</v>
      </c>
      <c r="E3793" s="162">
        <v>93.226722614341369</v>
      </c>
      <c r="F3793" s="208">
        <f t="shared" si="754"/>
        <v>87.558537879389419</v>
      </c>
      <c r="G3793" s="208">
        <f t="shared" si="750"/>
        <v>4.8818341314281248E-2</v>
      </c>
      <c r="H3793" s="162">
        <f t="shared" si="755"/>
        <v>15.24881834131428</v>
      </c>
      <c r="I3793" s="209" t="str">
        <f t="shared" si="749"/>
        <v>S</v>
      </c>
      <c r="J3793" s="209" t="s">
        <v>7732</v>
      </c>
      <c r="K3793" s="210">
        <v>1.4527204224327014E-2</v>
      </c>
      <c r="L3793" s="162">
        <f t="shared" si="756"/>
        <v>0</v>
      </c>
      <c r="M3793" s="162">
        <f t="shared" si="751"/>
        <v>0</v>
      </c>
      <c r="N3793" s="210">
        <f t="shared" si="757"/>
        <v>6.5123822294222602E-2</v>
      </c>
      <c r="O3793" s="162">
        <f t="shared" si="758"/>
        <v>0</v>
      </c>
      <c r="P3793" s="162">
        <f t="shared" si="752"/>
        <v>0</v>
      </c>
      <c r="Q3793" s="210">
        <f t="shared" si="753"/>
        <v>5.3732468123861565E-3</v>
      </c>
      <c r="R3793" s="210">
        <f t="shared" si="759"/>
        <v>4.4890886876652256E-3</v>
      </c>
    </row>
    <row r="3794" spans="1:18" x14ac:dyDescent="0.2">
      <c r="A3794" s="146">
        <v>3790</v>
      </c>
      <c r="B3794" s="146">
        <v>22</v>
      </c>
      <c r="C3794" s="146" t="s">
        <v>651</v>
      </c>
      <c r="D3794" s="162">
        <v>14.3</v>
      </c>
      <c r="E3794" s="162">
        <v>0</v>
      </c>
      <c r="F3794" s="208">
        <f t="shared" si="754"/>
        <v>0</v>
      </c>
      <c r="G3794" s="208">
        <f t="shared" si="750"/>
        <v>0</v>
      </c>
      <c r="H3794" s="162">
        <f t="shared" si="755"/>
        <v>14.3</v>
      </c>
      <c r="I3794" s="209" t="str">
        <f t="shared" si="749"/>
        <v>S</v>
      </c>
      <c r="J3794" s="209" t="s">
        <v>7732</v>
      </c>
      <c r="K3794" s="210">
        <v>1.9755887182638668E-2</v>
      </c>
      <c r="L3794" s="162">
        <f t="shared" si="756"/>
        <v>0.69999999999999929</v>
      </c>
      <c r="M3794" s="162">
        <f t="shared" si="751"/>
        <v>0.69999999999999929</v>
      </c>
      <c r="N3794" s="210">
        <f t="shared" si="757"/>
        <v>7.7195103845915033E-2</v>
      </c>
      <c r="O3794" s="162">
        <f t="shared" si="758"/>
        <v>0</v>
      </c>
      <c r="P3794" s="162">
        <f t="shared" si="752"/>
        <v>0</v>
      </c>
      <c r="Q3794" s="210">
        <f t="shared" si="753"/>
        <v>5.3732468123861565E-3</v>
      </c>
      <c r="R3794" s="210">
        <f t="shared" si="759"/>
        <v>1.6560370239357657E-2</v>
      </c>
    </row>
    <row r="3795" spans="1:18" x14ac:dyDescent="0.2">
      <c r="A3795" s="146">
        <v>3791</v>
      </c>
      <c r="B3795" s="146">
        <v>23</v>
      </c>
      <c r="C3795" s="146" t="s">
        <v>651</v>
      </c>
      <c r="D3795" s="162">
        <v>12.7</v>
      </c>
      <c r="E3795" s="162">
        <v>0</v>
      </c>
      <c r="F3795" s="208">
        <f t="shared" si="754"/>
        <v>0</v>
      </c>
      <c r="G3795" s="208">
        <f t="shared" si="750"/>
        <v>0</v>
      </c>
      <c r="H3795" s="162">
        <f t="shared" si="755"/>
        <v>12.7</v>
      </c>
      <c r="I3795" s="209" t="str">
        <f t="shared" si="749"/>
        <v>S</v>
      </c>
      <c r="J3795" s="209" t="s">
        <v>7732</v>
      </c>
      <c r="K3795" s="210">
        <v>1.0101813753655873E-2</v>
      </c>
      <c r="L3795" s="162">
        <f t="shared" si="756"/>
        <v>2.3000000000000007</v>
      </c>
      <c r="M3795" s="162">
        <f t="shared" si="751"/>
        <v>2.3000000000000007</v>
      </c>
      <c r="N3795" s="210">
        <f t="shared" si="757"/>
        <v>9.8110280225322685E-2</v>
      </c>
      <c r="O3795" s="162">
        <f t="shared" si="758"/>
        <v>0</v>
      </c>
      <c r="P3795" s="162">
        <f t="shared" si="752"/>
        <v>0</v>
      </c>
      <c r="Q3795" s="210">
        <f t="shared" si="753"/>
        <v>5.3732468123861565E-3</v>
      </c>
      <c r="R3795" s="210">
        <f t="shared" si="759"/>
        <v>3.7475546618765308E-2</v>
      </c>
    </row>
    <row r="3796" spans="1:18" x14ac:dyDescent="0.2">
      <c r="A3796" s="146">
        <v>3792</v>
      </c>
      <c r="B3796" s="146">
        <v>24</v>
      </c>
      <c r="C3796" s="146" t="s">
        <v>651</v>
      </c>
      <c r="D3796" s="162">
        <v>13.4</v>
      </c>
      <c r="E3796" s="162">
        <v>0</v>
      </c>
      <c r="F3796" s="208">
        <f t="shared" si="754"/>
        <v>0</v>
      </c>
      <c r="G3796" s="208">
        <f t="shared" si="750"/>
        <v>0</v>
      </c>
      <c r="H3796" s="162">
        <f t="shared" si="755"/>
        <v>13.4</v>
      </c>
      <c r="I3796" s="209" t="str">
        <f t="shared" si="749"/>
        <v>S</v>
      </c>
      <c r="J3796" s="209" t="s">
        <v>7732</v>
      </c>
      <c r="K3796" s="210">
        <v>6.6332790080812082E-2</v>
      </c>
      <c r="L3796" s="162">
        <f t="shared" si="756"/>
        <v>1.5999999999999996</v>
      </c>
      <c r="M3796" s="162">
        <f t="shared" si="751"/>
        <v>1.5999999999999996</v>
      </c>
      <c r="N3796" s="210">
        <f t="shared" si="757"/>
        <v>0.10503080583664502</v>
      </c>
      <c r="O3796" s="162">
        <f t="shared" si="758"/>
        <v>0</v>
      </c>
      <c r="P3796" s="162">
        <f t="shared" si="752"/>
        <v>0</v>
      </c>
      <c r="Q3796" s="210">
        <f t="shared" si="753"/>
        <v>5.3732468123861565E-3</v>
      </c>
      <c r="R3796" s="210">
        <f t="shared" si="759"/>
        <v>4.4396072230087645E-2</v>
      </c>
    </row>
    <row r="3797" spans="1:18" x14ac:dyDescent="0.2">
      <c r="A3797" s="146">
        <v>3793</v>
      </c>
      <c r="B3797" s="146">
        <v>1</v>
      </c>
      <c r="C3797" s="146" t="s">
        <v>879</v>
      </c>
      <c r="D3797" s="162">
        <v>12.5</v>
      </c>
      <c r="E3797" s="162">
        <v>0</v>
      </c>
      <c r="F3797" s="208">
        <f t="shared" si="754"/>
        <v>0</v>
      </c>
      <c r="G3797" s="208">
        <f t="shared" si="750"/>
        <v>0</v>
      </c>
      <c r="H3797" s="162">
        <f t="shared" si="755"/>
        <v>12.5</v>
      </c>
      <c r="I3797" s="209" t="str">
        <f>IF(AVERAGE(H3797:H3820)&gt;15,"S",IF(AVERAGE(H3797:H3820)&lt;5,"W","Ü"))</f>
        <v>S</v>
      </c>
      <c r="J3797" s="209" t="s">
        <v>7731</v>
      </c>
      <c r="K3797" s="210">
        <v>1.6809008365835574E-4</v>
      </c>
      <c r="L3797" s="162">
        <f t="shared" si="756"/>
        <v>2.5</v>
      </c>
      <c r="M3797" s="162">
        <f t="shared" si="751"/>
        <v>2.5</v>
      </c>
      <c r="N3797" s="210">
        <f t="shared" si="757"/>
        <v>9.8027935561753571E-2</v>
      </c>
      <c r="O3797" s="162">
        <f t="shared" si="758"/>
        <v>0</v>
      </c>
      <c r="P3797" s="162">
        <f t="shared" si="752"/>
        <v>0</v>
      </c>
      <c r="Q3797" s="210">
        <f t="shared" si="753"/>
        <v>5.3732468123861565E-3</v>
      </c>
      <c r="R3797" s="210">
        <f t="shared" si="759"/>
        <v>3.7393201955196194E-2</v>
      </c>
    </row>
    <row r="3798" spans="1:18" x14ac:dyDescent="0.2">
      <c r="A3798" s="146">
        <v>3794</v>
      </c>
      <c r="B3798" s="146">
        <v>2</v>
      </c>
      <c r="C3798" s="146" t="s">
        <v>879</v>
      </c>
      <c r="D3798" s="162">
        <v>12.2</v>
      </c>
      <c r="E3798" s="162">
        <v>0</v>
      </c>
      <c r="F3798" s="208">
        <f t="shared" si="754"/>
        <v>0</v>
      </c>
      <c r="G3798" s="208">
        <f t="shared" si="750"/>
        <v>0</v>
      </c>
      <c r="H3798" s="162">
        <f t="shared" si="755"/>
        <v>12.2</v>
      </c>
      <c r="I3798" s="209" t="str">
        <f>IF(I3797="S","S",IF(I3797="W","W","Ü"))</f>
        <v>S</v>
      </c>
      <c r="J3798" s="209" t="s">
        <v>7731</v>
      </c>
      <c r="K3798" s="210">
        <v>1.0627291674174604E-3</v>
      </c>
      <c r="L3798" s="162">
        <f t="shared" si="756"/>
        <v>2.8000000000000007</v>
      </c>
      <c r="M3798" s="162">
        <f t="shared" si="751"/>
        <v>2.8000000000000007</v>
      </c>
      <c r="N3798" s="210">
        <f t="shared" si="757"/>
        <v>0.10278534148354151</v>
      </c>
      <c r="O3798" s="162">
        <f t="shared" si="758"/>
        <v>0</v>
      </c>
      <c r="P3798" s="162">
        <f t="shared" si="752"/>
        <v>0</v>
      </c>
      <c r="Q3798" s="210">
        <f t="shared" si="753"/>
        <v>5.3732468123861565E-3</v>
      </c>
      <c r="R3798" s="210">
        <f t="shared" si="759"/>
        <v>4.2150607876984138E-2</v>
      </c>
    </row>
    <row r="3799" spans="1:18" x14ac:dyDescent="0.2">
      <c r="A3799" s="146">
        <v>3795</v>
      </c>
      <c r="B3799" s="146">
        <v>3</v>
      </c>
      <c r="C3799" s="146" t="s">
        <v>879</v>
      </c>
      <c r="D3799" s="162">
        <v>10.7</v>
      </c>
      <c r="E3799" s="162">
        <v>0</v>
      </c>
      <c r="F3799" s="208">
        <f t="shared" si="754"/>
        <v>0</v>
      </c>
      <c r="G3799" s="208">
        <f t="shared" si="750"/>
        <v>0</v>
      </c>
      <c r="H3799" s="162">
        <f t="shared" si="755"/>
        <v>10.7</v>
      </c>
      <c r="I3799" s="209" t="str">
        <f t="shared" ref="I3799:I3820" si="760">IF(I3798="S","S",IF(I3798="W","W","Ü"))</f>
        <v>S</v>
      </c>
      <c r="J3799" s="209" t="s">
        <v>7731</v>
      </c>
      <c r="K3799" s="210">
        <v>5.129509595208039E-5</v>
      </c>
      <c r="L3799" s="162">
        <f t="shared" si="756"/>
        <v>4.3000000000000007</v>
      </c>
      <c r="M3799" s="162">
        <f t="shared" si="751"/>
        <v>4.3000000000000007</v>
      </c>
      <c r="N3799" s="210">
        <f t="shared" si="757"/>
        <v>0.12487755164748869</v>
      </c>
      <c r="O3799" s="162">
        <f t="shared" si="758"/>
        <v>0</v>
      </c>
      <c r="P3799" s="162">
        <f t="shared" si="752"/>
        <v>0</v>
      </c>
      <c r="Q3799" s="210">
        <f t="shared" si="753"/>
        <v>5.3732468123861565E-3</v>
      </c>
      <c r="R3799" s="210">
        <f t="shared" si="759"/>
        <v>6.4242818040931321E-2</v>
      </c>
    </row>
    <row r="3800" spans="1:18" x14ac:dyDescent="0.2">
      <c r="A3800" s="146">
        <v>3796</v>
      </c>
      <c r="B3800" s="146">
        <v>4</v>
      </c>
      <c r="C3800" s="146" t="s">
        <v>879</v>
      </c>
      <c r="D3800" s="162">
        <v>10.9</v>
      </c>
      <c r="E3800" s="162">
        <v>1.9480210695534017</v>
      </c>
      <c r="F3800" s="208">
        <f t="shared" si="754"/>
        <v>1.8630873509208734</v>
      </c>
      <c r="G3800" s="208">
        <f t="shared" si="750"/>
        <v>1.0387660232616201E-3</v>
      </c>
      <c r="H3800" s="162">
        <f t="shared" si="755"/>
        <v>10.901038766023262</v>
      </c>
      <c r="I3800" s="209" t="str">
        <f t="shared" si="760"/>
        <v>S</v>
      </c>
      <c r="J3800" s="209" t="s">
        <v>7731</v>
      </c>
      <c r="K3800" s="210">
        <v>0</v>
      </c>
      <c r="L3800" s="162">
        <f t="shared" si="756"/>
        <v>4.0999999999999996</v>
      </c>
      <c r="M3800" s="162">
        <f t="shared" si="751"/>
        <v>4.0989612339767376</v>
      </c>
      <c r="N3800" s="210">
        <f t="shared" si="757"/>
        <v>0.12185888448474365</v>
      </c>
      <c r="O3800" s="162">
        <f t="shared" si="758"/>
        <v>0</v>
      </c>
      <c r="P3800" s="162">
        <f t="shared" si="752"/>
        <v>0</v>
      </c>
      <c r="Q3800" s="210">
        <f t="shared" si="753"/>
        <v>5.3732468123861565E-3</v>
      </c>
      <c r="R3800" s="210">
        <f t="shared" si="759"/>
        <v>6.1224150878186272E-2</v>
      </c>
    </row>
    <row r="3801" spans="1:18" x14ac:dyDescent="0.2">
      <c r="A3801" s="146">
        <v>3797</v>
      </c>
      <c r="B3801" s="146">
        <v>5</v>
      </c>
      <c r="C3801" s="146" t="s">
        <v>879</v>
      </c>
      <c r="D3801" s="162">
        <v>9.6999999999999993</v>
      </c>
      <c r="E3801" s="162">
        <v>293.87289277834174</v>
      </c>
      <c r="F3801" s="208">
        <f t="shared" si="754"/>
        <v>282.4706245385421</v>
      </c>
      <c r="G3801" s="208">
        <f t="shared" si="750"/>
        <v>0.1574917500218643</v>
      </c>
      <c r="H3801" s="162">
        <f t="shared" si="755"/>
        <v>9.8574917500218628</v>
      </c>
      <c r="I3801" s="209" t="str">
        <f t="shared" si="760"/>
        <v>S</v>
      </c>
      <c r="J3801" s="209" t="s">
        <v>7731</v>
      </c>
      <c r="K3801" s="210">
        <v>0</v>
      </c>
      <c r="L3801" s="162">
        <f t="shared" si="756"/>
        <v>5.3000000000000007</v>
      </c>
      <c r="M3801" s="162">
        <f t="shared" si="751"/>
        <v>5.1425082499781372</v>
      </c>
      <c r="N3801" s="210">
        <f t="shared" si="757"/>
        <v>0.13744582866624927</v>
      </c>
      <c r="O3801" s="162">
        <f t="shared" si="758"/>
        <v>0</v>
      </c>
      <c r="P3801" s="162">
        <f t="shared" si="752"/>
        <v>0</v>
      </c>
      <c r="Q3801" s="210">
        <f t="shared" si="753"/>
        <v>5.3732468123861565E-3</v>
      </c>
      <c r="R3801" s="210">
        <f t="shared" si="759"/>
        <v>7.6811095059691886E-2</v>
      </c>
    </row>
    <row r="3802" spans="1:18" x14ac:dyDescent="0.2">
      <c r="A3802" s="146">
        <v>3798</v>
      </c>
      <c r="B3802" s="146">
        <v>6</v>
      </c>
      <c r="C3802" s="146" t="s">
        <v>879</v>
      </c>
      <c r="D3802" s="162">
        <v>12</v>
      </c>
      <c r="E3802" s="162">
        <v>1764.9070890153819</v>
      </c>
      <c r="F3802" s="208">
        <f t="shared" si="754"/>
        <v>1680.1915487426434</v>
      </c>
      <c r="G3802" s="208">
        <f t="shared" si="750"/>
        <v>0.93679230474218567</v>
      </c>
      <c r="H3802" s="162">
        <f t="shared" si="755"/>
        <v>12.936792304742186</v>
      </c>
      <c r="I3802" s="209" t="str">
        <f t="shared" si="760"/>
        <v>S</v>
      </c>
      <c r="J3802" s="209" t="s">
        <v>7731</v>
      </c>
      <c r="K3802" s="210">
        <v>2.2475801209669889E-3</v>
      </c>
      <c r="L3802" s="162">
        <f t="shared" si="756"/>
        <v>3</v>
      </c>
      <c r="M3802" s="162">
        <f t="shared" si="751"/>
        <v>2.0632076952578142</v>
      </c>
      <c r="N3802" s="210">
        <f t="shared" si="757"/>
        <v>9.2146374110820939E-2</v>
      </c>
      <c r="O3802" s="162">
        <f t="shared" si="758"/>
        <v>0</v>
      </c>
      <c r="P3802" s="162">
        <f t="shared" si="752"/>
        <v>0</v>
      </c>
      <c r="Q3802" s="210">
        <f t="shared" si="753"/>
        <v>5.3732468123861565E-3</v>
      </c>
      <c r="R3802" s="210">
        <f t="shared" si="759"/>
        <v>3.1511640504263562E-2</v>
      </c>
    </row>
    <row r="3803" spans="1:18" x14ac:dyDescent="0.2">
      <c r="A3803" s="146">
        <v>3799</v>
      </c>
      <c r="B3803" s="146">
        <v>7</v>
      </c>
      <c r="C3803" s="146" t="s">
        <v>879</v>
      </c>
      <c r="D3803" s="162">
        <v>14.1</v>
      </c>
      <c r="E3803" s="162">
        <v>4248.6339526959691</v>
      </c>
      <c r="F3803" s="208">
        <f t="shared" si="754"/>
        <v>4009.0109977639163</v>
      </c>
      <c r="G3803" s="208">
        <f t="shared" si="750"/>
        <v>2.235227676952968</v>
      </c>
      <c r="H3803" s="162">
        <f t="shared" si="755"/>
        <v>16.335227676952968</v>
      </c>
      <c r="I3803" s="209" t="str">
        <f t="shared" si="760"/>
        <v>S</v>
      </c>
      <c r="J3803" s="209" t="s">
        <v>7731</v>
      </c>
      <c r="K3803" s="210">
        <v>0.1696313040028852</v>
      </c>
      <c r="L3803" s="162">
        <f t="shared" si="756"/>
        <v>0.90000000000000036</v>
      </c>
      <c r="M3803" s="162">
        <f t="shared" si="751"/>
        <v>0</v>
      </c>
      <c r="N3803" s="210">
        <f t="shared" si="757"/>
        <v>0.11305293852158663</v>
      </c>
      <c r="O3803" s="162">
        <f t="shared" si="758"/>
        <v>0</v>
      </c>
      <c r="P3803" s="162">
        <f t="shared" si="752"/>
        <v>0</v>
      </c>
      <c r="Q3803" s="210">
        <f t="shared" si="753"/>
        <v>5.3732468123861565E-3</v>
      </c>
      <c r="R3803" s="210">
        <f t="shared" si="759"/>
        <v>5.241820491502925E-2</v>
      </c>
    </row>
    <row r="3804" spans="1:18" x14ac:dyDescent="0.2">
      <c r="A3804" s="146">
        <v>3800</v>
      </c>
      <c r="B3804" s="146">
        <v>8</v>
      </c>
      <c r="C3804" s="146" t="s">
        <v>879</v>
      </c>
      <c r="D3804" s="162">
        <v>15.6</v>
      </c>
      <c r="E3804" s="162">
        <v>7275.0238286092899</v>
      </c>
      <c r="F3804" s="208">
        <f t="shared" si="754"/>
        <v>6821.0623417040706</v>
      </c>
      <c r="G3804" s="208">
        <f t="shared" si="750"/>
        <v>3.8030894255223018</v>
      </c>
      <c r="H3804" s="162">
        <f t="shared" si="755"/>
        <v>19.403089425522303</v>
      </c>
      <c r="I3804" s="209" t="str">
        <f t="shared" si="760"/>
        <v>S</v>
      </c>
      <c r="J3804" s="209" t="s">
        <v>7731</v>
      </c>
      <c r="K3804" s="210">
        <v>3.7725964762110445E-2</v>
      </c>
      <c r="L3804" s="162">
        <f t="shared" si="756"/>
        <v>0</v>
      </c>
      <c r="M3804" s="162">
        <f t="shared" si="751"/>
        <v>0</v>
      </c>
      <c r="N3804" s="210">
        <f t="shared" si="757"/>
        <v>7.2292530869519186E-2</v>
      </c>
      <c r="O3804" s="162">
        <f t="shared" si="758"/>
        <v>0</v>
      </c>
      <c r="P3804" s="162">
        <f t="shared" si="752"/>
        <v>0</v>
      </c>
      <c r="Q3804" s="210">
        <f t="shared" si="753"/>
        <v>5.3732468123861565E-3</v>
      </c>
      <c r="R3804" s="210">
        <f t="shared" si="759"/>
        <v>1.165779726296181E-2</v>
      </c>
    </row>
    <row r="3805" spans="1:18" x14ac:dyDescent="0.2">
      <c r="A3805" s="146">
        <v>3801</v>
      </c>
      <c r="B3805" s="146">
        <v>9</v>
      </c>
      <c r="C3805" s="146" t="s">
        <v>879</v>
      </c>
      <c r="D3805" s="162">
        <v>17.100000000000001</v>
      </c>
      <c r="E3805" s="162">
        <v>9734.817862006792</v>
      </c>
      <c r="F3805" s="208">
        <f t="shared" si="754"/>
        <v>9068.9563202455265</v>
      </c>
      <c r="G3805" s="208">
        <f t="shared" si="750"/>
        <v>5.0564047290957523</v>
      </c>
      <c r="H3805" s="162">
        <f t="shared" si="755"/>
        <v>22.156404729095755</v>
      </c>
      <c r="I3805" s="209" t="str">
        <f t="shared" si="760"/>
        <v>S</v>
      </c>
      <c r="J3805" s="209" t="s">
        <v>7731</v>
      </c>
      <c r="K3805" s="210">
        <v>0.1254103278861449</v>
      </c>
      <c r="L3805" s="162">
        <f t="shared" si="756"/>
        <v>0</v>
      </c>
      <c r="M3805" s="162">
        <f t="shared" si="751"/>
        <v>0</v>
      </c>
      <c r="N3805" s="210">
        <f t="shared" si="757"/>
        <v>9.9388101118753944E-2</v>
      </c>
      <c r="O3805" s="162">
        <f t="shared" si="758"/>
        <v>0</v>
      </c>
      <c r="P3805" s="162">
        <f t="shared" si="752"/>
        <v>0</v>
      </c>
      <c r="Q3805" s="210">
        <f t="shared" si="753"/>
        <v>5.3732468123861565E-3</v>
      </c>
      <c r="R3805" s="210">
        <f t="shared" si="759"/>
        <v>3.8753367512196567E-2</v>
      </c>
    </row>
    <row r="3806" spans="1:18" x14ac:dyDescent="0.2">
      <c r="A3806" s="146">
        <v>3802</v>
      </c>
      <c r="B3806" s="146">
        <v>10</v>
      </c>
      <c r="C3806" s="146" t="s">
        <v>879</v>
      </c>
      <c r="D3806" s="162">
        <v>18.5</v>
      </c>
      <c r="E3806" s="162">
        <v>12416.686297333383</v>
      </c>
      <c r="F3806" s="208">
        <f t="shared" si="754"/>
        <v>11497.851511330713</v>
      </c>
      <c r="G3806" s="208">
        <f t="shared" si="750"/>
        <v>6.4106374210389161</v>
      </c>
      <c r="H3806" s="162">
        <f t="shared" si="755"/>
        <v>24.910637421038917</v>
      </c>
      <c r="I3806" s="209" t="str">
        <f t="shared" si="760"/>
        <v>S</v>
      </c>
      <c r="J3806" s="209" t="s">
        <v>7731</v>
      </c>
      <c r="K3806" s="210">
        <v>0.1324196712221096</v>
      </c>
      <c r="L3806" s="162">
        <f t="shared" si="756"/>
        <v>0</v>
      </c>
      <c r="M3806" s="162">
        <f t="shared" si="751"/>
        <v>0</v>
      </c>
      <c r="N3806" s="210">
        <f t="shared" si="757"/>
        <v>0.10155407630513902</v>
      </c>
      <c r="O3806" s="162">
        <f t="shared" si="758"/>
        <v>0</v>
      </c>
      <c r="P3806" s="162">
        <f t="shared" si="752"/>
        <v>0</v>
      </c>
      <c r="Q3806" s="210">
        <f t="shared" si="753"/>
        <v>5.3732468123861565E-3</v>
      </c>
      <c r="R3806" s="210">
        <f t="shared" si="759"/>
        <v>4.0919342698581641E-2</v>
      </c>
    </row>
    <row r="3807" spans="1:18" x14ac:dyDescent="0.2">
      <c r="A3807" s="146">
        <v>3803</v>
      </c>
      <c r="B3807" s="146">
        <v>11</v>
      </c>
      <c r="C3807" s="146" t="s">
        <v>879</v>
      </c>
      <c r="D3807" s="162">
        <v>19.100000000000001</v>
      </c>
      <c r="E3807" s="162">
        <v>14742.345165655923</v>
      </c>
      <c r="F3807" s="208">
        <f t="shared" si="754"/>
        <v>13616.02999499981</v>
      </c>
      <c r="G3807" s="208">
        <f t="shared" si="750"/>
        <v>7.5916297341216774</v>
      </c>
      <c r="H3807" s="162">
        <f t="shared" si="755"/>
        <v>26.69162973412168</v>
      </c>
      <c r="I3807" s="209" t="str">
        <f t="shared" si="760"/>
        <v>S</v>
      </c>
      <c r="J3807" s="209" t="s">
        <v>7731</v>
      </c>
      <c r="K3807" s="210">
        <v>1.0871009142890513E-2</v>
      </c>
      <c r="L3807" s="162">
        <f t="shared" si="756"/>
        <v>0</v>
      </c>
      <c r="M3807" s="162">
        <f t="shared" si="751"/>
        <v>0</v>
      </c>
      <c r="N3807" s="210">
        <f t="shared" si="757"/>
        <v>6.3994012061880101E-2</v>
      </c>
      <c r="O3807" s="162">
        <f t="shared" si="758"/>
        <v>0</v>
      </c>
      <c r="P3807" s="162">
        <f t="shared" si="752"/>
        <v>0.69162973412167972</v>
      </c>
      <c r="Q3807" s="210">
        <f t="shared" si="753"/>
        <v>6.5613048965590635E-3</v>
      </c>
      <c r="R3807" s="210">
        <f t="shared" si="759"/>
        <v>3.3592784553227242E-3</v>
      </c>
    </row>
    <row r="3808" spans="1:18" x14ac:dyDescent="0.2">
      <c r="A3808" s="146">
        <v>3804</v>
      </c>
      <c r="B3808" s="146">
        <v>12</v>
      </c>
      <c r="C3808" s="146" t="s">
        <v>879</v>
      </c>
      <c r="D3808" s="162">
        <v>18.2</v>
      </c>
      <c r="E3808" s="162">
        <v>15384.357252435879</v>
      </c>
      <c r="F3808" s="208">
        <f t="shared" si="754"/>
        <v>14264.376044458548</v>
      </c>
      <c r="G3808" s="208">
        <f t="shared" si="750"/>
        <v>7.9531156554128888</v>
      </c>
      <c r="H3808" s="162">
        <f t="shared" si="755"/>
        <v>26.15311565541289</v>
      </c>
      <c r="I3808" s="209" t="str">
        <f t="shared" si="760"/>
        <v>S</v>
      </c>
      <c r="J3808" s="209" t="s">
        <v>7731</v>
      </c>
      <c r="K3808" s="210">
        <v>0.10417659139089416</v>
      </c>
      <c r="L3808" s="162">
        <f t="shared" si="756"/>
        <v>0</v>
      </c>
      <c r="M3808" s="162">
        <f t="shared" si="751"/>
        <v>0</v>
      </c>
      <c r="N3808" s="210">
        <f t="shared" si="757"/>
        <v>9.2826609669623444E-2</v>
      </c>
      <c r="O3808" s="162">
        <f t="shared" si="758"/>
        <v>0</v>
      </c>
      <c r="P3808" s="162">
        <f t="shared" si="752"/>
        <v>0.15311565541288985</v>
      </c>
      <c r="Q3808" s="210">
        <f t="shared" si="753"/>
        <v>5.6362636886888072E-3</v>
      </c>
      <c r="R3808" s="210">
        <f t="shared" si="759"/>
        <v>3.2191876063066067E-2</v>
      </c>
    </row>
    <row r="3809" spans="1:18" x14ac:dyDescent="0.2">
      <c r="A3809" s="146">
        <v>3805</v>
      </c>
      <c r="B3809" s="146">
        <v>13</v>
      </c>
      <c r="C3809" s="146" t="s">
        <v>879</v>
      </c>
      <c r="D3809" s="162">
        <v>17.399999999999999</v>
      </c>
      <c r="E3809" s="162">
        <v>14558.118030221014</v>
      </c>
      <c r="F3809" s="208">
        <f t="shared" si="754"/>
        <v>13544.873015317631</v>
      </c>
      <c r="G3809" s="208">
        <f t="shared" si="750"/>
        <v>7.551956096288631</v>
      </c>
      <c r="H3809" s="162">
        <f t="shared" si="755"/>
        <v>24.95195609628863</v>
      </c>
      <c r="I3809" s="209" t="str">
        <f t="shared" si="760"/>
        <v>S</v>
      </c>
      <c r="J3809" s="209" t="s">
        <v>7731</v>
      </c>
      <c r="K3809" s="210">
        <v>0</v>
      </c>
      <c r="L3809" s="162">
        <f t="shared" si="756"/>
        <v>0</v>
      </c>
      <c r="M3809" s="162">
        <f t="shared" si="751"/>
        <v>0</v>
      </c>
      <c r="N3809" s="210">
        <f t="shared" si="757"/>
        <v>6.0634733606557377E-2</v>
      </c>
      <c r="O3809" s="162">
        <f t="shared" si="758"/>
        <v>0</v>
      </c>
      <c r="P3809" s="162">
        <f t="shared" si="752"/>
        <v>0</v>
      </c>
      <c r="Q3809" s="210">
        <f t="shared" si="753"/>
        <v>5.3732468123861565E-3</v>
      </c>
      <c r="R3809" s="210">
        <f t="shared" si="759"/>
        <v>0</v>
      </c>
    </row>
    <row r="3810" spans="1:18" x14ac:dyDescent="0.2">
      <c r="A3810" s="146">
        <v>3806</v>
      </c>
      <c r="B3810" s="146">
        <v>14</v>
      </c>
      <c r="C3810" s="146" t="s">
        <v>879</v>
      </c>
      <c r="D3810" s="162">
        <v>16.7</v>
      </c>
      <c r="E3810" s="162">
        <v>13899.130331263521</v>
      </c>
      <c r="F3810" s="208">
        <f t="shared" si="754"/>
        <v>12970.668425135118</v>
      </c>
      <c r="G3810" s="208">
        <f t="shared" si="750"/>
        <v>7.2318078121045097</v>
      </c>
      <c r="H3810" s="162">
        <f t="shared" si="755"/>
        <v>23.931807812104509</v>
      </c>
      <c r="I3810" s="209" t="str">
        <f t="shared" si="760"/>
        <v>S</v>
      </c>
      <c r="J3810" s="209" t="s">
        <v>7731</v>
      </c>
      <c r="K3810" s="210">
        <v>3.0535049939064058E-3</v>
      </c>
      <c r="L3810" s="162">
        <f t="shared" si="756"/>
        <v>0</v>
      </c>
      <c r="M3810" s="162">
        <f t="shared" si="751"/>
        <v>0</v>
      </c>
      <c r="N3810" s="210">
        <f t="shared" si="757"/>
        <v>6.1578305027059625E-2</v>
      </c>
      <c r="O3810" s="162">
        <f t="shared" si="758"/>
        <v>0</v>
      </c>
      <c r="P3810" s="162">
        <f t="shared" si="752"/>
        <v>0</v>
      </c>
      <c r="Q3810" s="210">
        <f t="shared" si="753"/>
        <v>5.3732468123861565E-3</v>
      </c>
      <c r="R3810" s="210">
        <f t="shared" si="759"/>
        <v>9.4357142050224829E-4</v>
      </c>
    </row>
    <row r="3811" spans="1:18" x14ac:dyDescent="0.2">
      <c r="A3811" s="146">
        <v>3807</v>
      </c>
      <c r="B3811" s="146">
        <v>15</v>
      </c>
      <c r="C3811" s="146" t="s">
        <v>879</v>
      </c>
      <c r="D3811" s="162">
        <v>15.8</v>
      </c>
      <c r="E3811" s="162">
        <v>12512.695907189944</v>
      </c>
      <c r="F3811" s="208">
        <f t="shared" si="754"/>
        <v>11721.893525855539</v>
      </c>
      <c r="G3811" s="208">
        <f t="shared" si="750"/>
        <v>6.5355522471507701</v>
      </c>
      <c r="H3811" s="162">
        <f t="shared" si="755"/>
        <v>22.335552247150773</v>
      </c>
      <c r="I3811" s="209" t="str">
        <f t="shared" si="760"/>
        <v>S</v>
      </c>
      <c r="J3811" s="209" t="s">
        <v>7731</v>
      </c>
      <c r="K3811" s="210">
        <v>5.1069529055778294E-3</v>
      </c>
      <c r="L3811" s="162">
        <f t="shared" si="756"/>
        <v>0</v>
      </c>
      <c r="M3811" s="162">
        <f t="shared" si="751"/>
        <v>0</v>
      </c>
      <c r="N3811" s="210">
        <f t="shared" si="757"/>
        <v>6.221284624012783E-2</v>
      </c>
      <c r="O3811" s="162">
        <f t="shared" si="758"/>
        <v>0</v>
      </c>
      <c r="P3811" s="162">
        <f t="shared" si="752"/>
        <v>0</v>
      </c>
      <c r="Q3811" s="210">
        <f t="shared" si="753"/>
        <v>5.3732468123861565E-3</v>
      </c>
      <c r="R3811" s="210">
        <f t="shared" si="759"/>
        <v>1.5781126335704526E-3</v>
      </c>
    </row>
    <row r="3812" spans="1:18" x14ac:dyDescent="0.2">
      <c r="A3812" s="146">
        <v>3808</v>
      </c>
      <c r="B3812" s="146">
        <v>16</v>
      </c>
      <c r="C3812" s="146" t="s">
        <v>879</v>
      </c>
      <c r="D3812" s="162">
        <v>15.8</v>
      </c>
      <c r="E3812" s="162">
        <v>10134.997047437906</v>
      </c>
      <c r="F3812" s="208">
        <f t="shared" si="754"/>
        <v>9494.4652340398297</v>
      </c>
      <c r="G3812" s="208">
        <f t="shared" si="750"/>
        <v>5.2936476055642165</v>
      </c>
      <c r="H3812" s="162">
        <f t="shared" si="755"/>
        <v>21.093647605564218</v>
      </c>
      <c r="I3812" s="209" t="str">
        <f t="shared" si="760"/>
        <v>S</v>
      </c>
      <c r="J3812" s="209" t="s">
        <v>7731</v>
      </c>
      <c r="K3812" s="210">
        <v>4.3146212330657137E-2</v>
      </c>
      <c r="L3812" s="162">
        <f t="shared" si="756"/>
        <v>0</v>
      </c>
      <c r="M3812" s="162">
        <f t="shared" si="751"/>
        <v>0</v>
      </c>
      <c r="N3812" s="210">
        <f t="shared" si="757"/>
        <v>7.3967455491530221E-2</v>
      </c>
      <c r="O3812" s="162">
        <f t="shared" si="758"/>
        <v>0</v>
      </c>
      <c r="P3812" s="162">
        <f t="shared" si="752"/>
        <v>0</v>
      </c>
      <c r="Q3812" s="210">
        <f t="shared" si="753"/>
        <v>5.3732468123861565E-3</v>
      </c>
      <c r="R3812" s="210">
        <f t="shared" si="759"/>
        <v>1.3332721884972844E-2</v>
      </c>
    </row>
    <row r="3813" spans="1:18" x14ac:dyDescent="0.2">
      <c r="A3813" s="146">
        <v>3809</v>
      </c>
      <c r="B3813" s="146">
        <v>17</v>
      </c>
      <c r="C3813" s="146" t="s">
        <v>879</v>
      </c>
      <c r="D3813" s="162">
        <v>13</v>
      </c>
      <c r="E3813" s="162">
        <v>7438.3793097275538</v>
      </c>
      <c r="F3813" s="208">
        <f t="shared" si="754"/>
        <v>7051.5835856217209</v>
      </c>
      <c r="G3813" s="208">
        <f t="shared" si="750"/>
        <v>3.9316167517924856</v>
      </c>
      <c r="H3813" s="162">
        <f t="shared" si="755"/>
        <v>16.931616751792486</v>
      </c>
      <c r="I3813" s="209" t="str">
        <f t="shared" si="760"/>
        <v>S</v>
      </c>
      <c r="J3813" s="209" t="s">
        <v>7731</v>
      </c>
      <c r="K3813" s="210">
        <v>3.9426989059413664E-2</v>
      </c>
      <c r="L3813" s="162">
        <f t="shared" si="756"/>
        <v>2</v>
      </c>
      <c r="M3813" s="162">
        <f t="shared" si="751"/>
        <v>0</v>
      </c>
      <c r="N3813" s="210">
        <f t="shared" si="757"/>
        <v>7.2818168756379781E-2</v>
      </c>
      <c r="O3813" s="162">
        <f t="shared" si="758"/>
        <v>0</v>
      </c>
      <c r="P3813" s="162">
        <f t="shared" si="752"/>
        <v>0</v>
      </c>
      <c r="Q3813" s="210">
        <f t="shared" si="753"/>
        <v>5.3732468123861565E-3</v>
      </c>
      <c r="R3813" s="210">
        <f t="shared" si="759"/>
        <v>1.2183435149822404E-2</v>
      </c>
    </row>
    <row r="3814" spans="1:18" x14ac:dyDescent="0.2">
      <c r="A3814" s="146">
        <v>3810</v>
      </c>
      <c r="B3814" s="146">
        <v>18</v>
      </c>
      <c r="C3814" s="146" t="s">
        <v>879</v>
      </c>
      <c r="D3814" s="162">
        <v>12.1</v>
      </c>
      <c r="E3814" s="162">
        <v>4830.2573863197704</v>
      </c>
      <c r="F3814" s="208">
        <f t="shared" si="754"/>
        <v>4596.4729288218932</v>
      </c>
      <c r="G3814" s="208">
        <f t="shared" si="750"/>
        <v>2.5627676034309532</v>
      </c>
      <c r="H3814" s="162">
        <f t="shared" si="755"/>
        <v>14.662767603430954</v>
      </c>
      <c r="I3814" s="209" t="str">
        <f t="shared" si="760"/>
        <v>S</v>
      </c>
      <c r="J3814" s="209" t="s">
        <v>7731</v>
      </c>
      <c r="K3814" s="210">
        <v>4.9896975772668562E-3</v>
      </c>
      <c r="L3814" s="162">
        <f t="shared" si="756"/>
        <v>2.9000000000000004</v>
      </c>
      <c r="M3814" s="162">
        <f t="shared" si="751"/>
        <v>0.33723239656904624</v>
      </c>
      <c r="N3814" s="210">
        <f t="shared" si="757"/>
        <v>6.7213685911170967E-2</v>
      </c>
      <c r="O3814" s="162">
        <f t="shared" si="758"/>
        <v>0</v>
      </c>
      <c r="P3814" s="162">
        <f t="shared" si="752"/>
        <v>0</v>
      </c>
      <c r="Q3814" s="210">
        <f t="shared" si="753"/>
        <v>5.3732468123861565E-3</v>
      </c>
      <c r="R3814" s="210">
        <f t="shared" si="759"/>
        <v>6.5789523046135903E-3</v>
      </c>
    </row>
    <row r="3815" spans="1:18" x14ac:dyDescent="0.2">
      <c r="A3815" s="146">
        <v>3811</v>
      </c>
      <c r="B3815" s="146">
        <v>19</v>
      </c>
      <c r="C3815" s="146" t="s">
        <v>879</v>
      </c>
      <c r="D3815" s="162">
        <v>12</v>
      </c>
      <c r="E3815" s="162">
        <v>2434.7480482175301</v>
      </c>
      <c r="F3815" s="208">
        <f t="shared" si="754"/>
        <v>2317.8801419030888</v>
      </c>
      <c r="G3815" s="208">
        <f t="shared" si="750"/>
        <v>1.2923361517170266</v>
      </c>
      <c r="H3815" s="162">
        <f t="shared" si="755"/>
        <v>13.292336151717027</v>
      </c>
      <c r="I3815" s="209" t="str">
        <f t="shared" si="760"/>
        <v>S</v>
      </c>
      <c r="J3815" s="209" t="s">
        <v>7731</v>
      </c>
      <c r="K3815" s="210">
        <v>8.7851401000596345E-3</v>
      </c>
      <c r="L3815" s="162">
        <f t="shared" si="756"/>
        <v>3</v>
      </c>
      <c r="M3815" s="162">
        <f t="shared" si="751"/>
        <v>1.7076638482829729</v>
      </c>
      <c r="N3815" s="210">
        <f t="shared" si="757"/>
        <v>8.8855980216941563E-2</v>
      </c>
      <c r="O3815" s="162">
        <f t="shared" si="758"/>
        <v>0</v>
      </c>
      <c r="P3815" s="162">
        <f t="shared" si="752"/>
        <v>0</v>
      </c>
      <c r="Q3815" s="210">
        <f t="shared" si="753"/>
        <v>5.3732468123861565E-3</v>
      </c>
      <c r="R3815" s="210">
        <f t="shared" si="759"/>
        <v>2.8221246610384186E-2</v>
      </c>
    </row>
    <row r="3816" spans="1:18" x14ac:dyDescent="0.2">
      <c r="A3816" s="146">
        <v>3812</v>
      </c>
      <c r="B3816" s="146">
        <v>20</v>
      </c>
      <c r="C3816" s="146" t="s">
        <v>879</v>
      </c>
      <c r="D3816" s="162">
        <v>12.2</v>
      </c>
      <c r="E3816" s="162">
        <v>764.73741416182111</v>
      </c>
      <c r="F3816" s="208">
        <f t="shared" si="754"/>
        <v>727.41822835072423</v>
      </c>
      <c r="G3816" s="208">
        <f t="shared" si="750"/>
        <v>0.40557268554177767</v>
      </c>
      <c r="H3816" s="162">
        <f t="shared" si="755"/>
        <v>12.605572685541777</v>
      </c>
      <c r="I3816" s="209" t="str">
        <f t="shared" si="760"/>
        <v>S</v>
      </c>
      <c r="J3816" s="209" t="s">
        <v>7731</v>
      </c>
      <c r="K3816" s="210">
        <v>7.6981246775971707E-2</v>
      </c>
      <c r="L3816" s="162">
        <f t="shared" si="756"/>
        <v>2.8000000000000007</v>
      </c>
      <c r="M3816" s="162">
        <f t="shared" si="751"/>
        <v>2.3944273144582233</v>
      </c>
      <c r="N3816" s="210">
        <f t="shared" si="757"/>
        <v>0.12018727955076734</v>
      </c>
      <c r="O3816" s="162">
        <f t="shared" si="758"/>
        <v>0</v>
      </c>
      <c r="P3816" s="162">
        <f t="shared" si="752"/>
        <v>0</v>
      </c>
      <c r="Q3816" s="210">
        <f t="shared" si="753"/>
        <v>5.3732468123861565E-3</v>
      </c>
      <c r="R3816" s="210">
        <f t="shared" si="759"/>
        <v>5.9552545944209966E-2</v>
      </c>
    </row>
    <row r="3817" spans="1:18" x14ac:dyDescent="0.2">
      <c r="A3817" s="146">
        <v>3813</v>
      </c>
      <c r="B3817" s="146">
        <v>21</v>
      </c>
      <c r="C3817" s="146" t="s">
        <v>879</v>
      </c>
      <c r="D3817" s="162">
        <v>11.8</v>
      </c>
      <c r="E3817" s="162">
        <v>69.015603607034805</v>
      </c>
      <c r="F3817" s="208">
        <f t="shared" si="754"/>
        <v>65.758067116782755</v>
      </c>
      <c r="G3817" s="208">
        <f t="shared" si="750"/>
        <v>3.666346929064207E-2</v>
      </c>
      <c r="H3817" s="162">
        <f t="shared" si="755"/>
        <v>11.836663469290643</v>
      </c>
      <c r="I3817" s="209" t="str">
        <f t="shared" si="760"/>
        <v>S</v>
      </c>
      <c r="J3817" s="209" t="s">
        <v>7731</v>
      </c>
      <c r="K3817" s="210">
        <v>0.14753074614898781</v>
      </c>
      <c r="L3817" s="162">
        <f t="shared" si="756"/>
        <v>3.1999999999999993</v>
      </c>
      <c r="M3817" s="162">
        <f t="shared" si="751"/>
        <v>3.1633365307093566</v>
      </c>
      <c r="N3817" s="210">
        <f t="shared" si="757"/>
        <v>0.15347277713097068</v>
      </c>
      <c r="O3817" s="162">
        <f t="shared" si="758"/>
        <v>0</v>
      </c>
      <c r="P3817" s="162">
        <f t="shared" si="752"/>
        <v>0</v>
      </c>
      <c r="Q3817" s="210">
        <f t="shared" si="753"/>
        <v>5.3732468123861565E-3</v>
      </c>
      <c r="R3817" s="210">
        <f t="shared" si="759"/>
        <v>9.28380435244133E-2</v>
      </c>
    </row>
    <row r="3818" spans="1:18" x14ac:dyDescent="0.2">
      <c r="A3818" s="146">
        <v>3814</v>
      </c>
      <c r="B3818" s="146">
        <v>22</v>
      </c>
      <c r="C3818" s="146" t="s">
        <v>879</v>
      </c>
      <c r="D3818" s="162">
        <v>11.6</v>
      </c>
      <c r="E3818" s="162">
        <v>0</v>
      </c>
      <c r="F3818" s="208">
        <f t="shared" si="754"/>
        <v>0</v>
      </c>
      <c r="G3818" s="208">
        <f t="shared" si="750"/>
        <v>0</v>
      </c>
      <c r="H3818" s="162">
        <f t="shared" si="755"/>
        <v>11.6</v>
      </c>
      <c r="I3818" s="209" t="str">
        <f t="shared" si="760"/>
        <v>S</v>
      </c>
      <c r="J3818" s="209" t="s">
        <v>7731</v>
      </c>
      <c r="K3818" s="210">
        <v>1.8340890372383983E-2</v>
      </c>
      <c r="L3818" s="162">
        <f t="shared" si="756"/>
        <v>3.4000000000000004</v>
      </c>
      <c r="M3818" s="162">
        <f t="shared" si="751"/>
        <v>3.4000000000000004</v>
      </c>
      <c r="N3818" s="210">
        <f t="shared" si="757"/>
        <v>0.11708641285471065</v>
      </c>
      <c r="O3818" s="162">
        <f t="shared" si="758"/>
        <v>0</v>
      </c>
      <c r="P3818" s="162">
        <f t="shared" si="752"/>
        <v>0</v>
      </c>
      <c r="Q3818" s="210">
        <f t="shared" si="753"/>
        <v>5.3732468123861565E-3</v>
      </c>
      <c r="R3818" s="210">
        <f t="shared" si="759"/>
        <v>5.6451679248153273E-2</v>
      </c>
    </row>
    <row r="3819" spans="1:18" x14ac:dyDescent="0.2">
      <c r="A3819" s="146">
        <v>3815</v>
      </c>
      <c r="B3819" s="146">
        <v>23</v>
      </c>
      <c r="C3819" s="146" t="s">
        <v>879</v>
      </c>
      <c r="D3819" s="162">
        <v>11.4</v>
      </c>
      <c r="E3819" s="162">
        <v>0</v>
      </c>
      <c r="F3819" s="208">
        <f t="shared" si="754"/>
        <v>0</v>
      </c>
      <c r="G3819" s="208">
        <f t="shared" si="750"/>
        <v>0</v>
      </c>
      <c r="H3819" s="162">
        <f t="shared" si="755"/>
        <v>11.4</v>
      </c>
      <c r="I3819" s="209" t="str">
        <f t="shared" si="760"/>
        <v>S</v>
      </c>
      <c r="J3819" s="209" t="s">
        <v>7731</v>
      </c>
      <c r="K3819" s="210">
        <v>6.8874056860745395E-2</v>
      </c>
      <c r="L3819" s="162">
        <f t="shared" si="756"/>
        <v>3.5999999999999996</v>
      </c>
      <c r="M3819" s="162">
        <f t="shared" si="751"/>
        <v>3.5999999999999996</v>
      </c>
      <c r="N3819" s="210">
        <f t="shared" si="757"/>
        <v>0.1356890972164535</v>
      </c>
      <c r="O3819" s="162">
        <f t="shared" si="758"/>
        <v>0</v>
      </c>
      <c r="P3819" s="162">
        <f t="shared" si="752"/>
        <v>0</v>
      </c>
      <c r="Q3819" s="210">
        <f t="shared" si="753"/>
        <v>5.3732468123861565E-3</v>
      </c>
      <c r="R3819" s="210">
        <f t="shared" si="759"/>
        <v>7.5054363609896119E-2</v>
      </c>
    </row>
    <row r="3820" spans="1:18" x14ac:dyDescent="0.2">
      <c r="A3820" s="146">
        <v>3816</v>
      </c>
      <c r="B3820" s="146">
        <v>24</v>
      </c>
      <c r="C3820" s="146" t="s">
        <v>879</v>
      </c>
      <c r="D3820" s="162">
        <v>11.3</v>
      </c>
      <c r="E3820" s="162">
        <v>0</v>
      </c>
      <c r="F3820" s="208">
        <f t="shared" si="754"/>
        <v>0</v>
      </c>
      <c r="G3820" s="208">
        <f t="shared" si="750"/>
        <v>0</v>
      </c>
      <c r="H3820" s="162">
        <f t="shared" si="755"/>
        <v>11.3</v>
      </c>
      <c r="I3820" s="209" t="str">
        <f t="shared" si="760"/>
        <v>S</v>
      </c>
      <c r="J3820" s="209" t="s">
        <v>7731</v>
      </c>
      <c r="K3820" s="210">
        <v>0</v>
      </c>
      <c r="L3820" s="162">
        <f t="shared" si="756"/>
        <v>3.6999999999999993</v>
      </c>
      <c r="M3820" s="162">
        <f t="shared" si="751"/>
        <v>3.6999999999999993</v>
      </c>
      <c r="N3820" s="210">
        <f t="shared" si="757"/>
        <v>0.11589979841652986</v>
      </c>
      <c r="O3820" s="162">
        <f t="shared" si="758"/>
        <v>0</v>
      </c>
      <c r="P3820" s="162">
        <f t="shared" si="752"/>
        <v>0</v>
      </c>
      <c r="Q3820" s="210">
        <f t="shared" si="753"/>
        <v>5.3732468123861565E-3</v>
      </c>
      <c r="R3820" s="210">
        <f t="shared" si="759"/>
        <v>5.5265064809972488E-2</v>
      </c>
    </row>
    <row r="3821" spans="1:18" x14ac:dyDescent="0.2">
      <c r="A3821" s="146">
        <v>3817</v>
      </c>
      <c r="B3821" s="146">
        <v>1</v>
      </c>
      <c r="C3821" s="146" t="s">
        <v>879</v>
      </c>
      <c r="D3821" s="162">
        <v>10.9</v>
      </c>
      <c r="E3821" s="162">
        <v>0</v>
      </c>
      <c r="F3821" s="208">
        <f t="shared" si="754"/>
        <v>0</v>
      </c>
      <c r="G3821" s="208">
        <f t="shared" si="750"/>
        <v>0</v>
      </c>
      <c r="H3821" s="162">
        <f t="shared" si="755"/>
        <v>10.9</v>
      </c>
      <c r="I3821" s="209" t="str">
        <f>IF(AVERAGE(H3821:H3844)&gt;15,"S",IF(AVERAGE(H3821:H3844)&lt;5,"W","Ü"))</f>
        <v>Ü</v>
      </c>
      <c r="J3821" s="209" t="s">
        <v>7728</v>
      </c>
      <c r="K3821" s="210">
        <v>1.5190368596520511E-2</v>
      </c>
      <c r="L3821" s="162">
        <f t="shared" si="756"/>
        <v>4.0999999999999996</v>
      </c>
      <c r="M3821" s="162">
        <f t="shared" si="751"/>
        <v>4.0999999999999996</v>
      </c>
      <c r="N3821" s="210">
        <f t="shared" si="757"/>
        <v>0.12656841483113374</v>
      </c>
      <c r="O3821" s="162">
        <f t="shared" si="758"/>
        <v>0</v>
      </c>
      <c r="P3821" s="162">
        <f t="shared" si="752"/>
        <v>0</v>
      </c>
      <c r="Q3821" s="210">
        <f t="shared" si="753"/>
        <v>5.3732468123861565E-3</v>
      </c>
      <c r="R3821" s="210">
        <f t="shared" si="759"/>
        <v>6.5933681224576351E-2</v>
      </c>
    </row>
    <row r="3822" spans="1:18" x14ac:dyDescent="0.2">
      <c r="A3822" s="146">
        <v>3818</v>
      </c>
      <c r="B3822" s="146">
        <v>2</v>
      </c>
      <c r="C3822" s="146" t="s">
        <v>879</v>
      </c>
      <c r="D3822" s="162">
        <v>10.5</v>
      </c>
      <c r="E3822" s="162">
        <v>0</v>
      </c>
      <c r="F3822" s="208">
        <f t="shared" si="754"/>
        <v>0</v>
      </c>
      <c r="G3822" s="208">
        <f t="shared" si="750"/>
        <v>0</v>
      </c>
      <c r="H3822" s="162">
        <f t="shared" si="755"/>
        <v>10.5</v>
      </c>
      <c r="I3822" s="209" t="str">
        <f>IF(I3821="S","S",IF(I3821="W","W","Ü"))</f>
        <v>Ü</v>
      </c>
      <c r="J3822" s="209" t="s">
        <v>7728</v>
      </c>
      <c r="K3822" s="210">
        <v>3.0008696045156084E-5</v>
      </c>
      <c r="L3822" s="162">
        <f t="shared" si="756"/>
        <v>4.5</v>
      </c>
      <c r="M3822" s="162">
        <f t="shared" si="751"/>
        <v>4.5</v>
      </c>
      <c r="N3822" s="210">
        <f t="shared" si="757"/>
        <v>0.12785827468292252</v>
      </c>
      <c r="O3822" s="162">
        <f t="shared" si="758"/>
        <v>0</v>
      </c>
      <c r="P3822" s="162">
        <f t="shared" si="752"/>
        <v>0</v>
      </c>
      <c r="Q3822" s="210">
        <f t="shared" si="753"/>
        <v>5.3732468123861565E-3</v>
      </c>
      <c r="R3822" s="210">
        <f t="shared" si="759"/>
        <v>6.7223541076365134E-2</v>
      </c>
    </row>
    <row r="3823" spans="1:18" x14ac:dyDescent="0.2">
      <c r="A3823" s="146">
        <v>3819</v>
      </c>
      <c r="B3823" s="146">
        <v>3</v>
      </c>
      <c r="C3823" s="146" t="s">
        <v>879</v>
      </c>
      <c r="D3823" s="162">
        <v>10.1</v>
      </c>
      <c r="E3823" s="162">
        <v>0</v>
      </c>
      <c r="F3823" s="208">
        <f t="shared" si="754"/>
        <v>0</v>
      </c>
      <c r="G3823" s="208">
        <f t="shared" si="750"/>
        <v>0</v>
      </c>
      <c r="H3823" s="162">
        <f t="shared" si="755"/>
        <v>10.1</v>
      </c>
      <c r="I3823" s="209" t="str">
        <f t="shared" ref="I3823:I3844" si="761">IF(I3822="S","S",IF(I3822="W","W","Ü"))</f>
        <v>Ü</v>
      </c>
      <c r="J3823" s="209" t="s">
        <v>7728</v>
      </c>
      <c r="K3823" s="210">
        <v>3.3487761777297744E-3</v>
      </c>
      <c r="L3823" s="162">
        <f t="shared" si="756"/>
        <v>4.9000000000000004</v>
      </c>
      <c r="M3823" s="162">
        <f t="shared" si="751"/>
        <v>4.9000000000000004</v>
      </c>
      <c r="N3823" s="210">
        <f t="shared" si="757"/>
        <v>0.13485841714712646</v>
      </c>
      <c r="O3823" s="162">
        <f t="shared" si="758"/>
        <v>0</v>
      </c>
      <c r="P3823" s="162">
        <f t="shared" si="752"/>
        <v>0</v>
      </c>
      <c r="Q3823" s="210">
        <f t="shared" si="753"/>
        <v>5.3732468123861565E-3</v>
      </c>
      <c r="R3823" s="210">
        <f t="shared" si="759"/>
        <v>7.4223683540569074E-2</v>
      </c>
    </row>
    <row r="3824" spans="1:18" x14ac:dyDescent="0.2">
      <c r="A3824" s="146">
        <v>3820</v>
      </c>
      <c r="B3824" s="146">
        <v>4</v>
      </c>
      <c r="C3824" s="146" t="s">
        <v>879</v>
      </c>
      <c r="D3824" s="162">
        <v>9.4</v>
      </c>
      <c r="E3824" s="162">
        <v>1.9480210695534017</v>
      </c>
      <c r="F3824" s="208">
        <f t="shared" si="754"/>
        <v>1.8747754773381939</v>
      </c>
      <c r="G3824" s="208">
        <f t="shared" si="750"/>
        <v>1.045282748627126E-3</v>
      </c>
      <c r="H3824" s="162">
        <f t="shared" si="755"/>
        <v>9.4010452827486279</v>
      </c>
      <c r="I3824" s="209" t="str">
        <f t="shared" si="761"/>
        <v>Ü</v>
      </c>
      <c r="J3824" s="209" t="s">
        <v>7728</v>
      </c>
      <c r="K3824" s="210">
        <v>1.011919137430616E-2</v>
      </c>
      <c r="L3824" s="162">
        <f t="shared" si="756"/>
        <v>5.6</v>
      </c>
      <c r="M3824" s="162">
        <f t="shared" si="751"/>
        <v>5.5989547172513721</v>
      </c>
      <c r="N3824" s="210">
        <f t="shared" si="757"/>
        <v>0.14739050046744642</v>
      </c>
      <c r="O3824" s="162">
        <f t="shared" si="758"/>
        <v>0</v>
      </c>
      <c r="P3824" s="162">
        <f t="shared" si="752"/>
        <v>0</v>
      </c>
      <c r="Q3824" s="210">
        <f t="shared" si="753"/>
        <v>5.3732468123861565E-3</v>
      </c>
      <c r="R3824" s="210">
        <f t="shared" si="759"/>
        <v>8.6755766860889039E-2</v>
      </c>
    </row>
    <row r="3825" spans="1:18" x14ac:dyDescent="0.2">
      <c r="A3825" s="146">
        <v>3821</v>
      </c>
      <c r="B3825" s="146">
        <v>5</v>
      </c>
      <c r="C3825" s="146" t="s">
        <v>879</v>
      </c>
      <c r="D3825" s="162">
        <v>9.1</v>
      </c>
      <c r="E3825" s="162">
        <v>190.90606481623337</v>
      </c>
      <c r="F3825" s="208">
        <f t="shared" si="754"/>
        <v>183.95708405692247</v>
      </c>
      <c r="G3825" s="208">
        <f t="shared" si="750"/>
        <v>0.10256543718262225</v>
      </c>
      <c r="H3825" s="162">
        <f t="shared" si="755"/>
        <v>9.2025654371826224</v>
      </c>
      <c r="I3825" s="209" t="str">
        <f t="shared" si="761"/>
        <v>Ü</v>
      </c>
      <c r="J3825" s="209" t="s">
        <v>7728</v>
      </c>
      <c r="K3825" s="210">
        <v>6.0017392090312168E-5</v>
      </c>
      <c r="L3825" s="162">
        <f t="shared" si="756"/>
        <v>5.9</v>
      </c>
      <c r="M3825" s="162">
        <f t="shared" si="751"/>
        <v>5.7974345628173776</v>
      </c>
      <c r="N3825" s="210">
        <f t="shared" si="757"/>
        <v>0.14724668428791587</v>
      </c>
      <c r="O3825" s="162">
        <f t="shared" si="758"/>
        <v>0</v>
      </c>
      <c r="P3825" s="162">
        <f t="shared" si="752"/>
        <v>0</v>
      </c>
      <c r="Q3825" s="210">
        <f t="shared" si="753"/>
        <v>5.3732468123861565E-3</v>
      </c>
      <c r="R3825" s="210">
        <f t="shared" si="759"/>
        <v>8.6611950681358491E-2</v>
      </c>
    </row>
    <row r="3826" spans="1:18" x14ac:dyDescent="0.2">
      <c r="A3826" s="146">
        <v>3822</v>
      </c>
      <c r="B3826" s="146">
        <v>6</v>
      </c>
      <c r="C3826" s="146" t="s">
        <v>879</v>
      </c>
      <c r="D3826" s="162">
        <v>9.1</v>
      </c>
      <c r="E3826" s="162">
        <v>1156.5679378662767</v>
      </c>
      <c r="F3826" s="208">
        <f t="shared" si="754"/>
        <v>1114.4688649279442</v>
      </c>
      <c r="G3826" s="208">
        <f t="shared" si="750"/>
        <v>0.62137311505973469</v>
      </c>
      <c r="H3826" s="162">
        <f t="shared" si="755"/>
        <v>9.721373115059734</v>
      </c>
      <c r="I3826" s="209" t="str">
        <f t="shared" si="761"/>
        <v>Ü</v>
      </c>
      <c r="J3826" s="209" t="s">
        <v>7728</v>
      </c>
      <c r="K3826" s="210">
        <v>6.6385424270802712E-2</v>
      </c>
      <c r="L3826" s="162">
        <f t="shared" si="756"/>
        <v>5.9</v>
      </c>
      <c r="M3826" s="162">
        <f t="shared" si="751"/>
        <v>5.278626884940266</v>
      </c>
      <c r="N3826" s="210">
        <f t="shared" si="757"/>
        <v>0.15999289565420746</v>
      </c>
      <c r="O3826" s="162">
        <f t="shared" si="758"/>
        <v>0</v>
      </c>
      <c r="P3826" s="162">
        <f t="shared" si="752"/>
        <v>0</v>
      </c>
      <c r="Q3826" s="210">
        <f t="shared" si="753"/>
        <v>5.3732468123861565E-3</v>
      </c>
      <c r="R3826" s="210">
        <f t="shared" si="759"/>
        <v>9.9358162047650078E-2</v>
      </c>
    </row>
    <row r="3827" spans="1:18" x14ac:dyDescent="0.2">
      <c r="A3827" s="146">
        <v>3823</v>
      </c>
      <c r="B3827" s="146">
        <v>7</v>
      </c>
      <c r="C3827" s="146" t="s">
        <v>879</v>
      </c>
      <c r="D3827" s="162">
        <v>9.1999999999999993</v>
      </c>
      <c r="E3827" s="162">
        <v>3084.8305079999227</v>
      </c>
      <c r="F3827" s="208">
        <f t="shared" si="754"/>
        <v>2971.3087453055259</v>
      </c>
      <c r="G3827" s="208">
        <f t="shared" si="750"/>
        <v>1.6566558555174158</v>
      </c>
      <c r="H3827" s="162">
        <f t="shared" si="755"/>
        <v>10.856655855517415</v>
      </c>
      <c r="I3827" s="209" t="str">
        <f t="shared" si="761"/>
        <v>Ü</v>
      </c>
      <c r="J3827" s="209" t="s">
        <v>7728</v>
      </c>
      <c r="K3827" s="210">
        <v>6.3381753630926949E-2</v>
      </c>
      <c r="L3827" s="162">
        <f t="shared" si="756"/>
        <v>5.8000000000000007</v>
      </c>
      <c r="M3827" s="162">
        <f t="shared" si="751"/>
        <v>4.1433441444825849</v>
      </c>
      <c r="N3827" s="210">
        <f t="shared" si="757"/>
        <v>0.14210756847839706</v>
      </c>
      <c r="O3827" s="162">
        <f t="shared" si="758"/>
        <v>0</v>
      </c>
      <c r="P3827" s="162">
        <f t="shared" si="752"/>
        <v>0</v>
      </c>
      <c r="Q3827" s="210">
        <f t="shared" si="753"/>
        <v>5.3732468123861565E-3</v>
      </c>
      <c r="R3827" s="210">
        <f t="shared" si="759"/>
        <v>8.1472834871839678E-2</v>
      </c>
    </row>
    <row r="3828" spans="1:18" x14ac:dyDescent="0.2">
      <c r="A3828" s="146">
        <v>3824</v>
      </c>
      <c r="B3828" s="146">
        <v>8</v>
      </c>
      <c r="C3828" s="146" t="s">
        <v>879</v>
      </c>
      <c r="D3828" s="162">
        <v>9</v>
      </c>
      <c r="E3828" s="162">
        <v>5683.2123260599383</v>
      </c>
      <c r="F3828" s="208">
        <f t="shared" si="754"/>
        <v>5478.61668232178</v>
      </c>
      <c r="G3828" s="208">
        <f t="shared" si="750"/>
        <v>3.0546076442724273</v>
      </c>
      <c r="H3828" s="162">
        <f t="shared" si="755"/>
        <v>12.054607644272426</v>
      </c>
      <c r="I3828" s="209" t="str">
        <f t="shared" si="761"/>
        <v>Ü</v>
      </c>
      <c r="J3828" s="209" t="s">
        <v>7728</v>
      </c>
      <c r="K3828" s="210">
        <v>4.3497861302214488E-2</v>
      </c>
      <c r="L3828" s="162">
        <f t="shared" si="756"/>
        <v>6</v>
      </c>
      <c r="M3828" s="162">
        <f t="shared" si="751"/>
        <v>2.9453923557275736</v>
      </c>
      <c r="N3828" s="210">
        <f t="shared" si="757"/>
        <v>0.11806998415420626</v>
      </c>
      <c r="O3828" s="162">
        <f t="shared" si="758"/>
        <v>0</v>
      </c>
      <c r="P3828" s="162">
        <f t="shared" si="752"/>
        <v>0</v>
      </c>
      <c r="Q3828" s="210">
        <f t="shared" si="753"/>
        <v>5.3732468123861565E-3</v>
      </c>
      <c r="R3828" s="210">
        <f t="shared" si="759"/>
        <v>5.7435250547648885E-2</v>
      </c>
    </row>
    <row r="3829" spans="1:18" x14ac:dyDescent="0.2">
      <c r="A3829" s="146">
        <v>3825</v>
      </c>
      <c r="B3829" s="146">
        <v>9</v>
      </c>
      <c r="C3829" s="146" t="s">
        <v>879</v>
      </c>
      <c r="D3829" s="162">
        <v>8.9</v>
      </c>
      <c r="E3829" s="162">
        <v>8242.9120114531088</v>
      </c>
      <c r="F3829" s="208">
        <f t="shared" si="754"/>
        <v>7949.4643438453786</v>
      </c>
      <c r="G3829" s="208">
        <f t="shared" si="750"/>
        <v>4.4322309737301282</v>
      </c>
      <c r="H3829" s="162">
        <f t="shared" si="755"/>
        <v>13.332230973730129</v>
      </c>
      <c r="I3829" s="209" t="str">
        <f t="shared" si="761"/>
        <v>Ü</v>
      </c>
      <c r="J3829" s="209" t="s">
        <v>7728</v>
      </c>
      <c r="K3829" s="210">
        <v>7.269431003535945E-2</v>
      </c>
      <c r="L3829" s="162">
        <f t="shared" si="756"/>
        <v>6.1</v>
      </c>
      <c r="M3829" s="162">
        <f t="shared" si="751"/>
        <v>1.6677690262698714</v>
      </c>
      <c r="N3829" s="210">
        <f t="shared" si="757"/>
        <v>0.10800882778826834</v>
      </c>
      <c r="O3829" s="162">
        <f t="shared" si="758"/>
        <v>0</v>
      </c>
      <c r="P3829" s="162">
        <f t="shared" si="752"/>
        <v>0</v>
      </c>
      <c r="Q3829" s="210">
        <f t="shared" si="753"/>
        <v>5.3732468123861565E-3</v>
      </c>
      <c r="R3829" s="210">
        <f t="shared" si="759"/>
        <v>4.7374094181710964E-2</v>
      </c>
    </row>
    <row r="3830" spans="1:18" x14ac:dyDescent="0.2">
      <c r="A3830" s="146">
        <v>3826</v>
      </c>
      <c r="B3830" s="146">
        <v>10</v>
      </c>
      <c r="C3830" s="146" t="s">
        <v>879</v>
      </c>
      <c r="D3830" s="162">
        <v>9.1</v>
      </c>
      <c r="E3830" s="162">
        <v>10087.687964320179</v>
      </c>
      <c r="F3830" s="208">
        <f t="shared" si="754"/>
        <v>9720.4961224189246</v>
      </c>
      <c r="G3830" s="208">
        <f t="shared" si="750"/>
        <v>5.4196713300770751</v>
      </c>
      <c r="H3830" s="162">
        <f t="shared" si="755"/>
        <v>14.519671330077074</v>
      </c>
      <c r="I3830" s="209" t="str">
        <f t="shared" si="761"/>
        <v>Ü</v>
      </c>
      <c r="J3830" s="209" t="s">
        <v>7728</v>
      </c>
      <c r="K3830" s="210">
        <v>4.2772653996117127E-2</v>
      </c>
      <c r="L3830" s="162">
        <f t="shared" si="756"/>
        <v>5.9</v>
      </c>
      <c r="M3830" s="162">
        <f t="shared" si="751"/>
        <v>0.48032866992292611</v>
      </c>
      <c r="N3830" s="210">
        <f t="shared" si="757"/>
        <v>8.1026452372074981E-2</v>
      </c>
      <c r="O3830" s="162">
        <f t="shared" si="758"/>
        <v>0</v>
      </c>
      <c r="P3830" s="162">
        <f t="shared" si="752"/>
        <v>0</v>
      </c>
      <c r="Q3830" s="210">
        <f t="shared" si="753"/>
        <v>5.3732468123861565E-3</v>
      </c>
      <c r="R3830" s="210">
        <f t="shared" si="759"/>
        <v>2.0391718765517604E-2</v>
      </c>
    </row>
    <row r="3831" spans="1:18" x14ac:dyDescent="0.2">
      <c r="A3831" s="146">
        <v>3827</v>
      </c>
      <c r="B3831" s="146">
        <v>11</v>
      </c>
      <c r="C3831" s="146" t="s">
        <v>879</v>
      </c>
      <c r="D3831" s="162">
        <v>9.5</v>
      </c>
      <c r="E3831" s="162">
        <v>11092.866836209734</v>
      </c>
      <c r="F3831" s="208">
        <f t="shared" si="754"/>
        <v>10671.337896433764</v>
      </c>
      <c r="G3831" s="208">
        <f t="shared" si="750"/>
        <v>5.9498140138627953</v>
      </c>
      <c r="H3831" s="162">
        <f t="shared" si="755"/>
        <v>15.449814013862795</v>
      </c>
      <c r="I3831" s="209" t="str">
        <f t="shared" si="761"/>
        <v>Ü</v>
      </c>
      <c r="J3831" s="209" t="s">
        <v>7728</v>
      </c>
      <c r="K3831" s="210">
        <v>0.10704955353709861</v>
      </c>
      <c r="L3831" s="162">
        <f t="shared" si="756"/>
        <v>5.5</v>
      </c>
      <c r="M3831" s="162">
        <f t="shared" si="751"/>
        <v>0</v>
      </c>
      <c r="N3831" s="210">
        <f t="shared" si="757"/>
        <v>9.3714391081068021E-2</v>
      </c>
      <c r="O3831" s="162">
        <f t="shared" si="758"/>
        <v>0</v>
      </c>
      <c r="P3831" s="162">
        <f t="shared" si="752"/>
        <v>0</v>
      </c>
      <c r="Q3831" s="210">
        <f t="shared" si="753"/>
        <v>5.3732468123861565E-3</v>
      </c>
      <c r="R3831" s="210">
        <f t="shared" si="759"/>
        <v>3.3079657474510644E-2</v>
      </c>
    </row>
    <row r="3832" spans="1:18" x14ac:dyDescent="0.2">
      <c r="A3832" s="146">
        <v>3828</v>
      </c>
      <c r="B3832" s="146">
        <v>12</v>
      </c>
      <c r="C3832" s="146" t="s">
        <v>879</v>
      </c>
      <c r="D3832" s="162">
        <v>10.1</v>
      </c>
      <c r="E3832" s="162">
        <v>11646.383108687123</v>
      </c>
      <c r="F3832" s="208">
        <f t="shared" si="754"/>
        <v>11175.869231096163</v>
      </c>
      <c r="G3832" s="208">
        <f t="shared" si="750"/>
        <v>6.2311159119509849</v>
      </c>
      <c r="H3832" s="162">
        <f t="shared" si="755"/>
        <v>16.331115911950985</v>
      </c>
      <c r="I3832" s="209" t="str">
        <f t="shared" si="761"/>
        <v>Ü</v>
      </c>
      <c r="J3832" s="209" t="s">
        <v>7728</v>
      </c>
      <c r="K3832" s="210">
        <v>8.9351925629412798E-2</v>
      </c>
      <c r="L3832" s="162">
        <f t="shared" si="756"/>
        <v>4.9000000000000004</v>
      </c>
      <c r="M3832" s="162">
        <f t="shared" si="751"/>
        <v>0</v>
      </c>
      <c r="N3832" s="210">
        <f t="shared" si="757"/>
        <v>8.8245601628389903E-2</v>
      </c>
      <c r="O3832" s="162">
        <f t="shared" si="758"/>
        <v>0</v>
      </c>
      <c r="P3832" s="162">
        <f t="shared" si="752"/>
        <v>0</v>
      </c>
      <c r="Q3832" s="210">
        <f t="shared" si="753"/>
        <v>5.3732468123861565E-3</v>
      </c>
      <c r="R3832" s="210">
        <f t="shared" si="759"/>
        <v>2.7610868021832526E-2</v>
      </c>
    </row>
    <row r="3833" spans="1:18" x14ac:dyDescent="0.2">
      <c r="A3833" s="146">
        <v>3829</v>
      </c>
      <c r="B3833" s="146">
        <v>13</v>
      </c>
      <c r="C3833" s="146" t="s">
        <v>879</v>
      </c>
      <c r="D3833" s="162">
        <v>10.5</v>
      </c>
      <c r="E3833" s="162">
        <v>11879.589059585087</v>
      </c>
      <c r="F3833" s="208">
        <f t="shared" si="754"/>
        <v>11380.646319082512</v>
      </c>
      <c r="G3833" s="208">
        <f t="shared" si="750"/>
        <v>6.3452895609951563</v>
      </c>
      <c r="H3833" s="162">
        <f t="shared" si="755"/>
        <v>16.845289560995155</v>
      </c>
      <c r="I3833" s="209" t="str">
        <f t="shared" si="761"/>
        <v>Ü</v>
      </c>
      <c r="J3833" s="209" t="s">
        <v>7728</v>
      </c>
      <c r="K3833" s="210">
        <v>2.2116296284277685E-2</v>
      </c>
      <c r="L3833" s="162">
        <f t="shared" si="756"/>
        <v>4.5</v>
      </c>
      <c r="M3833" s="162">
        <f t="shared" si="751"/>
        <v>0</v>
      </c>
      <c r="N3833" s="210">
        <f t="shared" si="757"/>
        <v>6.7468947122778705E-2</v>
      </c>
      <c r="O3833" s="162">
        <f t="shared" si="758"/>
        <v>0</v>
      </c>
      <c r="P3833" s="162">
        <f t="shared" si="752"/>
        <v>0</v>
      </c>
      <c r="Q3833" s="210">
        <f t="shared" si="753"/>
        <v>5.3732468123861565E-3</v>
      </c>
      <c r="R3833" s="210">
        <f t="shared" si="759"/>
        <v>6.8342135162213283E-3</v>
      </c>
    </row>
    <row r="3834" spans="1:18" x14ac:dyDescent="0.2">
      <c r="A3834" s="146">
        <v>3830</v>
      </c>
      <c r="B3834" s="146">
        <v>14</v>
      </c>
      <c r="C3834" s="146" t="s">
        <v>879</v>
      </c>
      <c r="D3834" s="162">
        <v>10.6</v>
      </c>
      <c r="E3834" s="162">
        <v>11503.342704437058</v>
      </c>
      <c r="F3834" s="208">
        <f t="shared" si="754"/>
        <v>11015.600973768927</v>
      </c>
      <c r="G3834" s="208">
        <f t="shared" si="750"/>
        <v>6.1417582013548628</v>
      </c>
      <c r="H3834" s="162">
        <f t="shared" si="755"/>
        <v>16.741758201354862</v>
      </c>
      <c r="I3834" s="209" t="str">
        <f t="shared" si="761"/>
        <v>Ü</v>
      </c>
      <c r="J3834" s="209" t="s">
        <v>7728</v>
      </c>
      <c r="K3834" s="210">
        <v>1.284327024315127E-2</v>
      </c>
      <c r="L3834" s="162">
        <f t="shared" si="756"/>
        <v>4.4000000000000004</v>
      </c>
      <c r="M3834" s="162">
        <f t="shared" si="751"/>
        <v>0</v>
      </c>
      <c r="N3834" s="210">
        <f t="shared" si="757"/>
        <v>6.4603465529841711E-2</v>
      </c>
      <c r="O3834" s="162">
        <f t="shared" si="758"/>
        <v>0</v>
      </c>
      <c r="P3834" s="162">
        <f t="shared" si="752"/>
        <v>0</v>
      </c>
      <c r="Q3834" s="210">
        <f t="shared" si="753"/>
        <v>5.3732468123861565E-3</v>
      </c>
      <c r="R3834" s="210">
        <f t="shared" si="759"/>
        <v>3.9687319232843341E-3</v>
      </c>
    </row>
    <row r="3835" spans="1:18" x14ac:dyDescent="0.2">
      <c r="A3835" s="146">
        <v>3831</v>
      </c>
      <c r="B3835" s="146">
        <v>15</v>
      </c>
      <c r="C3835" s="146" t="s">
        <v>879</v>
      </c>
      <c r="D3835" s="162">
        <v>10.6</v>
      </c>
      <c r="E3835" s="162">
        <v>10424.695609352919</v>
      </c>
      <c r="F3835" s="208">
        <f t="shared" si="754"/>
        <v>9982.6885155163545</v>
      </c>
      <c r="G3835" s="208">
        <f t="shared" si="750"/>
        <v>5.5658569339740946</v>
      </c>
      <c r="H3835" s="162">
        <f t="shared" si="755"/>
        <v>16.165856933974094</v>
      </c>
      <c r="I3835" s="209" t="str">
        <f t="shared" si="761"/>
        <v>Ü</v>
      </c>
      <c r="J3835" s="209" t="s">
        <v>7728</v>
      </c>
      <c r="K3835" s="210">
        <v>8.5407175956575855E-3</v>
      </c>
      <c r="L3835" s="162">
        <f t="shared" si="756"/>
        <v>4.4000000000000004</v>
      </c>
      <c r="M3835" s="162">
        <f t="shared" si="751"/>
        <v>0</v>
      </c>
      <c r="N3835" s="210">
        <f t="shared" si="757"/>
        <v>6.3273922685967862E-2</v>
      </c>
      <c r="O3835" s="162">
        <f t="shared" si="758"/>
        <v>0</v>
      </c>
      <c r="P3835" s="162">
        <f t="shared" si="752"/>
        <v>0</v>
      </c>
      <c r="Q3835" s="210">
        <f t="shared" si="753"/>
        <v>5.3732468123861565E-3</v>
      </c>
      <c r="R3835" s="210">
        <f t="shared" si="759"/>
        <v>2.6391890794104853E-3</v>
      </c>
    </row>
    <row r="3836" spans="1:18" x14ac:dyDescent="0.2">
      <c r="A3836" s="146">
        <v>3832</v>
      </c>
      <c r="B3836" s="146">
        <v>16</v>
      </c>
      <c r="C3836" s="146" t="s">
        <v>879</v>
      </c>
      <c r="D3836" s="162">
        <v>10.7</v>
      </c>
      <c r="E3836" s="162">
        <v>9058.5762621475405</v>
      </c>
      <c r="F3836" s="208">
        <f t="shared" si="754"/>
        <v>8670.8691981276261</v>
      </c>
      <c r="G3836" s="208">
        <f t="shared" si="750"/>
        <v>4.8344508971674305</v>
      </c>
      <c r="H3836" s="162">
        <f t="shared" si="755"/>
        <v>15.53445089716743</v>
      </c>
      <c r="I3836" s="209" t="str">
        <f t="shared" si="761"/>
        <v>Ü</v>
      </c>
      <c r="J3836" s="209" t="s">
        <v>7728</v>
      </c>
      <c r="K3836" s="210">
        <v>0.10879799992251443</v>
      </c>
      <c r="L3836" s="162">
        <f t="shared" si="756"/>
        <v>4.3000000000000007</v>
      </c>
      <c r="M3836" s="162">
        <f t="shared" si="751"/>
        <v>0</v>
      </c>
      <c r="N3836" s="210">
        <f t="shared" si="757"/>
        <v>9.4254682989170724E-2</v>
      </c>
      <c r="O3836" s="162">
        <f t="shared" si="758"/>
        <v>0</v>
      </c>
      <c r="P3836" s="162">
        <f t="shared" si="752"/>
        <v>0</v>
      </c>
      <c r="Q3836" s="210">
        <f t="shared" si="753"/>
        <v>5.3732468123861565E-3</v>
      </c>
      <c r="R3836" s="210">
        <f t="shared" si="759"/>
        <v>3.3619949382613347E-2</v>
      </c>
    </row>
    <row r="3837" spans="1:18" x14ac:dyDescent="0.2">
      <c r="A3837" s="146">
        <v>3833</v>
      </c>
      <c r="B3837" s="146">
        <v>17</v>
      </c>
      <c r="C3837" s="146" t="s">
        <v>879</v>
      </c>
      <c r="D3837" s="162">
        <v>11</v>
      </c>
      <c r="E3837" s="162">
        <v>7098.5887774525954</v>
      </c>
      <c r="F3837" s="208">
        <f t="shared" si="754"/>
        <v>6786.2508712446806</v>
      </c>
      <c r="G3837" s="208">
        <f t="shared" si="750"/>
        <v>3.7836802589498832</v>
      </c>
      <c r="H3837" s="162">
        <f t="shared" si="755"/>
        <v>14.783680258949882</v>
      </c>
      <c r="I3837" s="209" t="str">
        <f t="shared" si="761"/>
        <v>Ü</v>
      </c>
      <c r="J3837" s="209" t="s">
        <v>7728</v>
      </c>
      <c r="K3837" s="210">
        <v>7.7026157008916593E-3</v>
      </c>
      <c r="L3837" s="162">
        <f t="shared" si="756"/>
        <v>4</v>
      </c>
      <c r="M3837" s="162">
        <f t="shared" si="751"/>
        <v>0.21631974105011764</v>
      </c>
      <c r="N3837" s="210">
        <f t="shared" si="757"/>
        <v>6.6245999345021192E-2</v>
      </c>
      <c r="O3837" s="162">
        <f t="shared" si="758"/>
        <v>0</v>
      </c>
      <c r="P3837" s="162">
        <f t="shared" si="752"/>
        <v>0</v>
      </c>
      <c r="Q3837" s="210">
        <f t="shared" si="753"/>
        <v>5.3732468123861565E-3</v>
      </c>
      <c r="R3837" s="210">
        <f t="shared" si="759"/>
        <v>5.6112657384638151E-3</v>
      </c>
    </row>
    <row r="3838" spans="1:18" x14ac:dyDescent="0.2">
      <c r="A3838" s="146">
        <v>3834</v>
      </c>
      <c r="B3838" s="146">
        <v>18</v>
      </c>
      <c r="C3838" s="146" t="s">
        <v>879</v>
      </c>
      <c r="D3838" s="162">
        <v>11.2</v>
      </c>
      <c r="E3838" s="162">
        <v>4591.2073722131463</v>
      </c>
      <c r="F3838" s="208">
        <f t="shared" si="754"/>
        <v>4385.5212819379976</v>
      </c>
      <c r="G3838" s="208">
        <f t="shared" si="750"/>
        <v>2.4451513235363125</v>
      </c>
      <c r="H3838" s="162">
        <f t="shared" si="755"/>
        <v>13.645151323536311</v>
      </c>
      <c r="I3838" s="209" t="str">
        <f t="shared" si="761"/>
        <v>Ü</v>
      </c>
      <c r="J3838" s="209" t="s">
        <v>7728</v>
      </c>
      <c r="K3838" s="210">
        <v>6.6220513335017162E-2</v>
      </c>
      <c r="L3838" s="162">
        <f t="shared" si="756"/>
        <v>3.8000000000000007</v>
      </c>
      <c r="M3838" s="162">
        <f t="shared" si="751"/>
        <v>1.3548486764636891</v>
      </c>
      <c r="N3838" s="210">
        <f t="shared" si="757"/>
        <v>0.10133440718579975</v>
      </c>
      <c r="O3838" s="162">
        <f t="shared" si="758"/>
        <v>0</v>
      </c>
      <c r="P3838" s="162">
        <f t="shared" si="752"/>
        <v>0</v>
      </c>
      <c r="Q3838" s="210">
        <f t="shared" si="753"/>
        <v>5.3732468123861565E-3</v>
      </c>
      <c r="R3838" s="210">
        <f t="shared" si="759"/>
        <v>4.0699673579242375E-2</v>
      </c>
    </row>
    <row r="3839" spans="1:18" x14ac:dyDescent="0.2">
      <c r="A3839" s="146">
        <v>3835</v>
      </c>
      <c r="B3839" s="146">
        <v>19</v>
      </c>
      <c r="C3839" s="146" t="s">
        <v>879</v>
      </c>
      <c r="D3839" s="162">
        <v>11.1</v>
      </c>
      <c r="E3839" s="162">
        <v>2391.0567185146897</v>
      </c>
      <c r="F3839" s="208">
        <f t="shared" si="754"/>
        <v>2284.8938002126374</v>
      </c>
      <c r="G3839" s="208">
        <f t="shared" si="750"/>
        <v>1.2739445873264452</v>
      </c>
      <c r="H3839" s="162">
        <f t="shared" si="755"/>
        <v>12.373944587326445</v>
      </c>
      <c r="I3839" s="209" t="str">
        <f t="shared" si="761"/>
        <v>Ü</v>
      </c>
      <c r="J3839" s="209" t="s">
        <v>7728</v>
      </c>
      <c r="K3839" s="210">
        <v>5.2627484503115524E-2</v>
      </c>
      <c r="L3839" s="162">
        <f t="shared" si="756"/>
        <v>3.9000000000000004</v>
      </c>
      <c r="M3839" s="162">
        <f t="shared" si="751"/>
        <v>2.6260554126735549</v>
      </c>
      <c r="N3839" s="210">
        <f t="shared" si="757"/>
        <v>0.11612137493904802</v>
      </c>
      <c r="O3839" s="162">
        <f t="shared" si="758"/>
        <v>0</v>
      </c>
      <c r="P3839" s="162">
        <f t="shared" si="752"/>
        <v>0</v>
      </c>
      <c r="Q3839" s="210">
        <f t="shared" si="753"/>
        <v>5.3732468123861565E-3</v>
      </c>
      <c r="R3839" s="210">
        <f t="shared" si="759"/>
        <v>5.5486641332490642E-2</v>
      </c>
    </row>
    <row r="3840" spans="1:18" x14ac:dyDescent="0.2">
      <c r="A3840" s="146">
        <v>3836</v>
      </c>
      <c r="B3840" s="146">
        <v>20</v>
      </c>
      <c r="C3840" s="146" t="s">
        <v>879</v>
      </c>
      <c r="D3840" s="162">
        <v>11.2</v>
      </c>
      <c r="E3840" s="162">
        <v>749.70982305383779</v>
      </c>
      <c r="F3840" s="208">
        <f t="shared" si="754"/>
        <v>716.12282298102593</v>
      </c>
      <c r="G3840" s="208">
        <f t="shared" si="750"/>
        <v>0.39927492214855292</v>
      </c>
      <c r="H3840" s="162">
        <f t="shared" si="755"/>
        <v>11.599274922148552</v>
      </c>
      <c r="I3840" s="209" t="str">
        <f t="shared" si="761"/>
        <v>Ü</v>
      </c>
      <c r="J3840" s="209" t="s">
        <v>7728</v>
      </c>
      <c r="K3840" s="210">
        <v>8.5452837576631524E-2</v>
      </c>
      <c r="L3840" s="162">
        <f t="shared" si="756"/>
        <v>3.8000000000000007</v>
      </c>
      <c r="M3840" s="162">
        <f t="shared" si="751"/>
        <v>3.4007250778514475</v>
      </c>
      <c r="N3840" s="210">
        <f t="shared" si="757"/>
        <v>0.137835678152543</v>
      </c>
      <c r="O3840" s="162">
        <f t="shared" si="758"/>
        <v>0</v>
      </c>
      <c r="P3840" s="162">
        <f t="shared" si="752"/>
        <v>0</v>
      </c>
      <c r="Q3840" s="210">
        <f t="shared" si="753"/>
        <v>5.3732468123861565E-3</v>
      </c>
      <c r="R3840" s="210">
        <f t="shared" si="759"/>
        <v>7.7200944545985611E-2</v>
      </c>
    </row>
    <row r="3841" spans="1:18" x14ac:dyDescent="0.2">
      <c r="A3841" s="146">
        <v>3837</v>
      </c>
      <c r="B3841" s="146">
        <v>21</v>
      </c>
      <c r="C3841" s="146" t="s">
        <v>879</v>
      </c>
      <c r="D3841" s="162">
        <v>10.9</v>
      </c>
      <c r="E3841" s="162">
        <v>66.789293813259491</v>
      </c>
      <c r="F3841" s="208">
        <f t="shared" si="754"/>
        <v>63.877280603001381</v>
      </c>
      <c r="G3841" s="208">
        <f t="shared" si="750"/>
        <v>3.5614835083255553E-2</v>
      </c>
      <c r="H3841" s="162">
        <f t="shared" si="755"/>
        <v>10.935614835083255</v>
      </c>
      <c r="I3841" s="209" t="str">
        <f t="shared" si="761"/>
        <v>Ü</v>
      </c>
      <c r="J3841" s="209" t="s">
        <v>7728</v>
      </c>
      <c r="K3841" s="210">
        <v>1.8714074856527717E-2</v>
      </c>
      <c r="L3841" s="162">
        <f t="shared" si="756"/>
        <v>4.0999999999999996</v>
      </c>
      <c r="M3841" s="162">
        <f t="shared" si="751"/>
        <v>4.0643851649167448</v>
      </c>
      <c r="N3841" s="210">
        <f t="shared" si="757"/>
        <v>0.12712532322571818</v>
      </c>
      <c r="O3841" s="162">
        <f t="shared" si="758"/>
        <v>0</v>
      </c>
      <c r="P3841" s="162">
        <f t="shared" si="752"/>
        <v>0</v>
      </c>
      <c r="Q3841" s="210">
        <f t="shared" si="753"/>
        <v>5.3732468123861565E-3</v>
      </c>
      <c r="R3841" s="210">
        <f t="shared" si="759"/>
        <v>6.6490589619160795E-2</v>
      </c>
    </row>
    <row r="3842" spans="1:18" x14ac:dyDescent="0.2">
      <c r="A3842" s="146">
        <v>3838</v>
      </c>
      <c r="B3842" s="146">
        <v>22</v>
      </c>
      <c r="C3842" s="146" t="s">
        <v>879</v>
      </c>
      <c r="D3842" s="162">
        <v>10.8</v>
      </c>
      <c r="E3842" s="162">
        <v>0</v>
      </c>
      <c r="F3842" s="208">
        <f t="shared" si="754"/>
        <v>0</v>
      </c>
      <c r="G3842" s="208">
        <f t="shared" si="750"/>
        <v>0</v>
      </c>
      <c r="H3842" s="162">
        <f t="shared" si="755"/>
        <v>10.8</v>
      </c>
      <c r="I3842" s="209" t="str">
        <f t="shared" si="761"/>
        <v>Ü</v>
      </c>
      <c r="J3842" s="209" t="s">
        <v>7728</v>
      </c>
      <c r="K3842" s="210">
        <v>4.4693025106467381E-2</v>
      </c>
      <c r="L3842" s="162">
        <f t="shared" si="756"/>
        <v>4.1999999999999993</v>
      </c>
      <c r="M3842" s="162">
        <f t="shared" si="751"/>
        <v>4.1999999999999993</v>
      </c>
      <c r="N3842" s="210">
        <f t="shared" si="757"/>
        <v>0.137178756891392</v>
      </c>
      <c r="O3842" s="162">
        <f t="shared" si="758"/>
        <v>0</v>
      </c>
      <c r="P3842" s="162">
        <f t="shared" si="752"/>
        <v>0</v>
      </c>
      <c r="Q3842" s="210">
        <f t="shared" si="753"/>
        <v>5.3732468123861565E-3</v>
      </c>
      <c r="R3842" s="210">
        <f t="shared" si="759"/>
        <v>7.6544023284834617E-2</v>
      </c>
    </row>
    <row r="3843" spans="1:18" x14ac:dyDescent="0.2">
      <c r="A3843" s="146">
        <v>3839</v>
      </c>
      <c r="B3843" s="146">
        <v>23</v>
      </c>
      <c r="C3843" s="146" t="s">
        <v>879</v>
      </c>
      <c r="D3843" s="162">
        <v>10.6</v>
      </c>
      <c r="E3843" s="162">
        <v>0</v>
      </c>
      <c r="F3843" s="208">
        <f t="shared" si="754"/>
        <v>0</v>
      </c>
      <c r="G3843" s="208">
        <f t="shared" si="750"/>
        <v>0</v>
      </c>
      <c r="H3843" s="162">
        <f t="shared" si="755"/>
        <v>10.6</v>
      </c>
      <c r="I3843" s="209" t="str">
        <f t="shared" si="761"/>
        <v>Ü</v>
      </c>
      <c r="J3843" s="209" t="s">
        <v>7728</v>
      </c>
      <c r="K3843" s="210">
        <v>2.6416783165466102E-2</v>
      </c>
      <c r="L3843" s="162">
        <f t="shared" si="756"/>
        <v>4.4000000000000004</v>
      </c>
      <c r="M3843" s="162">
        <f t="shared" si="751"/>
        <v>4.4000000000000004</v>
      </c>
      <c r="N3843" s="210">
        <f t="shared" si="757"/>
        <v>0.13451846923076025</v>
      </c>
      <c r="O3843" s="162">
        <f t="shared" si="758"/>
        <v>0</v>
      </c>
      <c r="P3843" s="162">
        <f t="shared" si="752"/>
        <v>0</v>
      </c>
      <c r="Q3843" s="210">
        <f t="shared" si="753"/>
        <v>5.3732468123861565E-3</v>
      </c>
      <c r="R3843" s="210">
        <f t="shared" si="759"/>
        <v>7.3883735624202862E-2</v>
      </c>
    </row>
    <row r="3844" spans="1:18" x14ac:dyDescent="0.2">
      <c r="A3844" s="146">
        <v>3840</v>
      </c>
      <c r="B3844" s="146">
        <v>24</v>
      </c>
      <c r="C3844" s="146" t="s">
        <v>879</v>
      </c>
      <c r="D3844" s="162">
        <v>10.7</v>
      </c>
      <c r="E3844" s="162">
        <v>0</v>
      </c>
      <c r="F3844" s="208">
        <f t="shared" si="754"/>
        <v>0</v>
      </c>
      <c r="G3844" s="208">
        <f t="shared" si="750"/>
        <v>0</v>
      </c>
      <c r="H3844" s="162">
        <f t="shared" si="755"/>
        <v>10.7</v>
      </c>
      <c r="I3844" s="209" t="str">
        <f t="shared" si="761"/>
        <v>Ü</v>
      </c>
      <c r="J3844" s="209" t="s">
        <v>7728</v>
      </c>
      <c r="K3844" s="210">
        <v>3.1992537071657633E-2</v>
      </c>
      <c r="L3844" s="162">
        <f t="shared" si="756"/>
        <v>4.3000000000000007</v>
      </c>
      <c r="M3844" s="162">
        <f t="shared" si="751"/>
        <v>4.3000000000000007</v>
      </c>
      <c r="N3844" s="210">
        <f t="shared" si="757"/>
        <v>0.13474779686528524</v>
      </c>
      <c r="O3844" s="162">
        <f t="shared" si="758"/>
        <v>0</v>
      </c>
      <c r="P3844" s="162">
        <f t="shared" si="752"/>
        <v>0</v>
      </c>
      <c r="Q3844" s="210">
        <f t="shared" si="753"/>
        <v>5.3732468123861565E-3</v>
      </c>
      <c r="R3844" s="210">
        <f t="shared" si="759"/>
        <v>7.4113063258727852E-2</v>
      </c>
    </row>
    <row r="3845" spans="1:18" x14ac:dyDescent="0.2">
      <c r="A3845" s="146">
        <v>3841</v>
      </c>
      <c r="B3845" s="146">
        <v>1</v>
      </c>
      <c r="C3845" s="146" t="s">
        <v>879</v>
      </c>
      <c r="D3845" s="162">
        <v>10.7</v>
      </c>
      <c r="E3845" s="162">
        <v>0</v>
      </c>
      <c r="F3845" s="208">
        <f t="shared" si="754"/>
        <v>0</v>
      </c>
      <c r="G3845" s="208">
        <f t="shared" ref="G3845:G3908" si="762">$Y$27*F3845</f>
        <v>0</v>
      </c>
      <c r="H3845" s="162">
        <f t="shared" si="755"/>
        <v>10.7</v>
      </c>
      <c r="I3845" s="209" t="str">
        <f>IF(AVERAGE(H3845:H3868)&gt;15,"S",IF(AVERAGE(H3845:H3868)&lt;5,"W","Ü"))</f>
        <v>S</v>
      </c>
      <c r="J3845" s="209" t="s">
        <v>7731</v>
      </c>
      <c r="K3845" s="210">
        <v>1.6809008365835574E-4</v>
      </c>
      <c r="L3845" s="162">
        <f t="shared" si="756"/>
        <v>4.3000000000000007</v>
      </c>
      <c r="M3845" s="162">
        <f t="shared" ref="M3845:M3908" si="763">IF(H3845&gt;=$U$7,0,$U$7-H3845)</f>
        <v>4.3000000000000007</v>
      </c>
      <c r="N3845" s="210">
        <f t="shared" si="757"/>
        <v>0.12491364276660508</v>
      </c>
      <c r="O3845" s="162">
        <f t="shared" si="758"/>
        <v>0</v>
      </c>
      <c r="P3845" s="162">
        <f t="shared" ref="P3845:P3908" si="764">IF(H3845&lt;=$U$17,0,H3845-$U$17)</f>
        <v>0</v>
      </c>
      <c r="Q3845" s="210">
        <f t="shared" ref="Q3845:Q3908" si="765">$Y$17+P3845*$Y$18</f>
        <v>5.3732468123861565E-3</v>
      </c>
      <c r="R3845" s="210">
        <f t="shared" si="759"/>
        <v>6.4278909160047693E-2</v>
      </c>
    </row>
    <row r="3846" spans="1:18" x14ac:dyDescent="0.2">
      <c r="A3846" s="146">
        <v>3842</v>
      </c>
      <c r="B3846" s="146">
        <v>2</v>
      </c>
      <c r="C3846" s="146" t="s">
        <v>879</v>
      </c>
      <c r="D3846" s="162">
        <v>10.6</v>
      </c>
      <c r="E3846" s="162">
        <v>0</v>
      </c>
      <c r="F3846" s="208">
        <f t="shared" ref="F3846:F3909" si="766">E3846*(1-0.004*D3846)</f>
        <v>0</v>
      </c>
      <c r="G3846" s="208">
        <f t="shared" si="762"/>
        <v>0</v>
      </c>
      <c r="H3846" s="162">
        <f t="shared" ref="H3846:H3909" si="767">D3846+G3846</f>
        <v>10.6</v>
      </c>
      <c r="I3846" s="209" t="str">
        <f>IF(I3845="S","S",IF(I3845="W","W","Ü"))</f>
        <v>S</v>
      </c>
      <c r="J3846" s="209" t="s">
        <v>7731</v>
      </c>
      <c r="K3846" s="210">
        <v>1.0627291674174604E-3</v>
      </c>
      <c r="L3846" s="162">
        <f t="shared" ref="L3846:L3909" si="768">IF(D3846&gt;=$U$7,0,$U$7-D3846)</f>
        <v>4.4000000000000004</v>
      </c>
      <c r="M3846" s="162">
        <f t="shared" si="763"/>
        <v>4.4000000000000004</v>
      </c>
      <c r="N3846" s="210">
        <f t="shared" ref="N3846:N3909" si="769">$Y$7*M3846+$Y$8+K3846*$Y$9</f>
        <v>0.12668374788785394</v>
      </c>
      <c r="O3846" s="162">
        <f t="shared" ref="O3846:O3909" si="770">IF(D3846&lt;=$U$17,0,D3846-$U$17)</f>
        <v>0</v>
      </c>
      <c r="P3846" s="162">
        <f t="shared" si="764"/>
        <v>0</v>
      </c>
      <c r="Q3846" s="210">
        <f t="shared" si="765"/>
        <v>5.3732468123861565E-3</v>
      </c>
      <c r="R3846" s="210">
        <f t="shared" ref="R3846:R3909" si="771">N3846-$Y$8</f>
        <v>6.6049014281296559E-2</v>
      </c>
    </row>
    <row r="3847" spans="1:18" x14ac:dyDescent="0.2">
      <c r="A3847" s="146">
        <v>3843</v>
      </c>
      <c r="B3847" s="146">
        <v>3</v>
      </c>
      <c r="C3847" s="146" t="s">
        <v>879</v>
      </c>
      <c r="D3847" s="162">
        <v>10.6</v>
      </c>
      <c r="E3847" s="162">
        <v>0</v>
      </c>
      <c r="F3847" s="208">
        <f t="shared" si="766"/>
        <v>0</v>
      </c>
      <c r="G3847" s="208">
        <f t="shared" si="762"/>
        <v>0</v>
      </c>
      <c r="H3847" s="162">
        <f t="shared" si="767"/>
        <v>10.6</v>
      </c>
      <c r="I3847" s="209" t="str">
        <f t="shared" ref="I3847:I3868" si="772">IF(I3846="S","S",IF(I3846="W","W","Ü"))</f>
        <v>S</v>
      </c>
      <c r="J3847" s="209" t="s">
        <v>7731</v>
      </c>
      <c r="K3847" s="210">
        <v>5.129509595208039E-5</v>
      </c>
      <c r="L3847" s="162">
        <f t="shared" si="768"/>
        <v>4.4000000000000004</v>
      </c>
      <c r="M3847" s="162">
        <f t="shared" si="763"/>
        <v>4.4000000000000004</v>
      </c>
      <c r="N3847" s="210">
        <f t="shared" si="769"/>
        <v>0.12637120204775823</v>
      </c>
      <c r="O3847" s="162">
        <f t="shared" si="770"/>
        <v>0</v>
      </c>
      <c r="P3847" s="162">
        <f t="shared" si="764"/>
        <v>0</v>
      </c>
      <c r="Q3847" s="210">
        <f t="shared" si="765"/>
        <v>5.3732468123861565E-3</v>
      </c>
      <c r="R3847" s="210">
        <f t="shared" si="771"/>
        <v>6.5736468441200846E-2</v>
      </c>
    </row>
    <row r="3848" spans="1:18" x14ac:dyDescent="0.2">
      <c r="A3848" s="146">
        <v>3844</v>
      </c>
      <c r="B3848" s="146">
        <v>4</v>
      </c>
      <c r="C3848" s="146" t="s">
        <v>879</v>
      </c>
      <c r="D3848" s="162">
        <v>10.5</v>
      </c>
      <c r="E3848" s="162">
        <v>2.5045985179972305</v>
      </c>
      <c r="F3848" s="208">
        <f t="shared" si="766"/>
        <v>2.3994053802413466</v>
      </c>
      <c r="G3848" s="208">
        <f t="shared" si="762"/>
        <v>1.3377906214616848E-3</v>
      </c>
      <c r="H3848" s="162">
        <f t="shared" si="767"/>
        <v>10.501337790621461</v>
      </c>
      <c r="I3848" s="209" t="str">
        <f t="shared" si="772"/>
        <v>S</v>
      </c>
      <c r="J3848" s="209" t="s">
        <v>7731</v>
      </c>
      <c r="K3848" s="210">
        <v>0</v>
      </c>
      <c r="L3848" s="162">
        <f t="shared" si="768"/>
        <v>4.5</v>
      </c>
      <c r="M3848" s="162">
        <f t="shared" si="763"/>
        <v>4.4986622093785389</v>
      </c>
      <c r="N3848" s="210">
        <f t="shared" si="769"/>
        <v>0.12782901970371385</v>
      </c>
      <c r="O3848" s="162">
        <f t="shared" si="770"/>
        <v>0</v>
      </c>
      <c r="P3848" s="162">
        <f t="shared" si="764"/>
        <v>0</v>
      </c>
      <c r="Q3848" s="210">
        <f t="shared" si="765"/>
        <v>5.3732468123861565E-3</v>
      </c>
      <c r="R3848" s="210">
        <f t="shared" si="771"/>
        <v>6.7194286097156469E-2</v>
      </c>
    </row>
    <row r="3849" spans="1:18" x14ac:dyDescent="0.2">
      <c r="A3849" s="146">
        <v>3845</v>
      </c>
      <c r="B3849" s="146">
        <v>5</v>
      </c>
      <c r="C3849" s="146" t="s">
        <v>879</v>
      </c>
      <c r="D3849" s="162">
        <v>10.4</v>
      </c>
      <c r="E3849" s="162">
        <v>287.19396339701581</v>
      </c>
      <c r="F3849" s="208">
        <f t="shared" si="766"/>
        <v>275.24669451969999</v>
      </c>
      <c r="G3849" s="208">
        <f t="shared" si="762"/>
        <v>0.15346404136167516</v>
      </c>
      <c r="H3849" s="162">
        <f t="shared" si="767"/>
        <v>10.553464041361675</v>
      </c>
      <c r="I3849" s="209" t="str">
        <f t="shared" si="772"/>
        <v>S</v>
      </c>
      <c r="J3849" s="209" t="s">
        <v>7731</v>
      </c>
      <c r="K3849" s="210">
        <v>0</v>
      </c>
      <c r="L3849" s="162">
        <f t="shared" si="768"/>
        <v>4.5999999999999996</v>
      </c>
      <c r="M3849" s="162">
        <f t="shared" si="763"/>
        <v>4.4465359586383251</v>
      </c>
      <c r="N3849" s="210">
        <f t="shared" si="769"/>
        <v>0.12705043575088715</v>
      </c>
      <c r="O3849" s="162">
        <f t="shared" si="770"/>
        <v>0</v>
      </c>
      <c r="P3849" s="162">
        <f t="shared" si="764"/>
        <v>0</v>
      </c>
      <c r="Q3849" s="210">
        <f t="shared" si="765"/>
        <v>5.3732468123861565E-3</v>
      </c>
      <c r="R3849" s="210">
        <f t="shared" si="771"/>
        <v>6.6415702144329763E-2</v>
      </c>
    </row>
    <row r="3850" spans="1:18" x14ac:dyDescent="0.2">
      <c r="A3850" s="146">
        <v>3846</v>
      </c>
      <c r="B3850" s="146">
        <v>6</v>
      </c>
      <c r="C3850" s="146" t="s">
        <v>879</v>
      </c>
      <c r="D3850" s="162">
        <v>10.8</v>
      </c>
      <c r="E3850" s="162">
        <v>1715.371696103881</v>
      </c>
      <c r="F3850" s="208">
        <f t="shared" si="766"/>
        <v>1641.2676388321934</v>
      </c>
      <c r="G3850" s="208">
        <f t="shared" si="762"/>
        <v>0.9150902438659273</v>
      </c>
      <c r="H3850" s="162">
        <f t="shared" si="767"/>
        <v>11.715090243865928</v>
      </c>
      <c r="I3850" s="209" t="str">
        <f t="shared" si="772"/>
        <v>S</v>
      </c>
      <c r="J3850" s="209" t="s">
        <v>7731</v>
      </c>
      <c r="K3850" s="210">
        <v>2.2475801209669889E-3</v>
      </c>
      <c r="L3850" s="162">
        <f t="shared" si="768"/>
        <v>4.1999999999999993</v>
      </c>
      <c r="M3850" s="162">
        <f t="shared" si="763"/>
        <v>3.2849097561340717</v>
      </c>
      <c r="N3850" s="210">
        <f t="shared" si="769"/>
        <v>0.11039433183320022</v>
      </c>
      <c r="O3850" s="162">
        <f t="shared" si="770"/>
        <v>0</v>
      </c>
      <c r="P3850" s="162">
        <f t="shared" si="764"/>
        <v>0</v>
      </c>
      <c r="Q3850" s="210">
        <f t="shared" si="765"/>
        <v>5.3732468123861565E-3</v>
      </c>
      <c r="R3850" s="210">
        <f t="shared" si="771"/>
        <v>4.9759598226642839E-2</v>
      </c>
    </row>
    <row r="3851" spans="1:18" x14ac:dyDescent="0.2">
      <c r="A3851" s="146">
        <v>3847</v>
      </c>
      <c r="B3851" s="146">
        <v>7</v>
      </c>
      <c r="C3851" s="146" t="s">
        <v>879</v>
      </c>
      <c r="D3851" s="162">
        <v>11.3</v>
      </c>
      <c r="E3851" s="162">
        <v>4437.5919964426494</v>
      </c>
      <c r="F3851" s="208">
        <f t="shared" si="766"/>
        <v>4237.0128382034418</v>
      </c>
      <c r="G3851" s="208">
        <f t="shared" si="762"/>
        <v>2.3623503075546051</v>
      </c>
      <c r="H3851" s="162">
        <f t="shared" si="767"/>
        <v>13.662350307554606</v>
      </c>
      <c r="I3851" s="209" t="str">
        <f t="shared" si="772"/>
        <v>S</v>
      </c>
      <c r="J3851" s="209" t="s">
        <v>7731</v>
      </c>
      <c r="K3851" s="210">
        <v>0.1696313040028852</v>
      </c>
      <c r="L3851" s="162">
        <f t="shared" si="768"/>
        <v>3.6999999999999993</v>
      </c>
      <c r="M3851" s="162">
        <f t="shared" si="763"/>
        <v>1.3376496924453942</v>
      </c>
      <c r="N3851" s="210">
        <f t="shared" si="769"/>
        <v>0.13303274850700136</v>
      </c>
      <c r="O3851" s="162">
        <f t="shared" si="770"/>
        <v>0</v>
      </c>
      <c r="P3851" s="162">
        <f t="shared" si="764"/>
        <v>0</v>
      </c>
      <c r="Q3851" s="210">
        <f t="shared" si="765"/>
        <v>5.3732468123861565E-3</v>
      </c>
      <c r="R3851" s="210">
        <f t="shared" si="771"/>
        <v>7.239801490044398E-2</v>
      </c>
    </row>
    <row r="3852" spans="1:18" x14ac:dyDescent="0.2">
      <c r="A3852" s="146">
        <v>3848</v>
      </c>
      <c r="B3852" s="146">
        <v>8</v>
      </c>
      <c r="C3852" s="146" t="s">
        <v>879</v>
      </c>
      <c r="D3852" s="162">
        <v>12.9</v>
      </c>
      <c r="E3852" s="162">
        <v>8178.0707387094026</v>
      </c>
      <c r="F3852" s="208">
        <f t="shared" si="766"/>
        <v>7756.0822885919979</v>
      </c>
      <c r="G3852" s="208">
        <f t="shared" si="762"/>
        <v>4.3244106354049157</v>
      </c>
      <c r="H3852" s="162">
        <f t="shared" si="767"/>
        <v>17.224410635404915</v>
      </c>
      <c r="I3852" s="209" t="str">
        <f t="shared" si="772"/>
        <v>S</v>
      </c>
      <c r="J3852" s="209" t="s">
        <v>7731</v>
      </c>
      <c r="K3852" s="210">
        <v>3.7725964762110445E-2</v>
      </c>
      <c r="L3852" s="162">
        <f t="shared" si="768"/>
        <v>2.0999999999999996</v>
      </c>
      <c r="M3852" s="162">
        <f t="shared" si="763"/>
        <v>0</v>
      </c>
      <c r="N3852" s="210">
        <f t="shared" si="769"/>
        <v>7.2292530869519186E-2</v>
      </c>
      <c r="O3852" s="162">
        <f t="shared" si="770"/>
        <v>0</v>
      </c>
      <c r="P3852" s="162">
        <f t="shared" si="764"/>
        <v>0</v>
      </c>
      <c r="Q3852" s="210">
        <f t="shared" si="765"/>
        <v>5.3732468123861565E-3</v>
      </c>
      <c r="R3852" s="210">
        <f t="shared" si="771"/>
        <v>1.165779726296181E-2</v>
      </c>
    </row>
    <row r="3853" spans="1:18" x14ac:dyDescent="0.2">
      <c r="A3853" s="146">
        <v>3849</v>
      </c>
      <c r="B3853" s="146">
        <v>9</v>
      </c>
      <c r="C3853" s="146" t="s">
        <v>879</v>
      </c>
      <c r="D3853" s="162">
        <v>13.9</v>
      </c>
      <c r="E3853" s="162">
        <v>12056.024110741781</v>
      </c>
      <c r="F3853" s="208">
        <f t="shared" si="766"/>
        <v>11385.709170184538</v>
      </c>
      <c r="G3853" s="208">
        <f t="shared" si="762"/>
        <v>6.3481123581672891</v>
      </c>
      <c r="H3853" s="162">
        <f t="shared" si="767"/>
        <v>20.24811235816729</v>
      </c>
      <c r="I3853" s="209" t="str">
        <f t="shared" si="772"/>
        <v>S</v>
      </c>
      <c r="J3853" s="209" t="s">
        <v>7731</v>
      </c>
      <c r="K3853" s="210">
        <v>0.1254103278861449</v>
      </c>
      <c r="L3853" s="162">
        <f t="shared" si="768"/>
        <v>1.0999999999999996</v>
      </c>
      <c r="M3853" s="162">
        <f t="shared" si="763"/>
        <v>0</v>
      </c>
      <c r="N3853" s="210">
        <f t="shared" si="769"/>
        <v>9.9388101118753944E-2</v>
      </c>
      <c r="O3853" s="162">
        <f t="shared" si="770"/>
        <v>0</v>
      </c>
      <c r="P3853" s="162">
        <f t="shared" si="764"/>
        <v>0</v>
      </c>
      <c r="Q3853" s="210">
        <f t="shared" si="765"/>
        <v>5.3732468123861565E-3</v>
      </c>
      <c r="R3853" s="210">
        <f t="shared" si="771"/>
        <v>3.8753367512196567E-2</v>
      </c>
    </row>
    <row r="3854" spans="1:18" x14ac:dyDescent="0.2">
      <c r="A3854" s="146">
        <v>3850</v>
      </c>
      <c r="B3854" s="146">
        <v>10</v>
      </c>
      <c r="C3854" s="146" t="s">
        <v>879</v>
      </c>
      <c r="D3854" s="162">
        <v>15.2</v>
      </c>
      <c r="E3854" s="162">
        <v>15368.216506431008</v>
      </c>
      <c r="F3854" s="208">
        <f t="shared" si="766"/>
        <v>14433.828942840004</v>
      </c>
      <c r="G3854" s="208">
        <f t="shared" si="762"/>
        <v>8.047594270865277</v>
      </c>
      <c r="H3854" s="162">
        <f t="shared" si="767"/>
        <v>23.247594270865278</v>
      </c>
      <c r="I3854" s="209" t="str">
        <f t="shared" si="772"/>
        <v>S</v>
      </c>
      <c r="J3854" s="209" t="s">
        <v>7731</v>
      </c>
      <c r="K3854" s="210">
        <v>0.1324196712221096</v>
      </c>
      <c r="L3854" s="162">
        <f t="shared" si="768"/>
        <v>0</v>
      </c>
      <c r="M3854" s="162">
        <f t="shared" si="763"/>
        <v>0</v>
      </c>
      <c r="N3854" s="210">
        <f t="shared" si="769"/>
        <v>0.10155407630513902</v>
      </c>
      <c r="O3854" s="162">
        <f t="shared" si="770"/>
        <v>0</v>
      </c>
      <c r="P3854" s="162">
        <f t="shared" si="764"/>
        <v>0</v>
      </c>
      <c r="Q3854" s="210">
        <f t="shared" si="765"/>
        <v>5.3732468123861565E-3</v>
      </c>
      <c r="R3854" s="210">
        <f t="shared" si="771"/>
        <v>4.0919342698581641E-2</v>
      </c>
    </row>
    <row r="3855" spans="1:18" x14ac:dyDescent="0.2">
      <c r="A3855" s="146">
        <v>3851</v>
      </c>
      <c r="B3855" s="146">
        <v>11</v>
      </c>
      <c r="C3855" s="146" t="s">
        <v>879</v>
      </c>
      <c r="D3855" s="162">
        <v>16.2</v>
      </c>
      <c r="E3855" s="162">
        <v>17105.016434299978</v>
      </c>
      <c r="F3855" s="208">
        <f t="shared" si="766"/>
        <v>15996.611369357341</v>
      </c>
      <c r="G3855" s="208">
        <f t="shared" si="762"/>
        <v>8.9189250142220882</v>
      </c>
      <c r="H3855" s="162">
        <f t="shared" si="767"/>
        <v>25.118925014222086</v>
      </c>
      <c r="I3855" s="209" t="str">
        <f t="shared" si="772"/>
        <v>S</v>
      </c>
      <c r="J3855" s="209" t="s">
        <v>7731</v>
      </c>
      <c r="K3855" s="210">
        <v>1.0871009142890513E-2</v>
      </c>
      <c r="L3855" s="162">
        <f t="shared" si="768"/>
        <v>0</v>
      </c>
      <c r="M3855" s="162">
        <f t="shared" si="763"/>
        <v>0</v>
      </c>
      <c r="N3855" s="210">
        <f t="shared" si="769"/>
        <v>6.3994012061880101E-2</v>
      </c>
      <c r="O3855" s="162">
        <f t="shared" si="770"/>
        <v>0</v>
      </c>
      <c r="P3855" s="162">
        <f t="shared" si="764"/>
        <v>0</v>
      </c>
      <c r="Q3855" s="210">
        <f t="shared" si="765"/>
        <v>5.3732468123861565E-3</v>
      </c>
      <c r="R3855" s="210">
        <f t="shared" si="771"/>
        <v>3.3592784553227242E-3</v>
      </c>
    </row>
    <row r="3856" spans="1:18" x14ac:dyDescent="0.2">
      <c r="A3856" s="146">
        <v>3852</v>
      </c>
      <c r="B3856" s="146">
        <v>12</v>
      </c>
      <c r="C3856" s="146" t="s">
        <v>879</v>
      </c>
      <c r="D3856" s="162">
        <v>17.2</v>
      </c>
      <c r="E3856" s="162">
        <v>17599.535497242319</v>
      </c>
      <c r="F3856" s="208">
        <f t="shared" si="766"/>
        <v>16388.68745503205</v>
      </c>
      <c r="G3856" s="208">
        <f t="shared" si="762"/>
        <v>9.1375273873910086</v>
      </c>
      <c r="H3856" s="162">
        <f t="shared" si="767"/>
        <v>26.337527387391006</v>
      </c>
      <c r="I3856" s="209" t="str">
        <f t="shared" si="772"/>
        <v>S</v>
      </c>
      <c r="J3856" s="209" t="s">
        <v>7731</v>
      </c>
      <c r="K3856" s="210">
        <v>0.10417659139089416</v>
      </c>
      <c r="L3856" s="162">
        <f t="shared" si="768"/>
        <v>0</v>
      </c>
      <c r="M3856" s="162">
        <f t="shared" si="763"/>
        <v>0</v>
      </c>
      <c r="N3856" s="210">
        <f t="shared" si="769"/>
        <v>9.2826609669623444E-2</v>
      </c>
      <c r="O3856" s="162">
        <f t="shared" si="770"/>
        <v>0</v>
      </c>
      <c r="P3856" s="162">
        <f t="shared" si="764"/>
        <v>0.33752738739100607</v>
      </c>
      <c r="Q3856" s="210">
        <f t="shared" si="765"/>
        <v>5.9530399031631018E-3</v>
      </c>
      <c r="R3856" s="210">
        <f t="shared" si="771"/>
        <v>3.2191876063066067E-2</v>
      </c>
    </row>
    <row r="3857" spans="1:18" x14ac:dyDescent="0.2">
      <c r="A3857" s="146">
        <v>3853</v>
      </c>
      <c r="B3857" s="146">
        <v>13</v>
      </c>
      <c r="C3857" s="146" t="s">
        <v>879</v>
      </c>
      <c r="D3857" s="162">
        <v>17.5</v>
      </c>
      <c r="E3857" s="162">
        <v>17370.503877207684</v>
      </c>
      <c r="F3857" s="208">
        <f t="shared" si="766"/>
        <v>16154.568605803146</v>
      </c>
      <c r="G3857" s="208">
        <f t="shared" si="762"/>
        <v>9.0069942130533214</v>
      </c>
      <c r="H3857" s="162">
        <f t="shared" si="767"/>
        <v>26.506994213053321</v>
      </c>
      <c r="I3857" s="209" t="str">
        <f t="shared" si="772"/>
        <v>S</v>
      </c>
      <c r="J3857" s="209" t="s">
        <v>7731</v>
      </c>
      <c r="K3857" s="210">
        <v>0</v>
      </c>
      <c r="L3857" s="162">
        <f t="shared" si="768"/>
        <v>0</v>
      </c>
      <c r="M3857" s="162">
        <f t="shared" si="763"/>
        <v>0</v>
      </c>
      <c r="N3857" s="210">
        <f t="shared" si="769"/>
        <v>6.0634733606557377E-2</v>
      </c>
      <c r="O3857" s="162">
        <f t="shared" si="770"/>
        <v>0</v>
      </c>
      <c r="P3857" s="162">
        <f t="shared" si="764"/>
        <v>0.50699421305332137</v>
      </c>
      <c r="Q3857" s="210">
        <f t="shared" si="765"/>
        <v>6.2441442647806905E-3</v>
      </c>
      <c r="R3857" s="210">
        <f t="shared" si="771"/>
        <v>0</v>
      </c>
    </row>
    <row r="3858" spans="1:18" x14ac:dyDescent="0.2">
      <c r="A3858" s="146">
        <v>3854</v>
      </c>
      <c r="B3858" s="146">
        <v>14</v>
      </c>
      <c r="C3858" s="146" t="s">
        <v>879</v>
      </c>
      <c r="D3858" s="162">
        <v>18.8</v>
      </c>
      <c r="E3858" s="162">
        <v>16752.146331986591</v>
      </c>
      <c r="F3858" s="208">
        <f t="shared" si="766"/>
        <v>15492.384927821198</v>
      </c>
      <c r="G3858" s="208">
        <f t="shared" si="762"/>
        <v>8.6377931095698628</v>
      </c>
      <c r="H3858" s="162">
        <f t="shared" si="767"/>
        <v>27.437793109569864</v>
      </c>
      <c r="I3858" s="209" t="str">
        <f t="shared" si="772"/>
        <v>S</v>
      </c>
      <c r="J3858" s="209" t="s">
        <v>7731</v>
      </c>
      <c r="K3858" s="210">
        <v>3.0535049939064058E-3</v>
      </c>
      <c r="L3858" s="162">
        <f t="shared" si="768"/>
        <v>0</v>
      </c>
      <c r="M3858" s="162">
        <f t="shared" si="763"/>
        <v>0</v>
      </c>
      <c r="N3858" s="210">
        <f t="shared" si="769"/>
        <v>6.1578305027059625E-2</v>
      </c>
      <c r="O3858" s="162">
        <f t="shared" si="770"/>
        <v>0</v>
      </c>
      <c r="P3858" s="162">
        <f t="shared" si="764"/>
        <v>1.4377931095698635</v>
      </c>
      <c r="Q3858" s="210">
        <f t="shared" si="765"/>
        <v>7.8430390189948677E-3</v>
      </c>
      <c r="R3858" s="210">
        <f t="shared" si="771"/>
        <v>9.4357142050224829E-4</v>
      </c>
    </row>
    <row r="3859" spans="1:18" x14ac:dyDescent="0.2">
      <c r="A3859" s="146">
        <v>3855</v>
      </c>
      <c r="B3859" s="146">
        <v>15</v>
      </c>
      <c r="C3859" s="146" t="s">
        <v>879</v>
      </c>
      <c r="D3859" s="162">
        <v>19</v>
      </c>
      <c r="E3859" s="162">
        <v>15270.258875504895</v>
      </c>
      <c r="F3859" s="208">
        <f t="shared" si="766"/>
        <v>14109.719200966523</v>
      </c>
      <c r="G3859" s="208">
        <f t="shared" si="762"/>
        <v>7.8668865936327208</v>
      </c>
      <c r="H3859" s="162">
        <f t="shared" si="767"/>
        <v>26.866886593632721</v>
      </c>
      <c r="I3859" s="209" t="str">
        <f t="shared" si="772"/>
        <v>S</v>
      </c>
      <c r="J3859" s="209" t="s">
        <v>7731</v>
      </c>
      <c r="K3859" s="210">
        <v>5.1069529055778294E-3</v>
      </c>
      <c r="L3859" s="162">
        <f t="shared" si="768"/>
        <v>0</v>
      </c>
      <c r="M3859" s="162">
        <f t="shared" si="763"/>
        <v>0</v>
      </c>
      <c r="N3859" s="210">
        <f t="shared" si="769"/>
        <v>6.221284624012783E-2</v>
      </c>
      <c r="O3859" s="162">
        <f t="shared" si="770"/>
        <v>0</v>
      </c>
      <c r="P3859" s="162">
        <f t="shared" si="764"/>
        <v>0.8668865936327208</v>
      </c>
      <c r="Q3859" s="210">
        <f t="shared" si="765"/>
        <v>6.8623551818150419E-3</v>
      </c>
      <c r="R3859" s="210">
        <f t="shared" si="771"/>
        <v>1.5781126335704526E-3</v>
      </c>
    </row>
    <row r="3860" spans="1:18" x14ac:dyDescent="0.2">
      <c r="A3860" s="146">
        <v>3856</v>
      </c>
      <c r="B3860" s="146">
        <v>16</v>
      </c>
      <c r="C3860" s="146" t="s">
        <v>879</v>
      </c>
      <c r="D3860" s="162">
        <v>19.600000000000001</v>
      </c>
      <c r="E3860" s="162">
        <v>12915.657979863276</v>
      </c>
      <c r="F3860" s="208">
        <f t="shared" si="766"/>
        <v>11903.070394241995</v>
      </c>
      <c r="G3860" s="208">
        <f t="shared" si="762"/>
        <v>6.6365675725931172</v>
      </c>
      <c r="H3860" s="162">
        <f t="shared" si="767"/>
        <v>26.236567572593117</v>
      </c>
      <c r="I3860" s="209" t="str">
        <f t="shared" si="772"/>
        <v>S</v>
      </c>
      <c r="J3860" s="209" t="s">
        <v>7731</v>
      </c>
      <c r="K3860" s="210">
        <v>4.3146212330657137E-2</v>
      </c>
      <c r="L3860" s="162">
        <f t="shared" si="768"/>
        <v>0</v>
      </c>
      <c r="M3860" s="162">
        <f t="shared" si="763"/>
        <v>0</v>
      </c>
      <c r="N3860" s="210">
        <f t="shared" si="769"/>
        <v>7.3967455491530221E-2</v>
      </c>
      <c r="O3860" s="162">
        <f t="shared" si="770"/>
        <v>0</v>
      </c>
      <c r="P3860" s="162">
        <f t="shared" si="764"/>
        <v>0.23656757259311689</v>
      </c>
      <c r="Q3860" s="210">
        <f t="shared" si="765"/>
        <v>5.779614559760891E-3</v>
      </c>
      <c r="R3860" s="210">
        <f t="shared" si="771"/>
        <v>1.3332721884972844E-2</v>
      </c>
    </row>
    <row r="3861" spans="1:18" x14ac:dyDescent="0.2">
      <c r="A3861" s="146">
        <v>3857</v>
      </c>
      <c r="B3861" s="146">
        <v>17</v>
      </c>
      <c r="C3861" s="146" t="s">
        <v>879</v>
      </c>
      <c r="D3861" s="162">
        <v>20</v>
      </c>
      <c r="E3861" s="162">
        <v>9801.32886709583</v>
      </c>
      <c r="F3861" s="208">
        <f t="shared" si="766"/>
        <v>9017.2225577281642</v>
      </c>
      <c r="G3861" s="208">
        <f t="shared" si="762"/>
        <v>5.0275605234110543</v>
      </c>
      <c r="H3861" s="162">
        <f t="shared" si="767"/>
        <v>25.027560523411054</v>
      </c>
      <c r="I3861" s="209" t="str">
        <f t="shared" si="772"/>
        <v>S</v>
      </c>
      <c r="J3861" s="209" t="s">
        <v>7731</v>
      </c>
      <c r="K3861" s="210">
        <v>3.9426989059413664E-2</v>
      </c>
      <c r="L3861" s="162">
        <f t="shared" si="768"/>
        <v>0</v>
      </c>
      <c r="M3861" s="162">
        <f t="shared" si="763"/>
        <v>0</v>
      </c>
      <c r="N3861" s="210">
        <f t="shared" si="769"/>
        <v>7.2818168756379781E-2</v>
      </c>
      <c r="O3861" s="162">
        <f t="shared" si="770"/>
        <v>0</v>
      </c>
      <c r="P3861" s="162">
        <f t="shared" si="764"/>
        <v>0</v>
      </c>
      <c r="Q3861" s="210">
        <f t="shared" si="765"/>
        <v>5.3732468123861565E-3</v>
      </c>
      <c r="R3861" s="210">
        <f t="shared" si="771"/>
        <v>1.2183435149822404E-2</v>
      </c>
    </row>
    <row r="3862" spans="1:18" x14ac:dyDescent="0.2">
      <c r="A3862" s="146">
        <v>3858</v>
      </c>
      <c r="B3862" s="146">
        <v>18</v>
      </c>
      <c r="C3862" s="146" t="s">
        <v>879</v>
      </c>
      <c r="D3862" s="162">
        <v>19.2</v>
      </c>
      <c r="E3862" s="162">
        <v>6400.9189458282563</v>
      </c>
      <c r="F3862" s="208">
        <f t="shared" si="766"/>
        <v>5909.3283707886467</v>
      </c>
      <c r="G3862" s="208">
        <f t="shared" si="762"/>
        <v>3.2947513324252578</v>
      </c>
      <c r="H3862" s="162">
        <f t="shared" si="767"/>
        <v>22.494751332425256</v>
      </c>
      <c r="I3862" s="209" t="str">
        <f t="shared" si="772"/>
        <v>S</v>
      </c>
      <c r="J3862" s="209" t="s">
        <v>7731</v>
      </c>
      <c r="K3862" s="210">
        <v>4.9896975772668562E-3</v>
      </c>
      <c r="L3862" s="162">
        <f t="shared" si="768"/>
        <v>0</v>
      </c>
      <c r="M3862" s="162">
        <f t="shared" si="763"/>
        <v>0</v>
      </c>
      <c r="N3862" s="210">
        <f t="shared" si="769"/>
        <v>6.2176612869978887E-2</v>
      </c>
      <c r="O3862" s="162">
        <f t="shared" si="770"/>
        <v>0</v>
      </c>
      <c r="P3862" s="162">
        <f t="shared" si="764"/>
        <v>0</v>
      </c>
      <c r="Q3862" s="210">
        <f t="shared" si="765"/>
        <v>5.3732468123861565E-3</v>
      </c>
      <c r="R3862" s="210">
        <f t="shared" si="771"/>
        <v>1.5418792634215098E-3</v>
      </c>
    </row>
    <row r="3863" spans="1:18" x14ac:dyDescent="0.2">
      <c r="A3863" s="146">
        <v>3859</v>
      </c>
      <c r="B3863" s="146">
        <v>19</v>
      </c>
      <c r="C3863" s="146" t="s">
        <v>879</v>
      </c>
      <c r="D3863" s="162">
        <v>19.100000000000001</v>
      </c>
      <c r="E3863" s="162">
        <v>3250.1340101877399</v>
      </c>
      <c r="F3863" s="208">
        <f t="shared" si="766"/>
        <v>3001.8237718093965</v>
      </c>
      <c r="G3863" s="208">
        <f t="shared" si="762"/>
        <v>1.6736695359095246</v>
      </c>
      <c r="H3863" s="162">
        <f t="shared" si="767"/>
        <v>20.773669535909526</v>
      </c>
      <c r="I3863" s="209" t="str">
        <f t="shared" si="772"/>
        <v>S</v>
      </c>
      <c r="J3863" s="209" t="s">
        <v>7731</v>
      </c>
      <c r="K3863" s="210">
        <v>8.7851401000596345E-3</v>
      </c>
      <c r="L3863" s="162">
        <f t="shared" si="768"/>
        <v>0</v>
      </c>
      <c r="M3863" s="162">
        <f t="shared" si="763"/>
        <v>0</v>
      </c>
      <c r="N3863" s="210">
        <f t="shared" si="769"/>
        <v>6.334945231180493E-2</v>
      </c>
      <c r="O3863" s="162">
        <f t="shared" si="770"/>
        <v>0</v>
      </c>
      <c r="P3863" s="162">
        <f t="shared" si="764"/>
        <v>0</v>
      </c>
      <c r="Q3863" s="210">
        <f t="shared" si="765"/>
        <v>5.3732468123861565E-3</v>
      </c>
      <c r="R3863" s="210">
        <f t="shared" si="771"/>
        <v>2.7147187052475527E-3</v>
      </c>
    </row>
    <row r="3864" spans="1:18" x14ac:dyDescent="0.2">
      <c r="A3864" s="146">
        <v>3860</v>
      </c>
      <c r="B3864" s="146">
        <v>20</v>
      </c>
      <c r="C3864" s="146" t="s">
        <v>879</v>
      </c>
      <c r="D3864" s="162">
        <v>17.399999999999999</v>
      </c>
      <c r="E3864" s="162">
        <v>1026.8853923788647</v>
      </c>
      <c r="F3864" s="208">
        <f t="shared" si="766"/>
        <v>955.41416906929578</v>
      </c>
      <c r="G3864" s="208">
        <f t="shared" si="762"/>
        <v>0.53269202674870597</v>
      </c>
      <c r="H3864" s="162">
        <f t="shared" si="767"/>
        <v>17.932692026748704</v>
      </c>
      <c r="I3864" s="209" t="str">
        <f t="shared" si="772"/>
        <v>S</v>
      </c>
      <c r="J3864" s="209" t="s">
        <v>7731</v>
      </c>
      <c r="K3864" s="210">
        <v>7.6981246775971707E-2</v>
      </c>
      <c r="L3864" s="162">
        <f t="shared" si="768"/>
        <v>0</v>
      </c>
      <c r="M3864" s="162">
        <f t="shared" si="763"/>
        <v>0</v>
      </c>
      <c r="N3864" s="210">
        <f t="shared" si="769"/>
        <v>8.442290638419922E-2</v>
      </c>
      <c r="O3864" s="162">
        <f t="shared" si="770"/>
        <v>0</v>
      </c>
      <c r="P3864" s="162">
        <f t="shared" si="764"/>
        <v>0</v>
      </c>
      <c r="Q3864" s="210">
        <f t="shared" si="765"/>
        <v>5.3732468123861565E-3</v>
      </c>
      <c r="R3864" s="210">
        <f t="shared" si="771"/>
        <v>2.3788172777641843E-2</v>
      </c>
    </row>
    <row r="3865" spans="1:18" x14ac:dyDescent="0.2">
      <c r="A3865" s="146">
        <v>3861</v>
      </c>
      <c r="B3865" s="146">
        <v>21</v>
      </c>
      <c r="C3865" s="146" t="s">
        <v>879</v>
      </c>
      <c r="D3865" s="162">
        <v>16.100000000000001</v>
      </c>
      <c r="E3865" s="162">
        <v>89.608969199456482</v>
      </c>
      <c r="F3865" s="208">
        <f t="shared" si="766"/>
        <v>83.838151583011481</v>
      </c>
      <c r="G3865" s="208">
        <f t="shared" si="762"/>
        <v>4.6744036598415202E-2</v>
      </c>
      <c r="H3865" s="162">
        <f t="shared" si="767"/>
        <v>16.146744036598417</v>
      </c>
      <c r="I3865" s="209" t="str">
        <f t="shared" si="772"/>
        <v>S</v>
      </c>
      <c r="J3865" s="209" t="s">
        <v>7731</v>
      </c>
      <c r="K3865" s="210">
        <v>0.14753074614898781</v>
      </c>
      <c r="L3865" s="162">
        <f t="shared" si="768"/>
        <v>0</v>
      </c>
      <c r="M3865" s="162">
        <f t="shared" si="763"/>
        <v>0</v>
      </c>
      <c r="N3865" s="210">
        <f t="shared" si="769"/>
        <v>0.10622358837815822</v>
      </c>
      <c r="O3865" s="162">
        <f t="shared" si="770"/>
        <v>0</v>
      </c>
      <c r="P3865" s="162">
        <f t="shared" si="764"/>
        <v>0</v>
      </c>
      <c r="Q3865" s="210">
        <f t="shared" si="765"/>
        <v>5.3732468123861565E-3</v>
      </c>
      <c r="R3865" s="210">
        <f t="shared" si="771"/>
        <v>4.5588854771600844E-2</v>
      </c>
    </row>
    <row r="3866" spans="1:18" x14ac:dyDescent="0.2">
      <c r="A3866" s="146">
        <v>3862</v>
      </c>
      <c r="B3866" s="146">
        <v>22</v>
      </c>
      <c r="C3866" s="146" t="s">
        <v>879</v>
      </c>
      <c r="D3866" s="162">
        <v>14.7</v>
      </c>
      <c r="E3866" s="162">
        <v>0</v>
      </c>
      <c r="F3866" s="208">
        <f t="shared" si="766"/>
        <v>0</v>
      </c>
      <c r="G3866" s="208">
        <f t="shared" si="762"/>
        <v>0</v>
      </c>
      <c r="H3866" s="162">
        <f t="shared" si="767"/>
        <v>14.7</v>
      </c>
      <c r="I3866" s="209" t="str">
        <f t="shared" si="772"/>
        <v>S</v>
      </c>
      <c r="J3866" s="209" t="s">
        <v>7731</v>
      </c>
      <c r="K3866" s="210">
        <v>1.8340890372383983E-2</v>
      </c>
      <c r="L3866" s="162">
        <f t="shared" si="768"/>
        <v>0.30000000000000071</v>
      </c>
      <c r="M3866" s="162">
        <f t="shared" si="763"/>
        <v>0.30000000000000071</v>
      </c>
      <c r="N3866" s="210">
        <f t="shared" si="769"/>
        <v>7.0783250446355334E-2</v>
      </c>
      <c r="O3866" s="162">
        <f t="shared" si="770"/>
        <v>0</v>
      </c>
      <c r="P3866" s="162">
        <f t="shared" si="764"/>
        <v>0</v>
      </c>
      <c r="Q3866" s="210">
        <f t="shared" si="765"/>
        <v>5.3732468123861565E-3</v>
      </c>
      <c r="R3866" s="210">
        <f t="shared" si="771"/>
        <v>1.0148516839797957E-2</v>
      </c>
    </row>
    <row r="3867" spans="1:18" x14ac:dyDescent="0.2">
      <c r="A3867" s="146">
        <v>3863</v>
      </c>
      <c r="B3867" s="146">
        <v>23</v>
      </c>
      <c r="C3867" s="146" t="s">
        <v>879</v>
      </c>
      <c r="D3867" s="162">
        <v>14.3</v>
      </c>
      <c r="E3867" s="162">
        <v>0</v>
      </c>
      <c r="F3867" s="208">
        <f t="shared" si="766"/>
        <v>0</v>
      </c>
      <c r="G3867" s="208">
        <f t="shared" si="762"/>
        <v>0</v>
      </c>
      <c r="H3867" s="162">
        <f t="shared" si="767"/>
        <v>14.3</v>
      </c>
      <c r="I3867" s="209" t="str">
        <f t="shared" si="772"/>
        <v>S</v>
      </c>
      <c r="J3867" s="209" t="s">
        <v>7731</v>
      </c>
      <c r="K3867" s="210">
        <v>6.8874056860745395E-2</v>
      </c>
      <c r="L3867" s="162">
        <f t="shared" si="768"/>
        <v>0.69999999999999929</v>
      </c>
      <c r="M3867" s="162">
        <f t="shared" si="763"/>
        <v>0.69999999999999929</v>
      </c>
      <c r="N3867" s="210">
        <f t="shared" si="769"/>
        <v>9.2373235608637222E-2</v>
      </c>
      <c r="O3867" s="162">
        <f t="shared" si="770"/>
        <v>0</v>
      </c>
      <c r="P3867" s="162">
        <f t="shared" si="764"/>
        <v>0</v>
      </c>
      <c r="Q3867" s="210">
        <f t="shared" si="765"/>
        <v>5.3732468123861565E-3</v>
      </c>
      <c r="R3867" s="210">
        <f t="shared" si="771"/>
        <v>3.1738502002079845E-2</v>
      </c>
    </row>
    <row r="3868" spans="1:18" x14ac:dyDescent="0.2">
      <c r="A3868" s="146">
        <v>3864</v>
      </c>
      <c r="B3868" s="146">
        <v>24</v>
      </c>
      <c r="C3868" s="146" t="s">
        <v>879</v>
      </c>
      <c r="D3868" s="162">
        <v>13.2</v>
      </c>
      <c r="E3868" s="162">
        <v>0</v>
      </c>
      <c r="F3868" s="208">
        <f t="shared" si="766"/>
        <v>0</v>
      </c>
      <c r="G3868" s="208">
        <f t="shared" si="762"/>
        <v>0</v>
      </c>
      <c r="H3868" s="162">
        <f t="shared" si="767"/>
        <v>13.2</v>
      </c>
      <c r="I3868" s="209" t="str">
        <f t="shared" si="772"/>
        <v>S</v>
      </c>
      <c r="J3868" s="209" t="s">
        <v>7731</v>
      </c>
      <c r="K3868" s="210">
        <v>0</v>
      </c>
      <c r="L3868" s="162">
        <f t="shared" si="768"/>
        <v>1.8000000000000007</v>
      </c>
      <c r="M3868" s="162">
        <f t="shared" si="763"/>
        <v>1.8000000000000007</v>
      </c>
      <c r="N3868" s="210">
        <f t="shared" si="769"/>
        <v>8.7520440811408862E-2</v>
      </c>
      <c r="O3868" s="162">
        <f t="shared" si="770"/>
        <v>0</v>
      </c>
      <c r="P3868" s="162">
        <f t="shared" si="764"/>
        <v>0</v>
      </c>
      <c r="Q3868" s="210">
        <f t="shared" si="765"/>
        <v>5.3732468123861565E-3</v>
      </c>
      <c r="R3868" s="210">
        <f t="shared" si="771"/>
        <v>2.6885707204851485E-2</v>
      </c>
    </row>
    <row r="3869" spans="1:18" x14ac:dyDescent="0.2">
      <c r="A3869" s="146">
        <v>3865</v>
      </c>
      <c r="B3869" s="146">
        <v>1</v>
      </c>
      <c r="C3869" s="146" t="s">
        <v>879</v>
      </c>
      <c r="D3869" s="162">
        <v>12.3</v>
      </c>
      <c r="E3869" s="162">
        <v>0</v>
      </c>
      <c r="F3869" s="208">
        <f t="shared" si="766"/>
        <v>0</v>
      </c>
      <c r="G3869" s="208">
        <f t="shared" si="762"/>
        <v>0</v>
      </c>
      <c r="H3869" s="162">
        <f t="shared" si="767"/>
        <v>12.3</v>
      </c>
      <c r="I3869" s="209" t="str">
        <f>IF(AVERAGE(H3869:H3892)&gt;15,"S",IF(AVERAGE(H3869:H3892)&lt;5,"W","Ü"))</f>
        <v>S</v>
      </c>
      <c r="J3869" s="209" t="s">
        <v>7731</v>
      </c>
      <c r="K3869" s="210">
        <v>1.6809008365835574E-4</v>
      </c>
      <c r="L3869" s="162">
        <f t="shared" si="768"/>
        <v>2.6999999999999993</v>
      </c>
      <c r="M3869" s="162">
        <f t="shared" si="763"/>
        <v>2.6999999999999993</v>
      </c>
      <c r="N3869" s="210">
        <f t="shared" si="769"/>
        <v>0.10101523636229262</v>
      </c>
      <c r="O3869" s="162">
        <f t="shared" si="770"/>
        <v>0</v>
      </c>
      <c r="P3869" s="162">
        <f t="shared" si="764"/>
        <v>0</v>
      </c>
      <c r="Q3869" s="210">
        <f t="shared" si="765"/>
        <v>5.3732468123861565E-3</v>
      </c>
      <c r="R3869" s="210">
        <f t="shared" si="771"/>
        <v>4.0380502755735244E-2</v>
      </c>
    </row>
    <row r="3870" spans="1:18" x14ac:dyDescent="0.2">
      <c r="A3870" s="146">
        <v>3866</v>
      </c>
      <c r="B3870" s="146">
        <v>2</v>
      </c>
      <c r="C3870" s="146" t="s">
        <v>879</v>
      </c>
      <c r="D3870" s="162">
        <v>11.7</v>
      </c>
      <c r="E3870" s="162">
        <v>0</v>
      </c>
      <c r="F3870" s="208">
        <f t="shared" si="766"/>
        <v>0</v>
      </c>
      <c r="G3870" s="208">
        <f t="shared" si="762"/>
        <v>0</v>
      </c>
      <c r="H3870" s="162">
        <f t="shared" si="767"/>
        <v>11.7</v>
      </c>
      <c r="I3870" s="209" t="str">
        <f>IF(I3869="S","S",IF(I3869="W","W","Ü"))</f>
        <v>S</v>
      </c>
      <c r="J3870" s="209" t="s">
        <v>7731</v>
      </c>
      <c r="K3870" s="210">
        <v>1.0627291674174604E-3</v>
      </c>
      <c r="L3870" s="162">
        <f t="shared" si="768"/>
        <v>3.3000000000000007</v>
      </c>
      <c r="M3870" s="162">
        <f t="shared" si="763"/>
        <v>3.3000000000000007</v>
      </c>
      <c r="N3870" s="210">
        <f t="shared" si="769"/>
        <v>0.11025359348488914</v>
      </c>
      <c r="O3870" s="162">
        <f t="shared" si="770"/>
        <v>0</v>
      </c>
      <c r="P3870" s="162">
        <f t="shared" si="764"/>
        <v>0</v>
      </c>
      <c r="Q3870" s="210">
        <f t="shared" si="765"/>
        <v>5.3732468123861565E-3</v>
      </c>
      <c r="R3870" s="210">
        <f t="shared" si="771"/>
        <v>4.9618859878331763E-2</v>
      </c>
    </row>
    <row r="3871" spans="1:18" x14ac:dyDescent="0.2">
      <c r="A3871" s="146">
        <v>3867</v>
      </c>
      <c r="B3871" s="146">
        <v>3</v>
      </c>
      <c r="C3871" s="146" t="s">
        <v>879</v>
      </c>
      <c r="D3871" s="162">
        <v>11.5</v>
      </c>
      <c r="E3871" s="162">
        <v>0</v>
      </c>
      <c r="F3871" s="208">
        <f t="shared" si="766"/>
        <v>0</v>
      </c>
      <c r="G3871" s="208">
        <f t="shared" si="762"/>
        <v>0</v>
      </c>
      <c r="H3871" s="162">
        <f t="shared" si="767"/>
        <v>11.5</v>
      </c>
      <c r="I3871" s="209" t="str">
        <f t="shared" ref="I3871:I3892" si="773">IF(I3870="S","S",IF(I3870="W","W","Ü"))</f>
        <v>S</v>
      </c>
      <c r="J3871" s="209" t="s">
        <v>7731</v>
      </c>
      <c r="K3871" s="210">
        <v>5.129509595208039E-5</v>
      </c>
      <c r="L3871" s="162">
        <f t="shared" si="768"/>
        <v>3.5</v>
      </c>
      <c r="M3871" s="162">
        <f t="shared" si="763"/>
        <v>3.5</v>
      </c>
      <c r="N3871" s="210">
        <f t="shared" si="769"/>
        <v>0.11292834844533246</v>
      </c>
      <c r="O3871" s="162">
        <f t="shared" si="770"/>
        <v>0</v>
      </c>
      <c r="P3871" s="162">
        <f t="shared" si="764"/>
        <v>0</v>
      </c>
      <c r="Q3871" s="210">
        <f t="shared" si="765"/>
        <v>5.3732468123861565E-3</v>
      </c>
      <c r="R3871" s="210">
        <f t="shared" si="771"/>
        <v>5.2293614838775086E-2</v>
      </c>
    </row>
    <row r="3872" spans="1:18" x14ac:dyDescent="0.2">
      <c r="A3872" s="146">
        <v>3868</v>
      </c>
      <c r="B3872" s="146">
        <v>4</v>
      </c>
      <c r="C3872" s="146" t="s">
        <v>879</v>
      </c>
      <c r="D3872" s="162">
        <v>10.7</v>
      </c>
      <c r="E3872" s="162">
        <v>2.5045985179972305</v>
      </c>
      <c r="F3872" s="208">
        <f t="shared" si="766"/>
        <v>2.3974017014269493</v>
      </c>
      <c r="G3872" s="208">
        <f t="shared" si="762"/>
        <v>1.3366734685418839E-3</v>
      </c>
      <c r="H3872" s="162">
        <f t="shared" si="767"/>
        <v>10.701336673468541</v>
      </c>
      <c r="I3872" s="209" t="str">
        <f t="shared" si="773"/>
        <v>S</v>
      </c>
      <c r="J3872" s="209" t="s">
        <v>7731</v>
      </c>
      <c r="K3872" s="210">
        <v>0</v>
      </c>
      <c r="L3872" s="162">
        <f t="shared" si="768"/>
        <v>4.3000000000000007</v>
      </c>
      <c r="M3872" s="162">
        <f t="shared" si="763"/>
        <v>4.2986633265314591</v>
      </c>
      <c r="N3872" s="210">
        <f t="shared" si="769"/>
        <v>0.12484173558953388</v>
      </c>
      <c r="O3872" s="162">
        <f t="shared" si="770"/>
        <v>0</v>
      </c>
      <c r="P3872" s="162">
        <f t="shared" si="764"/>
        <v>0</v>
      </c>
      <c r="Q3872" s="210">
        <f t="shared" si="765"/>
        <v>5.3732468123861565E-3</v>
      </c>
      <c r="R3872" s="210">
        <f t="shared" si="771"/>
        <v>6.4207001982976492E-2</v>
      </c>
    </row>
    <row r="3873" spans="1:18" x14ac:dyDescent="0.2">
      <c r="A3873" s="146">
        <v>3869</v>
      </c>
      <c r="B3873" s="146">
        <v>5</v>
      </c>
      <c r="C3873" s="146" t="s">
        <v>879</v>
      </c>
      <c r="D3873" s="162">
        <v>10.1</v>
      </c>
      <c r="E3873" s="162">
        <v>296.09920257211706</v>
      </c>
      <c r="F3873" s="208">
        <f t="shared" si="766"/>
        <v>284.13679478820353</v>
      </c>
      <c r="G3873" s="208">
        <f t="shared" si="762"/>
        <v>0.15842072473872992</v>
      </c>
      <c r="H3873" s="162">
        <f t="shared" si="767"/>
        <v>10.25842072473873</v>
      </c>
      <c r="I3873" s="209" t="str">
        <f t="shared" si="773"/>
        <v>S</v>
      </c>
      <c r="J3873" s="209" t="s">
        <v>7731</v>
      </c>
      <c r="K3873" s="210">
        <v>0</v>
      </c>
      <c r="L3873" s="162">
        <f t="shared" si="768"/>
        <v>4.9000000000000004</v>
      </c>
      <c r="M3873" s="162">
        <f t="shared" si="763"/>
        <v>4.7415792752612695</v>
      </c>
      <c r="N3873" s="210">
        <f t="shared" si="769"/>
        <v>0.13145735143059425</v>
      </c>
      <c r="O3873" s="162">
        <f t="shared" si="770"/>
        <v>0</v>
      </c>
      <c r="P3873" s="162">
        <f t="shared" si="764"/>
        <v>0</v>
      </c>
      <c r="Q3873" s="210">
        <f t="shared" si="765"/>
        <v>5.3732468123861565E-3</v>
      </c>
      <c r="R3873" s="210">
        <f t="shared" si="771"/>
        <v>7.0822617824036871E-2</v>
      </c>
    </row>
    <row r="3874" spans="1:18" x14ac:dyDescent="0.2">
      <c r="A3874" s="146">
        <v>3870</v>
      </c>
      <c r="B3874" s="146">
        <v>6</v>
      </c>
      <c r="C3874" s="146" t="s">
        <v>879</v>
      </c>
      <c r="D3874" s="162">
        <v>12.3</v>
      </c>
      <c r="E3874" s="162">
        <v>1845.3325303155152</v>
      </c>
      <c r="F3874" s="208">
        <f t="shared" si="766"/>
        <v>1754.5421698239918</v>
      </c>
      <c r="G3874" s="208">
        <f t="shared" si="762"/>
        <v>0.97824656020129219</v>
      </c>
      <c r="H3874" s="162">
        <f t="shared" si="767"/>
        <v>13.278246560201293</v>
      </c>
      <c r="I3874" s="209" t="str">
        <f t="shared" si="773"/>
        <v>S</v>
      </c>
      <c r="J3874" s="209" t="s">
        <v>7731</v>
      </c>
      <c r="K3874" s="210">
        <v>2.2475801209669889E-3</v>
      </c>
      <c r="L3874" s="162">
        <f t="shared" si="768"/>
        <v>2.6999999999999993</v>
      </c>
      <c r="M3874" s="162">
        <f t="shared" si="763"/>
        <v>1.7217534397987073</v>
      </c>
      <c r="N3874" s="210">
        <f t="shared" si="769"/>
        <v>8.7046241257418666E-2</v>
      </c>
      <c r="O3874" s="162">
        <f t="shared" si="770"/>
        <v>0</v>
      </c>
      <c r="P3874" s="162">
        <f t="shared" si="764"/>
        <v>0</v>
      </c>
      <c r="Q3874" s="210">
        <f t="shared" si="765"/>
        <v>5.3732468123861565E-3</v>
      </c>
      <c r="R3874" s="210">
        <f t="shared" si="771"/>
        <v>2.6411507650861289E-2</v>
      </c>
    </row>
    <row r="3875" spans="1:18" x14ac:dyDescent="0.2">
      <c r="A3875" s="146">
        <v>3871</v>
      </c>
      <c r="B3875" s="146">
        <v>7</v>
      </c>
      <c r="C3875" s="146" t="s">
        <v>879</v>
      </c>
      <c r="D3875" s="162">
        <v>14.9</v>
      </c>
      <c r="E3875" s="162">
        <v>4997.2306208529189</v>
      </c>
      <c r="F3875" s="208">
        <f t="shared" si="766"/>
        <v>4699.3956758500854</v>
      </c>
      <c r="G3875" s="208">
        <f t="shared" si="762"/>
        <v>2.6201522733342686</v>
      </c>
      <c r="H3875" s="162">
        <f t="shared" si="767"/>
        <v>17.520152273334269</v>
      </c>
      <c r="I3875" s="209" t="str">
        <f t="shared" si="773"/>
        <v>S</v>
      </c>
      <c r="J3875" s="209" t="s">
        <v>7731</v>
      </c>
      <c r="K3875" s="210">
        <v>0.1696313040028852</v>
      </c>
      <c r="L3875" s="162">
        <f t="shared" si="768"/>
        <v>9.9999999999999645E-2</v>
      </c>
      <c r="M3875" s="162">
        <f t="shared" si="763"/>
        <v>0</v>
      </c>
      <c r="N3875" s="210">
        <f t="shared" si="769"/>
        <v>0.11305293852158663</v>
      </c>
      <c r="O3875" s="162">
        <f t="shared" si="770"/>
        <v>0</v>
      </c>
      <c r="P3875" s="162">
        <f t="shared" si="764"/>
        <v>0</v>
      </c>
      <c r="Q3875" s="210">
        <f t="shared" si="765"/>
        <v>5.3732468123861565E-3</v>
      </c>
      <c r="R3875" s="210">
        <f t="shared" si="771"/>
        <v>5.241820491502925E-2</v>
      </c>
    </row>
    <row r="3876" spans="1:18" x14ac:dyDescent="0.2">
      <c r="A3876" s="146">
        <v>3872</v>
      </c>
      <c r="B3876" s="146">
        <v>8</v>
      </c>
      <c r="C3876" s="146" t="s">
        <v>879</v>
      </c>
      <c r="D3876" s="162">
        <v>16.899999999999999</v>
      </c>
      <c r="E3876" s="162">
        <v>9413.6726742547035</v>
      </c>
      <c r="F3876" s="208">
        <f t="shared" si="766"/>
        <v>8777.3084014750857</v>
      </c>
      <c r="G3876" s="208">
        <f t="shared" si="762"/>
        <v>4.8937961704449959</v>
      </c>
      <c r="H3876" s="162">
        <f t="shared" si="767"/>
        <v>21.793796170444995</v>
      </c>
      <c r="I3876" s="209" t="str">
        <f t="shared" si="773"/>
        <v>S</v>
      </c>
      <c r="J3876" s="209" t="s">
        <v>7731</v>
      </c>
      <c r="K3876" s="210">
        <v>3.7725964762110445E-2</v>
      </c>
      <c r="L3876" s="162">
        <f t="shared" si="768"/>
        <v>0</v>
      </c>
      <c r="M3876" s="162">
        <f t="shared" si="763"/>
        <v>0</v>
      </c>
      <c r="N3876" s="210">
        <f t="shared" si="769"/>
        <v>7.2292530869519186E-2</v>
      </c>
      <c r="O3876" s="162">
        <f t="shared" si="770"/>
        <v>0</v>
      </c>
      <c r="P3876" s="162">
        <f t="shared" si="764"/>
        <v>0</v>
      </c>
      <c r="Q3876" s="210">
        <f t="shared" si="765"/>
        <v>5.3732468123861565E-3</v>
      </c>
      <c r="R3876" s="210">
        <f t="shared" si="771"/>
        <v>1.165779726296181E-2</v>
      </c>
    </row>
    <row r="3877" spans="1:18" x14ac:dyDescent="0.2">
      <c r="A3877" s="146">
        <v>3873</v>
      </c>
      <c r="B3877" s="146">
        <v>9</v>
      </c>
      <c r="C3877" s="146" t="s">
        <v>879</v>
      </c>
      <c r="D3877" s="162">
        <v>18.5</v>
      </c>
      <c r="E3877" s="162">
        <v>14436.505857736038</v>
      </c>
      <c r="F3877" s="208">
        <f t="shared" si="766"/>
        <v>13368.204424263571</v>
      </c>
      <c r="G3877" s="208">
        <f t="shared" si="762"/>
        <v>7.453454364915836</v>
      </c>
      <c r="H3877" s="162">
        <f t="shared" si="767"/>
        <v>25.953454364915835</v>
      </c>
      <c r="I3877" s="209" t="str">
        <f t="shared" si="773"/>
        <v>S</v>
      </c>
      <c r="J3877" s="209" t="s">
        <v>7731</v>
      </c>
      <c r="K3877" s="210">
        <v>0.1254103278861449</v>
      </c>
      <c r="L3877" s="162">
        <f t="shared" si="768"/>
        <v>0</v>
      </c>
      <c r="M3877" s="162">
        <f t="shared" si="763"/>
        <v>0</v>
      </c>
      <c r="N3877" s="210">
        <f t="shared" si="769"/>
        <v>9.9388101118753944E-2</v>
      </c>
      <c r="O3877" s="162">
        <f t="shared" si="770"/>
        <v>0</v>
      </c>
      <c r="P3877" s="162">
        <f t="shared" si="764"/>
        <v>0</v>
      </c>
      <c r="Q3877" s="210">
        <f t="shared" si="765"/>
        <v>5.3732468123861565E-3</v>
      </c>
      <c r="R3877" s="210">
        <f t="shared" si="771"/>
        <v>3.8753367512196567E-2</v>
      </c>
    </row>
    <row r="3878" spans="1:18" x14ac:dyDescent="0.2">
      <c r="A3878" s="146">
        <v>3874</v>
      </c>
      <c r="B3878" s="146">
        <v>10</v>
      </c>
      <c r="C3878" s="146" t="s">
        <v>879</v>
      </c>
      <c r="D3878" s="162">
        <v>19.100000000000001</v>
      </c>
      <c r="E3878" s="162">
        <v>17928.194480548398</v>
      </c>
      <c r="F3878" s="208">
        <f t="shared" si="766"/>
        <v>16558.480422234501</v>
      </c>
      <c r="G3878" s="208">
        <f t="shared" si="762"/>
        <v>9.2321956085195058</v>
      </c>
      <c r="H3878" s="162">
        <f t="shared" si="767"/>
        <v>28.332195608519505</v>
      </c>
      <c r="I3878" s="209" t="str">
        <f t="shared" si="773"/>
        <v>S</v>
      </c>
      <c r="J3878" s="209" t="s">
        <v>7731</v>
      </c>
      <c r="K3878" s="210">
        <v>0.1324196712221096</v>
      </c>
      <c r="L3878" s="162">
        <f t="shared" si="768"/>
        <v>0</v>
      </c>
      <c r="M3878" s="162">
        <f t="shared" si="763"/>
        <v>0</v>
      </c>
      <c r="N3878" s="210">
        <f t="shared" si="769"/>
        <v>0.10155407630513902</v>
      </c>
      <c r="O3878" s="162">
        <f t="shared" si="770"/>
        <v>0</v>
      </c>
      <c r="P3878" s="162">
        <f t="shared" si="764"/>
        <v>2.3321956085195055</v>
      </c>
      <c r="Q3878" s="210">
        <f t="shared" si="765"/>
        <v>9.379413276719633E-3</v>
      </c>
      <c r="R3878" s="210">
        <f t="shared" si="771"/>
        <v>4.0919342698581641E-2</v>
      </c>
    </row>
    <row r="3879" spans="1:18" x14ac:dyDescent="0.2">
      <c r="A3879" s="146">
        <v>3875</v>
      </c>
      <c r="B3879" s="146">
        <v>11</v>
      </c>
      <c r="C3879" s="146" t="s">
        <v>879</v>
      </c>
      <c r="D3879" s="162">
        <v>18.600000000000001</v>
      </c>
      <c r="E3879" s="162">
        <v>19734.288300748623</v>
      </c>
      <c r="F3879" s="208">
        <f t="shared" si="766"/>
        <v>18266.057251172926</v>
      </c>
      <c r="G3879" s="208">
        <f t="shared" si="762"/>
        <v>10.18425660079307</v>
      </c>
      <c r="H3879" s="162">
        <f t="shared" si="767"/>
        <v>28.784256600793071</v>
      </c>
      <c r="I3879" s="209" t="str">
        <f t="shared" si="773"/>
        <v>S</v>
      </c>
      <c r="J3879" s="209" t="s">
        <v>7731</v>
      </c>
      <c r="K3879" s="210">
        <v>1.0871009142890513E-2</v>
      </c>
      <c r="L3879" s="162">
        <f t="shared" si="768"/>
        <v>0</v>
      </c>
      <c r="M3879" s="162">
        <f t="shared" si="763"/>
        <v>0</v>
      </c>
      <c r="N3879" s="210">
        <f t="shared" si="769"/>
        <v>6.3994012061880101E-2</v>
      </c>
      <c r="O3879" s="162">
        <f t="shared" si="770"/>
        <v>0</v>
      </c>
      <c r="P3879" s="162">
        <f t="shared" si="764"/>
        <v>2.7842566007930714</v>
      </c>
      <c r="Q3879" s="210">
        <f t="shared" si="765"/>
        <v>1.0155948306827735E-2</v>
      </c>
      <c r="R3879" s="210">
        <f t="shared" si="771"/>
        <v>3.3592784553227242E-3</v>
      </c>
    </row>
    <row r="3880" spans="1:18" x14ac:dyDescent="0.2">
      <c r="A3880" s="146">
        <v>3876</v>
      </c>
      <c r="B3880" s="146">
        <v>12</v>
      </c>
      <c r="C3880" s="146" t="s">
        <v>879</v>
      </c>
      <c r="D3880" s="162">
        <v>19.600000000000001</v>
      </c>
      <c r="E3880" s="162">
        <v>20694.662688038454</v>
      </c>
      <c r="F3880" s="208">
        <f t="shared" si="766"/>
        <v>19072.201133296239</v>
      </c>
      <c r="G3880" s="208">
        <f t="shared" si="762"/>
        <v>10.633722845194342</v>
      </c>
      <c r="H3880" s="162">
        <f t="shared" si="767"/>
        <v>30.233722845194343</v>
      </c>
      <c r="I3880" s="209" t="str">
        <f t="shared" si="773"/>
        <v>S</v>
      </c>
      <c r="J3880" s="209" t="s">
        <v>7731</v>
      </c>
      <c r="K3880" s="210">
        <v>0.10417659139089416</v>
      </c>
      <c r="L3880" s="162">
        <f t="shared" si="768"/>
        <v>0</v>
      </c>
      <c r="M3880" s="162">
        <f t="shared" si="763"/>
        <v>0</v>
      </c>
      <c r="N3880" s="210">
        <f t="shared" si="769"/>
        <v>9.2826609669623444E-2</v>
      </c>
      <c r="O3880" s="162">
        <f t="shared" si="770"/>
        <v>0</v>
      </c>
      <c r="P3880" s="162">
        <f t="shared" si="764"/>
        <v>4.2337228451943432</v>
      </c>
      <c r="Q3880" s="210">
        <f t="shared" si="765"/>
        <v>1.2645792228277344E-2</v>
      </c>
      <c r="R3880" s="210">
        <f t="shared" si="771"/>
        <v>3.2191876063066067E-2</v>
      </c>
    </row>
    <row r="3881" spans="1:18" x14ac:dyDescent="0.2">
      <c r="A3881" s="146">
        <v>3877</v>
      </c>
      <c r="B3881" s="146">
        <v>13</v>
      </c>
      <c r="C3881" s="146" t="s">
        <v>879</v>
      </c>
      <c r="D3881" s="162">
        <v>19.7</v>
      </c>
      <c r="E3881" s="162">
        <v>21073.413641704479</v>
      </c>
      <c r="F3881" s="208">
        <f t="shared" si="766"/>
        <v>19412.828646738166</v>
      </c>
      <c r="G3881" s="208">
        <f t="shared" si="762"/>
        <v>10.82364002077748</v>
      </c>
      <c r="H3881" s="162">
        <f t="shared" si="767"/>
        <v>30.523640020777478</v>
      </c>
      <c r="I3881" s="209" t="str">
        <f t="shared" si="773"/>
        <v>S</v>
      </c>
      <c r="J3881" s="209" t="s">
        <v>7731</v>
      </c>
      <c r="K3881" s="210">
        <v>0</v>
      </c>
      <c r="L3881" s="162">
        <f t="shared" si="768"/>
        <v>0</v>
      </c>
      <c r="M3881" s="162">
        <f t="shared" si="763"/>
        <v>0</v>
      </c>
      <c r="N3881" s="210">
        <f t="shared" si="769"/>
        <v>6.0634733606557377E-2</v>
      </c>
      <c r="O3881" s="162">
        <f t="shared" si="770"/>
        <v>0</v>
      </c>
      <c r="P3881" s="162">
        <f t="shared" si="764"/>
        <v>4.5236400207774778</v>
      </c>
      <c r="Q3881" s="210">
        <f t="shared" si="765"/>
        <v>1.314380211304543E-2</v>
      </c>
      <c r="R3881" s="210">
        <f t="shared" si="771"/>
        <v>0</v>
      </c>
    </row>
    <row r="3882" spans="1:18" x14ac:dyDescent="0.2">
      <c r="A3882" s="146">
        <v>3878</v>
      </c>
      <c r="B3882" s="146">
        <v>14</v>
      </c>
      <c r="C3882" s="146" t="s">
        <v>879</v>
      </c>
      <c r="D3882" s="162">
        <v>20.5</v>
      </c>
      <c r="E3882" s="162">
        <v>20476.484328248473</v>
      </c>
      <c r="F3882" s="208">
        <f t="shared" si="766"/>
        <v>18797.412613332097</v>
      </c>
      <c r="G3882" s="208">
        <f t="shared" si="762"/>
        <v>10.480514259466993</v>
      </c>
      <c r="H3882" s="162">
        <f t="shared" si="767"/>
        <v>30.980514259466993</v>
      </c>
      <c r="I3882" s="209" t="str">
        <f t="shared" si="773"/>
        <v>S</v>
      </c>
      <c r="J3882" s="209" t="s">
        <v>7731</v>
      </c>
      <c r="K3882" s="210">
        <v>3.0535049939064058E-3</v>
      </c>
      <c r="L3882" s="162">
        <f t="shared" si="768"/>
        <v>0</v>
      </c>
      <c r="M3882" s="162">
        <f t="shared" si="763"/>
        <v>0</v>
      </c>
      <c r="N3882" s="210">
        <f t="shared" si="769"/>
        <v>6.1578305027059625E-2</v>
      </c>
      <c r="O3882" s="162">
        <f t="shared" si="770"/>
        <v>0</v>
      </c>
      <c r="P3882" s="162">
        <f t="shared" si="764"/>
        <v>4.9805142594669931</v>
      </c>
      <c r="Q3882" s="210">
        <f t="shared" si="765"/>
        <v>1.3928605174490915E-2</v>
      </c>
      <c r="R3882" s="210">
        <f t="shared" si="771"/>
        <v>9.4357142050224829E-4</v>
      </c>
    </row>
    <row r="3883" spans="1:18" x14ac:dyDescent="0.2">
      <c r="A3883" s="146">
        <v>3879</v>
      </c>
      <c r="B3883" s="146">
        <v>15</v>
      </c>
      <c r="C3883" s="146" t="s">
        <v>879</v>
      </c>
      <c r="D3883" s="162">
        <v>20.5</v>
      </c>
      <c r="E3883" s="162">
        <v>18850.999890068269</v>
      </c>
      <c r="F3883" s="208">
        <f t="shared" si="766"/>
        <v>17305.217899082672</v>
      </c>
      <c r="G3883" s="208">
        <f t="shared" si="762"/>
        <v>9.6485397583859029</v>
      </c>
      <c r="H3883" s="162">
        <f t="shared" si="767"/>
        <v>30.148539758385901</v>
      </c>
      <c r="I3883" s="209" t="str">
        <f t="shared" si="773"/>
        <v>S</v>
      </c>
      <c r="J3883" s="209" t="s">
        <v>7731</v>
      </c>
      <c r="K3883" s="210">
        <v>5.1069529055778294E-3</v>
      </c>
      <c r="L3883" s="162">
        <f t="shared" si="768"/>
        <v>0</v>
      </c>
      <c r="M3883" s="162">
        <f t="shared" si="763"/>
        <v>0</v>
      </c>
      <c r="N3883" s="210">
        <f t="shared" si="769"/>
        <v>6.221284624012783E-2</v>
      </c>
      <c r="O3883" s="162">
        <f t="shared" si="770"/>
        <v>0</v>
      </c>
      <c r="P3883" s="162">
        <f t="shared" si="764"/>
        <v>4.1485397583859012</v>
      </c>
      <c r="Q3883" s="210">
        <f t="shared" si="765"/>
        <v>1.2499467612771778E-2</v>
      </c>
      <c r="R3883" s="210">
        <f t="shared" si="771"/>
        <v>1.5781126335704526E-3</v>
      </c>
    </row>
    <row r="3884" spans="1:18" x14ac:dyDescent="0.2">
      <c r="A3884" s="146">
        <v>3880</v>
      </c>
      <c r="B3884" s="146">
        <v>16</v>
      </c>
      <c r="C3884" s="146" t="s">
        <v>879</v>
      </c>
      <c r="D3884" s="162">
        <v>20.5</v>
      </c>
      <c r="E3884" s="162">
        <v>16171.636053259675</v>
      </c>
      <c r="F3884" s="208">
        <f t="shared" si="766"/>
        <v>14845.561896892383</v>
      </c>
      <c r="G3884" s="208">
        <f t="shared" si="762"/>
        <v>8.2771563486258017</v>
      </c>
      <c r="H3884" s="162">
        <f t="shared" si="767"/>
        <v>28.777156348625802</v>
      </c>
      <c r="I3884" s="209" t="str">
        <f t="shared" si="773"/>
        <v>S</v>
      </c>
      <c r="J3884" s="209" t="s">
        <v>7731</v>
      </c>
      <c r="K3884" s="210">
        <v>4.3146212330657137E-2</v>
      </c>
      <c r="L3884" s="162">
        <f t="shared" si="768"/>
        <v>0</v>
      </c>
      <c r="M3884" s="162">
        <f t="shared" si="763"/>
        <v>0</v>
      </c>
      <c r="N3884" s="210">
        <f t="shared" si="769"/>
        <v>7.3967455491530221E-2</v>
      </c>
      <c r="O3884" s="162">
        <f t="shared" si="770"/>
        <v>0</v>
      </c>
      <c r="P3884" s="162">
        <f t="shared" si="764"/>
        <v>2.7771563486258017</v>
      </c>
      <c r="Q3884" s="210">
        <f t="shared" si="765"/>
        <v>1.0143751734629022E-2</v>
      </c>
      <c r="R3884" s="210">
        <f t="shared" si="771"/>
        <v>1.3332721884972844E-2</v>
      </c>
    </row>
    <row r="3885" spans="1:18" x14ac:dyDescent="0.2">
      <c r="A3885" s="146">
        <v>3881</v>
      </c>
      <c r="B3885" s="146">
        <v>17</v>
      </c>
      <c r="C3885" s="146" t="s">
        <v>879</v>
      </c>
      <c r="D3885" s="162">
        <v>21</v>
      </c>
      <c r="E3885" s="162">
        <v>12475.683506868429</v>
      </c>
      <c r="F3885" s="208">
        <f t="shared" si="766"/>
        <v>11427.726092291481</v>
      </c>
      <c r="G3885" s="208">
        <f t="shared" si="762"/>
        <v>6.3715389307674144</v>
      </c>
      <c r="H3885" s="162">
        <f t="shared" si="767"/>
        <v>27.371538930767414</v>
      </c>
      <c r="I3885" s="209" t="str">
        <f t="shared" si="773"/>
        <v>S</v>
      </c>
      <c r="J3885" s="209" t="s">
        <v>7731</v>
      </c>
      <c r="K3885" s="210">
        <v>3.9426989059413664E-2</v>
      </c>
      <c r="L3885" s="162">
        <f t="shared" si="768"/>
        <v>0</v>
      </c>
      <c r="M3885" s="162">
        <f t="shared" si="763"/>
        <v>0</v>
      </c>
      <c r="N3885" s="210">
        <f t="shared" si="769"/>
        <v>7.2818168756379781E-2</v>
      </c>
      <c r="O3885" s="162">
        <f t="shared" si="770"/>
        <v>0</v>
      </c>
      <c r="P3885" s="162">
        <f t="shared" si="764"/>
        <v>1.3715389307674144</v>
      </c>
      <c r="Q3885" s="210">
        <f t="shared" si="765"/>
        <v>7.7292298392370772E-3</v>
      </c>
      <c r="R3885" s="210">
        <f t="shared" si="771"/>
        <v>1.2183435149822404E-2</v>
      </c>
    </row>
    <row r="3886" spans="1:18" x14ac:dyDescent="0.2">
      <c r="A3886" s="146">
        <v>3882</v>
      </c>
      <c r="B3886" s="146">
        <v>18</v>
      </c>
      <c r="C3886" s="146" t="s">
        <v>879</v>
      </c>
      <c r="D3886" s="162">
        <v>20.9</v>
      </c>
      <c r="E3886" s="162">
        <v>8100.7064733757097</v>
      </c>
      <c r="F3886" s="208">
        <f t="shared" si="766"/>
        <v>7423.4874122015008</v>
      </c>
      <c r="G3886" s="208">
        <f t="shared" si="762"/>
        <v>4.138972063813207</v>
      </c>
      <c r="H3886" s="162">
        <f t="shared" si="767"/>
        <v>25.038972063813205</v>
      </c>
      <c r="I3886" s="209" t="str">
        <f t="shared" si="773"/>
        <v>S</v>
      </c>
      <c r="J3886" s="209" t="s">
        <v>7731</v>
      </c>
      <c r="K3886" s="210">
        <v>4.9896975772668562E-3</v>
      </c>
      <c r="L3886" s="162">
        <f t="shared" si="768"/>
        <v>0</v>
      </c>
      <c r="M3886" s="162">
        <f t="shared" si="763"/>
        <v>0</v>
      </c>
      <c r="N3886" s="210">
        <f t="shared" si="769"/>
        <v>6.2176612869978887E-2</v>
      </c>
      <c r="O3886" s="162">
        <f t="shared" si="770"/>
        <v>0</v>
      </c>
      <c r="P3886" s="162">
        <f t="shared" si="764"/>
        <v>0</v>
      </c>
      <c r="Q3886" s="210">
        <f t="shared" si="765"/>
        <v>5.3732468123861565E-3</v>
      </c>
      <c r="R3886" s="210">
        <f t="shared" si="771"/>
        <v>1.5418792634215098E-3</v>
      </c>
    </row>
    <row r="3887" spans="1:18" x14ac:dyDescent="0.2">
      <c r="A3887" s="146">
        <v>3883</v>
      </c>
      <c r="B3887" s="146">
        <v>19</v>
      </c>
      <c r="C3887" s="146" t="s">
        <v>879</v>
      </c>
      <c r="D3887" s="162">
        <v>20.100000000000001</v>
      </c>
      <c r="E3887" s="162">
        <v>3967.2840525076135</v>
      </c>
      <c r="F3887" s="208">
        <f t="shared" si="766"/>
        <v>3648.3144146860013</v>
      </c>
      <c r="G3887" s="208">
        <f t="shared" si="762"/>
        <v>2.0341209735970001</v>
      </c>
      <c r="H3887" s="162">
        <f t="shared" si="767"/>
        <v>22.134120973597</v>
      </c>
      <c r="I3887" s="209" t="str">
        <f t="shared" si="773"/>
        <v>S</v>
      </c>
      <c r="J3887" s="209" t="s">
        <v>7731</v>
      </c>
      <c r="K3887" s="210">
        <v>8.7851401000596345E-3</v>
      </c>
      <c r="L3887" s="162">
        <f t="shared" si="768"/>
        <v>0</v>
      </c>
      <c r="M3887" s="162">
        <f t="shared" si="763"/>
        <v>0</v>
      </c>
      <c r="N3887" s="210">
        <f t="shared" si="769"/>
        <v>6.334945231180493E-2</v>
      </c>
      <c r="O3887" s="162">
        <f t="shared" si="770"/>
        <v>0</v>
      </c>
      <c r="P3887" s="162">
        <f t="shared" si="764"/>
        <v>0</v>
      </c>
      <c r="Q3887" s="210">
        <f t="shared" si="765"/>
        <v>5.3732468123861565E-3</v>
      </c>
      <c r="R3887" s="210">
        <f t="shared" si="771"/>
        <v>2.7147187052475527E-3</v>
      </c>
    </row>
    <row r="3888" spans="1:18" x14ac:dyDescent="0.2">
      <c r="A3888" s="146">
        <v>3884</v>
      </c>
      <c r="B3888" s="146">
        <v>20</v>
      </c>
      <c r="C3888" s="146" t="s">
        <v>879</v>
      </c>
      <c r="D3888" s="162">
        <v>19.3</v>
      </c>
      <c r="E3888" s="162">
        <v>1243.1157310992921</v>
      </c>
      <c r="F3888" s="208">
        <f t="shared" si="766"/>
        <v>1147.1471966584268</v>
      </c>
      <c r="G3888" s="208">
        <f t="shared" si="762"/>
        <v>0.63959294822092239</v>
      </c>
      <c r="H3888" s="162">
        <f t="shared" si="767"/>
        <v>19.939592948220923</v>
      </c>
      <c r="I3888" s="209" t="str">
        <f t="shared" si="773"/>
        <v>S</v>
      </c>
      <c r="J3888" s="209" t="s">
        <v>7731</v>
      </c>
      <c r="K3888" s="210">
        <v>7.6981246775971707E-2</v>
      </c>
      <c r="L3888" s="162">
        <f t="shared" si="768"/>
        <v>0</v>
      </c>
      <c r="M3888" s="162">
        <f t="shared" si="763"/>
        <v>0</v>
      </c>
      <c r="N3888" s="210">
        <f t="shared" si="769"/>
        <v>8.442290638419922E-2</v>
      </c>
      <c r="O3888" s="162">
        <f t="shared" si="770"/>
        <v>0</v>
      </c>
      <c r="P3888" s="162">
        <f t="shared" si="764"/>
        <v>0</v>
      </c>
      <c r="Q3888" s="210">
        <f t="shared" si="765"/>
        <v>5.3732468123861565E-3</v>
      </c>
      <c r="R3888" s="210">
        <f t="shared" si="771"/>
        <v>2.3788172777641843E-2</v>
      </c>
    </row>
    <row r="3889" spans="1:18" x14ac:dyDescent="0.2">
      <c r="A3889" s="146">
        <v>3885</v>
      </c>
      <c r="B3889" s="146">
        <v>21</v>
      </c>
      <c r="C3889" s="146" t="s">
        <v>879</v>
      </c>
      <c r="D3889" s="162">
        <v>17.5</v>
      </c>
      <c r="E3889" s="162">
        <v>109.08917989499049</v>
      </c>
      <c r="F3889" s="208">
        <f t="shared" si="766"/>
        <v>101.45293730234116</v>
      </c>
      <c r="G3889" s="208">
        <f t="shared" si="762"/>
        <v>5.6565176172590104E-2</v>
      </c>
      <c r="H3889" s="162">
        <f t="shared" si="767"/>
        <v>17.55656517617259</v>
      </c>
      <c r="I3889" s="209" t="str">
        <f t="shared" si="773"/>
        <v>S</v>
      </c>
      <c r="J3889" s="209" t="s">
        <v>7731</v>
      </c>
      <c r="K3889" s="210">
        <v>0.14753074614898781</v>
      </c>
      <c r="L3889" s="162">
        <f t="shared" si="768"/>
        <v>0</v>
      </c>
      <c r="M3889" s="162">
        <f t="shared" si="763"/>
        <v>0</v>
      </c>
      <c r="N3889" s="210">
        <f t="shared" si="769"/>
        <v>0.10622358837815822</v>
      </c>
      <c r="O3889" s="162">
        <f t="shared" si="770"/>
        <v>0</v>
      </c>
      <c r="P3889" s="162">
        <f t="shared" si="764"/>
        <v>0</v>
      </c>
      <c r="Q3889" s="210">
        <f t="shared" si="765"/>
        <v>5.3732468123861565E-3</v>
      </c>
      <c r="R3889" s="210">
        <f t="shared" si="771"/>
        <v>4.5588854771600844E-2</v>
      </c>
    </row>
    <row r="3890" spans="1:18" x14ac:dyDescent="0.2">
      <c r="A3890" s="146">
        <v>3886</v>
      </c>
      <c r="B3890" s="146">
        <v>22</v>
      </c>
      <c r="C3890" s="146" t="s">
        <v>879</v>
      </c>
      <c r="D3890" s="162">
        <v>17.100000000000001</v>
      </c>
      <c r="E3890" s="162">
        <v>0</v>
      </c>
      <c r="F3890" s="208">
        <f t="shared" si="766"/>
        <v>0</v>
      </c>
      <c r="G3890" s="208">
        <f t="shared" si="762"/>
        <v>0</v>
      </c>
      <c r="H3890" s="162">
        <f t="shared" si="767"/>
        <v>17.100000000000001</v>
      </c>
      <c r="I3890" s="209" t="str">
        <f t="shared" si="773"/>
        <v>S</v>
      </c>
      <c r="J3890" s="209" t="s">
        <v>7731</v>
      </c>
      <c r="K3890" s="210">
        <v>1.8340890372383983E-2</v>
      </c>
      <c r="L3890" s="162">
        <f t="shared" si="768"/>
        <v>0</v>
      </c>
      <c r="M3890" s="162">
        <f t="shared" si="763"/>
        <v>0</v>
      </c>
      <c r="N3890" s="210">
        <f t="shared" si="769"/>
        <v>6.6302299245546745E-2</v>
      </c>
      <c r="O3890" s="162">
        <f t="shared" si="770"/>
        <v>0</v>
      </c>
      <c r="P3890" s="162">
        <f t="shared" si="764"/>
        <v>0</v>
      </c>
      <c r="Q3890" s="210">
        <f t="shared" si="765"/>
        <v>5.3732468123861565E-3</v>
      </c>
      <c r="R3890" s="210">
        <f t="shared" si="771"/>
        <v>5.6675656389893678E-3</v>
      </c>
    </row>
    <row r="3891" spans="1:18" x14ac:dyDescent="0.2">
      <c r="A3891" s="146">
        <v>3887</v>
      </c>
      <c r="B3891" s="146">
        <v>23</v>
      </c>
      <c r="C3891" s="146" t="s">
        <v>879</v>
      </c>
      <c r="D3891" s="162">
        <v>15.3</v>
      </c>
      <c r="E3891" s="162">
        <v>0</v>
      </c>
      <c r="F3891" s="208">
        <f t="shared" si="766"/>
        <v>0</v>
      </c>
      <c r="G3891" s="208">
        <f t="shared" si="762"/>
        <v>0</v>
      </c>
      <c r="H3891" s="162">
        <f t="shared" si="767"/>
        <v>15.3</v>
      </c>
      <c r="I3891" s="209" t="str">
        <f t="shared" si="773"/>
        <v>S</v>
      </c>
      <c r="J3891" s="209" t="s">
        <v>7731</v>
      </c>
      <c r="K3891" s="210">
        <v>6.8874056860745395E-2</v>
      </c>
      <c r="L3891" s="162">
        <f t="shared" si="768"/>
        <v>0</v>
      </c>
      <c r="M3891" s="162">
        <f t="shared" si="763"/>
        <v>0</v>
      </c>
      <c r="N3891" s="210">
        <f t="shared" si="769"/>
        <v>8.1917682806750547E-2</v>
      </c>
      <c r="O3891" s="162">
        <f t="shared" si="770"/>
        <v>0</v>
      </c>
      <c r="P3891" s="162">
        <f t="shared" si="764"/>
        <v>0</v>
      </c>
      <c r="Q3891" s="210">
        <f t="shared" si="765"/>
        <v>5.3732468123861565E-3</v>
      </c>
      <c r="R3891" s="210">
        <f t="shared" si="771"/>
        <v>2.128294920019317E-2</v>
      </c>
    </row>
    <row r="3892" spans="1:18" x14ac:dyDescent="0.2">
      <c r="A3892" s="146">
        <v>3888</v>
      </c>
      <c r="B3892" s="146">
        <v>24</v>
      </c>
      <c r="C3892" s="146" t="s">
        <v>879</v>
      </c>
      <c r="D3892" s="162">
        <v>14.2</v>
      </c>
      <c r="E3892" s="162">
        <v>0</v>
      </c>
      <c r="F3892" s="208">
        <f t="shared" si="766"/>
        <v>0</v>
      </c>
      <c r="G3892" s="208">
        <f t="shared" si="762"/>
        <v>0</v>
      </c>
      <c r="H3892" s="162">
        <f t="shared" si="767"/>
        <v>14.2</v>
      </c>
      <c r="I3892" s="209" t="str">
        <f t="shared" si="773"/>
        <v>S</v>
      </c>
      <c r="J3892" s="209" t="s">
        <v>7731</v>
      </c>
      <c r="K3892" s="210">
        <v>0</v>
      </c>
      <c r="L3892" s="162">
        <f t="shared" si="768"/>
        <v>0.80000000000000071</v>
      </c>
      <c r="M3892" s="162">
        <f t="shared" si="763"/>
        <v>0.80000000000000071</v>
      </c>
      <c r="N3892" s="210">
        <f t="shared" si="769"/>
        <v>7.2583936808713598E-2</v>
      </c>
      <c r="O3892" s="162">
        <f t="shared" si="770"/>
        <v>0</v>
      </c>
      <c r="P3892" s="162">
        <f t="shared" si="764"/>
        <v>0</v>
      </c>
      <c r="Q3892" s="210">
        <f t="shared" si="765"/>
        <v>5.3732468123861565E-3</v>
      </c>
      <c r="R3892" s="210">
        <f t="shared" si="771"/>
        <v>1.1949203202156221E-2</v>
      </c>
    </row>
    <row r="3893" spans="1:18" x14ac:dyDescent="0.2">
      <c r="A3893" s="146">
        <v>3889</v>
      </c>
      <c r="B3893" s="146">
        <v>1</v>
      </c>
      <c r="C3893" s="146" t="s">
        <v>879</v>
      </c>
      <c r="D3893" s="162">
        <v>13.7</v>
      </c>
      <c r="E3893" s="162">
        <v>0</v>
      </c>
      <c r="F3893" s="208">
        <f t="shared" si="766"/>
        <v>0</v>
      </c>
      <c r="G3893" s="208">
        <f t="shared" si="762"/>
        <v>0</v>
      </c>
      <c r="H3893" s="162">
        <f t="shared" si="767"/>
        <v>13.7</v>
      </c>
      <c r="I3893" s="209" t="str">
        <f>IF(AVERAGE(H3893:H3916)&gt;15,"S",IF(AVERAGE(H3893:H3916)&lt;5,"W","Ü"))</f>
        <v>S</v>
      </c>
      <c r="J3893" s="209" t="s">
        <v>7731</v>
      </c>
      <c r="K3893" s="210">
        <v>1.6809008365835574E-4</v>
      </c>
      <c r="L3893" s="162">
        <f t="shared" si="768"/>
        <v>1.3000000000000007</v>
      </c>
      <c r="M3893" s="162">
        <f t="shared" si="763"/>
        <v>1.3000000000000007</v>
      </c>
      <c r="N3893" s="210">
        <f t="shared" si="769"/>
        <v>8.0104130758519271E-2</v>
      </c>
      <c r="O3893" s="162">
        <f t="shared" si="770"/>
        <v>0</v>
      </c>
      <c r="P3893" s="162">
        <f t="shared" si="764"/>
        <v>0</v>
      </c>
      <c r="Q3893" s="210">
        <f t="shared" si="765"/>
        <v>5.3732468123861565E-3</v>
      </c>
      <c r="R3893" s="210">
        <f t="shared" si="771"/>
        <v>1.9469397151961894E-2</v>
      </c>
    </row>
    <row r="3894" spans="1:18" x14ac:dyDescent="0.2">
      <c r="A3894" s="146">
        <v>3890</v>
      </c>
      <c r="B3894" s="146">
        <v>2</v>
      </c>
      <c r="C3894" s="146" t="s">
        <v>879</v>
      </c>
      <c r="D3894" s="162">
        <v>12.8</v>
      </c>
      <c r="E3894" s="162">
        <v>0</v>
      </c>
      <c r="F3894" s="208">
        <f t="shared" si="766"/>
        <v>0</v>
      </c>
      <c r="G3894" s="208">
        <f t="shared" si="762"/>
        <v>0</v>
      </c>
      <c r="H3894" s="162">
        <f t="shared" si="767"/>
        <v>12.8</v>
      </c>
      <c r="I3894" s="209" t="str">
        <f>IF(I3893="S","S",IF(I3893="W","W","Ü"))</f>
        <v>S</v>
      </c>
      <c r="J3894" s="209" t="s">
        <v>7731</v>
      </c>
      <c r="K3894" s="210">
        <v>1.0627291674174604E-3</v>
      </c>
      <c r="L3894" s="162">
        <f t="shared" si="768"/>
        <v>2.1999999999999993</v>
      </c>
      <c r="M3894" s="162">
        <f t="shared" si="763"/>
        <v>2.1999999999999993</v>
      </c>
      <c r="N3894" s="210">
        <f t="shared" si="769"/>
        <v>9.3823439081924337E-2</v>
      </c>
      <c r="O3894" s="162">
        <f t="shared" si="770"/>
        <v>0</v>
      </c>
      <c r="P3894" s="162">
        <f t="shared" si="764"/>
        <v>0</v>
      </c>
      <c r="Q3894" s="210">
        <f t="shared" si="765"/>
        <v>5.3732468123861565E-3</v>
      </c>
      <c r="R3894" s="210">
        <f t="shared" si="771"/>
        <v>3.318870547536696E-2</v>
      </c>
    </row>
    <row r="3895" spans="1:18" x14ac:dyDescent="0.2">
      <c r="A3895" s="146">
        <v>3891</v>
      </c>
      <c r="B3895" s="146">
        <v>3</v>
      </c>
      <c r="C3895" s="146" t="s">
        <v>879</v>
      </c>
      <c r="D3895" s="162">
        <v>12.8</v>
      </c>
      <c r="E3895" s="162">
        <v>0</v>
      </c>
      <c r="F3895" s="208">
        <f t="shared" si="766"/>
        <v>0</v>
      </c>
      <c r="G3895" s="208">
        <f t="shared" si="762"/>
        <v>0</v>
      </c>
      <c r="H3895" s="162">
        <f t="shared" si="767"/>
        <v>12.8</v>
      </c>
      <c r="I3895" s="209" t="str">
        <f t="shared" ref="I3895:I3916" si="774">IF(I3894="S","S",IF(I3894="W","W","Ü"))</f>
        <v>S</v>
      </c>
      <c r="J3895" s="209" t="s">
        <v>7731</v>
      </c>
      <c r="K3895" s="210">
        <v>5.129509595208039E-5</v>
      </c>
      <c r="L3895" s="162">
        <f t="shared" si="768"/>
        <v>2.1999999999999993</v>
      </c>
      <c r="M3895" s="162">
        <f t="shared" si="763"/>
        <v>2.1999999999999993</v>
      </c>
      <c r="N3895" s="210">
        <f t="shared" si="769"/>
        <v>9.351089324182861E-2</v>
      </c>
      <c r="O3895" s="162">
        <f t="shared" si="770"/>
        <v>0</v>
      </c>
      <c r="P3895" s="162">
        <f t="shared" si="764"/>
        <v>0</v>
      </c>
      <c r="Q3895" s="210">
        <f t="shared" si="765"/>
        <v>5.3732468123861565E-3</v>
      </c>
      <c r="R3895" s="210">
        <f t="shared" si="771"/>
        <v>3.2876159635271233E-2</v>
      </c>
    </row>
    <row r="3896" spans="1:18" x14ac:dyDescent="0.2">
      <c r="A3896" s="146">
        <v>3892</v>
      </c>
      <c r="B3896" s="146">
        <v>4</v>
      </c>
      <c r="C3896" s="146" t="s">
        <v>879</v>
      </c>
      <c r="D3896" s="162">
        <v>13</v>
      </c>
      <c r="E3896" s="162">
        <v>1.6697323453314872</v>
      </c>
      <c r="F3896" s="208">
        <f t="shared" si="766"/>
        <v>1.5829062633742497</v>
      </c>
      <c r="G3896" s="208">
        <f t="shared" si="762"/>
        <v>8.8255080664278161E-4</v>
      </c>
      <c r="H3896" s="162">
        <f t="shared" si="767"/>
        <v>13.000882550806642</v>
      </c>
      <c r="I3896" s="209" t="str">
        <f t="shared" si="774"/>
        <v>S</v>
      </c>
      <c r="J3896" s="209" t="s">
        <v>7731</v>
      </c>
      <c r="K3896" s="210">
        <v>0</v>
      </c>
      <c r="L3896" s="162">
        <f t="shared" si="768"/>
        <v>2</v>
      </c>
      <c r="M3896" s="162">
        <f t="shared" si="763"/>
        <v>1.9991174491933581</v>
      </c>
      <c r="N3896" s="210">
        <f t="shared" si="769"/>
        <v>9.0494559388291929E-2</v>
      </c>
      <c r="O3896" s="162">
        <f t="shared" si="770"/>
        <v>0</v>
      </c>
      <c r="P3896" s="162">
        <f t="shared" si="764"/>
        <v>0</v>
      </c>
      <c r="Q3896" s="210">
        <f t="shared" si="765"/>
        <v>5.3732468123861565E-3</v>
      </c>
      <c r="R3896" s="210">
        <f t="shared" si="771"/>
        <v>2.9859825781734552E-2</v>
      </c>
    </row>
    <row r="3897" spans="1:18" x14ac:dyDescent="0.2">
      <c r="A3897" s="146">
        <v>3893</v>
      </c>
      <c r="B3897" s="146">
        <v>5</v>
      </c>
      <c r="C3897" s="146" t="s">
        <v>879</v>
      </c>
      <c r="D3897" s="162">
        <v>13</v>
      </c>
      <c r="E3897" s="162">
        <v>319.47545540675787</v>
      </c>
      <c r="F3897" s="208">
        <f t="shared" si="766"/>
        <v>302.86273172560647</v>
      </c>
      <c r="G3897" s="208">
        <f t="shared" si="762"/>
        <v>0.16886138767098557</v>
      </c>
      <c r="H3897" s="162">
        <f t="shared" si="767"/>
        <v>13.168861387670985</v>
      </c>
      <c r="I3897" s="209" t="str">
        <f t="shared" si="774"/>
        <v>S</v>
      </c>
      <c r="J3897" s="209" t="s">
        <v>7731</v>
      </c>
      <c r="K3897" s="210">
        <v>0</v>
      </c>
      <c r="L3897" s="162">
        <f t="shared" si="768"/>
        <v>2</v>
      </c>
      <c r="M3897" s="162">
        <f t="shared" si="763"/>
        <v>1.8311386123290152</v>
      </c>
      <c r="N3897" s="210">
        <f t="shared" si="769"/>
        <v>8.7985542819099566E-2</v>
      </c>
      <c r="O3897" s="162">
        <f t="shared" si="770"/>
        <v>0</v>
      </c>
      <c r="P3897" s="162">
        <f t="shared" si="764"/>
        <v>0</v>
      </c>
      <c r="Q3897" s="210">
        <f t="shared" si="765"/>
        <v>5.3732468123861565E-3</v>
      </c>
      <c r="R3897" s="210">
        <f t="shared" si="771"/>
        <v>2.7350809212542189E-2</v>
      </c>
    </row>
    <row r="3898" spans="1:18" x14ac:dyDescent="0.2">
      <c r="A3898" s="146">
        <v>3894</v>
      </c>
      <c r="B3898" s="146">
        <v>6</v>
      </c>
      <c r="C3898" s="146" t="s">
        <v>879</v>
      </c>
      <c r="D3898" s="162">
        <v>13.9</v>
      </c>
      <c r="E3898" s="162">
        <v>2026.7767785082035</v>
      </c>
      <c r="F3898" s="208">
        <f t="shared" si="766"/>
        <v>1914.0879896231475</v>
      </c>
      <c r="G3898" s="208">
        <f t="shared" si="762"/>
        <v>1.0672014751057746</v>
      </c>
      <c r="H3898" s="162">
        <f t="shared" si="767"/>
        <v>14.967201475105774</v>
      </c>
      <c r="I3898" s="209" t="str">
        <f t="shared" si="774"/>
        <v>S</v>
      </c>
      <c r="J3898" s="209" t="s">
        <v>7731</v>
      </c>
      <c r="K3898" s="210">
        <v>2.2475801209669889E-3</v>
      </c>
      <c r="L3898" s="162">
        <f t="shared" si="768"/>
        <v>1.0999999999999996</v>
      </c>
      <c r="M3898" s="162">
        <f t="shared" si="763"/>
        <v>3.2798524894225523E-2</v>
      </c>
      <c r="N3898" s="210">
        <f t="shared" si="769"/>
        <v>6.1819159410576023E-2</v>
      </c>
      <c r="O3898" s="162">
        <f t="shared" si="770"/>
        <v>0</v>
      </c>
      <c r="P3898" s="162">
        <f t="shared" si="764"/>
        <v>0</v>
      </c>
      <c r="Q3898" s="210">
        <f t="shared" si="765"/>
        <v>5.3732468123861565E-3</v>
      </c>
      <c r="R3898" s="210">
        <f t="shared" si="771"/>
        <v>1.1844258040186462E-3</v>
      </c>
    </row>
    <row r="3899" spans="1:18" x14ac:dyDescent="0.2">
      <c r="A3899" s="146">
        <v>3895</v>
      </c>
      <c r="B3899" s="146">
        <v>7</v>
      </c>
      <c r="C3899" s="146" t="s">
        <v>879</v>
      </c>
      <c r="D3899" s="162">
        <v>14.8</v>
      </c>
      <c r="E3899" s="162">
        <v>5716.0503955181248</v>
      </c>
      <c r="F3899" s="208">
        <f t="shared" si="766"/>
        <v>5377.6602121034521</v>
      </c>
      <c r="G3899" s="208">
        <f t="shared" si="762"/>
        <v>2.9983192737677444</v>
      </c>
      <c r="H3899" s="162">
        <f t="shared" si="767"/>
        <v>17.798319273767746</v>
      </c>
      <c r="I3899" s="209" t="str">
        <f t="shared" si="774"/>
        <v>S</v>
      </c>
      <c r="J3899" s="209" t="s">
        <v>7731</v>
      </c>
      <c r="K3899" s="210">
        <v>0.1696313040028852</v>
      </c>
      <c r="L3899" s="162">
        <f t="shared" si="768"/>
        <v>0.19999999999999929</v>
      </c>
      <c r="M3899" s="162">
        <f t="shared" si="763"/>
        <v>0</v>
      </c>
      <c r="N3899" s="210">
        <f t="shared" si="769"/>
        <v>0.11305293852158663</v>
      </c>
      <c r="O3899" s="162">
        <f t="shared" si="770"/>
        <v>0</v>
      </c>
      <c r="P3899" s="162">
        <f t="shared" si="764"/>
        <v>0</v>
      </c>
      <c r="Q3899" s="210">
        <f t="shared" si="765"/>
        <v>5.3732468123861565E-3</v>
      </c>
      <c r="R3899" s="210">
        <f t="shared" si="771"/>
        <v>5.241820491502925E-2</v>
      </c>
    </row>
    <row r="3900" spans="1:18" x14ac:dyDescent="0.2">
      <c r="A3900" s="146">
        <v>3896</v>
      </c>
      <c r="B3900" s="146">
        <v>8</v>
      </c>
      <c r="C3900" s="146" t="s">
        <v>879</v>
      </c>
      <c r="D3900" s="162">
        <v>16.2</v>
      </c>
      <c r="E3900" s="162">
        <v>11176.075164752088</v>
      </c>
      <c r="F3900" s="208">
        <f t="shared" si="766"/>
        <v>10451.865494076153</v>
      </c>
      <c r="G3900" s="208">
        <f t="shared" si="762"/>
        <v>5.8274469791126506</v>
      </c>
      <c r="H3900" s="162">
        <f t="shared" si="767"/>
        <v>22.02744697911265</v>
      </c>
      <c r="I3900" s="209" t="str">
        <f t="shared" si="774"/>
        <v>S</v>
      </c>
      <c r="J3900" s="209" t="s">
        <v>7731</v>
      </c>
      <c r="K3900" s="210">
        <v>3.7725964762110445E-2</v>
      </c>
      <c r="L3900" s="162">
        <f t="shared" si="768"/>
        <v>0</v>
      </c>
      <c r="M3900" s="162">
        <f t="shared" si="763"/>
        <v>0</v>
      </c>
      <c r="N3900" s="210">
        <f t="shared" si="769"/>
        <v>7.2292530869519186E-2</v>
      </c>
      <c r="O3900" s="162">
        <f t="shared" si="770"/>
        <v>0</v>
      </c>
      <c r="P3900" s="162">
        <f t="shared" si="764"/>
        <v>0</v>
      </c>
      <c r="Q3900" s="210">
        <f t="shared" si="765"/>
        <v>5.3732468123861565E-3</v>
      </c>
      <c r="R3900" s="210">
        <f t="shared" si="771"/>
        <v>1.165779726296181E-2</v>
      </c>
    </row>
    <row r="3901" spans="1:18" x14ac:dyDescent="0.2">
      <c r="A3901" s="146">
        <v>3897</v>
      </c>
      <c r="B3901" s="146">
        <v>9</v>
      </c>
      <c r="C3901" s="146" t="s">
        <v>879</v>
      </c>
      <c r="D3901" s="162">
        <v>18.8</v>
      </c>
      <c r="E3901" s="162">
        <v>16972.272712846123</v>
      </c>
      <c r="F3901" s="208">
        <f t="shared" si="766"/>
        <v>15695.957804840094</v>
      </c>
      <c r="G3901" s="208">
        <f t="shared" si="762"/>
        <v>8.751295349709233</v>
      </c>
      <c r="H3901" s="162">
        <f t="shared" si="767"/>
        <v>27.551295349709235</v>
      </c>
      <c r="I3901" s="209" t="str">
        <f t="shared" si="774"/>
        <v>S</v>
      </c>
      <c r="J3901" s="209" t="s">
        <v>7731</v>
      </c>
      <c r="K3901" s="210">
        <v>0.1254103278861449</v>
      </c>
      <c r="L3901" s="162">
        <f t="shared" si="768"/>
        <v>0</v>
      </c>
      <c r="M3901" s="162">
        <f t="shared" si="763"/>
        <v>0</v>
      </c>
      <c r="N3901" s="210">
        <f t="shared" si="769"/>
        <v>9.9388101118753944E-2</v>
      </c>
      <c r="O3901" s="162">
        <f t="shared" si="770"/>
        <v>0</v>
      </c>
      <c r="P3901" s="162">
        <f t="shared" si="764"/>
        <v>1.5512953497092354</v>
      </c>
      <c r="Q3901" s="210">
        <f t="shared" si="765"/>
        <v>8.0380093149734835E-3</v>
      </c>
      <c r="R3901" s="210">
        <f t="shared" si="771"/>
        <v>3.8753367512196567E-2</v>
      </c>
    </row>
    <row r="3902" spans="1:18" x14ac:dyDescent="0.2">
      <c r="A3902" s="146">
        <v>3898</v>
      </c>
      <c r="B3902" s="146">
        <v>10</v>
      </c>
      <c r="C3902" s="146" t="s">
        <v>879</v>
      </c>
      <c r="D3902" s="162">
        <v>20.5</v>
      </c>
      <c r="E3902" s="162">
        <v>21442.146201298514</v>
      </c>
      <c r="F3902" s="208">
        <f t="shared" si="766"/>
        <v>19683.890212792037</v>
      </c>
      <c r="G3902" s="208">
        <f t="shared" si="762"/>
        <v>10.974770640009947</v>
      </c>
      <c r="H3902" s="162">
        <f t="shared" si="767"/>
        <v>31.474770640009947</v>
      </c>
      <c r="I3902" s="209" t="str">
        <f t="shared" si="774"/>
        <v>S</v>
      </c>
      <c r="J3902" s="209" t="s">
        <v>7731</v>
      </c>
      <c r="K3902" s="210">
        <v>0.1324196712221096</v>
      </c>
      <c r="L3902" s="162">
        <f t="shared" si="768"/>
        <v>0</v>
      </c>
      <c r="M3902" s="162">
        <f t="shared" si="763"/>
        <v>0</v>
      </c>
      <c r="N3902" s="210">
        <f t="shared" si="769"/>
        <v>0.10155407630513902</v>
      </c>
      <c r="O3902" s="162">
        <f t="shared" si="770"/>
        <v>0</v>
      </c>
      <c r="P3902" s="162">
        <f t="shared" si="764"/>
        <v>5.4747706400099467</v>
      </c>
      <c r="Q3902" s="210">
        <f t="shared" si="765"/>
        <v>1.4777622010506222E-2</v>
      </c>
      <c r="R3902" s="210">
        <f t="shared" si="771"/>
        <v>4.0919342698581641E-2</v>
      </c>
    </row>
    <row r="3903" spans="1:18" x14ac:dyDescent="0.2">
      <c r="A3903" s="146">
        <v>3899</v>
      </c>
      <c r="B3903" s="146">
        <v>11</v>
      </c>
      <c r="C3903" s="146" t="s">
        <v>879</v>
      </c>
      <c r="D3903" s="162">
        <v>22.1</v>
      </c>
      <c r="E3903" s="162">
        <v>24424.566458784771</v>
      </c>
      <c r="F3903" s="208">
        <f t="shared" si="766"/>
        <v>22265.434783828197</v>
      </c>
      <c r="G3903" s="208">
        <f t="shared" si="762"/>
        <v>12.414113130635737</v>
      </c>
      <c r="H3903" s="162">
        <f t="shared" si="767"/>
        <v>34.514113130635735</v>
      </c>
      <c r="I3903" s="209" t="str">
        <f t="shared" si="774"/>
        <v>S</v>
      </c>
      <c r="J3903" s="209" t="s">
        <v>7731</v>
      </c>
      <c r="K3903" s="210">
        <v>1.0871009142890513E-2</v>
      </c>
      <c r="L3903" s="162">
        <f t="shared" si="768"/>
        <v>0</v>
      </c>
      <c r="M3903" s="162">
        <f t="shared" si="763"/>
        <v>0</v>
      </c>
      <c r="N3903" s="210">
        <f t="shared" si="769"/>
        <v>6.3994012061880101E-2</v>
      </c>
      <c r="O3903" s="162">
        <f t="shared" si="770"/>
        <v>0</v>
      </c>
      <c r="P3903" s="162">
        <f t="shared" si="764"/>
        <v>8.5141131306357352</v>
      </c>
      <c r="Q3903" s="210">
        <f t="shared" si="765"/>
        <v>1.9998501389186768E-2</v>
      </c>
      <c r="R3903" s="210">
        <f t="shared" si="771"/>
        <v>3.3592784553227242E-3</v>
      </c>
    </row>
    <row r="3904" spans="1:18" x14ac:dyDescent="0.2">
      <c r="A3904" s="146">
        <v>3900</v>
      </c>
      <c r="B3904" s="146">
        <v>12</v>
      </c>
      <c r="C3904" s="146" t="s">
        <v>879</v>
      </c>
      <c r="D3904" s="162">
        <v>23.5</v>
      </c>
      <c r="E3904" s="162">
        <v>26128.806605919777</v>
      </c>
      <c r="F3904" s="208">
        <f t="shared" si="766"/>
        <v>23672.698784963319</v>
      </c>
      <c r="G3904" s="208">
        <f t="shared" si="762"/>
        <v>13.198734436456869</v>
      </c>
      <c r="H3904" s="162">
        <f t="shared" si="767"/>
        <v>36.698734436456867</v>
      </c>
      <c r="I3904" s="209" t="str">
        <f t="shared" si="774"/>
        <v>S</v>
      </c>
      <c r="J3904" s="209" t="s">
        <v>7731</v>
      </c>
      <c r="K3904" s="210">
        <v>0.10417659139089416</v>
      </c>
      <c r="L3904" s="162">
        <f t="shared" si="768"/>
        <v>0</v>
      </c>
      <c r="M3904" s="162">
        <f t="shared" si="763"/>
        <v>0</v>
      </c>
      <c r="N3904" s="210">
        <f t="shared" si="769"/>
        <v>9.2826609669623444E-2</v>
      </c>
      <c r="O3904" s="162">
        <f t="shared" si="770"/>
        <v>0</v>
      </c>
      <c r="P3904" s="162">
        <f t="shared" si="764"/>
        <v>10.698734436456867</v>
      </c>
      <c r="Q3904" s="210">
        <f t="shared" si="765"/>
        <v>2.3751169724843584E-2</v>
      </c>
      <c r="R3904" s="210">
        <f t="shared" si="771"/>
        <v>3.2191876063066067E-2</v>
      </c>
    </row>
    <row r="3905" spans="1:18" x14ac:dyDescent="0.2">
      <c r="A3905" s="146">
        <v>3901</v>
      </c>
      <c r="B3905" s="146">
        <v>13</v>
      </c>
      <c r="C3905" s="146" t="s">
        <v>879</v>
      </c>
      <c r="D3905" s="162">
        <v>24.4</v>
      </c>
      <c r="E3905" s="162">
        <v>26092.907360495152</v>
      </c>
      <c r="F3905" s="208">
        <f t="shared" si="766"/>
        <v>23546.239602110825</v>
      </c>
      <c r="G3905" s="208">
        <f t="shared" si="762"/>
        <v>13.128227005653009</v>
      </c>
      <c r="H3905" s="162">
        <f t="shared" si="767"/>
        <v>37.528227005653008</v>
      </c>
      <c r="I3905" s="209" t="str">
        <f t="shared" si="774"/>
        <v>S</v>
      </c>
      <c r="J3905" s="209" t="s">
        <v>7731</v>
      </c>
      <c r="K3905" s="210">
        <v>0</v>
      </c>
      <c r="L3905" s="162">
        <f t="shared" si="768"/>
        <v>0</v>
      </c>
      <c r="M3905" s="162">
        <f t="shared" si="763"/>
        <v>0</v>
      </c>
      <c r="N3905" s="210">
        <f t="shared" si="769"/>
        <v>6.0634733606557377E-2</v>
      </c>
      <c r="O3905" s="162">
        <f t="shared" si="770"/>
        <v>0</v>
      </c>
      <c r="P3905" s="162">
        <f t="shared" si="764"/>
        <v>11.528227005653008</v>
      </c>
      <c r="Q3905" s="210">
        <f t="shared" si="765"/>
        <v>2.5176043908204607E-2</v>
      </c>
      <c r="R3905" s="210">
        <f t="shared" si="771"/>
        <v>0</v>
      </c>
    </row>
    <row r="3906" spans="1:18" x14ac:dyDescent="0.2">
      <c r="A3906" s="146">
        <v>3902</v>
      </c>
      <c r="B3906" s="146">
        <v>14</v>
      </c>
      <c r="C3906" s="146" t="s">
        <v>879</v>
      </c>
      <c r="D3906" s="162">
        <v>25</v>
      </c>
      <c r="E3906" s="162">
        <v>24753.503730815075</v>
      </c>
      <c r="F3906" s="208">
        <f t="shared" si="766"/>
        <v>22278.153357733569</v>
      </c>
      <c r="G3906" s="208">
        <f t="shared" si="762"/>
        <v>12.421204382922278</v>
      </c>
      <c r="H3906" s="162">
        <f t="shared" si="767"/>
        <v>37.421204382922276</v>
      </c>
      <c r="I3906" s="209" t="str">
        <f t="shared" si="774"/>
        <v>S</v>
      </c>
      <c r="J3906" s="209" t="s">
        <v>7731</v>
      </c>
      <c r="K3906" s="210">
        <v>3.0535049939064058E-3</v>
      </c>
      <c r="L3906" s="162">
        <f t="shared" si="768"/>
        <v>0</v>
      </c>
      <c r="M3906" s="162">
        <f t="shared" si="763"/>
        <v>0</v>
      </c>
      <c r="N3906" s="210">
        <f t="shared" si="769"/>
        <v>6.1578305027059625E-2</v>
      </c>
      <c r="O3906" s="162">
        <f t="shared" si="770"/>
        <v>0</v>
      </c>
      <c r="P3906" s="162">
        <f t="shared" si="764"/>
        <v>11.421204382922276</v>
      </c>
      <c r="Q3906" s="210">
        <f t="shared" si="765"/>
        <v>2.4992204079099946E-2</v>
      </c>
      <c r="R3906" s="210">
        <f t="shared" si="771"/>
        <v>9.4357142050224829E-4</v>
      </c>
    </row>
    <row r="3907" spans="1:18" x14ac:dyDescent="0.2">
      <c r="A3907" s="146">
        <v>3903</v>
      </c>
      <c r="B3907" s="146">
        <v>15</v>
      </c>
      <c r="C3907" s="146" t="s">
        <v>879</v>
      </c>
      <c r="D3907" s="162">
        <v>25.2</v>
      </c>
      <c r="E3907" s="162">
        <v>21977.295417977257</v>
      </c>
      <c r="F3907" s="208">
        <f t="shared" si="766"/>
        <v>19761.984039845149</v>
      </c>
      <c r="G3907" s="208">
        <f t="shared" si="762"/>
        <v>11.018311923315395</v>
      </c>
      <c r="H3907" s="162">
        <f t="shared" si="767"/>
        <v>36.218311923315397</v>
      </c>
      <c r="I3907" s="209" t="str">
        <f t="shared" si="774"/>
        <v>S</v>
      </c>
      <c r="J3907" s="209" t="s">
        <v>7731</v>
      </c>
      <c r="K3907" s="210">
        <v>5.1069529055778294E-3</v>
      </c>
      <c r="L3907" s="162">
        <f t="shared" si="768"/>
        <v>0</v>
      </c>
      <c r="M3907" s="162">
        <f t="shared" si="763"/>
        <v>0</v>
      </c>
      <c r="N3907" s="210">
        <f t="shared" si="769"/>
        <v>6.221284624012783E-2</v>
      </c>
      <c r="O3907" s="162">
        <f t="shared" si="770"/>
        <v>0</v>
      </c>
      <c r="P3907" s="162">
        <f t="shared" si="764"/>
        <v>10.218311923315397</v>
      </c>
      <c r="Q3907" s="210">
        <f t="shared" si="765"/>
        <v>2.2925916236745326E-2</v>
      </c>
      <c r="R3907" s="210">
        <f t="shared" si="771"/>
        <v>1.5781126335704526E-3</v>
      </c>
    </row>
    <row r="3908" spans="1:18" x14ac:dyDescent="0.2">
      <c r="A3908" s="146">
        <v>3904</v>
      </c>
      <c r="B3908" s="146">
        <v>16</v>
      </c>
      <c r="C3908" s="146" t="s">
        <v>879</v>
      </c>
      <c r="D3908" s="162">
        <v>25.1</v>
      </c>
      <c r="E3908" s="162">
        <v>17482.375944344894</v>
      </c>
      <c r="F3908" s="208">
        <f t="shared" si="766"/>
        <v>15727.145399532666</v>
      </c>
      <c r="G3908" s="208">
        <f t="shared" si="762"/>
        <v>8.768684021098089</v>
      </c>
      <c r="H3908" s="162">
        <f t="shared" si="767"/>
        <v>33.86868402109809</v>
      </c>
      <c r="I3908" s="209" t="str">
        <f t="shared" si="774"/>
        <v>S</v>
      </c>
      <c r="J3908" s="209" t="s">
        <v>7731</v>
      </c>
      <c r="K3908" s="210">
        <v>4.3146212330657137E-2</v>
      </c>
      <c r="L3908" s="162">
        <f t="shared" si="768"/>
        <v>0</v>
      </c>
      <c r="M3908" s="162">
        <f t="shared" si="763"/>
        <v>0</v>
      </c>
      <c r="N3908" s="210">
        <f t="shared" si="769"/>
        <v>7.3967455491530221E-2</v>
      </c>
      <c r="O3908" s="162">
        <f t="shared" si="770"/>
        <v>0</v>
      </c>
      <c r="P3908" s="162">
        <f t="shared" si="764"/>
        <v>7.8686840210980904</v>
      </c>
      <c r="Q3908" s="210">
        <f t="shared" si="765"/>
        <v>1.8889805169929351E-2</v>
      </c>
      <c r="R3908" s="210">
        <f t="shared" si="771"/>
        <v>1.3332721884972844E-2</v>
      </c>
    </row>
    <row r="3909" spans="1:18" x14ac:dyDescent="0.2">
      <c r="A3909" s="146">
        <v>3905</v>
      </c>
      <c r="B3909" s="146">
        <v>17</v>
      </c>
      <c r="C3909" s="146" t="s">
        <v>879</v>
      </c>
      <c r="D3909" s="162">
        <v>25.7</v>
      </c>
      <c r="E3909" s="162">
        <v>12380.787051908756</v>
      </c>
      <c r="F3909" s="208">
        <f t="shared" si="766"/>
        <v>11108.042142972536</v>
      </c>
      <c r="G3909" s="208">
        <f t="shared" ref="G3909:G3972" si="775">$Y$27*F3909</f>
        <v>6.1932988581425459</v>
      </c>
      <c r="H3909" s="162">
        <f t="shared" si="767"/>
        <v>31.893298858142543</v>
      </c>
      <c r="I3909" s="209" t="str">
        <f t="shared" si="774"/>
        <v>S</v>
      </c>
      <c r="J3909" s="209" t="s">
        <v>7731</v>
      </c>
      <c r="K3909" s="210">
        <v>3.9426989059413664E-2</v>
      </c>
      <c r="L3909" s="162">
        <f t="shared" si="768"/>
        <v>0</v>
      </c>
      <c r="M3909" s="162">
        <f t="shared" ref="M3909:M3972" si="776">IF(H3909&gt;=$U$7,0,$U$7-H3909)</f>
        <v>0</v>
      </c>
      <c r="N3909" s="210">
        <f t="shared" si="769"/>
        <v>7.2818168756379781E-2</v>
      </c>
      <c r="O3909" s="162">
        <f t="shared" si="770"/>
        <v>0</v>
      </c>
      <c r="P3909" s="162">
        <f t="shared" ref="P3909:P3972" si="777">IF(H3909&lt;=$U$17,0,H3909-$U$17)</f>
        <v>5.8932988581425434</v>
      </c>
      <c r="Q3909" s="210">
        <f t="shared" ref="Q3909:Q3972" si="778">$Y$17+P3909*$Y$18</f>
        <v>1.5496555579257958E-2</v>
      </c>
      <c r="R3909" s="210">
        <f t="shared" si="771"/>
        <v>1.2183435149822404E-2</v>
      </c>
    </row>
    <row r="3910" spans="1:18" x14ac:dyDescent="0.2">
      <c r="A3910" s="146">
        <v>3906</v>
      </c>
      <c r="B3910" s="146">
        <v>18</v>
      </c>
      <c r="C3910" s="146" t="s">
        <v>879</v>
      </c>
      <c r="D3910" s="162">
        <v>25.1</v>
      </c>
      <c r="E3910" s="162">
        <v>7216.304907798466</v>
      </c>
      <c r="F3910" s="208">
        <f t="shared" ref="F3910:F3973" si="779">E3910*(1-0.004*D3910)</f>
        <v>6491.7878950554996</v>
      </c>
      <c r="G3910" s="208">
        <f t="shared" si="775"/>
        <v>3.619502162510857</v>
      </c>
      <c r="H3910" s="162">
        <f t="shared" ref="H3910:H3973" si="780">D3910+G3910</f>
        <v>28.719502162510857</v>
      </c>
      <c r="I3910" s="209" t="str">
        <f t="shared" si="774"/>
        <v>S</v>
      </c>
      <c r="J3910" s="209" t="s">
        <v>7731</v>
      </c>
      <c r="K3910" s="210">
        <v>4.9896975772668562E-3</v>
      </c>
      <c r="L3910" s="162">
        <f t="shared" ref="L3910:L3973" si="781">IF(D3910&gt;=$U$7,0,$U$7-D3910)</f>
        <v>0</v>
      </c>
      <c r="M3910" s="162">
        <f t="shared" si="776"/>
        <v>0</v>
      </c>
      <c r="N3910" s="210">
        <f t="shared" ref="N3910:N3973" si="782">$Y$7*M3910+$Y$8+K3910*$Y$9</f>
        <v>6.2176612869978887E-2</v>
      </c>
      <c r="O3910" s="162">
        <f t="shared" ref="O3910:O3973" si="783">IF(D3910&lt;=$U$17,0,D3910-$U$17)</f>
        <v>0</v>
      </c>
      <c r="P3910" s="162">
        <f t="shared" si="777"/>
        <v>2.7195021625108566</v>
      </c>
      <c r="Q3910" s="210">
        <f t="shared" si="778"/>
        <v>1.0044715330436169E-2</v>
      </c>
      <c r="R3910" s="210">
        <f t="shared" ref="R3910:R3973" si="784">N3910-$Y$8</f>
        <v>1.5418792634215098E-3</v>
      </c>
    </row>
    <row r="3911" spans="1:18" x14ac:dyDescent="0.2">
      <c r="A3911" s="146">
        <v>3907</v>
      </c>
      <c r="B3911" s="146">
        <v>19</v>
      </c>
      <c r="C3911" s="146" t="s">
        <v>879</v>
      </c>
      <c r="D3911" s="162">
        <v>24.5</v>
      </c>
      <c r="E3911" s="162">
        <v>3279.6326149552629</v>
      </c>
      <c r="F3911" s="208">
        <f t="shared" si="779"/>
        <v>2958.2286186896472</v>
      </c>
      <c r="G3911" s="208">
        <f t="shared" si="775"/>
        <v>1.6493630191929036</v>
      </c>
      <c r="H3911" s="162">
        <f t="shared" si="780"/>
        <v>26.149363019192904</v>
      </c>
      <c r="I3911" s="209" t="str">
        <f t="shared" si="774"/>
        <v>S</v>
      </c>
      <c r="J3911" s="209" t="s">
        <v>7731</v>
      </c>
      <c r="K3911" s="210">
        <v>8.7851401000596345E-3</v>
      </c>
      <c r="L3911" s="162">
        <f t="shared" si="781"/>
        <v>0</v>
      </c>
      <c r="M3911" s="162">
        <f t="shared" si="776"/>
        <v>0</v>
      </c>
      <c r="N3911" s="210">
        <f t="shared" si="782"/>
        <v>6.334945231180493E-2</v>
      </c>
      <c r="O3911" s="162">
        <f t="shared" si="783"/>
        <v>0</v>
      </c>
      <c r="P3911" s="162">
        <f t="shared" si="777"/>
        <v>0.14936301919290429</v>
      </c>
      <c r="Q3911" s="210">
        <f t="shared" si="778"/>
        <v>5.6298175375501846E-3</v>
      </c>
      <c r="R3911" s="210">
        <f t="shared" si="784"/>
        <v>2.7147187052475527E-3</v>
      </c>
    </row>
    <row r="3912" spans="1:18" x14ac:dyDescent="0.2">
      <c r="A3912" s="146">
        <v>3908</v>
      </c>
      <c r="B3912" s="146">
        <v>20</v>
      </c>
      <c r="C3912" s="146" t="s">
        <v>879</v>
      </c>
      <c r="D3912" s="162">
        <v>23</v>
      </c>
      <c r="E3912" s="162">
        <v>955.92176770227638</v>
      </c>
      <c r="F3912" s="208">
        <f t="shared" si="779"/>
        <v>867.97696507366697</v>
      </c>
      <c r="G3912" s="208">
        <f t="shared" si="775"/>
        <v>0.48394133525012367</v>
      </c>
      <c r="H3912" s="162">
        <f t="shared" si="780"/>
        <v>23.483941335250123</v>
      </c>
      <c r="I3912" s="209" t="str">
        <f t="shared" si="774"/>
        <v>S</v>
      </c>
      <c r="J3912" s="209" t="s">
        <v>7731</v>
      </c>
      <c r="K3912" s="210">
        <v>7.6981246775971707E-2</v>
      </c>
      <c r="L3912" s="162">
        <f t="shared" si="781"/>
        <v>0</v>
      </c>
      <c r="M3912" s="162">
        <f t="shared" si="776"/>
        <v>0</v>
      </c>
      <c r="N3912" s="210">
        <f t="shared" si="782"/>
        <v>8.442290638419922E-2</v>
      </c>
      <c r="O3912" s="162">
        <f t="shared" si="783"/>
        <v>0</v>
      </c>
      <c r="P3912" s="162">
        <f t="shared" si="777"/>
        <v>0</v>
      </c>
      <c r="Q3912" s="210">
        <f t="shared" si="778"/>
        <v>5.3732468123861565E-3</v>
      </c>
      <c r="R3912" s="210">
        <f t="shared" si="784"/>
        <v>2.3788172777641843E-2</v>
      </c>
    </row>
    <row r="3913" spans="1:18" x14ac:dyDescent="0.2">
      <c r="A3913" s="146">
        <v>3909</v>
      </c>
      <c r="B3913" s="146">
        <v>21</v>
      </c>
      <c r="C3913" s="146" t="s">
        <v>879</v>
      </c>
      <c r="D3913" s="162">
        <v>22.5</v>
      </c>
      <c r="E3913" s="162">
        <v>79.033997679023727</v>
      </c>
      <c r="F3913" s="208">
        <f t="shared" si="779"/>
        <v>71.920937887911592</v>
      </c>
      <c r="G3913" s="208">
        <f t="shared" si="775"/>
        <v>4.0099583415745522E-2</v>
      </c>
      <c r="H3913" s="162">
        <f t="shared" si="780"/>
        <v>22.540099583415746</v>
      </c>
      <c r="I3913" s="209" t="str">
        <f t="shared" si="774"/>
        <v>S</v>
      </c>
      <c r="J3913" s="209" t="s">
        <v>7731</v>
      </c>
      <c r="K3913" s="210">
        <v>0.14753074614898781</v>
      </c>
      <c r="L3913" s="162">
        <f t="shared" si="781"/>
        <v>0</v>
      </c>
      <c r="M3913" s="162">
        <f t="shared" si="776"/>
        <v>0</v>
      </c>
      <c r="N3913" s="210">
        <f t="shared" si="782"/>
        <v>0.10622358837815822</v>
      </c>
      <c r="O3913" s="162">
        <f t="shared" si="783"/>
        <v>0</v>
      </c>
      <c r="P3913" s="162">
        <f t="shared" si="777"/>
        <v>0</v>
      </c>
      <c r="Q3913" s="210">
        <f t="shared" si="778"/>
        <v>5.3732468123861565E-3</v>
      </c>
      <c r="R3913" s="210">
        <f t="shared" si="784"/>
        <v>4.5588854771600844E-2</v>
      </c>
    </row>
    <row r="3914" spans="1:18" x14ac:dyDescent="0.2">
      <c r="A3914" s="146">
        <v>3910</v>
      </c>
      <c r="B3914" s="146">
        <v>22</v>
      </c>
      <c r="C3914" s="146" t="s">
        <v>879</v>
      </c>
      <c r="D3914" s="162">
        <v>21.2</v>
      </c>
      <c r="E3914" s="162">
        <v>0</v>
      </c>
      <c r="F3914" s="208">
        <f t="shared" si="779"/>
        <v>0</v>
      </c>
      <c r="G3914" s="208">
        <f t="shared" si="775"/>
        <v>0</v>
      </c>
      <c r="H3914" s="162">
        <f t="shared" si="780"/>
        <v>21.2</v>
      </c>
      <c r="I3914" s="209" t="str">
        <f t="shared" si="774"/>
        <v>S</v>
      </c>
      <c r="J3914" s="209" t="s">
        <v>7731</v>
      </c>
      <c r="K3914" s="210">
        <v>1.8340890372383983E-2</v>
      </c>
      <c r="L3914" s="162">
        <f t="shared" si="781"/>
        <v>0</v>
      </c>
      <c r="M3914" s="162">
        <f t="shared" si="776"/>
        <v>0</v>
      </c>
      <c r="N3914" s="210">
        <f t="shared" si="782"/>
        <v>6.6302299245546745E-2</v>
      </c>
      <c r="O3914" s="162">
        <f t="shared" si="783"/>
        <v>0</v>
      </c>
      <c r="P3914" s="162">
        <f t="shared" si="777"/>
        <v>0</v>
      </c>
      <c r="Q3914" s="210">
        <f t="shared" si="778"/>
        <v>5.3732468123861565E-3</v>
      </c>
      <c r="R3914" s="210">
        <f t="shared" si="784"/>
        <v>5.6675656389893678E-3</v>
      </c>
    </row>
    <row r="3915" spans="1:18" x14ac:dyDescent="0.2">
      <c r="A3915" s="146">
        <v>3911</v>
      </c>
      <c r="B3915" s="146">
        <v>23</v>
      </c>
      <c r="C3915" s="146" t="s">
        <v>879</v>
      </c>
      <c r="D3915" s="162">
        <v>20.5</v>
      </c>
      <c r="E3915" s="162">
        <v>0</v>
      </c>
      <c r="F3915" s="208">
        <f t="shared" si="779"/>
        <v>0</v>
      </c>
      <c r="G3915" s="208">
        <f t="shared" si="775"/>
        <v>0</v>
      </c>
      <c r="H3915" s="162">
        <f t="shared" si="780"/>
        <v>20.5</v>
      </c>
      <c r="I3915" s="209" t="str">
        <f t="shared" si="774"/>
        <v>S</v>
      </c>
      <c r="J3915" s="209" t="s">
        <v>7731</v>
      </c>
      <c r="K3915" s="210">
        <v>6.8874056860745395E-2</v>
      </c>
      <c r="L3915" s="162">
        <f t="shared" si="781"/>
        <v>0</v>
      </c>
      <c r="M3915" s="162">
        <f t="shared" si="776"/>
        <v>0</v>
      </c>
      <c r="N3915" s="210">
        <f t="shared" si="782"/>
        <v>8.1917682806750547E-2</v>
      </c>
      <c r="O3915" s="162">
        <f t="shared" si="783"/>
        <v>0</v>
      </c>
      <c r="P3915" s="162">
        <f t="shared" si="777"/>
        <v>0</v>
      </c>
      <c r="Q3915" s="210">
        <f t="shared" si="778"/>
        <v>5.3732468123861565E-3</v>
      </c>
      <c r="R3915" s="210">
        <f t="shared" si="784"/>
        <v>2.128294920019317E-2</v>
      </c>
    </row>
    <row r="3916" spans="1:18" x14ac:dyDescent="0.2">
      <c r="A3916" s="146">
        <v>3912</v>
      </c>
      <c r="B3916" s="146">
        <v>24</v>
      </c>
      <c r="C3916" s="146" t="s">
        <v>879</v>
      </c>
      <c r="D3916" s="162">
        <v>20.2</v>
      </c>
      <c r="E3916" s="162">
        <v>0</v>
      </c>
      <c r="F3916" s="208">
        <f t="shared" si="779"/>
        <v>0</v>
      </c>
      <c r="G3916" s="208">
        <f t="shared" si="775"/>
        <v>0</v>
      </c>
      <c r="H3916" s="162">
        <f t="shared" si="780"/>
        <v>20.2</v>
      </c>
      <c r="I3916" s="209" t="str">
        <f t="shared" si="774"/>
        <v>S</v>
      </c>
      <c r="J3916" s="209" t="s">
        <v>7731</v>
      </c>
      <c r="K3916" s="210">
        <v>0</v>
      </c>
      <c r="L3916" s="162">
        <f t="shared" si="781"/>
        <v>0</v>
      </c>
      <c r="M3916" s="162">
        <f t="shared" si="776"/>
        <v>0</v>
      </c>
      <c r="N3916" s="210">
        <f t="shared" si="782"/>
        <v>6.0634733606557377E-2</v>
      </c>
      <c r="O3916" s="162">
        <f t="shared" si="783"/>
        <v>0</v>
      </c>
      <c r="P3916" s="162">
        <f t="shared" si="777"/>
        <v>0</v>
      </c>
      <c r="Q3916" s="210">
        <f t="shared" si="778"/>
        <v>5.3732468123861565E-3</v>
      </c>
      <c r="R3916" s="210">
        <f t="shared" si="784"/>
        <v>0</v>
      </c>
    </row>
    <row r="3917" spans="1:18" x14ac:dyDescent="0.2">
      <c r="A3917" s="146">
        <v>3913</v>
      </c>
      <c r="B3917" s="146">
        <v>1</v>
      </c>
      <c r="C3917" s="146" t="s">
        <v>818</v>
      </c>
      <c r="D3917" s="162">
        <v>18.600000000000001</v>
      </c>
      <c r="E3917" s="162">
        <v>0</v>
      </c>
      <c r="F3917" s="208">
        <f t="shared" si="779"/>
        <v>0</v>
      </c>
      <c r="G3917" s="208">
        <f t="shared" si="775"/>
        <v>0</v>
      </c>
      <c r="H3917" s="162">
        <f t="shared" si="780"/>
        <v>18.600000000000001</v>
      </c>
      <c r="I3917" s="209" t="str">
        <f>IF(AVERAGE(H3917:H3940)&gt;15,"S",IF(AVERAGE(H3917:H3940)&lt;5,"W","Ü"))</f>
        <v>S</v>
      </c>
      <c r="J3917" s="209" t="s">
        <v>1401</v>
      </c>
      <c r="K3917" s="210">
        <v>4.6549598018629022E-4</v>
      </c>
      <c r="L3917" s="162">
        <f t="shared" si="781"/>
        <v>0</v>
      </c>
      <c r="M3917" s="162">
        <f t="shared" si="776"/>
        <v>0</v>
      </c>
      <c r="N3917" s="210">
        <f t="shared" si="782"/>
        <v>6.0778577714930865E-2</v>
      </c>
      <c r="O3917" s="162">
        <f t="shared" si="783"/>
        <v>0</v>
      </c>
      <c r="P3917" s="162">
        <f t="shared" si="777"/>
        <v>0</v>
      </c>
      <c r="Q3917" s="210">
        <f t="shared" si="778"/>
        <v>5.3732468123861565E-3</v>
      </c>
      <c r="R3917" s="210">
        <f t="shared" si="784"/>
        <v>1.4384410837348788E-4</v>
      </c>
    </row>
    <row r="3918" spans="1:18" x14ac:dyDescent="0.2">
      <c r="A3918" s="146">
        <v>3914</v>
      </c>
      <c r="B3918" s="146">
        <v>2</v>
      </c>
      <c r="C3918" s="146" t="s">
        <v>818</v>
      </c>
      <c r="D3918" s="162">
        <v>18.2</v>
      </c>
      <c r="E3918" s="162">
        <v>0</v>
      </c>
      <c r="F3918" s="208">
        <f t="shared" si="779"/>
        <v>0</v>
      </c>
      <c r="G3918" s="208">
        <f t="shared" si="775"/>
        <v>0</v>
      </c>
      <c r="H3918" s="162">
        <f t="shared" si="780"/>
        <v>18.2</v>
      </c>
      <c r="I3918" s="209" t="str">
        <f>IF(I3917="S","S",IF(I3917="W","W","Ü"))</f>
        <v>S</v>
      </c>
      <c r="J3918" s="209" t="s">
        <v>1401</v>
      </c>
      <c r="K3918" s="210">
        <v>2.9666446641575202E-2</v>
      </c>
      <c r="L3918" s="162">
        <f t="shared" si="781"/>
        <v>0</v>
      </c>
      <c r="M3918" s="162">
        <f t="shared" si="776"/>
        <v>0</v>
      </c>
      <c r="N3918" s="210">
        <f t="shared" si="782"/>
        <v>6.9802038475783756E-2</v>
      </c>
      <c r="O3918" s="162">
        <f t="shared" si="783"/>
        <v>0</v>
      </c>
      <c r="P3918" s="162">
        <f t="shared" si="777"/>
        <v>0</v>
      </c>
      <c r="Q3918" s="210">
        <f t="shared" si="778"/>
        <v>5.3732468123861565E-3</v>
      </c>
      <c r="R3918" s="210">
        <f t="shared" si="784"/>
        <v>9.1673048692263795E-3</v>
      </c>
    </row>
    <row r="3919" spans="1:18" x14ac:dyDescent="0.2">
      <c r="A3919" s="146">
        <v>3915</v>
      </c>
      <c r="B3919" s="146">
        <v>3</v>
      </c>
      <c r="C3919" s="146" t="s">
        <v>818</v>
      </c>
      <c r="D3919" s="162">
        <v>17.100000000000001</v>
      </c>
      <c r="E3919" s="162">
        <v>0</v>
      </c>
      <c r="F3919" s="208">
        <f t="shared" si="779"/>
        <v>0</v>
      </c>
      <c r="G3919" s="208">
        <f t="shared" si="775"/>
        <v>0</v>
      </c>
      <c r="H3919" s="162">
        <f t="shared" si="780"/>
        <v>17.100000000000001</v>
      </c>
      <c r="I3919" s="209" t="str">
        <f t="shared" ref="I3919:I3940" si="785">IF(I3918="S","S",IF(I3918="W","W","Ü"))</f>
        <v>S</v>
      </c>
      <c r="J3919" s="209" t="s">
        <v>1401</v>
      </c>
      <c r="K3919" s="210">
        <v>2.5647547976040195E-5</v>
      </c>
      <c r="L3919" s="162">
        <f t="shared" si="781"/>
        <v>0</v>
      </c>
      <c r="M3919" s="162">
        <f t="shared" si="776"/>
        <v>0</v>
      </c>
      <c r="N3919" s="210">
        <f t="shared" si="782"/>
        <v>6.0642659021228201E-2</v>
      </c>
      <c r="O3919" s="162">
        <f t="shared" si="783"/>
        <v>0</v>
      </c>
      <c r="P3919" s="162">
        <f t="shared" si="777"/>
        <v>0</v>
      </c>
      <c r="Q3919" s="210">
        <f t="shared" si="778"/>
        <v>5.3732468123861565E-3</v>
      </c>
      <c r="R3919" s="210">
        <f t="shared" si="784"/>
        <v>7.92541467082436E-6</v>
      </c>
    </row>
    <row r="3920" spans="1:18" x14ac:dyDescent="0.2">
      <c r="A3920" s="146">
        <v>3916</v>
      </c>
      <c r="B3920" s="146">
        <v>4</v>
      </c>
      <c r="C3920" s="146" t="s">
        <v>818</v>
      </c>
      <c r="D3920" s="162">
        <v>16.899999999999999</v>
      </c>
      <c r="E3920" s="162">
        <v>3.06117596644106</v>
      </c>
      <c r="F3920" s="208">
        <f t="shared" si="779"/>
        <v>2.8542404711096445</v>
      </c>
      <c r="G3920" s="208">
        <f t="shared" si="775"/>
        <v>1.5913843342565098E-3</v>
      </c>
      <c r="H3920" s="162">
        <f t="shared" si="780"/>
        <v>16.901591384334257</v>
      </c>
      <c r="I3920" s="209" t="str">
        <f t="shared" si="785"/>
        <v>S</v>
      </c>
      <c r="J3920" s="209" t="s">
        <v>1401</v>
      </c>
      <c r="K3920" s="210">
        <v>0</v>
      </c>
      <c r="L3920" s="162">
        <f t="shared" si="781"/>
        <v>0</v>
      </c>
      <c r="M3920" s="162">
        <f t="shared" si="776"/>
        <v>0</v>
      </c>
      <c r="N3920" s="210">
        <f t="shared" si="782"/>
        <v>6.0634733606557377E-2</v>
      </c>
      <c r="O3920" s="162">
        <f t="shared" si="783"/>
        <v>0</v>
      </c>
      <c r="P3920" s="162">
        <f t="shared" si="777"/>
        <v>0</v>
      </c>
      <c r="Q3920" s="210">
        <f t="shared" si="778"/>
        <v>5.3732468123861565E-3</v>
      </c>
      <c r="R3920" s="210">
        <f t="shared" si="784"/>
        <v>0</v>
      </c>
    </row>
    <row r="3921" spans="1:18" x14ac:dyDescent="0.2">
      <c r="A3921" s="146">
        <v>3917</v>
      </c>
      <c r="B3921" s="146">
        <v>5</v>
      </c>
      <c r="C3921" s="146" t="s">
        <v>818</v>
      </c>
      <c r="D3921" s="162">
        <v>16.600000000000001</v>
      </c>
      <c r="E3921" s="162">
        <v>330.32871565141255</v>
      </c>
      <c r="F3921" s="208">
        <f t="shared" si="779"/>
        <v>308.39488893215878</v>
      </c>
      <c r="G3921" s="208">
        <f t="shared" si="775"/>
        <v>0.17194584688255612</v>
      </c>
      <c r="H3921" s="162">
        <f t="shared" si="780"/>
        <v>16.771945846882559</v>
      </c>
      <c r="I3921" s="209" t="str">
        <f t="shared" si="785"/>
        <v>S</v>
      </c>
      <c r="J3921" s="209" t="s">
        <v>1401</v>
      </c>
      <c r="K3921" s="210">
        <v>0</v>
      </c>
      <c r="L3921" s="162">
        <f t="shared" si="781"/>
        <v>0</v>
      </c>
      <c r="M3921" s="162">
        <f t="shared" si="776"/>
        <v>0</v>
      </c>
      <c r="N3921" s="210">
        <f t="shared" si="782"/>
        <v>6.0634733606557377E-2</v>
      </c>
      <c r="O3921" s="162">
        <f t="shared" si="783"/>
        <v>0</v>
      </c>
      <c r="P3921" s="162">
        <f t="shared" si="777"/>
        <v>0</v>
      </c>
      <c r="Q3921" s="210">
        <f t="shared" si="778"/>
        <v>5.3732468123861565E-3</v>
      </c>
      <c r="R3921" s="210">
        <f t="shared" si="784"/>
        <v>0</v>
      </c>
    </row>
    <row r="3922" spans="1:18" x14ac:dyDescent="0.2">
      <c r="A3922" s="146">
        <v>3918</v>
      </c>
      <c r="B3922" s="146">
        <v>6</v>
      </c>
      <c r="C3922" s="146" t="s">
        <v>818</v>
      </c>
      <c r="D3922" s="162">
        <v>17.899999999999999</v>
      </c>
      <c r="E3922" s="162">
        <v>2052.6576298608416</v>
      </c>
      <c r="F3922" s="208">
        <f t="shared" si="779"/>
        <v>1905.6873435628054</v>
      </c>
      <c r="G3922" s="208">
        <f t="shared" si="775"/>
        <v>1.0625176873614068</v>
      </c>
      <c r="H3922" s="162">
        <f t="shared" si="780"/>
        <v>18.962517687361405</v>
      </c>
      <c r="I3922" s="209" t="str">
        <f t="shared" si="785"/>
        <v>S</v>
      </c>
      <c r="J3922" s="209" t="s">
        <v>1401</v>
      </c>
      <c r="K3922" s="210">
        <v>1.1237900604834945E-3</v>
      </c>
      <c r="L3922" s="162">
        <f t="shared" si="781"/>
        <v>0</v>
      </c>
      <c r="M3922" s="162">
        <f t="shared" si="776"/>
        <v>0</v>
      </c>
      <c r="N3922" s="210">
        <f t="shared" si="782"/>
        <v>6.098199885938415E-2</v>
      </c>
      <c r="O3922" s="162">
        <f t="shared" si="783"/>
        <v>0</v>
      </c>
      <c r="P3922" s="162">
        <f t="shared" si="777"/>
        <v>0</v>
      </c>
      <c r="Q3922" s="210">
        <f t="shared" si="778"/>
        <v>5.3732468123861565E-3</v>
      </c>
      <c r="R3922" s="210">
        <f t="shared" si="784"/>
        <v>3.4726525282677279E-4</v>
      </c>
    </row>
    <row r="3923" spans="1:18" x14ac:dyDescent="0.2">
      <c r="A3923" s="146">
        <v>3919</v>
      </c>
      <c r="B3923" s="146">
        <v>7</v>
      </c>
      <c r="C3923" s="146" t="s">
        <v>818</v>
      </c>
      <c r="D3923" s="162">
        <v>20.7</v>
      </c>
      <c r="E3923" s="162">
        <v>5022.8331834813353</v>
      </c>
      <c r="F3923" s="208">
        <f t="shared" si="779"/>
        <v>4606.9425958890806</v>
      </c>
      <c r="G3923" s="208">
        <f t="shared" si="775"/>
        <v>2.568604975693118</v>
      </c>
      <c r="H3923" s="162">
        <f t="shared" si="780"/>
        <v>23.268604975693115</v>
      </c>
      <c r="I3923" s="209" t="str">
        <f t="shared" si="785"/>
        <v>S</v>
      </c>
      <c r="J3923" s="209" t="s">
        <v>1401</v>
      </c>
      <c r="K3923" s="210">
        <v>8.4815652001442601E-2</v>
      </c>
      <c r="L3923" s="162">
        <f t="shared" si="781"/>
        <v>0</v>
      </c>
      <c r="M3923" s="162">
        <f t="shared" si="776"/>
        <v>0</v>
      </c>
      <c r="N3923" s="210">
        <f t="shared" si="782"/>
        <v>8.6843836064072005E-2</v>
      </c>
      <c r="O3923" s="162">
        <f t="shared" si="783"/>
        <v>0</v>
      </c>
      <c r="P3923" s="162">
        <f t="shared" si="777"/>
        <v>0</v>
      </c>
      <c r="Q3923" s="210">
        <f t="shared" si="778"/>
        <v>5.3732468123861565E-3</v>
      </c>
      <c r="R3923" s="210">
        <f t="shared" si="784"/>
        <v>2.6209102457514628E-2</v>
      </c>
    </row>
    <row r="3924" spans="1:18" x14ac:dyDescent="0.2">
      <c r="A3924" s="146">
        <v>3920</v>
      </c>
      <c r="B3924" s="146">
        <v>8</v>
      </c>
      <c r="C3924" s="146" t="s">
        <v>818</v>
      </c>
      <c r="D3924" s="162">
        <v>23.6</v>
      </c>
      <c r="E3924" s="162">
        <v>8196.4377945080487</v>
      </c>
      <c r="F3924" s="208">
        <f t="shared" si="779"/>
        <v>7422.6940667064882</v>
      </c>
      <c r="G3924" s="208">
        <f t="shared" si="775"/>
        <v>4.1385297333210165</v>
      </c>
      <c r="H3924" s="162">
        <f t="shared" si="780"/>
        <v>27.738529733321016</v>
      </c>
      <c r="I3924" s="209" t="str">
        <f t="shared" si="785"/>
        <v>S</v>
      </c>
      <c r="J3924" s="209" t="s">
        <v>1401</v>
      </c>
      <c r="K3924" s="210">
        <v>2.0326657770252478E-2</v>
      </c>
      <c r="L3924" s="162">
        <f t="shared" si="781"/>
        <v>0</v>
      </c>
      <c r="M3924" s="162">
        <f t="shared" si="776"/>
        <v>0</v>
      </c>
      <c r="N3924" s="210">
        <f t="shared" si="782"/>
        <v>6.6915926329220429E-2</v>
      </c>
      <c r="O3924" s="162">
        <f t="shared" si="783"/>
        <v>0</v>
      </c>
      <c r="P3924" s="162">
        <f t="shared" si="777"/>
        <v>1.7385297333210161</v>
      </c>
      <c r="Q3924" s="210">
        <f t="shared" si="778"/>
        <v>8.3596341846266034E-3</v>
      </c>
      <c r="R3924" s="210">
        <f t="shared" si="784"/>
        <v>6.2811927226630523E-3</v>
      </c>
    </row>
    <row r="3925" spans="1:18" x14ac:dyDescent="0.2">
      <c r="A3925" s="146">
        <v>3921</v>
      </c>
      <c r="B3925" s="146">
        <v>9</v>
      </c>
      <c r="C3925" s="146" t="s">
        <v>818</v>
      </c>
      <c r="D3925" s="162">
        <v>25.8</v>
      </c>
      <c r="E3925" s="162">
        <v>11458.53821983733</v>
      </c>
      <c r="F3925" s="208">
        <f t="shared" si="779"/>
        <v>10276.017075550119</v>
      </c>
      <c r="G3925" s="208">
        <f t="shared" si="775"/>
        <v>5.7294025356683607</v>
      </c>
      <c r="H3925" s="162">
        <f t="shared" si="780"/>
        <v>31.52940253566836</v>
      </c>
      <c r="I3925" s="209" t="str">
        <f t="shared" si="785"/>
        <v>S</v>
      </c>
      <c r="J3925" s="209" t="s">
        <v>1401</v>
      </c>
      <c r="K3925" s="210">
        <v>7.6156205895286266E-2</v>
      </c>
      <c r="L3925" s="162">
        <f t="shared" si="781"/>
        <v>0</v>
      </c>
      <c r="M3925" s="162">
        <f t="shared" si="776"/>
        <v>0</v>
      </c>
      <c r="N3925" s="210">
        <f t="shared" si="782"/>
        <v>8.416795838270115E-2</v>
      </c>
      <c r="O3925" s="162">
        <f t="shared" si="783"/>
        <v>0</v>
      </c>
      <c r="P3925" s="162">
        <f t="shared" si="777"/>
        <v>5.5294025356683605</v>
      </c>
      <c r="Q3925" s="210">
        <f t="shared" si="778"/>
        <v>1.4871466826725835E-2</v>
      </c>
      <c r="R3925" s="210">
        <f t="shared" si="784"/>
        <v>2.3533224776143773E-2</v>
      </c>
    </row>
    <row r="3926" spans="1:18" x14ac:dyDescent="0.2">
      <c r="A3926" s="146">
        <v>3922</v>
      </c>
      <c r="B3926" s="146">
        <v>10</v>
      </c>
      <c r="C3926" s="146" t="s">
        <v>818</v>
      </c>
      <c r="D3926" s="162">
        <v>27.2</v>
      </c>
      <c r="E3926" s="162">
        <v>14388.083619721425</v>
      </c>
      <c r="F3926" s="208">
        <f t="shared" si="779"/>
        <v>12822.660121895733</v>
      </c>
      <c r="G3926" s="208">
        <f t="shared" si="775"/>
        <v>7.1492856499043942</v>
      </c>
      <c r="H3926" s="162">
        <f t="shared" si="780"/>
        <v>34.349285649904395</v>
      </c>
      <c r="I3926" s="209" t="str">
        <f t="shared" si="785"/>
        <v>S</v>
      </c>
      <c r="J3926" s="209" t="s">
        <v>1401</v>
      </c>
      <c r="K3926" s="210">
        <v>0.11652358743751035</v>
      </c>
      <c r="L3926" s="162">
        <f t="shared" si="781"/>
        <v>0</v>
      </c>
      <c r="M3926" s="162">
        <f t="shared" si="776"/>
        <v>0</v>
      </c>
      <c r="N3926" s="210">
        <f t="shared" si="782"/>
        <v>9.6641986628852469E-2</v>
      </c>
      <c r="O3926" s="162">
        <f t="shared" si="783"/>
        <v>1.1999999999999993</v>
      </c>
      <c r="P3926" s="162">
        <f t="shared" si="777"/>
        <v>8.3492856499043953</v>
      </c>
      <c r="Q3926" s="210">
        <f t="shared" si="778"/>
        <v>1.9715366336837688E-2</v>
      </c>
      <c r="R3926" s="210">
        <f t="shared" si="784"/>
        <v>3.6007253022295092E-2</v>
      </c>
    </row>
    <row r="3927" spans="1:18" x14ac:dyDescent="0.2">
      <c r="A3927" s="146">
        <v>3923</v>
      </c>
      <c r="B3927" s="146">
        <v>11</v>
      </c>
      <c r="C3927" s="146" t="s">
        <v>818</v>
      </c>
      <c r="D3927" s="162">
        <v>28.2</v>
      </c>
      <c r="E3927" s="162">
        <v>15946.778764088369</v>
      </c>
      <c r="F3927" s="208">
        <f t="shared" si="779"/>
        <v>14147.9821194992</v>
      </c>
      <c r="G3927" s="208">
        <f t="shared" si="775"/>
        <v>7.888220118173547</v>
      </c>
      <c r="H3927" s="162">
        <f t="shared" si="780"/>
        <v>36.088220118173545</v>
      </c>
      <c r="I3927" s="209" t="str">
        <f t="shared" si="785"/>
        <v>S</v>
      </c>
      <c r="J3927" s="209" t="s">
        <v>1401</v>
      </c>
      <c r="K3927" s="210">
        <v>7.1720155931242174E-2</v>
      </c>
      <c r="L3927" s="162">
        <f t="shared" si="781"/>
        <v>0</v>
      </c>
      <c r="M3927" s="162">
        <f t="shared" si="776"/>
        <v>0</v>
      </c>
      <c r="N3927" s="210">
        <f t="shared" si="782"/>
        <v>8.2797163190178102E-2</v>
      </c>
      <c r="O3927" s="162">
        <f t="shared" si="783"/>
        <v>2.1999999999999993</v>
      </c>
      <c r="P3927" s="162">
        <f t="shared" si="777"/>
        <v>10.088220118173545</v>
      </c>
      <c r="Q3927" s="210">
        <f t="shared" si="778"/>
        <v>2.2702448949035812E-2</v>
      </c>
      <c r="R3927" s="210">
        <f t="shared" si="784"/>
        <v>2.2162429583620726E-2</v>
      </c>
    </row>
    <row r="3928" spans="1:18" x14ac:dyDescent="0.2">
      <c r="A3928" s="146">
        <v>3924</v>
      </c>
      <c r="B3928" s="146">
        <v>12</v>
      </c>
      <c r="C3928" s="146" t="s">
        <v>818</v>
      </c>
      <c r="D3928" s="162">
        <v>28.3</v>
      </c>
      <c r="E3928" s="162">
        <v>16730.996388945725</v>
      </c>
      <c r="F3928" s="208">
        <f t="shared" si="779"/>
        <v>14837.04759771707</v>
      </c>
      <c r="G3928" s="208">
        <f t="shared" si="775"/>
        <v>8.2724091934852613</v>
      </c>
      <c r="H3928" s="162">
        <f t="shared" si="780"/>
        <v>36.572409193485264</v>
      </c>
      <c r="I3928" s="209" t="str">
        <f t="shared" si="785"/>
        <v>S</v>
      </c>
      <c r="J3928" s="209" t="s">
        <v>1401</v>
      </c>
      <c r="K3928" s="210">
        <v>0.16251066598150227</v>
      </c>
      <c r="L3928" s="162">
        <f t="shared" si="781"/>
        <v>0</v>
      </c>
      <c r="M3928" s="162">
        <f t="shared" si="776"/>
        <v>0</v>
      </c>
      <c r="N3928" s="210">
        <f t="shared" si="782"/>
        <v>0.11085257187862166</v>
      </c>
      <c r="O3928" s="162">
        <f t="shared" si="783"/>
        <v>2.3000000000000007</v>
      </c>
      <c r="P3928" s="162">
        <f t="shared" si="777"/>
        <v>10.572409193485264</v>
      </c>
      <c r="Q3928" s="210">
        <f t="shared" si="778"/>
        <v>2.3534172509797426E-2</v>
      </c>
      <c r="R3928" s="210">
        <f t="shared" si="784"/>
        <v>5.0217838272064282E-2</v>
      </c>
    </row>
    <row r="3929" spans="1:18" x14ac:dyDescent="0.2">
      <c r="A3929" s="146">
        <v>3925</v>
      </c>
      <c r="B3929" s="146">
        <v>13</v>
      </c>
      <c r="C3929" s="146" t="s">
        <v>818</v>
      </c>
      <c r="D3929" s="162">
        <v>28.2</v>
      </c>
      <c r="E3929" s="162">
        <v>16484.989156733551</v>
      </c>
      <c r="F3929" s="208">
        <f t="shared" si="779"/>
        <v>14625.482379854006</v>
      </c>
      <c r="G3929" s="208">
        <f t="shared" si="775"/>
        <v>8.1544508165409546</v>
      </c>
      <c r="H3929" s="162">
        <f t="shared" si="780"/>
        <v>36.354450816540954</v>
      </c>
      <c r="I3929" s="209" t="str">
        <f t="shared" si="785"/>
        <v>S</v>
      </c>
      <c r="J3929" s="209" t="s">
        <v>1401</v>
      </c>
      <c r="K3929" s="210">
        <v>1.7304542982389624E-2</v>
      </c>
      <c r="L3929" s="162">
        <f t="shared" si="781"/>
        <v>0</v>
      </c>
      <c r="M3929" s="162">
        <f t="shared" si="776"/>
        <v>0</v>
      </c>
      <c r="N3929" s="210">
        <f t="shared" si="782"/>
        <v>6.5982054876907351E-2</v>
      </c>
      <c r="O3929" s="162">
        <f t="shared" si="783"/>
        <v>2.1999999999999993</v>
      </c>
      <c r="P3929" s="162">
        <f t="shared" si="777"/>
        <v>10.354450816540954</v>
      </c>
      <c r="Q3929" s="210">
        <f t="shared" si="778"/>
        <v>2.3159771007133956E-2</v>
      </c>
      <c r="R3929" s="210">
        <f t="shared" si="784"/>
        <v>5.3473212703499737E-3</v>
      </c>
    </row>
    <row r="3930" spans="1:18" x14ac:dyDescent="0.2">
      <c r="A3930" s="146">
        <v>3926</v>
      </c>
      <c r="B3930" s="146">
        <v>14</v>
      </c>
      <c r="C3930" s="146" t="s">
        <v>818</v>
      </c>
      <c r="D3930" s="162">
        <v>22.3</v>
      </c>
      <c r="E3930" s="162">
        <v>16265.419353322461</v>
      </c>
      <c r="F3930" s="208">
        <f t="shared" si="779"/>
        <v>14814.543947006097</v>
      </c>
      <c r="G3930" s="208">
        <f t="shared" si="775"/>
        <v>8.259862262850822</v>
      </c>
      <c r="H3930" s="162">
        <f t="shared" si="780"/>
        <v>30.559862262850821</v>
      </c>
      <c r="I3930" s="209" t="str">
        <f t="shared" si="785"/>
        <v>S</v>
      </c>
      <c r="J3930" s="209" t="s">
        <v>1401</v>
      </c>
      <c r="K3930" s="210">
        <v>1.281804463277212E-2</v>
      </c>
      <c r="L3930" s="162">
        <f t="shared" si="781"/>
        <v>0</v>
      </c>
      <c r="M3930" s="162">
        <f t="shared" si="776"/>
        <v>0</v>
      </c>
      <c r="N3930" s="210">
        <f t="shared" si="782"/>
        <v>6.4595670499191363E-2</v>
      </c>
      <c r="O3930" s="162">
        <f t="shared" si="783"/>
        <v>0</v>
      </c>
      <c r="P3930" s="162">
        <f t="shared" si="777"/>
        <v>4.559862262850821</v>
      </c>
      <c r="Q3930" s="210">
        <f t="shared" si="778"/>
        <v>1.3206023451138641E-2</v>
      </c>
      <c r="R3930" s="210">
        <f t="shared" si="784"/>
        <v>3.9609368926339858E-3</v>
      </c>
    </row>
    <row r="3931" spans="1:18" x14ac:dyDescent="0.2">
      <c r="A3931" s="146">
        <v>3927</v>
      </c>
      <c r="B3931" s="146">
        <v>15</v>
      </c>
      <c r="C3931" s="146" t="s">
        <v>818</v>
      </c>
      <c r="D3931" s="162">
        <v>21</v>
      </c>
      <c r="E3931" s="162">
        <v>15861.622414476462</v>
      </c>
      <c r="F3931" s="208">
        <f t="shared" si="779"/>
        <v>14529.24613166044</v>
      </c>
      <c r="G3931" s="208">
        <f t="shared" si="775"/>
        <v>8.100794210059119</v>
      </c>
      <c r="H3931" s="162">
        <f t="shared" si="780"/>
        <v>29.100794210059121</v>
      </c>
      <c r="I3931" s="209" t="str">
        <f t="shared" si="785"/>
        <v>S</v>
      </c>
      <c r="J3931" s="209" t="s">
        <v>1401</v>
      </c>
      <c r="K3931" s="210">
        <v>2.5795439241342345E-2</v>
      </c>
      <c r="L3931" s="162">
        <f t="shared" si="781"/>
        <v>0</v>
      </c>
      <c r="M3931" s="162">
        <f t="shared" si="776"/>
        <v>0</v>
      </c>
      <c r="N3931" s="210">
        <f t="shared" si="782"/>
        <v>6.8605848537106232E-2</v>
      </c>
      <c r="O3931" s="162">
        <f t="shared" si="783"/>
        <v>0</v>
      </c>
      <c r="P3931" s="162">
        <f t="shared" si="777"/>
        <v>3.1007942100591208</v>
      </c>
      <c r="Q3931" s="210">
        <f t="shared" si="778"/>
        <v>1.0699685869110059E-2</v>
      </c>
      <c r="R3931" s="210">
        <f t="shared" si="784"/>
        <v>7.9711149305488546E-3</v>
      </c>
    </row>
    <row r="3932" spans="1:18" x14ac:dyDescent="0.2">
      <c r="A3932" s="146">
        <v>3928</v>
      </c>
      <c r="B3932" s="146">
        <v>16</v>
      </c>
      <c r="C3932" s="146" t="s">
        <v>818</v>
      </c>
      <c r="D3932" s="162">
        <v>19.899999999999999</v>
      </c>
      <c r="E3932" s="162">
        <v>14071.94762900533</v>
      </c>
      <c r="F3932" s="208">
        <f t="shared" si="779"/>
        <v>12951.820597736505</v>
      </c>
      <c r="G3932" s="208">
        <f t="shared" si="775"/>
        <v>7.2212991890362987</v>
      </c>
      <c r="H3932" s="162">
        <f t="shared" si="780"/>
        <v>27.121299189036296</v>
      </c>
      <c r="I3932" s="209" t="str">
        <f t="shared" si="785"/>
        <v>S</v>
      </c>
      <c r="J3932" s="209" t="s">
        <v>1401</v>
      </c>
      <c r="K3932" s="210">
        <v>4.0764529179640407E-2</v>
      </c>
      <c r="L3932" s="162">
        <f t="shared" si="781"/>
        <v>0</v>
      </c>
      <c r="M3932" s="162">
        <f t="shared" si="776"/>
        <v>0</v>
      </c>
      <c r="N3932" s="210">
        <f t="shared" si="782"/>
        <v>7.3231485464143375E-2</v>
      </c>
      <c r="O3932" s="162">
        <f t="shared" si="783"/>
        <v>0</v>
      </c>
      <c r="P3932" s="162">
        <f t="shared" si="777"/>
        <v>1.1212991890362964</v>
      </c>
      <c r="Q3932" s="210">
        <f t="shared" si="778"/>
        <v>7.2993765037344558E-3</v>
      </c>
      <c r="R3932" s="210">
        <f t="shared" si="784"/>
        <v>1.2596751857585999E-2</v>
      </c>
    </row>
    <row r="3933" spans="1:18" x14ac:dyDescent="0.2">
      <c r="A3933" s="146">
        <v>3929</v>
      </c>
      <c r="B3933" s="146">
        <v>17</v>
      </c>
      <c r="C3933" s="146" t="s">
        <v>818</v>
      </c>
      <c r="D3933" s="162">
        <v>19.3</v>
      </c>
      <c r="E3933" s="162">
        <v>10946.486967269007</v>
      </c>
      <c r="F3933" s="208">
        <f t="shared" si="779"/>
        <v>10101.418173395839</v>
      </c>
      <c r="G3933" s="208">
        <f t="shared" si="775"/>
        <v>5.6320547611976677</v>
      </c>
      <c r="H3933" s="162">
        <f t="shared" si="780"/>
        <v>24.932054761197669</v>
      </c>
      <c r="I3933" s="209" t="str">
        <f t="shared" si="785"/>
        <v>S</v>
      </c>
      <c r="J3933" s="209" t="s">
        <v>1401</v>
      </c>
      <c r="K3933" s="210">
        <v>4.905318408732777E-2</v>
      </c>
      <c r="L3933" s="162">
        <f t="shared" si="781"/>
        <v>0</v>
      </c>
      <c r="M3933" s="162">
        <f t="shared" si="776"/>
        <v>0</v>
      </c>
      <c r="N3933" s="210">
        <f t="shared" si="782"/>
        <v>7.5792784004970082E-2</v>
      </c>
      <c r="O3933" s="162">
        <f t="shared" si="783"/>
        <v>0</v>
      </c>
      <c r="P3933" s="162">
        <f t="shared" si="777"/>
        <v>0</v>
      </c>
      <c r="Q3933" s="210">
        <f t="shared" si="778"/>
        <v>5.3732468123861565E-3</v>
      </c>
      <c r="R3933" s="210">
        <f t="shared" si="784"/>
        <v>1.5158050398412705E-2</v>
      </c>
    </row>
    <row r="3934" spans="1:18" x14ac:dyDescent="0.2">
      <c r="A3934" s="146">
        <v>3930</v>
      </c>
      <c r="B3934" s="146">
        <v>18</v>
      </c>
      <c r="C3934" s="146" t="s">
        <v>818</v>
      </c>
      <c r="D3934" s="162">
        <v>18.399999999999999</v>
      </c>
      <c r="E3934" s="162">
        <v>7045.7139198504319</v>
      </c>
      <c r="F3934" s="208">
        <f t="shared" si="779"/>
        <v>6527.1493753494406</v>
      </c>
      <c r="G3934" s="208">
        <f t="shared" si="775"/>
        <v>3.6392179875597606</v>
      </c>
      <c r="H3934" s="162">
        <f t="shared" si="780"/>
        <v>22.039217987559759</v>
      </c>
      <c r="I3934" s="209" t="str">
        <f t="shared" si="785"/>
        <v>S</v>
      </c>
      <c r="J3934" s="209" t="s">
        <v>1401</v>
      </c>
      <c r="K3934" s="210">
        <v>2.5884456119436048E-2</v>
      </c>
      <c r="L3934" s="162">
        <f t="shared" si="781"/>
        <v>0</v>
      </c>
      <c r="M3934" s="162">
        <f t="shared" si="776"/>
        <v>0</v>
      </c>
      <c r="N3934" s="210">
        <f t="shared" si="782"/>
        <v>6.8633355871228555E-2</v>
      </c>
      <c r="O3934" s="162">
        <f t="shared" si="783"/>
        <v>0</v>
      </c>
      <c r="P3934" s="162">
        <f t="shared" si="777"/>
        <v>0</v>
      </c>
      <c r="Q3934" s="210">
        <f t="shared" si="778"/>
        <v>5.3732468123861565E-3</v>
      </c>
      <c r="R3934" s="210">
        <f t="shared" si="784"/>
        <v>7.9986222646711777E-3</v>
      </c>
    </row>
    <row r="3935" spans="1:18" x14ac:dyDescent="0.2">
      <c r="A3935" s="146">
        <v>3931</v>
      </c>
      <c r="B3935" s="146">
        <v>19</v>
      </c>
      <c r="C3935" s="146" t="s">
        <v>818</v>
      </c>
      <c r="D3935" s="162">
        <v>18.399999999999999</v>
      </c>
      <c r="E3935" s="162">
        <v>3565.713423455391</v>
      </c>
      <c r="F3935" s="208">
        <f t="shared" si="779"/>
        <v>3303.2769154890743</v>
      </c>
      <c r="G3935" s="208">
        <f t="shared" si="775"/>
        <v>1.8417450065014302</v>
      </c>
      <c r="H3935" s="162">
        <f t="shared" si="780"/>
        <v>20.241745006501429</v>
      </c>
      <c r="I3935" s="209" t="str">
        <f t="shared" si="785"/>
        <v>S</v>
      </c>
      <c r="J3935" s="209" t="s">
        <v>1401</v>
      </c>
      <c r="K3935" s="210">
        <v>2.1688181183289204E-2</v>
      </c>
      <c r="L3935" s="162">
        <f t="shared" si="781"/>
        <v>0</v>
      </c>
      <c r="M3935" s="162">
        <f t="shared" si="776"/>
        <v>0</v>
      </c>
      <c r="N3935" s="210">
        <f t="shared" si="782"/>
        <v>6.7336654175891672E-2</v>
      </c>
      <c r="O3935" s="162">
        <f t="shared" si="783"/>
        <v>0</v>
      </c>
      <c r="P3935" s="162">
        <f t="shared" si="777"/>
        <v>0</v>
      </c>
      <c r="Q3935" s="210">
        <f t="shared" si="778"/>
        <v>5.3732468123861565E-3</v>
      </c>
      <c r="R3935" s="210">
        <f t="shared" si="784"/>
        <v>6.7019205693342951E-3</v>
      </c>
    </row>
    <row r="3936" spans="1:18" x14ac:dyDescent="0.2">
      <c r="A3936" s="146">
        <v>3932</v>
      </c>
      <c r="B3936" s="146">
        <v>20</v>
      </c>
      <c r="C3936" s="146" t="s">
        <v>818</v>
      </c>
      <c r="D3936" s="162">
        <v>18</v>
      </c>
      <c r="E3936" s="162">
        <v>1108.7022773001074</v>
      </c>
      <c r="F3936" s="208">
        <f t="shared" si="779"/>
        <v>1028.8757133344996</v>
      </c>
      <c r="G3936" s="208">
        <f t="shared" si="775"/>
        <v>0.57365057663167607</v>
      </c>
      <c r="H3936" s="162">
        <f t="shared" si="780"/>
        <v>18.573650576631675</v>
      </c>
      <c r="I3936" s="209" t="str">
        <f t="shared" si="785"/>
        <v>S</v>
      </c>
      <c r="J3936" s="209" t="s">
        <v>1401</v>
      </c>
      <c r="K3936" s="210">
        <v>7.0625623014569983E-2</v>
      </c>
      <c r="L3936" s="162">
        <f t="shared" si="781"/>
        <v>0</v>
      </c>
      <c r="M3936" s="162">
        <f t="shared" si="776"/>
        <v>0</v>
      </c>
      <c r="N3936" s="210">
        <f t="shared" si="782"/>
        <v>8.2458938762501766E-2</v>
      </c>
      <c r="O3936" s="162">
        <f t="shared" si="783"/>
        <v>0</v>
      </c>
      <c r="P3936" s="162">
        <f t="shared" si="777"/>
        <v>0</v>
      </c>
      <c r="Q3936" s="210">
        <f t="shared" si="778"/>
        <v>5.3732468123861565E-3</v>
      </c>
      <c r="R3936" s="210">
        <f t="shared" si="784"/>
        <v>2.1824205155944389E-2</v>
      </c>
    </row>
    <row r="3937" spans="1:18" x14ac:dyDescent="0.2">
      <c r="A3937" s="146">
        <v>3933</v>
      </c>
      <c r="B3937" s="146">
        <v>21</v>
      </c>
      <c r="C3937" s="146" t="s">
        <v>818</v>
      </c>
      <c r="D3937" s="162">
        <v>18.3</v>
      </c>
      <c r="E3937" s="162">
        <v>83.764905990796279</v>
      </c>
      <c r="F3937" s="208">
        <f t="shared" si="779"/>
        <v>77.633314872269992</v>
      </c>
      <c r="G3937" s="208">
        <f t="shared" si="775"/>
        <v>4.3284524326047041E-2</v>
      </c>
      <c r="H3937" s="162">
        <f t="shared" si="780"/>
        <v>18.343284524326048</v>
      </c>
      <c r="I3937" s="209" t="str">
        <f t="shared" si="785"/>
        <v>S</v>
      </c>
      <c r="J3937" s="209" t="s">
        <v>1401</v>
      </c>
      <c r="K3937" s="210">
        <v>8.1028975186657415E-2</v>
      </c>
      <c r="L3937" s="162">
        <f t="shared" si="781"/>
        <v>0</v>
      </c>
      <c r="M3937" s="162">
        <f t="shared" si="776"/>
        <v>0</v>
      </c>
      <c r="N3937" s="210">
        <f t="shared" si="782"/>
        <v>8.5673705336190412E-2</v>
      </c>
      <c r="O3937" s="162">
        <f t="shared" si="783"/>
        <v>0</v>
      </c>
      <c r="P3937" s="162">
        <f t="shared" si="777"/>
        <v>0</v>
      </c>
      <c r="Q3937" s="210">
        <f t="shared" si="778"/>
        <v>5.3732468123861565E-3</v>
      </c>
      <c r="R3937" s="210">
        <f t="shared" si="784"/>
        <v>2.5038971729633035E-2</v>
      </c>
    </row>
    <row r="3938" spans="1:18" x14ac:dyDescent="0.2">
      <c r="A3938" s="146">
        <v>3934</v>
      </c>
      <c r="B3938" s="146">
        <v>22</v>
      </c>
      <c r="C3938" s="146" t="s">
        <v>818</v>
      </c>
      <c r="D3938" s="162">
        <v>17.7</v>
      </c>
      <c r="E3938" s="162">
        <v>0</v>
      </c>
      <c r="F3938" s="208">
        <f t="shared" si="779"/>
        <v>0</v>
      </c>
      <c r="G3938" s="208">
        <f t="shared" si="775"/>
        <v>0</v>
      </c>
      <c r="H3938" s="162">
        <f t="shared" si="780"/>
        <v>17.7</v>
      </c>
      <c r="I3938" s="209" t="str">
        <f t="shared" si="785"/>
        <v>S</v>
      </c>
      <c r="J3938" s="209" t="s">
        <v>1401</v>
      </c>
      <c r="K3938" s="210">
        <v>1.9048388777511326E-2</v>
      </c>
      <c r="L3938" s="162">
        <f t="shared" si="781"/>
        <v>0</v>
      </c>
      <c r="M3938" s="162">
        <f t="shared" si="776"/>
        <v>0</v>
      </c>
      <c r="N3938" s="210">
        <f t="shared" si="782"/>
        <v>6.6520925144787552E-2</v>
      </c>
      <c r="O3938" s="162">
        <f t="shared" si="783"/>
        <v>0</v>
      </c>
      <c r="P3938" s="162">
        <f t="shared" si="777"/>
        <v>0</v>
      </c>
      <c r="Q3938" s="210">
        <f t="shared" si="778"/>
        <v>5.3732468123861565E-3</v>
      </c>
      <c r="R3938" s="210">
        <f t="shared" si="784"/>
        <v>5.8861915382301747E-3</v>
      </c>
    </row>
    <row r="3939" spans="1:18" x14ac:dyDescent="0.2">
      <c r="A3939" s="146">
        <v>3935</v>
      </c>
      <c r="B3939" s="146">
        <v>23</v>
      </c>
      <c r="C3939" s="146" t="s">
        <v>818</v>
      </c>
      <c r="D3939" s="162">
        <v>17.399999999999999</v>
      </c>
      <c r="E3939" s="162">
        <v>0</v>
      </c>
      <c r="F3939" s="208">
        <f t="shared" si="779"/>
        <v>0</v>
      </c>
      <c r="G3939" s="208">
        <f t="shared" si="775"/>
        <v>0</v>
      </c>
      <c r="H3939" s="162">
        <f t="shared" si="780"/>
        <v>17.399999999999999</v>
      </c>
      <c r="I3939" s="209" t="str">
        <f t="shared" si="785"/>
        <v>S</v>
      </c>
      <c r="J3939" s="209" t="s">
        <v>1401</v>
      </c>
      <c r="K3939" s="210">
        <v>3.9487935307200635E-2</v>
      </c>
      <c r="L3939" s="162">
        <f t="shared" si="781"/>
        <v>0</v>
      </c>
      <c r="M3939" s="162">
        <f t="shared" si="776"/>
        <v>0</v>
      </c>
      <c r="N3939" s="210">
        <f t="shared" si="782"/>
        <v>7.2837001912937044E-2</v>
      </c>
      <c r="O3939" s="162">
        <f t="shared" si="783"/>
        <v>0</v>
      </c>
      <c r="P3939" s="162">
        <f t="shared" si="777"/>
        <v>0</v>
      </c>
      <c r="Q3939" s="210">
        <f t="shared" si="778"/>
        <v>5.3732468123861565E-3</v>
      </c>
      <c r="R3939" s="210">
        <f t="shared" si="784"/>
        <v>1.2202268306379667E-2</v>
      </c>
    </row>
    <row r="3940" spans="1:18" x14ac:dyDescent="0.2">
      <c r="A3940" s="146">
        <v>3936</v>
      </c>
      <c r="B3940" s="146">
        <v>24</v>
      </c>
      <c r="C3940" s="146" t="s">
        <v>818</v>
      </c>
      <c r="D3940" s="162">
        <v>17.2</v>
      </c>
      <c r="E3940" s="162">
        <v>0</v>
      </c>
      <c r="F3940" s="208">
        <f t="shared" si="779"/>
        <v>0</v>
      </c>
      <c r="G3940" s="208">
        <f t="shared" si="775"/>
        <v>0</v>
      </c>
      <c r="H3940" s="162">
        <f t="shared" si="780"/>
        <v>17.2</v>
      </c>
      <c r="I3940" s="209" t="str">
        <f t="shared" si="785"/>
        <v>S</v>
      </c>
      <c r="J3940" s="209" t="s">
        <v>1401</v>
      </c>
      <c r="K3940" s="210">
        <v>3.3166395040406041E-2</v>
      </c>
      <c r="L3940" s="162">
        <f t="shared" si="781"/>
        <v>0</v>
      </c>
      <c r="M3940" s="162">
        <f t="shared" si="776"/>
        <v>0</v>
      </c>
      <c r="N3940" s="210">
        <f t="shared" si="782"/>
        <v>7.0883566519444996E-2</v>
      </c>
      <c r="O3940" s="162">
        <f t="shared" si="783"/>
        <v>0</v>
      </c>
      <c r="P3940" s="162">
        <f t="shared" si="777"/>
        <v>0</v>
      </c>
      <c r="Q3940" s="210">
        <f t="shared" si="778"/>
        <v>5.3732468123861565E-3</v>
      </c>
      <c r="R3940" s="210">
        <f t="shared" si="784"/>
        <v>1.0248832912887619E-2</v>
      </c>
    </row>
    <row r="3941" spans="1:18" x14ac:dyDescent="0.2">
      <c r="A3941" s="146">
        <v>3937</v>
      </c>
      <c r="B3941" s="146">
        <v>1</v>
      </c>
      <c r="C3941" s="146" t="s">
        <v>651</v>
      </c>
      <c r="D3941" s="162">
        <v>17.5</v>
      </c>
      <c r="E3941" s="162">
        <v>0</v>
      </c>
      <c r="F3941" s="208">
        <f t="shared" si="779"/>
        <v>0</v>
      </c>
      <c r="G3941" s="208">
        <f t="shared" si="775"/>
        <v>0</v>
      </c>
      <c r="H3941" s="162">
        <f t="shared" si="780"/>
        <v>17.5</v>
      </c>
      <c r="I3941" s="209" t="str">
        <f>IF(AVERAGE(H3941:H3964)&gt;15,"S",IF(AVERAGE(H3941:H3964)&lt;5,"W","Ü"))</f>
        <v>S</v>
      </c>
      <c r="J3941" s="209" t="s">
        <v>7732</v>
      </c>
      <c r="K3941" s="210">
        <v>7.6290187671422473E-4</v>
      </c>
      <c r="L3941" s="162">
        <f t="shared" si="781"/>
        <v>0</v>
      </c>
      <c r="M3941" s="162">
        <f t="shared" si="776"/>
        <v>0</v>
      </c>
      <c r="N3941" s="210">
        <f t="shared" si="782"/>
        <v>6.0870479874846319E-2</v>
      </c>
      <c r="O3941" s="162">
        <f t="shared" si="783"/>
        <v>0</v>
      </c>
      <c r="P3941" s="162">
        <f t="shared" si="777"/>
        <v>0</v>
      </c>
      <c r="Q3941" s="210">
        <f t="shared" si="778"/>
        <v>5.3732468123861565E-3</v>
      </c>
      <c r="R3941" s="210">
        <f t="shared" si="784"/>
        <v>2.3574626828894163E-4</v>
      </c>
    </row>
    <row r="3942" spans="1:18" x14ac:dyDescent="0.2">
      <c r="A3942" s="146">
        <v>3938</v>
      </c>
      <c r="B3942" s="146">
        <v>2</v>
      </c>
      <c r="C3942" s="146" t="s">
        <v>651</v>
      </c>
      <c r="D3942" s="162">
        <v>16.899999999999999</v>
      </c>
      <c r="E3942" s="162">
        <v>0</v>
      </c>
      <c r="F3942" s="208">
        <f t="shared" si="779"/>
        <v>0</v>
      </c>
      <c r="G3942" s="208">
        <f t="shared" si="775"/>
        <v>0</v>
      </c>
      <c r="H3942" s="162">
        <f t="shared" si="780"/>
        <v>16.899999999999999</v>
      </c>
      <c r="I3942" s="209" t="str">
        <f>IF(I3941="S","S",IF(I3941="W","W","Ü"))</f>
        <v>S</v>
      </c>
      <c r="J3942" s="209" t="s">
        <v>7732</v>
      </c>
      <c r="K3942" s="210">
        <v>5.8270164115732943E-2</v>
      </c>
      <c r="L3942" s="162">
        <f t="shared" si="781"/>
        <v>0</v>
      </c>
      <c r="M3942" s="162">
        <f t="shared" si="776"/>
        <v>0</v>
      </c>
      <c r="N3942" s="210">
        <f t="shared" si="782"/>
        <v>7.8640946675572768E-2</v>
      </c>
      <c r="O3942" s="162">
        <f t="shared" si="783"/>
        <v>0</v>
      </c>
      <c r="P3942" s="162">
        <f t="shared" si="777"/>
        <v>0</v>
      </c>
      <c r="Q3942" s="210">
        <f t="shared" si="778"/>
        <v>5.3732468123861565E-3</v>
      </c>
      <c r="R3942" s="210">
        <f t="shared" si="784"/>
        <v>1.8006213069015391E-2</v>
      </c>
    </row>
    <row r="3943" spans="1:18" x14ac:dyDescent="0.2">
      <c r="A3943" s="146">
        <v>3939</v>
      </c>
      <c r="B3943" s="146">
        <v>3</v>
      </c>
      <c r="C3943" s="146" t="s">
        <v>651</v>
      </c>
      <c r="D3943" s="162">
        <v>15.8</v>
      </c>
      <c r="E3943" s="162">
        <v>0</v>
      </c>
      <c r="F3943" s="208">
        <f t="shared" si="779"/>
        <v>0</v>
      </c>
      <c r="G3943" s="208">
        <f t="shared" si="775"/>
        <v>0</v>
      </c>
      <c r="H3943" s="162">
        <f t="shared" si="780"/>
        <v>15.8</v>
      </c>
      <c r="I3943" s="209" t="str">
        <f t="shared" ref="I3943:I3964" si="786">IF(I3942="S","S",IF(I3942="W","W","Ü"))</f>
        <v>S</v>
      </c>
      <c r="J3943" s="209" t="s">
        <v>7732</v>
      </c>
      <c r="K3943" s="210">
        <v>0</v>
      </c>
      <c r="L3943" s="162">
        <f t="shared" si="781"/>
        <v>0</v>
      </c>
      <c r="M3943" s="162">
        <f t="shared" si="776"/>
        <v>0</v>
      </c>
      <c r="N3943" s="210">
        <f t="shared" si="782"/>
        <v>6.0634733606557377E-2</v>
      </c>
      <c r="O3943" s="162">
        <f t="shared" si="783"/>
        <v>0</v>
      </c>
      <c r="P3943" s="162">
        <f t="shared" si="777"/>
        <v>0</v>
      </c>
      <c r="Q3943" s="210">
        <f t="shared" si="778"/>
        <v>5.3732468123861565E-3</v>
      </c>
      <c r="R3943" s="210">
        <f t="shared" si="784"/>
        <v>0</v>
      </c>
    </row>
    <row r="3944" spans="1:18" x14ac:dyDescent="0.2">
      <c r="A3944" s="146">
        <v>3940</v>
      </c>
      <c r="B3944" s="146">
        <v>4</v>
      </c>
      <c r="C3944" s="146" t="s">
        <v>651</v>
      </c>
      <c r="D3944" s="162">
        <v>15.5</v>
      </c>
      <c r="E3944" s="162">
        <v>2.5045985179972305</v>
      </c>
      <c r="F3944" s="208">
        <f t="shared" si="779"/>
        <v>2.3493134098814021</v>
      </c>
      <c r="G3944" s="208">
        <f t="shared" si="775"/>
        <v>1.30986179846666E-3</v>
      </c>
      <c r="H3944" s="162">
        <f t="shared" si="780"/>
        <v>15.501309861798466</v>
      </c>
      <c r="I3944" s="209" t="str">
        <f t="shared" si="786"/>
        <v>S</v>
      </c>
      <c r="J3944" s="209" t="s">
        <v>7732</v>
      </c>
      <c r="K3944" s="210">
        <v>0</v>
      </c>
      <c r="L3944" s="162">
        <f t="shared" si="781"/>
        <v>0</v>
      </c>
      <c r="M3944" s="162">
        <f t="shared" si="776"/>
        <v>0</v>
      </c>
      <c r="N3944" s="210">
        <f t="shared" si="782"/>
        <v>6.0634733606557377E-2</v>
      </c>
      <c r="O3944" s="162">
        <f t="shared" si="783"/>
        <v>0</v>
      </c>
      <c r="P3944" s="162">
        <f t="shared" si="777"/>
        <v>0</v>
      </c>
      <c r="Q3944" s="210">
        <f t="shared" si="778"/>
        <v>5.3732468123861565E-3</v>
      </c>
      <c r="R3944" s="210">
        <f t="shared" si="784"/>
        <v>0</v>
      </c>
    </row>
    <row r="3945" spans="1:18" x14ac:dyDescent="0.2">
      <c r="A3945" s="146">
        <v>3941</v>
      </c>
      <c r="B3945" s="146">
        <v>5</v>
      </c>
      <c r="C3945" s="146" t="s">
        <v>651</v>
      </c>
      <c r="D3945" s="162">
        <v>16</v>
      </c>
      <c r="E3945" s="162">
        <v>316.69256816453873</v>
      </c>
      <c r="F3945" s="208">
        <f t="shared" si="779"/>
        <v>296.42424380200822</v>
      </c>
      <c r="G3945" s="208">
        <f t="shared" si="775"/>
        <v>0.16527160295535837</v>
      </c>
      <c r="H3945" s="162">
        <f t="shared" si="780"/>
        <v>16.165271602955357</v>
      </c>
      <c r="I3945" s="209" t="str">
        <f t="shared" si="786"/>
        <v>S</v>
      </c>
      <c r="J3945" s="209" t="s">
        <v>7732</v>
      </c>
      <c r="K3945" s="210">
        <v>0</v>
      </c>
      <c r="L3945" s="162">
        <f t="shared" si="781"/>
        <v>0</v>
      </c>
      <c r="M3945" s="162">
        <f t="shared" si="776"/>
        <v>0</v>
      </c>
      <c r="N3945" s="210">
        <f t="shared" si="782"/>
        <v>6.0634733606557377E-2</v>
      </c>
      <c r="O3945" s="162">
        <f t="shared" si="783"/>
        <v>0</v>
      </c>
      <c r="P3945" s="162">
        <f t="shared" si="777"/>
        <v>0</v>
      </c>
      <c r="Q3945" s="210">
        <f t="shared" si="778"/>
        <v>5.3732468123861565E-3</v>
      </c>
      <c r="R3945" s="210">
        <f t="shared" si="784"/>
        <v>0</v>
      </c>
    </row>
    <row r="3946" spans="1:18" x14ac:dyDescent="0.2">
      <c r="A3946" s="146">
        <v>3942</v>
      </c>
      <c r="B3946" s="146">
        <v>6</v>
      </c>
      <c r="C3946" s="146" t="s">
        <v>651</v>
      </c>
      <c r="D3946" s="162">
        <v>17.7</v>
      </c>
      <c r="E3946" s="162">
        <v>1905.9994721958926</v>
      </c>
      <c r="F3946" s="208">
        <f t="shared" si="779"/>
        <v>1771.0547095644235</v>
      </c>
      <c r="G3946" s="208">
        <f t="shared" si="775"/>
        <v>0.98745314154147446</v>
      </c>
      <c r="H3946" s="162">
        <f t="shared" si="780"/>
        <v>18.687453141541475</v>
      </c>
      <c r="I3946" s="209" t="str">
        <f t="shared" si="786"/>
        <v>S</v>
      </c>
      <c r="J3946" s="209" t="s">
        <v>7732</v>
      </c>
      <c r="K3946" s="210">
        <v>0</v>
      </c>
      <c r="L3946" s="162">
        <f t="shared" si="781"/>
        <v>0</v>
      </c>
      <c r="M3946" s="162">
        <f t="shared" si="776"/>
        <v>0</v>
      </c>
      <c r="N3946" s="210">
        <f t="shared" si="782"/>
        <v>6.0634733606557377E-2</v>
      </c>
      <c r="O3946" s="162">
        <f t="shared" si="783"/>
        <v>0</v>
      </c>
      <c r="P3946" s="162">
        <f t="shared" si="777"/>
        <v>0</v>
      </c>
      <c r="Q3946" s="210">
        <f t="shared" si="778"/>
        <v>5.3732468123861565E-3</v>
      </c>
      <c r="R3946" s="210">
        <f t="shared" si="784"/>
        <v>0</v>
      </c>
    </row>
    <row r="3947" spans="1:18" x14ac:dyDescent="0.2">
      <c r="A3947" s="146">
        <v>3943</v>
      </c>
      <c r="B3947" s="146">
        <v>7</v>
      </c>
      <c r="C3947" s="146" t="s">
        <v>651</v>
      </c>
      <c r="D3947" s="162">
        <v>18.399999999999999</v>
      </c>
      <c r="E3947" s="162">
        <v>5079.6040832226063</v>
      </c>
      <c r="F3947" s="208">
        <f t="shared" si="779"/>
        <v>4705.7452226974228</v>
      </c>
      <c r="G3947" s="208">
        <f t="shared" si="775"/>
        <v>2.6236924688730672</v>
      </c>
      <c r="H3947" s="162">
        <f t="shared" si="780"/>
        <v>21.023692468873065</v>
      </c>
      <c r="I3947" s="209" t="str">
        <f t="shared" si="786"/>
        <v>S</v>
      </c>
      <c r="J3947" s="209" t="s">
        <v>7732</v>
      </c>
      <c r="K3947" s="210">
        <v>0</v>
      </c>
      <c r="L3947" s="162">
        <f t="shared" si="781"/>
        <v>0</v>
      </c>
      <c r="M3947" s="162">
        <f t="shared" si="776"/>
        <v>0</v>
      </c>
      <c r="N3947" s="210">
        <f t="shared" si="782"/>
        <v>6.0634733606557377E-2</v>
      </c>
      <c r="O3947" s="162">
        <f t="shared" si="783"/>
        <v>0</v>
      </c>
      <c r="P3947" s="162">
        <f t="shared" si="777"/>
        <v>0</v>
      </c>
      <c r="Q3947" s="210">
        <f t="shared" si="778"/>
        <v>5.3732468123861565E-3</v>
      </c>
      <c r="R3947" s="210">
        <f t="shared" si="784"/>
        <v>0</v>
      </c>
    </row>
    <row r="3948" spans="1:18" x14ac:dyDescent="0.2">
      <c r="A3948" s="146">
        <v>3944</v>
      </c>
      <c r="B3948" s="146">
        <v>8</v>
      </c>
      <c r="C3948" s="146" t="s">
        <v>651</v>
      </c>
      <c r="D3948" s="162">
        <v>19.7</v>
      </c>
      <c r="E3948" s="162">
        <v>9366.3635911369765</v>
      </c>
      <c r="F3948" s="208">
        <f t="shared" si="779"/>
        <v>8628.2941401553835</v>
      </c>
      <c r="G3948" s="208">
        <f t="shared" si="775"/>
        <v>4.8107131354150896</v>
      </c>
      <c r="H3948" s="162">
        <f t="shared" si="780"/>
        <v>24.510713135415088</v>
      </c>
      <c r="I3948" s="209" t="str">
        <f t="shared" si="786"/>
        <v>S</v>
      </c>
      <c r="J3948" s="209" t="s">
        <v>7732</v>
      </c>
      <c r="K3948" s="210">
        <v>2.9273507783945103E-3</v>
      </c>
      <c r="L3948" s="162">
        <f t="shared" si="781"/>
        <v>0</v>
      </c>
      <c r="M3948" s="162">
        <f t="shared" si="776"/>
        <v>0</v>
      </c>
      <c r="N3948" s="210">
        <f t="shared" si="782"/>
        <v>6.1539321788921665E-2</v>
      </c>
      <c r="O3948" s="162">
        <f t="shared" si="783"/>
        <v>0</v>
      </c>
      <c r="P3948" s="162">
        <f t="shared" si="777"/>
        <v>0</v>
      </c>
      <c r="Q3948" s="210">
        <f t="shared" si="778"/>
        <v>5.3732468123861565E-3</v>
      </c>
      <c r="R3948" s="210">
        <f t="shared" si="784"/>
        <v>9.0458818236428817E-4</v>
      </c>
    </row>
    <row r="3949" spans="1:18" x14ac:dyDescent="0.2">
      <c r="A3949" s="146">
        <v>3945</v>
      </c>
      <c r="B3949" s="146">
        <v>9</v>
      </c>
      <c r="C3949" s="146" t="s">
        <v>651</v>
      </c>
      <c r="D3949" s="162">
        <v>20.3</v>
      </c>
      <c r="E3949" s="162">
        <v>13875.754078428881</v>
      </c>
      <c r="F3949" s="208">
        <f t="shared" si="779"/>
        <v>12749.042847260456</v>
      </c>
      <c r="G3949" s="208">
        <f t="shared" si="775"/>
        <v>7.1082402724139353</v>
      </c>
      <c r="H3949" s="162">
        <f t="shared" si="780"/>
        <v>27.408240272413934</v>
      </c>
      <c r="I3949" s="209" t="str">
        <f t="shared" si="786"/>
        <v>S</v>
      </c>
      <c r="J3949" s="209" t="s">
        <v>7732</v>
      </c>
      <c r="K3949" s="210">
        <v>2.6902083904427637E-2</v>
      </c>
      <c r="L3949" s="162">
        <f t="shared" si="781"/>
        <v>0</v>
      </c>
      <c r="M3949" s="162">
        <f t="shared" si="776"/>
        <v>0</v>
      </c>
      <c r="N3949" s="210">
        <f t="shared" si="782"/>
        <v>6.8947815646648355E-2</v>
      </c>
      <c r="O3949" s="162">
        <f t="shared" si="783"/>
        <v>0</v>
      </c>
      <c r="P3949" s="162">
        <f t="shared" si="777"/>
        <v>1.4082402724139342</v>
      </c>
      <c r="Q3949" s="210">
        <f t="shared" si="778"/>
        <v>7.792274158317015E-3</v>
      </c>
      <c r="R3949" s="210">
        <f t="shared" si="784"/>
        <v>8.3130820400909786E-3</v>
      </c>
    </row>
    <row r="3950" spans="1:18" x14ac:dyDescent="0.2">
      <c r="A3950" s="146">
        <v>3946</v>
      </c>
      <c r="B3950" s="146">
        <v>10</v>
      </c>
      <c r="C3950" s="146" t="s">
        <v>651</v>
      </c>
      <c r="D3950" s="162">
        <v>21.2</v>
      </c>
      <c r="E3950" s="162">
        <v>17499.073267798209</v>
      </c>
      <c r="F3950" s="208">
        <f t="shared" si="779"/>
        <v>16015.15185468892</v>
      </c>
      <c r="G3950" s="208">
        <f t="shared" si="775"/>
        <v>8.9292622784452114</v>
      </c>
      <c r="H3950" s="162">
        <f t="shared" si="780"/>
        <v>30.129262278445211</v>
      </c>
      <c r="I3950" s="209" t="str">
        <f t="shared" si="786"/>
        <v>S</v>
      </c>
      <c r="J3950" s="209" t="s">
        <v>7732</v>
      </c>
      <c r="K3950" s="210">
        <v>0.10062750365291108</v>
      </c>
      <c r="L3950" s="162">
        <f t="shared" si="781"/>
        <v>0</v>
      </c>
      <c r="M3950" s="162">
        <f t="shared" si="776"/>
        <v>0</v>
      </c>
      <c r="N3950" s="210">
        <f t="shared" si="782"/>
        <v>9.172989695256592E-2</v>
      </c>
      <c r="O3950" s="162">
        <f t="shared" si="783"/>
        <v>0</v>
      </c>
      <c r="P3950" s="162">
        <f t="shared" si="777"/>
        <v>4.1292622784452107</v>
      </c>
      <c r="Q3950" s="210">
        <f t="shared" si="778"/>
        <v>1.2466353411984699E-2</v>
      </c>
      <c r="R3950" s="210">
        <f t="shared" si="784"/>
        <v>3.1095163346008543E-2</v>
      </c>
    </row>
    <row r="3951" spans="1:18" x14ac:dyDescent="0.2">
      <c r="A3951" s="146">
        <v>3947</v>
      </c>
      <c r="B3951" s="146">
        <v>11</v>
      </c>
      <c r="C3951" s="146" t="s">
        <v>651</v>
      </c>
      <c r="D3951" s="162">
        <v>22.2</v>
      </c>
      <c r="E3951" s="162">
        <v>20052.094023810052</v>
      </c>
      <c r="F3951" s="208">
        <f t="shared" si="779"/>
        <v>18271.468074495719</v>
      </c>
      <c r="G3951" s="208">
        <f t="shared" si="775"/>
        <v>10.187273410188944</v>
      </c>
      <c r="H3951" s="162">
        <f t="shared" si="780"/>
        <v>32.387273410188939</v>
      </c>
      <c r="I3951" s="209" t="str">
        <f t="shared" si="786"/>
        <v>S</v>
      </c>
      <c r="J3951" s="209" t="s">
        <v>7732</v>
      </c>
      <c r="K3951" s="210">
        <v>0.13256930271959383</v>
      </c>
      <c r="L3951" s="162">
        <f t="shared" si="781"/>
        <v>0</v>
      </c>
      <c r="M3951" s="162">
        <f t="shared" si="776"/>
        <v>0</v>
      </c>
      <c r="N3951" s="210">
        <f t="shared" si="782"/>
        <v>0.1016003143184761</v>
      </c>
      <c r="O3951" s="162">
        <f t="shared" si="783"/>
        <v>0</v>
      </c>
      <c r="P3951" s="162">
        <f t="shared" si="777"/>
        <v>6.3872734101889392</v>
      </c>
      <c r="Q3951" s="210">
        <f t="shared" si="778"/>
        <v>1.6345088299846808E-2</v>
      </c>
      <c r="R3951" s="210">
        <f t="shared" si="784"/>
        <v>4.0965580711918727E-2</v>
      </c>
    </row>
    <row r="3952" spans="1:18" x14ac:dyDescent="0.2">
      <c r="A3952" s="146">
        <v>3948</v>
      </c>
      <c r="B3952" s="146">
        <v>12</v>
      </c>
      <c r="C3952" s="146" t="s">
        <v>651</v>
      </c>
      <c r="D3952" s="162">
        <v>23.4</v>
      </c>
      <c r="E3952" s="162">
        <v>21333.891887576188</v>
      </c>
      <c r="F3952" s="208">
        <f t="shared" si="779"/>
        <v>19337.039606899056</v>
      </c>
      <c r="G3952" s="208">
        <f t="shared" si="775"/>
        <v>10.781383773650058</v>
      </c>
      <c r="H3952" s="162">
        <f t="shared" si="780"/>
        <v>34.181383773650055</v>
      </c>
      <c r="I3952" s="209" t="str">
        <f t="shared" si="786"/>
        <v>S</v>
      </c>
      <c r="J3952" s="209" t="s">
        <v>7732</v>
      </c>
      <c r="K3952" s="210">
        <v>0.22084474057211034</v>
      </c>
      <c r="L3952" s="162">
        <f t="shared" si="781"/>
        <v>0</v>
      </c>
      <c r="M3952" s="162">
        <f t="shared" si="776"/>
        <v>0</v>
      </c>
      <c r="N3952" s="210">
        <f t="shared" si="782"/>
        <v>0.12887853408761987</v>
      </c>
      <c r="O3952" s="162">
        <f t="shared" si="783"/>
        <v>0</v>
      </c>
      <c r="P3952" s="162">
        <f t="shared" si="777"/>
        <v>8.1813837736500545</v>
      </c>
      <c r="Q3952" s="210">
        <f t="shared" si="778"/>
        <v>1.9426950192200573E-2</v>
      </c>
      <c r="R3952" s="210">
        <f t="shared" si="784"/>
        <v>6.8243800481062489E-2</v>
      </c>
    </row>
    <row r="3953" spans="1:18" x14ac:dyDescent="0.2">
      <c r="A3953" s="146">
        <v>3949</v>
      </c>
      <c r="B3953" s="146">
        <v>13</v>
      </c>
      <c r="C3953" s="146" t="s">
        <v>651</v>
      </c>
      <c r="D3953" s="162">
        <v>23.4</v>
      </c>
      <c r="E3953" s="162">
        <v>21479.993467792694</v>
      </c>
      <c r="F3953" s="208">
        <f t="shared" si="779"/>
        <v>19469.466079207297</v>
      </c>
      <c r="G3953" s="208">
        <f t="shared" si="775"/>
        <v>10.855218272041238</v>
      </c>
      <c r="H3953" s="162">
        <f t="shared" si="780"/>
        <v>34.255218272041233</v>
      </c>
      <c r="I3953" s="209" t="str">
        <f t="shared" si="786"/>
        <v>S</v>
      </c>
      <c r="J3953" s="209" t="s">
        <v>7732</v>
      </c>
      <c r="K3953" s="210">
        <v>3.4609085964779247E-2</v>
      </c>
      <c r="L3953" s="162">
        <f t="shared" si="781"/>
        <v>0</v>
      </c>
      <c r="M3953" s="162">
        <f t="shared" si="776"/>
        <v>0</v>
      </c>
      <c r="N3953" s="210">
        <f t="shared" si="782"/>
        <v>7.1329376147257331E-2</v>
      </c>
      <c r="O3953" s="162">
        <f t="shared" si="783"/>
        <v>0</v>
      </c>
      <c r="P3953" s="162">
        <f t="shared" si="777"/>
        <v>8.2552182720412333</v>
      </c>
      <c r="Q3953" s="210">
        <f t="shared" si="778"/>
        <v>1.9553780587680734E-2</v>
      </c>
      <c r="R3953" s="210">
        <f t="shared" si="784"/>
        <v>1.0694642540699954E-2</v>
      </c>
    </row>
    <row r="3954" spans="1:18" x14ac:dyDescent="0.2">
      <c r="A3954" s="146">
        <v>3950</v>
      </c>
      <c r="B3954" s="146">
        <v>14</v>
      </c>
      <c r="C3954" s="146" t="s">
        <v>651</v>
      </c>
      <c r="D3954" s="162">
        <v>23</v>
      </c>
      <c r="E3954" s="162">
        <v>19909.053619559989</v>
      </c>
      <c r="F3954" s="208">
        <f t="shared" si="779"/>
        <v>18077.420686560472</v>
      </c>
      <c r="G3954" s="208">
        <f t="shared" si="775"/>
        <v>10.079082115030307</v>
      </c>
      <c r="H3954" s="162">
        <f t="shared" si="780"/>
        <v>33.079082115030303</v>
      </c>
      <c r="I3954" s="209" t="str">
        <f t="shared" si="786"/>
        <v>S</v>
      </c>
      <c r="J3954" s="209" t="s">
        <v>7732</v>
      </c>
      <c r="K3954" s="210">
        <v>2.2582584271637833E-2</v>
      </c>
      <c r="L3954" s="162">
        <f t="shared" si="781"/>
        <v>0</v>
      </c>
      <c r="M3954" s="162">
        <f t="shared" si="776"/>
        <v>0</v>
      </c>
      <c r="N3954" s="210">
        <f t="shared" si="782"/>
        <v>6.7613035971323107E-2</v>
      </c>
      <c r="O3954" s="162">
        <f t="shared" si="783"/>
        <v>0</v>
      </c>
      <c r="P3954" s="162">
        <f t="shared" si="777"/>
        <v>7.0790821150303032</v>
      </c>
      <c r="Q3954" s="210">
        <f t="shared" si="778"/>
        <v>1.7533453813847931E-2</v>
      </c>
      <c r="R3954" s="210">
        <f t="shared" si="784"/>
        <v>6.9783023647657302E-3</v>
      </c>
    </row>
    <row r="3955" spans="1:18" x14ac:dyDescent="0.2">
      <c r="A3955" s="146">
        <v>3951</v>
      </c>
      <c r="B3955" s="146">
        <v>15</v>
      </c>
      <c r="C3955" s="146" t="s">
        <v>651</v>
      </c>
      <c r="D3955" s="162">
        <v>23.4</v>
      </c>
      <c r="E3955" s="162">
        <v>17221.897698473182</v>
      </c>
      <c r="F3955" s="208">
        <f t="shared" si="779"/>
        <v>15609.928073896092</v>
      </c>
      <c r="G3955" s="208">
        <f t="shared" si="775"/>
        <v>8.7033293960727605</v>
      </c>
      <c r="H3955" s="162">
        <f t="shared" si="780"/>
        <v>32.103329396072759</v>
      </c>
      <c r="I3955" s="209" t="str">
        <f t="shared" si="786"/>
        <v>S</v>
      </c>
      <c r="J3955" s="209" t="s">
        <v>7732</v>
      </c>
      <c r="K3955" s="210">
        <v>4.6483925577106865E-2</v>
      </c>
      <c r="L3955" s="162">
        <f t="shared" si="781"/>
        <v>0</v>
      </c>
      <c r="M3955" s="162">
        <f t="shared" si="776"/>
        <v>0</v>
      </c>
      <c r="N3955" s="210">
        <f t="shared" si="782"/>
        <v>7.499885083408464E-2</v>
      </c>
      <c r="O3955" s="162">
        <f t="shared" si="783"/>
        <v>0</v>
      </c>
      <c r="P3955" s="162">
        <f t="shared" si="777"/>
        <v>6.103329396072759</v>
      </c>
      <c r="Q3955" s="210">
        <f t="shared" si="778"/>
        <v>1.5857338909124566E-2</v>
      </c>
      <c r="R3955" s="210">
        <f t="shared" si="784"/>
        <v>1.4364117227527264E-2</v>
      </c>
    </row>
    <row r="3956" spans="1:18" x14ac:dyDescent="0.2">
      <c r="A3956" s="146">
        <v>3952</v>
      </c>
      <c r="B3956" s="146">
        <v>16</v>
      </c>
      <c r="C3956" s="146" t="s">
        <v>651</v>
      </c>
      <c r="D3956" s="162">
        <v>23.4</v>
      </c>
      <c r="E3956" s="162">
        <v>14496.894510892194</v>
      </c>
      <c r="F3956" s="208">
        <f t="shared" si="779"/>
        <v>13139.985184672685</v>
      </c>
      <c r="G3956" s="208">
        <f t="shared" si="775"/>
        <v>7.326210523222402</v>
      </c>
      <c r="H3956" s="162">
        <f t="shared" si="780"/>
        <v>30.726210523222399</v>
      </c>
      <c r="I3956" s="209" t="str">
        <f t="shared" si="786"/>
        <v>S</v>
      </c>
      <c r="J3956" s="209" t="s">
        <v>7732</v>
      </c>
      <c r="K3956" s="210">
        <v>3.8382846028623671E-2</v>
      </c>
      <c r="L3956" s="162">
        <f t="shared" si="781"/>
        <v>0</v>
      </c>
      <c r="M3956" s="162">
        <f t="shared" si="776"/>
        <v>0</v>
      </c>
      <c r="N3956" s="210">
        <f t="shared" si="782"/>
        <v>7.2495515436756544E-2</v>
      </c>
      <c r="O3956" s="162">
        <f t="shared" si="783"/>
        <v>0</v>
      </c>
      <c r="P3956" s="162">
        <f t="shared" si="777"/>
        <v>4.7262105232223988</v>
      </c>
      <c r="Q3956" s="210">
        <f t="shared" si="778"/>
        <v>1.3491770847140247E-2</v>
      </c>
      <c r="R3956" s="210">
        <f t="shared" si="784"/>
        <v>1.1860781830199167E-2</v>
      </c>
    </row>
    <row r="3957" spans="1:18" x14ac:dyDescent="0.2">
      <c r="A3957" s="146">
        <v>3953</v>
      </c>
      <c r="B3957" s="146">
        <v>17</v>
      </c>
      <c r="C3957" s="146" t="s">
        <v>651</v>
      </c>
      <c r="D3957" s="162">
        <v>24.2</v>
      </c>
      <c r="E3957" s="162">
        <v>10834.336611407576</v>
      </c>
      <c r="F3957" s="208">
        <f t="shared" si="779"/>
        <v>9785.5728274233225</v>
      </c>
      <c r="G3957" s="208">
        <f t="shared" si="775"/>
        <v>5.455954905310934</v>
      </c>
      <c r="H3957" s="162">
        <f t="shared" si="780"/>
        <v>29.655954905310935</v>
      </c>
      <c r="I3957" s="209" t="str">
        <f t="shared" si="786"/>
        <v>S</v>
      </c>
      <c r="J3957" s="209" t="s">
        <v>7732</v>
      </c>
      <c r="K3957" s="210">
        <v>5.8679379115241882E-2</v>
      </c>
      <c r="L3957" s="162">
        <f t="shared" si="781"/>
        <v>0</v>
      </c>
      <c r="M3957" s="162">
        <f t="shared" si="776"/>
        <v>0</v>
      </c>
      <c r="N3957" s="210">
        <f t="shared" si="782"/>
        <v>7.8767399253560369E-2</v>
      </c>
      <c r="O3957" s="162">
        <f t="shared" si="783"/>
        <v>0</v>
      </c>
      <c r="P3957" s="162">
        <f t="shared" si="777"/>
        <v>3.655954905310935</v>
      </c>
      <c r="Q3957" s="210">
        <f t="shared" si="778"/>
        <v>1.1653322069911298E-2</v>
      </c>
      <c r="R3957" s="210">
        <f t="shared" si="784"/>
        <v>1.8132665647002992E-2</v>
      </c>
    </row>
    <row r="3958" spans="1:18" x14ac:dyDescent="0.2">
      <c r="A3958" s="146">
        <v>3954</v>
      </c>
      <c r="B3958" s="146">
        <v>18</v>
      </c>
      <c r="C3958" s="146" t="s">
        <v>651</v>
      </c>
      <c r="D3958" s="162">
        <v>23.3</v>
      </c>
      <c r="E3958" s="162">
        <v>6966.9582108956301</v>
      </c>
      <c r="F3958" s="208">
        <f t="shared" si="779"/>
        <v>6317.6377056401579</v>
      </c>
      <c r="G3958" s="208">
        <f t="shared" si="775"/>
        <v>3.5224045682301499</v>
      </c>
      <c r="H3958" s="162">
        <f t="shared" si="780"/>
        <v>26.822404568230152</v>
      </c>
      <c r="I3958" s="209" t="str">
        <f t="shared" si="786"/>
        <v>S</v>
      </c>
      <c r="J3958" s="209" t="s">
        <v>7732</v>
      </c>
      <c r="K3958" s="210">
        <v>4.6779214661605242E-2</v>
      </c>
      <c r="L3958" s="162">
        <f t="shared" si="781"/>
        <v>0</v>
      </c>
      <c r="M3958" s="162">
        <f t="shared" si="776"/>
        <v>0</v>
      </c>
      <c r="N3958" s="210">
        <f t="shared" si="782"/>
        <v>7.5090098872478209E-2</v>
      </c>
      <c r="O3958" s="162">
        <f t="shared" si="783"/>
        <v>0</v>
      </c>
      <c r="P3958" s="162">
        <f t="shared" si="777"/>
        <v>0.82240456823015151</v>
      </c>
      <c r="Q3958" s="210">
        <f t="shared" si="778"/>
        <v>6.7859454682462359E-3</v>
      </c>
      <c r="R3958" s="210">
        <f t="shared" si="784"/>
        <v>1.4455365265920832E-2</v>
      </c>
    </row>
    <row r="3959" spans="1:18" x14ac:dyDescent="0.2">
      <c r="A3959" s="146">
        <v>3955</v>
      </c>
      <c r="B3959" s="146">
        <v>19</v>
      </c>
      <c r="C3959" s="146" t="s">
        <v>651</v>
      </c>
      <c r="D3959" s="162">
        <v>22.2</v>
      </c>
      <c r="E3959" s="162">
        <v>3471.9301233926058</v>
      </c>
      <c r="F3959" s="208">
        <f t="shared" si="779"/>
        <v>3163.6227284353422</v>
      </c>
      <c r="G3959" s="208">
        <f t="shared" si="775"/>
        <v>1.7638806892723231</v>
      </c>
      <c r="H3959" s="162">
        <f t="shared" si="780"/>
        <v>23.963880689272322</v>
      </c>
      <c r="I3959" s="209" t="str">
        <f t="shared" si="786"/>
        <v>S</v>
      </c>
      <c r="J3959" s="209" t="s">
        <v>7732</v>
      </c>
      <c r="K3959" s="210">
        <v>3.459122226651877E-2</v>
      </c>
      <c r="L3959" s="162">
        <f t="shared" si="781"/>
        <v>0</v>
      </c>
      <c r="M3959" s="162">
        <f t="shared" si="776"/>
        <v>0</v>
      </c>
      <c r="N3959" s="210">
        <f t="shared" si="782"/>
        <v>7.1323856039978414E-2</v>
      </c>
      <c r="O3959" s="162">
        <f t="shared" si="783"/>
        <v>0</v>
      </c>
      <c r="P3959" s="162">
        <f t="shared" si="777"/>
        <v>0</v>
      </c>
      <c r="Q3959" s="210">
        <f t="shared" si="778"/>
        <v>5.3732468123861565E-3</v>
      </c>
      <c r="R3959" s="210">
        <f t="shared" si="784"/>
        <v>1.0689122433421037E-2</v>
      </c>
    </row>
    <row r="3960" spans="1:18" x14ac:dyDescent="0.2">
      <c r="A3960" s="146">
        <v>3956</v>
      </c>
      <c r="B3960" s="146">
        <v>20</v>
      </c>
      <c r="C3960" s="146" t="s">
        <v>651</v>
      </c>
      <c r="D3960" s="162">
        <v>21.9</v>
      </c>
      <c r="E3960" s="162">
        <v>1053.8793986283904</v>
      </c>
      <c r="F3960" s="208">
        <f t="shared" si="779"/>
        <v>961.55956330854337</v>
      </c>
      <c r="G3960" s="208">
        <f t="shared" si="775"/>
        <v>0.53611839681778661</v>
      </c>
      <c r="H3960" s="162">
        <f t="shared" si="780"/>
        <v>22.436118396817786</v>
      </c>
      <c r="I3960" s="209" t="str">
        <f t="shared" si="786"/>
        <v>S</v>
      </c>
      <c r="J3960" s="209" t="s">
        <v>7732</v>
      </c>
      <c r="K3960" s="210">
        <v>6.4269999253168272E-2</v>
      </c>
      <c r="L3960" s="162">
        <f t="shared" si="781"/>
        <v>0</v>
      </c>
      <c r="M3960" s="162">
        <f t="shared" si="776"/>
        <v>0</v>
      </c>
      <c r="N3960" s="210">
        <f t="shared" si="782"/>
        <v>8.0494971140804311E-2</v>
      </c>
      <c r="O3960" s="162">
        <f t="shared" si="783"/>
        <v>0</v>
      </c>
      <c r="P3960" s="162">
        <f t="shared" si="777"/>
        <v>0</v>
      </c>
      <c r="Q3960" s="210">
        <f t="shared" si="778"/>
        <v>5.3732468123861565E-3</v>
      </c>
      <c r="R3960" s="210">
        <f t="shared" si="784"/>
        <v>1.9860237534246934E-2</v>
      </c>
    </row>
    <row r="3961" spans="1:18" x14ac:dyDescent="0.2">
      <c r="A3961" s="146">
        <v>3957</v>
      </c>
      <c r="B3961" s="146">
        <v>21</v>
      </c>
      <c r="C3961" s="146" t="s">
        <v>651</v>
      </c>
      <c r="D3961" s="162">
        <v>18.899999999999999</v>
      </c>
      <c r="E3961" s="162">
        <v>80.70373002435521</v>
      </c>
      <c r="F3961" s="208">
        <f t="shared" si="779"/>
        <v>74.602528034513952</v>
      </c>
      <c r="G3961" s="208">
        <f t="shared" si="775"/>
        <v>4.1594706406745841E-2</v>
      </c>
      <c r="H3961" s="162">
        <f t="shared" si="780"/>
        <v>18.941594706406743</v>
      </c>
      <c r="I3961" s="209" t="str">
        <f t="shared" si="786"/>
        <v>S</v>
      </c>
      <c r="J3961" s="209" t="s">
        <v>7732</v>
      </c>
      <c r="K3961" s="210">
        <v>1.4527204224327014E-2</v>
      </c>
      <c r="L3961" s="162">
        <f t="shared" si="781"/>
        <v>0</v>
      </c>
      <c r="M3961" s="162">
        <f t="shared" si="776"/>
        <v>0</v>
      </c>
      <c r="N3961" s="210">
        <f t="shared" si="782"/>
        <v>6.5123822294222602E-2</v>
      </c>
      <c r="O3961" s="162">
        <f t="shared" si="783"/>
        <v>0</v>
      </c>
      <c r="P3961" s="162">
        <f t="shared" si="777"/>
        <v>0</v>
      </c>
      <c r="Q3961" s="210">
        <f t="shared" si="778"/>
        <v>5.3732468123861565E-3</v>
      </c>
      <c r="R3961" s="210">
        <f t="shared" si="784"/>
        <v>4.4890886876652256E-3</v>
      </c>
    </row>
    <row r="3962" spans="1:18" x14ac:dyDescent="0.2">
      <c r="A3962" s="146">
        <v>3958</v>
      </c>
      <c r="B3962" s="146">
        <v>22</v>
      </c>
      <c r="C3962" s="146" t="s">
        <v>651</v>
      </c>
      <c r="D3962" s="162">
        <v>17</v>
      </c>
      <c r="E3962" s="162">
        <v>0</v>
      </c>
      <c r="F3962" s="208">
        <f t="shared" si="779"/>
        <v>0</v>
      </c>
      <c r="G3962" s="208">
        <f t="shared" si="775"/>
        <v>0</v>
      </c>
      <c r="H3962" s="162">
        <f t="shared" si="780"/>
        <v>17</v>
      </c>
      <c r="I3962" s="209" t="str">
        <f t="shared" si="786"/>
        <v>S</v>
      </c>
      <c r="J3962" s="209" t="s">
        <v>7732</v>
      </c>
      <c r="K3962" s="210">
        <v>1.9755887182638668E-2</v>
      </c>
      <c r="L3962" s="162">
        <f t="shared" si="781"/>
        <v>0</v>
      </c>
      <c r="M3962" s="162">
        <f t="shared" si="776"/>
        <v>0</v>
      </c>
      <c r="N3962" s="210">
        <f t="shared" si="782"/>
        <v>6.6739551044028358E-2</v>
      </c>
      <c r="O3962" s="162">
        <f t="shared" si="783"/>
        <v>0</v>
      </c>
      <c r="P3962" s="162">
        <f t="shared" si="777"/>
        <v>0</v>
      </c>
      <c r="Q3962" s="210">
        <f t="shared" si="778"/>
        <v>5.3732468123861565E-3</v>
      </c>
      <c r="R3962" s="210">
        <f t="shared" si="784"/>
        <v>6.1048174374709815E-3</v>
      </c>
    </row>
    <row r="3963" spans="1:18" x14ac:dyDescent="0.2">
      <c r="A3963" s="146">
        <v>3959</v>
      </c>
      <c r="B3963" s="146">
        <v>23</v>
      </c>
      <c r="C3963" s="146" t="s">
        <v>651</v>
      </c>
      <c r="D3963" s="162">
        <v>15.7</v>
      </c>
      <c r="E3963" s="162">
        <v>0</v>
      </c>
      <c r="F3963" s="208">
        <f t="shared" si="779"/>
        <v>0</v>
      </c>
      <c r="G3963" s="208">
        <f t="shared" si="775"/>
        <v>0</v>
      </c>
      <c r="H3963" s="162">
        <f t="shared" si="780"/>
        <v>15.7</v>
      </c>
      <c r="I3963" s="209" t="str">
        <f t="shared" si="786"/>
        <v>S</v>
      </c>
      <c r="J3963" s="209" t="s">
        <v>7732</v>
      </c>
      <c r="K3963" s="210">
        <v>1.0101813753655873E-2</v>
      </c>
      <c r="L3963" s="162">
        <f t="shared" si="781"/>
        <v>0</v>
      </c>
      <c r="M3963" s="162">
        <f t="shared" si="776"/>
        <v>0</v>
      </c>
      <c r="N3963" s="210">
        <f t="shared" si="782"/>
        <v>6.3756321019123569E-2</v>
      </c>
      <c r="O3963" s="162">
        <f t="shared" si="783"/>
        <v>0</v>
      </c>
      <c r="P3963" s="162">
        <f t="shared" si="777"/>
        <v>0</v>
      </c>
      <c r="Q3963" s="210">
        <f t="shared" si="778"/>
        <v>5.3732468123861565E-3</v>
      </c>
      <c r="R3963" s="210">
        <f t="shared" si="784"/>
        <v>3.1215874125661916E-3</v>
      </c>
    </row>
    <row r="3964" spans="1:18" x14ac:dyDescent="0.2">
      <c r="A3964" s="146">
        <v>3960</v>
      </c>
      <c r="B3964" s="146">
        <v>24</v>
      </c>
      <c r="C3964" s="146" t="s">
        <v>651</v>
      </c>
      <c r="D3964" s="162">
        <v>15.4</v>
      </c>
      <c r="E3964" s="162">
        <v>0</v>
      </c>
      <c r="F3964" s="208">
        <f t="shared" si="779"/>
        <v>0</v>
      </c>
      <c r="G3964" s="208">
        <f t="shared" si="775"/>
        <v>0</v>
      </c>
      <c r="H3964" s="162">
        <f t="shared" si="780"/>
        <v>15.4</v>
      </c>
      <c r="I3964" s="209" t="str">
        <f t="shared" si="786"/>
        <v>S</v>
      </c>
      <c r="J3964" s="209" t="s">
        <v>7732</v>
      </c>
      <c r="K3964" s="210">
        <v>6.6332790080812082E-2</v>
      </c>
      <c r="L3964" s="162">
        <f t="shared" si="781"/>
        <v>0</v>
      </c>
      <c r="M3964" s="162">
        <f t="shared" si="776"/>
        <v>0</v>
      </c>
      <c r="N3964" s="210">
        <f t="shared" si="782"/>
        <v>8.1132399432332608E-2</v>
      </c>
      <c r="O3964" s="162">
        <f t="shared" si="783"/>
        <v>0</v>
      </c>
      <c r="P3964" s="162">
        <f t="shared" si="777"/>
        <v>0</v>
      </c>
      <c r="Q3964" s="210">
        <f t="shared" si="778"/>
        <v>5.3732468123861565E-3</v>
      </c>
      <c r="R3964" s="210">
        <f t="shared" si="784"/>
        <v>2.0497665825775231E-2</v>
      </c>
    </row>
    <row r="3965" spans="1:18" x14ac:dyDescent="0.2">
      <c r="A3965" s="146">
        <v>3961</v>
      </c>
      <c r="B3965" s="146">
        <v>1</v>
      </c>
      <c r="C3965" s="146" t="s">
        <v>879</v>
      </c>
      <c r="D3965" s="162">
        <v>15.5</v>
      </c>
      <c r="E3965" s="162">
        <v>0</v>
      </c>
      <c r="F3965" s="208">
        <f t="shared" si="779"/>
        <v>0</v>
      </c>
      <c r="G3965" s="208">
        <f t="shared" si="775"/>
        <v>0</v>
      </c>
      <c r="H3965" s="162">
        <f t="shared" si="780"/>
        <v>15.5</v>
      </c>
      <c r="I3965" s="209" t="str">
        <f>IF(AVERAGE(H3965:H3988)&gt;15,"S",IF(AVERAGE(H3965:H3988)&lt;5,"W","Ü"))</f>
        <v>S</v>
      </c>
      <c r="J3965" s="209" t="s">
        <v>7731</v>
      </c>
      <c r="K3965" s="210">
        <v>1.6809008365835574E-4</v>
      </c>
      <c r="L3965" s="162">
        <f t="shared" si="781"/>
        <v>0</v>
      </c>
      <c r="M3965" s="162">
        <f t="shared" si="776"/>
        <v>0</v>
      </c>
      <c r="N3965" s="210">
        <f t="shared" si="782"/>
        <v>6.0686675555015418E-2</v>
      </c>
      <c r="O3965" s="162">
        <f t="shared" si="783"/>
        <v>0</v>
      </c>
      <c r="P3965" s="162">
        <f t="shared" si="777"/>
        <v>0</v>
      </c>
      <c r="Q3965" s="210">
        <f t="shared" si="778"/>
        <v>5.3732468123861565E-3</v>
      </c>
      <c r="R3965" s="210">
        <f t="shared" si="784"/>
        <v>5.1941948458041065E-5</v>
      </c>
    </row>
    <row r="3966" spans="1:18" x14ac:dyDescent="0.2">
      <c r="A3966" s="146">
        <v>3962</v>
      </c>
      <c r="B3966" s="146">
        <v>2</v>
      </c>
      <c r="C3966" s="146" t="s">
        <v>879</v>
      </c>
      <c r="D3966" s="162">
        <v>15.2</v>
      </c>
      <c r="E3966" s="162">
        <v>0</v>
      </c>
      <c r="F3966" s="208">
        <f t="shared" si="779"/>
        <v>0</v>
      </c>
      <c r="G3966" s="208">
        <f t="shared" si="775"/>
        <v>0</v>
      </c>
      <c r="H3966" s="162">
        <f t="shared" si="780"/>
        <v>15.2</v>
      </c>
      <c r="I3966" s="209" t="str">
        <f>IF(I3965="S","S",IF(I3965="W","W","Ü"))</f>
        <v>S</v>
      </c>
      <c r="J3966" s="209" t="s">
        <v>7731</v>
      </c>
      <c r="K3966" s="210">
        <v>1.0627291674174604E-3</v>
      </c>
      <c r="L3966" s="162">
        <f t="shared" si="781"/>
        <v>0</v>
      </c>
      <c r="M3966" s="162">
        <f t="shared" si="776"/>
        <v>0</v>
      </c>
      <c r="N3966" s="210">
        <f t="shared" si="782"/>
        <v>6.0963130275994752E-2</v>
      </c>
      <c r="O3966" s="162">
        <f t="shared" si="783"/>
        <v>0</v>
      </c>
      <c r="P3966" s="162">
        <f t="shared" si="777"/>
        <v>0</v>
      </c>
      <c r="Q3966" s="210">
        <f t="shared" si="778"/>
        <v>5.3732468123861565E-3</v>
      </c>
      <c r="R3966" s="210">
        <f t="shared" si="784"/>
        <v>3.2839666943737522E-4</v>
      </c>
    </row>
    <row r="3967" spans="1:18" x14ac:dyDescent="0.2">
      <c r="A3967" s="146">
        <v>3963</v>
      </c>
      <c r="B3967" s="146">
        <v>3</v>
      </c>
      <c r="C3967" s="146" t="s">
        <v>879</v>
      </c>
      <c r="D3967" s="162">
        <v>14.1</v>
      </c>
      <c r="E3967" s="162">
        <v>0</v>
      </c>
      <c r="F3967" s="208">
        <f t="shared" si="779"/>
        <v>0</v>
      </c>
      <c r="G3967" s="208">
        <f t="shared" si="775"/>
        <v>0</v>
      </c>
      <c r="H3967" s="162">
        <f t="shared" si="780"/>
        <v>14.1</v>
      </c>
      <c r="I3967" s="209" t="str">
        <f t="shared" ref="I3967:I3988" si="787">IF(I3966="S","S",IF(I3966="W","W","Ü"))</f>
        <v>S</v>
      </c>
      <c r="J3967" s="209" t="s">
        <v>7731</v>
      </c>
      <c r="K3967" s="210">
        <v>5.129509595208039E-5</v>
      </c>
      <c r="L3967" s="162">
        <f t="shared" si="781"/>
        <v>0.90000000000000036</v>
      </c>
      <c r="M3967" s="162">
        <f t="shared" si="776"/>
        <v>0.90000000000000036</v>
      </c>
      <c r="N3967" s="210">
        <f t="shared" si="782"/>
        <v>7.4093438038324771E-2</v>
      </c>
      <c r="O3967" s="162">
        <f t="shared" si="783"/>
        <v>0</v>
      </c>
      <c r="P3967" s="162">
        <f t="shared" si="777"/>
        <v>0</v>
      </c>
      <c r="Q3967" s="210">
        <f t="shared" si="778"/>
        <v>5.3732468123861565E-3</v>
      </c>
      <c r="R3967" s="210">
        <f t="shared" si="784"/>
        <v>1.3458704431767395E-2</v>
      </c>
    </row>
    <row r="3968" spans="1:18" x14ac:dyDescent="0.2">
      <c r="A3968" s="146">
        <v>3964</v>
      </c>
      <c r="B3968" s="146">
        <v>4</v>
      </c>
      <c r="C3968" s="146" t="s">
        <v>879</v>
      </c>
      <c r="D3968" s="162">
        <v>13.6</v>
      </c>
      <c r="E3968" s="162">
        <v>2.5045985179972305</v>
      </c>
      <c r="F3968" s="208">
        <f t="shared" si="779"/>
        <v>2.368348358618181</v>
      </c>
      <c r="G3968" s="208">
        <f t="shared" si="775"/>
        <v>1.3204747512047695E-3</v>
      </c>
      <c r="H3968" s="162">
        <f t="shared" si="780"/>
        <v>13.601320474751205</v>
      </c>
      <c r="I3968" s="209" t="str">
        <f t="shared" si="787"/>
        <v>S</v>
      </c>
      <c r="J3968" s="209" t="s">
        <v>7731</v>
      </c>
      <c r="K3968" s="210">
        <v>0</v>
      </c>
      <c r="L3968" s="162">
        <f t="shared" si="781"/>
        <v>1.4000000000000004</v>
      </c>
      <c r="M3968" s="162">
        <f t="shared" si="776"/>
        <v>1.3986795252487951</v>
      </c>
      <c r="N3968" s="210">
        <f t="shared" si="782"/>
        <v>8.1526115933923921E-2</v>
      </c>
      <c r="O3968" s="162">
        <f t="shared" si="783"/>
        <v>0</v>
      </c>
      <c r="P3968" s="162">
        <f t="shared" si="777"/>
        <v>0</v>
      </c>
      <c r="Q3968" s="210">
        <f t="shared" si="778"/>
        <v>5.3732468123861565E-3</v>
      </c>
      <c r="R3968" s="210">
        <f t="shared" si="784"/>
        <v>2.0891382327366544E-2</v>
      </c>
    </row>
    <row r="3969" spans="1:18" x14ac:dyDescent="0.2">
      <c r="A3969" s="146">
        <v>3965</v>
      </c>
      <c r="B3969" s="146">
        <v>5</v>
      </c>
      <c r="C3969" s="146" t="s">
        <v>879</v>
      </c>
      <c r="D3969" s="162">
        <v>12.9</v>
      </c>
      <c r="E3969" s="162">
        <v>262.70455566548731</v>
      </c>
      <c r="F3969" s="208">
        <f t="shared" si="779"/>
        <v>249.14900059314817</v>
      </c>
      <c r="G3969" s="208">
        <f t="shared" si="775"/>
        <v>0.13891324870936944</v>
      </c>
      <c r="H3969" s="162">
        <f t="shared" si="780"/>
        <v>13.03891324870937</v>
      </c>
      <c r="I3969" s="209" t="str">
        <f t="shared" si="787"/>
        <v>S</v>
      </c>
      <c r="J3969" s="209" t="s">
        <v>7731</v>
      </c>
      <c r="K3969" s="210">
        <v>0</v>
      </c>
      <c r="L3969" s="162">
        <f t="shared" si="781"/>
        <v>2.0999999999999996</v>
      </c>
      <c r="M3969" s="162">
        <f t="shared" si="776"/>
        <v>1.9610867512906296</v>
      </c>
      <c r="N3969" s="210">
        <f t="shared" si="782"/>
        <v>8.9926513716842515E-2</v>
      </c>
      <c r="O3969" s="162">
        <f t="shared" si="783"/>
        <v>0</v>
      </c>
      <c r="P3969" s="162">
        <f t="shared" si="777"/>
        <v>0</v>
      </c>
      <c r="Q3969" s="210">
        <f t="shared" si="778"/>
        <v>5.3732468123861565E-3</v>
      </c>
      <c r="R3969" s="210">
        <f t="shared" si="784"/>
        <v>2.9291780110285139E-2</v>
      </c>
    </row>
    <row r="3970" spans="1:18" x14ac:dyDescent="0.2">
      <c r="A3970" s="146">
        <v>3966</v>
      </c>
      <c r="B3970" s="146">
        <v>6</v>
      </c>
      <c r="C3970" s="146" t="s">
        <v>879</v>
      </c>
      <c r="D3970" s="162">
        <v>13.7</v>
      </c>
      <c r="E3970" s="162">
        <v>1498.3064912107877</v>
      </c>
      <c r="F3970" s="208">
        <f t="shared" si="779"/>
        <v>1416.1992954924367</v>
      </c>
      <c r="G3970" s="208">
        <f t="shared" si="775"/>
        <v>0.78960318720293066</v>
      </c>
      <c r="H3970" s="162">
        <f t="shared" si="780"/>
        <v>14.489603187202929</v>
      </c>
      <c r="I3970" s="209" t="str">
        <f t="shared" si="787"/>
        <v>S</v>
      </c>
      <c r="J3970" s="209" t="s">
        <v>7731</v>
      </c>
      <c r="K3970" s="210">
        <v>2.2475801209669889E-3</v>
      </c>
      <c r="L3970" s="162">
        <f t="shared" si="781"/>
        <v>1.3000000000000007</v>
      </c>
      <c r="M3970" s="162">
        <f t="shared" si="776"/>
        <v>0.51039681279707061</v>
      </c>
      <c r="N3970" s="210">
        <f t="shared" si="782"/>
        <v>6.8952808149517278E-2</v>
      </c>
      <c r="O3970" s="162">
        <f t="shared" si="783"/>
        <v>0</v>
      </c>
      <c r="P3970" s="162">
        <f t="shared" si="777"/>
        <v>0</v>
      </c>
      <c r="Q3970" s="210">
        <f t="shared" si="778"/>
        <v>5.3732468123861565E-3</v>
      </c>
      <c r="R3970" s="210">
        <f t="shared" si="784"/>
        <v>8.318074542959901E-3</v>
      </c>
    </row>
    <row r="3971" spans="1:18" x14ac:dyDescent="0.2">
      <c r="A3971" s="146">
        <v>3967</v>
      </c>
      <c r="B3971" s="146">
        <v>7</v>
      </c>
      <c r="C3971" s="146" t="s">
        <v>879</v>
      </c>
      <c r="D3971" s="162">
        <v>13.1</v>
      </c>
      <c r="E3971" s="162">
        <v>3623.8757668177709</v>
      </c>
      <c r="F3971" s="208">
        <f t="shared" si="779"/>
        <v>3433.9846766365199</v>
      </c>
      <c r="G3971" s="208">
        <f t="shared" si="775"/>
        <v>1.9146212359436259</v>
      </c>
      <c r="H3971" s="162">
        <f t="shared" si="780"/>
        <v>15.014621235943626</v>
      </c>
      <c r="I3971" s="209" t="str">
        <f t="shared" si="787"/>
        <v>S</v>
      </c>
      <c r="J3971" s="209" t="s">
        <v>7731</v>
      </c>
      <c r="K3971" s="210">
        <v>0.1696313040028852</v>
      </c>
      <c r="L3971" s="162">
        <f t="shared" si="781"/>
        <v>1.9000000000000004</v>
      </c>
      <c r="M3971" s="162">
        <f t="shared" si="776"/>
        <v>0</v>
      </c>
      <c r="N3971" s="210">
        <f t="shared" si="782"/>
        <v>0.11305293852158663</v>
      </c>
      <c r="O3971" s="162">
        <f t="shared" si="783"/>
        <v>0</v>
      </c>
      <c r="P3971" s="162">
        <f t="shared" si="777"/>
        <v>0</v>
      </c>
      <c r="Q3971" s="210">
        <f t="shared" si="778"/>
        <v>5.3732468123861565E-3</v>
      </c>
      <c r="R3971" s="210">
        <f t="shared" si="784"/>
        <v>5.241820491502925E-2</v>
      </c>
    </row>
    <row r="3972" spans="1:18" x14ac:dyDescent="0.2">
      <c r="A3972" s="146">
        <v>3968</v>
      </c>
      <c r="B3972" s="146">
        <v>8</v>
      </c>
      <c r="C3972" s="146" t="s">
        <v>879</v>
      </c>
      <c r="D3972" s="162">
        <v>13.9</v>
      </c>
      <c r="E3972" s="162">
        <v>6460.472732811746</v>
      </c>
      <c r="F3972" s="208">
        <f t="shared" si="779"/>
        <v>6101.2704488674135</v>
      </c>
      <c r="G3972" s="208">
        <f t="shared" si="775"/>
        <v>3.4017688101854402</v>
      </c>
      <c r="H3972" s="162">
        <f t="shared" si="780"/>
        <v>17.30176881018544</v>
      </c>
      <c r="I3972" s="209" t="str">
        <f t="shared" si="787"/>
        <v>S</v>
      </c>
      <c r="J3972" s="209" t="s">
        <v>7731</v>
      </c>
      <c r="K3972" s="210">
        <v>3.7725964762110445E-2</v>
      </c>
      <c r="L3972" s="162">
        <f t="shared" si="781"/>
        <v>1.0999999999999996</v>
      </c>
      <c r="M3972" s="162">
        <f t="shared" si="776"/>
        <v>0</v>
      </c>
      <c r="N3972" s="210">
        <f t="shared" si="782"/>
        <v>7.2292530869519186E-2</v>
      </c>
      <c r="O3972" s="162">
        <f t="shared" si="783"/>
        <v>0</v>
      </c>
      <c r="P3972" s="162">
        <f t="shared" si="777"/>
        <v>0</v>
      </c>
      <c r="Q3972" s="210">
        <f t="shared" si="778"/>
        <v>5.3732468123861565E-3</v>
      </c>
      <c r="R3972" s="210">
        <f t="shared" si="784"/>
        <v>1.165779726296181E-2</v>
      </c>
    </row>
    <row r="3973" spans="1:18" x14ac:dyDescent="0.2">
      <c r="A3973" s="146">
        <v>3969</v>
      </c>
      <c r="B3973" s="146">
        <v>9</v>
      </c>
      <c r="C3973" s="146" t="s">
        <v>879</v>
      </c>
      <c r="D3973" s="162">
        <v>14</v>
      </c>
      <c r="E3973" s="162">
        <v>9376.3819852089655</v>
      </c>
      <c r="F3973" s="208">
        <f t="shared" si="779"/>
        <v>8851.3045940372631</v>
      </c>
      <c r="G3973" s="208">
        <f t="shared" ref="G3973:G4036" si="788">$Y$27*F3973</f>
        <v>4.9350528139653989</v>
      </c>
      <c r="H3973" s="162">
        <f t="shared" si="780"/>
        <v>18.935052813965399</v>
      </c>
      <c r="I3973" s="209" t="str">
        <f t="shared" si="787"/>
        <v>S</v>
      </c>
      <c r="J3973" s="209" t="s">
        <v>7731</v>
      </c>
      <c r="K3973" s="210">
        <v>0.1254103278861449</v>
      </c>
      <c r="L3973" s="162">
        <f t="shared" si="781"/>
        <v>1</v>
      </c>
      <c r="M3973" s="162">
        <f t="shared" ref="M3973:M4036" si="789">IF(H3973&gt;=$U$7,0,$U$7-H3973)</f>
        <v>0</v>
      </c>
      <c r="N3973" s="210">
        <f t="shared" si="782"/>
        <v>9.9388101118753944E-2</v>
      </c>
      <c r="O3973" s="162">
        <f t="shared" si="783"/>
        <v>0</v>
      </c>
      <c r="P3973" s="162">
        <f t="shared" ref="P3973:P4036" si="790">IF(H3973&lt;=$U$17,0,H3973-$U$17)</f>
        <v>0</v>
      </c>
      <c r="Q3973" s="210">
        <f t="shared" ref="Q3973:Q4036" si="791">$Y$17+P3973*$Y$18</f>
        <v>5.3732468123861565E-3</v>
      </c>
      <c r="R3973" s="210">
        <f t="shared" si="784"/>
        <v>3.8753367512196567E-2</v>
      </c>
    </row>
    <row r="3974" spans="1:18" x14ac:dyDescent="0.2">
      <c r="A3974" s="146">
        <v>3970</v>
      </c>
      <c r="B3974" s="146">
        <v>10</v>
      </c>
      <c r="C3974" s="146" t="s">
        <v>879</v>
      </c>
      <c r="D3974" s="162">
        <v>14.2</v>
      </c>
      <c r="E3974" s="162">
        <v>12474.29206324732</v>
      </c>
      <c r="F3974" s="208">
        <f t="shared" ref="F3974:F4037" si="792">E3974*(1-0.004*D3974)</f>
        <v>11765.752274054872</v>
      </c>
      <c r="G3974" s="208">
        <f t="shared" si="788"/>
        <v>6.5600057315403966</v>
      </c>
      <c r="H3974" s="162">
        <f t="shared" ref="H3974:H4037" si="793">D3974+G3974</f>
        <v>20.760005731540396</v>
      </c>
      <c r="I3974" s="209" t="str">
        <f t="shared" si="787"/>
        <v>S</v>
      </c>
      <c r="J3974" s="209" t="s">
        <v>7731</v>
      </c>
      <c r="K3974" s="210">
        <v>0.1324196712221096</v>
      </c>
      <c r="L3974" s="162">
        <f t="shared" ref="L3974:L4037" si="794">IF(D3974&gt;=$U$7,0,$U$7-D3974)</f>
        <v>0.80000000000000071</v>
      </c>
      <c r="M3974" s="162">
        <f t="shared" si="789"/>
        <v>0</v>
      </c>
      <c r="N3974" s="210">
        <f t="shared" ref="N3974:N4037" si="795">$Y$7*M3974+$Y$8+K3974*$Y$9</f>
        <v>0.10155407630513902</v>
      </c>
      <c r="O3974" s="162">
        <f t="shared" ref="O3974:O4037" si="796">IF(D3974&lt;=$U$17,0,D3974-$U$17)</f>
        <v>0</v>
      </c>
      <c r="P3974" s="162">
        <f t="shared" si="790"/>
        <v>0</v>
      </c>
      <c r="Q3974" s="210">
        <f t="shared" si="791"/>
        <v>5.3732468123861565E-3</v>
      </c>
      <c r="R3974" s="210">
        <f t="shared" ref="R3974:R4037" si="797">N3974-$Y$8</f>
        <v>4.0919342698581641E-2</v>
      </c>
    </row>
    <row r="3975" spans="1:18" x14ac:dyDescent="0.2">
      <c r="A3975" s="146">
        <v>3971</v>
      </c>
      <c r="B3975" s="146">
        <v>11</v>
      </c>
      <c r="C3975" s="146" t="s">
        <v>879</v>
      </c>
      <c r="D3975" s="162">
        <v>14</v>
      </c>
      <c r="E3975" s="162">
        <v>15087.701472415318</v>
      </c>
      <c r="F3975" s="208">
        <f t="shared" si="792"/>
        <v>14242.790189960058</v>
      </c>
      <c r="G3975" s="208">
        <f t="shared" si="788"/>
        <v>7.9410804428797688</v>
      </c>
      <c r="H3975" s="162">
        <f t="shared" si="793"/>
        <v>21.94108044287977</v>
      </c>
      <c r="I3975" s="209" t="str">
        <f t="shared" si="787"/>
        <v>S</v>
      </c>
      <c r="J3975" s="209" t="s">
        <v>7731</v>
      </c>
      <c r="K3975" s="210">
        <v>1.0871009142890513E-2</v>
      </c>
      <c r="L3975" s="162">
        <f t="shared" si="794"/>
        <v>1</v>
      </c>
      <c r="M3975" s="162">
        <f t="shared" si="789"/>
        <v>0</v>
      </c>
      <c r="N3975" s="210">
        <f t="shared" si="795"/>
        <v>6.3994012061880101E-2</v>
      </c>
      <c r="O3975" s="162">
        <f t="shared" si="796"/>
        <v>0</v>
      </c>
      <c r="P3975" s="162">
        <f t="shared" si="790"/>
        <v>0</v>
      </c>
      <c r="Q3975" s="210">
        <f t="shared" si="791"/>
        <v>5.3732468123861565E-3</v>
      </c>
      <c r="R3975" s="210">
        <f t="shared" si="797"/>
        <v>3.3592784553227242E-3</v>
      </c>
    </row>
    <row r="3976" spans="1:18" x14ac:dyDescent="0.2">
      <c r="A3976" s="146">
        <v>3972</v>
      </c>
      <c r="B3976" s="146">
        <v>12</v>
      </c>
      <c r="C3976" s="146" t="s">
        <v>879</v>
      </c>
      <c r="D3976" s="162">
        <v>15</v>
      </c>
      <c r="E3976" s="162">
        <v>16717.081952734628</v>
      </c>
      <c r="F3976" s="208">
        <f t="shared" si="792"/>
        <v>15714.057035570549</v>
      </c>
      <c r="G3976" s="208">
        <f t="shared" si="788"/>
        <v>8.7613865920337961</v>
      </c>
      <c r="H3976" s="162">
        <f t="shared" si="793"/>
        <v>23.761386592033794</v>
      </c>
      <c r="I3976" s="209" t="str">
        <f t="shared" si="787"/>
        <v>S</v>
      </c>
      <c r="J3976" s="209" t="s">
        <v>7731</v>
      </c>
      <c r="K3976" s="210">
        <v>0.10417659139089416</v>
      </c>
      <c r="L3976" s="162">
        <f t="shared" si="794"/>
        <v>0</v>
      </c>
      <c r="M3976" s="162">
        <f t="shared" si="789"/>
        <v>0</v>
      </c>
      <c r="N3976" s="210">
        <f t="shared" si="795"/>
        <v>9.2826609669623444E-2</v>
      </c>
      <c r="O3976" s="162">
        <f t="shared" si="796"/>
        <v>0</v>
      </c>
      <c r="P3976" s="162">
        <f t="shared" si="790"/>
        <v>0</v>
      </c>
      <c r="Q3976" s="210">
        <f t="shared" si="791"/>
        <v>5.3732468123861565E-3</v>
      </c>
      <c r="R3976" s="210">
        <f t="shared" si="797"/>
        <v>3.2191876063066067E-2</v>
      </c>
    </row>
    <row r="3977" spans="1:18" x14ac:dyDescent="0.2">
      <c r="A3977" s="146">
        <v>3973</v>
      </c>
      <c r="B3977" s="146">
        <v>13</v>
      </c>
      <c r="C3977" s="146" t="s">
        <v>879</v>
      </c>
      <c r="D3977" s="162">
        <v>16.399999999999999</v>
      </c>
      <c r="E3977" s="162">
        <v>17019.860084688069</v>
      </c>
      <c r="F3977" s="208">
        <f t="shared" si="792"/>
        <v>15903.357263132531</v>
      </c>
      <c r="G3977" s="208">
        <f t="shared" si="788"/>
        <v>8.86693110366922</v>
      </c>
      <c r="H3977" s="162">
        <f t="shared" si="793"/>
        <v>25.266931103669219</v>
      </c>
      <c r="I3977" s="209" t="str">
        <f t="shared" si="787"/>
        <v>S</v>
      </c>
      <c r="J3977" s="209" t="s">
        <v>7731</v>
      </c>
      <c r="K3977" s="210">
        <v>0</v>
      </c>
      <c r="L3977" s="162">
        <f t="shared" si="794"/>
        <v>0</v>
      </c>
      <c r="M3977" s="162">
        <f t="shared" si="789"/>
        <v>0</v>
      </c>
      <c r="N3977" s="210">
        <f t="shared" si="795"/>
        <v>6.0634733606557377E-2</v>
      </c>
      <c r="O3977" s="162">
        <f t="shared" si="796"/>
        <v>0</v>
      </c>
      <c r="P3977" s="162">
        <f t="shared" si="790"/>
        <v>0</v>
      </c>
      <c r="Q3977" s="210">
        <f t="shared" si="791"/>
        <v>5.3732468123861565E-3</v>
      </c>
      <c r="R3977" s="210">
        <f t="shared" si="797"/>
        <v>0</v>
      </c>
    </row>
    <row r="3978" spans="1:18" x14ac:dyDescent="0.2">
      <c r="A3978" s="146">
        <v>3974</v>
      </c>
      <c r="B3978" s="146">
        <v>14</v>
      </c>
      <c r="C3978" s="146" t="s">
        <v>879</v>
      </c>
      <c r="D3978" s="162">
        <v>17.100000000000001</v>
      </c>
      <c r="E3978" s="162">
        <v>16469.961565625566</v>
      </c>
      <c r="F3978" s="208">
        <f t="shared" si="792"/>
        <v>15343.416194536778</v>
      </c>
      <c r="G3978" s="208">
        <f t="shared" si="788"/>
        <v>8.5547354587368556</v>
      </c>
      <c r="H3978" s="162">
        <f t="shared" si="793"/>
        <v>25.654735458736859</v>
      </c>
      <c r="I3978" s="209" t="str">
        <f t="shared" si="787"/>
        <v>S</v>
      </c>
      <c r="J3978" s="209" t="s">
        <v>7731</v>
      </c>
      <c r="K3978" s="210">
        <v>3.0535049939064058E-3</v>
      </c>
      <c r="L3978" s="162">
        <f t="shared" si="794"/>
        <v>0</v>
      </c>
      <c r="M3978" s="162">
        <f t="shared" si="789"/>
        <v>0</v>
      </c>
      <c r="N3978" s="210">
        <f t="shared" si="795"/>
        <v>6.1578305027059625E-2</v>
      </c>
      <c r="O3978" s="162">
        <f t="shared" si="796"/>
        <v>0</v>
      </c>
      <c r="P3978" s="162">
        <f t="shared" si="790"/>
        <v>0</v>
      </c>
      <c r="Q3978" s="210">
        <f t="shared" si="791"/>
        <v>5.3732468123861565E-3</v>
      </c>
      <c r="R3978" s="210">
        <f t="shared" si="797"/>
        <v>9.4357142050224829E-4</v>
      </c>
    </row>
    <row r="3979" spans="1:18" x14ac:dyDescent="0.2">
      <c r="A3979" s="146">
        <v>3975</v>
      </c>
      <c r="B3979" s="146">
        <v>15</v>
      </c>
      <c r="C3979" s="146" t="s">
        <v>879</v>
      </c>
      <c r="D3979" s="162">
        <v>17.7</v>
      </c>
      <c r="E3979" s="162">
        <v>15207.365623830741</v>
      </c>
      <c r="F3979" s="208">
        <f t="shared" si="792"/>
        <v>14130.684137663526</v>
      </c>
      <c r="G3979" s="208">
        <f t="shared" si="788"/>
        <v>7.8785756128888034</v>
      </c>
      <c r="H3979" s="162">
        <f t="shared" si="793"/>
        <v>25.578575612888802</v>
      </c>
      <c r="I3979" s="209" t="str">
        <f t="shared" si="787"/>
        <v>S</v>
      </c>
      <c r="J3979" s="209" t="s">
        <v>7731</v>
      </c>
      <c r="K3979" s="210">
        <v>5.1069529055778294E-3</v>
      </c>
      <c r="L3979" s="162">
        <f t="shared" si="794"/>
        <v>0</v>
      </c>
      <c r="M3979" s="162">
        <f t="shared" si="789"/>
        <v>0</v>
      </c>
      <c r="N3979" s="210">
        <f t="shared" si="795"/>
        <v>6.221284624012783E-2</v>
      </c>
      <c r="O3979" s="162">
        <f t="shared" si="796"/>
        <v>0</v>
      </c>
      <c r="P3979" s="162">
        <f t="shared" si="790"/>
        <v>0</v>
      </c>
      <c r="Q3979" s="210">
        <f t="shared" si="791"/>
        <v>5.3732468123861565E-3</v>
      </c>
      <c r="R3979" s="210">
        <f t="shared" si="797"/>
        <v>1.5781126335704526E-3</v>
      </c>
    </row>
    <row r="3980" spans="1:18" x14ac:dyDescent="0.2">
      <c r="A3980" s="146">
        <v>3976</v>
      </c>
      <c r="B3980" s="146">
        <v>16</v>
      </c>
      <c r="C3980" s="146" t="s">
        <v>879</v>
      </c>
      <c r="D3980" s="162">
        <v>18</v>
      </c>
      <c r="E3980" s="162">
        <v>13008.606413753394</v>
      </c>
      <c r="F3980" s="208">
        <f t="shared" si="792"/>
        <v>12071.986751963148</v>
      </c>
      <c r="G3980" s="208">
        <f t="shared" si="788"/>
        <v>6.7307470393192004</v>
      </c>
      <c r="H3980" s="162">
        <f t="shared" si="793"/>
        <v>24.730747039319201</v>
      </c>
      <c r="I3980" s="209" t="str">
        <f t="shared" si="787"/>
        <v>S</v>
      </c>
      <c r="J3980" s="209" t="s">
        <v>7731</v>
      </c>
      <c r="K3980" s="210">
        <v>4.3146212330657137E-2</v>
      </c>
      <c r="L3980" s="162">
        <f t="shared" si="794"/>
        <v>0</v>
      </c>
      <c r="M3980" s="162">
        <f t="shared" si="789"/>
        <v>0</v>
      </c>
      <c r="N3980" s="210">
        <f t="shared" si="795"/>
        <v>7.3967455491530221E-2</v>
      </c>
      <c r="O3980" s="162">
        <f t="shared" si="796"/>
        <v>0</v>
      </c>
      <c r="P3980" s="162">
        <f t="shared" si="790"/>
        <v>0</v>
      </c>
      <c r="Q3980" s="210">
        <f t="shared" si="791"/>
        <v>5.3732468123861565E-3</v>
      </c>
      <c r="R3980" s="210">
        <f t="shared" si="797"/>
        <v>1.3332721884972844E-2</v>
      </c>
    </row>
    <row r="3981" spans="1:18" x14ac:dyDescent="0.2">
      <c r="A3981" s="146">
        <v>3977</v>
      </c>
      <c r="B3981" s="146">
        <v>17</v>
      </c>
      <c r="C3981" s="146" t="s">
        <v>879</v>
      </c>
      <c r="D3981" s="162">
        <v>17.2</v>
      </c>
      <c r="E3981" s="162">
        <v>9961.6231722476532</v>
      </c>
      <c r="F3981" s="208">
        <f t="shared" si="792"/>
        <v>9276.2634979970153</v>
      </c>
      <c r="G3981" s="208">
        <f t="shared" si="788"/>
        <v>5.1719890319573789</v>
      </c>
      <c r="H3981" s="162">
        <f t="shared" si="793"/>
        <v>22.371989031957376</v>
      </c>
      <c r="I3981" s="209" t="str">
        <f t="shared" si="787"/>
        <v>S</v>
      </c>
      <c r="J3981" s="209" t="s">
        <v>7731</v>
      </c>
      <c r="K3981" s="210">
        <v>3.9426989059413664E-2</v>
      </c>
      <c r="L3981" s="162">
        <f t="shared" si="794"/>
        <v>0</v>
      </c>
      <c r="M3981" s="162">
        <f t="shared" si="789"/>
        <v>0</v>
      </c>
      <c r="N3981" s="210">
        <f t="shared" si="795"/>
        <v>7.2818168756379781E-2</v>
      </c>
      <c r="O3981" s="162">
        <f t="shared" si="796"/>
        <v>0</v>
      </c>
      <c r="P3981" s="162">
        <f t="shared" si="790"/>
        <v>0</v>
      </c>
      <c r="Q3981" s="210">
        <f t="shared" si="791"/>
        <v>5.3732468123861565E-3</v>
      </c>
      <c r="R3981" s="210">
        <f t="shared" si="797"/>
        <v>1.2183435149822404E-2</v>
      </c>
    </row>
    <row r="3982" spans="1:18" x14ac:dyDescent="0.2">
      <c r="A3982" s="146">
        <v>3978</v>
      </c>
      <c r="B3982" s="146">
        <v>18</v>
      </c>
      <c r="C3982" s="146" t="s">
        <v>879</v>
      </c>
      <c r="D3982" s="162">
        <v>17.5</v>
      </c>
      <c r="E3982" s="162">
        <v>6389.5091081351575</v>
      </c>
      <c r="F3982" s="208">
        <f t="shared" si="792"/>
        <v>5942.243470565696</v>
      </c>
      <c r="G3982" s="208">
        <f t="shared" si="788"/>
        <v>3.3131031758231346</v>
      </c>
      <c r="H3982" s="162">
        <f t="shared" si="793"/>
        <v>20.813103175823134</v>
      </c>
      <c r="I3982" s="209" t="str">
        <f t="shared" si="787"/>
        <v>S</v>
      </c>
      <c r="J3982" s="209" t="s">
        <v>7731</v>
      </c>
      <c r="K3982" s="210">
        <v>4.9896975772668562E-3</v>
      </c>
      <c r="L3982" s="162">
        <f t="shared" si="794"/>
        <v>0</v>
      </c>
      <c r="M3982" s="162">
        <f t="shared" si="789"/>
        <v>0</v>
      </c>
      <c r="N3982" s="210">
        <f t="shared" si="795"/>
        <v>6.2176612869978887E-2</v>
      </c>
      <c r="O3982" s="162">
        <f t="shared" si="796"/>
        <v>0</v>
      </c>
      <c r="P3982" s="162">
        <f t="shared" si="790"/>
        <v>0</v>
      </c>
      <c r="Q3982" s="210">
        <f t="shared" si="791"/>
        <v>5.3732468123861565E-3</v>
      </c>
      <c r="R3982" s="210">
        <f t="shared" si="797"/>
        <v>1.5418792634215098E-3</v>
      </c>
    </row>
    <row r="3983" spans="1:18" x14ac:dyDescent="0.2">
      <c r="A3983" s="146">
        <v>3979</v>
      </c>
      <c r="B3983" s="146">
        <v>19</v>
      </c>
      <c r="C3983" s="146" t="s">
        <v>879</v>
      </c>
      <c r="D3983" s="162">
        <v>17.5</v>
      </c>
      <c r="E3983" s="162">
        <v>3323.8805221065472</v>
      </c>
      <c r="F3983" s="208">
        <f t="shared" si="792"/>
        <v>3091.2088855590887</v>
      </c>
      <c r="G3983" s="208">
        <f t="shared" si="788"/>
        <v>1.7235062862383066</v>
      </c>
      <c r="H3983" s="162">
        <f t="shared" si="793"/>
        <v>19.223506286238308</v>
      </c>
      <c r="I3983" s="209" t="str">
        <f t="shared" si="787"/>
        <v>S</v>
      </c>
      <c r="J3983" s="209" t="s">
        <v>7731</v>
      </c>
      <c r="K3983" s="210">
        <v>8.7851401000596345E-3</v>
      </c>
      <c r="L3983" s="162">
        <f t="shared" si="794"/>
        <v>0</v>
      </c>
      <c r="M3983" s="162">
        <f t="shared" si="789"/>
        <v>0</v>
      </c>
      <c r="N3983" s="210">
        <f t="shared" si="795"/>
        <v>6.334945231180493E-2</v>
      </c>
      <c r="O3983" s="162">
        <f t="shared" si="796"/>
        <v>0</v>
      </c>
      <c r="P3983" s="162">
        <f t="shared" si="790"/>
        <v>0</v>
      </c>
      <c r="Q3983" s="210">
        <f t="shared" si="791"/>
        <v>5.3732468123861565E-3</v>
      </c>
      <c r="R3983" s="210">
        <f t="shared" si="797"/>
        <v>2.7147187052475527E-3</v>
      </c>
    </row>
    <row r="3984" spans="1:18" x14ac:dyDescent="0.2">
      <c r="A3984" s="146">
        <v>3980</v>
      </c>
      <c r="B3984" s="146">
        <v>20</v>
      </c>
      <c r="C3984" s="146" t="s">
        <v>879</v>
      </c>
      <c r="D3984" s="162">
        <v>16.2</v>
      </c>
      <c r="E3984" s="162">
        <v>1158.7942476600522</v>
      </c>
      <c r="F3984" s="208">
        <f t="shared" si="792"/>
        <v>1083.7043804116809</v>
      </c>
      <c r="G3984" s="208">
        <f t="shared" si="788"/>
        <v>0.60422034912911049</v>
      </c>
      <c r="H3984" s="162">
        <f t="shared" si="793"/>
        <v>16.80422034912911</v>
      </c>
      <c r="I3984" s="209" t="str">
        <f t="shared" si="787"/>
        <v>S</v>
      </c>
      <c r="J3984" s="209" t="s">
        <v>7731</v>
      </c>
      <c r="K3984" s="210">
        <v>7.6981246775971707E-2</v>
      </c>
      <c r="L3984" s="162">
        <f t="shared" si="794"/>
        <v>0</v>
      </c>
      <c r="M3984" s="162">
        <f t="shared" si="789"/>
        <v>0</v>
      </c>
      <c r="N3984" s="210">
        <f t="shared" si="795"/>
        <v>8.442290638419922E-2</v>
      </c>
      <c r="O3984" s="162">
        <f t="shared" si="796"/>
        <v>0</v>
      </c>
      <c r="P3984" s="162">
        <f t="shared" si="790"/>
        <v>0</v>
      </c>
      <c r="Q3984" s="210">
        <f t="shared" si="791"/>
        <v>5.3732468123861565E-3</v>
      </c>
      <c r="R3984" s="210">
        <f t="shared" si="797"/>
        <v>2.3788172777641843E-2</v>
      </c>
    </row>
    <row r="3985" spans="1:18" x14ac:dyDescent="0.2">
      <c r="A3985" s="146">
        <v>3981</v>
      </c>
      <c r="B3985" s="146">
        <v>21</v>
      </c>
      <c r="C3985" s="146" t="s">
        <v>879</v>
      </c>
      <c r="D3985" s="162">
        <v>14.2</v>
      </c>
      <c r="E3985" s="162">
        <v>112.42864458565347</v>
      </c>
      <c r="F3985" s="208">
        <f t="shared" si="792"/>
        <v>106.04269757318836</v>
      </c>
      <c r="G3985" s="208">
        <f t="shared" si="788"/>
        <v>5.9124201127547578E-2</v>
      </c>
      <c r="H3985" s="162">
        <f t="shared" si="793"/>
        <v>14.259124201127547</v>
      </c>
      <c r="I3985" s="209" t="str">
        <f t="shared" si="787"/>
        <v>S</v>
      </c>
      <c r="J3985" s="209" t="s">
        <v>7731</v>
      </c>
      <c r="K3985" s="210">
        <v>0.14753074614898781</v>
      </c>
      <c r="L3985" s="162">
        <f t="shared" si="794"/>
        <v>0.80000000000000071</v>
      </c>
      <c r="M3985" s="162">
        <f t="shared" si="789"/>
        <v>0.74087579887245347</v>
      </c>
      <c r="N3985" s="210">
        <f t="shared" si="795"/>
        <v>0.11728968271351667</v>
      </c>
      <c r="O3985" s="162">
        <f t="shared" si="796"/>
        <v>0</v>
      </c>
      <c r="P3985" s="162">
        <f t="shared" si="790"/>
        <v>0</v>
      </c>
      <c r="Q3985" s="210">
        <f t="shared" si="791"/>
        <v>5.3732468123861565E-3</v>
      </c>
      <c r="R3985" s="210">
        <f t="shared" si="797"/>
        <v>5.6654949106959292E-2</v>
      </c>
    </row>
    <row r="3986" spans="1:18" x14ac:dyDescent="0.2">
      <c r="A3986" s="146">
        <v>3982</v>
      </c>
      <c r="B3986" s="146">
        <v>22</v>
      </c>
      <c r="C3986" s="146" t="s">
        <v>879</v>
      </c>
      <c r="D3986" s="162">
        <v>13.2</v>
      </c>
      <c r="E3986" s="162">
        <v>0</v>
      </c>
      <c r="F3986" s="208">
        <f t="shared" si="792"/>
        <v>0</v>
      </c>
      <c r="G3986" s="208">
        <f t="shared" si="788"/>
        <v>0</v>
      </c>
      <c r="H3986" s="162">
        <f t="shared" si="793"/>
        <v>13.2</v>
      </c>
      <c r="I3986" s="209" t="str">
        <f t="shared" si="787"/>
        <v>S</v>
      </c>
      <c r="J3986" s="209" t="s">
        <v>7731</v>
      </c>
      <c r="K3986" s="210">
        <v>1.8340890372383983E-2</v>
      </c>
      <c r="L3986" s="162">
        <f t="shared" si="794"/>
        <v>1.8000000000000007</v>
      </c>
      <c r="M3986" s="162">
        <f t="shared" si="789"/>
        <v>1.8000000000000007</v>
      </c>
      <c r="N3986" s="210">
        <f t="shared" si="795"/>
        <v>9.3188006450398223E-2</v>
      </c>
      <c r="O3986" s="162">
        <f t="shared" si="796"/>
        <v>0</v>
      </c>
      <c r="P3986" s="162">
        <f t="shared" si="790"/>
        <v>0</v>
      </c>
      <c r="Q3986" s="210">
        <f t="shared" si="791"/>
        <v>5.3732468123861565E-3</v>
      </c>
      <c r="R3986" s="210">
        <f t="shared" si="797"/>
        <v>3.2553272843840846E-2</v>
      </c>
    </row>
    <row r="3987" spans="1:18" x14ac:dyDescent="0.2">
      <c r="A3987" s="146">
        <v>3983</v>
      </c>
      <c r="B3987" s="146">
        <v>23</v>
      </c>
      <c r="C3987" s="146" t="s">
        <v>879</v>
      </c>
      <c r="D3987" s="162">
        <v>11.5</v>
      </c>
      <c r="E3987" s="162">
        <v>0</v>
      </c>
      <c r="F3987" s="208">
        <f t="shared" si="792"/>
        <v>0</v>
      </c>
      <c r="G3987" s="208">
        <f t="shared" si="788"/>
        <v>0</v>
      </c>
      <c r="H3987" s="162">
        <f t="shared" si="793"/>
        <v>11.5</v>
      </c>
      <c r="I3987" s="209" t="str">
        <f t="shared" si="787"/>
        <v>S</v>
      </c>
      <c r="J3987" s="209" t="s">
        <v>7731</v>
      </c>
      <c r="K3987" s="210">
        <v>6.8874056860745395E-2</v>
      </c>
      <c r="L3987" s="162">
        <f t="shared" si="794"/>
        <v>3.5</v>
      </c>
      <c r="M3987" s="162">
        <f t="shared" si="789"/>
        <v>3.5</v>
      </c>
      <c r="N3987" s="210">
        <f t="shared" si="795"/>
        <v>0.13419544681618398</v>
      </c>
      <c r="O3987" s="162">
        <f t="shared" si="796"/>
        <v>0</v>
      </c>
      <c r="P3987" s="162">
        <f t="shared" si="790"/>
        <v>0</v>
      </c>
      <c r="Q3987" s="210">
        <f t="shared" si="791"/>
        <v>5.3732468123861565E-3</v>
      </c>
      <c r="R3987" s="210">
        <f t="shared" si="797"/>
        <v>7.3560713209626594E-2</v>
      </c>
    </row>
    <row r="3988" spans="1:18" x14ac:dyDescent="0.2">
      <c r="A3988" s="146">
        <v>3984</v>
      </c>
      <c r="B3988" s="146">
        <v>24</v>
      </c>
      <c r="C3988" s="146" t="s">
        <v>879</v>
      </c>
      <c r="D3988" s="162">
        <v>10.8</v>
      </c>
      <c r="E3988" s="162">
        <v>0</v>
      </c>
      <c r="F3988" s="208">
        <f t="shared" si="792"/>
        <v>0</v>
      </c>
      <c r="G3988" s="208">
        <f t="shared" si="788"/>
        <v>0</v>
      </c>
      <c r="H3988" s="162">
        <f t="shared" si="793"/>
        <v>10.8</v>
      </c>
      <c r="I3988" s="209" t="str">
        <f t="shared" si="787"/>
        <v>S</v>
      </c>
      <c r="J3988" s="209" t="s">
        <v>7731</v>
      </c>
      <c r="K3988" s="210">
        <v>0</v>
      </c>
      <c r="L3988" s="162">
        <f t="shared" si="794"/>
        <v>4.1999999999999993</v>
      </c>
      <c r="M3988" s="162">
        <f t="shared" si="789"/>
        <v>4.1999999999999993</v>
      </c>
      <c r="N3988" s="210">
        <f t="shared" si="795"/>
        <v>0.12336805041787749</v>
      </c>
      <c r="O3988" s="162">
        <f t="shared" si="796"/>
        <v>0</v>
      </c>
      <c r="P3988" s="162">
        <f t="shared" si="790"/>
        <v>0</v>
      </c>
      <c r="Q3988" s="210">
        <f t="shared" si="791"/>
        <v>5.3732468123861565E-3</v>
      </c>
      <c r="R3988" s="210">
        <f t="shared" si="797"/>
        <v>6.2733316811320106E-2</v>
      </c>
    </row>
    <row r="3989" spans="1:18" x14ac:dyDescent="0.2">
      <c r="A3989" s="146">
        <v>3985</v>
      </c>
      <c r="B3989" s="146">
        <v>1</v>
      </c>
      <c r="C3989" s="146" t="s">
        <v>879</v>
      </c>
      <c r="D3989" s="162">
        <v>10</v>
      </c>
      <c r="E3989" s="162">
        <v>0</v>
      </c>
      <c r="F3989" s="208">
        <f t="shared" si="792"/>
        <v>0</v>
      </c>
      <c r="G3989" s="208">
        <f t="shared" si="788"/>
        <v>0</v>
      </c>
      <c r="H3989" s="162">
        <f t="shared" si="793"/>
        <v>10</v>
      </c>
      <c r="I3989" s="209" t="str">
        <f>IF(AVERAGE(H3989:H4012)&gt;15,"S",IF(AVERAGE(H3989:H4012)&lt;5,"W","Ü"))</f>
        <v>S</v>
      </c>
      <c r="J3989" s="209" t="s">
        <v>7731</v>
      </c>
      <c r="K3989" s="210">
        <v>1.6809008365835574E-4</v>
      </c>
      <c r="L3989" s="162">
        <f t="shared" si="794"/>
        <v>5</v>
      </c>
      <c r="M3989" s="162">
        <f t="shared" si="789"/>
        <v>5</v>
      </c>
      <c r="N3989" s="210">
        <f t="shared" si="795"/>
        <v>0.13536919556849175</v>
      </c>
      <c r="O3989" s="162">
        <f t="shared" si="796"/>
        <v>0</v>
      </c>
      <c r="P3989" s="162">
        <f t="shared" si="790"/>
        <v>0</v>
      </c>
      <c r="Q3989" s="210">
        <f t="shared" si="791"/>
        <v>5.3732468123861565E-3</v>
      </c>
      <c r="R3989" s="210">
        <f t="shared" si="797"/>
        <v>7.4734461961934368E-2</v>
      </c>
    </row>
    <row r="3990" spans="1:18" x14ac:dyDescent="0.2">
      <c r="A3990" s="146">
        <v>3986</v>
      </c>
      <c r="B3990" s="146">
        <v>2</v>
      </c>
      <c r="C3990" s="146" t="s">
        <v>879</v>
      </c>
      <c r="D3990" s="162">
        <v>8.6999999999999993</v>
      </c>
      <c r="E3990" s="162">
        <v>0</v>
      </c>
      <c r="F3990" s="208">
        <f t="shared" si="792"/>
        <v>0</v>
      </c>
      <c r="G3990" s="208">
        <f t="shared" si="788"/>
        <v>0</v>
      </c>
      <c r="H3990" s="162">
        <f t="shared" si="793"/>
        <v>8.6999999999999993</v>
      </c>
      <c r="I3990" s="209" t="str">
        <f>IF(I3989="S","S",IF(I3989="W","W","Ü"))</f>
        <v>S</v>
      </c>
      <c r="J3990" s="209" t="s">
        <v>7731</v>
      </c>
      <c r="K3990" s="210">
        <v>1.0627291674174604E-3</v>
      </c>
      <c r="L3990" s="162">
        <f t="shared" si="794"/>
        <v>6.3000000000000007</v>
      </c>
      <c r="M3990" s="162">
        <f t="shared" si="789"/>
        <v>6.3000000000000007</v>
      </c>
      <c r="N3990" s="210">
        <f t="shared" si="795"/>
        <v>0.15506310549297495</v>
      </c>
      <c r="O3990" s="162">
        <f t="shared" si="796"/>
        <v>0</v>
      </c>
      <c r="P3990" s="162">
        <f t="shared" si="790"/>
        <v>0</v>
      </c>
      <c r="Q3990" s="210">
        <f t="shared" si="791"/>
        <v>5.3732468123861565E-3</v>
      </c>
      <c r="R3990" s="210">
        <f t="shared" si="797"/>
        <v>9.4428371886417561E-2</v>
      </c>
    </row>
    <row r="3991" spans="1:18" x14ac:dyDescent="0.2">
      <c r="A3991" s="146">
        <v>3987</v>
      </c>
      <c r="B3991" s="146">
        <v>3</v>
      </c>
      <c r="C3991" s="146" t="s">
        <v>879</v>
      </c>
      <c r="D3991" s="162">
        <v>9.3000000000000007</v>
      </c>
      <c r="E3991" s="162">
        <v>0</v>
      </c>
      <c r="F3991" s="208">
        <f t="shared" si="792"/>
        <v>0</v>
      </c>
      <c r="G3991" s="208">
        <f t="shared" si="788"/>
        <v>0</v>
      </c>
      <c r="H3991" s="162">
        <f t="shared" si="793"/>
        <v>9.3000000000000007</v>
      </c>
      <c r="I3991" s="209" t="str">
        <f t="shared" ref="I3991:I4012" si="798">IF(I3990="S","S",IF(I3990="W","W","Ü"))</f>
        <v>S</v>
      </c>
      <c r="J3991" s="209" t="s">
        <v>7731</v>
      </c>
      <c r="K3991" s="210">
        <v>5.129509595208039E-5</v>
      </c>
      <c r="L3991" s="162">
        <f t="shared" si="794"/>
        <v>5.6999999999999993</v>
      </c>
      <c r="M3991" s="162">
        <f t="shared" si="789"/>
        <v>5.6999999999999993</v>
      </c>
      <c r="N3991" s="210">
        <f t="shared" si="795"/>
        <v>0.14578865725126205</v>
      </c>
      <c r="O3991" s="162">
        <f t="shared" si="796"/>
        <v>0</v>
      </c>
      <c r="P3991" s="162">
        <f t="shared" si="790"/>
        <v>0</v>
      </c>
      <c r="Q3991" s="210">
        <f t="shared" si="791"/>
        <v>5.3732468123861565E-3</v>
      </c>
      <c r="R3991" s="210">
        <f t="shared" si="797"/>
        <v>8.5153923644704671E-2</v>
      </c>
    </row>
    <row r="3992" spans="1:18" x14ac:dyDescent="0.2">
      <c r="A3992" s="146">
        <v>3988</v>
      </c>
      <c r="B3992" s="146">
        <v>4</v>
      </c>
      <c r="C3992" s="146" t="s">
        <v>879</v>
      </c>
      <c r="D3992" s="162">
        <v>8.4</v>
      </c>
      <c r="E3992" s="162">
        <v>2.5045985179972305</v>
      </c>
      <c r="F3992" s="208">
        <f t="shared" si="792"/>
        <v>2.4204440077925238</v>
      </c>
      <c r="G3992" s="208">
        <f t="shared" si="788"/>
        <v>1.3495207271195953E-3</v>
      </c>
      <c r="H3992" s="162">
        <f t="shared" si="793"/>
        <v>8.4013495207271198</v>
      </c>
      <c r="I3992" s="209" t="str">
        <f t="shared" si="798"/>
        <v>S</v>
      </c>
      <c r="J3992" s="209" t="s">
        <v>7731</v>
      </c>
      <c r="K3992" s="210">
        <v>0</v>
      </c>
      <c r="L3992" s="162">
        <f t="shared" si="794"/>
        <v>6.6</v>
      </c>
      <c r="M3992" s="162">
        <f t="shared" si="789"/>
        <v>6.5986504792728802</v>
      </c>
      <c r="N3992" s="210">
        <f t="shared" si="795"/>
        <v>0.15919550290260379</v>
      </c>
      <c r="O3992" s="162">
        <f t="shared" si="796"/>
        <v>0</v>
      </c>
      <c r="P3992" s="162">
        <f t="shared" si="790"/>
        <v>0</v>
      </c>
      <c r="Q3992" s="210">
        <f t="shared" si="791"/>
        <v>5.3732468123861565E-3</v>
      </c>
      <c r="R3992" s="210">
        <f t="shared" si="797"/>
        <v>9.8560769296046402E-2</v>
      </c>
    </row>
    <row r="3993" spans="1:18" x14ac:dyDescent="0.2">
      <c r="A3993" s="146">
        <v>3989</v>
      </c>
      <c r="B3993" s="146">
        <v>5</v>
      </c>
      <c r="C3993" s="146" t="s">
        <v>879</v>
      </c>
      <c r="D3993" s="162">
        <v>8.1</v>
      </c>
      <c r="E3993" s="162">
        <v>299.99524471122385</v>
      </c>
      <c r="F3993" s="208">
        <f t="shared" si="792"/>
        <v>290.27539878258023</v>
      </c>
      <c r="G3993" s="208">
        <f t="shared" si="788"/>
        <v>0.16184330890069357</v>
      </c>
      <c r="H3993" s="162">
        <f t="shared" si="793"/>
        <v>8.2618433089006924</v>
      </c>
      <c r="I3993" s="209" t="str">
        <f t="shared" si="798"/>
        <v>S</v>
      </c>
      <c r="J3993" s="209" t="s">
        <v>7731</v>
      </c>
      <c r="K3993" s="210">
        <v>0</v>
      </c>
      <c r="L3993" s="162">
        <f t="shared" si="794"/>
        <v>6.9</v>
      </c>
      <c r="M3993" s="162">
        <f t="shared" si="789"/>
        <v>6.7381566910993076</v>
      </c>
      <c r="N3993" s="210">
        <f t="shared" si="795"/>
        <v>0.16127923799395008</v>
      </c>
      <c r="O3993" s="162">
        <f t="shared" si="796"/>
        <v>0</v>
      </c>
      <c r="P3993" s="162">
        <f t="shared" si="790"/>
        <v>0</v>
      </c>
      <c r="Q3993" s="210">
        <f t="shared" si="791"/>
        <v>5.3732468123861565E-3</v>
      </c>
      <c r="R3993" s="210">
        <f t="shared" si="797"/>
        <v>0.1006445043873927</v>
      </c>
    </row>
    <row r="3994" spans="1:18" x14ac:dyDescent="0.2">
      <c r="A3994" s="146">
        <v>3990</v>
      </c>
      <c r="B3994" s="146">
        <v>6</v>
      </c>
      <c r="C3994" s="146" t="s">
        <v>879</v>
      </c>
      <c r="D3994" s="162">
        <v>9.6</v>
      </c>
      <c r="E3994" s="162">
        <v>1891.8067472605749</v>
      </c>
      <c r="F3994" s="208">
        <f t="shared" si="792"/>
        <v>1819.1613681657689</v>
      </c>
      <c r="G3994" s="208">
        <f t="shared" si="788"/>
        <v>1.0142750521851296</v>
      </c>
      <c r="H3994" s="162">
        <f t="shared" si="793"/>
        <v>10.614275052185128</v>
      </c>
      <c r="I3994" s="209" t="str">
        <f t="shared" si="798"/>
        <v>S</v>
      </c>
      <c r="J3994" s="209" t="s">
        <v>7731</v>
      </c>
      <c r="K3994" s="210">
        <v>2.2475801209669889E-3</v>
      </c>
      <c r="L3994" s="162">
        <f t="shared" si="794"/>
        <v>5.4</v>
      </c>
      <c r="M3994" s="162">
        <f t="shared" si="789"/>
        <v>4.3857249478148717</v>
      </c>
      <c r="N3994" s="210">
        <f t="shared" si="795"/>
        <v>0.12683666234996824</v>
      </c>
      <c r="O3994" s="162">
        <f t="shared" si="796"/>
        <v>0</v>
      </c>
      <c r="P3994" s="162">
        <f t="shared" si="790"/>
        <v>0</v>
      </c>
      <c r="Q3994" s="210">
        <f t="shared" si="791"/>
        <v>5.3732468123861565E-3</v>
      </c>
      <c r="R3994" s="210">
        <f t="shared" si="797"/>
        <v>6.6201928743410854E-2</v>
      </c>
    </row>
    <row r="3995" spans="1:18" x14ac:dyDescent="0.2">
      <c r="A3995" s="146">
        <v>3991</v>
      </c>
      <c r="B3995" s="146">
        <v>7</v>
      </c>
      <c r="C3995" s="146" t="s">
        <v>879</v>
      </c>
      <c r="D3995" s="162">
        <v>11.9</v>
      </c>
      <c r="E3995" s="162">
        <v>4924.0406863825556</v>
      </c>
      <c r="F3995" s="208">
        <f t="shared" si="792"/>
        <v>4689.6563497107463</v>
      </c>
      <c r="G3995" s="208">
        <f t="shared" si="788"/>
        <v>2.6147221033113719</v>
      </c>
      <c r="H3995" s="162">
        <f t="shared" si="793"/>
        <v>14.514722103311373</v>
      </c>
      <c r="I3995" s="209" t="str">
        <f t="shared" si="798"/>
        <v>S</v>
      </c>
      <c r="J3995" s="209" t="s">
        <v>7731</v>
      </c>
      <c r="K3995" s="210">
        <v>0.1696313040028852</v>
      </c>
      <c r="L3995" s="162">
        <f t="shared" si="794"/>
        <v>3.0999999999999996</v>
      </c>
      <c r="M3995" s="162">
        <f t="shared" si="789"/>
        <v>0.48527789668862731</v>
      </c>
      <c r="N3995" s="210">
        <f t="shared" si="795"/>
        <v>0.12030129376789586</v>
      </c>
      <c r="O3995" s="162">
        <f t="shared" si="796"/>
        <v>0</v>
      </c>
      <c r="P3995" s="162">
        <f t="shared" si="790"/>
        <v>0</v>
      </c>
      <c r="Q3995" s="210">
        <f t="shared" si="791"/>
        <v>5.3732468123861565E-3</v>
      </c>
      <c r="R3995" s="210">
        <f t="shared" si="797"/>
        <v>5.9666560161338485E-2</v>
      </c>
    </row>
    <row r="3996" spans="1:18" x14ac:dyDescent="0.2">
      <c r="A3996" s="146">
        <v>3992</v>
      </c>
      <c r="B3996" s="146">
        <v>8</v>
      </c>
      <c r="C3996" s="146" t="s">
        <v>879</v>
      </c>
      <c r="D3996" s="162">
        <v>13.5</v>
      </c>
      <c r="E3996" s="162">
        <v>8719.0640185968041</v>
      </c>
      <c r="F3996" s="208">
        <f t="shared" si="792"/>
        <v>8248.2345615925769</v>
      </c>
      <c r="G3996" s="208">
        <f t="shared" si="788"/>
        <v>4.5988105765624203</v>
      </c>
      <c r="H3996" s="162">
        <f t="shared" si="793"/>
        <v>18.098810576562421</v>
      </c>
      <c r="I3996" s="209" t="str">
        <f t="shared" si="798"/>
        <v>S</v>
      </c>
      <c r="J3996" s="209" t="s">
        <v>7731</v>
      </c>
      <c r="K3996" s="210">
        <v>3.7725964762110445E-2</v>
      </c>
      <c r="L3996" s="162">
        <f t="shared" si="794"/>
        <v>1.5</v>
      </c>
      <c r="M3996" s="162">
        <f t="shared" si="789"/>
        <v>0</v>
      </c>
      <c r="N3996" s="210">
        <f t="shared" si="795"/>
        <v>7.2292530869519186E-2</v>
      </c>
      <c r="O3996" s="162">
        <f t="shared" si="796"/>
        <v>0</v>
      </c>
      <c r="P3996" s="162">
        <f t="shared" si="790"/>
        <v>0</v>
      </c>
      <c r="Q3996" s="210">
        <f t="shared" si="791"/>
        <v>5.3732468123861565E-3</v>
      </c>
      <c r="R3996" s="210">
        <f t="shared" si="797"/>
        <v>1.165779726296181E-2</v>
      </c>
    </row>
    <row r="3997" spans="1:18" x14ac:dyDescent="0.2">
      <c r="A3997" s="146">
        <v>3993</v>
      </c>
      <c r="B3997" s="146">
        <v>9</v>
      </c>
      <c r="C3997" s="146" t="s">
        <v>879</v>
      </c>
      <c r="D3997" s="162">
        <v>14.4</v>
      </c>
      <c r="E3997" s="162">
        <v>12657.127755061116</v>
      </c>
      <c r="F3997" s="208">
        <f t="shared" si="792"/>
        <v>11928.077196369595</v>
      </c>
      <c r="G3997" s="208">
        <f t="shared" si="788"/>
        <v>6.6505101375446412</v>
      </c>
      <c r="H3997" s="162">
        <f t="shared" si="793"/>
        <v>21.050510137544642</v>
      </c>
      <c r="I3997" s="209" t="str">
        <f t="shared" si="798"/>
        <v>S</v>
      </c>
      <c r="J3997" s="209" t="s">
        <v>7731</v>
      </c>
      <c r="K3997" s="210">
        <v>0.1254103278861449</v>
      </c>
      <c r="L3997" s="162">
        <f t="shared" si="794"/>
        <v>0.59999999999999964</v>
      </c>
      <c r="M3997" s="162">
        <f t="shared" si="789"/>
        <v>0</v>
      </c>
      <c r="N3997" s="210">
        <f t="shared" si="795"/>
        <v>9.9388101118753944E-2</v>
      </c>
      <c r="O3997" s="162">
        <f t="shared" si="796"/>
        <v>0</v>
      </c>
      <c r="P3997" s="162">
        <f t="shared" si="790"/>
        <v>0</v>
      </c>
      <c r="Q3997" s="210">
        <f t="shared" si="791"/>
        <v>5.3732468123861565E-3</v>
      </c>
      <c r="R3997" s="210">
        <f t="shared" si="797"/>
        <v>3.8753367512196567E-2</v>
      </c>
    </row>
    <row r="3998" spans="1:18" x14ac:dyDescent="0.2">
      <c r="A3998" s="146">
        <v>3994</v>
      </c>
      <c r="B3998" s="146">
        <v>10</v>
      </c>
      <c r="C3998" s="146" t="s">
        <v>879</v>
      </c>
      <c r="D3998" s="162">
        <v>14.9</v>
      </c>
      <c r="E3998" s="162">
        <v>15531.015410100828</v>
      </c>
      <c r="F3998" s="208">
        <f t="shared" si="792"/>
        <v>14605.366891658819</v>
      </c>
      <c r="G3998" s="208">
        <f t="shared" si="788"/>
        <v>8.1432354080588194</v>
      </c>
      <c r="H3998" s="162">
        <f t="shared" si="793"/>
        <v>23.04323540805882</v>
      </c>
      <c r="I3998" s="209" t="str">
        <f t="shared" si="798"/>
        <v>S</v>
      </c>
      <c r="J3998" s="209" t="s">
        <v>7731</v>
      </c>
      <c r="K3998" s="210">
        <v>0.1324196712221096</v>
      </c>
      <c r="L3998" s="162">
        <f t="shared" si="794"/>
        <v>9.9999999999999645E-2</v>
      </c>
      <c r="M3998" s="162">
        <f t="shared" si="789"/>
        <v>0</v>
      </c>
      <c r="N3998" s="210">
        <f t="shared" si="795"/>
        <v>0.10155407630513902</v>
      </c>
      <c r="O3998" s="162">
        <f t="shared" si="796"/>
        <v>0</v>
      </c>
      <c r="P3998" s="162">
        <f t="shared" si="790"/>
        <v>0</v>
      </c>
      <c r="Q3998" s="210">
        <f t="shared" si="791"/>
        <v>5.3732468123861565E-3</v>
      </c>
      <c r="R3998" s="210">
        <f t="shared" si="797"/>
        <v>4.0919342698581641E-2</v>
      </c>
    </row>
    <row r="3999" spans="1:18" x14ac:dyDescent="0.2">
      <c r="A3999" s="146">
        <v>3995</v>
      </c>
      <c r="B3999" s="146">
        <v>11</v>
      </c>
      <c r="C3999" s="146" t="s">
        <v>879</v>
      </c>
      <c r="D3999" s="162">
        <v>15.1</v>
      </c>
      <c r="E3999" s="162">
        <v>16390.09270177388</v>
      </c>
      <c r="F3999" s="208">
        <f t="shared" si="792"/>
        <v>15400.131102586736</v>
      </c>
      <c r="G3999" s="208">
        <f t="shared" si="788"/>
        <v>8.5863569065801801</v>
      </c>
      <c r="H3999" s="162">
        <f t="shared" si="793"/>
        <v>23.68635690658018</v>
      </c>
      <c r="I3999" s="209" t="str">
        <f t="shared" si="798"/>
        <v>S</v>
      </c>
      <c r="J3999" s="209" t="s">
        <v>7731</v>
      </c>
      <c r="K3999" s="210">
        <v>1.0871009142890513E-2</v>
      </c>
      <c r="L3999" s="162">
        <f t="shared" si="794"/>
        <v>0</v>
      </c>
      <c r="M3999" s="162">
        <f t="shared" si="789"/>
        <v>0</v>
      </c>
      <c r="N3999" s="210">
        <f t="shared" si="795"/>
        <v>6.3994012061880101E-2</v>
      </c>
      <c r="O3999" s="162">
        <f t="shared" si="796"/>
        <v>0</v>
      </c>
      <c r="P3999" s="162">
        <f t="shared" si="790"/>
        <v>0</v>
      </c>
      <c r="Q3999" s="210">
        <f t="shared" si="791"/>
        <v>5.3732468123861565E-3</v>
      </c>
      <c r="R3999" s="210">
        <f t="shared" si="797"/>
        <v>3.3592784553227242E-3</v>
      </c>
    </row>
    <row r="4000" spans="1:18" x14ac:dyDescent="0.2">
      <c r="A4000" s="146">
        <v>3996</v>
      </c>
      <c r="B4000" s="146">
        <v>12</v>
      </c>
      <c r="C4000" s="146" t="s">
        <v>879</v>
      </c>
      <c r="D4000" s="162">
        <v>15.4</v>
      </c>
      <c r="E4000" s="162">
        <v>16147.424934252369</v>
      </c>
      <c r="F4000" s="208">
        <f t="shared" si="792"/>
        <v>15152.743558302423</v>
      </c>
      <c r="G4000" s="208">
        <f t="shared" si="788"/>
        <v>8.448425759415418</v>
      </c>
      <c r="H4000" s="162">
        <f t="shared" si="793"/>
        <v>23.84842575941542</v>
      </c>
      <c r="I4000" s="209" t="str">
        <f t="shared" si="798"/>
        <v>S</v>
      </c>
      <c r="J4000" s="209" t="s">
        <v>7731</v>
      </c>
      <c r="K4000" s="210">
        <v>0.10417659139089416</v>
      </c>
      <c r="L4000" s="162">
        <f t="shared" si="794"/>
        <v>0</v>
      </c>
      <c r="M4000" s="162">
        <f t="shared" si="789"/>
        <v>0</v>
      </c>
      <c r="N4000" s="210">
        <f t="shared" si="795"/>
        <v>9.2826609669623444E-2</v>
      </c>
      <c r="O4000" s="162">
        <f t="shared" si="796"/>
        <v>0</v>
      </c>
      <c r="P4000" s="162">
        <f t="shared" si="790"/>
        <v>0</v>
      </c>
      <c r="Q4000" s="210">
        <f t="shared" si="791"/>
        <v>5.3732468123861565E-3</v>
      </c>
      <c r="R4000" s="210">
        <f t="shared" si="797"/>
        <v>3.2191876063066067E-2</v>
      </c>
    </row>
    <row r="4001" spans="1:18" x14ac:dyDescent="0.2">
      <c r="A4001" s="146">
        <v>3997</v>
      </c>
      <c r="B4001" s="146">
        <v>13</v>
      </c>
      <c r="C4001" s="146" t="s">
        <v>879</v>
      </c>
      <c r="D4001" s="162">
        <v>16.7</v>
      </c>
      <c r="E4001" s="162">
        <v>15585.281711324102</v>
      </c>
      <c r="F4001" s="208">
        <f t="shared" si="792"/>
        <v>14544.184893007652</v>
      </c>
      <c r="G4001" s="208">
        <f t="shared" si="788"/>
        <v>8.1091233298448486</v>
      </c>
      <c r="H4001" s="162">
        <f t="shared" si="793"/>
        <v>24.809123329844848</v>
      </c>
      <c r="I4001" s="209" t="str">
        <f t="shared" si="798"/>
        <v>S</v>
      </c>
      <c r="J4001" s="209" t="s">
        <v>7731</v>
      </c>
      <c r="K4001" s="210">
        <v>0</v>
      </c>
      <c r="L4001" s="162">
        <f t="shared" si="794"/>
        <v>0</v>
      </c>
      <c r="M4001" s="162">
        <f t="shared" si="789"/>
        <v>0</v>
      </c>
      <c r="N4001" s="210">
        <f t="shared" si="795"/>
        <v>6.0634733606557377E-2</v>
      </c>
      <c r="O4001" s="162">
        <f t="shared" si="796"/>
        <v>0</v>
      </c>
      <c r="P4001" s="162">
        <f t="shared" si="790"/>
        <v>0</v>
      </c>
      <c r="Q4001" s="210">
        <f t="shared" si="791"/>
        <v>5.3732468123861565E-3</v>
      </c>
      <c r="R4001" s="210">
        <f t="shared" si="797"/>
        <v>0</v>
      </c>
    </row>
    <row r="4002" spans="1:18" x14ac:dyDescent="0.2">
      <c r="A4002" s="146">
        <v>3998</v>
      </c>
      <c r="B4002" s="146">
        <v>14</v>
      </c>
      <c r="C4002" s="146" t="s">
        <v>879</v>
      </c>
      <c r="D4002" s="162">
        <v>15.9</v>
      </c>
      <c r="E4002" s="162">
        <v>14945.49593433792</v>
      </c>
      <c r="F4002" s="208">
        <f t="shared" si="792"/>
        <v>13994.962392914029</v>
      </c>
      <c r="G4002" s="208">
        <f t="shared" si="788"/>
        <v>7.8029038323929081</v>
      </c>
      <c r="H4002" s="162">
        <f t="shared" si="793"/>
        <v>23.702903832392909</v>
      </c>
      <c r="I4002" s="209" t="str">
        <f t="shared" si="798"/>
        <v>S</v>
      </c>
      <c r="J4002" s="209" t="s">
        <v>7731</v>
      </c>
      <c r="K4002" s="210">
        <v>3.0535049939064058E-3</v>
      </c>
      <c r="L4002" s="162">
        <f t="shared" si="794"/>
        <v>0</v>
      </c>
      <c r="M4002" s="162">
        <f t="shared" si="789"/>
        <v>0</v>
      </c>
      <c r="N4002" s="210">
        <f t="shared" si="795"/>
        <v>6.1578305027059625E-2</v>
      </c>
      <c r="O4002" s="162">
        <f t="shared" si="796"/>
        <v>0</v>
      </c>
      <c r="P4002" s="162">
        <f t="shared" si="790"/>
        <v>0</v>
      </c>
      <c r="Q4002" s="210">
        <f t="shared" si="791"/>
        <v>5.3732468123861565E-3</v>
      </c>
      <c r="R4002" s="210">
        <f t="shared" si="797"/>
        <v>9.4357142050224829E-4</v>
      </c>
    </row>
    <row r="4003" spans="1:18" x14ac:dyDescent="0.2">
      <c r="A4003" s="146">
        <v>3999</v>
      </c>
      <c r="B4003" s="146">
        <v>15</v>
      </c>
      <c r="C4003" s="146" t="s">
        <v>879</v>
      </c>
      <c r="D4003" s="162">
        <v>15.9</v>
      </c>
      <c r="E4003" s="162">
        <v>14016.011595436725</v>
      </c>
      <c r="F4003" s="208">
        <f t="shared" si="792"/>
        <v>13124.59325796695</v>
      </c>
      <c r="G4003" s="208">
        <f t="shared" si="788"/>
        <v>7.3176287406846434</v>
      </c>
      <c r="H4003" s="162">
        <f t="shared" si="793"/>
        <v>23.217628740684646</v>
      </c>
      <c r="I4003" s="209" t="str">
        <f t="shared" si="798"/>
        <v>S</v>
      </c>
      <c r="J4003" s="209" t="s">
        <v>7731</v>
      </c>
      <c r="K4003" s="210">
        <v>5.1069529055778294E-3</v>
      </c>
      <c r="L4003" s="162">
        <f t="shared" si="794"/>
        <v>0</v>
      </c>
      <c r="M4003" s="162">
        <f t="shared" si="789"/>
        <v>0</v>
      </c>
      <c r="N4003" s="210">
        <f t="shared" si="795"/>
        <v>6.221284624012783E-2</v>
      </c>
      <c r="O4003" s="162">
        <f t="shared" si="796"/>
        <v>0</v>
      </c>
      <c r="P4003" s="162">
        <f t="shared" si="790"/>
        <v>0</v>
      </c>
      <c r="Q4003" s="210">
        <f t="shared" si="791"/>
        <v>5.3732468123861565E-3</v>
      </c>
      <c r="R4003" s="210">
        <f t="shared" si="797"/>
        <v>1.5781126335704526E-3</v>
      </c>
    </row>
    <row r="4004" spans="1:18" x14ac:dyDescent="0.2">
      <c r="A4004" s="146">
        <v>4000</v>
      </c>
      <c r="B4004" s="146">
        <v>16</v>
      </c>
      <c r="C4004" s="146" t="s">
        <v>879</v>
      </c>
      <c r="D4004" s="162">
        <v>16.600000000000001</v>
      </c>
      <c r="E4004" s="162">
        <v>11968.919740060323</v>
      </c>
      <c r="F4004" s="208">
        <f t="shared" si="792"/>
        <v>11174.183469320316</v>
      </c>
      <c r="G4004" s="208">
        <f t="shared" si="788"/>
        <v>6.2301760139611249</v>
      </c>
      <c r="H4004" s="162">
        <f t="shared" si="793"/>
        <v>22.830176013961125</v>
      </c>
      <c r="I4004" s="209" t="str">
        <f t="shared" si="798"/>
        <v>S</v>
      </c>
      <c r="J4004" s="209" t="s">
        <v>7731</v>
      </c>
      <c r="K4004" s="210">
        <v>4.3146212330657137E-2</v>
      </c>
      <c r="L4004" s="162">
        <f t="shared" si="794"/>
        <v>0</v>
      </c>
      <c r="M4004" s="162">
        <f t="shared" si="789"/>
        <v>0</v>
      </c>
      <c r="N4004" s="210">
        <f t="shared" si="795"/>
        <v>7.3967455491530221E-2</v>
      </c>
      <c r="O4004" s="162">
        <f t="shared" si="796"/>
        <v>0</v>
      </c>
      <c r="P4004" s="162">
        <f t="shared" si="790"/>
        <v>0</v>
      </c>
      <c r="Q4004" s="210">
        <f t="shared" si="791"/>
        <v>5.3732468123861565E-3</v>
      </c>
      <c r="R4004" s="210">
        <f t="shared" si="797"/>
        <v>1.3332721884972844E-2</v>
      </c>
    </row>
    <row r="4005" spans="1:18" x14ac:dyDescent="0.2">
      <c r="A4005" s="146">
        <v>4001</v>
      </c>
      <c r="B4005" s="146">
        <v>17</v>
      </c>
      <c r="C4005" s="146" t="s">
        <v>879</v>
      </c>
      <c r="D4005" s="162">
        <v>15.5</v>
      </c>
      <c r="E4005" s="162">
        <v>9251.7086367575484</v>
      </c>
      <c r="F4005" s="208">
        <f t="shared" si="792"/>
        <v>8678.1027012785798</v>
      </c>
      <c r="G4005" s="208">
        <f t="shared" si="788"/>
        <v>4.8384839433360129</v>
      </c>
      <c r="H4005" s="162">
        <f t="shared" si="793"/>
        <v>20.338483943336012</v>
      </c>
      <c r="I4005" s="209" t="str">
        <f t="shared" si="798"/>
        <v>S</v>
      </c>
      <c r="J4005" s="209" t="s">
        <v>7731</v>
      </c>
      <c r="K4005" s="210">
        <v>3.9426989059413664E-2</v>
      </c>
      <c r="L4005" s="162">
        <f t="shared" si="794"/>
        <v>0</v>
      </c>
      <c r="M4005" s="162">
        <f t="shared" si="789"/>
        <v>0</v>
      </c>
      <c r="N4005" s="210">
        <f t="shared" si="795"/>
        <v>7.2818168756379781E-2</v>
      </c>
      <c r="O4005" s="162">
        <f t="shared" si="796"/>
        <v>0</v>
      </c>
      <c r="P4005" s="162">
        <f t="shared" si="790"/>
        <v>0</v>
      </c>
      <c r="Q4005" s="210">
        <f t="shared" si="791"/>
        <v>5.3732468123861565E-3</v>
      </c>
      <c r="R4005" s="210">
        <f t="shared" si="797"/>
        <v>1.2183435149822404E-2</v>
      </c>
    </row>
    <row r="4006" spans="1:18" x14ac:dyDescent="0.2">
      <c r="A4006" s="146">
        <v>4002</v>
      </c>
      <c r="B4006" s="146">
        <v>18</v>
      </c>
      <c r="C4006" s="146" t="s">
        <v>879</v>
      </c>
      <c r="D4006" s="162">
        <v>15.1</v>
      </c>
      <c r="E4006" s="162">
        <v>6343.0348911900983</v>
      </c>
      <c r="F4006" s="208">
        <f t="shared" si="792"/>
        <v>5959.9155837622166</v>
      </c>
      <c r="G4006" s="208">
        <f t="shared" si="788"/>
        <v>3.3229562783836264</v>
      </c>
      <c r="H4006" s="162">
        <f t="shared" si="793"/>
        <v>18.422956278383626</v>
      </c>
      <c r="I4006" s="209" t="str">
        <f t="shared" si="798"/>
        <v>S</v>
      </c>
      <c r="J4006" s="209" t="s">
        <v>7731</v>
      </c>
      <c r="K4006" s="210">
        <v>4.9896975772668562E-3</v>
      </c>
      <c r="L4006" s="162">
        <f t="shared" si="794"/>
        <v>0</v>
      </c>
      <c r="M4006" s="162">
        <f t="shared" si="789"/>
        <v>0</v>
      </c>
      <c r="N4006" s="210">
        <f t="shared" si="795"/>
        <v>6.2176612869978887E-2</v>
      </c>
      <c r="O4006" s="162">
        <f t="shared" si="796"/>
        <v>0</v>
      </c>
      <c r="P4006" s="162">
        <f t="shared" si="790"/>
        <v>0</v>
      </c>
      <c r="Q4006" s="210">
        <f t="shared" si="791"/>
        <v>5.3732468123861565E-3</v>
      </c>
      <c r="R4006" s="210">
        <f t="shared" si="797"/>
        <v>1.5418792634215098E-3</v>
      </c>
    </row>
    <row r="4007" spans="1:18" x14ac:dyDescent="0.2">
      <c r="A4007" s="146">
        <v>4003</v>
      </c>
      <c r="B4007" s="146">
        <v>19</v>
      </c>
      <c r="C4007" s="146" t="s">
        <v>879</v>
      </c>
      <c r="D4007" s="162">
        <v>13.9</v>
      </c>
      <c r="E4007" s="162">
        <v>3547.3463676567444</v>
      </c>
      <c r="F4007" s="208">
        <f t="shared" si="792"/>
        <v>3350.1139096150296</v>
      </c>
      <c r="G4007" s="208">
        <f t="shared" si="788"/>
        <v>1.8678590145782383</v>
      </c>
      <c r="H4007" s="162">
        <f t="shared" si="793"/>
        <v>15.767859014578239</v>
      </c>
      <c r="I4007" s="209" t="str">
        <f t="shared" si="798"/>
        <v>S</v>
      </c>
      <c r="J4007" s="209" t="s">
        <v>7731</v>
      </c>
      <c r="K4007" s="210">
        <v>8.7851401000596345E-3</v>
      </c>
      <c r="L4007" s="162">
        <f t="shared" si="794"/>
        <v>1.0999999999999996</v>
      </c>
      <c r="M4007" s="162">
        <f t="shared" si="789"/>
        <v>0</v>
      </c>
      <c r="N4007" s="210">
        <f t="shared" si="795"/>
        <v>6.334945231180493E-2</v>
      </c>
      <c r="O4007" s="162">
        <f t="shared" si="796"/>
        <v>0</v>
      </c>
      <c r="P4007" s="162">
        <f t="shared" si="790"/>
        <v>0</v>
      </c>
      <c r="Q4007" s="210">
        <f t="shared" si="791"/>
        <v>5.3732468123861565E-3</v>
      </c>
      <c r="R4007" s="210">
        <f t="shared" si="797"/>
        <v>2.7147187052475527E-3</v>
      </c>
    </row>
    <row r="4008" spans="1:18" x14ac:dyDescent="0.2">
      <c r="A4008" s="146">
        <v>4004</v>
      </c>
      <c r="B4008" s="146">
        <v>20</v>
      </c>
      <c r="C4008" s="146" t="s">
        <v>879</v>
      </c>
      <c r="D4008" s="162">
        <v>12.9</v>
      </c>
      <c r="E4008" s="162">
        <v>1187.7362749791312</v>
      </c>
      <c r="F4008" s="208">
        <f t="shared" si="792"/>
        <v>1126.4490831902081</v>
      </c>
      <c r="G4008" s="208">
        <f t="shared" si="788"/>
        <v>0.62805269649532713</v>
      </c>
      <c r="H4008" s="162">
        <f t="shared" si="793"/>
        <v>13.528052696495328</v>
      </c>
      <c r="I4008" s="209" t="str">
        <f t="shared" si="798"/>
        <v>S</v>
      </c>
      <c r="J4008" s="209" t="s">
        <v>7731</v>
      </c>
      <c r="K4008" s="210">
        <v>7.6981246775971707E-2</v>
      </c>
      <c r="L4008" s="162">
        <f t="shared" si="794"/>
        <v>2.0999999999999996</v>
      </c>
      <c r="M4008" s="162">
        <f t="shared" si="789"/>
        <v>1.4719473035046722</v>
      </c>
      <c r="N4008" s="210">
        <f t="shared" si="795"/>
        <v>0.10640865317475326</v>
      </c>
      <c r="O4008" s="162">
        <f t="shared" si="796"/>
        <v>0</v>
      </c>
      <c r="P4008" s="162">
        <f t="shared" si="790"/>
        <v>0</v>
      </c>
      <c r="Q4008" s="210">
        <f t="shared" si="791"/>
        <v>5.3732468123861565E-3</v>
      </c>
      <c r="R4008" s="210">
        <f t="shared" si="797"/>
        <v>4.5773919568195882E-2</v>
      </c>
    </row>
    <row r="4009" spans="1:18" x14ac:dyDescent="0.2">
      <c r="A4009" s="146">
        <v>4005</v>
      </c>
      <c r="B4009" s="146">
        <v>21</v>
      </c>
      <c r="C4009" s="146" t="s">
        <v>879</v>
      </c>
      <c r="D4009" s="162">
        <v>12</v>
      </c>
      <c r="E4009" s="162">
        <v>116.32468672476027</v>
      </c>
      <c r="F4009" s="208">
        <f t="shared" si="792"/>
        <v>110.74110176197178</v>
      </c>
      <c r="G4009" s="208">
        <f t="shared" si="788"/>
        <v>6.1743800596378691E-2</v>
      </c>
      <c r="H4009" s="162">
        <f t="shared" si="793"/>
        <v>12.061743800596378</v>
      </c>
      <c r="I4009" s="209" t="str">
        <f t="shared" si="798"/>
        <v>S</v>
      </c>
      <c r="J4009" s="209" t="s">
        <v>7731</v>
      </c>
      <c r="K4009" s="210">
        <v>0.14753074614898781</v>
      </c>
      <c r="L4009" s="162">
        <f t="shared" si="794"/>
        <v>3</v>
      </c>
      <c r="M4009" s="162">
        <f t="shared" si="789"/>
        <v>2.9382561994036216</v>
      </c>
      <c r="N4009" s="210">
        <f t="shared" si="795"/>
        <v>0.15011086386149461</v>
      </c>
      <c r="O4009" s="162">
        <f t="shared" si="796"/>
        <v>0</v>
      </c>
      <c r="P4009" s="162">
        <f t="shared" si="790"/>
        <v>0</v>
      </c>
      <c r="Q4009" s="210">
        <f t="shared" si="791"/>
        <v>5.3732468123861565E-3</v>
      </c>
      <c r="R4009" s="210">
        <f t="shared" si="797"/>
        <v>8.9476130254937225E-2</v>
      </c>
    </row>
    <row r="4010" spans="1:18" x14ac:dyDescent="0.2">
      <c r="A4010" s="146">
        <v>4006</v>
      </c>
      <c r="B4010" s="146">
        <v>22</v>
      </c>
      <c r="C4010" s="146" t="s">
        <v>879</v>
      </c>
      <c r="D4010" s="162">
        <v>11.3</v>
      </c>
      <c r="E4010" s="162">
        <v>0</v>
      </c>
      <c r="F4010" s="208">
        <f t="shared" si="792"/>
        <v>0</v>
      </c>
      <c r="G4010" s="208">
        <f t="shared" si="788"/>
        <v>0</v>
      </c>
      <c r="H4010" s="162">
        <f t="shared" si="793"/>
        <v>11.3</v>
      </c>
      <c r="I4010" s="209" t="str">
        <f t="shared" si="798"/>
        <v>S</v>
      </c>
      <c r="J4010" s="209" t="s">
        <v>7731</v>
      </c>
      <c r="K4010" s="210">
        <v>1.8340890372383983E-2</v>
      </c>
      <c r="L4010" s="162">
        <f t="shared" si="794"/>
        <v>3.6999999999999993</v>
      </c>
      <c r="M4010" s="162">
        <f t="shared" si="789"/>
        <v>3.6999999999999993</v>
      </c>
      <c r="N4010" s="210">
        <f t="shared" si="795"/>
        <v>0.12156736405551923</v>
      </c>
      <c r="O4010" s="162">
        <f t="shared" si="796"/>
        <v>0</v>
      </c>
      <c r="P4010" s="162">
        <f t="shared" si="790"/>
        <v>0</v>
      </c>
      <c r="Q4010" s="210">
        <f t="shared" si="791"/>
        <v>5.3732468123861565E-3</v>
      </c>
      <c r="R4010" s="210">
        <f t="shared" si="797"/>
        <v>6.0932630448961848E-2</v>
      </c>
    </row>
    <row r="4011" spans="1:18" x14ac:dyDescent="0.2">
      <c r="A4011" s="146">
        <v>4007</v>
      </c>
      <c r="B4011" s="146">
        <v>23</v>
      </c>
      <c r="C4011" s="146" t="s">
        <v>879</v>
      </c>
      <c r="D4011" s="162">
        <v>9.6999999999999993</v>
      </c>
      <c r="E4011" s="162">
        <v>0</v>
      </c>
      <c r="F4011" s="208">
        <f t="shared" si="792"/>
        <v>0</v>
      </c>
      <c r="G4011" s="208">
        <f t="shared" si="788"/>
        <v>0</v>
      </c>
      <c r="H4011" s="162">
        <f t="shared" si="793"/>
        <v>9.6999999999999993</v>
      </c>
      <c r="I4011" s="209" t="str">
        <f t="shared" si="798"/>
        <v>S</v>
      </c>
      <c r="J4011" s="209" t="s">
        <v>7731</v>
      </c>
      <c r="K4011" s="210">
        <v>6.8874056860745395E-2</v>
      </c>
      <c r="L4011" s="162">
        <f t="shared" si="794"/>
        <v>5.3000000000000007</v>
      </c>
      <c r="M4011" s="162">
        <f t="shared" si="789"/>
        <v>5.3000000000000007</v>
      </c>
      <c r="N4011" s="210">
        <f t="shared" si="795"/>
        <v>0.16108115402103546</v>
      </c>
      <c r="O4011" s="162">
        <f t="shared" si="796"/>
        <v>0</v>
      </c>
      <c r="P4011" s="162">
        <f t="shared" si="790"/>
        <v>0</v>
      </c>
      <c r="Q4011" s="210">
        <f t="shared" si="791"/>
        <v>5.3732468123861565E-3</v>
      </c>
      <c r="R4011" s="210">
        <f t="shared" si="797"/>
        <v>0.10044642041447807</v>
      </c>
    </row>
    <row r="4012" spans="1:18" x14ac:dyDescent="0.2">
      <c r="A4012" s="146">
        <v>4008</v>
      </c>
      <c r="B4012" s="146">
        <v>24</v>
      </c>
      <c r="C4012" s="146" t="s">
        <v>879</v>
      </c>
      <c r="D4012" s="162">
        <v>8.6999999999999993</v>
      </c>
      <c r="E4012" s="162">
        <v>0</v>
      </c>
      <c r="F4012" s="208">
        <f t="shared" si="792"/>
        <v>0</v>
      </c>
      <c r="G4012" s="208">
        <f t="shared" si="788"/>
        <v>0</v>
      </c>
      <c r="H4012" s="162">
        <f t="shared" si="793"/>
        <v>8.6999999999999993</v>
      </c>
      <c r="I4012" s="209" t="str">
        <f t="shared" si="798"/>
        <v>S</v>
      </c>
      <c r="J4012" s="209" t="s">
        <v>7731</v>
      </c>
      <c r="K4012" s="210">
        <v>0</v>
      </c>
      <c r="L4012" s="162">
        <f t="shared" si="794"/>
        <v>6.3000000000000007</v>
      </c>
      <c r="M4012" s="162">
        <f t="shared" si="789"/>
        <v>6.3000000000000007</v>
      </c>
      <c r="N4012" s="210">
        <f t="shared" si="795"/>
        <v>0.15473470882353757</v>
      </c>
      <c r="O4012" s="162">
        <f t="shared" si="796"/>
        <v>0</v>
      </c>
      <c r="P4012" s="162">
        <f t="shared" si="790"/>
        <v>0</v>
      </c>
      <c r="Q4012" s="210">
        <f t="shared" si="791"/>
        <v>5.3732468123861565E-3</v>
      </c>
      <c r="R4012" s="210">
        <f t="shared" si="797"/>
        <v>9.4099975216980186E-2</v>
      </c>
    </row>
    <row r="4013" spans="1:18" x14ac:dyDescent="0.2">
      <c r="A4013" s="146">
        <v>4009</v>
      </c>
      <c r="B4013" s="146">
        <v>1</v>
      </c>
      <c r="C4013" s="146" t="s">
        <v>879</v>
      </c>
      <c r="D4013" s="162">
        <v>8.6</v>
      </c>
      <c r="E4013" s="162">
        <v>0</v>
      </c>
      <c r="F4013" s="208">
        <f t="shared" si="792"/>
        <v>0</v>
      </c>
      <c r="G4013" s="208">
        <f t="shared" si="788"/>
        <v>0</v>
      </c>
      <c r="H4013" s="162">
        <f t="shared" si="793"/>
        <v>8.6</v>
      </c>
      <c r="I4013" s="209" t="str">
        <f>IF(AVERAGE(H4013:H4036)&gt;15,"S",IF(AVERAGE(H4013:H4036)&lt;5,"W","Ü"))</f>
        <v>S</v>
      </c>
      <c r="J4013" s="209" t="s">
        <v>7731</v>
      </c>
      <c r="K4013" s="210">
        <v>1.6809008365835574E-4</v>
      </c>
      <c r="L4013" s="162">
        <f t="shared" si="794"/>
        <v>6.4</v>
      </c>
      <c r="M4013" s="162">
        <f t="shared" si="789"/>
        <v>6.4</v>
      </c>
      <c r="N4013" s="210">
        <f t="shared" si="795"/>
        <v>0.15628030117226513</v>
      </c>
      <c r="O4013" s="162">
        <f t="shared" si="796"/>
        <v>0</v>
      </c>
      <c r="P4013" s="162">
        <f t="shared" si="790"/>
        <v>0</v>
      </c>
      <c r="Q4013" s="210">
        <f t="shared" si="791"/>
        <v>5.3732468123861565E-3</v>
      </c>
      <c r="R4013" s="210">
        <f t="shared" si="797"/>
        <v>9.5645567565707745E-2</v>
      </c>
    </row>
    <row r="4014" spans="1:18" x14ac:dyDescent="0.2">
      <c r="A4014" s="146">
        <v>4010</v>
      </c>
      <c r="B4014" s="146">
        <v>2</v>
      </c>
      <c r="C4014" s="146" t="s">
        <v>879</v>
      </c>
      <c r="D4014" s="162">
        <v>8.5</v>
      </c>
      <c r="E4014" s="162">
        <v>0</v>
      </c>
      <c r="F4014" s="208">
        <f t="shared" si="792"/>
        <v>0</v>
      </c>
      <c r="G4014" s="208">
        <f t="shared" si="788"/>
        <v>0</v>
      </c>
      <c r="H4014" s="162">
        <f t="shared" si="793"/>
        <v>8.5</v>
      </c>
      <c r="I4014" s="209" t="str">
        <f>IF(I4013="S","S",IF(I4013="W","W","Ü"))</f>
        <v>S</v>
      </c>
      <c r="J4014" s="209" t="s">
        <v>7731</v>
      </c>
      <c r="K4014" s="210">
        <v>1.0627291674174604E-3</v>
      </c>
      <c r="L4014" s="162">
        <f t="shared" si="794"/>
        <v>6.5</v>
      </c>
      <c r="M4014" s="162">
        <f t="shared" si="789"/>
        <v>6.5</v>
      </c>
      <c r="N4014" s="210">
        <f t="shared" si="795"/>
        <v>0.158050406293514</v>
      </c>
      <c r="O4014" s="162">
        <f t="shared" si="796"/>
        <v>0</v>
      </c>
      <c r="P4014" s="162">
        <f t="shared" si="790"/>
        <v>0</v>
      </c>
      <c r="Q4014" s="210">
        <f t="shared" si="791"/>
        <v>5.3732468123861565E-3</v>
      </c>
      <c r="R4014" s="210">
        <f t="shared" si="797"/>
        <v>9.7415672686956611E-2</v>
      </c>
    </row>
    <row r="4015" spans="1:18" x14ac:dyDescent="0.2">
      <c r="A4015" s="146">
        <v>4011</v>
      </c>
      <c r="B4015" s="146">
        <v>3</v>
      </c>
      <c r="C4015" s="146" t="s">
        <v>879</v>
      </c>
      <c r="D4015" s="162">
        <v>8.6</v>
      </c>
      <c r="E4015" s="162">
        <v>0</v>
      </c>
      <c r="F4015" s="208">
        <f t="shared" si="792"/>
        <v>0</v>
      </c>
      <c r="G4015" s="208">
        <f t="shared" si="788"/>
        <v>0</v>
      </c>
      <c r="H4015" s="162">
        <f t="shared" si="793"/>
        <v>8.6</v>
      </c>
      <c r="I4015" s="209" t="str">
        <f t="shared" ref="I4015:I4036" si="799">IF(I4014="S","S",IF(I4014="W","W","Ü"))</f>
        <v>S</v>
      </c>
      <c r="J4015" s="209" t="s">
        <v>7731</v>
      </c>
      <c r="K4015" s="210">
        <v>5.129509595208039E-5</v>
      </c>
      <c r="L4015" s="162">
        <f t="shared" si="794"/>
        <v>6.4</v>
      </c>
      <c r="M4015" s="162">
        <f t="shared" si="789"/>
        <v>6.4</v>
      </c>
      <c r="N4015" s="210">
        <f t="shared" si="795"/>
        <v>0.15624421005314876</v>
      </c>
      <c r="O4015" s="162">
        <f t="shared" si="796"/>
        <v>0</v>
      </c>
      <c r="P4015" s="162">
        <f t="shared" si="790"/>
        <v>0</v>
      </c>
      <c r="Q4015" s="210">
        <f t="shared" si="791"/>
        <v>5.3732468123861565E-3</v>
      </c>
      <c r="R4015" s="210">
        <f t="shared" si="797"/>
        <v>9.5609476446591374E-2</v>
      </c>
    </row>
    <row r="4016" spans="1:18" x14ac:dyDescent="0.2">
      <c r="A4016" s="146">
        <v>4012</v>
      </c>
      <c r="B4016" s="146">
        <v>4</v>
      </c>
      <c r="C4016" s="146" t="s">
        <v>879</v>
      </c>
      <c r="D4016" s="162">
        <v>8</v>
      </c>
      <c r="E4016" s="162">
        <v>2.7828872422191453</v>
      </c>
      <c r="F4016" s="208">
        <f t="shared" si="792"/>
        <v>2.6938348504681326</v>
      </c>
      <c r="G4016" s="208">
        <f t="shared" si="788"/>
        <v>1.5019500366213305E-3</v>
      </c>
      <c r="H4016" s="162">
        <f t="shared" si="793"/>
        <v>8.0015019500366211</v>
      </c>
      <c r="I4016" s="209" t="str">
        <f t="shared" si="799"/>
        <v>S</v>
      </c>
      <c r="J4016" s="209" t="s">
        <v>7731</v>
      </c>
      <c r="K4016" s="210">
        <v>0</v>
      </c>
      <c r="L4016" s="162">
        <f t="shared" si="794"/>
        <v>7</v>
      </c>
      <c r="M4016" s="162">
        <f t="shared" si="789"/>
        <v>6.9984980499633789</v>
      </c>
      <c r="N4016" s="210">
        <f t="shared" si="795"/>
        <v>0.1651678277426904</v>
      </c>
      <c r="O4016" s="162">
        <f t="shared" si="796"/>
        <v>0</v>
      </c>
      <c r="P4016" s="162">
        <f t="shared" si="790"/>
        <v>0</v>
      </c>
      <c r="Q4016" s="210">
        <f t="shared" si="791"/>
        <v>5.3732468123861565E-3</v>
      </c>
      <c r="R4016" s="210">
        <f t="shared" si="797"/>
        <v>0.10453309413613301</v>
      </c>
    </row>
    <row r="4017" spans="1:18" x14ac:dyDescent="0.2">
      <c r="A4017" s="146">
        <v>4013</v>
      </c>
      <c r="B4017" s="146">
        <v>5</v>
      </c>
      <c r="C4017" s="146" t="s">
        <v>879</v>
      </c>
      <c r="D4017" s="162">
        <v>8.6999999999999993</v>
      </c>
      <c r="E4017" s="162">
        <v>350.6437925196123</v>
      </c>
      <c r="F4017" s="208">
        <f t="shared" si="792"/>
        <v>338.44138853992979</v>
      </c>
      <c r="G4017" s="208">
        <f t="shared" si="788"/>
        <v>0.18869829968358515</v>
      </c>
      <c r="H4017" s="162">
        <f t="shared" si="793"/>
        <v>8.8886982996835844</v>
      </c>
      <c r="I4017" s="209" t="str">
        <f t="shared" si="799"/>
        <v>S</v>
      </c>
      <c r="J4017" s="209" t="s">
        <v>7731</v>
      </c>
      <c r="K4017" s="210">
        <v>0</v>
      </c>
      <c r="L4017" s="162">
        <f t="shared" si="794"/>
        <v>6.3000000000000007</v>
      </c>
      <c r="M4017" s="162">
        <f t="shared" si="789"/>
        <v>6.1113017003164156</v>
      </c>
      <c r="N4017" s="210">
        <f t="shared" si="795"/>
        <v>0.15191621591501192</v>
      </c>
      <c r="O4017" s="162">
        <f t="shared" si="796"/>
        <v>0</v>
      </c>
      <c r="P4017" s="162">
        <f t="shared" si="790"/>
        <v>0</v>
      </c>
      <c r="Q4017" s="210">
        <f t="shared" si="791"/>
        <v>5.3732468123861565E-3</v>
      </c>
      <c r="R4017" s="210">
        <f t="shared" si="797"/>
        <v>9.1281482308454537E-2</v>
      </c>
    </row>
    <row r="4018" spans="1:18" x14ac:dyDescent="0.2">
      <c r="A4018" s="146">
        <v>4014</v>
      </c>
      <c r="B4018" s="146">
        <v>6</v>
      </c>
      <c r="C4018" s="146" t="s">
        <v>879</v>
      </c>
      <c r="D4018" s="162">
        <v>9.6</v>
      </c>
      <c r="E4018" s="162">
        <v>2134.4745147820845</v>
      </c>
      <c r="F4018" s="208">
        <f t="shared" si="792"/>
        <v>2052.5106934144524</v>
      </c>
      <c r="G4018" s="208">
        <f t="shared" si="788"/>
        <v>1.1443791777375616</v>
      </c>
      <c r="H4018" s="162">
        <f t="shared" si="793"/>
        <v>10.744379177737562</v>
      </c>
      <c r="I4018" s="209" t="str">
        <f t="shared" si="799"/>
        <v>S</v>
      </c>
      <c r="J4018" s="209" t="s">
        <v>7731</v>
      </c>
      <c r="K4018" s="210">
        <v>2.2475801209669889E-3</v>
      </c>
      <c r="L4018" s="162">
        <f t="shared" si="794"/>
        <v>5.4</v>
      </c>
      <c r="M4018" s="162">
        <f t="shared" si="789"/>
        <v>4.2556208222624381</v>
      </c>
      <c r="N4018" s="210">
        <f t="shared" si="795"/>
        <v>0.12489336155788716</v>
      </c>
      <c r="O4018" s="162">
        <f t="shared" si="796"/>
        <v>0</v>
      </c>
      <c r="P4018" s="162">
        <f t="shared" si="790"/>
        <v>0</v>
      </c>
      <c r="Q4018" s="210">
        <f t="shared" si="791"/>
        <v>5.3732468123861565E-3</v>
      </c>
      <c r="R4018" s="210">
        <f t="shared" si="797"/>
        <v>6.4258627951329778E-2</v>
      </c>
    </row>
    <row r="4019" spans="1:18" x14ac:dyDescent="0.2">
      <c r="A4019" s="146">
        <v>4015</v>
      </c>
      <c r="B4019" s="146">
        <v>7</v>
      </c>
      <c r="C4019" s="146" t="s">
        <v>879</v>
      </c>
      <c r="D4019" s="162">
        <v>11.6</v>
      </c>
      <c r="E4019" s="162">
        <v>6013.8193304355727</v>
      </c>
      <c r="F4019" s="208">
        <f t="shared" si="792"/>
        <v>5734.778113503362</v>
      </c>
      <c r="G4019" s="208">
        <f t="shared" si="788"/>
        <v>3.1974306799448962</v>
      </c>
      <c r="H4019" s="162">
        <f t="shared" si="793"/>
        <v>14.797430679944895</v>
      </c>
      <c r="I4019" s="209" t="str">
        <f t="shared" si="799"/>
        <v>S</v>
      </c>
      <c r="J4019" s="209" t="s">
        <v>7731</v>
      </c>
      <c r="K4019" s="210">
        <v>0.1696313040028852</v>
      </c>
      <c r="L4019" s="162">
        <f t="shared" si="794"/>
        <v>3.4000000000000004</v>
      </c>
      <c r="M4019" s="162">
        <f t="shared" si="789"/>
        <v>0.20256932005510464</v>
      </c>
      <c r="N4019" s="210">
        <f t="shared" si="795"/>
        <v>0.11607861598141296</v>
      </c>
      <c r="O4019" s="162">
        <f t="shared" si="796"/>
        <v>0</v>
      </c>
      <c r="P4019" s="162">
        <f t="shared" si="790"/>
        <v>0</v>
      </c>
      <c r="Q4019" s="210">
        <f t="shared" si="791"/>
        <v>5.3732468123861565E-3</v>
      </c>
      <c r="R4019" s="210">
        <f t="shared" si="797"/>
        <v>5.5443882374855584E-2</v>
      </c>
    </row>
    <row r="4020" spans="1:18" x14ac:dyDescent="0.2">
      <c r="A4020" s="146">
        <v>4016</v>
      </c>
      <c r="B4020" s="146">
        <v>8</v>
      </c>
      <c r="C4020" s="146" t="s">
        <v>879</v>
      </c>
      <c r="D4020" s="162">
        <v>13</v>
      </c>
      <c r="E4020" s="162">
        <v>11255.665739879554</v>
      </c>
      <c r="F4020" s="208">
        <f t="shared" si="792"/>
        <v>10670.371121405817</v>
      </c>
      <c r="G4020" s="208">
        <f t="shared" si="788"/>
        <v>5.949274987578991</v>
      </c>
      <c r="H4020" s="162">
        <f t="shared" si="793"/>
        <v>18.949274987578992</v>
      </c>
      <c r="I4020" s="209" t="str">
        <f t="shared" si="799"/>
        <v>S</v>
      </c>
      <c r="J4020" s="209" t="s">
        <v>7731</v>
      </c>
      <c r="K4020" s="210">
        <v>3.7725964762110445E-2</v>
      </c>
      <c r="L4020" s="162">
        <f t="shared" si="794"/>
        <v>2</v>
      </c>
      <c r="M4020" s="162">
        <f t="shared" si="789"/>
        <v>0</v>
      </c>
      <c r="N4020" s="210">
        <f t="shared" si="795"/>
        <v>7.2292530869519186E-2</v>
      </c>
      <c r="O4020" s="162">
        <f t="shared" si="796"/>
        <v>0</v>
      </c>
      <c r="P4020" s="162">
        <f t="shared" si="790"/>
        <v>0</v>
      </c>
      <c r="Q4020" s="210">
        <f t="shared" si="791"/>
        <v>5.3732468123861565E-3</v>
      </c>
      <c r="R4020" s="210">
        <f t="shared" si="797"/>
        <v>1.165779726296181E-2</v>
      </c>
    </row>
    <row r="4021" spans="1:18" x14ac:dyDescent="0.2">
      <c r="A4021" s="146">
        <v>4017</v>
      </c>
      <c r="B4021" s="146">
        <v>9</v>
      </c>
      <c r="C4021" s="146" t="s">
        <v>879</v>
      </c>
      <c r="D4021" s="162">
        <v>13.3</v>
      </c>
      <c r="E4021" s="162">
        <v>16331.930358411499</v>
      </c>
      <c r="F4021" s="208">
        <f t="shared" si="792"/>
        <v>15463.071663344006</v>
      </c>
      <c r="G4021" s="208">
        <f t="shared" si="788"/>
        <v>8.6214494726734294</v>
      </c>
      <c r="H4021" s="162">
        <f t="shared" si="793"/>
        <v>21.92144947267343</v>
      </c>
      <c r="I4021" s="209" t="str">
        <f t="shared" si="799"/>
        <v>S</v>
      </c>
      <c r="J4021" s="209" t="s">
        <v>7731</v>
      </c>
      <c r="K4021" s="210">
        <v>0.1254103278861449</v>
      </c>
      <c r="L4021" s="162">
        <f t="shared" si="794"/>
        <v>1.6999999999999993</v>
      </c>
      <c r="M4021" s="162">
        <f t="shared" si="789"/>
        <v>0</v>
      </c>
      <c r="N4021" s="210">
        <f t="shared" si="795"/>
        <v>9.9388101118753944E-2</v>
      </c>
      <c r="O4021" s="162">
        <f t="shared" si="796"/>
        <v>0</v>
      </c>
      <c r="P4021" s="162">
        <f t="shared" si="790"/>
        <v>0</v>
      </c>
      <c r="Q4021" s="210">
        <f t="shared" si="791"/>
        <v>5.3732468123861565E-3</v>
      </c>
      <c r="R4021" s="210">
        <f t="shared" si="797"/>
        <v>3.8753367512196567E-2</v>
      </c>
    </row>
    <row r="4022" spans="1:18" x14ac:dyDescent="0.2">
      <c r="A4022" s="146">
        <v>4018</v>
      </c>
      <c r="B4022" s="146">
        <v>10</v>
      </c>
      <c r="C4022" s="146" t="s">
        <v>879</v>
      </c>
      <c r="D4022" s="162">
        <v>14.4</v>
      </c>
      <c r="E4022" s="162">
        <v>20593.643881145897</v>
      </c>
      <c r="F4022" s="208">
        <f t="shared" si="792"/>
        <v>19407.449993591894</v>
      </c>
      <c r="G4022" s="208">
        <f t="shared" si="788"/>
        <v>10.820641147892376</v>
      </c>
      <c r="H4022" s="162">
        <f t="shared" si="793"/>
        <v>25.220641147892376</v>
      </c>
      <c r="I4022" s="209" t="str">
        <f t="shared" si="799"/>
        <v>S</v>
      </c>
      <c r="J4022" s="209" t="s">
        <v>7731</v>
      </c>
      <c r="K4022" s="210">
        <v>0.1324196712221096</v>
      </c>
      <c r="L4022" s="162">
        <f t="shared" si="794"/>
        <v>0.59999999999999964</v>
      </c>
      <c r="M4022" s="162">
        <f t="shared" si="789"/>
        <v>0</v>
      </c>
      <c r="N4022" s="210">
        <f t="shared" si="795"/>
        <v>0.10155407630513902</v>
      </c>
      <c r="O4022" s="162">
        <f t="shared" si="796"/>
        <v>0</v>
      </c>
      <c r="P4022" s="162">
        <f t="shared" si="790"/>
        <v>0</v>
      </c>
      <c r="Q4022" s="210">
        <f t="shared" si="791"/>
        <v>5.3732468123861565E-3</v>
      </c>
      <c r="R4022" s="210">
        <f t="shared" si="797"/>
        <v>4.0919342698581641E-2</v>
      </c>
    </row>
    <row r="4023" spans="1:18" x14ac:dyDescent="0.2">
      <c r="A4023" s="146">
        <v>4019</v>
      </c>
      <c r="B4023" s="146">
        <v>11</v>
      </c>
      <c r="C4023" s="146" t="s">
        <v>879</v>
      </c>
      <c r="D4023" s="162">
        <v>14.4</v>
      </c>
      <c r="E4023" s="162">
        <v>23251.579486189403</v>
      </c>
      <c r="F4023" s="208">
        <f t="shared" si="792"/>
        <v>21912.288507784895</v>
      </c>
      <c r="G4023" s="208">
        <f t="shared" si="788"/>
        <v>12.217216107737785</v>
      </c>
      <c r="H4023" s="162">
        <f t="shared" si="793"/>
        <v>26.617216107737786</v>
      </c>
      <c r="I4023" s="209" t="str">
        <f t="shared" si="799"/>
        <v>S</v>
      </c>
      <c r="J4023" s="209" t="s">
        <v>7731</v>
      </c>
      <c r="K4023" s="210">
        <v>1.0871009142890513E-2</v>
      </c>
      <c r="L4023" s="162">
        <f t="shared" si="794"/>
        <v>0.59999999999999964</v>
      </c>
      <c r="M4023" s="162">
        <f t="shared" si="789"/>
        <v>0</v>
      </c>
      <c r="N4023" s="210">
        <f t="shared" si="795"/>
        <v>6.3994012061880101E-2</v>
      </c>
      <c r="O4023" s="162">
        <f t="shared" si="796"/>
        <v>0</v>
      </c>
      <c r="P4023" s="162">
        <f t="shared" si="790"/>
        <v>0.61721610773778579</v>
      </c>
      <c r="Q4023" s="210">
        <f t="shared" si="791"/>
        <v>6.433479694667941E-3</v>
      </c>
      <c r="R4023" s="210">
        <f t="shared" si="797"/>
        <v>3.3592784553227242E-3</v>
      </c>
    </row>
    <row r="4024" spans="1:18" x14ac:dyDescent="0.2">
      <c r="A4024" s="146">
        <v>4020</v>
      </c>
      <c r="B4024" s="146">
        <v>12</v>
      </c>
      <c r="C4024" s="146" t="s">
        <v>879</v>
      </c>
      <c r="D4024" s="162">
        <v>16.3</v>
      </c>
      <c r="E4024" s="162">
        <v>24494.416928564475</v>
      </c>
      <c r="F4024" s="208">
        <f t="shared" si="792"/>
        <v>22897.380944822071</v>
      </c>
      <c r="G4024" s="208">
        <f t="shared" si="788"/>
        <v>12.766455279406483</v>
      </c>
      <c r="H4024" s="162">
        <f t="shared" si="793"/>
        <v>29.066455279406483</v>
      </c>
      <c r="I4024" s="209" t="str">
        <f t="shared" si="799"/>
        <v>S</v>
      </c>
      <c r="J4024" s="209" t="s">
        <v>7731</v>
      </c>
      <c r="K4024" s="210">
        <v>0.10417659139089416</v>
      </c>
      <c r="L4024" s="162">
        <f t="shared" si="794"/>
        <v>0</v>
      </c>
      <c r="M4024" s="162">
        <f t="shared" si="789"/>
        <v>0</v>
      </c>
      <c r="N4024" s="210">
        <f t="shared" si="795"/>
        <v>9.2826609669623444E-2</v>
      </c>
      <c r="O4024" s="162">
        <f t="shared" si="796"/>
        <v>0</v>
      </c>
      <c r="P4024" s="162">
        <f t="shared" si="790"/>
        <v>3.0664552794064832</v>
      </c>
      <c r="Q4024" s="210">
        <f t="shared" si="791"/>
        <v>1.0640699619457957E-2</v>
      </c>
      <c r="R4024" s="210">
        <f t="shared" si="797"/>
        <v>3.2191876063066067E-2</v>
      </c>
    </row>
    <row r="4025" spans="1:18" x14ac:dyDescent="0.2">
      <c r="A4025" s="146">
        <v>4021</v>
      </c>
      <c r="B4025" s="146">
        <v>13</v>
      </c>
      <c r="C4025" s="146" t="s">
        <v>879</v>
      </c>
      <c r="D4025" s="162">
        <v>17.100000000000001</v>
      </c>
      <c r="E4025" s="162">
        <v>24865.932375400727</v>
      </c>
      <c r="F4025" s="208">
        <f t="shared" si="792"/>
        <v>23165.102600923317</v>
      </c>
      <c r="G4025" s="208">
        <f t="shared" si="788"/>
        <v>12.915723728849741</v>
      </c>
      <c r="H4025" s="162">
        <f t="shared" si="793"/>
        <v>30.015723728849743</v>
      </c>
      <c r="I4025" s="209" t="str">
        <f t="shared" si="799"/>
        <v>S</v>
      </c>
      <c r="J4025" s="209" t="s">
        <v>7731</v>
      </c>
      <c r="K4025" s="210">
        <v>0</v>
      </c>
      <c r="L4025" s="162">
        <f t="shared" si="794"/>
        <v>0</v>
      </c>
      <c r="M4025" s="162">
        <f t="shared" si="789"/>
        <v>0</v>
      </c>
      <c r="N4025" s="210">
        <f t="shared" si="795"/>
        <v>6.0634733606557377E-2</v>
      </c>
      <c r="O4025" s="162">
        <f t="shared" si="796"/>
        <v>0</v>
      </c>
      <c r="P4025" s="162">
        <f t="shared" si="790"/>
        <v>4.0157237288497427</v>
      </c>
      <c r="Q4025" s="210">
        <f t="shared" si="791"/>
        <v>1.2271320744854701E-2</v>
      </c>
      <c r="R4025" s="210">
        <f t="shared" si="797"/>
        <v>0</v>
      </c>
    </row>
    <row r="4026" spans="1:18" x14ac:dyDescent="0.2">
      <c r="A4026" s="146">
        <v>4022</v>
      </c>
      <c r="B4026" s="146">
        <v>14</v>
      </c>
      <c r="C4026" s="146" t="s">
        <v>879</v>
      </c>
      <c r="D4026" s="162">
        <v>17.2</v>
      </c>
      <c r="E4026" s="162">
        <v>23850.178531990739</v>
      </c>
      <c r="F4026" s="208">
        <f t="shared" si="792"/>
        <v>22209.286248989778</v>
      </c>
      <c r="G4026" s="208">
        <f t="shared" si="788"/>
        <v>12.382807464684412</v>
      </c>
      <c r="H4026" s="162">
        <f t="shared" si="793"/>
        <v>29.582807464684411</v>
      </c>
      <c r="I4026" s="209" t="str">
        <f t="shared" si="799"/>
        <v>S</v>
      </c>
      <c r="J4026" s="209" t="s">
        <v>7731</v>
      </c>
      <c r="K4026" s="210">
        <v>3.0535049939064058E-3</v>
      </c>
      <c r="L4026" s="162">
        <f t="shared" si="794"/>
        <v>0</v>
      </c>
      <c r="M4026" s="162">
        <f t="shared" si="789"/>
        <v>0</v>
      </c>
      <c r="N4026" s="210">
        <f t="shared" si="795"/>
        <v>6.1578305027059625E-2</v>
      </c>
      <c r="O4026" s="162">
        <f t="shared" si="796"/>
        <v>0</v>
      </c>
      <c r="P4026" s="162">
        <f t="shared" si="790"/>
        <v>3.5828074646844108</v>
      </c>
      <c r="Q4026" s="210">
        <f t="shared" si="791"/>
        <v>1.1527671878941326E-2</v>
      </c>
      <c r="R4026" s="210">
        <f t="shared" si="797"/>
        <v>9.4357142050224829E-4</v>
      </c>
    </row>
    <row r="4027" spans="1:18" x14ac:dyDescent="0.2">
      <c r="A4027" s="146">
        <v>4023</v>
      </c>
      <c r="B4027" s="146">
        <v>15</v>
      </c>
      <c r="C4027" s="146" t="s">
        <v>879</v>
      </c>
      <c r="D4027" s="162">
        <v>18.399999999999999</v>
      </c>
      <c r="E4027" s="162">
        <v>21087.049789191351</v>
      </c>
      <c r="F4027" s="208">
        <f t="shared" si="792"/>
        <v>19535.042924706868</v>
      </c>
      <c r="G4027" s="208">
        <f t="shared" si="788"/>
        <v>10.891780701056691</v>
      </c>
      <c r="H4027" s="162">
        <f t="shared" si="793"/>
        <v>29.291780701056688</v>
      </c>
      <c r="I4027" s="209" t="str">
        <f t="shared" si="799"/>
        <v>S</v>
      </c>
      <c r="J4027" s="209" t="s">
        <v>7731</v>
      </c>
      <c r="K4027" s="210">
        <v>5.1069529055778294E-3</v>
      </c>
      <c r="L4027" s="162">
        <f t="shared" si="794"/>
        <v>0</v>
      </c>
      <c r="M4027" s="162">
        <f t="shared" si="789"/>
        <v>0</v>
      </c>
      <c r="N4027" s="210">
        <f t="shared" si="795"/>
        <v>6.221284624012783E-2</v>
      </c>
      <c r="O4027" s="162">
        <f t="shared" si="796"/>
        <v>0</v>
      </c>
      <c r="P4027" s="162">
        <f t="shared" si="790"/>
        <v>3.2917807010566875</v>
      </c>
      <c r="Q4027" s="210">
        <f t="shared" si="791"/>
        <v>1.1027755981488363E-2</v>
      </c>
      <c r="R4027" s="210">
        <f t="shared" si="797"/>
        <v>1.5781126335704526E-3</v>
      </c>
    </row>
    <row r="4028" spans="1:18" x14ac:dyDescent="0.2">
      <c r="A4028" s="146">
        <v>4024</v>
      </c>
      <c r="B4028" s="146">
        <v>16</v>
      </c>
      <c r="C4028" s="146" t="s">
        <v>879</v>
      </c>
      <c r="D4028" s="162">
        <v>18.399999999999999</v>
      </c>
      <c r="E4028" s="162">
        <v>16898.526200927317</v>
      </c>
      <c r="F4028" s="208">
        <f t="shared" si="792"/>
        <v>15654.794672539067</v>
      </c>
      <c r="G4028" s="208">
        <f t="shared" si="788"/>
        <v>8.7283448083810473</v>
      </c>
      <c r="H4028" s="162">
        <f t="shared" si="793"/>
        <v>27.128344808381044</v>
      </c>
      <c r="I4028" s="209" t="str">
        <f t="shared" si="799"/>
        <v>S</v>
      </c>
      <c r="J4028" s="209" t="s">
        <v>7731</v>
      </c>
      <c r="K4028" s="210">
        <v>4.3146212330657137E-2</v>
      </c>
      <c r="L4028" s="162">
        <f t="shared" si="794"/>
        <v>0</v>
      </c>
      <c r="M4028" s="162">
        <f t="shared" si="789"/>
        <v>0</v>
      </c>
      <c r="N4028" s="210">
        <f t="shared" si="795"/>
        <v>7.3967455491530221E-2</v>
      </c>
      <c r="O4028" s="162">
        <f t="shared" si="796"/>
        <v>0</v>
      </c>
      <c r="P4028" s="162">
        <f t="shared" si="790"/>
        <v>1.1283448083810441</v>
      </c>
      <c r="Q4028" s="210">
        <f t="shared" si="791"/>
        <v>7.3114792295248133E-3</v>
      </c>
      <c r="R4028" s="210">
        <f t="shared" si="797"/>
        <v>1.3332721884972844E-2</v>
      </c>
    </row>
    <row r="4029" spans="1:18" x14ac:dyDescent="0.2">
      <c r="A4029" s="146">
        <v>4025</v>
      </c>
      <c r="B4029" s="146">
        <v>17</v>
      </c>
      <c r="C4029" s="146" t="s">
        <v>879</v>
      </c>
      <c r="D4029" s="162">
        <v>18.8</v>
      </c>
      <c r="E4029" s="162">
        <v>11920.219213321487</v>
      </c>
      <c r="F4029" s="208">
        <f t="shared" si="792"/>
        <v>11023.81872847971</v>
      </c>
      <c r="G4029" s="208">
        <f t="shared" si="788"/>
        <v>6.1463400178632721</v>
      </c>
      <c r="H4029" s="162">
        <f t="shared" si="793"/>
        <v>24.946340017863271</v>
      </c>
      <c r="I4029" s="209" t="str">
        <f t="shared" si="799"/>
        <v>S</v>
      </c>
      <c r="J4029" s="209" t="s">
        <v>7731</v>
      </c>
      <c r="K4029" s="210">
        <v>3.9426989059413664E-2</v>
      </c>
      <c r="L4029" s="162">
        <f t="shared" si="794"/>
        <v>0</v>
      </c>
      <c r="M4029" s="162">
        <f t="shared" si="789"/>
        <v>0</v>
      </c>
      <c r="N4029" s="210">
        <f t="shared" si="795"/>
        <v>7.2818168756379781E-2</v>
      </c>
      <c r="O4029" s="162">
        <f t="shared" si="796"/>
        <v>0</v>
      </c>
      <c r="P4029" s="162">
        <f t="shared" si="790"/>
        <v>0</v>
      </c>
      <c r="Q4029" s="210">
        <f t="shared" si="791"/>
        <v>5.3732468123861565E-3</v>
      </c>
      <c r="R4029" s="210">
        <f t="shared" si="797"/>
        <v>1.2183435149822404E-2</v>
      </c>
    </row>
    <row r="4030" spans="1:18" x14ac:dyDescent="0.2">
      <c r="A4030" s="146">
        <v>4026</v>
      </c>
      <c r="B4030" s="146">
        <v>18</v>
      </c>
      <c r="C4030" s="146" t="s">
        <v>879</v>
      </c>
      <c r="D4030" s="162">
        <v>18.100000000000001</v>
      </c>
      <c r="E4030" s="162">
        <v>7121.408452838793</v>
      </c>
      <c r="F4030" s="208">
        <f t="shared" si="792"/>
        <v>6605.8184808532642</v>
      </c>
      <c r="G4030" s="208">
        <f t="shared" si="788"/>
        <v>3.6830800178812932</v>
      </c>
      <c r="H4030" s="162">
        <f t="shared" si="793"/>
        <v>21.783080017881296</v>
      </c>
      <c r="I4030" s="209" t="str">
        <f t="shared" si="799"/>
        <v>S</v>
      </c>
      <c r="J4030" s="209" t="s">
        <v>7731</v>
      </c>
      <c r="K4030" s="210">
        <v>4.9896975772668562E-3</v>
      </c>
      <c r="L4030" s="162">
        <f t="shared" si="794"/>
        <v>0</v>
      </c>
      <c r="M4030" s="162">
        <f t="shared" si="789"/>
        <v>0</v>
      </c>
      <c r="N4030" s="210">
        <f t="shared" si="795"/>
        <v>6.2176612869978887E-2</v>
      </c>
      <c r="O4030" s="162">
        <f t="shared" si="796"/>
        <v>0</v>
      </c>
      <c r="P4030" s="162">
        <f t="shared" si="790"/>
        <v>0</v>
      </c>
      <c r="Q4030" s="210">
        <f t="shared" si="791"/>
        <v>5.3732468123861565E-3</v>
      </c>
      <c r="R4030" s="210">
        <f t="shared" si="797"/>
        <v>1.5418792634215098E-3</v>
      </c>
    </row>
    <row r="4031" spans="1:18" x14ac:dyDescent="0.2">
      <c r="A4031" s="146">
        <v>4027</v>
      </c>
      <c r="B4031" s="146">
        <v>19</v>
      </c>
      <c r="C4031" s="146" t="s">
        <v>879</v>
      </c>
      <c r="D4031" s="162">
        <v>17</v>
      </c>
      <c r="E4031" s="162">
        <v>3406.8105619246776</v>
      </c>
      <c r="F4031" s="208">
        <f t="shared" si="792"/>
        <v>3175.1474437137995</v>
      </c>
      <c r="G4031" s="208">
        <f t="shared" si="788"/>
        <v>1.7703063046108141</v>
      </c>
      <c r="H4031" s="162">
        <f t="shared" si="793"/>
        <v>18.770306304610813</v>
      </c>
      <c r="I4031" s="209" t="str">
        <f t="shared" si="799"/>
        <v>S</v>
      </c>
      <c r="J4031" s="209" t="s">
        <v>7731</v>
      </c>
      <c r="K4031" s="210">
        <v>8.7851401000596345E-3</v>
      </c>
      <c r="L4031" s="162">
        <f t="shared" si="794"/>
        <v>0</v>
      </c>
      <c r="M4031" s="162">
        <f t="shared" si="789"/>
        <v>0</v>
      </c>
      <c r="N4031" s="210">
        <f t="shared" si="795"/>
        <v>6.334945231180493E-2</v>
      </c>
      <c r="O4031" s="162">
        <f t="shared" si="796"/>
        <v>0</v>
      </c>
      <c r="P4031" s="162">
        <f t="shared" si="790"/>
        <v>0</v>
      </c>
      <c r="Q4031" s="210">
        <f t="shared" si="791"/>
        <v>5.3732468123861565E-3</v>
      </c>
      <c r="R4031" s="210">
        <f t="shared" si="797"/>
        <v>2.7147187052475527E-3</v>
      </c>
    </row>
    <row r="4032" spans="1:18" x14ac:dyDescent="0.2">
      <c r="A4032" s="146">
        <v>4028</v>
      </c>
      <c r="B4032" s="146">
        <v>20</v>
      </c>
      <c r="C4032" s="146" t="s">
        <v>879</v>
      </c>
      <c r="D4032" s="162">
        <v>16.399999999999999</v>
      </c>
      <c r="E4032" s="162">
        <v>1037.7386526235193</v>
      </c>
      <c r="F4032" s="208">
        <f t="shared" si="792"/>
        <v>969.66299701141645</v>
      </c>
      <c r="G4032" s="208">
        <f t="shared" si="788"/>
        <v>0.54063647354571731</v>
      </c>
      <c r="H4032" s="162">
        <f t="shared" si="793"/>
        <v>16.940636473545716</v>
      </c>
      <c r="I4032" s="209" t="str">
        <f t="shared" si="799"/>
        <v>S</v>
      </c>
      <c r="J4032" s="209" t="s">
        <v>7731</v>
      </c>
      <c r="K4032" s="210">
        <v>7.6981246775971707E-2</v>
      </c>
      <c r="L4032" s="162">
        <f t="shared" si="794"/>
        <v>0</v>
      </c>
      <c r="M4032" s="162">
        <f t="shared" si="789"/>
        <v>0</v>
      </c>
      <c r="N4032" s="210">
        <f t="shared" si="795"/>
        <v>8.442290638419922E-2</v>
      </c>
      <c r="O4032" s="162">
        <f t="shared" si="796"/>
        <v>0</v>
      </c>
      <c r="P4032" s="162">
        <f t="shared" si="790"/>
        <v>0</v>
      </c>
      <c r="Q4032" s="210">
        <f t="shared" si="791"/>
        <v>5.3732468123861565E-3</v>
      </c>
      <c r="R4032" s="210">
        <f t="shared" si="797"/>
        <v>2.3788172777641843E-2</v>
      </c>
    </row>
    <row r="4033" spans="1:18" x14ac:dyDescent="0.2">
      <c r="A4033" s="146">
        <v>4029</v>
      </c>
      <c r="B4033" s="146">
        <v>21</v>
      </c>
      <c r="C4033" s="146" t="s">
        <v>879</v>
      </c>
      <c r="D4033" s="162">
        <v>15.9</v>
      </c>
      <c r="E4033" s="162">
        <v>68.459026158590973</v>
      </c>
      <c r="F4033" s="208">
        <f t="shared" si="792"/>
        <v>64.105032094904587</v>
      </c>
      <c r="G4033" s="208">
        <f t="shared" si="788"/>
        <v>3.5741818131806262E-2</v>
      </c>
      <c r="H4033" s="162">
        <f t="shared" si="793"/>
        <v>15.935741818131806</v>
      </c>
      <c r="I4033" s="209" t="str">
        <f t="shared" si="799"/>
        <v>S</v>
      </c>
      <c r="J4033" s="209" t="s">
        <v>7731</v>
      </c>
      <c r="K4033" s="210">
        <v>0.14753074614898781</v>
      </c>
      <c r="L4033" s="162">
        <f t="shared" si="794"/>
        <v>0</v>
      </c>
      <c r="M4033" s="162">
        <f t="shared" si="789"/>
        <v>0</v>
      </c>
      <c r="N4033" s="210">
        <f t="shared" si="795"/>
        <v>0.10622358837815822</v>
      </c>
      <c r="O4033" s="162">
        <f t="shared" si="796"/>
        <v>0</v>
      </c>
      <c r="P4033" s="162">
        <f t="shared" si="790"/>
        <v>0</v>
      </c>
      <c r="Q4033" s="210">
        <f t="shared" si="791"/>
        <v>5.3732468123861565E-3</v>
      </c>
      <c r="R4033" s="210">
        <f t="shared" si="797"/>
        <v>4.5588854771600844E-2</v>
      </c>
    </row>
    <row r="4034" spans="1:18" x14ac:dyDescent="0.2">
      <c r="A4034" s="146">
        <v>4030</v>
      </c>
      <c r="B4034" s="146">
        <v>22</v>
      </c>
      <c r="C4034" s="146" t="s">
        <v>879</v>
      </c>
      <c r="D4034" s="162">
        <v>14.6</v>
      </c>
      <c r="E4034" s="162">
        <v>0</v>
      </c>
      <c r="F4034" s="208">
        <f t="shared" si="792"/>
        <v>0</v>
      </c>
      <c r="G4034" s="208">
        <f t="shared" si="788"/>
        <v>0</v>
      </c>
      <c r="H4034" s="162">
        <f t="shared" si="793"/>
        <v>14.6</v>
      </c>
      <c r="I4034" s="209" t="str">
        <f t="shared" si="799"/>
        <v>S</v>
      </c>
      <c r="J4034" s="209" t="s">
        <v>7731</v>
      </c>
      <c r="K4034" s="210">
        <v>1.8340890372383983E-2</v>
      </c>
      <c r="L4034" s="162">
        <f t="shared" si="794"/>
        <v>0.40000000000000036</v>
      </c>
      <c r="M4034" s="162">
        <f t="shared" si="789"/>
        <v>0.40000000000000036</v>
      </c>
      <c r="N4034" s="210">
        <f t="shared" si="795"/>
        <v>7.2276900846624845E-2</v>
      </c>
      <c r="O4034" s="162">
        <f t="shared" si="796"/>
        <v>0</v>
      </c>
      <c r="P4034" s="162">
        <f t="shared" si="790"/>
        <v>0</v>
      </c>
      <c r="Q4034" s="210">
        <f t="shared" si="791"/>
        <v>5.3732468123861565E-3</v>
      </c>
      <c r="R4034" s="210">
        <f t="shared" si="797"/>
        <v>1.1642167240067468E-2</v>
      </c>
    </row>
    <row r="4035" spans="1:18" x14ac:dyDescent="0.2">
      <c r="A4035" s="146">
        <v>4031</v>
      </c>
      <c r="B4035" s="146">
        <v>23</v>
      </c>
      <c r="C4035" s="146" t="s">
        <v>879</v>
      </c>
      <c r="D4035" s="162">
        <v>14.2</v>
      </c>
      <c r="E4035" s="162">
        <v>0</v>
      </c>
      <c r="F4035" s="208">
        <f t="shared" si="792"/>
        <v>0</v>
      </c>
      <c r="G4035" s="208">
        <f t="shared" si="788"/>
        <v>0</v>
      </c>
      <c r="H4035" s="162">
        <f t="shared" si="793"/>
        <v>14.2</v>
      </c>
      <c r="I4035" s="209" t="str">
        <f t="shared" si="799"/>
        <v>S</v>
      </c>
      <c r="J4035" s="209" t="s">
        <v>7731</v>
      </c>
      <c r="K4035" s="210">
        <v>6.8874056860745395E-2</v>
      </c>
      <c r="L4035" s="162">
        <f t="shared" si="794"/>
        <v>0.80000000000000071</v>
      </c>
      <c r="M4035" s="162">
        <f t="shared" si="789"/>
        <v>0.80000000000000071</v>
      </c>
      <c r="N4035" s="210">
        <f t="shared" si="795"/>
        <v>9.3866886008906761E-2</v>
      </c>
      <c r="O4035" s="162">
        <f t="shared" si="796"/>
        <v>0</v>
      </c>
      <c r="P4035" s="162">
        <f t="shared" si="790"/>
        <v>0</v>
      </c>
      <c r="Q4035" s="210">
        <f t="shared" si="791"/>
        <v>5.3732468123861565E-3</v>
      </c>
      <c r="R4035" s="210">
        <f t="shared" si="797"/>
        <v>3.3232152402349384E-2</v>
      </c>
    </row>
    <row r="4036" spans="1:18" x14ac:dyDescent="0.2">
      <c r="A4036" s="146">
        <v>4032</v>
      </c>
      <c r="B4036" s="146">
        <v>24</v>
      </c>
      <c r="C4036" s="146" t="s">
        <v>879</v>
      </c>
      <c r="D4036" s="162">
        <v>13.9</v>
      </c>
      <c r="E4036" s="162">
        <v>0</v>
      </c>
      <c r="F4036" s="208">
        <f t="shared" si="792"/>
        <v>0</v>
      </c>
      <c r="G4036" s="208">
        <f t="shared" si="788"/>
        <v>0</v>
      </c>
      <c r="H4036" s="162">
        <f t="shared" si="793"/>
        <v>13.9</v>
      </c>
      <c r="I4036" s="209" t="str">
        <f t="shared" si="799"/>
        <v>S</v>
      </c>
      <c r="J4036" s="209" t="s">
        <v>7731</v>
      </c>
      <c r="K4036" s="210">
        <v>0</v>
      </c>
      <c r="L4036" s="162">
        <f t="shared" si="794"/>
        <v>1.0999999999999996</v>
      </c>
      <c r="M4036" s="162">
        <f t="shared" si="789"/>
        <v>1.0999999999999996</v>
      </c>
      <c r="N4036" s="210">
        <f t="shared" si="795"/>
        <v>7.7064888009522159E-2</v>
      </c>
      <c r="O4036" s="162">
        <f t="shared" si="796"/>
        <v>0</v>
      </c>
      <c r="P4036" s="162">
        <f t="shared" si="790"/>
        <v>0</v>
      </c>
      <c r="Q4036" s="210">
        <f t="shared" si="791"/>
        <v>5.3732468123861565E-3</v>
      </c>
      <c r="R4036" s="210">
        <f t="shared" si="797"/>
        <v>1.6430154402964782E-2</v>
      </c>
    </row>
    <row r="4037" spans="1:18" x14ac:dyDescent="0.2">
      <c r="A4037" s="146">
        <v>4033</v>
      </c>
      <c r="B4037" s="146">
        <v>1</v>
      </c>
      <c r="C4037" s="146" t="s">
        <v>879</v>
      </c>
      <c r="D4037" s="162">
        <v>14</v>
      </c>
      <c r="E4037" s="162">
        <v>0</v>
      </c>
      <c r="F4037" s="208">
        <f t="shared" si="792"/>
        <v>0</v>
      </c>
      <c r="G4037" s="208">
        <f t="shared" ref="G4037:G4100" si="800">$Y$27*F4037</f>
        <v>0</v>
      </c>
      <c r="H4037" s="162">
        <f t="shared" si="793"/>
        <v>14</v>
      </c>
      <c r="I4037" s="209" t="str">
        <f>IF(AVERAGE(H4037:H4060)&gt;15,"S",IF(AVERAGE(H4037:H4060)&lt;5,"W","Ü"))</f>
        <v>S</v>
      </c>
      <c r="J4037" s="209" t="s">
        <v>7731</v>
      </c>
      <c r="K4037" s="210">
        <v>1.6809008365835574E-4</v>
      </c>
      <c r="L4037" s="162">
        <f t="shared" si="794"/>
        <v>1</v>
      </c>
      <c r="M4037" s="162">
        <f t="shared" ref="M4037:M4100" si="801">IF(H4037&gt;=$U$7,0,$U$7-H4037)</f>
        <v>1</v>
      </c>
      <c r="N4037" s="210">
        <f t="shared" si="795"/>
        <v>7.5623179557710682E-2</v>
      </c>
      <c r="O4037" s="162">
        <f t="shared" si="796"/>
        <v>0</v>
      </c>
      <c r="P4037" s="162">
        <f t="shared" ref="P4037:P4100" si="802">IF(H4037&lt;=$U$17,0,H4037-$U$17)</f>
        <v>0</v>
      </c>
      <c r="Q4037" s="210">
        <f t="shared" ref="Q4037:Q4100" si="803">$Y$17+P4037*$Y$18</f>
        <v>5.3732468123861565E-3</v>
      </c>
      <c r="R4037" s="210">
        <f t="shared" si="797"/>
        <v>1.4988445951153305E-2</v>
      </c>
    </row>
    <row r="4038" spans="1:18" x14ac:dyDescent="0.2">
      <c r="A4038" s="146">
        <v>4034</v>
      </c>
      <c r="B4038" s="146">
        <v>2</v>
      </c>
      <c r="C4038" s="146" t="s">
        <v>879</v>
      </c>
      <c r="D4038" s="162">
        <v>14</v>
      </c>
      <c r="E4038" s="162">
        <v>0</v>
      </c>
      <c r="F4038" s="208">
        <f t="shared" ref="F4038:F4101" si="804">E4038*(1-0.004*D4038)</f>
        <v>0</v>
      </c>
      <c r="G4038" s="208">
        <f t="shared" si="800"/>
        <v>0</v>
      </c>
      <c r="H4038" s="162">
        <f t="shared" ref="H4038:H4101" si="805">D4038+G4038</f>
        <v>14</v>
      </c>
      <c r="I4038" s="209" t="str">
        <f>IF(I4037="S","S",IF(I4037="W","W","Ü"))</f>
        <v>S</v>
      </c>
      <c r="J4038" s="209" t="s">
        <v>7731</v>
      </c>
      <c r="K4038" s="210">
        <v>1.0627291674174604E-3</v>
      </c>
      <c r="L4038" s="162">
        <f t="shared" ref="L4038:L4101" si="806">IF(D4038&gt;=$U$7,0,$U$7-D4038)</f>
        <v>1</v>
      </c>
      <c r="M4038" s="162">
        <f t="shared" si="801"/>
        <v>1</v>
      </c>
      <c r="N4038" s="210">
        <f t="shared" ref="N4038:N4101" si="807">$Y$7*M4038+$Y$8+K4038*$Y$9</f>
        <v>7.5899634278690023E-2</v>
      </c>
      <c r="O4038" s="162">
        <f t="shared" ref="O4038:O4101" si="808">IF(D4038&lt;=$U$17,0,D4038-$U$17)</f>
        <v>0</v>
      </c>
      <c r="P4038" s="162">
        <f t="shared" si="802"/>
        <v>0</v>
      </c>
      <c r="Q4038" s="210">
        <f t="shared" si="803"/>
        <v>5.3732468123861565E-3</v>
      </c>
      <c r="R4038" s="210">
        <f t="shared" ref="R4038:R4101" si="809">N4038-$Y$8</f>
        <v>1.5264900672132646E-2</v>
      </c>
    </row>
    <row r="4039" spans="1:18" x14ac:dyDescent="0.2">
      <c r="A4039" s="146">
        <v>4035</v>
      </c>
      <c r="B4039" s="146">
        <v>3</v>
      </c>
      <c r="C4039" s="146" t="s">
        <v>879</v>
      </c>
      <c r="D4039" s="162">
        <v>14.2</v>
      </c>
      <c r="E4039" s="162">
        <v>0</v>
      </c>
      <c r="F4039" s="208">
        <f t="shared" si="804"/>
        <v>0</v>
      </c>
      <c r="G4039" s="208">
        <f t="shared" si="800"/>
        <v>0</v>
      </c>
      <c r="H4039" s="162">
        <f t="shared" si="805"/>
        <v>14.2</v>
      </c>
      <c r="I4039" s="209" t="str">
        <f t="shared" ref="I4039:I4060" si="810">IF(I4038="S","S",IF(I4038="W","W","Ü"))</f>
        <v>S</v>
      </c>
      <c r="J4039" s="209" t="s">
        <v>7731</v>
      </c>
      <c r="K4039" s="210">
        <v>5.129509595208039E-5</v>
      </c>
      <c r="L4039" s="162">
        <f t="shared" si="806"/>
        <v>0.80000000000000071</v>
      </c>
      <c r="M4039" s="162">
        <f t="shared" si="801"/>
        <v>0.80000000000000071</v>
      </c>
      <c r="N4039" s="210">
        <f t="shared" si="807"/>
        <v>7.2599787638055246E-2</v>
      </c>
      <c r="O4039" s="162">
        <f t="shared" si="808"/>
        <v>0</v>
      </c>
      <c r="P4039" s="162">
        <f t="shared" si="802"/>
        <v>0</v>
      </c>
      <c r="Q4039" s="210">
        <f t="shared" si="803"/>
        <v>5.3732468123861565E-3</v>
      </c>
      <c r="R4039" s="210">
        <f t="shared" si="809"/>
        <v>1.196505403149787E-2</v>
      </c>
    </row>
    <row r="4040" spans="1:18" x14ac:dyDescent="0.2">
      <c r="A4040" s="146">
        <v>4036</v>
      </c>
      <c r="B4040" s="146">
        <v>4</v>
      </c>
      <c r="C4040" s="146" t="s">
        <v>879</v>
      </c>
      <c r="D4040" s="162">
        <v>12.7</v>
      </c>
      <c r="E4040" s="162">
        <v>0.55657744844382906</v>
      </c>
      <c r="F4040" s="208">
        <f t="shared" si="804"/>
        <v>0.52830331406288256</v>
      </c>
      <c r="G4040" s="208">
        <f t="shared" si="800"/>
        <v>2.9455598652086093E-4</v>
      </c>
      <c r="H4040" s="162">
        <f t="shared" si="805"/>
        <v>12.70029455598652</v>
      </c>
      <c r="I4040" s="209" t="str">
        <f t="shared" si="810"/>
        <v>S</v>
      </c>
      <c r="J4040" s="209" t="s">
        <v>7731</v>
      </c>
      <c r="K4040" s="210">
        <v>0</v>
      </c>
      <c r="L4040" s="162">
        <f t="shared" si="806"/>
        <v>2.3000000000000007</v>
      </c>
      <c r="M4040" s="162">
        <f t="shared" si="801"/>
        <v>2.2997054440134796</v>
      </c>
      <c r="N4040" s="210">
        <f t="shared" si="807"/>
        <v>9.4984293176084811E-2</v>
      </c>
      <c r="O4040" s="162">
        <f t="shared" si="808"/>
        <v>0</v>
      </c>
      <c r="P4040" s="162">
        <f t="shared" si="802"/>
        <v>0</v>
      </c>
      <c r="Q4040" s="210">
        <f t="shared" si="803"/>
        <v>5.3732468123861565E-3</v>
      </c>
      <c r="R4040" s="210">
        <f t="shared" si="809"/>
        <v>3.4349559569527434E-2</v>
      </c>
    </row>
    <row r="4041" spans="1:18" x14ac:dyDescent="0.2">
      <c r="A4041" s="146">
        <v>4037</v>
      </c>
      <c r="B4041" s="146">
        <v>5</v>
      </c>
      <c r="C4041" s="146" t="s">
        <v>879</v>
      </c>
      <c r="D4041" s="162">
        <v>12.5</v>
      </c>
      <c r="E4041" s="162">
        <v>138.03120721406961</v>
      </c>
      <c r="F4041" s="208">
        <f t="shared" si="804"/>
        <v>131.12964685336613</v>
      </c>
      <c r="G4041" s="208">
        <f t="shared" si="800"/>
        <v>7.3111452195864762E-2</v>
      </c>
      <c r="H4041" s="162">
        <f t="shared" si="805"/>
        <v>12.573111452195866</v>
      </c>
      <c r="I4041" s="209" t="str">
        <f t="shared" si="810"/>
        <v>S</v>
      </c>
      <c r="J4041" s="209" t="s">
        <v>7731</v>
      </c>
      <c r="K4041" s="210">
        <v>0</v>
      </c>
      <c r="L4041" s="162">
        <f t="shared" si="806"/>
        <v>2.5</v>
      </c>
      <c r="M4041" s="162">
        <f t="shared" si="801"/>
        <v>2.4268885478041344</v>
      </c>
      <c r="N4041" s="210">
        <f t="shared" si="807"/>
        <v>9.6883964114929139E-2</v>
      </c>
      <c r="O4041" s="162">
        <f t="shared" si="808"/>
        <v>0</v>
      </c>
      <c r="P4041" s="162">
        <f t="shared" si="802"/>
        <v>0</v>
      </c>
      <c r="Q4041" s="210">
        <f t="shared" si="803"/>
        <v>5.3732468123861565E-3</v>
      </c>
      <c r="R4041" s="210">
        <f t="shared" si="809"/>
        <v>3.6249230508371762E-2</v>
      </c>
    </row>
    <row r="4042" spans="1:18" x14ac:dyDescent="0.2">
      <c r="A4042" s="146">
        <v>4038</v>
      </c>
      <c r="B4042" s="146">
        <v>6</v>
      </c>
      <c r="C4042" s="146" t="s">
        <v>879</v>
      </c>
      <c r="D4042" s="162">
        <v>12.6</v>
      </c>
      <c r="E4042" s="162">
        <v>972.06251370714745</v>
      </c>
      <c r="F4042" s="208">
        <f t="shared" si="804"/>
        <v>923.07056301630723</v>
      </c>
      <c r="G4042" s="208">
        <f t="shared" si="800"/>
        <v>0.51465882018917608</v>
      </c>
      <c r="H4042" s="162">
        <f t="shared" si="805"/>
        <v>13.114658820189176</v>
      </c>
      <c r="I4042" s="209" t="str">
        <f t="shared" si="810"/>
        <v>S</v>
      </c>
      <c r="J4042" s="209" t="s">
        <v>7731</v>
      </c>
      <c r="K4042" s="210">
        <v>2.2475801209669889E-3</v>
      </c>
      <c r="L4042" s="162">
        <f t="shared" si="806"/>
        <v>2.4000000000000004</v>
      </c>
      <c r="M4042" s="162">
        <f t="shared" si="801"/>
        <v>1.8853411798108244</v>
      </c>
      <c r="N4042" s="210">
        <f t="shared" si="807"/>
        <v>8.948967019090151E-2</v>
      </c>
      <c r="O4042" s="162">
        <f t="shared" si="808"/>
        <v>0</v>
      </c>
      <c r="P4042" s="162">
        <f t="shared" si="802"/>
        <v>0</v>
      </c>
      <c r="Q4042" s="210">
        <f t="shared" si="803"/>
        <v>5.3732468123861565E-3</v>
      </c>
      <c r="R4042" s="210">
        <f t="shared" si="809"/>
        <v>2.8854936584344133E-2</v>
      </c>
    </row>
    <row r="4043" spans="1:18" x14ac:dyDescent="0.2">
      <c r="A4043" s="146">
        <v>4039</v>
      </c>
      <c r="B4043" s="146">
        <v>7</v>
      </c>
      <c r="C4043" s="146" t="s">
        <v>879</v>
      </c>
      <c r="D4043" s="162">
        <v>13.1</v>
      </c>
      <c r="E4043" s="162">
        <v>2597.8252406115721</v>
      </c>
      <c r="F4043" s="208">
        <f t="shared" si="804"/>
        <v>2461.6991980035259</v>
      </c>
      <c r="G4043" s="208">
        <f t="shared" si="800"/>
        <v>1.3725225954180424</v>
      </c>
      <c r="H4043" s="162">
        <f t="shared" si="805"/>
        <v>14.472522595418042</v>
      </c>
      <c r="I4043" s="209" t="str">
        <f t="shared" si="810"/>
        <v>S</v>
      </c>
      <c r="J4043" s="209" t="s">
        <v>7731</v>
      </c>
      <c r="K4043" s="210">
        <v>0.1696313040028852</v>
      </c>
      <c r="L4043" s="162">
        <f t="shared" si="806"/>
        <v>1.9000000000000004</v>
      </c>
      <c r="M4043" s="162">
        <f t="shared" si="801"/>
        <v>0.52747740458195835</v>
      </c>
      <c r="N4043" s="210">
        <f t="shared" si="807"/>
        <v>0.12093160688645636</v>
      </c>
      <c r="O4043" s="162">
        <f t="shared" si="808"/>
        <v>0</v>
      </c>
      <c r="P4043" s="162">
        <f t="shared" si="802"/>
        <v>0</v>
      </c>
      <c r="Q4043" s="210">
        <f t="shared" si="803"/>
        <v>5.3732468123861565E-3</v>
      </c>
      <c r="R4043" s="210">
        <f t="shared" si="809"/>
        <v>6.0296873279898987E-2</v>
      </c>
    </row>
    <row r="4044" spans="1:18" x14ac:dyDescent="0.2">
      <c r="A4044" s="146">
        <v>4040</v>
      </c>
      <c r="B4044" s="146">
        <v>8</v>
      </c>
      <c r="C4044" s="146" t="s">
        <v>879</v>
      </c>
      <c r="D4044" s="162">
        <v>12.6</v>
      </c>
      <c r="E4044" s="162">
        <v>4717.2721642856732</v>
      </c>
      <c r="F4044" s="208">
        <f t="shared" si="804"/>
        <v>4479.5216472056754</v>
      </c>
      <c r="G4044" s="208">
        <f t="shared" si="800"/>
        <v>2.497561311487754</v>
      </c>
      <c r="H4044" s="162">
        <f t="shared" si="805"/>
        <v>15.097561311487754</v>
      </c>
      <c r="I4044" s="209" t="str">
        <f t="shared" si="810"/>
        <v>S</v>
      </c>
      <c r="J4044" s="209" t="s">
        <v>7731</v>
      </c>
      <c r="K4044" s="210">
        <v>3.7725964762110445E-2</v>
      </c>
      <c r="L4044" s="162">
        <f t="shared" si="806"/>
        <v>2.4000000000000004</v>
      </c>
      <c r="M4044" s="162">
        <f t="shared" si="801"/>
        <v>0</v>
      </c>
      <c r="N4044" s="210">
        <f t="shared" si="807"/>
        <v>7.2292530869519186E-2</v>
      </c>
      <c r="O4044" s="162">
        <f t="shared" si="808"/>
        <v>0</v>
      </c>
      <c r="P4044" s="162">
        <f t="shared" si="802"/>
        <v>0</v>
      </c>
      <c r="Q4044" s="210">
        <f t="shared" si="803"/>
        <v>5.3732468123861565E-3</v>
      </c>
      <c r="R4044" s="210">
        <f t="shared" si="809"/>
        <v>1.165779726296181E-2</v>
      </c>
    </row>
    <row r="4045" spans="1:18" x14ac:dyDescent="0.2">
      <c r="A4045" s="146">
        <v>4041</v>
      </c>
      <c r="B4045" s="146">
        <v>9</v>
      </c>
      <c r="C4045" s="146" t="s">
        <v>879</v>
      </c>
      <c r="D4045" s="162">
        <v>13.2</v>
      </c>
      <c r="E4045" s="162">
        <v>6975.8634500707312</v>
      </c>
      <c r="F4045" s="208">
        <f t="shared" si="804"/>
        <v>6607.5378599069973</v>
      </c>
      <c r="G4045" s="208">
        <f t="shared" si="800"/>
        <v>3.6840386592145853</v>
      </c>
      <c r="H4045" s="162">
        <f t="shared" si="805"/>
        <v>16.884038659214585</v>
      </c>
      <c r="I4045" s="209" t="str">
        <f t="shared" si="810"/>
        <v>S</v>
      </c>
      <c r="J4045" s="209" t="s">
        <v>7731</v>
      </c>
      <c r="K4045" s="210">
        <v>0.1254103278861449</v>
      </c>
      <c r="L4045" s="162">
        <f t="shared" si="806"/>
        <v>1.8000000000000007</v>
      </c>
      <c r="M4045" s="162">
        <f t="shared" si="801"/>
        <v>0</v>
      </c>
      <c r="N4045" s="210">
        <f t="shared" si="807"/>
        <v>9.9388101118753944E-2</v>
      </c>
      <c r="O4045" s="162">
        <f t="shared" si="808"/>
        <v>0</v>
      </c>
      <c r="P4045" s="162">
        <f t="shared" si="802"/>
        <v>0</v>
      </c>
      <c r="Q4045" s="210">
        <f t="shared" si="803"/>
        <v>5.3732468123861565E-3</v>
      </c>
      <c r="R4045" s="210">
        <f t="shared" si="809"/>
        <v>3.8753367512196567E-2</v>
      </c>
    </row>
    <row r="4046" spans="1:18" x14ac:dyDescent="0.2">
      <c r="A4046" s="146">
        <v>4042</v>
      </c>
      <c r="B4046" s="146">
        <v>10</v>
      </c>
      <c r="C4046" s="146" t="s">
        <v>879</v>
      </c>
      <c r="D4046" s="162">
        <v>13.7</v>
      </c>
      <c r="E4046" s="162">
        <v>8876.0188590579637</v>
      </c>
      <c r="F4046" s="208">
        <f t="shared" si="804"/>
        <v>8389.6130255815879</v>
      </c>
      <c r="G4046" s="208">
        <f t="shared" si="800"/>
        <v>4.6776362659430673</v>
      </c>
      <c r="H4046" s="162">
        <f t="shared" si="805"/>
        <v>18.377636265943067</v>
      </c>
      <c r="I4046" s="209" t="str">
        <f t="shared" si="810"/>
        <v>S</v>
      </c>
      <c r="J4046" s="209" t="s">
        <v>7731</v>
      </c>
      <c r="K4046" s="210">
        <v>0.1324196712221096</v>
      </c>
      <c r="L4046" s="162">
        <f t="shared" si="806"/>
        <v>1.3000000000000007</v>
      </c>
      <c r="M4046" s="162">
        <f t="shared" si="801"/>
        <v>0</v>
      </c>
      <c r="N4046" s="210">
        <f t="shared" si="807"/>
        <v>0.10155407630513902</v>
      </c>
      <c r="O4046" s="162">
        <f t="shared" si="808"/>
        <v>0</v>
      </c>
      <c r="P4046" s="162">
        <f t="shared" si="802"/>
        <v>0</v>
      </c>
      <c r="Q4046" s="210">
        <f t="shared" si="803"/>
        <v>5.3732468123861565E-3</v>
      </c>
      <c r="R4046" s="210">
        <f t="shared" si="809"/>
        <v>4.0919342698581641E-2</v>
      </c>
    </row>
    <row r="4047" spans="1:18" x14ac:dyDescent="0.2">
      <c r="A4047" s="146">
        <v>4043</v>
      </c>
      <c r="B4047" s="146">
        <v>11</v>
      </c>
      <c r="C4047" s="146" t="s">
        <v>879</v>
      </c>
      <c r="D4047" s="162">
        <v>14.8</v>
      </c>
      <c r="E4047" s="162">
        <v>9986.3908687034036</v>
      </c>
      <c r="F4047" s="208">
        <f t="shared" si="804"/>
        <v>9395.1965292761615</v>
      </c>
      <c r="G4047" s="208">
        <f t="shared" si="800"/>
        <v>5.2383002502023119</v>
      </c>
      <c r="H4047" s="162">
        <f t="shared" si="805"/>
        <v>20.038300250202312</v>
      </c>
      <c r="I4047" s="209" t="str">
        <f t="shared" si="810"/>
        <v>S</v>
      </c>
      <c r="J4047" s="209" t="s">
        <v>7731</v>
      </c>
      <c r="K4047" s="210">
        <v>1.0871009142890513E-2</v>
      </c>
      <c r="L4047" s="162">
        <f t="shared" si="806"/>
        <v>0.19999999999999929</v>
      </c>
      <c r="M4047" s="162">
        <f t="shared" si="801"/>
        <v>0</v>
      </c>
      <c r="N4047" s="210">
        <f t="shared" si="807"/>
        <v>6.3994012061880101E-2</v>
      </c>
      <c r="O4047" s="162">
        <f t="shared" si="808"/>
        <v>0</v>
      </c>
      <c r="P4047" s="162">
        <f t="shared" si="802"/>
        <v>0</v>
      </c>
      <c r="Q4047" s="210">
        <f t="shared" si="803"/>
        <v>5.3732468123861565E-3</v>
      </c>
      <c r="R4047" s="210">
        <f t="shared" si="809"/>
        <v>3.3592784553227242E-3</v>
      </c>
    </row>
    <row r="4048" spans="1:18" x14ac:dyDescent="0.2">
      <c r="A4048" s="146">
        <v>4044</v>
      </c>
      <c r="B4048" s="146">
        <v>12</v>
      </c>
      <c r="C4048" s="146" t="s">
        <v>879</v>
      </c>
      <c r="D4048" s="162">
        <v>15.7</v>
      </c>
      <c r="E4048" s="162">
        <v>10539.072275008126</v>
      </c>
      <c r="F4048" s="208">
        <f t="shared" si="804"/>
        <v>9877.218536137616</v>
      </c>
      <c r="G4048" s="208">
        <f t="shared" si="800"/>
        <v>5.5070520523894571</v>
      </c>
      <c r="H4048" s="162">
        <f t="shared" si="805"/>
        <v>21.207052052389457</v>
      </c>
      <c r="I4048" s="209" t="str">
        <f t="shared" si="810"/>
        <v>S</v>
      </c>
      <c r="J4048" s="209" t="s">
        <v>7731</v>
      </c>
      <c r="K4048" s="210">
        <v>0.10417659139089416</v>
      </c>
      <c r="L4048" s="162">
        <f t="shared" si="806"/>
        <v>0</v>
      </c>
      <c r="M4048" s="162">
        <f t="shared" si="801"/>
        <v>0</v>
      </c>
      <c r="N4048" s="210">
        <f t="shared" si="807"/>
        <v>9.2826609669623444E-2</v>
      </c>
      <c r="O4048" s="162">
        <f t="shared" si="808"/>
        <v>0</v>
      </c>
      <c r="P4048" s="162">
        <f t="shared" si="802"/>
        <v>0</v>
      </c>
      <c r="Q4048" s="210">
        <f t="shared" si="803"/>
        <v>5.3732468123861565E-3</v>
      </c>
      <c r="R4048" s="210">
        <f t="shared" si="809"/>
        <v>3.2191876063066067E-2</v>
      </c>
    </row>
    <row r="4049" spans="1:18" x14ac:dyDescent="0.2">
      <c r="A4049" s="146">
        <v>4045</v>
      </c>
      <c r="B4049" s="146">
        <v>13</v>
      </c>
      <c r="C4049" s="146" t="s">
        <v>879</v>
      </c>
      <c r="D4049" s="162">
        <v>15.5</v>
      </c>
      <c r="E4049" s="162">
        <v>10846.859603997562</v>
      </c>
      <c r="F4049" s="208">
        <f t="shared" si="804"/>
        <v>10174.354308549713</v>
      </c>
      <c r="G4049" s="208">
        <f t="shared" si="800"/>
        <v>5.6727203687594461</v>
      </c>
      <c r="H4049" s="162">
        <f t="shared" si="805"/>
        <v>21.172720368759446</v>
      </c>
      <c r="I4049" s="209" t="str">
        <f t="shared" si="810"/>
        <v>S</v>
      </c>
      <c r="J4049" s="209" t="s">
        <v>7731</v>
      </c>
      <c r="K4049" s="210">
        <v>0</v>
      </c>
      <c r="L4049" s="162">
        <f t="shared" si="806"/>
        <v>0</v>
      </c>
      <c r="M4049" s="162">
        <f t="shared" si="801"/>
        <v>0</v>
      </c>
      <c r="N4049" s="210">
        <f t="shared" si="807"/>
        <v>6.0634733606557377E-2</v>
      </c>
      <c r="O4049" s="162">
        <f t="shared" si="808"/>
        <v>0</v>
      </c>
      <c r="P4049" s="162">
        <f t="shared" si="802"/>
        <v>0</v>
      </c>
      <c r="Q4049" s="210">
        <f t="shared" si="803"/>
        <v>5.3732468123861565E-3</v>
      </c>
      <c r="R4049" s="210">
        <f t="shared" si="809"/>
        <v>0</v>
      </c>
    </row>
    <row r="4050" spans="1:18" x14ac:dyDescent="0.2">
      <c r="A4050" s="146">
        <v>4046</v>
      </c>
      <c r="B4050" s="146">
        <v>14</v>
      </c>
      <c r="C4050" s="146" t="s">
        <v>879</v>
      </c>
      <c r="D4050" s="162">
        <v>16.100000000000001</v>
      </c>
      <c r="E4050" s="162">
        <v>10722.742832994589</v>
      </c>
      <c r="F4050" s="208">
        <f t="shared" si="804"/>
        <v>10032.198194549737</v>
      </c>
      <c r="G4050" s="208">
        <f t="shared" si="800"/>
        <v>5.5934610999178149</v>
      </c>
      <c r="H4050" s="162">
        <f t="shared" si="805"/>
        <v>21.693461099917815</v>
      </c>
      <c r="I4050" s="209" t="str">
        <f t="shared" si="810"/>
        <v>S</v>
      </c>
      <c r="J4050" s="209" t="s">
        <v>7731</v>
      </c>
      <c r="K4050" s="210">
        <v>3.0535049939064058E-3</v>
      </c>
      <c r="L4050" s="162">
        <f t="shared" si="806"/>
        <v>0</v>
      </c>
      <c r="M4050" s="162">
        <f t="shared" si="801"/>
        <v>0</v>
      </c>
      <c r="N4050" s="210">
        <f t="shared" si="807"/>
        <v>6.1578305027059625E-2</v>
      </c>
      <c r="O4050" s="162">
        <f t="shared" si="808"/>
        <v>0</v>
      </c>
      <c r="P4050" s="162">
        <f t="shared" si="802"/>
        <v>0</v>
      </c>
      <c r="Q4050" s="210">
        <f t="shared" si="803"/>
        <v>5.3732468123861565E-3</v>
      </c>
      <c r="R4050" s="210">
        <f t="shared" si="809"/>
        <v>9.4357142050224829E-4</v>
      </c>
    </row>
    <row r="4051" spans="1:18" x14ac:dyDescent="0.2">
      <c r="A4051" s="146">
        <v>4047</v>
      </c>
      <c r="B4051" s="146">
        <v>15</v>
      </c>
      <c r="C4051" s="146" t="s">
        <v>879</v>
      </c>
      <c r="D4051" s="162">
        <v>16.3</v>
      </c>
      <c r="E4051" s="162">
        <v>9902.9042514368284</v>
      </c>
      <c r="F4051" s="208">
        <f t="shared" si="804"/>
        <v>9257.2348942431472</v>
      </c>
      <c r="G4051" s="208">
        <f t="shared" si="800"/>
        <v>5.1613796168701818</v>
      </c>
      <c r="H4051" s="162">
        <f t="shared" si="805"/>
        <v>21.461379616870182</v>
      </c>
      <c r="I4051" s="209" t="str">
        <f t="shared" si="810"/>
        <v>S</v>
      </c>
      <c r="J4051" s="209" t="s">
        <v>7731</v>
      </c>
      <c r="K4051" s="210">
        <v>5.1069529055778294E-3</v>
      </c>
      <c r="L4051" s="162">
        <f t="shared" si="806"/>
        <v>0</v>
      </c>
      <c r="M4051" s="162">
        <f t="shared" si="801"/>
        <v>0</v>
      </c>
      <c r="N4051" s="210">
        <f t="shared" si="807"/>
        <v>6.221284624012783E-2</v>
      </c>
      <c r="O4051" s="162">
        <f t="shared" si="808"/>
        <v>0</v>
      </c>
      <c r="P4051" s="162">
        <f t="shared" si="802"/>
        <v>0</v>
      </c>
      <c r="Q4051" s="210">
        <f t="shared" si="803"/>
        <v>5.3732468123861565E-3</v>
      </c>
      <c r="R4051" s="210">
        <f t="shared" si="809"/>
        <v>1.5781126335704526E-3</v>
      </c>
    </row>
    <row r="4052" spans="1:18" x14ac:dyDescent="0.2">
      <c r="A4052" s="146">
        <v>4048</v>
      </c>
      <c r="B4052" s="146">
        <v>16</v>
      </c>
      <c r="C4052" s="146" t="s">
        <v>879</v>
      </c>
      <c r="D4052" s="162">
        <v>17.399999999999999</v>
      </c>
      <c r="E4052" s="162">
        <v>8137.4405849730028</v>
      </c>
      <c r="F4052" s="208">
        <f t="shared" si="804"/>
        <v>7571.0747202588818</v>
      </c>
      <c r="G4052" s="208">
        <f t="shared" si="800"/>
        <v>4.2212594997720618</v>
      </c>
      <c r="H4052" s="162">
        <f t="shared" si="805"/>
        <v>21.621259499772059</v>
      </c>
      <c r="I4052" s="209" t="str">
        <f t="shared" si="810"/>
        <v>S</v>
      </c>
      <c r="J4052" s="209" t="s">
        <v>7731</v>
      </c>
      <c r="K4052" s="210">
        <v>4.3146212330657137E-2</v>
      </c>
      <c r="L4052" s="162">
        <f t="shared" si="806"/>
        <v>0</v>
      </c>
      <c r="M4052" s="162">
        <f t="shared" si="801"/>
        <v>0</v>
      </c>
      <c r="N4052" s="210">
        <f t="shared" si="807"/>
        <v>7.3967455491530221E-2</v>
      </c>
      <c r="O4052" s="162">
        <f t="shared" si="808"/>
        <v>0</v>
      </c>
      <c r="P4052" s="162">
        <f t="shared" si="802"/>
        <v>0</v>
      </c>
      <c r="Q4052" s="210">
        <f t="shared" si="803"/>
        <v>5.3732468123861565E-3</v>
      </c>
      <c r="R4052" s="210">
        <f t="shared" si="809"/>
        <v>1.3332721884972844E-2</v>
      </c>
    </row>
    <row r="4053" spans="1:18" x14ac:dyDescent="0.2">
      <c r="A4053" s="146">
        <v>4049</v>
      </c>
      <c r="B4053" s="146">
        <v>17</v>
      </c>
      <c r="C4053" s="146" t="s">
        <v>879</v>
      </c>
      <c r="D4053" s="162">
        <v>14.7</v>
      </c>
      <c r="E4053" s="162">
        <v>6169.6610159998454</v>
      </c>
      <c r="F4053" s="208">
        <f t="shared" si="804"/>
        <v>5806.8849482590549</v>
      </c>
      <c r="G4053" s="208">
        <f t="shared" si="800"/>
        <v>3.2376339103259792</v>
      </c>
      <c r="H4053" s="162">
        <f t="shared" si="805"/>
        <v>17.937633910325978</v>
      </c>
      <c r="I4053" s="209" t="str">
        <f t="shared" si="810"/>
        <v>S</v>
      </c>
      <c r="J4053" s="209" t="s">
        <v>7731</v>
      </c>
      <c r="K4053" s="210">
        <v>3.9426989059413664E-2</v>
      </c>
      <c r="L4053" s="162">
        <f t="shared" si="806"/>
        <v>0.30000000000000071</v>
      </c>
      <c r="M4053" s="162">
        <f t="shared" si="801"/>
        <v>0</v>
      </c>
      <c r="N4053" s="210">
        <f t="shared" si="807"/>
        <v>7.2818168756379781E-2</v>
      </c>
      <c r="O4053" s="162">
        <f t="shared" si="808"/>
        <v>0</v>
      </c>
      <c r="P4053" s="162">
        <f t="shared" si="802"/>
        <v>0</v>
      </c>
      <c r="Q4053" s="210">
        <f t="shared" si="803"/>
        <v>5.3732468123861565E-3</v>
      </c>
      <c r="R4053" s="210">
        <f t="shared" si="809"/>
        <v>1.2183435149822404E-2</v>
      </c>
    </row>
    <row r="4054" spans="1:18" x14ac:dyDescent="0.2">
      <c r="A4054" s="146">
        <v>4050</v>
      </c>
      <c r="B4054" s="146">
        <v>18</v>
      </c>
      <c r="C4054" s="146" t="s">
        <v>879</v>
      </c>
      <c r="D4054" s="162">
        <v>15.4</v>
      </c>
      <c r="E4054" s="162">
        <v>4114.2204988967842</v>
      </c>
      <c r="F4054" s="208">
        <f t="shared" si="804"/>
        <v>3860.7845161647424</v>
      </c>
      <c r="G4054" s="208">
        <f t="shared" si="800"/>
        <v>2.1525838692126973</v>
      </c>
      <c r="H4054" s="162">
        <f t="shared" si="805"/>
        <v>17.552583869212697</v>
      </c>
      <c r="I4054" s="209" t="str">
        <f t="shared" si="810"/>
        <v>S</v>
      </c>
      <c r="J4054" s="209" t="s">
        <v>7731</v>
      </c>
      <c r="K4054" s="210">
        <v>4.9896975772668562E-3</v>
      </c>
      <c r="L4054" s="162">
        <f t="shared" si="806"/>
        <v>0</v>
      </c>
      <c r="M4054" s="162">
        <f t="shared" si="801"/>
        <v>0</v>
      </c>
      <c r="N4054" s="210">
        <f t="shared" si="807"/>
        <v>6.2176612869978887E-2</v>
      </c>
      <c r="O4054" s="162">
        <f t="shared" si="808"/>
        <v>0</v>
      </c>
      <c r="P4054" s="162">
        <f t="shared" si="802"/>
        <v>0</v>
      </c>
      <c r="Q4054" s="210">
        <f t="shared" si="803"/>
        <v>5.3732468123861565E-3</v>
      </c>
      <c r="R4054" s="210">
        <f t="shared" si="809"/>
        <v>1.5418792634215098E-3</v>
      </c>
    </row>
    <row r="4055" spans="1:18" x14ac:dyDescent="0.2">
      <c r="A4055" s="146">
        <v>4051</v>
      </c>
      <c r="B4055" s="146">
        <v>19</v>
      </c>
      <c r="C4055" s="146" t="s">
        <v>879</v>
      </c>
      <c r="D4055" s="162">
        <v>15.3</v>
      </c>
      <c r="E4055" s="162">
        <v>2134.4745147820845</v>
      </c>
      <c r="F4055" s="208">
        <f t="shared" si="804"/>
        <v>2003.8446744774208</v>
      </c>
      <c r="G4055" s="208">
        <f t="shared" si="800"/>
        <v>1.1172453952371286</v>
      </c>
      <c r="H4055" s="162">
        <f t="shared" si="805"/>
        <v>16.417245395237128</v>
      </c>
      <c r="I4055" s="209" t="str">
        <f t="shared" si="810"/>
        <v>S</v>
      </c>
      <c r="J4055" s="209" t="s">
        <v>7731</v>
      </c>
      <c r="K4055" s="210">
        <v>8.7851401000596345E-3</v>
      </c>
      <c r="L4055" s="162">
        <f t="shared" si="806"/>
        <v>0</v>
      </c>
      <c r="M4055" s="162">
        <f t="shared" si="801"/>
        <v>0</v>
      </c>
      <c r="N4055" s="210">
        <f t="shared" si="807"/>
        <v>6.334945231180493E-2</v>
      </c>
      <c r="O4055" s="162">
        <f t="shared" si="808"/>
        <v>0</v>
      </c>
      <c r="P4055" s="162">
        <f t="shared" si="802"/>
        <v>0</v>
      </c>
      <c r="Q4055" s="210">
        <f t="shared" si="803"/>
        <v>5.3732468123861565E-3</v>
      </c>
      <c r="R4055" s="210">
        <f t="shared" si="809"/>
        <v>2.7147187052475527E-3</v>
      </c>
    </row>
    <row r="4056" spans="1:18" x14ac:dyDescent="0.2">
      <c r="A4056" s="146">
        <v>4052</v>
      </c>
      <c r="B4056" s="146">
        <v>20</v>
      </c>
      <c r="C4056" s="146" t="s">
        <v>879</v>
      </c>
      <c r="D4056" s="162">
        <v>15.3</v>
      </c>
      <c r="E4056" s="162">
        <v>731.89934470363517</v>
      </c>
      <c r="F4056" s="208">
        <f t="shared" si="804"/>
        <v>687.10710480777266</v>
      </c>
      <c r="G4056" s="208">
        <f t="shared" si="800"/>
        <v>0.38309718246071028</v>
      </c>
      <c r="H4056" s="162">
        <f t="shared" si="805"/>
        <v>15.683097182460711</v>
      </c>
      <c r="I4056" s="209" t="str">
        <f t="shared" si="810"/>
        <v>S</v>
      </c>
      <c r="J4056" s="209" t="s">
        <v>7731</v>
      </c>
      <c r="K4056" s="210">
        <v>7.6981246775971707E-2</v>
      </c>
      <c r="L4056" s="162">
        <f t="shared" si="806"/>
        <v>0</v>
      </c>
      <c r="M4056" s="162">
        <f t="shared" si="801"/>
        <v>0</v>
      </c>
      <c r="N4056" s="210">
        <f t="shared" si="807"/>
        <v>8.442290638419922E-2</v>
      </c>
      <c r="O4056" s="162">
        <f t="shared" si="808"/>
        <v>0</v>
      </c>
      <c r="P4056" s="162">
        <f t="shared" si="802"/>
        <v>0</v>
      </c>
      <c r="Q4056" s="210">
        <f t="shared" si="803"/>
        <v>5.3732468123861565E-3</v>
      </c>
      <c r="R4056" s="210">
        <f t="shared" si="809"/>
        <v>2.3788172777641843E-2</v>
      </c>
    </row>
    <row r="4057" spans="1:18" x14ac:dyDescent="0.2">
      <c r="A4057" s="146">
        <v>4053</v>
      </c>
      <c r="B4057" s="146">
        <v>21</v>
      </c>
      <c r="C4057" s="146" t="s">
        <v>879</v>
      </c>
      <c r="D4057" s="162">
        <v>14</v>
      </c>
      <c r="E4057" s="162">
        <v>72.911645746141602</v>
      </c>
      <c r="F4057" s="208">
        <f t="shared" si="804"/>
        <v>68.828593584357662</v>
      </c>
      <c r="G4057" s="208">
        <f t="shared" si="800"/>
        <v>3.8375444076185983E-2</v>
      </c>
      <c r="H4057" s="162">
        <f t="shared" si="805"/>
        <v>14.038375444076186</v>
      </c>
      <c r="I4057" s="209" t="str">
        <f t="shared" si="810"/>
        <v>S</v>
      </c>
      <c r="J4057" s="209" t="s">
        <v>7731</v>
      </c>
      <c r="K4057" s="210">
        <v>0.14753074614898781</v>
      </c>
      <c r="L4057" s="162">
        <f t="shared" si="806"/>
        <v>1</v>
      </c>
      <c r="M4057" s="162">
        <f t="shared" si="801"/>
        <v>0.96162455592381413</v>
      </c>
      <c r="N4057" s="210">
        <f t="shared" si="807"/>
        <v>0.12058689740680434</v>
      </c>
      <c r="O4057" s="162">
        <f t="shared" si="808"/>
        <v>0</v>
      </c>
      <c r="P4057" s="162">
        <f t="shared" si="802"/>
        <v>0</v>
      </c>
      <c r="Q4057" s="210">
        <f t="shared" si="803"/>
        <v>5.3732468123861565E-3</v>
      </c>
      <c r="R4057" s="210">
        <f t="shared" si="809"/>
        <v>5.9952163800246962E-2</v>
      </c>
    </row>
    <row r="4058" spans="1:18" x14ac:dyDescent="0.2">
      <c r="A4058" s="146">
        <v>4054</v>
      </c>
      <c r="B4058" s="146">
        <v>22</v>
      </c>
      <c r="C4058" s="146" t="s">
        <v>879</v>
      </c>
      <c r="D4058" s="162">
        <v>12.7</v>
      </c>
      <c r="E4058" s="162">
        <v>0</v>
      </c>
      <c r="F4058" s="208">
        <f t="shared" si="804"/>
        <v>0</v>
      </c>
      <c r="G4058" s="208">
        <f t="shared" si="800"/>
        <v>0</v>
      </c>
      <c r="H4058" s="162">
        <f t="shared" si="805"/>
        <v>12.7</v>
      </c>
      <c r="I4058" s="209" t="str">
        <f t="shared" si="810"/>
        <v>S</v>
      </c>
      <c r="J4058" s="209" t="s">
        <v>7731</v>
      </c>
      <c r="K4058" s="210">
        <v>1.8340890372383983E-2</v>
      </c>
      <c r="L4058" s="162">
        <f t="shared" si="806"/>
        <v>2.3000000000000007</v>
      </c>
      <c r="M4058" s="162">
        <f t="shared" si="801"/>
        <v>2.3000000000000007</v>
      </c>
      <c r="N4058" s="210">
        <f t="shared" si="807"/>
        <v>0.10065625845174586</v>
      </c>
      <c r="O4058" s="162">
        <f t="shared" si="808"/>
        <v>0</v>
      </c>
      <c r="P4058" s="162">
        <f t="shared" si="802"/>
        <v>0</v>
      </c>
      <c r="Q4058" s="210">
        <f t="shared" si="803"/>
        <v>5.3732468123861565E-3</v>
      </c>
      <c r="R4058" s="210">
        <f t="shared" si="809"/>
        <v>4.0021524845188484E-2</v>
      </c>
    </row>
    <row r="4059" spans="1:18" x14ac:dyDescent="0.2">
      <c r="A4059" s="146">
        <v>4055</v>
      </c>
      <c r="B4059" s="146">
        <v>23</v>
      </c>
      <c r="C4059" s="146" t="s">
        <v>879</v>
      </c>
      <c r="D4059" s="162">
        <v>12.2</v>
      </c>
      <c r="E4059" s="162">
        <v>0</v>
      </c>
      <c r="F4059" s="208">
        <f t="shared" si="804"/>
        <v>0</v>
      </c>
      <c r="G4059" s="208">
        <f t="shared" si="800"/>
        <v>0</v>
      </c>
      <c r="H4059" s="162">
        <f t="shared" si="805"/>
        <v>12.2</v>
      </c>
      <c r="I4059" s="209" t="str">
        <f t="shared" si="810"/>
        <v>S</v>
      </c>
      <c r="J4059" s="209" t="s">
        <v>7731</v>
      </c>
      <c r="K4059" s="210">
        <v>6.8874056860745395E-2</v>
      </c>
      <c r="L4059" s="162">
        <f t="shared" si="806"/>
        <v>2.8000000000000007</v>
      </c>
      <c r="M4059" s="162">
        <f t="shared" si="801"/>
        <v>2.8000000000000007</v>
      </c>
      <c r="N4059" s="210">
        <f t="shared" si="807"/>
        <v>0.1237398940142973</v>
      </c>
      <c r="O4059" s="162">
        <f t="shared" si="808"/>
        <v>0</v>
      </c>
      <c r="P4059" s="162">
        <f t="shared" si="802"/>
        <v>0</v>
      </c>
      <c r="Q4059" s="210">
        <f t="shared" si="803"/>
        <v>5.3732468123861565E-3</v>
      </c>
      <c r="R4059" s="210">
        <f t="shared" si="809"/>
        <v>6.3105160407739919E-2</v>
      </c>
    </row>
    <row r="4060" spans="1:18" x14ac:dyDescent="0.2">
      <c r="A4060" s="146">
        <v>4056</v>
      </c>
      <c r="B4060" s="146">
        <v>24</v>
      </c>
      <c r="C4060" s="146" t="s">
        <v>879</v>
      </c>
      <c r="D4060" s="162">
        <v>12.1</v>
      </c>
      <c r="E4060" s="162">
        <v>0</v>
      </c>
      <c r="F4060" s="208">
        <f t="shared" si="804"/>
        <v>0</v>
      </c>
      <c r="G4060" s="208">
        <f t="shared" si="800"/>
        <v>0</v>
      </c>
      <c r="H4060" s="162">
        <f t="shared" si="805"/>
        <v>12.1</v>
      </c>
      <c r="I4060" s="209" t="str">
        <f t="shared" si="810"/>
        <v>S</v>
      </c>
      <c r="J4060" s="209" t="s">
        <v>7731</v>
      </c>
      <c r="K4060" s="210">
        <v>0</v>
      </c>
      <c r="L4060" s="162">
        <f t="shared" si="806"/>
        <v>2.9000000000000004</v>
      </c>
      <c r="M4060" s="162">
        <f t="shared" si="801"/>
        <v>2.9000000000000004</v>
      </c>
      <c r="N4060" s="210">
        <f t="shared" si="807"/>
        <v>0.10395059521437366</v>
      </c>
      <c r="O4060" s="162">
        <f t="shared" si="808"/>
        <v>0</v>
      </c>
      <c r="P4060" s="162">
        <f t="shared" si="802"/>
        <v>0</v>
      </c>
      <c r="Q4060" s="210">
        <f t="shared" si="803"/>
        <v>5.3732468123861565E-3</v>
      </c>
      <c r="R4060" s="210">
        <f t="shared" si="809"/>
        <v>4.3315861607816288E-2</v>
      </c>
    </row>
    <row r="4061" spans="1:18" x14ac:dyDescent="0.2">
      <c r="A4061" s="146">
        <v>4057</v>
      </c>
      <c r="B4061" s="146">
        <v>1</v>
      </c>
      <c r="C4061" s="146" t="s">
        <v>879</v>
      </c>
      <c r="D4061" s="162">
        <v>11.9</v>
      </c>
      <c r="E4061" s="162">
        <v>0</v>
      </c>
      <c r="F4061" s="208">
        <f t="shared" si="804"/>
        <v>0</v>
      </c>
      <c r="G4061" s="208">
        <f t="shared" si="800"/>
        <v>0</v>
      </c>
      <c r="H4061" s="162">
        <f t="shared" si="805"/>
        <v>11.9</v>
      </c>
      <c r="I4061" s="209" t="str">
        <f>IF(AVERAGE(H4061:H4084)&gt;15,"S",IF(AVERAGE(H4061:H4084)&lt;5,"W","Ü"))</f>
        <v>Ü</v>
      </c>
      <c r="J4061" s="209" t="s">
        <v>7728</v>
      </c>
      <c r="K4061" s="210">
        <v>1.5190368596520511E-2</v>
      </c>
      <c r="L4061" s="162">
        <f t="shared" si="806"/>
        <v>3.0999999999999996</v>
      </c>
      <c r="M4061" s="162">
        <f t="shared" si="801"/>
        <v>3.0999999999999996</v>
      </c>
      <c r="N4061" s="210">
        <f t="shared" si="807"/>
        <v>0.11163191082843847</v>
      </c>
      <c r="O4061" s="162">
        <f t="shared" si="808"/>
        <v>0</v>
      </c>
      <c r="P4061" s="162">
        <f t="shared" si="802"/>
        <v>0</v>
      </c>
      <c r="Q4061" s="210">
        <f t="shared" si="803"/>
        <v>5.3732468123861565E-3</v>
      </c>
      <c r="R4061" s="210">
        <f t="shared" si="809"/>
        <v>5.0997177221881095E-2</v>
      </c>
    </row>
    <row r="4062" spans="1:18" x14ac:dyDescent="0.2">
      <c r="A4062" s="146">
        <v>4058</v>
      </c>
      <c r="B4062" s="146">
        <v>2</v>
      </c>
      <c r="C4062" s="146" t="s">
        <v>879</v>
      </c>
      <c r="D4062" s="162">
        <v>11.5</v>
      </c>
      <c r="E4062" s="162">
        <v>0</v>
      </c>
      <c r="F4062" s="208">
        <f t="shared" si="804"/>
        <v>0</v>
      </c>
      <c r="G4062" s="208">
        <f t="shared" si="800"/>
        <v>0</v>
      </c>
      <c r="H4062" s="162">
        <f t="shared" si="805"/>
        <v>11.5</v>
      </c>
      <c r="I4062" s="209" t="str">
        <f>IF(I4061="S","S",IF(I4061="W","W","Ü"))</f>
        <v>Ü</v>
      </c>
      <c r="J4062" s="209" t="s">
        <v>7728</v>
      </c>
      <c r="K4062" s="210">
        <v>3.0008696045156084E-5</v>
      </c>
      <c r="L4062" s="162">
        <f t="shared" si="806"/>
        <v>3.5</v>
      </c>
      <c r="M4062" s="162">
        <f t="shared" si="801"/>
        <v>3.5</v>
      </c>
      <c r="N4062" s="210">
        <f t="shared" si="807"/>
        <v>0.11292177068022724</v>
      </c>
      <c r="O4062" s="162">
        <f t="shared" si="808"/>
        <v>0</v>
      </c>
      <c r="P4062" s="162">
        <f t="shared" si="802"/>
        <v>0</v>
      </c>
      <c r="Q4062" s="210">
        <f t="shared" si="803"/>
        <v>5.3732468123861565E-3</v>
      </c>
      <c r="R4062" s="210">
        <f t="shared" si="809"/>
        <v>5.2287037073669863E-2</v>
      </c>
    </row>
    <row r="4063" spans="1:18" x14ac:dyDescent="0.2">
      <c r="A4063" s="146">
        <v>4059</v>
      </c>
      <c r="B4063" s="146">
        <v>3</v>
      </c>
      <c r="C4063" s="146" t="s">
        <v>879</v>
      </c>
      <c r="D4063" s="162">
        <v>10.9</v>
      </c>
      <c r="E4063" s="162">
        <v>0</v>
      </c>
      <c r="F4063" s="208">
        <f t="shared" si="804"/>
        <v>0</v>
      </c>
      <c r="G4063" s="208">
        <f t="shared" si="800"/>
        <v>0</v>
      </c>
      <c r="H4063" s="162">
        <f t="shared" si="805"/>
        <v>10.9</v>
      </c>
      <c r="I4063" s="209" t="str">
        <f t="shared" ref="I4063:I4084" si="811">IF(I4062="S","S",IF(I4062="W","W","Ü"))</f>
        <v>Ü</v>
      </c>
      <c r="J4063" s="209" t="s">
        <v>7728</v>
      </c>
      <c r="K4063" s="210">
        <v>3.3487761777297744E-3</v>
      </c>
      <c r="L4063" s="162">
        <f t="shared" si="806"/>
        <v>4.0999999999999996</v>
      </c>
      <c r="M4063" s="162">
        <f t="shared" si="801"/>
        <v>4.0999999999999996</v>
      </c>
      <c r="N4063" s="210">
        <f t="shared" si="807"/>
        <v>0.12290921394497023</v>
      </c>
      <c r="O4063" s="162">
        <f t="shared" si="808"/>
        <v>0</v>
      </c>
      <c r="P4063" s="162">
        <f t="shared" si="802"/>
        <v>0</v>
      </c>
      <c r="Q4063" s="210">
        <f t="shared" si="803"/>
        <v>5.3732468123861565E-3</v>
      </c>
      <c r="R4063" s="210">
        <f t="shared" si="809"/>
        <v>6.2274480338412853E-2</v>
      </c>
    </row>
    <row r="4064" spans="1:18" x14ac:dyDescent="0.2">
      <c r="A4064" s="146">
        <v>4060</v>
      </c>
      <c r="B4064" s="146">
        <v>4</v>
      </c>
      <c r="C4064" s="146" t="s">
        <v>879</v>
      </c>
      <c r="D4064" s="162">
        <v>10.3</v>
      </c>
      <c r="E4064" s="162">
        <v>1.9480210695534017</v>
      </c>
      <c r="F4064" s="208">
        <f t="shared" si="804"/>
        <v>1.8677626014878015</v>
      </c>
      <c r="G4064" s="208">
        <f t="shared" si="800"/>
        <v>1.0413727134078224E-3</v>
      </c>
      <c r="H4064" s="162">
        <f t="shared" si="805"/>
        <v>10.301041372713408</v>
      </c>
      <c r="I4064" s="209" t="str">
        <f t="shared" si="811"/>
        <v>Ü</v>
      </c>
      <c r="J4064" s="209" t="s">
        <v>7728</v>
      </c>
      <c r="K4064" s="210">
        <v>1.011919137430616E-2</v>
      </c>
      <c r="L4064" s="162">
        <f t="shared" si="806"/>
        <v>4.6999999999999993</v>
      </c>
      <c r="M4064" s="162">
        <f t="shared" si="801"/>
        <v>4.6989586272865917</v>
      </c>
      <c r="N4064" s="210">
        <f t="shared" si="807"/>
        <v>0.13394770526727739</v>
      </c>
      <c r="O4064" s="162">
        <f t="shared" si="808"/>
        <v>0</v>
      </c>
      <c r="P4064" s="162">
        <f t="shared" si="802"/>
        <v>0</v>
      </c>
      <c r="Q4064" s="210">
        <f t="shared" si="803"/>
        <v>5.3732468123861565E-3</v>
      </c>
      <c r="R4064" s="210">
        <f t="shared" si="809"/>
        <v>7.3312971660720011E-2</v>
      </c>
    </row>
    <row r="4065" spans="1:18" x14ac:dyDescent="0.2">
      <c r="A4065" s="146">
        <v>4061</v>
      </c>
      <c r="B4065" s="146">
        <v>5</v>
      </c>
      <c r="C4065" s="146" t="s">
        <v>879</v>
      </c>
      <c r="D4065" s="162">
        <v>10.1</v>
      </c>
      <c r="E4065" s="162">
        <v>223.18755682597546</v>
      </c>
      <c r="F4065" s="208">
        <f t="shared" si="804"/>
        <v>214.17077953020606</v>
      </c>
      <c r="G4065" s="208">
        <f t="shared" si="800"/>
        <v>0.11941111018840359</v>
      </c>
      <c r="H4065" s="162">
        <f t="shared" si="805"/>
        <v>10.219411110188403</v>
      </c>
      <c r="I4065" s="209" t="str">
        <f t="shared" si="811"/>
        <v>Ü</v>
      </c>
      <c r="J4065" s="209" t="s">
        <v>7728</v>
      </c>
      <c r="K4065" s="210">
        <v>6.0017392090312168E-5</v>
      </c>
      <c r="L4065" s="162">
        <f t="shared" si="806"/>
        <v>4.9000000000000004</v>
      </c>
      <c r="M4065" s="162">
        <f t="shared" si="801"/>
        <v>4.7805888898115967</v>
      </c>
      <c r="N4065" s="210">
        <f t="shared" si="807"/>
        <v>0.13205856482294168</v>
      </c>
      <c r="O4065" s="162">
        <f t="shared" si="808"/>
        <v>0</v>
      </c>
      <c r="P4065" s="162">
        <f t="shared" si="802"/>
        <v>0</v>
      </c>
      <c r="Q4065" s="210">
        <f t="shared" si="803"/>
        <v>5.3732468123861565E-3</v>
      </c>
      <c r="R4065" s="210">
        <f t="shared" si="809"/>
        <v>7.1423831216384293E-2</v>
      </c>
    </row>
    <row r="4066" spans="1:18" x14ac:dyDescent="0.2">
      <c r="A4066" s="146">
        <v>4062</v>
      </c>
      <c r="B4066" s="146">
        <v>6</v>
      </c>
      <c r="C4066" s="146" t="s">
        <v>879</v>
      </c>
      <c r="D4066" s="162">
        <v>9.8000000000000007</v>
      </c>
      <c r="E4066" s="162">
        <v>1344.1345379918471</v>
      </c>
      <c r="F4066" s="208">
        <f t="shared" si="804"/>
        <v>1291.4444641025666</v>
      </c>
      <c r="G4066" s="208">
        <f t="shared" si="800"/>
        <v>0.72004601908546373</v>
      </c>
      <c r="H4066" s="162">
        <f t="shared" si="805"/>
        <v>10.520046019085465</v>
      </c>
      <c r="I4066" s="209" t="str">
        <f t="shared" si="811"/>
        <v>Ü</v>
      </c>
      <c r="J4066" s="209" t="s">
        <v>7728</v>
      </c>
      <c r="K4066" s="210">
        <v>6.6385424270802712E-2</v>
      </c>
      <c r="L4066" s="162">
        <f t="shared" si="806"/>
        <v>5.1999999999999993</v>
      </c>
      <c r="M4066" s="162">
        <f t="shared" si="801"/>
        <v>4.4799539809145354</v>
      </c>
      <c r="N4066" s="210">
        <f t="shared" si="807"/>
        <v>0.14806351462638287</v>
      </c>
      <c r="O4066" s="162">
        <f t="shared" si="808"/>
        <v>0</v>
      </c>
      <c r="P4066" s="162">
        <f t="shared" si="802"/>
        <v>0</v>
      </c>
      <c r="Q4066" s="210">
        <f t="shared" si="803"/>
        <v>5.3732468123861565E-3</v>
      </c>
      <c r="R4066" s="210">
        <f t="shared" si="809"/>
        <v>8.7428781019825486E-2</v>
      </c>
    </row>
    <row r="4067" spans="1:18" x14ac:dyDescent="0.2">
      <c r="A4067" s="146">
        <v>4063</v>
      </c>
      <c r="B4067" s="146">
        <v>7</v>
      </c>
      <c r="C4067" s="146" t="s">
        <v>879</v>
      </c>
      <c r="D4067" s="162">
        <v>9.6</v>
      </c>
      <c r="E4067" s="162">
        <v>3218.4090956264417</v>
      </c>
      <c r="F4067" s="208">
        <f t="shared" si="804"/>
        <v>3094.8221863543863</v>
      </c>
      <c r="G4067" s="208">
        <f t="shared" si="800"/>
        <v>1.7255208853370145</v>
      </c>
      <c r="H4067" s="162">
        <f t="shared" si="805"/>
        <v>11.325520885337014</v>
      </c>
      <c r="I4067" s="209" t="str">
        <f t="shared" si="811"/>
        <v>Ü</v>
      </c>
      <c r="J4067" s="209" t="s">
        <v>7728</v>
      </c>
      <c r="K4067" s="210">
        <v>6.3381753630926949E-2</v>
      </c>
      <c r="L4067" s="162">
        <f t="shared" si="806"/>
        <v>5.4</v>
      </c>
      <c r="M4067" s="162">
        <f t="shared" si="801"/>
        <v>3.6744791146629865</v>
      </c>
      <c r="N4067" s="210">
        <f t="shared" si="807"/>
        <v>0.1351043640837728</v>
      </c>
      <c r="O4067" s="162">
        <f t="shared" si="808"/>
        <v>0</v>
      </c>
      <c r="P4067" s="162">
        <f t="shared" si="802"/>
        <v>0</v>
      </c>
      <c r="Q4067" s="210">
        <f t="shared" si="803"/>
        <v>5.3732468123861565E-3</v>
      </c>
      <c r="R4067" s="210">
        <f t="shared" si="809"/>
        <v>7.4469630477215415E-2</v>
      </c>
    </row>
    <row r="4068" spans="1:18" x14ac:dyDescent="0.2">
      <c r="A4068" s="146">
        <v>4064</v>
      </c>
      <c r="B4068" s="146">
        <v>8</v>
      </c>
      <c r="C4068" s="146" t="s">
        <v>879</v>
      </c>
      <c r="D4068" s="162">
        <v>9.6</v>
      </c>
      <c r="E4068" s="162">
        <v>5592.7684906878167</v>
      </c>
      <c r="F4068" s="208">
        <f t="shared" si="804"/>
        <v>5378.0061806454041</v>
      </c>
      <c r="G4068" s="208">
        <f t="shared" si="800"/>
        <v>2.998512168838563</v>
      </c>
      <c r="H4068" s="162">
        <f t="shared" si="805"/>
        <v>12.598512168838562</v>
      </c>
      <c r="I4068" s="209" t="str">
        <f t="shared" si="811"/>
        <v>Ü</v>
      </c>
      <c r="J4068" s="209" t="s">
        <v>7728</v>
      </c>
      <c r="K4068" s="210">
        <v>4.3497861302214488E-2</v>
      </c>
      <c r="L4068" s="162">
        <f t="shared" si="806"/>
        <v>5.4</v>
      </c>
      <c r="M4068" s="162">
        <f t="shared" si="801"/>
        <v>2.4014878311614378</v>
      </c>
      <c r="N4068" s="210">
        <f t="shared" si="807"/>
        <v>0.10994595204594011</v>
      </c>
      <c r="O4068" s="162">
        <f t="shared" si="808"/>
        <v>0</v>
      </c>
      <c r="P4068" s="162">
        <f t="shared" si="802"/>
        <v>0</v>
      </c>
      <c r="Q4068" s="210">
        <f t="shared" si="803"/>
        <v>5.3732468123861565E-3</v>
      </c>
      <c r="R4068" s="210">
        <f t="shared" si="809"/>
        <v>4.9311218439382735E-2</v>
      </c>
    </row>
    <row r="4069" spans="1:18" x14ac:dyDescent="0.2">
      <c r="A4069" s="146">
        <v>4065</v>
      </c>
      <c r="B4069" s="146">
        <v>9</v>
      </c>
      <c r="C4069" s="146" t="s">
        <v>879</v>
      </c>
      <c r="D4069" s="162">
        <v>10.5</v>
      </c>
      <c r="E4069" s="162">
        <v>8230.1107301389002</v>
      </c>
      <c r="F4069" s="208">
        <f t="shared" si="804"/>
        <v>7884.4460794730658</v>
      </c>
      <c r="G4069" s="208">
        <f t="shared" si="800"/>
        <v>4.3959799821230963</v>
      </c>
      <c r="H4069" s="162">
        <f t="shared" si="805"/>
        <v>14.895979982123096</v>
      </c>
      <c r="I4069" s="209" t="str">
        <f t="shared" si="811"/>
        <v>Ü</v>
      </c>
      <c r="J4069" s="209" t="s">
        <v>7728</v>
      </c>
      <c r="K4069" s="210">
        <v>7.269431003535945E-2</v>
      </c>
      <c r="L4069" s="162">
        <f t="shared" si="806"/>
        <v>4.5</v>
      </c>
      <c r="M4069" s="162">
        <f t="shared" si="801"/>
        <v>0.10402001787690374</v>
      </c>
      <c r="N4069" s="210">
        <f t="shared" si="807"/>
        <v>8.4651884465196031E-2</v>
      </c>
      <c r="O4069" s="162">
        <f t="shared" si="808"/>
        <v>0</v>
      </c>
      <c r="P4069" s="162">
        <f t="shared" si="802"/>
        <v>0</v>
      </c>
      <c r="Q4069" s="210">
        <f t="shared" si="803"/>
        <v>5.3732468123861565E-3</v>
      </c>
      <c r="R4069" s="210">
        <f t="shared" si="809"/>
        <v>2.4017150858638654E-2</v>
      </c>
    </row>
    <row r="4070" spans="1:18" x14ac:dyDescent="0.2">
      <c r="A4070" s="146">
        <v>4066</v>
      </c>
      <c r="B4070" s="146">
        <v>10</v>
      </c>
      <c r="C4070" s="146" t="s">
        <v>879</v>
      </c>
      <c r="D4070" s="162">
        <v>11.6</v>
      </c>
      <c r="E4070" s="162">
        <v>11030.530161984027</v>
      </c>
      <c r="F4070" s="208">
        <f t="shared" si="804"/>
        <v>10518.713562467969</v>
      </c>
      <c r="G4070" s="208">
        <f t="shared" si="800"/>
        <v>5.8647181795916641</v>
      </c>
      <c r="H4070" s="162">
        <f t="shared" si="805"/>
        <v>17.464718179591664</v>
      </c>
      <c r="I4070" s="209" t="str">
        <f t="shared" si="811"/>
        <v>Ü</v>
      </c>
      <c r="J4070" s="209" t="s">
        <v>7728</v>
      </c>
      <c r="K4070" s="210">
        <v>4.2772653996117127E-2</v>
      </c>
      <c r="L4070" s="162">
        <f t="shared" si="806"/>
        <v>3.4000000000000004</v>
      </c>
      <c r="M4070" s="162">
        <f t="shared" si="801"/>
        <v>0</v>
      </c>
      <c r="N4070" s="210">
        <f t="shared" si="807"/>
        <v>7.3852021271161888E-2</v>
      </c>
      <c r="O4070" s="162">
        <f t="shared" si="808"/>
        <v>0</v>
      </c>
      <c r="P4070" s="162">
        <f t="shared" si="802"/>
        <v>0</v>
      </c>
      <c r="Q4070" s="210">
        <f t="shared" si="803"/>
        <v>5.3732468123861565E-3</v>
      </c>
      <c r="R4070" s="210">
        <f t="shared" si="809"/>
        <v>1.3217287664604511E-2</v>
      </c>
    </row>
    <row r="4071" spans="1:18" x14ac:dyDescent="0.2">
      <c r="A4071" s="146">
        <v>4067</v>
      </c>
      <c r="B4071" s="146">
        <v>11</v>
      </c>
      <c r="C4071" s="146" t="s">
        <v>879</v>
      </c>
      <c r="D4071" s="162">
        <v>13</v>
      </c>
      <c r="E4071" s="162">
        <v>13169.735585077884</v>
      </c>
      <c r="F4071" s="208">
        <f t="shared" si="804"/>
        <v>12484.909334653834</v>
      </c>
      <c r="G4071" s="208">
        <f t="shared" si="800"/>
        <v>6.9609723955938341</v>
      </c>
      <c r="H4071" s="162">
        <f t="shared" si="805"/>
        <v>19.960972395593835</v>
      </c>
      <c r="I4071" s="209" t="str">
        <f t="shared" si="811"/>
        <v>Ü</v>
      </c>
      <c r="J4071" s="209" t="s">
        <v>7728</v>
      </c>
      <c r="K4071" s="210">
        <v>0.10704955353709861</v>
      </c>
      <c r="L4071" s="162">
        <f t="shared" si="806"/>
        <v>2</v>
      </c>
      <c r="M4071" s="162">
        <f t="shared" si="801"/>
        <v>0</v>
      </c>
      <c r="N4071" s="210">
        <f t="shared" si="807"/>
        <v>9.3714391081068021E-2</v>
      </c>
      <c r="O4071" s="162">
        <f t="shared" si="808"/>
        <v>0</v>
      </c>
      <c r="P4071" s="162">
        <f t="shared" si="802"/>
        <v>0</v>
      </c>
      <c r="Q4071" s="210">
        <f t="shared" si="803"/>
        <v>5.3732468123861565E-3</v>
      </c>
      <c r="R4071" s="210">
        <f t="shared" si="809"/>
        <v>3.3079657474510644E-2</v>
      </c>
    </row>
    <row r="4072" spans="1:18" x14ac:dyDescent="0.2">
      <c r="A4072" s="146">
        <v>4068</v>
      </c>
      <c r="B4072" s="146">
        <v>12</v>
      </c>
      <c r="C4072" s="146" t="s">
        <v>879</v>
      </c>
      <c r="D4072" s="162">
        <v>14.2</v>
      </c>
      <c r="E4072" s="162">
        <v>14031.039186544709</v>
      </c>
      <c r="F4072" s="208">
        <f t="shared" si="804"/>
        <v>13234.076160748969</v>
      </c>
      <c r="G4072" s="208">
        <f t="shared" si="800"/>
        <v>7.3786710313114385</v>
      </c>
      <c r="H4072" s="162">
        <f t="shared" si="805"/>
        <v>21.578671031311437</v>
      </c>
      <c r="I4072" s="209" t="str">
        <f t="shared" si="811"/>
        <v>Ü</v>
      </c>
      <c r="J4072" s="209" t="s">
        <v>7728</v>
      </c>
      <c r="K4072" s="210">
        <v>8.9351925629412798E-2</v>
      </c>
      <c r="L4072" s="162">
        <f t="shared" si="806"/>
        <v>0.80000000000000071</v>
      </c>
      <c r="M4072" s="162">
        <f t="shared" si="801"/>
        <v>0</v>
      </c>
      <c r="N4072" s="210">
        <f t="shared" si="807"/>
        <v>8.8245601628389903E-2</v>
      </c>
      <c r="O4072" s="162">
        <f t="shared" si="808"/>
        <v>0</v>
      </c>
      <c r="P4072" s="162">
        <f t="shared" si="802"/>
        <v>0</v>
      </c>
      <c r="Q4072" s="210">
        <f t="shared" si="803"/>
        <v>5.3732468123861565E-3</v>
      </c>
      <c r="R4072" s="210">
        <f t="shared" si="809"/>
        <v>2.7610868021832526E-2</v>
      </c>
    </row>
    <row r="4073" spans="1:18" x14ac:dyDescent="0.2">
      <c r="A4073" s="146">
        <v>4069</v>
      </c>
      <c r="B4073" s="146">
        <v>13</v>
      </c>
      <c r="C4073" s="146" t="s">
        <v>879</v>
      </c>
      <c r="D4073" s="162">
        <v>13.9</v>
      </c>
      <c r="E4073" s="162">
        <v>13994.861652395859</v>
      </c>
      <c r="F4073" s="208">
        <f t="shared" si="804"/>
        <v>13216.74734452265</v>
      </c>
      <c r="G4073" s="208">
        <f t="shared" si="800"/>
        <v>7.3690093342845389</v>
      </c>
      <c r="H4073" s="162">
        <f t="shared" si="805"/>
        <v>21.26900933428454</v>
      </c>
      <c r="I4073" s="209" t="str">
        <f t="shared" si="811"/>
        <v>Ü</v>
      </c>
      <c r="J4073" s="209" t="s">
        <v>7728</v>
      </c>
      <c r="K4073" s="210">
        <v>2.2116296284277685E-2</v>
      </c>
      <c r="L4073" s="162">
        <f t="shared" si="806"/>
        <v>1.0999999999999996</v>
      </c>
      <c r="M4073" s="162">
        <f t="shared" si="801"/>
        <v>0</v>
      </c>
      <c r="N4073" s="210">
        <f t="shared" si="807"/>
        <v>6.7468947122778705E-2</v>
      </c>
      <c r="O4073" s="162">
        <f t="shared" si="808"/>
        <v>0</v>
      </c>
      <c r="P4073" s="162">
        <f t="shared" si="802"/>
        <v>0</v>
      </c>
      <c r="Q4073" s="210">
        <f t="shared" si="803"/>
        <v>5.3732468123861565E-3</v>
      </c>
      <c r="R4073" s="210">
        <f t="shared" si="809"/>
        <v>6.8342135162213283E-3</v>
      </c>
    </row>
    <row r="4074" spans="1:18" x14ac:dyDescent="0.2">
      <c r="A4074" s="146">
        <v>4070</v>
      </c>
      <c r="B4074" s="146">
        <v>14</v>
      </c>
      <c r="C4074" s="146" t="s">
        <v>879</v>
      </c>
      <c r="D4074" s="162">
        <v>14.6</v>
      </c>
      <c r="E4074" s="162">
        <v>12661.85866337289</v>
      </c>
      <c r="F4074" s="208">
        <f t="shared" si="804"/>
        <v>11922.406117431914</v>
      </c>
      <c r="G4074" s="208">
        <f t="shared" si="800"/>
        <v>6.6473482223972997</v>
      </c>
      <c r="H4074" s="162">
        <f t="shared" si="805"/>
        <v>21.247348222397299</v>
      </c>
      <c r="I4074" s="209" t="str">
        <f t="shared" si="811"/>
        <v>Ü</v>
      </c>
      <c r="J4074" s="209" t="s">
        <v>7728</v>
      </c>
      <c r="K4074" s="210">
        <v>1.284327024315127E-2</v>
      </c>
      <c r="L4074" s="162">
        <f t="shared" si="806"/>
        <v>0.40000000000000036</v>
      </c>
      <c r="M4074" s="162">
        <f t="shared" si="801"/>
        <v>0</v>
      </c>
      <c r="N4074" s="210">
        <f t="shared" si="807"/>
        <v>6.4603465529841711E-2</v>
      </c>
      <c r="O4074" s="162">
        <f t="shared" si="808"/>
        <v>0</v>
      </c>
      <c r="P4074" s="162">
        <f t="shared" si="802"/>
        <v>0</v>
      </c>
      <c r="Q4074" s="210">
        <f t="shared" si="803"/>
        <v>5.3732468123861565E-3</v>
      </c>
      <c r="R4074" s="210">
        <f t="shared" si="809"/>
        <v>3.9687319232843341E-3</v>
      </c>
    </row>
    <row r="4075" spans="1:18" x14ac:dyDescent="0.2">
      <c r="A4075" s="146">
        <v>4071</v>
      </c>
      <c r="B4075" s="146">
        <v>15</v>
      </c>
      <c r="C4075" s="146" t="s">
        <v>879</v>
      </c>
      <c r="D4075" s="162">
        <v>13.9</v>
      </c>
      <c r="E4075" s="162">
        <v>10736.100691757241</v>
      </c>
      <c r="F4075" s="208">
        <f t="shared" si="804"/>
        <v>10139.173493295539</v>
      </c>
      <c r="G4075" s="208">
        <f t="shared" si="800"/>
        <v>5.6531052736654788</v>
      </c>
      <c r="H4075" s="162">
        <f t="shared" si="805"/>
        <v>19.55310527366548</v>
      </c>
      <c r="I4075" s="209" t="str">
        <f t="shared" si="811"/>
        <v>Ü</v>
      </c>
      <c r="J4075" s="209" t="s">
        <v>7728</v>
      </c>
      <c r="K4075" s="210">
        <v>8.5407175956575855E-3</v>
      </c>
      <c r="L4075" s="162">
        <f t="shared" si="806"/>
        <v>1.0999999999999996</v>
      </c>
      <c r="M4075" s="162">
        <f t="shared" si="801"/>
        <v>0</v>
      </c>
      <c r="N4075" s="210">
        <f t="shared" si="807"/>
        <v>6.3273922685967862E-2</v>
      </c>
      <c r="O4075" s="162">
        <f t="shared" si="808"/>
        <v>0</v>
      </c>
      <c r="P4075" s="162">
        <f t="shared" si="802"/>
        <v>0</v>
      </c>
      <c r="Q4075" s="210">
        <f t="shared" si="803"/>
        <v>5.3732468123861565E-3</v>
      </c>
      <c r="R4075" s="210">
        <f t="shared" si="809"/>
        <v>2.6391890794104853E-3</v>
      </c>
    </row>
    <row r="4076" spans="1:18" x14ac:dyDescent="0.2">
      <c r="A4076" s="146">
        <v>4072</v>
      </c>
      <c r="B4076" s="146">
        <v>16</v>
      </c>
      <c r="C4076" s="146" t="s">
        <v>879</v>
      </c>
      <c r="D4076" s="162">
        <v>13.8</v>
      </c>
      <c r="E4076" s="162">
        <v>8912.7529706552559</v>
      </c>
      <c r="F4076" s="208">
        <f t="shared" si="804"/>
        <v>8420.7690066750856</v>
      </c>
      <c r="G4076" s="208">
        <f t="shared" si="800"/>
        <v>4.6950073111414099</v>
      </c>
      <c r="H4076" s="162">
        <f t="shared" si="805"/>
        <v>18.495007311141411</v>
      </c>
      <c r="I4076" s="209" t="str">
        <f t="shared" si="811"/>
        <v>Ü</v>
      </c>
      <c r="J4076" s="209" t="s">
        <v>7728</v>
      </c>
      <c r="K4076" s="210">
        <v>0.10879799992251443</v>
      </c>
      <c r="L4076" s="162">
        <f t="shared" si="806"/>
        <v>1.1999999999999993</v>
      </c>
      <c r="M4076" s="162">
        <f t="shared" si="801"/>
        <v>0</v>
      </c>
      <c r="N4076" s="210">
        <f t="shared" si="807"/>
        <v>9.4254682989170724E-2</v>
      </c>
      <c r="O4076" s="162">
        <f t="shared" si="808"/>
        <v>0</v>
      </c>
      <c r="P4076" s="162">
        <f t="shared" si="802"/>
        <v>0</v>
      </c>
      <c r="Q4076" s="210">
        <f t="shared" si="803"/>
        <v>5.3732468123861565E-3</v>
      </c>
      <c r="R4076" s="210">
        <f t="shared" si="809"/>
        <v>3.3619949382613347E-2</v>
      </c>
    </row>
    <row r="4077" spans="1:18" x14ac:dyDescent="0.2">
      <c r="A4077" s="146">
        <v>4073</v>
      </c>
      <c r="B4077" s="146">
        <v>17</v>
      </c>
      <c r="C4077" s="146" t="s">
        <v>879</v>
      </c>
      <c r="D4077" s="162">
        <v>14.8</v>
      </c>
      <c r="E4077" s="162">
        <v>6678.0945151532833</v>
      </c>
      <c r="F4077" s="208">
        <f t="shared" si="804"/>
        <v>6282.7513198562083</v>
      </c>
      <c r="G4077" s="208">
        <f t="shared" si="800"/>
        <v>3.5029536325513413</v>
      </c>
      <c r="H4077" s="162">
        <f t="shared" si="805"/>
        <v>18.302953632551343</v>
      </c>
      <c r="I4077" s="209" t="str">
        <f t="shared" si="811"/>
        <v>Ü</v>
      </c>
      <c r="J4077" s="209" t="s">
        <v>7728</v>
      </c>
      <c r="K4077" s="210">
        <v>7.7026157008916593E-3</v>
      </c>
      <c r="L4077" s="162">
        <f t="shared" si="806"/>
        <v>0.19999999999999929</v>
      </c>
      <c r="M4077" s="162">
        <f t="shared" si="801"/>
        <v>0</v>
      </c>
      <c r="N4077" s="210">
        <f t="shared" si="807"/>
        <v>6.3014938666964115E-2</v>
      </c>
      <c r="O4077" s="162">
        <f t="shared" si="808"/>
        <v>0</v>
      </c>
      <c r="P4077" s="162">
        <f t="shared" si="802"/>
        <v>0</v>
      </c>
      <c r="Q4077" s="210">
        <f t="shared" si="803"/>
        <v>5.3732468123861565E-3</v>
      </c>
      <c r="R4077" s="210">
        <f t="shared" si="809"/>
        <v>2.3802050604067385E-3</v>
      </c>
    </row>
    <row r="4078" spans="1:18" x14ac:dyDescent="0.2">
      <c r="A4078" s="146">
        <v>4074</v>
      </c>
      <c r="B4078" s="146">
        <v>18</v>
      </c>
      <c r="C4078" s="146" t="s">
        <v>879</v>
      </c>
      <c r="D4078" s="162">
        <v>14.6</v>
      </c>
      <c r="E4078" s="162">
        <v>4104.2021048247952</v>
      </c>
      <c r="F4078" s="208">
        <f t="shared" si="804"/>
        <v>3864.5167019030273</v>
      </c>
      <c r="G4078" s="208">
        <f t="shared" si="800"/>
        <v>2.1546647527179799</v>
      </c>
      <c r="H4078" s="162">
        <f t="shared" si="805"/>
        <v>16.754664752717979</v>
      </c>
      <c r="I4078" s="209" t="str">
        <f t="shared" si="811"/>
        <v>Ü</v>
      </c>
      <c r="J4078" s="209" t="s">
        <v>7728</v>
      </c>
      <c r="K4078" s="210">
        <v>6.6220513335017162E-2</v>
      </c>
      <c r="L4078" s="162">
        <f t="shared" si="806"/>
        <v>0.40000000000000036</v>
      </c>
      <c r="M4078" s="162">
        <f t="shared" si="801"/>
        <v>0</v>
      </c>
      <c r="N4078" s="210">
        <f t="shared" si="807"/>
        <v>8.1097704506753465E-2</v>
      </c>
      <c r="O4078" s="162">
        <f t="shared" si="808"/>
        <v>0</v>
      </c>
      <c r="P4078" s="162">
        <f t="shared" si="802"/>
        <v>0</v>
      </c>
      <c r="Q4078" s="210">
        <f t="shared" si="803"/>
        <v>5.3732468123861565E-3</v>
      </c>
      <c r="R4078" s="210">
        <f t="shared" si="809"/>
        <v>2.0462970900196088E-2</v>
      </c>
    </row>
    <row r="4079" spans="1:18" x14ac:dyDescent="0.2">
      <c r="A4079" s="146">
        <v>4075</v>
      </c>
      <c r="B4079" s="146">
        <v>19</v>
      </c>
      <c r="C4079" s="146" t="s">
        <v>879</v>
      </c>
      <c r="D4079" s="162">
        <v>13.5</v>
      </c>
      <c r="E4079" s="162">
        <v>1965.5532591793824</v>
      </c>
      <c r="F4079" s="208">
        <f t="shared" si="804"/>
        <v>1859.4133831836957</v>
      </c>
      <c r="G4079" s="208">
        <f t="shared" si="800"/>
        <v>1.0367175992550628</v>
      </c>
      <c r="H4079" s="162">
        <f t="shared" si="805"/>
        <v>14.536717599255063</v>
      </c>
      <c r="I4079" s="209" t="str">
        <f t="shared" si="811"/>
        <v>Ü</v>
      </c>
      <c r="J4079" s="209" t="s">
        <v>7728</v>
      </c>
      <c r="K4079" s="210">
        <v>5.2627484503115524E-2</v>
      </c>
      <c r="L4079" s="162">
        <f t="shared" si="806"/>
        <v>1.5</v>
      </c>
      <c r="M4079" s="162">
        <f t="shared" si="801"/>
        <v>0.46328240074493721</v>
      </c>
      <c r="N4079" s="210">
        <f t="shared" si="807"/>
        <v>8.3817107189454912E-2</v>
      </c>
      <c r="O4079" s="162">
        <f t="shared" si="808"/>
        <v>0</v>
      </c>
      <c r="P4079" s="162">
        <f t="shared" si="802"/>
        <v>0</v>
      </c>
      <c r="Q4079" s="210">
        <f t="shared" si="803"/>
        <v>5.3732468123861565E-3</v>
      </c>
      <c r="R4079" s="210">
        <f t="shared" si="809"/>
        <v>2.3182373582897535E-2</v>
      </c>
    </row>
    <row r="4080" spans="1:18" x14ac:dyDescent="0.2">
      <c r="A4080" s="146">
        <v>4076</v>
      </c>
      <c r="B4080" s="146">
        <v>20</v>
      </c>
      <c r="C4080" s="146" t="s">
        <v>879</v>
      </c>
      <c r="D4080" s="162">
        <v>10.8</v>
      </c>
      <c r="E4080" s="162">
        <v>556.29915971960713</v>
      </c>
      <c r="F4080" s="208">
        <f t="shared" si="804"/>
        <v>532.26703601972008</v>
      </c>
      <c r="G4080" s="208">
        <f t="shared" si="800"/>
        <v>0.29676596325243165</v>
      </c>
      <c r="H4080" s="162">
        <f t="shared" si="805"/>
        <v>11.096765963252432</v>
      </c>
      <c r="I4080" s="209" t="str">
        <f t="shared" si="811"/>
        <v>Ü</v>
      </c>
      <c r="J4080" s="209" t="s">
        <v>7728</v>
      </c>
      <c r="K4080" s="210">
        <v>8.5452837576631524E-2</v>
      </c>
      <c r="L4080" s="162">
        <f t="shared" si="806"/>
        <v>4.1999999999999993</v>
      </c>
      <c r="M4080" s="162">
        <f t="shared" si="801"/>
        <v>3.903234036747568</v>
      </c>
      <c r="N4080" s="210">
        <f t="shared" si="807"/>
        <v>0.14534140522848513</v>
      </c>
      <c r="O4080" s="162">
        <f t="shared" si="808"/>
        <v>0</v>
      </c>
      <c r="P4080" s="162">
        <f t="shared" si="802"/>
        <v>0</v>
      </c>
      <c r="Q4080" s="210">
        <f t="shared" si="803"/>
        <v>5.3732468123861565E-3</v>
      </c>
      <c r="R4080" s="210">
        <f t="shared" si="809"/>
        <v>8.4706671621927743E-2</v>
      </c>
    </row>
    <row r="4081" spans="1:18" x14ac:dyDescent="0.2">
      <c r="A4081" s="146">
        <v>4077</v>
      </c>
      <c r="B4081" s="146">
        <v>21</v>
      </c>
      <c r="C4081" s="146" t="s">
        <v>879</v>
      </c>
      <c r="D4081" s="162">
        <v>10.3</v>
      </c>
      <c r="E4081" s="162">
        <v>58.162343362380135</v>
      </c>
      <c r="F4081" s="208">
        <f t="shared" si="804"/>
        <v>55.766054815850069</v>
      </c>
      <c r="G4081" s="208">
        <f t="shared" si="800"/>
        <v>3.1092413871747836E-2</v>
      </c>
      <c r="H4081" s="162">
        <f t="shared" si="805"/>
        <v>10.331092413871749</v>
      </c>
      <c r="I4081" s="209" t="str">
        <f t="shared" si="811"/>
        <v>Ü</v>
      </c>
      <c r="J4081" s="209" t="s">
        <v>7728</v>
      </c>
      <c r="K4081" s="210">
        <v>1.8714074856527717E-2</v>
      </c>
      <c r="L4081" s="162">
        <f t="shared" si="806"/>
        <v>4.6999999999999993</v>
      </c>
      <c r="M4081" s="162">
        <f t="shared" si="801"/>
        <v>4.6689075861282507</v>
      </c>
      <c r="N4081" s="210">
        <f t="shared" si="807"/>
        <v>0.13615477478986288</v>
      </c>
      <c r="O4081" s="162">
        <f t="shared" si="808"/>
        <v>0</v>
      </c>
      <c r="P4081" s="162">
        <f t="shared" si="802"/>
        <v>0</v>
      </c>
      <c r="Q4081" s="210">
        <f t="shared" si="803"/>
        <v>5.3732468123861565E-3</v>
      </c>
      <c r="R4081" s="210">
        <f t="shared" si="809"/>
        <v>7.5520041183305492E-2</v>
      </c>
    </row>
    <row r="4082" spans="1:18" x14ac:dyDescent="0.2">
      <c r="A4082" s="146">
        <v>4078</v>
      </c>
      <c r="B4082" s="146">
        <v>22</v>
      </c>
      <c r="C4082" s="146" t="s">
        <v>879</v>
      </c>
      <c r="D4082" s="162">
        <v>11</v>
      </c>
      <c r="E4082" s="162">
        <v>0</v>
      </c>
      <c r="F4082" s="208">
        <f t="shared" si="804"/>
        <v>0</v>
      </c>
      <c r="G4082" s="208">
        <f t="shared" si="800"/>
        <v>0</v>
      </c>
      <c r="H4082" s="162">
        <f t="shared" si="805"/>
        <v>11</v>
      </c>
      <c r="I4082" s="209" t="str">
        <f t="shared" si="811"/>
        <v>Ü</v>
      </c>
      <c r="J4082" s="209" t="s">
        <v>7728</v>
      </c>
      <c r="K4082" s="210">
        <v>4.4693025106467381E-2</v>
      </c>
      <c r="L4082" s="162">
        <f t="shared" si="806"/>
        <v>4</v>
      </c>
      <c r="M4082" s="162">
        <f t="shared" si="801"/>
        <v>4</v>
      </c>
      <c r="N4082" s="210">
        <f t="shared" si="807"/>
        <v>0.13419145609085295</v>
      </c>
      <c r="O4082" s="162">
        <f t="shared" si="808"/>
        <v>0</v>
      </c>
      <c r="P4082" s="162">
        <f t="shared" si="802"/>
        <v>0</v>
      </c>
      <c r="Q4082" s="210">
        <f t="shared" si="803"/>
        <v>5.3732468123861565E-3</v>
      </c>
      <c r="R4082" s="210">
        <f t="shared" si="809"/>
        <v>7.3556722484295567E-2</v>
      </c>
    </row>
    <row r="4083" spans="1:18" x14ac:dyDescent="0.2">
      <c r="A4083" s="146">
        <v>4079</v>
      </c>
      <c r="B4083" s="146">
        <v>23</v>
      </c>
      <c r="C4083" s="146" t="s">
        <v>879</v>
      </c>
      <c r="D4083" s="162">
        <v>10.9</v>
      </c>
      <c r="E4083" s="162">
        <v>0</v>
      </c>
      <c r="F4083" s="208">
        <f t="shared" si="804"/>
        <v>0</v>
      </c>
      <c r="G4083" s="208">
        <f t="shared" si="800"/>
        <v>0</v>
      </c>
      <c r="H4083" s="162">
        <f t="shared" si="805"/>
        <v>10.9</v>
      </c>
      <c r="I4083" s="209" t="str">
        <f t="shared" si="811"/>
        <v>Ü</v>
      </c>
      <c r="J4083" s="209" t="s">
        <v>7728</v>
      </c>
      <c r="K4083" s="210">
        <v>2.6416783165466102E-2</v>
      </c>
      <c r="L4083" s="162">
        <f t="shared" si="806"/>
        <v>4.0999999999999996</v>
      </c>
      <c r="M4083" s="162">
        <f t="shared" si="801"/>
        <v>4.0999999999999996</v>
      </c>
      <c r="N4083" s="210">
        <f t="shared" si="807"/>
        <v>0.13003751802995164</v>
      </c>
      <c r="O4083" s="162">
        <f t="shared" si="808"/>
        <v>0</v>
      </c>
      <c r="P4083" s="162">
        <f t="shared" si="802"/>
        <v>0</v>
      </c>
      <c r="Q4083" s="210">
        <f t="shared" si="803"/>
        <v>5.3732468123861565E-3</v>
      </c>
      <c r="R4083" s="210">
        <f t="shared" si="809"/>
        <v>6.9402784423394259E-2</v>
      </c>
    </row>
    <row r="4084" spans="1:18" x14ac:dyDescent="0.2">
      <c r="A4084" s="146">
        <v>4080</v>
      </c>
      <c r="B4084" s="146">
        <v>24</v>
      </c>
      <c r="C4084" s="146" t="s">
        <v>879</v>
      </c>
      <c r="D4084" s="162">
        <v>10.199999999999999</v>
      </c>
      <c r="E4084" s="162">
        <v>0</v>
      </c>
      <c r="F4084" s="208">
        <f t="shared" si="804"/>
        <v>0</v>
      </c>
      <c r="G4084" s="208">
        <f t="shared" si="800"/>
        <v>0</v>
      </c>
      <c r="H4084" s="162">
        <f t="shared" si="805"/>
        <v>10.199999999999999</v>
      </c>
      <c r="I4084" s="209" t="str">
        <f t="shared" si="811"/>
        <v>Ü</v>
      </c>
      <c r="J4084" s="209" t="s">
        <v>7728</v>
      </c>
      <c r="K4084" s="210">
        <v>3.1992537071657633E-2</v>
      </c>
      <c r="L4084" s="162">
        <f t="shared" si="806"/>
        <v>4.8000000000000007</v>
      </c>
      <c r="M4084" s="162">
        <f t="shared" si="801"/>
        <v>4.8000000000000007</v>
      </c>
      <c r="N4084" s="210">
        <f t="shared" si="807"/>
        <v>0.14221604886663286</v>
      </c>
      <c r="O4084" s="162">
        <f t="shared" si="808"/>
        <v>0</v>
      </c>
      <c r="P4084" s="162">
        <f t="shared" si="802"/>
        <v>0</v>
      </c>
      <c r="Q4084" s="210">
        <f t="shared" si="803"/>
        <v>5.3732468123861565E-3</v>
      </c>
      <c r="R4084" s="210">
        <f t="shared" si="809"/>
        <v>8.1581315260075477E-2</v>
      </c>
    </row>
    <row r="4085" spans="1:18" x14ac:dyDescent="0.2">
      <c r="A4085" s="146">
        <v>4081</v>
      </c>
      <c r="B4085" s="146">
        <v>1</v>
      </c>
      <c r="C4085" s="146" t="s">
        <v>818</v>
      </c>
      <c r="D4085" s="162">
        <v>10</v>
      </c>
      <c r="E4085" s="162">
        <v>0</v>
      </c>
      <c r="F4085" s="208">
        <f t="shared" si="804"/>
        <v>0</v>
      </c>
      <c r="G4085" s="208">
        <f t="shared" si="800"/>
        <v>0</v>
      </c>
      <c r="H4085" s="162">
        <f t="shared" si="805"/>
        <v>10</v>
      </c>
      <c r="I4085" s="209" t="str">
        <f>IF(AVERAGE(H4085:H4108)&gt;15,"S",IF(AVERAGE(H4085:H4108)&lt;5,"W","Ü"))</f>
        <v>Ü</v>
      </c>
      <c r="J4085" s="209" t="s">
        <v>7729</v>
      </c>
      <c r="K4085" s="210">
        <v>7.8045789359650029E-3</v>
      </c>
      <c r="L4085" s="162">
        <f t="shared" si="806"/>
        <v>5</v>
      </c>
      <c r="M4085" s="162">
        <f t="shared" si="801"/>
        <v>5</v>
      </c>
      <c r="N4085" s="210">
        <f t="shared" si="807"/>
        <v>0.13772896660158326</v>
      </c>
      <c r="O4085" s="162">
        <f t="shared" si="808"/>
        <v>0</v>
      </c>
      <c r="P4085" s="162">
        <f t="shared" si="802"/>
        <v>0</v>
      </c>
      <c r="Q4085" s="210">
        <f t="shared" si="803"/>
        <v>5.3732468123861565E-3</v>
      </c>
      <c r="R4085" s="210">
        <f t="shared" si="809"/>
        <v>7.709423299502588E-2</v>
      </c>
    </row>
    <row r="4086" spans="1:18" x14ac:dyDescent="0.2">
      <c r="A4086" s="146">
        <v>4082</v>
      </c>
      <c r="B4086" s="146">
        <v>2</v>
      </c>
      <c r="C4086" s="146" t="s">
        <v>818</v>
      </c>
      <c r="D4086" s="162">
        <v>10</v>
      </c>
      <c r="E4086" s="162">
        <v>0</v>
      </c>
      <c r="F4086" s="208">
        <f t="shared" si="804"/>
        <v>0</v>
      </c>
      <c r="G4086" s="208">
        <f t="shared" si="800"/>
        <v>0</v>
      </c>
      <c r="H4086" s="162">
        <f t="shared" si="805"/>
        <v>10</v>
      </c>
      <c r="I4086" s="209" t="str">
        <f>IF(I4085="S","S",IF(I4085="W","W","Ü"))</f>
        <v>Ü</v>
      </c>
      <c r="J4086" s="209" t="s">
        <v>7729</v>
      </c>
      <c r="K4086" s="210">
        <v>1.3764765662011883E-3</v>
      </c>
      <c r="L4086" s="162">
        <f t="shared" si="806"/>
        <v>5</v>
      </c>
      <c r="M4086" s="162">
        <f t="shared" si="801"/>
        <v>5</v>
      </c>
      <c r="N4086" s="210">
        <f t="shared" si="807"/>
        <v>0.13574260217896858</v>
      </c>
      <c r="O4086" s="162">
        <f t="shared" si="808"/>
        <v>0</v>
      </c>
      <c r="P4086" s="162">
        <f t="shared" si="802"/>
        <v>0</v>
      </c>
      <c r="Q4086" s="210">
        <f t="shared" si="803"/>
        <v>5.3732468123861565E-3</v>
      </c>
      <c r="R4086" s="210">
        <f t="shared" si="809"/>
        <v>7.5107868572411196E-2</v>
      </c>
    </row>
    <row r="4087" spans="1:18" x14ac:dyDescent="0.2">
      <c r="A4087" s="146">
        <v>4083</v>
      </c>
      <c r="B4087" s="146">
        <v>3</v>
      </c>
      <c r="C4087" s="146" t="s">
        <v>818</v>
      </c>
      <c r="D4087" s="162">
        <v>9.9</v>
      </c>
      <c r="E4087" s="162">
        <v>0</v>
      </c>
      <c r="F4087" s="208">
        <f t="shared" si="804"/>
        <v>0</v>
      </c>
      <c r="G4087" s="208">
        <f t="shared" si="800"/>
        <v>0</v>
      </c>
      <c r="H4087" s="162">
        <f t="shared" si="805"/>
        <v>9.9</v>
      </c>
      <c r="I4087" s="209" t="str">
        <f t="shared" ref="I4087:I4108" si="812">IF(I4086="S","S",IF(I4086="W","W","Ü"))</f>
        <v>Ü</v>
      </c>
      <c r="J4087" s="209" t="s">
        <v>7729</v>
      </c>
      <c r="K4087" s="210">
        <v>1.6743880888648872E-3</v>
      </c>
      <c r="L4087" s="162">
        <f t="shared" si="806"/>
        <v>5.0999999999999996</v>
      </c>
      <c r="M4087" s="162">
        <f t="shared" si="801"/>
        <v>5.0999999999999996</v>
      </c>
      <c r="N4087" s="210">
        <f t="shared" si="807"/>
        <v>0.13732831098398438</v>
      </c>
      <c r="O4087" s="162">
        <f t="shared" si="808"/>
        <v>0</v>
      </c>
      <c r="P4087" s="162">
        <f t="shared" si="802"/>
        <v>0</v>
      </c>
      <c r="Q4087" s="210">
        <f t="shared" si="803"/>
        <v>5.3732468123861565E-3</v>
      </c>
      <c r="R4087" s="210">
        <f t="shared" si="809"/>
        <v>7.6693577377426991E-2</v>
      </c>
    </row>
    <row r="4088" spans="1:18" x14ac:dyDescent="0.2">
      <c r="A4088" s="146">
        <v>4084</v>
      </c>
      <c r="B4088" s="146">
        <v>4</v>
      </c>
      <c r="C4088" s="146" t="s">
        <v>818</v>
      </c>
      <c r="D4088" s="162">
        <v>9.9</v>
      </c>
      <c r="E4088" s="162">
        <v>1.6697323453314872</v>
      </c>
      <c r="F4088" s="208">
        <f t="shared" si="804"/>
        <v>1.6036109444563604</v>
      </c>
      <c r="G4088" s="208">
        <f t="shared" si="800"/>
        <v>8.9409472014739203E-4</v>
      </c>
      <c r="H4088" s="162">
        <f t="shared" si="805"/>
        <v>9.9008940947201474</v>
      </c>
      <c r="I4088" s="209" t="str">
        <f t="shared" si="812"/>
        <v>Ü</v>
      </c>
      <c r="J4088" s="209" t="s">
        <v>7729</v>
      </c>
      <c r="K4088" s="210">
        <v>5.0595956871530802E-3</v>
      </c>
      <c r="L4088" s="162">
        <f t="shared" si="806"/>
        <v>5.0999999999999996</v>
      </c>
      <c r="M4088" s="162">
        <f t="shared" si="801"/>
        <v>5.0991059052798526</v>
      </c>
      <c r="N4088" s="210">
        <f t="shared" si="807"/>
        <v>0.13836102802881414</v>
      </c>
      <c r="O4088" s="162">
        <f t="shared" si="808"/>
        <v>0</v>
      </c>
      <c r="P4088" s="162">
        <f t="shared" si="802"/>
        <v>0</v>
      </c>
      <c r="Q4088" s="210">
        <f t="shared" si="803"/>
        <v>5.3732468123861565E-3</v>
      </c>
      <c r="R4088" s="210">
        <f t="shared" si="809"/>
        <v>7.7726294422256759E-2</v>
      </c>
    </row>
    <row r="4089" spans="1:18" x14ac:dyDescent="0.2">
      <c r="A4089" s="146">
        <v>4085</v>
      </c>
      <c r="B4089" s="146">
        <v>5</v>
      </c>
      <c r="C4089" s="146" t="s">
        <v>818</v>
      </c>
      <c r="D4089" s="162">
        <v>9.8000000000000007</v>
      </c>
      <c r="E4089" s="162">
        <v>180.60938202002254</v>
      </c>
      <c r="F4089" s="208">
        <f t="shared" si="804"/>
        <v>173.52949424483765</v>
      </c>
      <c r="G4089" s="208">
        <f t="shared" si="800"/>
        <v>9.67515251317735E-2</v>
      </c>
      <c r="H4089" s="162">
        <f t="shared" si="805"/>
        <v>9.8967515251317746</v>
      </c>
      <c r="I4089" s="209" t="str">
        <f t="shared" si="812"/>
        <v>Ü</v>
      </c>
      <c r="J4089" s="209" t="s">
        <v>7729</v>
      </c>
      <c r="K4089" s="210">
        <v>3.0008696045156084E-5</v>
      </c>
      <c r="L4089" s="162">
        <f t="shared" si="806"/>
        <v>5.1999999999999993</v>
      </c>
      <c r="M4089" s="162">
        <f t="shared" si="801"/>
        <v>5.1032484748682254</v>
      </c>
      <c r="N4089" s="210">
        <f t="shared" si="807"/>
        <v>0.13686869794241158</v>
      </c>
      <c r="O4089" s="162">
        <f t="shared" si="808"/>
        <v>0</v>
      </c>
      <c r="P4089" s="162">
        <f t="shared" si="802"/>
        <v>0</v>
      </c>
      <c r="Q4089" s="210">
        <f t="shared" si="803"/>
        <v>5.3732468123861565E-3</v>
      </c>
      <c r="R4089" s="210">
        <f t="shared" si="809"/>
        <v>7.6233964335854193E-2</v>
      </c>
    </row>
    <row r="4090" spans="1:18" x14ac:dyDescent="0.2">
      <c r="A4090" s="146">
        <v>4086</v>
      </c>
      <c r="B4090" s="146">
        <v>6</v>
      </c>
      <c r="C4090" s="146" t="s">
        <v>818</v>
      </c>
      <c r="D4090" s="162">
        <v>10</v>
      </c>
      <c r="E4090" s="162">
        <v>1108.9805660243294</v>
      </c>
      <c r="F4090" s="208">
        <f t="shared" si="804"/>
        <v>1064.6213433833561</v>
      </c>
      <c r="G4090" s="208">
        <f t="shared" si="800"/>
        <v>0.59358058472092579</v>
      </c>
      <c r="H4090" s="162">
        <f t="shared" si="805"/>
        <v>10.593580584720925</v>
      </c>
      <c r="I4090" s="209" t="str">
        <f t="shared" si="812"/>
        <v>Ü</v>
      </c>
      <c r="J4090" s="209" t="s">
        <v>7729</v>
      </c>
      <c r="K4090" s="210">
        <v>3.3982537519797219E-2</v>
      </c>
      <c r="L4090" s="162">
        <f t="shared" si="806"/>
        <v>5</v>
      </c>
      <c r="M4090" s="162">
        <f t="shared" si="801"/>
        <v>4.4064194152790748</v>
      </c>
      <c r="N4090" s="210">
        <f t="shared" si="807"/>
        <v>0.13695226603697533</v>
      </c>
      <c r="O4090" s="162">
        <f t="shared" si="808"/>
        <v>0</v>
      </c>
      <c r="P4090" s="162">
        <f t="shared" si="802"/>
        <v>0</v>
      </c>
      <c r="Q4090" s="210">
        <f t="shared" si="803"/>
        <v>5.3732468123861565E-3</v>
      </c>
      <c r="R4090" s="210">
        <f t="shared" si="809"/>
        <v>7.6317532430417945E-2</v>
      </c>
    </row>
    <row r="4091" spans="1:18" x14ac:dyDescent="0.2">
      <c r="A4091" s="146">
        <v>4087</v>
      </c>
      <c r="B4091" s="146">
        <v>7</v>
      </c>
      <c r="C4091" s="146" t="s">
        <v>818</v>
      </c>
      <c r="D4091" s="162">
        <v>10.1</v>
      </c>
      <c r="E4091" s="162">
        <v>2719.1591243723269</v>
      </c>
      <c r="F4091" s="208">
        <f t="shared" si="804"/>
        <v>2609.3050957476848</v>
      </c>
      <c r="G4091" s="208">
        <f t="shared" si="800"/>
        <v>1.4548203960734305</v>
      </c>
      <c r="H4091" s="162">
        <f t="shared" si="805"/>
        <v>11.554820396073429</v>
      </c>
      <c r="I4091" s="209" t="str">
        <f t="shared" si="812"/>
        <v>Ü</v>
      </c>
      <c r="J4091" s="209" t="s">
        <v>7729</v>
      </c>
      <c r="K4091" s="210">
        <v>4.2703964322486479E-2</v>
      </c>
      <c r="L4091" s="162">
        <f t="shared" si="806"/>
        <v>4.9000000000000004</v>
      </c>
      <c r="M4091" s="162">
        <f t="shared" si="801"/>
        <v>3.4451796039265705</v>
      </c>
      <c r="N4091" s="210">
        <f t="shared" si="807"/>
        <v>0.1252897342427505</v>
      </c>
      <c r="O4091" s="162">
        <f t="shared" si="808"/>
        <v>0</v>
      </c>
      <c r="P4091" s="162">
        <f t="shared" si="802"/>
        <v>0</v>
      </c>
      <c r="Q4091" s="210">
        <f t="shared" si="803"/>
        <v>5.3732468123861565E-3</v>
      </c>
      <c r="R4091" s="210">
        <f t="shared" si="809"/>
        <v>6.4655000636193116E-2</v>
      </c>
    </row>
    <row r="4092" spans="1:18" x14ac:dyDescent="0.2">
      <c r="A4092" s="146">
        <v>4088</v>
      </c>
      <c r="B4092" s="146">
        <v>8</v>
      </c>
      <c r="C4092" s="146" t="s">
        <v>818</v>
      </c>
      <c r="D4092" s="162">
        <v>10.4</v>
      </c>
      <c r="E4092" s="162">
        <v>4932.6676368334347</v>
      </c>
      <c r="F4092" s="208">
        <f t="shared" si="804"/>
        <v>4727.4686631411641</v>
      </c>
      <c r="G4092" s="208">
        <f t="shared" si="800"/>
        <v>2.6358043925733448</v>
      </c>
      <c r="H4092" s="162">
        <f t="shared" si="805"/>
        <v>13.035804392573345</v>
      </c>
      <c r="I4092" s="209" t="str">
        <f t="shared" si="812"/>
        <v>Ü</v>
      </c>
      <c r="J4092" s="209" t="s">
        <v>7729</v>
      </c>
      <c r="K4092" s="210">
        <v>3.9870991666587127E-2</v>
      </c>
      <c r="L4092" s="162">
        <f t="shared" si="806"/>
        <v>4.5999999999999996</v>
      </c>
      <c r="M4092" s="162">
        <f t="shared" si="801"/>
        <v>1.9641956074266549</v>
      </c>
      <c r="N4092" s="210">
        <f t="shared" si="807"/>
        <v>0.10229358669476171</v>
      </c>
      <c r="O4092" s="162">
        <f t="shared" si="808"/>
        <v>0</v>
      </c>
      <c r="P4092" s="162">
        <f t="shared" si="802"/>
        <v>0</v>
      </c>
      <c r="Q4092" s="210">
        <f t="shared" si="803"/>
        <v>5.3732468123861565E-3</v>
      </c>
      <c r="R4092" s="210">
        <f t="shared" si="809"/>
        <v>4.1658853088204335E-2</v>
      </c>
    </row>
    <row r="4093" spans="1:18" x14ac:dyDescent="0.2">
      <c r="A4093" s="146">
        <v>4089</v>
      </c>
      <c r="B4093" s="146">
        <v>9</v>
      </c>
      <c r="C4093" s="146" t="s">
        <v>818</v>
      </c>
      <c r="D4093" s="162">
        <v>11.1</v>
      </c>
      <c r="E4093" s="162">
        <v>7627.3373534742332</v>
      </c>
      <c r="F4093" s="208">
        <f t="shared" si="804"/>
        <v>7288.6835749799775</v>
      </c>
      <c r="G4093" s="208">
        <f t="shared" si="800"/>
        <v>4.0638120634826826</v>
      </c>
      <c r="H4093" s="162">
        <f t="shared" si="805"/>
        <v>15.163812063482682</v>
      </c>
      <c r="I4093" s="209" t="str">
        <f t="shared" si="812"/>
        <v>Ü</v>
      </c>
      <c r="J4093" s="209" t="s">
        <v>7729</v>
      </c>
      <c r="K4093" s="210">
        <v>8.5353741111246967E-2</v>
      </c>
      <c r="L4093" s="162">
        <f t="shared" si="806"/>
        <v>3.9000000000000004</v>
      </c>
      <c r="M4093" s="162">
        <f t="shared" si="801"/>
        <v>0</v>
      </c>
      <c r="N4093" s="210">
        <f t="shared" si="807"/>
        <v>8.7010112361870146E-2</v>
      </c>
      <c r="O4093" s="162">
        <f t="shared" si="808"/>
        <v>0</v>
      </c>
      <c r="P4093" s="162">
        <f t="shared" si="802"/>
        <v>0</v>
      </c>
      <c r="Q4093" s="210">
        <f t="shared" si="803"/>
        <v>5.3732468123861565E-3</v>
      </c>
      <c r="R4093" s="210">
        <f t="shared" si="809"/>
        <v>2.6375378755312769E-2</v>
      </c>
    </row>
    <row r="4094" spans="1:18" x14ac:dyDescent="0.2">
      <c r="A4094" s="146">
        <v>4090</v>
      </c>
      <c r="B4094" s="146">
        <v>10</v>
      </c>
      <c r="C4094" s="146" t="s">
        <v>818</v>
      </c>
      <c r="D4094" s="162">
        <v>12.9</v>
      </c>
      <c r="E4094" s="162">
        <v>9922.1061734081413</v>
      </c>
      <c r="F4094" s="208">
        <f t="shared" si="804"/>
        <v>9410.1254948602818</v>
      </c>
      <c r="G4094" s="208">
        <f t="shared" si="800"/>
        <v>5.2466239083515456</v>
      </c>
      <c r="H4094" s="162">
        <f t="shared" si="805"/>
        <v>18.146623908351547</v>
      </c>
      <c r="I4094" s="209" t="str">
        <f t="shared" si="812"/>
        <v>Ü</v>
      </c>
      <c r="J4094" s="209" t="s">
        <v>7729</v>
      </c>
      <c r="K4094" s="210">
        <v>7.7991896443509109E-2</v>
      </c>
      <c r="L4094" s="162">
        <f t="shared" si="806"/>
        <v>2.0999999999999996</v>
      </c>
      <c r="M4094" s="162">
        <f t="shared" si="801"/>
        <v>0</v>
      </c>
      <c r="N4094" s="210">
        <f t="shared" si="807"/>
        <v>8.4735209833622566E-2</v>
      </c>
      <c r="O4094" s="162">
        <f t="shared" si="808"/>
        <v>0</v>
      </c>
      <c r="P4094" s="162">
        <f t="shared" si="802"/>
        <v>0</v>
      </c>
      <c r="Q4094" s="210">
        <f t="shared" si="803"/>
        <v>5.3732468123861565E-3</v>
      </c>
      <c r="R4094" s="210">
        <f t="shared" si="809"/>
        <v>2.4100476227065189E-2</v>
      </c>
    </row>
    <row r="4095" spans="1:18" x14ac:dyDescent="0.2">
      <c r="A4095" s="146">
        <v>4091</v>
      </c>
      <c r="B4095" s="146">
        <v>11</v>
      </c>
      <c r="C4095" s="146" t="s">
        <v>818</v>
      </c>
      <c r="D4095" s="162">
        <v>13.1</v>
      </c>
      <c r="E4095" s="162">
        <v>11445.736938523123</v>
      </c>
      <c r="F4095" s="208">
        <f t="shared" si="804"/>
        <v>10845.980322944511</v>
      </c>
      <c r="G4095" s="208">
        <f t="shared" si="800"/>
        <v>6.0471860553774679</v>
      </c>
      <c r="H4095" s="162">
        <f t="shared" si="805"/>
        <v>19.147186055377468</v>
      </c>
      <c r="I4095" s="209" t="str">
        <f t="shared" si="812"/>
        <v>Ü</v>
      </c>
      <c r="J4095" s="209" t="s">
        <v>7729</v>
      </c>
      <c r="K4095" s="210">
        <v>8.1028827849142879E-2</v>
      </c>
      <c r="L4095" s="162">
        <f t="shared" si="806"/>
        <v>1.9000000000000004</v>
      </c>
      <c r="M4095" s="162">
        <f t="shared" si="801"/>
        <v>0</v>
      </c>
      <c r="N4095" s="210">
        <f t="shared" si="807"/>
        <v>8.5673659807046637E-2</v>
      </c>
      <c r="O4095" s="162">
        <f t="shared" si="808"/>
        <v>0</v>
      </c>
      <c r="P4095" s="162">
        <f t="shared" si="802"/>
        <v>0</v>
      </c>
      <c r="Q4095" s="210">
        <f t="shared" si="803"/>
        <v>5.3732468123861565E-3</v>
      </c>
      <c r="R4095" s="210">
        <f t="shared" si="809"/>
        <v>2.503892620048926E-2</v>
      </c>
    </row>
    <row r="4096" spans="1:18" x14ac:dyDescent="0.2">
      <c r="A4096" s="146">
        <v>4092</v>
      </c>
      <c r="B4096" s="146">
        <v>12</v>
      </c>
      <c r="C4096" s="146" t="s">
        <v>818</v>
      </c>
      <c r="D4096" s="162">
        <v>13.3</v>
      </c>
      <c r="E4096" s="162">
        <v>13060.089827734449</v>
      </c>
      <c r="F4096" s="208">
        <f t="shared" si="804"/>
        <v>12365.293048898977</v>
      </c>
      <c r="G4096" s="208">
        <f t="shared" si="800"/>
        <v>6.8942802282032485</v>
      </c>
      <c r="H4096" s="162">
        <f t="shared" si="805"/>
        <v>20.194280228203247</v>
      </c>
      <c r="I4096" s="209" t="str">
        <f t="shared" si="812"/>
        <v>Ü</v>
      </c>
      <c r="J4096" s="209" t="s">
        <v>7729</v>
      </c>
      <c r="K4096" s="210">
        <v>9.7359220906334393E-2</v>
      </c>
      <c r="L4096" s="162">
        <f t="shared" si="806"/>
        <v>1.6999999999999993</v>
      </c>
      <c r="M4096" s="162">
        <f t="shared" si="801"/>
        <v>0</v>
      </c>
      <c r="N4096" s="210">
        <f t="shared" si="807"/>
        <v>9.0719956507096036E-2</v>
      </c>
      <c r="O4096" s="162">
        <f t="shared" si="808"/>
        <v>0</v>
      </c>
      <c r="P4096" s="162">
        <f t="shared" si="802"/>
        <v>0</v>
      </c>
      <c r="Q4096" s="210">
        <f t="shared" si="803"/>
        <v>5.3732468123861565E-3</v>
      </c>
      <c r="R4096" s="210">
        <f t="shared" si="809"/>
        <v>3.0085222900538659E-2</v>
      </c>
    </row>
    <row r="4097" spans="1:18" x14ac:dyDescent="0.2">
      <c r="A4097" s="146">
        <v>4093</v>
      </c>
      <c r="B4097" s="146">
        <v>13</v>
      </c>
      <c r="C4097" s="146" t="s">
        <v>818</v>
      </c>
      <c r="D4097" s="162">
        <v>12.5</v>
      </c>
      <c r="E4097" s="162">
        <v>13532.62408146326</v>
      </c>
      <c r="F4097" s="208">
        <f t="shared" si="804"/>
        <v>12855.992877390097</v>
      </c>
      <c r="G4097" s="208">
        <f t="shared" si="800"/>
        <v>7.1678703576219993</v>
      </c>
      <c r="H4097" s="162">
        <f t="shared" si="805"/>
        <v>19.667870357622</v>
      </c>
      <c r="I4097" s="209" t="str">
        <f t="shared" si="812"/>
        <v>Ü</v>
      </c>
      <c r="J4097" s="209" t="s">
        <v>7729</v>
      </c>
      <c r="K4097" s="210">
        <v>4.7211495955922875E-2</v>
      </c>
      <c r="L4097" s="162">
        <f t="shared" si="806"/>
        <v>2.5</v>
      </c>
      <c r="M4097" s="162">
        <f t="shared" si="801"/>
        <v>0</v>
      </c>
      <c r="N4097" s="210">
        <f t="shared" si="807"/>
        <v>7.5223679225465953E-2</v>
      </c>
      <c r="O4097" s="162">
        <f t="shared" si="808"/>
        <v>0</v>
      </c>
      <c r="P4097" s="162">
        <f t="shared" si="802"/>
        <v>0</v>
      </c>
      <c r="Q4097" s="210">
        <f t="shared" si="803"/>
        <v>5.3732468123861565E-3</v>
      </c>
      <c r="R4097" s="210">
        <f t="shared" si="809"/>
        <v>1.4588945618908576E-2</v>
      </c>
    </row>
    <row r="4098" spans="1:18" x14ac:dyDescent="0.2">
      <c r="A4098" s="146">
        <v>4094</v>
      </c>
      <c r="B4098" s="146">
        <v>14</v>
      </c>
      <c r="C4098" s="146" t="s">
        <v>818</v>
      </c>
      <c r="D4098" s="162">
        <v>13</v>
      </c>
      <c r="E4098" s="162">
        <v>13531.232637842149</v>
      </c>
      <c r="F4098" s="208">
        <f t="shared" si="804"/>
        <v>12827.608540674357</v>
      </c>
      <c r="G4098" s="208">
        <f t="shared" si="800"/>
        <v>7.152044645231995</v>
      </c>
      <c r="H4098" s="162">
        <f t="shared" si="805"/>
        <v>20.152044645231996</v>
      </c>
      <c r="I4098" s="209" t="str">
        <f t="shared" si="812"/>
        <v>Ü</v>
      </c>
      <c r="J4098" s="209" t="s">
        <v>7729</v>
      </c>
      <c r="K4098" s="210">
        <v>4.9824379400114895E-2</v>
      </c>
      <c r="L4098" s="162">
        <f t="shared" si="806"/>
        <v>2</v>
      </c>
      <c r="M4098" s="162">
        <f t="shared" si="801"/>
        <v>0</v>
      </c>
      <c r="N4098" s="210">
        <f t="shared" si="807"/>
        <v>7.6031093049239981E-2</v>
      </c>
      <c r="O4098" s="162">
        <f t="shared" si="808"/>
        <v>0</v>
      </c>
      <c r="P4098" s="162">
        <f t="shared" si="802"/>
        <v>0</v>
      </c>
      <c r="Q4098" s="210">
        <f t="shared" si="803"/>
        <v>5.3732468123861565E-3</v>
      </c>
      <c r="R4098" s="210">
        <f t="shared" si="809"/>
        <v>1.5396359442682604E-2</v>
      </c>
    </row>
    <row r="4099" spans="1:18" x14ac:dyDescent="0.2">
      <c r="A4099" s="146">
        <v>4095</v>
      </c>
      <c r="B4099" s="146">
        <v>15</v>
      </c>
      <c r="C4099" s="146" t="s">
        <v>818</v>
      </c>
      <c r="D4099" s="162">
        <v>10.6</v>
      </c>
      <c r="E4099" s="162">
        <v>12950.722359115236</v>
      </c>
      <c r="F4099" s="208">
        <f t="shared" si="804"/>
        <v>12401.611731088749</v>
      </c>
      <c r="G4099" s="208">
        <f t="shared" si="800"/>
        <v>6.9145297420275602</v>
      </c>
      <c r="H4099" s="162">
        <f t="shared" si="805"/>
        <v>17.514529742027559</v>
      </c>
      <c r="I4099" s="209" t="str">
        <f t="shared" si="812"/>
        <v>Ü</v>
      </c>
      <c r="J4099" s="209" t="s">
        <v>7729</v>
      </c>
      <c r="K4099" s="210">
        <v>2.7704105074997758E-2</v>
      </c>
      <c r="L4099" s="162">
        <f t="shared" si="806"/>
        <v>4.4000000000000004</v>
      </c>
      <c r="M4099" s="162">
        <f t="shared" si="801"/>
        <v>0</v>
      </c>
      <c r="N4099" s="210">
        <f t="shared" si="807"/>
        <v>6.919565026840202E-2</v>
      </c>
      <c r="O4099" s="162">
        <f t="shared" si="808"/>
        <v>0</v>
      </c>
      <c r="P4099" s="162">
        <f t="shared" si="802"/>
        <v>0</v>
      </c>
      <c r="Q4099" s="210">
        <f t="shared" si="803"/>
        <v>5.3732468123861565E-3</v>
      </c>
      <c r="R4099" s="210">
        <f t="shared" si="809"/>
        <v>8.5609166618446433E-3</v>
      </c>
    </row>
    <row r="4100" spans="1:18" x14ac:dyDescent="0.2">
      <c r="A4100" s="146">
        <v>4096</v>
      </c>
      <c r="B4100" s="146">
        <v>16</v>
      </c>
      <c r="C4100" s="146" t="s">
        <v>818</v>
      </c>
      <c r="D4100" s="162">
        <v>14.6</v>
      </c>
      <c r="E4100" s="162">
        <v>11074.221491686867</v>
      </c>
      <c r="F4100" s="208">
        <f t="shared" si="804"/>
        <v>10427.486956572355</v>
      </c>
      <c r="G4100" s="208">
        <f t="shared" si="800"/>
        <v>5.8138547036655339</v>
      </c>
      <c r="H4100" s="162">
        <f t="shared" si="805"/>
        <v>20.413854703665535</v>
      </c>
      <c r="I4100" s="209" t="str">
        <f t="shared" si="812"/>
        <v>Ü</v>
      </c>
      <c r="J4100" s="209" t="s">
        <v>7729</v>
      </c>
      <c r="K4100" s="210">
        <v>0.10128278846928451</v>
      </c>
      <c r="L4100" s="162">
        <f t="shared" si="806"/>
        <v>0.40000000000000036</v>
      </c>
      <c r="M4100" s="162">
        <f t="shared" si="801"/>
        <v>0</v>
      </c>
      <c r="N4100" s="210">
        <f t="shared" si="807"/>
        <v>9.1932388196645398E-2</v>
      </c>
      <c r="O4100" s="162">
        <f t="shared" si="808"/>
        <v>0</v>
      </c>
      <c r="P4100" s="162">
        <f t="shared" si="802"/>
        <v>0</v>
      </c>
      <c r="Q4100" s="210">
        <f t="shared" si="803"/>
        <v>5.3732468123861565E-3</v>
      </c>
      <c r="R4100" s="210">
        <f t="shared" si="809"/>
        <v>3.1297654590088021E-2</v>
      </c>
    </row>
    <row r="4101" spans="1:18" x14ac:dyDescent="0.2">
      <c r="A4101" s="146">
        <v>4097</v>
      </c>
      <c r="B4101" s="146">
        <v>17</v>
      </c>
      <c r="C4101" s="146" t="s">
        <v>818</v>
      </c>
      <c r="D4101" s="162">
        <v>14.2</v>
      </c>
      <c r="E4101" s="162">
        <v>8343.0959521729983</v>
      </c>
      <c r="F4101" s="208">
        <f t="shared" si="804"/>
        <v>7869.2081020895721</v>
      </c>
      <c r="G4101" s="208">
        <f t="shared" ref="G4101:G4164" si="813">$Y$27*F4101</f>
        <v>4.3874840341680112</v>
      </c>
      <c r="H4101" s="162">
        <f t="shared" si="805"/>
        <v>18.587484034168011</v>
      </c>
      <c r="I4101" s="209" t="str">
        <f t="shared" si="812"/>
        <v>Ü</v>
      </c>
      <c r="J4101" s="209" t="s">
        <v>7729</v>
      </c>
      <c r="K4101" s="210">
        <v>9.3503511639263185E-3</v>
      </c>
      <c r="L4101" s="162">
        <f t="shared" si="806"/>
        <v>0.80000000000000071</v>
      </c>
      <c r="M4101" s="162">
        <f t="shared" ref="M4101:M4164" si="814">IF(H4101&gt;=$U$7,0,$U$7-H4101)</f>
        <v>0</v>
      </c>
      <c r="N4101" s="210">
        <f t="shared" si="807"/>
        <v>6.3524109634285342E-2</v>
      </c>
      <c r="O4101" s="162">
        <f t="shared" si="808"/>
        <v>0</v>
      </c>
      <c r="P4101" s="162">
        <f t="shared" ref="P4101:P4164" si="815">IF(H4101&lt;=$U$17,0,H4101-$U$17)</f>
        <v>0</v>
      </c>
      <c r="Q4101" s="210">
        <f t="shared" ref="Q4101:Q4164" si="816">$Y$17+P4101*$Y$18</f>
        <v>5.3732468123861565E-3</v>
      </c>
      <c r="R4101" s="210">
        <f t="shared" si="809"/>
        <v>2.8893760277279648E-3</v>
      </c>
    </row>
    <row r="4102" spans="1:18" x14ac:dyDescent="0.2">
      <c r="A4102" s="146">
        <v>4098</v>
      </c>
      <c r="B4102" s="146">
        <v>18</v>
      </c>
      <c r="C4102" s="146" t="s">
        <v>818</v>
      </c>
      <c r="D4102" s="162">
        <v>12.4</v>
      </c>
      <c r="E4102" s="162">
        <v>5543.2330977763158</v>
      </c>
      <c r="F4102" s="208">
        <f t="shared" ref="F4102:F4165" si="817">E4102*(1-0.004*D4102)</f>
        <v>5268.2887361266103</v>
      </c>
      <c r="G4102" s="208">
        <f t="shared" si="813"/>
        <v>2.9373391092561003</v>
      </c>
      <c r="H4102" s="162">
        <f t="shared" ref="H4102:H4165" si="818">D4102+G4102</f>
        <v>15.337339109256101</v>
      </c>
      <c r="I4102" s="209" t="str">
        <f t="shared" si="812"/>
        <v>Ü</v>
      </c>
      <c r="J4102" s="209" t="s">
        <v>7729</v>
      </c>
      <c r="K4102" s="210">
        <v>5.0964852108817724E-2</v>
      </c>
      <c r="L4102" s="162">
        <f t="shared" ref="L4102:L4165" si="819">IF(D4102&gt;=$U$7,0,$U$7-D4102)</f>
        <v>2.5999999999999996</v>
      </c>
      <c r="M4102" s="162">
        <f t="shared" si="814"/>
        <v>0</v>
      </c>
      <c r="N4102" s="210">
        <f t="shared" ref="N4102:N4165" si="820">$Y$7*M4102+$Y$8+K4102*$Y$9</f>
        <v>7.6383513450039159E-2</v>
      </c>
      <c r="O4102" s="162">
        <f t="shared" ref="O4102:O4165" si="821">IF(D4102&lt;=$U$17,0,D4102-$U$17)</f>
        <v>0</v>
      </c>
      <c r="P4102" s="162">
        <f t="shared" si="815"/>
        <v>0</v>
      </c>
      <c r="Q4102" s="210">
        <f t="shared" si="816"/>
        <v>5.3732468123861565E-3</v>
      </c>
      <c r="R4102" s="210">
        <f t="shared" ref="R4102:R4165" si="822">N4102-$Y$8</f>
        <v>1.5748779843481782E-2</v>
      </c>
    </row>
    <row r="4103" spans="1:18" x14ac:dyDescent="0.2">
      <c r="A4103" s="146">
        <v>4099</v>
      </c>
      <c r="B4103" s="146">
        <v>19</v>
      </c>
      <c r="C4103" s="146" t="s">
        <v>818</v>
      </c>
      <c r="D4103" s="162">
        <v>12.7</v>
      </c>
      <c r="E4103" s="162">
        <v>2853.8508668957334</v>
      </c>
      <c r="F4103" s="208">
        <f t="shared" si="817"/>
        <v>2708.8752428574303</v>
      </c>
      <c r="G4103" s="208">
        <f t="shared" si="813"/>
        <v>1.5103358208857143</v>
      </c>
      <c r="H4103" s="162">
        <f t="shared" si="818"/>
        <v>14.210335820885714</v>
      </c>
      <c r="I4103" s="209" t="str">
        <f t="shared" si="812"/>
        <v>Ü</v>
      </c>
      <c r="J4103" s="209" t="s">
        <v>7729</v>
      </c>
      <c r="K4103" s="210">
        <v>8.2230198920624248E-2</v>
      </c>
      <c r="L4103" s="162">
        <f t="shared" si="819"/>
        <v>2.3000000000000007</v>
      </c>
      <c r="M4103" s="162">
        <f t="shared" si="814"/>
        <v>0.78966417911428621</v>
      </c>
      <c r="N4103" s="210">
        <f t="shared" si="820"/>
        <v>9.7839720739459249E-2</v>
      </c>
      <c r="O4103" s="162">
        <f t="shared" si="821"/>
        <v>0</v>
      </c>
      <c r="P4103" s="162">
        <f t="shared" si="815"/>
        <v>0</v>
      </c>
      <c r="Q4103" s="210">
        <f t="shared" si="816"/>
        <v>5.3732468123861565E-3</v>
      </c>
      <c r="R4103" s="210">
        <f t="shared" si="822"/>
        <v>3.7204987132901872E-2</v>
      </c>
    </row>
    <row r="4104" spans="1:18" x14ac:dyDescent="0.2">
      <c r="A4104" s="146">
        <v>4100</v>
      </c>
      <c r="B4104" s="146">
        <v>20</v>
      </c>
      <c r="C4104" s="146" t="s">
        <v>818</v>
      </c>
      <c r="D4104" s="162">
        <v>11.6</v>
      </c>
      <c r="E4104" s="162">
        <v>845.99772163462012</v>
      </c>
      <c r="F4104" s="208">
        <f t="shared" si="817"/>
        <v>806.7434273507738</v>
      </c>
      <c r="G4104" s="208">
        <f t="shared" si="813"/>
        <v>0.44980052138049442</v>
      </c>
      <c r="H4104" s="162">
        <f t="shared" si="818"/>
        <v>12.049800521380494</v>
      </c>
      <c r="I4104" s="209" t="str">
        <f t="shared" si="812"/>
        <v>Ü</v>
      </c>
      <c r="J4104" s="209" t="s">
        <v>7729</v>
      </c>
      <c r="K4104" s="210">
        <v>5.392562380705701E-2</v>
      </c>
      <c r="L4104" s="162">
        <f t="shared" si="819"/>
        <v>3.4000000000000004</v>
      </c>
      <c r="M4104" s="162">
        <f t="shared" si="814"/>
        <v>2.9501994786195063</v>
      </c>
      <c r="N4104" s="210">
        <f t="shared" si="820"/>
        <v>0.12136409543782958</v>
      </c>
      <c r="O4104" s="162">
        <f t="shared" si="821"/>
        <v>0</v>
      </c>
      <c r="P4104" s="162">
        <f t="shared" si="815"/>
        <v>0</v>
      </c>
      <c r="Q4104" s="210">
        <f t="shared" si="816"/>
        <v>5.3732468123861565E-3</v>
      </c>
      <c r="R4104" s="210">
        <f t="shared" si="822"/>
        <v>6.0729361831272206E-2</v>
      </c>
    </row>
    <row r="4105" spans="1:18" x14ac:dyDescent="0.2">
      <c r="A4105" s="146">
        <v>4101</v>
      </c>
      <c r="B4105" s="146">
        <v>21</v>
      </c>
      <c r="C4105" s="146" t="s">
        <v>818</v>
      </c>
      <c r="D4105" s="162">
        <v>11.1</v>
      </c>
      <c r="E4105" s="162">
        <v>64.284695295262253</v>
      </c>
      <c r="F4105" s="208">
        <f t="shared" si="817"/>
        <v>61.430454824152612</v>
      </c>
      <c r="G4105" s="208">
        <f t="shared" si="813"/>
        <v>3.4250605176025239E-2</v>
      </c>
      <c r="H4105" s="162">
        <f t="shared" si="818"/>
        <v>11.134250605176025</v>
      </c>
      <c r="I4105" s="209" t="str">
        <f t="shared" si="812"/>
        <v>Ü</v>
      </c>
      <c r="J4105" s="209" t="s">
        <v>7729</v>
      </c>
      <c r="K4105" s="210">
        <v>2.6349672219643606E-2</v>
      </c>
      <c r="L4105" s="162">
        <f t="shared" si="819"/>
        <v>3.9000000000000004</v>
      </c>
      <c r="M4105" s="162">
        <f t="shared" si="814"/>
        <v>3.8657493948239754</v>
      </c>
      <c r="N4105" s="210">
        <f t="shared" si="820"/>
        <v>0.1265178948023761</v>
      </c>
      <c r="O4105" s="162">
        <f t="shared" si="821"/>
        <v>0</v>
      </c>
      <c r="P4105" s="162">
        <f t="shared" si="815"/>
        <v>0</v>
      </c>
      <c r="Q4105" s="210">
        <f t="shared" si="816"/>
        <v>5.3732468123861565E-3</v>
      </c>
      <c r="R4105" s="210">
        <f t="shared" si="822"/>
        <v>6.5883161195818718E-2</v>
      </c>
    </row>
    <row r="4106" spans="1:18" x14ac:dyDescent="0.2">
      <c r="A4106" s="146">
        <v>4102</v>
      </c>
      <c r="B4106" s="146">
        <v>22</v>
      </c>
      <c r="C4106" s="146" t="s">
        <v>818</v>
      </c>
      <c r="D4106" s="162">
        <v>11.4</v>
      </c>
      <c r="E4106" s="162">
        <v>0</v>
      </c>
      <c r="F4106" s="208">
        <f t="shared" si="817"/>
        <v>0</v>
      </c>
      <c r="G4106" s="208">
        <f t="shared" si="813"/>
        <v>0</v>
      </c>
      <c r="H4106" s="162">
        <f t="shared" si="818"/>
        <v>11.4</v>
      </c>
      <c r="I4106" s="209" t="str">
        <f t="shared" si="812"/>
        <v>Ü</v>
      </c>
      <c r="J4106" s="209" t="s">
        <v>7729</v>
      </c>
      <c r="K4106" s="210">
        <v>4.018981852757425E-2</v>
      </c>
      <c r="L4106" s="162">
        <f t="shared" si="819"/>
        <v>3.5999999999999996</v>
      </c>
      <c r="M4106" s="162">
        <f t="shared" si="814"/>
        <v>3.5999999999999996</v>
      </c>
      <c r="N4106" s="210">
        <f t="shared" si="820"/>
        <v>0.12682530705921857</v>
      </c>
      <c r="O4106" s="162">
        <f t="shared" si="821"/>
        <v>0</v>
      </c>
      <c r="P4106" s="162">
        <f t="shared" si="815"/>
        <v>0</v>
      </c>
      <c r="Q4106" s="210">
        <f t="shared" si="816"/>
        <v>5.3732468123861565E-3</v>
      </c>
      <c r="R4106" s="210">
        <f t="shared" si="822"/>
        <v>6.6190573452661189E-2</v>
      </c>
    </row>
    <row r="4107" spans="1:18" x14ac:dyDescent="0.2">
      <c r="A4107" s="146">
        <v>4103</v>
      </c>
      <c r="B4107" s="146">
        <v>23</v>
      </c>
      <c r="C4107" s="146" t="s">
        <v>818</v>
      </c>
      <c r="D4107" s="162">
        <v>11.2</v>
      </c>
      <c r="E4107" s="162">
        <v>0</v>
      </c>
      <c r="F4107" s="208">
        <f t="shared" si="817"/>
        <v>0</v>
      </c>
      <c r="G4107" s="208">
        <f t="shared" si="813"/>
        <v>0</v>
      </c>
      <c r="H4107" s="162">
        <f t="shared" si="818"/>
        <v>11.2</v>
      </c>
      <c r="I4107" s="209" t="str">
        <f t="shared" si="812"/>
        <v>Ü</v>
      </c>
      <c r="J4107" s="209" t="s">
        <v>7729</v>
      </c>
      <c r="K4107" s="210">
        <v>2.0637275858844221E-2</v>
      </c>
      <c r="L4107" s="162">
        <f t="shared" si="819"/>
        <v>3.8000000000000007</v>
      </c>
      <c r="M4107" s="162">
        <f t="shared" si="814"/>
        <v>3.8000000000000007</v>
      </c>
      <c r="N4107" s="210">
        <f t="shared" si="820"/>
        <v>0.12377062643278049</v>
      </c>
      <c r="O4107" s="162">
        <f t="shared" si="821"/>
        <v>0</v>
      </c>
      <c r="P4107" s="162">
        <f t="shared" si="815"/>
        <v>0</v>
      </c>
      <c r="Q4107" s="210">
        <f t="shared" si="816"/>
        <v>5.3732468123861565E-3</v>
      </c>
      <c r="R4107" s="210">
        <f t="shared" si="822"/>
        <v>6.3135892826223117E-2</v>
      </c>
    </row>
    <row r="4108" spans="1:18" x14ac:dyDescent="0.2">
      <c r="A4108" s="146">
        <v>4104</v>
      </c>
      <c r="B4108" s="146">
        <v>24</v>
      </c>
      <c r="C4108" s="146" t="s">
        <v>818</v>
      </c>
      <c r="D4108" s="162">
        <v>10.9</v>
      </c>
      <c r="E4108" s="162">
        <v>0</v>
      </c>
      <c r="F4108" s="208">
        <f t="shared" si="817"/>
        <v>0</v>
      </c>
      <c r="G4108" s="208">
        <f t="shared" si="813"/>
        <v>0</v>
      </c>
      <c r="H4108" s="162">
        <f t="shared" si="818"/>
        <v>10.9</v>
      </c>
      <c r="I4108" s="209" t="str">
        <f t="shared" si="812"/>
        <v>Ü</v>
      </c>
      <c r="J4108" s="209" t="s">
        <v>7729</v>
      </c>
      <c r="K4108" s="210">
        <v>1.6093210699858945E-2</v>
      </c>
      <c r="L4108" s="162">
        <f t="shared" si="819"/>
        <v>4.0999999999999996</v>
      </c>
      <c r="M4108" s="162">
        <f t="shared" si="814"/>
        <v>4.0999999999999996</v>
      </c>
      <c r="N4108" s="210">
        <f t="shared" si="820"/>
        <v>0.12684740438826114</v>
      </c>
      <c r="O4108" s="162">
        <f t="shared" si="821"/>
        <v>0</v>
      </c>
      <c r="P4108" s="162">
        <f t="shared" si="815"/>
        <v>0</v>
      </c>
      <c r="Q4108" s="210">
        <f t="shared" si="816"/>
        <v>5.3732468123861565E-3</v>
      </c>
      <c r="R4108" s="210">
        <f t="shared" si="822"/>
        <v>6.6212670781703759E-2</v>
      </c>
    </row>
    <row r="4109" spans="1:18" x14ac:dyDescent="0.2">
      <c r="A4109" s="146">
        <v>4105</v>
      </c>
      <c r="B4109" s="146">
        <v>1</v>
      </c>
      <c r="C4109" s="146" t="s">
        <v>651</v>
      </c>
      <c r="D4109" s="162">
        <v>11.1</v>
      </c>
      <c r="E4109" s="162">
        <v>0</v>
      </c>
      <c r="F4109" s="208">
        <f t="shared" si="817"/>
        <v>0</v>
      </c>
      <c r="G4109" s="208">
        <f t="shared" si="813"/>
        <v>0</v>
      </c>
      <c r="H4109" s="162">
        <f t="shared" si="818"/>
        <v>11.1</v>
      </c>
      <c r="I4109" s="209" t="str">
        <f>IF(AVERAGE(H4109:H4132)&gt;15,"S",IF(AVERAGE(H4109:H4132)&lt;5,"W","Ü"))</f>
        <v>S</v>
      </c>
      <c r="J4109" s="209" t="s">
        <v>7732</v>
      </c>
      <c r="K4109" s="210">
        <v>7.6290187671422473E-4</v>
      </c>
      <c r="L4109" s="162">
        <f t="shared" si="819"/>
        <v>3.9000000000000004</v>
      </c>
      <c r="M4109" s="162">
        <f t="shared" si="814"/>
        <v>3.9000000000000004</v>
      </c>
      <c r="N4109" s="210">
        <f t="shared" si="820"/>
        <v>0.11912284548535787</v>
      </c>
      <c r="O4109" s="162">
        <f t="shared" si="821"/>
        <v>0</v>
      </c>
      <c r="P4109" s="162">
        <f t="shared" si="815"/>
        <v>0</v>
      </c>
      <c r="Q4109" s="210">
        <f t="shared" si="816"/>
        <v>5.3732468123861565E-3</v>
      </c>
      <c r="R4109" s="210">
        <f t="shared" si="822"/>
        <v>5.8488111878800493E-2</v>
      </c>
    </row>
    <row r="4110" spans="1:18" x14ac:dyDescent="0.2">
      <c r="A4110" s="146">
        <v>4106</v>
      </c>
      <c r="B4110" s="146">
        <v>2</v>
      </c>
      <c r="C4110" s="146" t="s">
        <v>651</v>
      </c>
      <c r="D4110" s="162">
        <v>11.1</v>
      </c>
      <c r="E4110" s="162">
        <v>0</v>
      </c>
      <c r="F4110" s="208">
        <f t="shared" si="817"/>
        <v>0</v>
      </c>
      <c r="G4110" s="208">
        <f t="shared" si="813"/>
        <v>0</v>
      </c>
      <c r="H4110" s="162">
        <f t="shared" si="818"/>
        <v>11.1</v>
      </c>
      <c r="I4110" s="209" t="str">
        <f>IF(I4109="S","S",IF(I4109="W","W","Ü"))</f>
        <v>S</v>
      </c>
      <c r="J4110" s="209" t="s">
        <v>7732</v>
      </c>
      <c r="K4110" s="210">
        <v>5.8270164115732943E-2</v>
      </c>
      <c r="L4110" s="162">
        <f t="shared" si="819"/>
        <v>3.9000000000000004</v>
      </c>
      <c r="M4110" s="162">
        <f t="shared" si="814"/>
        <v>3.9000000000000004</v>
      </c>
      <c r="N4110" s="210">
        <f t="shared" si="820"/>
        <v>0.13689331228608431</v>
      </c>
      <c r="O4110" s="162">
        <f t="shared" si="821"/>
        <v>0</v>
      </c>
      <c r="P4110" s="162">
        <f t="shared" si="815"/>
        <v>0</v>
      </c>
      <c r="Q4110" s="210">
        <f t="shared" si="816"/>
        <v>5.3732468123861565E-3</v>
      </c>
      <c r="R4110" s="210">
        <f t="shared" si="822"/>
        <v>7.6258578679526928E-2</v>
      </c>
    </row>
    <row r="4111" spans="1:18" x14ac:dyDescent="0.2">
      <c r="A4111" s="146">
        <v>4107</v>
      </c>
      <c r="B4111" s="146">
        <v>3</v>
      </c>
      <c r="C4111" s="146" t="s">
        <v>651</v>
      </c>
      <c r="D4111" s="162">
        <v>10.8</v>
      </c>
      <c r="E4111" s="162">
        <v>0</v>
      </c>
      <c r="F4111" s="208">
        <f t="shared" si="817"/>
        <v>0</v>
      </c>
      <c r="G4111" s="208">
        <f t="shared" si="813"/>
        <v>0</v>
      </c>
      <c r="H4111" s="162">
        <f t="shared" si="818"/>
        <v>10.8</v>
      </c>
      <c r="I4111" s="209" t="str">
        <f t="shared" ref="I4111:I4132" si="823">IF(I4110="S","S",IF(I4110="W","W","Ü"))</f>
        <v>S</v>
      </c>
      <c r="J4111" s="209" t="s">
        <v>7732</v>
      </c>
      <c r="K4111" s="210">
        <v>0</v>
      </c>
      <c r="L4111" s="162">
        <f t="shared" si="819"/>
        <v>4.1999999999999993</v>
      </c>
      <c r="M4111" s="162">
        <f t="shared" si="814"/>
        <v>4.1999999999999993</v>
      </c>
      <c r="N4111" s="210">
        <f t="shared" si="820"/>
        <v>0.12336805041787749</v>
      </c>
      <c r="O4111" s="162">
        <f t="shared" si="821"/>
        <v>0</v>
      </c>
      <c r="P4111" s="162">
        <f t="shared" si="815"/>
        <v>0</v>
      </c>
      <c r="Q4111" s="210">
        <f t="shared" si="816"/>
        <v>5.3732468123861565E-3</v>
      </c>
      <c r="R4111" s="210">
        <f t="shared" si="822"/>
        <v>6.2733316811320106E-2</v>
      </c>
    </row>
    <row r="4112" spans="1:18" x14ac:dyDescent="0.2">
      <c r="A4112" s="146">
        <v>4108</v>
      </c>
      <c r="B4112" s="146">
        <v>4</v>
      </c>
      <c r="C4112" s="146" t="s">
        <v>651</v>
      </c>
      <c r="D4112" s="162">
        <v>10.7</v>
      </c>
      <c r="E4112" s="162">
        <v>1.9480210695534017</v>
      </c>
      <c r="F4112" s="208">
        <f t="shared" si="817"/>
        <v>1.8646457677765162</v>
      </c>
      <c r="G4112" s="208">
        <f t="shared" si="813"/>
        <v>1.039634919977021E-3</v>
      </c>
      <c r="H4112" s="162">
        <f t="shared" si="818"/>
        <v>10.701039634919976</v>
      </c>
      <c r="I4112" s="209" t="str">
        <f t="shared" si="823"/>
        <v>S</v>
      </c>
      <c r="J4112" s="209" t="s">
        <v>7732</v>
      </c>
      <c r="K4112" s="210">
        <v>0</v>
      </c>
      <c r="L4112" s="162">
        <f t="shared" si="819"/>
        <v>4.3000000000000007</v>
      </c>
      <c r="M4112" s="162">
        <f t="shared" si="814"/>
        <v>4.2989603650800241</v>
      </c>
      <c r="N4112" s="210">
        <f t="shared" si="820"/>
        <v>0.12484617230700346</v>
      </c>
      <c r="O4112" s="162">
        <f t="shared" si="821"/>
        <v>0</v>
      </c>
      <c r="P4112" s="162">
        <f t="shared" si="815"/>
        <v>0</v>
      </c>
      <c r="Q4112" s="210">
        <f t="shared" si="816"/>
        <v>5.3732468123861565E-3</v>
      </c>
      <c r="R4112" s="210">
        <f t="shared" si="822"/>
        <v>6.4211438700446072E-2</v>
      </c>
    </row>
    <row r="4113" spans="1:18" x14ac:dyDescent="0.2">
      <c r="A4113" s="146">
        <v>4109</v>
      </c>
      <c r="B4113" s="146">
        <v>5</v>
      </c>
      <c r="C4113" s="146" t="s">
        <v>651</v>
      </c>
      <c r="D4113" s="162">
        <v>10.5</v>
      </c>
      <c r="E4113" s="162">
        <v>232.09279600107672</v>
      </c>
      <c r="F4113" s="208">
        <f t="shared" si="817"/>
        <v>222.3448985690315</v>
      </c>
      <c r="G4113" s="208">
        <f t="shared" si="813"/>
        <v>0.12396859758878281</v>
      </c>
      <c r="H4113" s="162">
        <f t="shared" si="818"/>
        <v>10.623968597588783</v>
      </c>
      <c r="I4113" s="209" t="str">
        <f t="shared" si="823"/>
        <v>S</v>
      </c>
      <c r="J4113" s="209" t="s">
        <v>7732</v>
      </c>
      <c r="K4113" s="210">
        <v>0</v>
      </c>
      <c r="L4113" s="162">
        <f t="shared" si="819"/>
        <v>4.5</v>
      </c>
      <c r="M4113" s="162">
        <f t="shared" si="814"/>
        <v>4.3760314024112166</v>
      </c>
      <c r="N4113" s="210">
        <f t="shared" si="820"/>
        <v>0.12599734416459268</v>
      </c>
      <c r="O4113" s="162">
        <f t="shared" si="821"/>
        <v>0</v>
      </c>
      <c r="P4113" s="162">
        <f t="shared" si="815"/>
        <v>0</v>
      </c>
      <c r="Q4113" s="210">
        <f t="shared" si="816"/>
        <v>5.3732468123861565E-3</v>
      </c>
      <c r="R4113" s="210">
        <f t="shared" si="822"/>
        <v>6.53626105580353E-2</v>
      </c>
    </row>
    <row r="4114" spans="1:18" x14ac:dyDescent="0.2">
      <c r="A4114" s="146">
        <v>4110</v>
      </c>
      <c r="B4114" s="146">
        <v>6</v>
      </c>
      <c r="C4114" s="146" t="s">
        <v>651</v>
      </c>
      <c r="D4114" s="162">
        <v>10.6</v>
      </c>
      <c r="E4114" s="162">
        <v>1320.2017077087626</v>
      </c>
      <c r="F4114" s="208">
        <f t="shared" si="817"/>
        <v>1264.2251553019109</v>
      </c>
      <c r="G4114" s="208">
        <f t="shared" si="813"/>
        <v>0.70486986905427396</v>
      </c>
      <c r="H4114" s="162">
        <f t="shared" si="818"/>
        <v>11.304869869054274</v>
      </c>
      <c r="I4114" s="209" t="str">
        <f t="shared" si="823"/>
        <v>S</v>
      </c>
      <c r="J4114" s="209" t="s">
        <v>7732</v>
      </c>
      <c r="K4114" s="210">
        <v>0</v>
      </c>
      <c r="L4114" s="162">
        <f t="shared" si="819"/>
        <v>4.4000000000000004</v>
      </c>
      <c r="M4114" s="162">
        <f t="shared" si="814"/>
        <v>3.6951301309457261</v>
      </c>
      <c r="N4114" s="210">
        <f t="shared" si="820"/>
        <v>0.11582705959790809</v>
      </c>
      <c r="O4114" s="162">
        <f t="shared" si="821"/>
        <v>0</v>
      </c>
      <c r="P4114" s="162">
        <f t="shared" si="815"/>
        <v>0</v>
      </c>
      <c r="Q4114" s="210">
        <f t="shared" si="816"/>
        <v>5.3732468123861565E-3</v>
      </c>
      <c r="R4114" s="210">
        <f t="shared" si="822"/>
        <v>5.5192325991350717E-2</v>
      </c>
    </row>
    <row r="4115" spans="1:18" x14ac:dyDescent="0.2">
      <c r="A4115" s="146">
        <v>4111</v>
      </c>
      <c r="B4115" s="146">
        <v>7</v>
      </c>
      <c r="C4115" s="146" t="s">
        <v>651</v>
      </c>
      <c r="D4115" s="162">
        <v>11</v>
      </c>
      <c r="E4115" s="162">
        <v>3239.837327391529</v>
      </c>
      <c r="F4115" s="208">
        <f t="shared" si="817"/>
        <v>3097.2844849863018</v>
      </c>
      <c r="G4115" s="208">
        <f t="shared" si="813"/>
        <v>1.7268937421473478</v>
      </c>
      <c r="H4115" s="162">
        <f t="shared" si="818"/>
        <v>12.726893742147348</v>
      </c>
      <c r="I4115" s="209" t="str">
        <f t="shared" si="823"/>
        <v>S</v>
      </c>
      <c r="J4115" s="209" t="s">
        <v>7732</v>
      </c>
      <c r="K4115" s="210">
        <v>0</v>
      </c>
      <c r="L4115" s="162">
        <f t="shared" si="819"/>
        <v>4</v>
      </c>
      <c r="M4115" s="162">
        <f t="shared" si="814"/>
        <v>2.2731062578526515</v>
      </c>
      <c r="N4115" s="210">
        <f t="shared" si="820"/>
        <v>9.458699432552517E-2</v>
      </c>
      <c r="O4115" s="162">
        <f t="shared" si="821"/>
        <v>0</v>
      </c>
      <c r="P4115" s="162">
        <f t="shared" si="815"/>
        <v>0</v>
      </c>
      <c r="Q4115" s="210">
        <f t="shared" si="816"/>
        <v>5.3732468123861565E-3</v>
      </c>
      <c r="R4115" s="210">
        <f t="shared" si="822"/>
        <v>3.3952260718967793E-2</v>
      </c>
    </row>
    <row r="4116" spans="1:18" x14ac:dyDescent="0.2">
      <c r="A4116" s="146">
        <v>4112</v>
      </c>
      <c r="B4116" s="146">
        <v>8</v>
      </c>
      <c r="C4116" s="146" t="s">
        <v>651</v>
      </c>
      <c r="D4116" s="162">
        <v>12.1</v>
      </c>
      <c r="E4116" s="162">
        <v>5860.4822433892978</v>
      </c>
      <c r="F4116" s="208">
        <f t="shared" si="817"/>
        <v>5576.8349028092562</v>
      </c>
      <c r="G4116" s="208">
        <f t="shared" si="813"/>
        <v>3.1093693011841013</v>
      </c>
      <c r="H4116" s="162">
        <f t="shared" si="818"/>
        <v>15.2093693011841</v>
      </c>
      <c r="I4116" s="209" t="str">
        <f t="shared" si="823"/>
        <v>S</v>
      </c>
      <c r="J4116" s="209" t="s">
        <v>7732</v>
      </c>
      <c r="K4116" s="210">
        <v>2.9273507783945103E-3</v>
      </c>
      <c r="L4116" s="162">
        <f t="shared" si="819"/>
        <v>2.9000000000000004</v>
      </c>
      <c r="M4116" s="162">
        <f t="shared" si="814"/>
        <v>0</v>
      </c>
      <c r="N4116" s="210">
        <f t="shared" si="820"/>
        <v>6.1539321788921665E-2</v>
      </c>
      <c r="O4116" s="162">
        <f t="shared" si="821"/>
        <v>0</v>
      </c>
      <c r="P4116" s="162">
        <f t="shared" si="815"/>
        <v>0</v>
      </c>
      <c r="Q4116" s="210">
        <f t="shared" si="816"/>
        <v>5.3732468123861565E-3</v>
      </c>
      <c r="R4116" s="210">
        <f t="shared" si="822"/>
        <v>9.0458818236428817E-4</v>
      </c>
    </row>
    <row r="4117" spans="1:18" x14ac:dyDescent="0.2">
      <c r="A4117" s="146">
        <v>4113</v>
      </c>
      <c r="B4117" s="146">
        <v>9</v>
      </c>
      <c r="C4117" s="146" t="s">
        <v>651</v>
      </c>
      <c r="D4117" s="162">
        <v>13.4</v>
      </c>
      <c r="E4117" s="162">
        <v>8860.9912679499812</v>
      </c>
      <c r="F4117" s="208">
        <f t="shared" si="817"/>
        <v>8386.0421359878619</v>
      </c>
      <c r="G4117" s="208">
        <f t="shared" si="813"/>
        <v>4.6756453132478288</v>
      </c>
      <c r="H4117" s="162">
        <f t="shared" si="818"/>
        <v>18.075645313247829</v>
      </c>
      <c r="I4117" s="209" t="str">
        <f t="shared" si="823"/>
        <v>S</v>
      </c>
      <c r="J4117" s="209" t="s">
        <v>7732</v>
      </c>
      <c r="K4117" s="210">
        <v>2.6902083904427637E-2</v>
      </c>
      <c r="L4117" s="162">
        <f t="shared" si="819"/>
        <v>1.5999999999999996</v>
      </c>
      <c r="M4117" s="162">
        <f t="shared" si="814"/>
        <v>0</v>
      </c>
      <c r="N4117" s="210">
        <f t="shared" si="820"/>
        <v>6.8947815646648355E-2</v>
      </c>
      <c r="O4117" s="162">
        <f t="shared" si="821"/>
        <v>0</v>
      </c>
      <c r="P4117" s="162">
        <f t="shared" si="815"/>
        <v>0</v>
      </c>
      <c r="Q4117" s="210">
        <f t="shared" si="816"/>
        <v>5.3732468123861565E-3</v>
      </c>
      <c r="R4117" s="210">
        <f t="shared" si="822"/>
        <v>8.3130820400909786E-3</v>
      </c>
    </row>
    <row r="4118" spans="1:18" x14ac:dyDescent="0.2">
      <c r="A4118" s="146">
        <v>4114</v>
      </c>
      <c r="B4118" s="146">
        <v>10</v>
      </c>
      <c r="C4118" s="146" t="s">
        <v>651</v>
      </c>
      <c r="D4118" s="162">
        <v>13.8</v>
      </c>
      <c r="E4118" s="162">
        <v>11333.308293937469</v>
      </c>
      <c r="F4118" s="208">
        <f t="shared" si="817"/>
        <v>10707.709676112121</v>
      </c>
      <c r="G4118" s="208">
        <f t="shared" si="813"/>
        <v>5.9700931322394837</v>
      </c>
      <c r="H4118" s="162">
        <f t="shared" si="818"/>
        <v>19.770093132239484</v>
      </c>
      <c r="I4118" s="209" t="str">
        <f t="shared" si="823"/>
        <v>S</v>
      </c>
      <c r="J4118" s="209" t="s">
        <v>7732</v>
      </c>
      <c r="K4118" s="210">
        <v>0.10062750365291108</v>
      </c>
      <c r="L4118" s="162">
        <f t="shared" si="819"/>
        <v>1.1999999999999993</v>
      </c>
      <c r="M4118" s="162">
        <f t="shared" si="814"/>
        <v>0</v>
      </c>
      <c r="N4118" s="210">
        <f t="shared" si="820"/>
        <v>9.172989695256592E-2</v>
      </c>
      <c r="O4118" s="162">
        <f t="shared" si="821"/>
        <v>0</v>
      </c>
      <c r="P4118" s="162">
        <f t="shared" si="815"/>
        <v>0</v>
      </c>
      <c r="Q4118" s="210">
        <f t="shared" si="816"/>
        <v>5.3732468123861565E-3</v>
      </c>
      <c r="R4118" s="210">
        <f t="shared" si="822"/>
        <v>3.1095163346008543E-2</v>
      </c>
    </row>
    <row r="4119" spans="1:18" x14ac:dyDescent="0.2">
      <c r="A4119" s="146">
        <v>4115</v>
      </c>
      <c r="B4119" s="146">
        <v>11</v>
      </c>
      <c r="C4119" s="146" t="s">
        <v>651</v>
      </c>
      <c r="D4119" s="162">
        <v>14.5</v>
      </c>
      <c r="E4119" s="162">
        <v>12145.91136866546</v>
      </c>
      <c r="F4119" s="208">
        <f t="shared" si="817"/>
        <v>11441.448509282864</v>
      </c>
      <c r="G4119" s="208">
        <f t="shared" si="813"/>
        <v>6.3791898766667732</v>
      </c>
      <c r="H4119" s="162">
        <f t="shared" si="818"/>
        <v>20.879189876666771</v>
      </c>
      <c r="I4119" s="209" t="str">
        <f t="shared" si="823"/>
        <v>S</v>
      </c>
      <c r="J4119" s="209" t="s">
        <v>7732</v>
      </c>
      <c r="K4119" s="210">
        <v>0.13256930271959383</v>
      </c>
      <c r="L4119" s="162">
        <f t="shared" si="819"/>
        <v>0.5</v>
      </c>
      <c r="M4119" s="162">
        <f t="shared" si="814"/>
        <v>0</v>
      </c>
      <c r="N4119" s="210">
        <f t="shared" si="820"/>
        <v>0.1016003143184761</v>
      </c>
      <c r="O4119" s="162">
        <f t="shared" si="821"/>
        <v>0</v>
      </c>
      <c r="P4119" s="162">
        <f t="shared" si="815"/>
        <v>0</v>
      </c>
      <c r="Q4119" s="210">
        <f t="shared" si="816"/>
        <v>5.3732468123861565E-3</v>
      </c>
      <c r="R4119" s="210">
        <f t="shared" si="822"/>
        <v>4.0965580711918727E-2</v>
      </c>
    </row>
    <row r="4120" spans="1:18" x14ac:dyDescent="0.2">
      <c r="A4120" s="146">
        <v>4116</v>
      </c>
      <c r="B4120" s="146">
        <v>12</v>
      </c>
      <c r="C4120" s="146" t="s">
        <v>651</v>
      </c>
      <c r="D4120" s="162">
        <v>15.3</v>
      </c>
      <c r="E4120" s="162">
        <v>12012.889358487384</v>
      </c>
      <c r="F4120" s="208">
        <f t="shared" si="817"/>
        <v>11277.700529747955</v>
      </c>
      <c r="G4120" s="208">
        <f t="shared" si="813"/>
        <v>6.2878920438332635</v>
      </c>
      <c r="H4120" s="162">
        <f t="shared" si="818"/>
        <v>21.587892043833264</v>
      </c>
      <c r="I4120" s="209" t="str">
        <f t="shared" si="823"/>
        <v>S</v>
      </c>
      <c r="J4120" s="209" t="s">
        <v>7732</v>
      </c>
      <c r="K4120" s="210">
        <v>0.22084474057211034</v>
      </c>
      <c r="L4120" s="162">
        <f t="shared" si="819"/>
        <v>0</v>
      </c>
      <c r="M4120" s="162">
        <f t="shared" si="814"/>
        <v>0</v>
      </c>
      <c r="N4120" s="210">
        <f t="shared" si="820"/>
        <v>0.12887853408761987</v>
      </c>
      <c r="O4120" s="162">
        <f t="shared" si="821"/>
        <v>0</v>
      </c>
      <c r="P4120" s="162">
        <f t="shared" si="815"/>
        <v>0</v>
      </c>
      <c r="Q4120" s="210">
        <f t="shared" si="816"/>
        <v>5.3732468123861565E-3</v>
      </c>
      <c r="R4120" s="210">
        <f t="shared" si="822"/>
        <v>6.8243800481062489E-2</v>
      </c>
    </row>
    <row r="4121" spans="1:18" x14ac:dyDescent="0.2">
      <c r="A4121" s="146">
        <v>4117</v>
      </c>
      <c r="B4121" s="146">
        <v>13</v>
      </c>
      <c r="C4121" s="146" t="s">
        <v>651</v>
      </c>
      <c r="D4121" s="162">
        <v>15.5</v>
      </c>
      <c r="E4121" s="162">
        <v>11826.992490707145</v>
      </c>
      <c r="F4121" s="208">
        <f t="shared" si="817"/>
        <v>11093.718956283301</v>
      </c>
      <c r="G4121" s="208">
        <f t="shared" si="813"/>
        <v>6.1853129525593982</v>
      </c>
      <c r="H4121" s="162">
        <f t="shared" si="818"/>
        <v>21.6853129525594</v>
      </c>
      <c r="I4121" s="209" t="str">
        <f t="shared" si="823"/>
        <v>S</v>
      </c>
      <c r="J4121" s="209" t="s">
        <v>7732</v>
      </c>
      <c r="K4121" s="210">
        <v>3.4609085964779247E-2</v>
      </c>
      <c r="L4121" s="162">
        <f t="shared" si="819"/>
        <v>0</v>
      </c>
      <c r="M4121" s="162">
        <f t="shared" si="814"/>
        <v>0</v>
      </c>
      <c r="N4121" s="210">
        <f t="shared" si="820"/>
        <v>7.1329376147257331E-2</v>
      </c>
      <c r="O4121" s="162">
        <f t="shared" si="821"/>
        <v>0</v>
      </c>
      <c r="P4121" s="162">
        <f t="shared" si="815"/>
        <v>0</v>
      </c>
      <c r="Q4121" s="210">
        <f t="shared" si="816"/>
        <v>5.3732468123861565E-3</v>
      </c>
      <c r="R4121" s="210">
        <f t="shared" si="822"/>
        <v>1.0694642540699954E-2</v>
      </c>
    </row>
    <row r="4122" spans="1:18" x14ac:dyDescent="0.2">
      <c r="A4122" s="146">
        <v>4118</v>
      </c>
      <c r="B4122" s="146">
        <v>14</v>
      </c>
      <c r="C4122" s="146" t="s">
        <v>651</v>
      </c>
      <c r="D4122" s="162">
        <v>16.600000000000001</v>
      </c>
      <c r="E4122" s="162">
        <v>11973.372359647872</v>
      </c>
      <c r="F4122" s="208">
        <f t="shared" si="817"/>
        <v>11178.340434967253</v>
      </c>
      <c r="G4122" s="208">
        <f t="shared" si="813"/>
        <v>6.2324937338854047</v>
      </c>
      <c r="H4122" s="162">
        <f t="shared" si="818"/>
        <v>22.832493733885407</v>
      </c>
      <c r="I4122" s="209" t="str">
        <f t="shared" si="823"/>
        <v>S</v>
      </c>
      <c r="J4122" s="209" t="s">
        <v>7732</v>
      </c>
      <c r="K4122" s="210">
        <v>2.2582584271637833E-2</v>
      </c>
      <c r="L4122" s="162">
        <f t="shared" si="819"/>
        <v>0</v>
      </c>
      <c r="M4122" s="162">
        <f t="shared" si="814"/>
        <v>0</v>
      </c>
      <c r="N4122" s="210">
        <f t="shared" si="820"/>
        <v>6.7613035971323107E-2</v>
      </c>
      <c r="O4122" s="162">
        <f t="shared" si="821"/>
        <v>0</v>
      </c>
      <c r="P4122" s="162">
        <f t="shared" si="815"/>
        <v>0</v>
      </c>
      <c r="Q4122" s="210">
        <f t="shared" si="816"/>
        <v>5.3732468123861565E-3</v>
      </c>
      <c r="R4122" s="210">
        <f t="shared" si="822"/>
        <v>6.9783023647657302E-3</v>
      </c>
    </row>
    <row r="4123" spans="1:18" x14ac:dyDescent="0.2">
      <c r="A4123" s="146">
        <v>4119</v>
      </c>
      <c r="B4123" s="146">
        <v>15</v>
      </c>
      <c r="C4123" s="146" t="s">
        <v>651</v>
      </c>
      <c r="D4123" s="162">
        <v>16.2</v>
      </c>
      <c r="E4123" s="162">
        <v>11664.471875761548</v>
      </c>
      <c r="F4123" s="208">
        <f t="shared" si="817"/>
        <v>10908.6140982122</v>
      </c>
      <c r="G4123" s="208">
        <f t="shared" si="813"/>
        <v>6.0821075729458851</v>
      </c>
      <c r="H4123" s="162">
        <f t="shared" si="818"/>
        <v>22.282107572945883</v>
      </c>
      <c r="I4123" s="209" t="str">
        <f t="shared" si="823"/>
        <v>S</v>
      </c>
      <c r="J4123" s="209" t="s">
        <v>7732</v>
      </c>
      <c r="K4123" s="210">
        <v>4.6483925577106865E-2</v>
      </c>
      <c r="L4123" s="162">
        <f t="shared" si="819"/>
        <v>0</v>
      </c>
      <c r="M4123" s="162">
        <f t="shared" si="814"/>
        <v>0</v>
      </c>
      <c r="N4123" s="210">
        <f t="shared" si="820"/>
        <v>7.499885083408464E-2</v>
      </c>
      <c r="O4123" s="162">
        <f t="shared" si="821"/>
        <v>0</v>
      </c>
      <c r="P4123" s="162">
        <f t="shared" si="815"/>
        <v>0</v>
      </c>
      <c r="Q4123" s="210">
        <f t="shared" si="816"/>
        <v>5.3732468123861565E-3</v>
      </c>
      <c r="R4123" s="210">
        <f t="shared" si="822"/>
        <v>1.4364117227527264E-2</v>
      </c>
    </row>
    <row r="4124" spans="1:18" x14ac:dyDescent="0.2">
      <c r="A4124" s="146">
        <v>4120</v>
      </c>
      <c r="B4124" s="146">
        <v>16</v>
      </c>
      <c r="C4124" s="146" t="s">
        <v>651</v>
      </c>
      <c r="D4124" s="162">
        <v>15.7</v>
      </c>
      <c r="E4124" s="162">
        <v>10445.845552393785</v>
      </c>
      <c r="F4124" s="208">
        <f t="shared" si="817"/>
        <v>9789.8464517034554</v>
      </c>
      <c r="G4124" s="208">
        <f t="shared" si="813"/>
        <v>5.4583376683607687</v>
      </c>
      <c r="H4124" s="162">
        <f t="shared" si="818"/>
        <v>21.158337668360769</v>
      </c>
      <c r="I4124" s="209" t="str">
        <f t="shared" si="823"/>
        <v>S</v>
      </c>
      <c r="J4124" s="209" t="s">
        <v>7732</v>
      </c>
      <c r="K4124" s="210">
        <v>3.8382846028623671E-2</v>
      </c>
      <c r="L4124" s="162">
        <f t="shared" si="819"/>
        <v>0</v>
      </c>
      <c r="M4124" s="162">
        <f t="shared" si="814"/>
        <v>0</v>
      </c>
      <c r="N4124" s="210">
        <f t="shared" si="820"/>
        <v>7.2495515436756544E-2</v>
      </c>
      <c r="O4124" s="162">
        <f t="shared" si="821"/>
        <v>0</v>
      </c>
      <c r="P4124" s="162">
        <f t="shared" si="815"/>
        <v>0</v>
      </c>
      <c r="Q4124" s="210">
        <f t="shared" si="816"/>
        <v>5.3732468123861565E-3</v>
      </c>
      <c r="R4124" s="210">
        <f t="shared" si="822"/>
        <v>1.1860781830199167E-2</v>
      </c>
    </row>
    <row r="4125" spans="1:18" x14ac:dyDescent="0.2">
      <c r="A4125" s="146">
        <v>4121</v>
      </c>
      <c r="B4125" s="146">
        <v>17</v>
      </c>
      <c r="C4125" s="146" t="s">
        <v>651</v>
      </c>
      <c r="D4125" s="162">
        <v>16</v>
      </c>
      <c r="E4125" s="162">
        <v>8830.1012195613475</v>
      </c>
      <c r="F4125" s="208">
        <f t="shared" si="817"/>
        <v>8264.9747415094207</v>
      </c>
      <c r="G4125" s="208">
        <f t="shared" si="813"/>
        <v>4.6081440788871015</v>
      </c>
      <c r="H4125" s="162">
        <f t="shared" si="818"/>
        <v>20.608144078887101</v>
      </c>
      <c r="I4125" s="209" t="str">
        <f t="shared" si="823"/>
        <v>S</v>
      </c>
      <c r="J4125" s="209" t="s">
        <v>7732</v>
      </c>
      <c r="K4125" s="210">
        <v>5.8679379115241882E-2</v>
      </c>
      <c r="L4125" s="162">
        <f t="shared" si="819"/>
        <v>0</v>
      </c>
      <c r="M4125" s="162">
        <f t="shared" si="814"/>
        <v>0</v>
      </c>
      <c r="N4125" s="210">
        <f t="shared" si="820"/>
        <v>7.8767399253560369E-2</v>
      </c>
      <c r="O4125" s="162">
        <f t="shared" si="821"/>
        <v>0</v>
      </c>
      <c r="P4125" s="162">
        <f t="shared" si="815"/>
        <v>0</v>
      </c>
      <c r="Q4125" s="210">
        <f t="shared" si="816"/>
        <v>5.3732468123861565E-3</v>
      </c>
      <c r="R4125" s="210">
        <f t="shared" si="822"/>
        <v>1.8132665647002992E-2</v>
      </c>
    </row>
    <row r="4126" spans="1:18" x14ac:dyDescent="0.2">
      <c r="A4126" s="146">
        <v>4122</v>
      </c>
      <c r="B4126" s="146">
        <v>18</v>
      </c>
      <c r="C4126" s="146" t="s">
        <v>651</v>
      </c>
      <c r="D4126" s="162">
        <v>16.2</v>
      </c>
      <c r="E4126" s="162">
        <v>5950.0912125887544</v>
      </c>
      <c r="F4126" s="208">
        <f t="shared" si="817"/>
        <v>5564.5253020130031</v>
      </c>
      <c r="G4126" s="208">
        <f t="shared" si="813"/>
        <v>3.102506072221304</v>
      </c>
      <c r="H4126" s="162">
        <f t="shared" si="818"/>
        <v>19.302506072221302</v>
      </c>
      <c r="I4126" s="209" t="str">
        <f t="shared" si="823"/>
        <v>S</v>
      </c>
      <c r="J4126" s="209" t="s">
        <v>7732</v>
      </c>
      <c r="K4126" s="210">
        <v>4.6779214661605242E-2</v>
      </c>
      <c r="L4126" s="162">
        <f t="shared" si="819"/>
        <v>0</v>
      </c>
      <c r="M4126" s="162">
        <f t="shared" si="814"/>
        <v>0</v>
      </c>
      <c r="N4126" s="210">
        <f t="shared" si="820"/>
        <v>7.5090098872478209E-2</v>
      </c>
      <c r="O4126" s="162">
        <f t="shared" si="821"/>
        <v>0</v>
      </c>
      <c r="P4126" s="162">
        <f t="shared" si="815"/>
        <v>0</v>
      </c>
      <c r="Q4126" s="210">
        <f t="shared" si="816"/>
        <v>5.3732468123861565E-3</v>
      </c>
      <c r="R4126" s="210">
        <f t="shared" si="822"/>
        <v>1.4455365265920832E-2</v>
      </c>
    </row>
    <row r="4127" spans="1:18" x14ac:dyDescent="0.2">
      <c r="A4127" s="146">
        <v>4123</v>
      </c>
      <c r="B4127" s="146">
        <v>19</v>
      </c>
      <c r="C4127" s="146" t="s">
        <v>651</v>
      </c>
      <c r="D4127" s="162">
        <v>15.7</v>
      </c>
      <c r="E4127" s="162">
        <v>3126.0172391847659</v>
      </c>
      <c r="F4127" s="208">
        <f t="shared" si="817"/>
        <v>2929.7033565639626</v>
      </c>
      <c r="G4127" s="208">
        <f t="shared" si="813"/>
        <v>1.6334587337142079</v>
      </c>
      <c r="H4127" s="162">
        <f t="shared" si="818"/>
        <v>17.333458733714206</v>
      </c>
      <c r="I4127" s="209" t="str">
        <f t="shared" si="823"/>
        <v>S</v>
      </c>
      <c r="J4127" s="209" t="s">
        <v>7732</v>
      </c>
      <c r="K4127" s="210">
        <v>3.459122226651877E-2</v>
      </c>
      <c r="L4127" s="162">
        <f t="shared" si="819"/>
        <v>0</v>
      </c>
      <c r="M4127" s="162">
        <f t="shared" si="814"/>
        <v>0</v>
      </c>
      <c r="N4127" s="210">
        <f t="shared" si="820"/>
        <v>7.1323856039978414E-2</v>
      </c>
      <c r="O4127" s="162">
        <f t="shared" si="821"/>
        <v>0</v>
      </c>
      <c r="P4127" s="162">
        <f t="shared" si="815"/>
        <v>0</v>
      </c>
      <c r="Q4127" s="210">
        <f t="shared" si="816"/>
        <v>5.3732468123861565E-3</v>
      </c>
      <c r="R4127" s="210">
        <f t="shared" si="822"/>
        <v>1.0689122433421037E-2</v>
      </c>
    </row>
    <row r="4128" spans="1:18" x14ac:dyDescent="0.2">
      <c r="A4128" s="146">
        <v>4124</v>
      </c>
      <c r="B4128" s="146">
        <v>20</v>
      </c>
      <c r="C4128" s="146" t="s">
        <v>651</v>
      </c>
      <c r="D4128" s="162">
        <v>14.6</v>
      </c>
      <c r="E4128" s="162">
        <v>906.10808606655371</v>
      </c>
      <c r="F4128" s="208">
        <f t="shared" si="817"/>
        <v>853.19137384026692</v>
      </c>
      <c r="G4128" s="208">
        <f t="shared" si="813"/>
        <v>0.47569761559870777</v>
      </c>
      <c r="H4128" s="162">
        <f t="shared" si="818"/>
        <v>15.075697615598708</v>
      </c>
      <c r="I4128" s="209" t="str">
        <f t="shared" si="823"/>
        <v>S</v>
      </c>
      <c r="J4128" s="209" t="s">
        <v>7732</v>
      </c>
      <c r="K4128" s="210">
        <v>6.4269999253168272E-2</v>
      </c>
      <c r="L4128" s="162">
        <f t="shared" si="819"/>
        <v>0.40000000000000036</v>
      </c>
      <c r="M4128" s="162">
        <f t="shared" si="814"/>
        <v>0</v>
      </c>
      <c r="N4128" s="210">
        <f t="shared" si="820"/>
        <v>8.0494971140804311E-2</v>
      </c>
      <c r="O4128" s="162">
        <f t="shared" si="821"/>
        <v>0</v>
      </c>
      <c r="P4128" s="162">
        <f t="shared" si="815"/>
        <v>0</v>
      </c>
      <c r="Q4128" s="210">
        <f t="shared" si="816"/>
        <v>5.3732468123861565E-3</v>
      </c>
      <c r="R4128" s="210">
        <f t="shared" si="822"/>
        <v>1.9860237534246934E-2</v>
      </c>
    </row>
    <row r="4129" spans="1:18" x14ac:dyDescent="0.2">
      <c r="A4129" s="146">
        <v>4125</v>
      </c>
      <c r="B4129" s="146">
        <v>21</v>
      </c>
      <c r="C4129" s="146" t="s">
        <v>651</v>
      </c>
      <c r="D4129" s="162">
        <v>13.5</v>
      </c>
      <c r="E4129" s="162">
        <v>86.547793233015412</v>
      </c>
      <c r="F4129" s="208">
        <f t="shared" si="817"/>
        <v>81.874212398432576</v>
      </c>
      <c r="G4129" s="208">
        <f t="shared" si="813"/>
        <v>4.5649040544856932E-2</v>
      </c>
      <c r="H4129" s="162">
        <f t="shared" si="818"/>
        <v>13.545649040544857</v>
      </c>
      <c r="I4129" s="209" t="str">
        <f t="shared" si="823"/>
        <v>S</v>
      </c>
      <c r="J4129" s="209" t="s">
        <v>7732</v>
      </c>
      <c r="K4129" s="210">
        <v>1.4527204224327014E-2</v>
      </c>
      <c r="L4129" s="162">
        <f t="shared" si="819"/>
        <v>1.5</v>
      </c>
      <c r="M4129" s="162">
        <f t="shared" si="814"/>
        <v>1.4543509594551427</v>
      </c>
      <c r="N4129" s="210">
        <f t="shared" si="820"/>
        <v>8.6846741221448046E-2</v>
      </c>
      <c r="O4129" s="162">
        <f t="shared" si="821"/>
        <v>0</v>
      </c>
      <c r="P4129" s="162">
        <f t="shared" si="815"/>
        <v>0</v>
      </c>
      <c r="Q4129" s="210">
        <f t="shared" si="816"/>
        <v>5.3732468123861565E-3</v>
      </c>
      <c r="R4129" s="210">
        <f t="shared" si="822"/>
        <v>2.6212007614890669E-2</v>
      </c>
    </row>
    <row r="4130" spans="1:18" x14ac:dyDescent="0.2">
      <c r="A4130" s="146">
        <v>4126</v>
      </c>
      <c r="B4130" s="146">
        <v>22</v>
      </c>
      <c r="C4130" s="146" t="s">
        <v>651</v>
      </c>
      <c r="D4130" s="162">
        <v>13.3</v>
      </c>
      <c r="E4130" s="162">
        <v>0</v>
      </c>
      <c r="F4130" s="208">
        <f t="shared" si="817"/>
        <v>0</v>
      </c>
      <c r="G4130" s="208">
        <f t="shared" si="813"/>
        <v>0</v>
      </c>
      <c r="H4130" s="162">
        <f t="shared" si="818"/>
        <v>13.3</v>
      </c>
      <c r="I4130" s="209" t="str">
        <f t="shared" si="823"/>
        <v>S</v>
      </c>
      <c r="J4130" s="209" t="s">
        <v>7732</v>
      </c>
      <c r="K4130" s="210">
        <v>1.9755887182638668E-2</v>
      </c>
      <c r="L4130" s="162">
        <f t="shared" si="819"/>
        <v>1.6999999999999993</v>
      </c>
      <c r="M4130" s="162">
        <f t="shared" si="814"/>
        <v>1.6999999999999993</v>
      </c>
      <c r="N4130" s="210">
        <f t="shared" si="820"/>
        <v>9.2131607848610297E-2</v>
      </c>
      <c r="O4130" s="162">
        <f t="shared" si="821"/>
        <v>0</v>
      </c>
      <c r="P4130" s="162">
        <f t="shared" si="815"/>
        <v>0</v>
      </c>
      <c r="Q4130" s="210">
        <f t="shared" si="816"/>
        <v>5.3732468123861565E-3</v>
      </c>
      <c r="R4130" s="210">
        <f t="shared" si="822"/>
        <v>3.149687424205292E-2</v>
      </c>
    </row>
    <row r="4131" spans="1:18" x14ac:dyDescent="0.2">
      <c r="A4131" s="146">
        <v>4127</v>
      </c>
      <c r="B4131" s="146">
        <v>23</v>
      </c>
      <c r="C4131" s="146" t="s">
        <v>651</v>
      </c>
      <c r="D4131" s="162">
        <v>12.8</v>
      </c>
      <c r="E4131" s="162">
        <v>0</v>
      </c>
      <c r="F4131" s="208">
        <f t="shared" si="817"/>
        <v>0</v>
      </c>
      <c r="G4131" s="208">
        <f t="shared" si="813"/>
        <v>0</v>
      </c>
      <c r="H4131" s="162">
        <f t="shared" si="818"/>
        <v>12.8</v>
      </c>
      <c r="I4131" s="209" t="str">
        <f t="shared" si="823"/>
        <v>S</v>
      </c>
      <c r="J4131" s="209" t="s">
        <v>7732</v>
      </c>
      <c r="K4131" s="210">
        <v>1.0101813753655873E-2</v>
      </c>
      <c r="L4131" s="162">
        <f t="shared" si="819"/>
        <v>2.1999999999999993</v>
      </c>
      <c r="M4131" s="162">
        <f t="shared" si="814"/>
        <v>2.1999999999999993</v>
      </c>
      <c r="N4131" s="210">
        <f t="shared" si="820"/>
        <v>9.6616629825053146E-2</v>
      </c>
      <c r="O4131" s="162">
        <f t="shared" si="821"/>
        <v>0</v>
      </c>
      <c r="P4131" s="162">
        <f t="shared" si="815"/>
        <v>0</v>
      </c>
      <c r="Q4131" s="210">
        <f t="shared" si="816"/>
        <v>5.3732468123861565E-3</v>
      </c>
      <c r="R4131" s="210">
        <f t="shared" si="822"/>
        <v>3.5981896218495769E-2</v>
      </c>
    </row>
    <row r="4132" spans="1:18" x14ac:dyDescent="0.2">
      <c r="A4132" s="146">
        <v>4128</v>
      </c>
      <c r="B4132" s="146">
        <v>24</v>
      </c>
      <c r="C4132" s="146" t="s">
        <v>651</v>
      </c>
      <c r="D4132" s="162">
        <v>12.6</v>
      </c>
      <c r="E4132" s="162">
        <v>0</v>
      </c>
      <c r="F4132" s="208">
        <f t="shared" si="817"/>
        <v>0</v>
      </c>
      <c r="G4132" s="208">
        <f t="shared" si="813"/>
        <v>0</v>
      </c>
      <c r="H4132" s="162">
        <f t="shared" si="818"/>
        <v>12.6</v>
      </c>
      <c r="I4132" s="209" t="str">
        <f t="shared" si="823"/>
        <v>S</v>
      </c>
      <c r="J4132" s="209" t="s">
        <v>7732</v>
      </c>
      <c r="K4132" s="210">
        <v>6.6332790080812082E-2</v>
      </c>
      <c r="L4132" s="162">
        <f t="shared" si="819"/>
        <v>2.4000000000000004</v>
      </c>
      <c r="M4132" s="162">
        <f t="shared" si="814"/>
        <v>2.4000000000000004</v>
      </c>
      <c r="N4132" s="210">
        <f t="shared" si="820"/>
        <v>0.11698000903880125</v>
      </c>
      <c r="O4132" s="162">
        <f t="shared" si="821"/>
        <v>0</v>
      </c>
      <c r="P4132" s="162">
        <f t="shared" si="815"/>
        <v>0</v>
      </c>
      <c r="Q4132" s="210">
        <f t="shared" si="816"/>
        <v>5.3732468123861565E-3</v>
      </c>
      <c r="R4132" s="210">
        <f t="shared" si="822"/>
        <v>5.6345275432243873E-2</v>
      </c>
    </row>
    <row r="4133" spans="1:18" x14ac:dyDescent="0.2">
      <c r="A4133" s="146">
        <v>4129</v>
      </c>
      <c r="B4133" s="146">
        <v>1</v>
      </c>
      <c r="C4133" s="146" t="s">
        <v>879</v>
      </c>
      <c r="D4133" s="162">
        <v>12.6</v>
      </c>
      <c r="E4133" s="162">
        <v>0</v>
      </c>
      <c r="F4133" s="208">
        <f t="shared" si="817"/>
        <v>0</v>
      </c>
      <c r="G4133" s="208">
        <f t="shared" si="813"/>
        <v>0</v>
      </c>
      <c r="H4133" s="162">
        <f t="shared" si="818"/>
        <v>12.6</v>
      </c>
      <c r="I4133" s="209" t="str">
        <f>IF(AVERAGE(H4133:H4156)&gt;15,"S",IF(AVERAGE(H4133:H4156)&lt;5,"W","Ü"))</f>
        <v>S</v>
      </c>
      <c r="J4133" s="209" t="s">
        <v>7731</v>
      </c>
      <c r="K4133" s="210">
        <v>1.6809008365835574E-4</v>
      </c>
      <c r="L4133" s="162">
        <f t="shared" si="819"/>
        <v>2.4000000000000004</v>
      </c>
      <c r="M4133" s="162">
        <f t="shared" si="814"/>
        <v>2.4000000000000004</v>
      </c>
      <c r="N4133" s="210">
        <f t="shared" si="820"/>
        <v>9.653428516148406E-2</v>
      </c>
      <c r="O4133" s="162">
        <f t="shared" si="821"/>
        <v>0</v>
      </c>
      <c r="P4133" s="162">
        <f t="shared" si="815"/>
        <v>0</v>
      </c>
      <c r="Q4133" s="210">
        <f t="shared" si="816"/>
        <v>5.3732468123861565E-3</v>
      </c>
      <c r="R4133" s="210">
        <f t="shared" si="822"/>
        <v>3.5899551554926683E-2</v>
      </c>
    </row>
    <row r="4134" spans="1:18" x14ac:dyDescent="0.2">
      <c r="A4134" s="146">
        <v>4130</v>
      </c>
      <c r="B4134" s="146">
        <v>2</v>
      </c>
      <c r="C4134" s="146" t="s">
        <v>879</v>
      </c>
      <c r="D4134" s="162">
        <v>12.4</v>
      </c>
      <c r="E4134" s="162">
        <v>0</v>
      </c>
      <c r="F4134" s="208">
        <f t="shared" si="817"/>
        <v>0</v>
      </c>
      <c r="G4134" s="208">
        <f t="shared" si="813"/>
        <v>0</v>
      </c>
      <c r="H4134" s="162">
        <f t="shared" si="818"/>
        <v>12.4</v>
      </c>
      <c r="I4134" s="209" t="str">
        <f>IF(I4133="S","S",IF(I4133="W","W","Ü"))</f>
        <v>S</v>
      </c>
      <c r="J4134" s="209" t="s">
        <v>7731</v>
      </c>
      <c r="K4134" s="210">
        <v>1.0627291674174604E-3</v>
      </c>
      <c r="L4134" s="162">
        <f t="shared" si="819"/>
        <v>2.5999999999999996</v>
      </c>
      <c r="M4134" s="162">
        <f t="shared" si="814"/>
        <v>2.5999999999999996</v>
      </c>
      <c r="N4134" s="210">
        <f t="shared" si="820"/>
        <v>9.9798040683002437E-2</v>
      </c>
      <c r="O4134" s="162">
        <f t="shared" si="821"/>
        <v>0</v>
      </c>
      <c r="P4134" s="162">
        <f t="shared" si="815"/>
        <v>0</v>
      </c>
      <c r="Q4134" s="210">
        <f t="shared" si="816"/>
        <v>5.3732468123861565E-3</v>
      </c>
      <c r="R4134" s="210">
        <f t="shared" si="822"/>
        <v>3.916330707644506E-2</v>
      </c>
    </row>
    <row r="4135" spans="1:18" x14ac:dyDescent="0.2">
      <c r="A4135" s="146">
        <v>4131</v>
      </c>
      <c r="B4135" s="146">
        <v>3</v>
      </c>
      <c r="C4135" s="146" t="s">
        <v>879</v>
      </c>
      <c r="D4135" s="162">
        <v>12.7</v>
      </c>
      <c r="E4135" s="162">
        <v>0</v>
      </c>
      <c r="F4135" s="208">
        <f t="shared" si="817"/>
        <v>0</v>
      </c>
      <c r="G4135" s="208">
        <f t="shared" si="813"/>
        <v>0</v>
      </c>
      <c r="H4135" s="162">
        <f t="shared" si="818"/>
        <v>12.7</v>
      </c>
      <c r="I4135" s="209" t="str">
        <f t="shared" ref="I4135:I4156" si="824">IF(I4134="S","S",IF(I4134="W","W","Ü"))</f>
        <v>S</v>
      </c>
      <c r="J4135" s="209" t="s">
        <v>7731</v>
      </c>
      <c r="K4135" s="210">
        <v>5.129509595208039E-5</v>
      </c>
      <c r="L4135" s="162">
        <f t="shared" si="819"/>
        <v>2.3000000000000007</v>
      </c>
      <c r="M4135" s="162">
        <f t="shared" si="814"/>
        <v>2.3000000000000007</v>
      </c>
      <c r="N4135" s="210">
        <f t="shared" si="820"/>
        <v>9.5004543642098149E-2</v>
      </c>
      <c r="O4135" s="162">
        <f t="shared" si="821"/>
        <v>0</v>
      </c>
      <c r="P4135" s="162">
        <f t="shared" si="815"/>
        <v>0</v>
      </c>
      <c r="Q4135" s="210">
        <f t="shared" si="816"/>
        <v>5.3732468123861565E-3</v>
      </c>
      <c r="R4135" s="210">
        <f t="shared" si="822"/>
        <v>3.4369810035540772E-2</v>
      </c>
    </row>
    <row r="4136" spans="1:18" x14ac:dyDescent="0.2">
      <c r="A4136" s="146">
        <v>4132</v>
      </c>
      <c r="B4136" s="146">
        <v>4</v>
      </c>
      <c r="C4136" s="146" t="s">
        <v>879</v>
      </c>
      <c r="D4136" s="162">
        <v>12.4</v>
      </c>
      <c r="E4136" s="162">
        <v>1.1131548968876581</v>
      </c>
      <c r="F4136" s="208">
        <f t="shared" si="817"/>
        <v>1.0579424140020304</v>
      </c>
      <c r="G4136" s="208">
        <f t="shared" si="813"/>
        <v>5.8985674165492252E-4</v>
      </c>
      <c r="H4136" s="162">
        <f t="shared" si="818"/>
        <v>12.400589856741655</v>
      </c>
      <c r="I4136" s="209" t="str">
        <f t="shared" si="824"/>
        <v>S</v>
      </c>
      <c r="J4136" s="209" t="s">
        <v>7731</v>
      </c>
      <c r="K4136" s="210">
        <v>0</v>
      </c>
      <c r="L4136" s="162">
        <f t="shared" si="819"/>
        <v>2.5999999999999996</v>
      </c>
      <c r="M4136" s="162">
        <f t="shared" si="814"/>
        <v>2.5994101432583445</v>
      </c>
      <c r="N4136" s="210">
        <f t="shared" si="820"/>
        <v>9.9460833615982319E-2</v>
      </c>
      <c r="O4136" s="162">
        <f t="shared" si="821"/>
        <v>0</v>
      </c>
      <c r="P4136" s="162">
        <f t="shared" si="815"/>
        <v>0</v>
      </c>
      <c r="Q4136" s="210">
        <f t="shared" si="816"/>
        <v>5.3732468123861565E-3</v>
      </c>
      <c r="R4136" s="210">
        <f t="shared" si="822"/>
        <v>3.8826100009424942E-2</v>
      </c>
    </row>
    <row r="4137" spans="1:18" x14ac:dyDescent="0.2">
      <c r="A4137" s="146">
        <v>4133</v>
      </c>
      <c r="B4137" s="146">
        <v>5</v>
      </c>
      <c r="C4137" s="146" t="s">
        <v>879</v>
      </c>
      <c r="D4137" s="162">
        <v>13.2</v>
      </c>
      <c r="E4137" s="162">
        <v>223.74413427441928</v>
      </c>
      <c r="F4137" s="208">
        <f t="shared" si="817"/>
        <v>211.93044398472995</v>
      </c>
      <c r="G4137" s="208">
        <f t="shared" si="813"/>
        <v>0.11816200909596387</v>
      </c>
      <c r="H4137" s="162">
        <f t="shared" si="818"/>
        <v>13.318162009095964</v>
      </c>
      <c r="I4137" s="209" t="str">
        <f t="shared" si="824"/>
        <v>S</v>
      </c>
      <c r="J4137" s="209" t="s">
        <v>7731</v>
      </c>
      <c r="K4137" s="210">
        <v>0</v>
      </c>
      <c r="L4137" s="162">
        <f t="shared" si="819"/>
        <v>1.8000000000000007</v>
      </c>
      <c r="M4137" s="162">
        <f t="shared" si="814"/>
        <v>1.681837990904036</v>
      </c>
      <c r="N4137" s="210">
        <f t="shared" si="820"/>
        <v>8.5755513489580479E-2</v>
      </c>
      <c r="O4137" s="162">
        <f t="shared" si="821"/>
        <v>0</v>
      </c>
      <c r="P4137" s="162">
        <f t="shared" si="815"/>
        <v>0</v>
      </c>
      <c r="Q4137" s="210">
        <f t="shared" si="816"/>
        <v>5.3732468123861565E-3</v>
      </c>
      <c r="R4137" s="210">
        <f t="shared" si="822"/>
        <v>2.5120779883023102E-2</v>
      </c>
    </row>
    <row r="4138" spans="1:18" x14ac:dyDescent="0.2">
      <c r="A4138" s="146">
        <v>4134</v>
      </c>
      <c r="B4138" s="146">
        <v>6</v>
      </c>
      <c r="C4138" s="146" t="s">
        <v>879</v>
      </c>
      <c r="D4138" s="162">
        <v>14</v>
      </c>
      <c r="E4138" s="162">
        <v>1554.5208135036146</v>
      </c>
      <c r="F4138" s="208">
        <f t="shared" si="817"/>
        <v>1467.4676479474122</v>
      </c>
      <c r="G4138" s="208">
        <f t="shared" si="813"/>
        <v>0.81818790308998079</v>
      </c>
      <c r="H4138" s="162">
        <f t="shared" si="818"/>
        <v>14.818187903089981</v>
      </c>
      <c r="I4138" s="209" t="str">
        <f t="shared" si="824"/>
        <v>S</v>
      </c>
      <c r="J4138" s="209" t="s">
        <v>7731</v>
      </c>
      <c r="K4138" s="210">
        <v>2.2475801209669889E-3</v>
      </c>
      <c r="L4138" s="162">
        <f t="shared" si="819"/>
        <v>1</v>
      </c>
      <c r="M4138" s="162">
        <f t="shared" si="814"/>
        <v>0.18181209691001854</v>
      </c>
      <c r="N4138" s="210">
        <f t="shared" si="820"/>
        <v>6.404490122544583E-2</v>
      </c>
      <c r="O4138" s="162">
        <f t="shared" si="821"/>
        <v>0</v>
      </c>
      <c r="P4138" s="162">
        <f t="shared" si="815"/>
        <v>0</v>
      </c>
      <c r="Q4138" s="210">
        <f t="shared" si="816"/>
        <v>5.3732468123861565E-3</v>
      </c>
      <c r="R4138" s="210">
        <f t="shared" si="822"/>
        <v>3.410167618888453E-3</v>
      </c>
    </row>
    <row r="4139" spans="1:18" x14ac:dyDescent="0.2">
      <c r="A4139" s="146">
        <v>4135</v>
      </c>
      <c r="B4139" s="146">
        <v>7</v>
      </c>
      <c r="C4139" s="146" t="s">
        <v>879</v>
      </c>
      <c r="D4139" s="162">
        <v>14.8</v>
      </c>
      <c r="E4139" s="162">
        <v>3829.2528452935439</v>
      </c>
      <c r="F4139" s="208">
        <f t="shared" si="817"/>
        <v>3602.561076852166</v>
      </c>
      <c r="G4139" s="208">
        <f t="shared" si="813"/>
        <v>2.0086111590576512</v>
      </c>
      <c r="H4139" s="162">
        <f t="shared" si="818"/>
        <v>16.808611159057651</v>
      </c>
      <c r="I4139" s="209" t="str">
        <f t="shared" si="824"/>
        <v>S</v>
      </c>
      <c r="J4139" s="209" t="s">
        <v>7731</v>
      </c>
      <c r="K4139" s="210">
        <v>0.1696313040028852</v>
      </c>
      <c r="L4139" s="162">
        <f t="shared" si="819"/>
        <v>0.19999999999999929</v>
      </c>
      <c r="M4139" s="162">
        <f t="shared" si="814"/>
        <v>0</v>
      </c>
      <c r="N4139" s="210">
        <f t="shared" si="820"/>
        <v>0.11305293852158663</v>
      </c>
      <c r="O4139" s="162">
        <f t="shared" si="821"/>
        <v>0</v>
      </c>
      <c r="P4139" s="162">
        <f t="shared" si="815"/>
        <v>0</v>
      </c>
      <c r="Q4139" s="210">
        <f t="shared" si="816"/>
        <v>5.3732468123861565E-3</v>
      </c>
      <c r="R4139" s="210">
        <f t="shared" si="822"/>
        <v>5.241820491502925E-2</v>
      </c>
    </row>
    <row r="4140" spans="1:18" x14ac:dyDescent="0.2">
      <c r="A4140" s="146">
        <v>4136</v>
      </c>
      <c r="B4140" s="146">
        <v>8</v>
      </c>
      <c r="C4140" s="146" t="s">
        <v>879</v>
      </c>
      <c r="D4140" s="162">
        <v>15</v>
      </c>
      <c r="E4140" s="162">
        <v>6648.8741991099823</v>
      </c>
      <c r="F4140" s="208">
        <f t="shared" si="817"/>
        <v>6249.9417471633833</v>
      </c>
      <c r="G4140" s="208">
        <f t="shared" si="813"/>
        <v>3.4846606258739068</v>
      </c>
      <c r="H4140" s="162">
        <f t="shared" si="818"/>
        <v>18.484660625873907</v>
      </c>
      <c r="I4140" s="209" t="str">
        <f t="shared" si="824"/>
        <v>S</v>
      </c>
      <c r="J4140" s="209" t="s">
        <v>7731</v>
      </c>
      <c r="K4140" s="210">
        <v>3.7725964762110445E-2</v>
      </c>
      <c r="L4140" s="162">
        <f t="shared" si="819"/>
        <v>0</v>
      </c>
      <c r="M4140" s="162">
        <f t="shared" si="814"/>
        <v>0</v>
      </c>
      <c r="N4140" s="210">
        <f t="shared" si="820"/>
        <v>7.2292530869519186E-2</v>
      </c>
      <c r="O4140" s="162">
        <f t="shared" si="821"/>
        <v>0</v>
      </c>
      <c r="P4140" s="162">
        <f t="shared" si="815"/>
        <v>0</v>
      </c>
      <c r="Q4140" s="210">
        <f t="shared" si="816"/>
        <v>5.3732468123861565E-3</v>
      </c>
      <c r="R4140" s="210">
        <f t="shared" si="822"/>
        <v>1.165779726296181E-2</v>
      </c>
    </row>
    <row r="4141" spans="1:18" x14ac:dyDescent="0.2">
      <c r="A4141" s="146">
        <v>4137</v>
      </c>
      <c r="B4141" s="146">
        <v>9</v>
      </c>
      <c r="C4141" s="146" t="s">
        <v>879</v>
      </c>
      <c r="D4141" s="162">
        <v>16.100000000000001</v>
      </c>
      <c r="E4141" s="162">
        <v>9425.9173781204663</v>
      </c>
      <c r="F4141" s="208">
        <f t="shared" si="817"/>
        <v>8818.8882989695085</v>
      </c>
      <c r="G4141" s="208">
        <f t="shared" si="813"/>
        <v>4.9169790795805008</v>
      </c>
      <c r="H4141" s="162">
        <f t="shared" si="818"/>
        <v>21.016979079580501</v>
      </c>
      <c r="I4141" s="209" t="str">
        <f t="shared" si="824"/>
        <v>S</v>
      </c>
      <c r="J4141" s="209" t="s">
        <v>7731</v>
      </c>
      <c r="K4141" s="210">
        <v>0.1254103278861449</v>
      </c>
      <c r="L4141" s="162">
        <f t="shared" si="819"/>
        <v>0</v>
      </c>
      <c r="M4141" s="162">
        <f t="shared" si="814"/>
        <v>0</v>
      </c>
      <c r="N4141" s="210">
        <f t="shared" si="820"/>
        <v>9.9388101118753944E-2</v>
      </c>
      <c r="O4141" s="162">
        <f t="shared" si="821"/>
        <v>0</v>
      </c>
      <c r="P4141" s="162">
        <f t="shared" si="815"/>
        <v>0</v>
      </c>
      <c r="Q4141" s="210">
        <f t="shared" si="816"/>
        <v>5.3732468123861565E-3</v>
      </c>
      <c r="R4141" s="210">
        <f t="shared" si="822"/>
        <v>3.8753367512196567E-2</v>
      </c>
    </row>
    <row r="4142" spans="1:18" x14ac:dyDescent="0.2">
      <c r="A4142" s="146">
        <v>4138</v>
      </c>
      <c r="B4142" s="146">
        <v>10</v>
      </c>
      <c r="C4142" s="146" t="s">
        <v>879</v>
      </c>
      <c r="D4142" s="162">
        <v>17.100000000000001</v>
      </c>
      <c r="E4142" s="162">
        <v>11197.225107792952</v>
      </c>
      <c r="F4142" s="208">
        <f t="shared" si="817"/>
        <v>10431.334910419913</v>
      </c>
      <c r="G4142" s="208">
        <f t="shared" si="813"/>
        <v>5.8160001337839589</v>
      </c>
      <c r="H4142" s="162">
        <f t="shared" si="818"/>
        <v>22.91600013378396</v>
      </c>
      <c r="I4142" s="209" t="str">
        <f t="shared" si="824"/>
        <v>S</v>
      </c>
      <c r="J4142" s="209" t="s">
        <v>7731</v>
      </c>
      <c r="K4142" s="210">
        <v>0.1324196712221096</v>
      </c>
      <c r="L4142" s="162">
        <f t="shared" si="819"/>
        <v>0</v>
      </c>
      <c r="M4142" s="162">
        <f t="shared" si="814"/>
        <v>0</v>
      </c>
      <c r="N4142" s="210">
        <f t="shared" si="820"/>
        <v>0.10155407630513902</v>
      </c>
      <c r="O4142" s="162">
        <f t="shared" si="821"/>
        <v>0</v>
      </c>
      <c r="P4142" s="162">
        <f t="shared" si="815"/>
        <v>0</v>
      </c>
      <c r="Q4142" s="210">
        <f t="shared" si="816"/>
        <v>5.3732468123861565E-3</v>
      </c>
      <c r="R4142" s="210">
        <f t="shared" si="822"/>
        <v>4.0919342698581641E-2</v>
      </c>
    </row>
    <row r="4143" spans="1:18" x14ac:dyDescent="0.2">
      <c r="A4143" s="146">
        <v>4139</v>
      </c>
      <c r="B4143" s="146">
        <v>11</v>
      </c>
      <c r="C4143" s="146" t="s">
        <v>879</v>
      </c>
      <c r="D4143" s="162">
        <v>17.8</v>
      </c>
      <c r="E4143" s="162">
        <v>11939.977712741244</v>
      </c>
      <c r="F4143" s="208">
        <f t="shared" si="817"/>
        <v>11089.851299594067</v>
      </c>
      <c r="G4143" s="208">
        <f t="shared" si="813"/>
        <v>6.1831565371039288</v>
      </c>
      <c r="H4143" s="162">
        <f t="shared" si="818"/>
        <v>23.98315653710393</v>
      </c>
      <c r="I4143" s="209" t="str">
        <f t="shared" si="824"/>
        <v>S</v>
      </c>
      <c r="J4143" s="209" t="s">
        <v>7731</v>
      </c>
      <c r="K4143" s="210">
        <v>1.0871009142890513E-2</v>
      </c>
      <c r="L4143" s="162">
        <f t="shared" si="819"/>
        <v>0</v>
      </c>
      <c r="M4143" s="162">
        <f t="shared" si="814"/>
        <v>0</v>
      </c>
      <c r="N4143" s="210">
        <f t="shared" si="820"/>
        <v>6.3994012061880101E-2</v>
      </c>
      <c r="O4143" s="162">
        <f t="shared" si="821"/>
        <v>0</v>
      </c>
      <c r="P4143" s="162">
        <f t="shared" si="815"/>
        <v>0</v>
      </c>
      <c r="Q4143" s="210">
        <f t="shared" si="816"/>
        <v>5.3732468123861565E-3</v>
      </c>
      <c r="R4143" s="210">
        <f t="shared" si="822"/>
        <v>3.3592784553227242E-3</v>
      </c>
    </row>
    <row r="4144" spans="1:18" x14ac:dyDescent="0.2">
      <c r="A4144" s="146">
        <v>4140</v>
      </c>
      <c r="B4144" s="146">
        <v>12</v>
      </c>
      <c r="C4144" s="146" t="s">
        <v>879</v>
      </c>
      <c r="D4144" s="162">
        <v>18.7</v>
      </c>
      <c r="E4144" s="162">
        <v>11767.9952811721</v>
      </c>
      <c r="F4144" s="208">
        <f t="shared" si="817"/>
        <v>10887.749234140427</v>
      </c>
      <c r="G4144" s="208">
        <f t="shared" si="813"/>
        <v>6.0704743492717412</v>
      </c>
      <c r="H4144" s="162">
        <f t="shared" si="818"/>
        <v>24.770474349271741</v>
      </c>
      <c r="I4144" s="209" t="str">
        <f t="shared" si="824"/>
        <v>S</v>
      </c>
      <c r="J4144" s="209" t="s">
        <v>7731</v>
      </c>
      <c r="K4144" s="210">
        <v>0.10417659139089416</v>
      </c>
      <c r="L4144" s="162">
        <f t="shared" si="819"/>
        <v>0</v>
      </c>
      <c r="M4144" s="162">
        <f t="shared" si="814"/>
        <v>0</v>
      </c>
      <c r="N4144" s="210">
        <f t="shared" si="820"/>
        <v>9.2826609669623444E-2</v>
      </c>
      <c r="O4144" s="162">
        <f t="shared" si="821"/>
        <v>0</v>
      </c>
      <c r="P4144" s="162">
        <f t="shared" si="815"/>
        <v>0</v>
      </c>
      <c r="Q4144" s="210">
        <f t="shared" si="816"/>
        <v>5.3732468123861565E-3</v>
      </c>
      <c r="R4144" s="210">
        <f t="shared" si="822"/>
        <v>3.2191876063066067E-2</v>
      </c>
    </row>
    <row r="4145" spans="1:18" x14ac:dyDescent="0.2">
      <c r="A4145" s="146">
        <v>4141</v>
      </c>
      <c r="B4145" s="146">
        <v>13</v>
      </c>
      <c r="C4145" s="146" t="s">
        <v>879</v>
      </c>
      <c r="D4145" s="162">
        <v>13.6</v>
      </c>
      <c r="E4145" s="162">
        <v>10732.204649618134</v>
      </c>
      <c r="F4145" s="208">
        <f t="shared" si="817"/>
        <v>10148.372716678907</v>
      </c>
      <c r="G4145" s="208">
        <f t="shared" si="813"/>
        <v>5.6582343089124381</v>
      </c>
      <c r="H4145" s="162">
        <f t="shared" si="818"/>
        <v>19.258234308912439</v>
      </c>
      <c r="I4145" s="209" t="str">
        <f t="shared" si="824"/>
        <v>S</v>
      </c>
      <c r="J4145" s="209" t="s">
        <v>7731</v>
      </c>
      <c r="K4145" s="210">
        <v>0</v>
      </c>
      <c r="L4145" s="162">
        <f t="shared" si="819"/>
        <v>1.4000000000000004</v>
      </c>
      <c r="M4145" s="162">
        <f t="shared" si="814"/>
        <v>0</v>
      </c>
      <c r="N4145" s="210">
        <f t="shared" si="820"/>
        <v>6.0634733606557377E-2</v>
      </c>
      <c r="O4145" s="162">
        <f t="shared" si="821"/>
        <v>0</v>
      </c>
      <c r="P4145" s="162">
        <f t="shared" si="815"/>
        <v>0</v>
      </c>
      <c r="Q4145" s="210">
        <f t="shared" si="816"/>
        <v>5.3732468123861565E-3</v>
      </c>
      <c r="R4145" s="210">
        <f t="shared" si="822"/>
        <v>0</v>
      </c>
    </row>
    <row r="4146" spans="1:18" x14ac:dyDescent="0.2">
      <c r="A4146" s="146">
        <v>4142</v>
      </c>
      <c r="B4146" s="146">
        <v>14</v>
      </c>
      <c r="C4146" s="146" t="s">
        <v>879</v>
      </c>
      <c r="D4146" s="162">
        <v>12.8</v>
      </c>
      <c r="E4146" s="162">
        <v>9168.2220194909751</v>
      </c>
      <c r="F4146" s="208">
        <f t="shared" si="817"/>
        <v>8698.8090520930364</v>
      </c>
      <c r="G4146" s="208">
        <f t="shared" si="813"/>
        <v>4.8500287878013904</v>
      </c>
      <c r="H4146" s="162">
        <f t="shared" si="818"/>
        <v>17.650028787801389</v>
      </c>
      <c r="I4146" s="209" t="str">
        <f t="shared" si="824"/>
        <v>S</v>
      </c>
      <c r="J4146" s="209" t="s">
        <v>7731</v>
      </c>
      <c r="K4146" s="210">
        <v>3.0535049939064058E-3</v>
      </c>
      <c r="L4146" s="162">
        <f t="shared" si="819"/>
        <v>2.1999999999999993</v>
      </c>
      <c r="M4146" s="162">
        <f t="shared" si="814"/>
        <v>0</v>
      </c>
      <c r="N4146" s="210">
        <f t="shared" si="820"/>
        <v>6.1578305027059625E-2</v>
      </c>
      <c r="O4146" s="162">
        <f t="shared" si="821"/>
        <v>0</v>
      </c>
      <c r="P4146" s="162">
        <f t="shared" si="815"/>
        <v>0</v>
      </c>
      <c r="Q4146" s="210">
        <f t="shared" si="816"/>
        <v>5.3732468123861565E-3</v>
      </c>
      <c r="R4146" s="210">
        <f t="shared" si="822"/>
        <v>9.4357142050224829E-4</v>
      </c>
    </row>
    <row r="4147" spans="1:18" x14ac:dyDescent="0.2">
      <c r="A4147" s="146">
        <v>4143</v>
      </c>
      <c r="B4147" s="146">
        <v>15</v>
      </c>
      <c r="C4147" s="146" t="s">
        <v>879</v>
      </c>
      <c r="D4147" s="162">
        <v>12.7</v>
      </c>
      <c r="E4147" s="162">
        <v>7821.8611717053518</v>
      </c>
      <c r="F4147" s="208">
        <f t="shared" si="817"/>
        <v>7424.5106241827207</v>
      </c>
      <c r="G4147" s="208">
        <f t="shared" si="813"/>
        <v>4.1395425565709196</v>
      </c>
      <c r="H4147" s="162">
        <f t="shared" si="818"/>
        <v>16.839542556570919</v>
      </c>
      <c r="I4147" s="209" t="str">
        <f t="shared" si="824"/>
        <v>S</v>
      </c>
      <c r="J4147" s="209" t="s">
        <v>7731</v>
      </c>
      <c r="K4147" s="210">
        <v>5.1069529055778294E-3</v>
      </c>
      <c r="L4147" s="162">
        <f t="shared" si="819"/>
        <v>2.3000000000000007</v>
      </c>
      <c r="M4147" s="162">
        <f t="shared" si="814"/>
        <v>0</v>
      </c>
      <c r="N4147" s="210">
        <f t="shared" si="820"/>
        <v>6.221284624012783E-2</v>
      </c>
      <c r="O4147" s="162">
        <f t="shared" si="821"/>
        <v>0</v>
      </c>
      <c r="P4147" s="162">
        <f t="shared" si="815"/>
        <v>0</v>
      </c>
      <c r="Q4147" s="210">
        <f t="shared" si="816"/>
        <v>5.3732468123861565E-3</v>
      </c>
      <c r="R4147" s="210">
        <f t="shared" si="822"/>
        <v>1.5781126335704526E-3</v>
      </c>
    </row>
    <row r="4148" spans="1:18" x14ac:dyDescent="0.2">
      <c r="A4148" s="146">
        <v>4144</v>
      </c>
      <c r="B4148" s="146">
        <v>16</v>
      </c>
      <c r="C4148" s="146" t="s">
        <v>879</v>
      </c>
      <c r="D4148" s="162">
        <v>13.6</v>
      </c>
      <c r="E4148" s="162">
        <v>6520.8613859679017</v>
      </c>
      <c r="F4148" s="208">
        <f t="shared" si="817"/>
        <v>6166.1265265712482</v>
      </c>
      <c r="G4148" s="208">
        <f t="shared" si="813"/>
        <v>3.4379293744700186</v>
      </c>
      <c r="H4148" s="162">
        <f t="shared" si="818"/>
        <v>17.037929374470018</v>
      </c>
      <c r="I4148" s="209" t="str">
        <f t="shared" si="824"/>
        <v>S</v>
      </c>
      <c r="J4148" s="209" t="s">
        <v>7731</v>
      </c>
      <c r="K4148" s="210">
        <v>4.3146212330657137E-2</v>
      </c>
      <c r="L4148" s="162">
        <f t="shared" si="819"/>
        <v>1.4000000000000004</v>
      </c>
      <c r="M4148" s="162">
        <f t="shared" si="814"/>
        <v>0</v>
      </c>
      <c r="N4148" s="210">
        <f t="shared" si="820"/>
        <v>7.3967455491530221E-2</v>
      </c>
      <c r="O4148" s="162">
        <f t="shared" si="821"/>
        <v>0</v>
      </c>
      <c r="P4148" s="162">
        <f t="shared" si="815"/>
        <v>0</v>
      </c>
      <c r="Q4148" s="210">
        <f t="shared" si="816"/>
        <v>5.3732468123861565E-3</v>
      </c>
      <c r="R4148" s="210">
        <f t="shared" si="822"/>
        <v>1.3332721884972844E-2</v>
      </c>
    </row>
    <row r="4149" spans="1:18" x14ac:dyDescent="0.2">
      <c r="A4149" s="146">
        <v>4145</v>
      </c>
      <c r="B4149" s="146">
        <v>17</v>
      </c>
      <c r="C4149" s="146" t="s">
        <v>879</v>
      </c>
      <c r="D4149" s="162">
        <v>13.7</v>
      </c>
      <c r="E4149" s="162">
        <v>4887.5848635094853</v>
      </c>
      <c r="F4149" s="208">
        <f t="shared" si="817"/>
        <v>4619.7452129891653</v>
      </c>
      <c r="G4149" s="208">
        <f t="shared" si="813"/>
        <v>2.5757430863382376</v>
      </c>
      <c r="H4149" s="162">
        <f t="shared" si="818"/>
        <v>16.275743086338238</v>
      </c>
      <c r="I4149" s="209" t="str">
        <f t="shared" si="824"/>
        <v>S</v>
      </c>
      <c r="J4149" s="209" t="s">
        <v>7731</v>
      </c>
      <c r="K4149" s="210">
        <v>3.9426989059413664E-2</v>
      </c>
      <c r="L4149" s="162">
        <f t="shared" si="819"/>
        <v>1.3000000000000007</v>
      </c>
      <c r="M4149" s="162">
        <f t="shared" si="814"/>
        <v>0</v>
      </c>
      <c r="N4149" s="210">
        <f t="shared" si="820"/>
        <v>7.2818168756379781E-2</v>
      </c>
      <c r="O4149" s="162">
        <f t="shared" si="821"/>
        <v>0</v>
      </c>
      <c r="P4149" s="162">
        <f t="shared" si="815"/>
        <v>0</v>
      </c>
      <c r="Q4149" s="210">
        <f t="shared" si="816"/>
        <v>5.3732468123861565E-3</v>
      </c>
      <c r="R4149" s="210">
        <f t="shared" si="822"/>
        <v>1.2183435149822404E-2</v>
      </c>
    </row>
    <row r="4150" spans="1:18" x14ac:dyDescent="0.2">
      <c r="A4150" s="146">
        <v>4146</v>
      </c>
      <c r="B4150" s="146">
        <v>18</v>
      </c>
      <c r="C4150" s="146" t="s">
        <v>879</v>
      </c>
      <c r="D4150" s="162">
        <v>13.6</v>
      </c>
      <c r="E4150" s="162">
        <v>3201.155194724683</v>
      </c>
      <c r="F4150" s="208">
        <f t="shared" si="817"/>
        <v>3027.0123521316605</v>
      </c>
      <c r="G4150" s="208">
        <f t="shared" si="813"/>
        <v>1.6877134514564964</v>
      </c>
      <c r="H4150" s="162">
        <f t="shared" si="818"/>
        <v>15.287713451456495</v>
      </c>
      <c r="I4150" s="209" t="str">
        <f t="shared" si="824"/>
        <v>S</v>
      </c>
      <c r="J4150" s="209" t="s">
        <v>7731</v>
      </c>
      <c r="K4150" s="210">
        <v>4.9896975772668562E-3</v>
      </c>
      <c r="L4150" s="162">
        <f t="shared" si="819"/>
        <v>1.4000000000000004</v>
      </c>
      <c r="M4150" s="162">
        <f t="shared" si="814"/>
        <v>0</v>
      </c>
      <c r="N4150" s="210">
        <f t="shared" si="820"/>
        <v>6.2176612869978887E-2</v>
      </c>
      <c r="O4150" s="162">
        <f t="shared" si="821"/>
        <v>0</v>
      </c>
      <c r="P4150" s="162">
        <f t="shared" si="815"/>
        <v>0</v>
      </c>
      <c r="Q4150" s="210">
        <f t="shared" si="816"/>
        <v>5.3732468123861565E-3</v>
      </c>
      <c r="R4150" s="210">
        <f t="shared" si="822"/>
        <v>1.5418792634215098E-3</v>
      </c>
    </row>
    <row r="4151" spans="1:18" x14ac:dyDescent="0.2">
      <c r="A4151" s="146">
        <v>4147</v>
      </c>
      <c r="B4151" s="146">
        <v>19</v>
      </c>
      <c r="C4151" s="146" t="s">
        <v>879</v>
      </c>
      <c r="D4151" s="162">
        <v>13.4</v>
      </c>
      <c r="E4151" s="162">
        <v>1730.1209984876427</v>
      </c>
      <c r="F4151" s="208">
        <f t="shared" si="817"/>
        <v>1637.3865129687051</v>
      </c>
      <c r="G4151" s="208">
        <f t="shared" si="813"/>
        <v>0.91292631866027296</v>
      </c>
      <c r="H4151" s="162">
        <f t="shared" si="818"/>
        <v>14.312926318660274</v>
      </c>
      <c r="I4151" s="209" t="str">
        <f t="shared" si="824"/>
        <v>S</v>
      </c>
      <c r="J4151" s="209" t="s">
        <v>7731</v>
      </c>
      <c r="K4151" s="210">
        <v>8.7851401000596345E-3</v>
      </c>
      <c r="L4151" s="162">
        <f t="shared" si="819"/>
        <v>1.5999999999999996</v>
      </c>
      <c r="M4151" s="162">
        <f t="shared" si="814"/>
        <v>0.68707368133972579</v>
      </c>
      <c r="N4151" s="210">
        <f t="shared" si="820"/>
        <v>7.3611931103282319E-2</v>
      </c>
      <c r="O4151" s="162">
        <f t="shared" si="821"/>
        <v>0</v>
      </c>
      <c r="P4151" s="162">
        <f t="shared" si="815"/>
        <v>0</v>
      </c>
      <c r="Q4151" s="210">
        <f t="shared" si="816"/>
        <v>5.3732468123861565E-3</v>
      </c>
      <c r="R4151" s="210">
        <f t="shared" si="822"/>
        <v>1.2977197496724942E-2</v>
      </c>
    </row>
    <row r="4152" spans="1:18" x14ac:dyDescent="0.2">
      <c r="A4152" s="146">
        <v>4148</v>
      </c>
      <c r="B4152" s="146">
        <v>20</v>
      </c>
      <c r="C4152" s="146" t="s">
        <v>879</v>
      </c>
      <c r="D4152" s="162">
        <v>12.9</v>
      </c>
      <c r="E4152" s="162">
        <v>571.04846210336859</v>
      </c>
      <c r="F4152" s="208">
        <f t="shared" si="817"/>
        <v>541.58236145883484</v>
      </c>
      <c r="G4152" s="208">
        <f t="shared" si="813"/>
        <v>0.30195973130468867</v>
      </c>
      <c r="H4152" s="162">
        <f t="shared" si="818"/>
        <v>13.201959731304688</v>
      </c>
      <c r="I4152" s="209" t="str">
        <f t="shared" si="824"/>
        <v>S</v>
      </c>
      <c r="J4152" s="209" t="s">
        <v>7731</v>
      </c>
      <c r="K4152" s="210">
        <v>7.6981246775971707E-2</v>
      </c>
      <c r="L4152" s="162">
        <f t="shared" si="819"/>
        <v>2.0999999999999996</v>
      </c>
      <c r="M4152" s="162">
        <f t="shared" si="814"/>
        <v>1.7980402686953116</v>
      </c>
      <c r="N4152" s="210">
        <f t="shared" si="820"/>
        <v>0.11127934205457402</v>
      </c>
      <c r="O4152" s="162">
        <f t="shared" si="821"/>
        <v>0</v>
      </c>
      <c r="P4152" s="162">
        <f t="shared" si="815"/>
        <v>0</v>
      </c>
      <c r="Q4152" s="210">
        <f t="shared" si="816"/>
        <v>5.3732468123861565E-3</v>
      </c>
      <c r="R4152" s="210">
        <f t="shared" si="822"/>
        <v>5.0644608448016638E-2</v>
      </c>
    </row>
    <row r="4153" spans="1:18" x14ac:dyDescent="0.2">
      <c r="A4153" s="146">
        <v>4149</v>
      </c>
      <c r="B4153" s="146">
        <v>21</v>
      </c>
      <c r="C4153" s="146" t="s">
        <v>879</v>
      </c>
      <c r="D4153" s="162">
        <v>12.3</v>
      </c>
      <c r="E4153" s="162">
        <v>59.553786983489708</v>
      </c>
      <c r="F4153" s="208">
        <f t="shared" si="817"/>
        <v>56.623740663902012</v>
      </c>
      <c r="G4153" s="208">
        <f t="shared" si="813"/>
        <v>3.1570617385473766E-2</v>
      </c>
      <c r="H4153" s="162">
        <f t="shared" si="818"/>
        <v>12.331570617385475</v>
      </c>
      <c r="I4153" s="209" t="str">
        <f t="shared" si="824"/>
        <v>S</v>
      </c>
      <c r="J4153" s="209" t="s">
        <v>7731</v>
      </c>
      <c r="K4153" s="210">
        <v>0.14753074614898781</v>
      </c>
      <c r="L4153" s="162">
        <f t="shared" si="819"/>
        <v>2.6999999999999993</v>
      </c>
      <c r="M4153" s="162">
        <f t="shared" si="814"/>
        <v>2.6684293826145247</v>
      </c>
      <c r="N4153" s="210">
        <f t="shared" si="820"/>
        <v>0.14608059453248973</v>
      </c>
      <c r="O4153" s="162">
        <f t="shared" si="821"/>
        <v>0</v>
      </c>
      <c r="P4153" s="162">
        <f t="shared" si="815"/>
        <v>0</v>
      </c>
      <c r="Q4153" s="210">
        <f t="shared" si="816"/>
        <v>5.3732468123861565E-3</v>
      </c>
      <c r="R4153" s="210">
        <f t="shared" si="822"/>
        <v>8.5445860925932343E-2</v>
      </c>
    </row>
    <row r="4154" spans="1:18" x14ac:dyDescent="0.2">
      <c r="A4154" s="146">
        <v>4150</v>
      </c>
      <c r="B4154" s="146">
        <v>22</v>
      </c>
      <c r="C4154" s="146" t="s">
        <v>879</v>
      </c>
      <c r="D4154" s="162">
        <v>12</v>
      </c>
      <c r="E4154" s="162">
        <v>0</v>
      </c>
      <c r="F4154" s="208">
        <f t="shared" si="817"/>
        <v>0</v>
      </c>
      <c r="G4154" s="208">
        <f t="shared" si="813"/>
        <v>0</v>
      </c>
      <c r="H4154" s="162">
        <f t="shared" si="818"/>
        <v>12</v>
      </c>
      <c r="I4154" s="209" t="str">
        <f t="shared" si="824"/>
        <v>S</v>
      </c>
      <c r="J4154" s="209" t="s">
        <v>7731</v>
      </c>
      <c r="K4154" s="210">
        <v>1.8340890372383983E-2</v>
      </c>
      <c r="L4154" s="162">
        <f t="shared" si="819"/>
        <v>3</v>
      </c>
      <c r="M4154" s="162">
        <f t="shared" si="814"/>
        <v>3</v>
      </c>
      <c r="N4154" s="210">
        <f t="shared" si="820"/>
        <v>0.11111181125363255</v>
      </c>
      <c r="O4154" s="162">
        <f t="shared" si="821"/>
        <v>0</v>
      </c>
      <c r="P4154" s="162">
        <f t="shared" si="815"/>
        <v>0</v>
      </c>
      <c r="Q4154" s="210">
        <f t="shared" si="816"/>
        <v>5.3732468123861565E-3</v>
      </c>
      <c r="R4154" s="210">
        <f t="shared" si="822"/>
        <v>5.0477077647075173E-2</v>
      </c>
    </row>
    <row r="4155" spans="1:18" x14ac:dyDescent="0.2">
      <c r="A4155" s="146">
        <v>4151</v>
      </c>
      <c r="B4155" s="146">
        <v>23</v>
      </c>
      <c r="C4155" s="146" t="s">
        <v>879</v>
      </c>
      <c r="D4155" s="162">
        <v>11.9</v>
      </c>
      <c r="E4155" s="162">
        <v>0</v>
      </c>
      <c r="F4155" s="208">
        <f t="shared" si="817"/>
        <v>0</v>
      </c>
      <c r="G4155" s="208">
        <f t="shared" si="813"/>
        <v>0</v>
      </c>
      <c r="H4155" s="162">
        <f t="shared" si="818"/>
        <v>11.9</v>
      </c>
      <c r="I4155" s="209" t="str">
        <f t="shared" si="824"/>
        <v>S</v>
      </c>
      <c r="J4155" s="209" t="s">
        <v>7731</v>
      </c>
      <c r="K4155" s="210">
        <v>6.8874056860745395E-2</v>
      </c>
      <c r="L4155" s="162">
        <f t="shared" si="819"/>
        <v>3.0999999999999996</v>
      </c>
      <c r="M4155" s="162">
        <f t="shared" si="814"/>
        <v>3.0999999999999996</v>
      </c>
      <c r="N4155" s="210">
        <f t="shared" si="820"/>
        <v>0.12822084521510585</v>
      </c>
      <c r="O4155" s="162">
        <f t="shared" si="821"/>
        <v>0</v>
      </c>
      <c r="P4155" s="162">
        <f t="shared" si="815"/>
        <v>0</v>
      </c>
      <c r="Q4155" s="210">
        <f t="shared" si="816"/>
        <v>5.3732468123861565E-3</v>
      </c>
      <c r="R4155" s="210">
        <f t="shared" si="822"/>
        <v>6.7586111608548466E-2</v>
      </c>
    </row>
    <row r="4156" spans="1:18" x14ac:dyDescent="0.2">
      <c r="A4156" s="146">
        <v>4152</v>
      </c>
      <c r="B4156" s="146">
        <v>24</v>
      </c>
      <c r="C4156" s="146" t="s">
        <v>879</v>
      </c>
      <c r="D4156" s="162">
        <v>11.5</v>
      </c>
      <c r="E4156" s="162">
        <v>0</v>
      </c>
      <c r="F4156" s="208">
        <f t="shared" si="817"/>
        <v>0</v>
      </c>
      <c r="G4156" s="208">
        <f t="shared" si="813"/>
        <v>0</v>
      </c>
      <c r="H4156" s="162">
        <f t="shared" si="818"/>
        <v>11.5</v>
      </c>
      <c r="I4156" s="209" t="str">
        <f t="shared" si="824"/>
        <v>S</v>
      </c>
      <c r="J4156" s="209" t="s">
        <v>7731</v>
      </c>
      <c r="K4156" s="210">
        <v>0</v>
      </c>
      <c r="L4156" s="162">
        <f t="shared" si="819"/>
        <v>3.5</v>
      </c>
      <c r="M4156" s="162">
        <f t="shared" si="814"/>
        <v>3.5</v>
      </c>
      <c r="N4156" s="210">
        <f t="shared" si="820"/>
        <v>0.11291249761599081</v>
      </c>
      <c r="O4156" s="162">
        <f t="shared" si="821"/>
        <v>0</v>
      </c>
      <c r="P4156" s="162">
        <f t="shared" si="815"/>
        <v>0</v>
      </c>
      <c r="Q4156" s="210">
        <f t="shared" si="816"/>
        <v>5.3732468123861565E-3</v>
      </c>
      <c r="R4156" s="210">
        <f t="shared" si="822"/>
        <v>5.2277764009433438E-2</v>
      </c>
    </row>
    <row r="4157" spans="1:18" x14ac:dyDescent="0.2">
      <c r="A4157" s="146">
        <v>4153</v>
      </c>
      <c r="B4157" s="146">
        <v>1</v>
      </c>
      <c r="C4157" s="146" t="s">
        <v>879</v>
      </c>
      <c r="D4157" s="162">
        <v>11</v>
      </c>
      <c r="E4157" s="162">
        <v>0</v>
      </c>
      <c r="F4157" s="208">
        <f t="shared" si="817"/>
        <v>0</v>
      </c>
      <c r="G4157" s="208">
        <f t="shared" si="813"/>
        <v>0</v>
      </c>
      <c r="H4157" s="162">
        <f t="shared" si="818"/>
        <v>11</v>
      </c>
      <c r="I4157" s="209" t="str">
        <f>IF(AVERAGE(H4157:H4180)&gt;15,"S",IF(AVERAGE(H4157:H4180)&lt;5,"W","Ü"))</f>
        <v>Ü</v>
      </c>
      <c r="J4157" s="209" t="s">
        <v>7728</v>
      </c>
      <c r="K4157" s="210">
        <v>1.5190368596520511E-2</v>
      </c>
      <c r="L4157" s="162">
        <f t="shared" si="819"/>
        <v>4</v>
      </c>
      <c r="M4157" s="162">
        <f t="shared" si="814"/>
        <v>4</v>
      </c>
      <c r="N4157" s="210">
        <f t="shared" si="820"/>
        <v>0.12507476443086421</v>
      </c>
      <c r="O4157" s="162">
        <f t="shared" si="821"/>
        <v>0</v>
      </c>
      <c r="P4157" s="162">
        <f t="shared" si="815"/>
        <v>0</v>
      </c>
      <c r="Q4157" s="210">
        <f t="shared" si="816"/>
        <v>5.3732468123861565E-3</v>
      </c>
      <c r="R4157" s="210">
        <f t="shared" si="822"/>
        <v>6.4440030824306826E-2</v>
      </c>
    </row>
    <row r="4158" spans="1:18" x14ac:dyDescent="0.2">
      <c r="A4158" s="146">
        <v>4154</v>
      </c>
      <c r="B4158" s="146">
        <v>2</v>
      </c>
      <c r="C4158" s="146" t="s">
        <v>879</v>
      </c>
      <c r="D4158" s="162">
        <v>10.3</v>
      </c>
      <c r="E4158" s="162">
        <v>0</v>
      </c>
      <c r="F4158" s="208">
        <f t="shared" si="817"/>
        <v>0</v>
      </c>
      <c r="G4158" s="208">
        <f t="shared" si="813"/>
        <v>0</v>
      </c>
      <c r="H4158" s="162">
        <f t="shared" si="818"/>
        <v>10.3</v>
      </c>
      <c r="I4158" s="209" t="str">
        <f>IF(I4157="S","S",IF(I4157="W","W","Ü"))</f>
        <v>Ü</v>
      </c>
      <c r="J4158" s="209" t="s">
        <v>7728</v>
      </c>
      <c r="K4158" s="210">
        <v>3.0008696045156084E-5</v>
      </c>
      <c r="L4158" s="162">
        <f t="shared" si="819"/>
        <v>4.6999999999999993</v>
      </c>
      <c r="M4158" s="162">
        <f t="shared" si="814"/>
        <v>4.6999999999999993</v>
      </c>
      <c r="N4158" s="210">
        <f t="shared" si="820"/>
        <v>0.13084557548346154</v>
      </c>
      <c r="O4158" s="162">
        <f t="shared" si="821"/>
        <v>0</v>
      </c>
      <c r="P4158" s="162">
        <f t="shared" si="815"/>
        <v>0</v>
      </c>
      <c r="Q4158" s="210">
        <f t="shared" si="816"/>
        <v>5.3732468123861565E-3</v>
      </c>
      <c r="R4158" s="210">
        <f t="shared" si="822"/>
        <v>7.0210841876904156E-2</v>
      </c>
    </row>
    <row r="4159" spans="1:18" x14ac:dyDescent="0.2">
      <c r="A4159" s="146">
        <v>4155</v>
      </c>
      <c r="B4159" s="146">
        <v>3</v>
      </c>
      <c r="C4159" s="146" t="s">
        <v>879</v>
      </c>
      <c r="D4159" s="162">
        <v>10.199999999999999</v>
      </c>
      <c r="E4159" s="162">
        <v>0</v>
      </c>
      <c r="F4159" s="208">
        <f t="shared" si="817"/>
        <v>0</v>
      </c>
      <c r="G4159" s="208">
        <f t="shared" si="813"/>
        <v>0</v>
      </c>
      <c r="H4159" s="162">
        <f t="shared" si="818"/>
        <v>10.199999999999999</v>
      </c>
      <c r="I4159" s="209" t="str">
        <f t="shared" ref="I4159:I4180" si="825">IF(I4158="S","S",IF(I4158="W","W","Ü"))</f>
        <v>Ü</v>
      </c>
      <c r="J4159" s="209" t="s">
        <v>7728</v>
      </c>
      <c r="K4159" s="210">
        <v>3.3487761777297744E-3</v>
      </c>
      <c r="L4159" s="162">
        <f t="shared" si="819"/>
        <v>4.8000000000000007</v>
      </c>
      <c r="M4159" s="162">
        <f t="shared" si="814"/>
        <v>4.8000000000000007</v>
      </c>
      <c r="N4159" s="210">
        <f t="shared" si="820"/>
        <v>0.13336476674685693</v>
      </c>
      <c r="O4159" s="162">
        <f t="shared" si="821"/>
        <v>0</v>
      </c>
      <c r="P4159" s="162">
        <f t="shared" si="815"/>
        <v>0</v>
      </c>
      <c r="Q4159" s="210">
        <f t="shared" si="816"/>
        <v>5.3732468123861565E-3</v>
      </c>
      <c r="R4159" s="210">
        <f t="shared" si="822"/>
        <v>7.2730033140299549E-2</v>
      </c>
    </row>
    <row r="4160" spans="1:18" x14ac:dyDescent="0.2">
      <c r="A4160" s="146">
        <v>4156</v>
      </c>
      <c r="B4160" s="146">
        <v>4</v>
      </c>
      <c r="C4160" s="146" t="s">
        <v>879</v>
      </c>
      <c r="D4160" s="162">
        <v>10.1</v>
      </c>
      <c r="E4160" s="162">
        <v>0.83486617266574359</v>
      </c>
      <c r="F4160" s="208">
        <f t="shared" si="817"/>
        <v>0.80113757929004759</v>
      </c>
      <c r="G4160" s="208">
        <f t="shared" si="813"/>
        <v>4.4667497576709569E-4</v>
      </c>
      <c r="H4160" s="162">
        <f t="shared" si="818"/>
        <v>10.100446674975768</v>
      </c>
      <c r="I4160" s="209" t="str">
        <f t="shared" si="825"/>
        <v>Ü</v>
      </c>
      <c r="J4160" s="209" t="s">
        <v>7728</v>
      </c>
      <c r="K4160" s="210">
        <v>1.011919137430616E-2</v>
      </c>
      <c r="L4160" s="162">
        <f t="shared" si="819"/>
        <v>4.9000000000000004</v>
      </c>
      <c r="M4160" s="162">
        <f t="shared" si="814"/>
        <v>4.8995533250242325</v>
      </c>
      <c r="N4160" s="210">
        <f t="shared" si="820"/>
        <v>0.1369438887729551</v>
      </c>
      <c r="O4160" s="162">
        <f t="shared" si="821"/>
        <v>0</v>
      </c>
      <c r="P4160" s="162">
        <f t="shared" si="815"/>
        <v>0</v>
      </c>
      <c r="Q4160" s="210">
        <f t="shared" si="816"/>
        <v>5.3732468123861565E-3</v>
      </c>
      <c r="R4160" s="210">
        <f t="shared" si="822"/>
        <v>7.6309155166397719E-2</v>
      </c>
    </row>
    <row r="4161" spans="1:18" x14ac:dyDescent="0.2">
      <c r="A4161" s="146">
        <v>4157</v>
      </c>
      <c r="B4161" s="146">
        <v>5</v>
      </c>
      <c r="C4161" s="146" t="s">
        <v>879</v>
      </c>
      <c r="D4161" s="162">
        <v>10.5</v>
      </c>
      <c r="E4161" s="162">
        <v>174.4870300871404</v>
      </c>
      <c r="F4161" s="208">
        <f t="shared" si="817"/>
        <v>167.15857482348051</v>
      </c>
      <c r="G4161" s="208">
        <f t="shared" si="813"/>
        <v>9.3199413295164055E-2</v>
      </c>
      <c r="H4161" s="162">
        <f t="shared" si="818"/>
        <v>10.593199413295164</v>
      </c>
      <c r="I4161" s="209" t="str">
        <f t="shared" si="825"/>
        <v>Ü</v>
      </c>
      <c r="J4161" s="209" t="s">
        <v>7728</v>
      </c>
      <c r="K4161" s="210">
        <v>6.0017392090312168E-5</v>
      </c>
      <c r="L4161" s="162">
        <f t="shared" si="819"/>
        <v>4.5</v>
      </c>
      <c r="M4161" s="162">
        <f t="shared" si="814"/>
        <v>4.4068005867048363</v>
      </c>
      <c r="N4161" s="210">
        <f t="shared" si="820"/>
        <v>0.12647547433742687</v>
      </c>
      <c r="O4161" s="162">
        <f t="shared" si="821"/>
        <v>0</v>
      </c>
      <c r="P4161" s="162">
        <f t="shared" si="815"/>
        <v>0</v>
      </c>
      <c r="Q4161" s="210">
        <f t="shared" si="816"/>
        <v>5.3732468123861565E-3</v>
      </c>
      <c r="R4161" s="210">
        <f t="shared" si="822"/>
        <v>6.5840740730869485E-2</v>
      </c>
    </row>
    <row r="4162" spans="1:18" x14ac:dyDescent="0.2">
      <c r="A4162" s="146">
        <v>4158</v>
      </c>
      <c r="B4162" s="146">
        <v>6</v>
      </c>
      <c r="C4162" s="146" t="s">
        <v>879</v>
      </c>
      <c r="D4162" s="162">
        <v>11</v>
      </c>
      <c r="E4162" s="162">
        <v>1285.6939059052452</v>
      </c>
      <c r="F4162" s="208">
        <f t="shared" si="817"/>
        <v>1229.1233740454143</v>
      </c>
      <c r="G4162" s="208">
        <f t="shared" si="813"/>
        <v>0.68529883943658698</v>
      </c>
      <c r="H4162" s="162">
        <f t="shared" si="818"/>
        <v>11.685298839436587</v>
      </c>
      <c r="I4162" s="209" t="str">
        <f t="shared" si="825"/>
        <v>Ü</v>
      </c>
      <c r="J4162" s="209" t="s">
        <v>7728</v>
      </c>
      <c r="K4162" s="210">
        <v>6.6385424270802712E-2</v>
      </c>
      <c r="L4162" s="162">
        <f t="shared" si="819"/>
        <v>4</v>
      </c>
      <c r="M4162" s="162">
        <f t="shared" si="814"/>
        <v>3.3147011605634127</v>
      </c>
      <c r="N4162" s="210">
        <f t="shared" si="820"/>
        <v>0.13065871121105638</v>
      </c>
      <c r="O4162" s="162">
        <f t="shared" si="821"/>
        <v>0</v>
      </c>
      <c r="P4162" s="162">
        <f t="shared" si="815"/>
        <v>0</v>
      </c>
      <c r="Q4162" s="210">
        <f t="shared" si="816"/>
        <v>5.3732468123861565E-3</v>
      </c>
      <c r="R4162" s="210">
        <f t="shared" si="822"/>
        <v>7.0023977604498994E-2</v>
      </c>
    </row>
    <row r="4163" spans="1:18" x14ac:dyDescent="0.2">
      <c r="A4163" s="146">
        <v>4159</v>
      </c>
      <c r="B4163" s="146">
        <v>7</v>
      </c>
      <c r="C4163" s="146" t="s">
        <v>879</v>
      </c>
      <c r="D4163" s="162">
        <v>10.7</v>
      </c>
      <c r="E4163" s="162">
        <v>3661.1664558635075</v>
      </c>
      <c r="F4163" s="208">
        <f t="shared" si="817"/>
        <v>3504.4685315525494</v>
      </c>
      <c r="G4163" s="208">
        <f t="shared" si="813"/>
        <v>1.9539195724596696</v>
      </c>
      <c r="H4163" s="162">
        <f t="shared" si="818"/>
        <v>12.653919572459669</v>
      </c>
      <c r="I4163" s="209" t="str">
        <f t="shared" si="825"/>
        <v>Ü</v>
      </c>
      <c r="J4163" s="209" t="s">
        <v>7728</v>
      </c>
      <c r="K4163" s="210">
        <v>6.3381753630926949E-2</v>
      </c>
      <c r="L4163" s="162">
        <f t="shared" si="819"/>
        <v>4.3000000000000007</v>
      </c>
      <c r="M4163" s="162">
        <f t="shared" si="814"/>
        <v>2.3460804275403309</v>
      </c>
      <c r="N4163" s="210">
        <f t="shared" si="820"/>
        <v>0.11526273177639013</v>
      </c>
      <c r="O4163" s="162">
        <f t="shared" si="821"/>
        <v>0</v>
      </c>
      <c r="P4163" s="162">
        <f t="shared" si="815"/>
        <v>0</v>
      </c>
      <c r="Q4163" s="210">
        <f t="shared" si="816"/>
        <v>5.3732468123861565E-3</v>
      </c>
      <c r="R4163" s="210">
        <f t="shared" si="822"/>
        <v>5.4627998169832749E-2</v>
      </c>
    </row>
    <row r="4164" spans="1:18" x14ac:dyDescent="0.2">
      <c r="A4164" s="146">
        <v>4160</v>
      </c>
      <c r="B4164" s="146">
        <v>8</v>
      </c>
      <c r="C4164" s="146" t="s">
        <v>879</v>
      </c>
      <c r="D4164" s="162">
        <v>10.3</v>
      </c>
      <c r="E4164" s="162">
        <v>6960.5575702385258</v>
      </c>
      <c r="F4164" s="208">
        <f t="shared" si="817"/>
        <v>6673.7825983446983</v>
      </c>
      <c r="G4164" s="208">
        <f t="shared" si="813"/>
        <v>3.7209734725366359</v>
      </c>
      <c r="H4164" s="162">
        <f t="shared" si="818"/>
        <v>14.020973472536637</v>
      </c>
      <c r="I4164" s="209" t="str">
        <f t="shared" si="825"/>
        <v>Ü</v>
      </c>
      <c r="J4164" s="209" t="s">
        <v>7728</v>
      </c>
      <c r="K4164" s="210">
        <v>4.3497861302214488E-2</v>
      </c>
      <c r="L4164" s="162">
        <f t="shared" si="819"/>
        <v>4.6999999999999993</v>
      </c>
      <c r="M4164" s="162">
        <f t="shared" si="814"/>
        <v>0.97902652746336294</v>
      </c>
      <c r="N4164" s="210">
        <f t="shared" si="820"/>
        <v>8.8699353089574676E-2</v>
      </c>
      <c r="O4164" s="162">
        <f t="shared" si="821"/>
        <v>0</v>
      </c>
      <c r="P4164" s="162">
        <f t="shared" si="815"/>
        <v>0</v>
      </c>
      <c r="Q4164" s="210">
        <f t="shared" si="816"/>
        <v>5.3732468123861565E-3</v>
      </c>
      <c r="R4164" s="210">
        <f t="shared" si="822"/>
        <v>2.8064619483017299E-2</v>
      </c>
    </row>
    <row r="4165" spans="1:18" x14ac:dyDescent="0.2">
      <c r="A4165" s="146">
        <v>4161</v>
      </c>
      <c r="B4165" s="146">
        <v>9</v>
      </c>
      <c r="C4165" s="146" t="s">
        <v>879</v>
      </c>
      <c r="D4165" s="162">
        <v>10.1</v>
      </c>
      <c r="E4165" s="162">
        <v>10314.771563285261</v>
      </c>
      <c r="F4165" s="208">
        <f t="shared" si="817"/>
        <v>9898.0547921285361</v>
      </c>
      <c r="G4165" s="208">
        <f t="shared" ref="G4165:G4228" si="826">$Y$27*F4165</f>
        <v>5.5186693256024659</v>
      </c>
      <c r="H4165" s="162">
        <f t="shared" si="818"/>
        <v>15.618669325602465</v>
      </c>
      <c r="I4165" s="209" t="str">
        <f t="shared" si="825"/>
        <v>Ü</v>
      </c>
      <c r="J4165" s="209" t="s">
        <v>7728</v>
      </c>
      <c r="K4165" s="210">
        <v>7.269431003535945E-2</v>
      </c>
      <c r="L4165" s="162">
        <f t="shared" si="819"/>
        <v>4.9000000000000004</v>
      </c>
      <c r="M4165" s="162">
        <f t="shared" ref="M4165:M4228" si="827">IF(H4165&gt;=$U$7,0,$U$7-H4165)</f>
        <v>0</v>
      </c>
      <c r="N4165" s="210">
        <f t="shared" si="820"/>
        <v>8.309818905181722E-2</v>
      </c>
      <c r="O4165" s="162">
        <f t="shared" si="821"/>
        <v>0</v>
      </c>
      <c r="P4165" s="162">
        <f t="shared" ref="P4165:P4228" si="828">IF(H4165&lt;=$U$17,0,H4165-$U$17)</f>
        <v>0</v>
      </c>
      <c r="Q4165" s="210">
        <f t="shared" ref="Q4165:Q4228" si="829">$Y$17+P4165*$Y$18</f>
        <v>5.3732468123861565E-3</v>
      </c>
      <c r="R4165" s="210">
        <f t="shared" si="822"/>
        <v>2.2463455445259843E-2</v>
      </c>
    </row>
    <row r="4166" spans="1:18" x14ac:dyDescent="0.2">
      <c r="A4166" s="146">
        <v>4162</v>
      </c>
      <c r="B4166" s="146">
        <v>10</v>
      </c>
      <c r="C4166" s="146" t="s">
        <v>879</v>
      </c>
      <c r="D4166" s="162">
        <v>10.7</v>
      </c>
      <c r="E4166" s="162">
        <v>12658.797487406448</v>
      </c>
      <c r="F4166" s="208">
        <f t="shared" ref="F4166:F4229" si="830">E4166*(1-0.004*D4166)</f>
        <v>12117.000954945452</v>
      </c>
      <c r="G4166" s="208">
        <f t="shared" si="826"/>
        <v>6.7558447485592463</v>
      </c>
      <c r="H4166" s="162">
        <f t="shared" ref="H4166:H4229" si="831">D4166+G4166</f>
        <v>17.455844748559244</v>
      </c>
      <c r="I4166" s="209" t="str">
        <f t="shared" si="825"/>
        <v>Ü</v>
      </c>
      <c r="J4166" s="209" t="s">
        <v>7728</v>
      </c>
      <c r="K4166" s="210">
        <v>4.2772653996117127E-2</v>
      </c>
      <c r="L4166" s="162">
        <f t="shared" ref="L4166:L4229" si="832">IF(D4166&gt;=$U$7,0,$U$7-D4166)</f>
        <v>4.3000000000000007</v>
      </c>
      <c r="M4166" s="162">
        <f t="shared" si="827"/>
        <v>0</v>
      </c>
      <c r="N4166" s="210">
        <f t="shared" ref="N4166:N4229" si="833">$Y$7*M4166+$Y$8+K4166*$Y$9</f>
        <v>7.3852021271161888E-2</v>
      </c>
      <c r="O4166" s="162">
        <f t="shared" ref="O4166:O4229" si="834">IF(D4166&lt;=$U$17,0,D4166-$U$17)</f>
        <v>0</v>
      </c>
      <c r="P4166" s="162">
        <f t="shared" si="828"/>
        <v>0</v>
      </c>
      <c r="Q4166" s="210">
        <f t="shared" si="829"/>
        <v>5.3732468123861565E-3</v>
      </c>
      <c r="R4166" s="210">
        <f t="shared" ref="R4166:R4229" si="835">N4166-$Y$8</f>
        <v>1.3217287664604511E-2</v>
      </c>
    </row>
    <row r="4167" spans="1:18" x14ac:dyDescent="0.2">
      <c r="A4167" s="146">
        <v>4163</v>
      </c>
      <c r="B4167" s="146">
        <v>11</v>
      </c>
      <c r="C4167" s="146" t="s">
        <v>879</v>
      </c>
      <c r="D4167" s="162">
        <v>12.2</v>
      </c>
      <c r="E4167" s="162">
        <v>14078.069980938213</v>
      </c>
      <c r="F4167" s="208">
        <f t="shared" si="830"/>
        <v>13391.060165868428</v>
      </c>
      <c r="G4167" s="208">
        <f t="shared" si="826"/>
        <v>7.466197604143904</v>
      </c>
      <c r="H4167" s="162">
        <f t="shared" si="831"/>
        <v>19.666197604143903</v>
      </c>
      <c r="I4167" s="209" t="str">
        <f t="shared" si="825"/>
        <v>Ü</v>
      </c>
      <c r="J4167" s="209" t="s">
        <v>7728</v>
      </c>
      <c r="K4167" s="210">
        <v>0.10704955353709861</v>
      </c>
      <c r="L4167" s="162">
        <f t="shared" si="832"/>
        <v>2.8000000000000007</v>
      </c>
      <c r="M4167" s="162">
        <f t="shared" si="827"/>
        <v>0</v>
      </c>
      <c r="N4167" s="210">
        <f t="shared" si="833"/>
        <v>9.3714391081068021E-2</v>
      </c>
      <c r="O4167" s="162">
        <f t="shared" si="834"/>
        <v>0</v>
      </c>
      <c r="P4167" s="162">
        <f t="shared" si="828"/>
        <v>0</v>
      </c>
      <c r="Q4167" s="210">
        <f t="shared" si="829"/>
        <v>5.3732468123861565E-3</v>
      </c>
      <c r="R4167" s="210">
        <f t="shared" si="835"/>
        <v>3.3079657474510644E-2</v>
      </c>
    </row>
    <row r="4168" spans="1:18" x14ac:dyDescent="0.2">
      <c r="A4168" s="146">
        <v>4164</v>
      </c>
      <c r="B4168" s="146">
        <v>12</v>
      </c>
      <c r="C4168" s="146" t="s">
        <v>879</v>
      </c>
      <c r="D4168" s="162">
        <v>13.3</v>
      </c>
      <c r="E4168" s="162">
        <v>15024.808220741166</v>
      </c>
      <c r="F4168" s="208">
        <f t="shared" si="830"/>
        <v>14225.488423397735</v>
      </c>
      <c r="G4168" s="208">
        <f t="shared" si="826"/>
        <v>7.9314338274172886</v>
      </c>
      <c r="H4168" s="162">
        <f t="shared" si="831"/>
        <v>21.231433827417291</v>
      </c>
      <c r="I4168" s="209" t="str">
        <f t="shared" si="825"/>
        <v>Ü</v>
      </c>
      <c r="J4168" s="209" t="s">
        <v>7728</v>
      </c>
      <c r="K4168" s="210">
        <v>8.9351925629412798E-2</v>
      </c>
      <c r="L4168" s="162">
        <f t="shared" si="832"/>
        <v>1.6999999999999993</v>
      </c>
      <c r="M4168" s="162">
        <f t="shared" si="827"/>
        <v>0</v>
      </c>
      <c r="N4168" s="210">
        <f t="shared" si="833"/>
        <v>8.8245601628389903E-2</v>
      </c>
      <c r="O4168" s="162">
        <f t="shared" si="834"/>
        <v>0</v>
      </c>
      <c r="P4168" s="162">
        <f t="shared" si="828"/>
        <v>0</v>
      </c>
      <c r="Q4168" s="210">
        <f t="shared" si="829"/>
        <v>5.3732468123861565E-3</v>
      </c>
      <c r="R4168" s="210">
        <f t="shared" si="835"/>
        <v>2.7610868021832526E-2</v>
      </c>
    </row>
    <row r="4169" spans="1:18" x14ac:dyDescent="0.2">
      <c r="A4169" s="146">
        <v>4165</v>
      </c>
      <c r="B4169" s="146">
        <v>13</v>
      </c>
      <c r="C4169" s="146" t="s">
        <v>879</v>
      </c>
      <c r="D4169" s="162">
        <v>11.9</v>
      </c>
      <c r="E4169" s="162">
        <v>15542.425247793926</v>
      </c>
      <c r="F4169" s="208">
        <f t="shared" si="830"/>
        <v>14802.605805998935</v>
      </c>
      <c r="G4169" s="208">
        <f t="shared" si="826"/>
        <v>8.2532061416265456</v>
      </c>
      <c r="H4169" s="162">
        <f t="shared" si="831"/>
        <v>20.153206141626548</v>
      </c>
      <c r="I4169" s="209" t="str">
        <f t="shared" si="825"/>
        <v>Ü</v>
      </c>
      <c r="J4169" s="209" t="s">
        <v>7728</v>
      </c>
      <c r="K4169" s="210">
        <v>2.2116296284277685E-2</v>
      </c>
      <c r="L4169" s="162">
        <f t="shared" si="832"/>
        <v>3.0999999999999996</v>
      </c>
      <c r="M4169" s="162">
        <f t="shared" si="827"/>
        <v>0</v>
      </c>
      <c r="N4169" s="210">
        <f t="shared" si="833"/>
        <v>6.7468947122778705E-2</v>
      </c>
      <c r="O4169" s="162">
        <f t="shared" si="834"/>
        <v>0</v>
      </c>
      <c r="P4169" s="162">
        <f t="shared" si="828"/>
        <v>0</v>
      </c>
      <c r="Q4169" s="210">
        <f t="shared" si="829"/>
        <v>5.3732468123861565E-3</v>
      </c>
      <c r="R4169" s="210">
        <f t="shared" si="835"/>
        <v>6.8342135162213283E-3</v>
      </c>
    </row>
    <row r="4170" spans="1:18" x14ac:dyDescent="0.2">
      <c r="A4170" s="146">
        <v>4166</v>
      </c>
      <c r="B4170" s="146">
        <v>14</v>
      </c>
      <c r="C4170" s="146" t="s">
        <v>879</v>
      </c>
      <c r="D4170" s="162">
        <v>13.6</v>
      </c>
      <c r="E4170" s="162">
        <v>15559.957437419907</v>
      </c>
      <c r="F4170" s="208">
        <f t="shared" si="830"/>
        <v>14713.495752824265</v>
      </c>
      <c r="G4170" s="208">
        <f t="shared" si="826"/>
        <v>8.2035227515680322</v>
      </c>
      <c r="H4170" s="162">
        <f t="shared" si="831"/>
        <v>21.803522751568032</v>
      </c>
      <c r="I4170" s="209" t="str">
        <f t="shared" si="825"/>
        <v>Ü</v>
      </c>
      <c r="J4170" s="209" t="s">
        <v>7728</v>
      </c>
      <c r="K4170" s="210">
        <v>1.284327024315127E-2</v>
      </c>
      <c r="L4170" s="162">
        <f t="shared" si="832"/>
        <v>1.4000000000000004</v>
      </c>
      <c r="M4170" s="162">
        <f t="shared" si="827"/>
        <v>0</v>
      </c>
      <c r="N4170" s="210">
        <f t="shared" si="833"/>
        <v>6.4603465529841711E-2</v>
      </c>
      <c r="O4170" s="162">
        <f t="shared" si="834"/>
        <v>0</v>
      </c>
      <c r="P4170" s="162">
        <f t="shared" si="828"/>
        <v>0</v>
      </c>
      <c r="Q4170" s="210">
        <f t="shared" si="829"/>
        <v>5.3732468123861565E-3</v>
      </c>
      <c r="R4170" s="210">
        <f t="shared" si="835"/>
        <v>3.9687319232843341E-3</v>
      </c>
    </row>
    <row r="4171" spans="1:18" x14ac:dyDescent="0.2">
      <c r="A4171" s="146">
        <v>4167</v>
      </c>
      <c r="B4171" s="146">
        <v>15</v>
      </c>
      <c r="C4171" s="146" t="s">
        <v>879</v>
      </c>
      <c r="D4171" s="162">
        <v>13.6</v>
      </c>
      <c r="E4171" s="162">
        <v>14310.997643111954</v>
      </c>
      <c r="F4171" s="208">
        <f t="shared" si="830"/>
        <v>13532.479371326664</v>
      </c>
      <c r="G4171" s="208">
        <f t="shared" si="826"/>
        <v>7.5450460089672537</v>
      </c>
      <c r="H4171" s="162">
        <f t="shared" si="831"/>
        <v>21.145046008967253</v>
      </c>
      <c r="I4171" s="209" t="str">
        <f t="shared" si="825"/>
        <v>Ü</v>
      </c>
      <c r="J4171" s="209" t="s">
        <v>7728</v>
      </c>
      <c r="K4171" s="210">
        <v>8.5407175956575855E-3</v>
      </c>
      <c r="L4171" s="162">
        <f t="shared" si="832"/>
        <v>1.4000000000000004</v>
      </c>
      <c r="M4171" s="162">
        <f t="shared" si="827"/>
        <v>0</v>
      </c>
      <c r="N4171" s="210">
        <f t="shared" si="833"/>
        <v>6.3273922685967862E-2</v>
      </c>
      <c r="O4171" s="162">
        <f t="shared" si="834"/>
        <v>0</v>
      </c>
      <c r="P4171" s="162">
        <f t="shared" si="828"/>
        <v>0</v>
      </c>
      <c r="Q4171" s="210">
        <f t="shared" si="829"/>
        <v>5.3732468123861565E-3</v>
      </c>
      <c r="R4171" s="210">
        <f t="shared" si="835"/>
        <v>2.6391890794104853E-3</v>
      </c>
    </row>
    <row r="4172" spans="1:18" x14ac:dyDescent="0.2">
      <c r="A4172" s="146">
        <v>4168</v>
      </c>
      <c r="B4172" s="146">
        <v>16</v>
      </c>
      <c r="C4172" s="146" t="s">
        <v>879</v>
      </c>
      <c r="D4172" s="162">
        <v>13</v>
      </c>
      <c r="E4172" s="162">
        <v>12191.829008162076</v>
      </c>
      <c r="F4172" s="208">
        <f t="shared" si="830"/>
        <v>11557.853899737647</v>
      </c>
      <c r="G4172" s="208">
        <f t="shared" si="826"/>
        <v>6.4440918065033781</v>
      </c>
      <c r="H4172" s="162">
        <f t="shared" si="831"/>
        <v>19.44409180650338</v>
      </c>
      <c r="I4172" s="209" t="str">
        <f t="shared" si="825"/>
        <v>Ü</v>
      </c>
      <c r="J4172" s="209" t="s">
        <v>7728</v>
      </c>
      <c r="K4172" s="210">
        <v>0.10879799992251443</v>
      </c>
      <c r="L4172" s="162">
        <f t="shared" si="832"/>
        <v>2</v>
      </c>
      <c r="M4172" s="162">
        <f t="shared" si="827"/>
        <v>0</v>
      </c>
      <c r="N4172" s="210">
        <f t="shared" si="833"/>
        <v>9.4254682989170724E-2</v>
      </c>
      <c r="O4172" s="162">
        <f t="shared" si="834"/>
        <v>0</v>
      </c>
      <c r="P4172" s="162">
        <f t="shared" si="828"/>
        <v>0</v>
      </c>
      <c r="Q4172" s="210">
        <f t="shared" si="829"/>
        <v>5.3732468123861565E-3</v>
      </c>
      <c r="R4172" s="210">
        <f t="shared" si="835"/>
        <v>3.3619949382613347E-2</v>
      </c>
    </row>
    <row r="4173" spans="1:18" x14ac:dyDescent="0.2">
      <c r="A4173" s="146">
        <v>4169</v>
      </c>
      <c r="B4173" s="146">
        <v>17</v>
      </c>
      <c r="C4173" s="146" t="s">
        <v>879</v>
      </c>
      <c r="D4173" s="162">
        <v>14.6</v>
      </c>
      <c r="E4173" s="162">
        <v>8844.2939444966651</v>
      </c>
      <c r="F4173" s="208">
        <f t="shared" si="830"/>
        <v>8327.78717813806</v>
      </c>
      <c r="G4173" s="208">
        <f t="shared" si="826"/>
        <v>4.6431652092575337</v>
      </c>
      <c r="H4173" s="162">
        <f t="shared" si="831"/>
        <v>19.243165209257533</v>
      </c>
      <c r="I4173" s="209" t="str">
        <f t="shared" si="825"/>
        <v>Ü</v>
      </c>
      <c r="J4173" s="209" t="s">
        <v>7728</v>
      </c>
      <c r="K4173" s="210">
        <v>7.7026157008916593E-3</v>
      </c>
      <c r="L4173" s="162">
        <f t="shared" si="832"/>
        <v>0.40000000000000036</v>
      </c>
      <c r="M4173" s="162">
        <f t="shared" si="827"/>
        <v>0</v>
      </c>
      <c r="N4173" s="210">
        <f t="shared" si="833"/>
        <v>6.3014938666964115E-2</v>
      </c>
      <c r="O4173" s="162">
        <f t="shared" si="834"/>
        <v>0</v>
      </c>
      <c r="P4173" s="162">
        <f t="shared" si="828"/>
        <v>0</v>
      </c>
      <c r="Q4173" s="210">
        <f t="shared" si="829"/>
        <v>5.3732468123861565E-3</v>
      </c>
      <c r="R4173" s="210">
        <f t="shared" si="835"/>
        <v>2.3802050604067385E-3</v>
      </c>
    </row>
    <row r="4174" spans="1:18" x14ac:dyDescent="0.2">
      <c r="A4174" s="146">
        <v>4170</v>
      </c>
      <c r="B4174" s="146">
        <v>18</v>
      </c>
      <c r="C4174" s="146" t="s">
        <v>879</v>
      </c>
      <c r="D4174" s="162">
        <v>13.6</v>
      </c>
      <c r="E4174" s="162">
        <v>6075.3211384886163</v>
      </c>
      <c r="F4174" s="208">
        <f t="shared" si="830"/>
        <v>5744.8236685548354</v>
      </c>
      <c r="G4174" s="208">
        <f t="shared" si="826"/>
        <v>3.2030315881723697</v>
      </c>
      <c r="H4174" s="162">
        <f t="shared" si="831"/>
        <v>16.80303158817237</v>
      </c>
      <c r="I4174" s="209" t="str">
        <f t="shared" si="825"/>
        <v>Ü</v>
      </c>
      <c r="J4174" s="209" t="s">
        <v>7728</v>
      </c>
      <c r="K4174" s="210">
        <v>6.6220513335017162E-2</v>
      </c>
      <c r="L4174" s="162">
        <f t="shared" si="832"/>
        <v>1.4000000000000004</v>
      </c>
      <c r="M4174" s="162">
        <f t="shared" si="827"/>
        <v>0</v>
      </c>
      <c r="N4174" s="210">
        <f t="shared" si="833"/>
        <v>8.1097704506753465E-2</v>
      </c>
      <c r="O4174" s="162">
        <f t="shared" si="834"/>
        <v>0</v>
      </c>
      <c r="P4174" s="162">
        <f t="shared" si="828"/>
        <v>0</v>
      </c>
      <c r="Q4174" s="210">
        <f t="shared" si="829"/>
        <v>5.3732468123861565E-3</v>
      </c>
      <c r="R4174" s="210">
        <f t="shared" si="835"/>
        <v>2.0462970900196088E-2</v>
      </c>
    </row>
    <row r="4175" spans="1:18" x14ac:dyDescent="0.2">
      <c r="A4175" s="146">
        <v>4171</v>
      </c>
      <c r="B4175" s="146">
        <v>19</v>
      </c>
      <c r="C4175" s="146" t="s">
        <v>879</v>
      </c>
      <c r="D4175" s="162">
        <v>13.3</v>
      </c>
      <c r="E4175" s="162">
        <v>3134.922478359867</v>
      </c>
      <c r="F4175" s="208">
        <f t="shared" si="830"/>
        <v>2968.1446025111218</v>
      </c>
      <c r="G4175" s="208">
        <f t="shared" si="826"/>
        <v>1.6548916848648962</v>
      </c>
      <c r="H4175" s="162">
        <f t="shared" si="831"/>
        <v>14.954891684864897</v>
      </c>
      <c r="I4175" s="209" t="str">
        <f t="shared" si="825"/>
        <v>Ü</v>
      </c>
      <c r="J4175" s="209" t="s">
        <v>7728</v>
      </c>
      <c r="K4175" s="210">
        <v>5.2627484503115524E-2</v>
      </c>
      <c r="L4175" s="162">
        <f t="shared" si="832"/>
        <v>1.6999999999999993</v>
      </c>
      <c r="M4175" s="162">
        <f t="shared" si="827"/>
        <v>4.5108315135102828E-2</v>
      </c>
      <c r="N4175" s="210">
        <f t="shared" si="833"/>
        <v>7.7571048285920194E-2</v>
      </c>
      <c r="O4175" s="162">
        <f t="shared" si="834"/>
        <v>0</v>
      </c>
      <c r="P4175" s="162">
        <f t="shared" si="828"/>
        <v>0</v>
      </c>
      <c r="Q4175" s="210">
        <f t="shared" si="829"/>
        <v>5.3732468123861565E-3</v>
      </c>
      <c r="R4175" s="210">
        <f t="shared" si="835"/>
        <v>1.6936314679362817E-2</v>
      </c>
    </row>
    <row r="4176" spans="1:18" x14ac:dyDescent="0.2">
      <c r="A4176" s="146">
        <v>4172</v>
      </c>
      <c r="B4176" s="146">
        <v>20</v>
      </c>
      <c r="C4176" s="146" t="s">
        <v>879</v>
      </c>
      <c r="D4176" s="162">
        <v>12.1</v>
      </c>
      <c r="E4176" s="162">
        <v>945.06850745762176</v>
      </c>
      <c r="F4176" s="208">
        <f t="shared" si="830"/>
        <v>899.32719169667291</v>
      </c>
      <c r="G4176" s="208">
        <f t="shared" si="826"/>
        <v>0.50142068221763658</v>
      </c>
      <c r="H4176" s="162">
        <f t="shared" si="831"/>
        <v>12.601420682217636</v>
      </c>
      <c r="I4176" s="209" t="str">
        <f t="shared" si="825"/>
        <v>Ü</v>
      </c>
      <c r="J4176" s="209" t="s">
        <v>7728</v>
      </c>
      <c r="K4176" s="210">
        <v>8.5452837576631524E-2</v>
      </c>
      <c r="L4176" s="162">
        <f t="shared" si="832"/>
        <v>2.9000000000000004</v>
      </c>
      <c r="M4176" s="162">
        <f t="shared" si="827"/>
        <v>2.3985793177823638</v>
      </c>
      <c r="N4176" s="210">
        <f t="shared" si="833"/>
        <v>0.12286712399598705</v>
      </c>
      <c r="O4176" s="162">
        <f t="shared" si="834"/>
        <v>0</v>
      </c>
      <c r="P4176" s="162">
        <f t="shared" si="828"/>
        <v>0</v>
      </c>
      <c r="Q4176" s="210">
        <f t="shared" si="829"/>
        <v>5.3732468123861565E-3</v>
      </c>
      <c r="R4176" s="210">
        <f t="shared" si="835"/>
        <v>6.2232390389429675E-2</v>
      </c>
    </row>
    <row r="4177" spans="1:18" x14ac:dyDescent="0.2">
      <c r="A4177" s="146">
        <v>4173</v>
      </c>
      <c r="B4177" s="146">
        <v>21</v>
      </c>
      <c r="C4177" s="146" t="s">
        <v>879</v>
      </c>
      <c r="D4177" s="162">
        <v>11.3</v>
      </c>
      <c r="E4177" s="162">
        <v>73.468223194585434</v>
      </c>
      <c r="F4177" s="208">
        <f t="shared" si="830"/>
        <v>70.147459506190174</v>
      </c>
      <c r="G4177" s="208">
        <f t="shared" si="826"/>
        <v>3.9110778953619446E-2</v>
      </c>
      <c r="H4177" s="162">
        <f t="shared" si="831"/>
        <v>11.33911077895362</v>
      </c>
      <c r="I4177" s="209" t="str">
        <f t="shared" si="825"/>
        <v>Ü</v>
      </c>
      <c r="J4177" s="209" t="s">
        <v>7728</v>
      </c>
      <c r="K4177" s="210">
        <v>1.8714074856527717E-2</v>
      </c>
      <c r="L4177" s="162">
        <f t="shared" si="832"/>
        <v>3.6999999999999993</v>
      </c>
      <c r="M4177" s="162">
        <f t="shared" si="827"/>
        <v>3.6608892210463804</v>
      </c>
      <c r="N4177" s="210">
        <f t="shared" si="833"/>
        <v>0.12109850444502718</v>
      </c>
      <c r="O4177" s="162">
        <f t="shared" si="834"/>
        <v>0</v>
      </c>
      <c r="P4177" s="162">
        <f t="shared" si="828"/>
        <v>0</v>
      </c>
      <c r="Q4177" s="210">
        <f t="shared" si="829"/>
        <v>5.3732468123861565E-3</v>
      </c>
      <c r="R4177" s="210">
        <f t="shared" si="835"/>
        <v>6.0463770838469801E-2</v>
      </c>
    </row>
    <row r="4178" spans="1:18" x14ac:dyDescent="0.2">
      <c r="A4178" s="146">
        <v>4174</v>
      </c>
      <c r="B4178" s="146">
        <v>22</v>
      </c>
      <c r="C4178" s="146" t="s">
        <v>879</v>
      </c>
      <c r="D4178" s="162">
        <v>10.6</v>
      </c>
      <c r="E4178" s="162">
        <v>0</v>
      </c>
      <c r="F4178" s="208">
        <f t="shared" si="830"/>
        <v>0</v>
      </c>
      <c r="G4178" s="208">
        <f t="shared" si="826"/>
        <v>0</v>
      </c>
      <c r="H4178" s="162">
        <f t="shared" si="831"/>
        <v>10.6</v>
      </c>
      <c r="I4178" s="209" t="str">
        <f t="shared" si="825"/>
        <v>Ü</v>
      </c>
      <c r="J4178" s="209" t="s">
        <v>7728</v>
      </c>
      <c r="K4178" s="210">
        <v>4.4693025106467381E-2</v>
      </c>
      <c r="L4178" s="162">
        <f t="shared" si="832"/>
        <v>4.4000000000000004</v>
      </c>
      <c r="M4178" s="162">
        <f t="shared" si="827"/>
        <v>4.4000000000000004</v>
      </c>
      <c r="N4178" s="210">
        <f t="shared" si="833"/>
        <v>0.14016605769193108</v>
      </c>
      <c r="O4178" s="162">
        <f t="shared" si="834"/>
        <v>0</v>
      </c>
      <c r="P4178" s="162">
        <f t="shared" si="828"/>
        <v>0</v>
      </c>
      <c r="Q4178" s="210">
        <f t="shared" si="829"/>
        <v>5.3732468123861565E-3</v>
      </c>
      <c r="R4178" s="210">
        <f t="shared" si="835"/>
        <v>7.9531324085373695E-2</v>
      </c>
    </row>
    <row r="4179" spans="1:18" x14ac:dyDescent="0.2">
      <c r="A4179" s="146">
        <v>4175</v>
      </c>
      <c r="B4179" s="146">
        <v>23</v>
      </c>
      <c r="C4179" s="146" t="s">
        <v>879</v>
      </c>
      <c r="D4179" s="162">
        <v>10.199999999999999</v>
      </c>
      <c r="E4179" s="162">
        <v>0</v>
      </c>
      <c r="F4179" s="208">
        <f t="shared" si="830"/>
        <v>0</v>
      </c>
      <c r="G4179" s="208">
        <f t="shared" si="826"/>
        <v>0</v>
      </c>
      <c r="H4179" s="162">
        <f t="shared" si="831"/>
        <v>10.199999999999999</v>
      </c>
      <c r="I4179" s="209" t="str">
        <f t="shared" si="825"/>
        <v>Ü</v>
      </c>
      <c r="J4179" s="209" t="s">
        <v>7728</v>
      </c>
      <c r="K4179" s="210">
        <v>2.6416783165466102E-2</v>
      </c>
      <c r="L4179" s="162">
        <f t="shared" si="832"/>
        <v>4.8000000000000007</v>
      </c>
      <c r="M4179" s="162">
        <f t="shared" si="827"/>
        <v>4.8000000000000007</v>
      </c>
      <c r="N4179" s="210">
        <f t="shared" si="833"/>
        <v>0.14049307083183835</v>
      </c>
      <c r="O4179" s="162">
        <f t="shared" si="834"/>
        <v>0</v>
      </c>
      <c r="P4179" s="162">
        <f t="shared" si="828"/>
        <v>0</v>
      </c>
      <c r="Q4179" s="210">
        <f t="shared" si="829"/>
        <v>5.3732468123861565E-3</v>
      </c>
      <c r="R4179" s="210">
        <f t="shared" si="835"/>
        <v>7.9858337225280962E-2</v>
      </c>
    </row>
    <row r="4180" spans="1:18" x14ac:dyDescent="0.2">
      <c r="A4180" s="146">
        <v>4176</v>
      </c>
      <c r="B4180" s="146">
        <v>24</v>
      </c>
      <c r="C4180" s="146" t="s">
        <v>879</v>
      </c>
      <c r="D4180" s="162">
        <v>10.1</v>
      </c>
      <c r="E4180" s="162">
        <v>0</v>
      </c>
      <c r="F4180" s="208">
        <f t="shared" si="830"/>
        <v>0</v>
      </c>
      <c r="G4180" s="208">
        <f t="shared" si="826"/>
        <v>0</v>
      </c>
      <c r="H4180" s="162">
        <f t="shared" si="831"/>
        <v>10.1</v>
      </c>
      <c r="I4180" s="209" t="str">
        <f t="shared" si="825"/>
        <v>Ü</v>
      </c>
      <c r="J4180" s="209" t="s">
        <v>7728</v>
      </c>
      <c r="K4180" s="210">
        <v>3.1992537071657633E-2</v>
      </c>
      <c r="L4180" s="162">
        <f t="shared" si="832"/>
        <v>4.9000000000000004</v>
      </c>
      <c r="M4180" s="162">
        <f t="shared" si="827"/>
        <v>4.9000000000000004</v>
      </c>
      <c r="N4180" s="210">
        <f t="shared" si="833"/>
        <v>0.14370969926690239</v>
      </c>
      <c r="O4180" s="162">
        <f t="shared" si="834"/>
        <v>0</v>
      </c>
      <c r="P4180" s="162">
        <f t="shared" si="828"/>
        <v>0</v>
      </c>
      <c r="Q4180" s="210">
        <f t="shared" si="829"/>
        <v>5.3732468123861565E-3</v>
      </c>
      <c r="R4180" s="210">
        <f t="shared" si="835"/>
        <v>8.3074965660345002E-2</v>
      </c>
    </row>
    <row r="4181" spans="1:18" x14ac:dyDescent="0.2">
      <c r="A4181" s="146">
        <v>4177</v>
      </c>
      <c r="B4181" s="146">
        <v>1</v>
      </c>
      <c r="C4181" s="146" t="s">
        <v>879</v>
      </c>
      <c r="D4181" s="162">
        <v>9.5</v>
      </c>
      <c r="E4181" s="162">
        <v>0</v>
      </c>
      <c r="F4181" s="208">
        <f t="shared" si="830"/>
        <v>0</v>
      </c>
      <c r="G4181" s="208">
        <f t="shared" si="826"/>
        <v>0</v>
      </c>
      <c r="H4181" s="162">
        <f t="shared" si="831"/>
        <v>9.5</v>
      </c>
      <c r="I4181" s="209" t="str">
        <f>IF(AVERAGE(H4181:H4204)&gt;15,"S",IF(AVERAGE(H4181:H4204)&lt;5,"W","Ü"))</f>
        <v>S</v>
      </c>
      <c r="J4181" s="209" t="s">
        <v>7731</v>
      </c>
      <c r="K4181" s="210">
        <v>1.6809008365835574E-4</v>
      </c>
      <c r="L4181" s="162">
        <f t="shared" si="832"/>
        <v>5.5</v>
      </c>
      <c r="M4181" s="162">
        <f t="shared" si="827"/>
        <v>5.5</v>
      </c>
      <c r="N4181" s="210">
        <f t="shared" si="833"/>
        <v>0.14283744756983938</v>
      </c>
      <c r="O4181" s="162">
        <f t="shared" si="834"/>
        <v>0</v>
      </c>
      <c r="P4181" s="162">
        <f t="shared" si="828"/>
        <v>0</v>
      </c>
      <c r="Q4181" s="210">
        <f t="shared" si="829"/>
        <v>5.3732468123861565E-3</v>
      </c>
      <c r="R4181" s="210">
        <f t="shared" si="835"/>
        <v>8.2202713963281993E-2</v>
      </c>
    </row>
    <row r="4182" spans="1:18" x14ac:dyDescent="0.2">
      <c r="A4182" s="146">
        <v>4178</v>
      </c>
      <c r="B4182" s="146">
        <v>2</v>
      </c>
      <c r="C4182" s="146" t="s">
        <v>879</v>
      </c>
      <c r="D4182" s="162">
        <v>10.1</v>
      </c>
      <c r="E4182" s="162">
        <v>0</v>
      </c>
      <c r="F4182" s="208">
        <f t="shared" si="830"/>
        <v>0</v>
      </c>
      <c r="G4182" s="208">
        <f t="shared" si="826"/>
        <v>0</v>
      </c>
      <c r="H4182" s="162">
        <f t="shared" si="831"/>
        <v>10.1</v>
      </c>
      <c r="I4182" s="209" t="str">
        <f>IF(I4181="S","S",IF(I4181="W","W","Ü"))</f>
        <v>S</v>
      </c>
      <c r="J4182" s="209" t="s">
        <v>7731</v>
      </c>
      <c r="K4182" s="210">
        <v>1.0627291674174604E-3</v>
      </c>
      <c r="L4182" s="162">
        <f t="shared" si="832"/>
        <v>4.9000000000000004</v>
      </c>
      <c r="M4182" s="162">
        <f t="shared" si="827"/>
        <v>4.9000000000000004</v>
      </c>
      <c r="N4182" s="210">
        <f t="shared" si="833"/>
        <v>0.13415199988920157</v>
      </c>
      <c r="O4182" s="162">
        <f t="shared" si="834"/>
        <v>0</v>
      </c>
      <c r="P4182" s="162">
        <f t="shared" si="828"/>
        <v>0</v>
      </c>
      <c r="Q4182" s="210">
        <f t="shared" si="829"/>
        <v>5.3732468123861565E-3</v>
      </c>
      <c r="R4182" s="210">
        <f t="shared" si="835"/>
        <v>7.3517266282644184E-2</v>
      </c>
    </row>
    <row r="4183" spans="1:18" x14ac:dyDescent="0.2">
      <c r="A4183" s="146">
        <v>4179</v>
      </c>
      <c r="B4183" s="146">
        <v>3</v>
      </c>
      <c r="C4183" s="146" t="s">
        <v>879</v>
      </c>
      <c r="D4183" s="162">
        <v>10.3</v>
      </c>
      <c r="E4183" s="162">
        <v>0</v>
      </c>
      <c r="F4183" s="208">
        <f t="shared" si="830"/>
        <v>0</v>
      </c>
      <c r="G4183" s="208">
        <f t="shared" si="826"/>
        <v>0</v>
      </c>
      <c r="H4183" s="162">
        <f t="shared" si="831"/>
        <v>10.3</v>
      </c>
      <c r="I4183" s="209" t="str">
        <f t="shared" ref="I4183:I4204" si="836">IF(I4182="S","S",IF(I4182="W","W","Ü"))</f>
        <v>S</v>
      </c>
      <c r="J4183" s="209" t="s">
        <v>7731</v>
      </c>
      <c r="K4183" s="210">
        <v>5.129509595208039E-5</v>
      </c>
      <c r="L4183" s="162">
        <f t="shared" si="832"/>
        <v>4.6999999999999993</v>
      </c>
      <c r="M4183" s="162">
        <f t="shared" si="827"/>
        <v>4.6999999999999993</v>
      </c>
      <c r="N4183" s="210">
        <f t="shared" si="833"/>
        <v>0.13085215324856678</v>
      </c>
      <c r="O4183" s="162">
        <f t="shared" si="834"/>
        <v>0</v>
      </c>
      <c r="P4183" s="162">
        <f t="shared" si="828"/>
        <v>0</v>
      </c>
      <c r="Q4183" s="210">
        <f t="shared" si="829"/>
        <v>5.3732468123861565E-3</v>
      </c>
      <c r="R4183" s="210">
        <f t="shared" si="835"/>
        <v>7.0217419642009393E-2</v>
      </c>
    </row>
    <row r="4184" spans="1:18" x14ac:dyDescent="0.2">
      <c r="A4184" s="146">
        <v>4180</v>
      </c>
      <c r="B4184" s="146">
        <v>4</v>
      </c>
      <c r="C4184" s="146" t="s">
        <v>879</v>
      </c>
      <c r="D4184" s="162">
        <v>10.7</v>
      </c>
      <c r="E4184" s="162">
        <v>0.83486617266574359</v>
      </c>
      <c r="F4184" s="208">
        <f t="shared" si="830"/>
        <v>0.79913390047564981</v>
      </c>
      <c r="G4184" s="208">
        <f t="shared" si="826"/>
        <v>4.4555782284729471E-4</v>
      </c>
      <c r="H4184" s="162">
        <f t="shared" si="831"/>
        <v>10.700445557822846</v>
      </c>
      <c r="I4184" s="209" t="str">
        <f t="shared" si="836"/>
        <v>S</v>
      </c>
      <c r="J4184" s="209" t="s">
        <v>7731</v>
      </c>
      <c r="K4184" s="210">
        <v>0</v>
      </c>
      <c r="L4184" s="162">
        <f t="shared" si="832"/>
        <v>4.3000000000000007</v>
      </c>
      <c r="M4184" s="162">
        <f t="shared" si="827"/>
        <v>4.2995544421771541</v>
      </c>
      <c r="N4184" s="210">
        <f t="shared" si="833"/>
        <v>0.12485504574194264</v>
      </c>
      <c r="O4184" s="162">
        <f t="shared" si="834"/>
        <v>0</v>
      </c>
      <c r="P4184" s="162">
        <f t="shared" si="828"/>
        <v>0</v>
      </c>
      <c r="Q4184" s="210">
        <f t="shared" si="829"/>
        <v>5.3732468123861565E-3</v>
      </c>
      <c r="R4184" s="210">
        <f t="shared" si="835"/>
        <v>6.422031213538526E-2</v>
      </c>
    </row>
    <row r="4185" spans="1:18" x14ac:dyDescent="0.2">
      <c r="A4185" s="146">
        <v>4181</v>
      </c>
      <c r="B4185" s="146">
        <v>5</v>
      </c>
      <c r="C4185" s="146" t="s">
        <v>879</v>
      </c>
      <c r="D4185" s="162">
        <v>11</v>
      </c>
      <c r="E4185" s="162">
        <v>151.66735470094341</v>
      </c>
      <c r="F4185" s="208">
        <f t="shared" si="830"/>
        <v>144.99399109410189</v>
      </c>
      <c r="G4185" s="208">
        <f t="shared" si="826"/>
        <v>8.084152976037659E-2</v>
      </c>
      <c r="H4185" s="162">
        <f t="shared" si="831"/>
        <v>11.080841529760377</v>
      </c>
      <c r="I4185" s="209" t="str">
        <f t="shared" si="836"/>
        <v>S</v>
      </c>
      <c r="J4185" s="209" t="s">
        <v>7731</v>
      </c>
      <c r="K4185" s="210">
        <v>0</v>
      </c>
      <c r="L4185" s="162">
        <f t="shared" si="832"/>
        <v>4</v>
      </c>
      <c r="M4185" s="162">
        <f t="shared" si="827"/>
        <v>3.9191584702396227</v>
      </c>
      <c r="N4185" s="210">
        <f t="shared" si="833"/>
        <v>0.11917325978448856</v>
      </c>
      <c r="O4185" s="162">
        <f t="shared" si="834"/>
        <v>0</v>
      </c>
      <c r="P4185" s="162">
        <f t="shared" si="828"/>
        <v>0</v>
      </c>
      <c r="Q4185" s="210">
        <f t="shared" si="829"/>
        <v>5.3732468123861565E-3</v>
      </c>
      <c r="R4185" s="210">
        <f t="shared" si="835"/>
        <v>5.8538526177931184E-2</v>
      </c>
    </row>
    <row r="4186" spans="1:18" x14ac:dyDescent="0.2">
      <c r="A4186" s="146">
        <v>4182</v>
      </c>
      <c r="B4186" s="146">
        <v>6</v>
      </c>
      <c r="C4186" s="146" t="s">
        <v>879</v>
      </c>
      <c r="D4186" s="162">
        <v>11.1</v>
      </c>
      <c r="E4186" s="162">
        <v>1179.1093245282518</v>
      </c>
      <c r="F4186" s="208">
        <f t="shared" si="830"/>
        <v>1126.7568705191975</v>
      </c>
      <c r="G4186" s="208">
        <f t="shared" si="826"/>
        <v>0.62822430359661874</v>
      </c>
      <c r="H4186" s="162">
        <f t="shared" si="831"/>
        <v>11.728224303596619</v>
      </c>
      <c r="I4186" s="209" t="str">
        <f t="shared" si="836"/>
        <v>S</v>
      </c>
      <c r="J4186" s="209" t="s">
        <v>7731</v>
      </c>
      <c r="K4186" s="210">
        <v>2.2475801209669889E-3</v>
      </c>
      <c r="L4186" s="162">
        <f t="shared" si="832"/>
        <v>3.9000000000000004</v>
      </c>
      <c r="M4186" s="162">
        <f t="shared" si="827"/>
        <v>3.2717756964033811</v>
      </c>
      <c r="N4186" s="210">
        <f t="shared" si="833"/>
        <v>0.11019815489746113</v>
      </c>
      <c r="O4186" s="162">
        <f t="shared" si="834"/>
        <v>0</v>
      </c>
      <c r="P4186" s="162">
        <f t="shared" si="828"/>
        <v>0</v>
      </c>
      <c r="Q4186" s="210">
        <f t="shared" si="829"/>
        <v>5.3732468123861565E-3</v>
      </c>
      <c r="R4186" s="210">
        <f t="shared" si="835"/>
        <v>4.9563421290903749E-2</v>
      </c>
    </row>
    <row r="4187" spans="1:18" x14ac:dyDescent="0.2">
      <c r="A4187" s="146">
        <v>4183</v>
      </c>
      <c r="B4187" s="146">
        <v>7</v>
      </c>
      <c r="C4187" s="146" t="s">
        <v>879</v>
      </c>
      <c r="D4187" s="162">
        <v>11.8</v>
      </c>
      <c r="E4187" s="162">
        <v>3307.461487377454</v>
      </c>
      <c r="F4187" s="208">
        <f t="shared" si="830"/>
        <v>3151.349305173238</v>
      </c>
      <c r="G4187" s="208">
        <f t="shared" si="826"/>
        <v>1.7570376311261331</v>
      </c>
      <c r="H4187" s="162">
        <f t="shared" si="831"/>
        <v>13.557037631126134</v>
      </c>
      <c r="I4187" s="209" t="str">
        <f t="shared" si="836"/>
        <v>S</v>
      </c>
      <c r="J4187" s="209" t="s">
        <v>7731</v>
      </c>
      <c r="K4187" s="210">
        <v>0.1696313040028852</v>
      </c>
      <c r="L4187" s="162">
        <f t="shared" si="832"/>
        <v>3.1999999999999993</v>
      </c>
      <c r="M4187" s="162">
        <f t="shared" si="827"/>
        <v>1.4429623688738662</v>
      </c>
      <c r="N4187" s="210">
        <f t="shared" si="833"/>
        <v>0.13460575172000977</v>
      </c>
      <c r="O4187" s="162">
        <f t="shared" si="834"/>
        <v>0</v>
      </c>
      <c r="P4187" s="162">
        <f t="shared" si="828"/>
        <v>0</v>
      </c>
      <c r="Q4187" s="210">
        <f t="shared" si="829"/>
        <v>5.3732468123861565E-3</v>
      </c>
      <c r="R4187" s="210">
        <f t="shared" si="835"/>
        <v>7.3971018113452386E-2</v>
      </c>
    </row>
    <row r="4188" spans="1:18" x14ac:dyDescent="0.2">
      <c r="A4188" s="146">
        <v>4184</v>
      </c>
      <c r="B4188" s="146">
        <v>8</v>
      </c>
      <c r="C4188" s="146" t="s">
        <v>879</v>
      </c>
      <c r="D4188" s="162">
        <v>12</v>
      </c>
      <c r="E4188" s="162">
        <v>5969.8497120085103</v>
      </c>
      <c r="F4188" s="208">
        <f t="shared" si="830"/>
        <v>5683.2969258321018</v>
      </c>
      <c r="G4188" s="208">
        <f t="shared" si="826"/>
        <v>3.1687272975921426</v>
      </c>
      <c r="H4188" s="162">
        <f t="shared" si="831"/>
        <v>15.168727297592142</v>
      </c>
      <c r="I4188" s="209" t="str">
        <f t="shared" si="836"/>
        <v>S</v>
      </c>
      <c r="J4188" s="209" t="s">
        <v>7731</v>
      </c>
      <c r="K4188" s="210">
        <v>3.7725964762110445E-2</v>
      </c>
      <c r="L4188" s="162">
        <f t="shared" si="832"/>
        <v>3</v>
      </c>
      <c r="M4188" s="162">
        <f t="shared" si="827"/>
        <v>0</v>
      </c>
      <c r="N4188" s="210">
        <f t="shared" si="833"/>
        <v>7.2292530869519186E-2</v>
      </c>
      <c r="O4188" s="162">
        <f t="shared" si="834"/>
        <v>0</v>
      </c>
      <c r="P4188" s="162">
        <f t="shared" si="828"/>
        <v>0</v>
      </c>
      <c r="Q4188" s="210">
        <f t="shared" si="829"/>
        <v>5.3732468123861565E-3</v>
      </c>
      <c r="R4188" s="210">
        <f t="shared" si="835"/>
        <v>1.165779726296181E-2</v>
      </c>
    </row>
    <row r="4189" spans="1:18" x14ac:dyDescent="0.2">
      <c r="A4189" s="146">
        <v>4185</v>
      </c>
      <c r="B4189" s="146">
        <v>9</v>
      </c>
      <c r="C4189" s="146" t="s">
        <v>879</v>
      </c>
      <c r="D4189" s="162">
        <v>11.4</v>
      </c>
      <c r="E4189" s="162">
        <v>8832.8841068035672</v>
      </c>
      <c r="F4189" s="208">
        <f t="shared" si="830"/>
        <v>8430.1045915333252</v>
      </c>
      <c r="G4189" s="208">
        <f t="shared" si="826"/>
        <v>4.7002123748509677</v>
      </c>
      <c r="H4189" s="162">
        <f t="shared" si="831"/>
        <v>16.100212374850969</v>
      </c>
      <c r="I4189" s="209" t="str">
        <f t="shared" si="836"/>
        <v>S</v>
      </c>
      <c r="J4189" s="209" t="s">
        <v>7731</v>
      </c>
      <c r="K4189" s="210">
        <v>0.1254103278861449</v>
      </c>
      <c r="L4189" s="162">
        <f t="shared" si="832"/>
        <v>3.5999999999999996</v>
      </c>
      <c r="M4189" s="162">
        <f t="shared" si="827"/>
        <v>0</v>
      </c>
      <c r="N4189" s="210">
        <f t="shared" si="833"/>
        <v>9.9388101118753944E-2</v>
      </c>
      <c r="O4189" s="162">
        <f t="shared" si="834"/>
        <v>0</v>
      </c>
      <c r="P4189" s="162">
        <f t="shared" si="828"/>
        <v>0</v>
      </c>
      <c r="Q4189" s="210">
        <f t="shared" si="829"/>
        <v>5.3732468123861565E-3</v>
      </c>
      <c r="R4189" s="210">
        <f t="shared" si="835"/>
        <v>3.8753367512196567E-2</v>
      </c>
    </row>
    <row r="4190" spans="1:18" x14ac:dyDescent="0.2">
      <c r="A4190" s="146">
        <v>4186</v>
      </c>
      <c r="B4190" s="146">
        <v>10</v>
      </c>
      <c r="C4190" s="146" t="s">
        <v>879</v>
      </c>
      <c r="D4190" s="162">
        <v>12.2</v>
      </c>
      <c r="E4190" s="162">
        <v>10944.817234923676</v>
      </c>
      <c r="F4190" s="208">
        <f t="shared" si="830"/>
        <v>10410.710153859402</v>
      </c>
      <c r="G4190" s="208">
        <f t="shared" si="826"/>
        <v>5.8045007822680397</v>
      </c>
      <c r="H4190" s="162">
        <f t="shared" si="831"/>
        <v>18.004500782268039</v>
      </c>
      <c r="I4190" s="209" t="str">
        <f t="shared" si="836"/>
        <v>S</v>
      </c>
      <c r="J4190" s="209" t="s">
        <v>7731</v>
      </c>
      <c r="K4190" s="210">
        <v>0.1324196712221096</v>
      </c>
      <c r="L4190" s="162">
        <f t="shared" si="832"/>
        <v>2.8000000000000007</v>
      </c>
      <c r="M4190" s="162">
        <f t="shared" si="827"/>
        <v>0</v>
      </c>
      <c r="N4190" s="210">
        <f t="shared" si="833"/>
        <v>0.10155407630513902</v>
      </c>
      <c r="O4190" s="162">
        <f t="shared" si="834"/>
        <v>0</v>
      </c>
      <c r="P4190" s="162">
        <f t="shared" si="828"/>
        <v>0</v>
      </c>
      <c r="Q4190" s="210">
        <f t="shared" si="829"/>
        <v>5.3732468123861565E-3</v>
      </c>
      <c r="R4190" s="210">
        <f t="shared" si="835"/>
        <v>4.0919342698581641E-2</v>
      </c>
    </row>
    <row r="4191" spans="1:18" x14ac:dyDescent="0.2">
      <c r="A4191" s="146">
        <v>4187</v>
      </c>
      <c r="B4191" s="146">
        <v>11</v>
      </c>
      <c r="C4191" s="146" t="s">
        <v>879</v>
      </c>
      <c r="D4191" s="162">
        <v>12</v>
      </c>
      <c r="E4191" s="162">
        <v>12538.576758542582</v>
      </c>
      <c r="F4191" s="208">
        <f t="shared" si="830"/>
        <v>11936.725074132537</v>
      </c>
      <c r="G4191" s="208">
        <f t="shared" si="826"/>
        <v>6.6553317695465033</v>
      </c>
      <c r="H4191" s="162">
        <f t="shared" si="831"/>
        <v>18.655331769546503</v>
      </c>
      <c r="I4191" s="209" t="str">
        <f t="shared" si="836"/>
        <v>S</v>
      </c>
      <c r="J4191" s="209" t="s">
        <v>7731</v>
      </c>
      <c r="K4191" s="210">
        <v>1.0871009142890513E-2</v>
      </c>
      <c r="L4191" s="162">
        <f t="shared" si="832"/>
        <v>3</v>
      </c>
      <c r="M4191" s="162">
        <f t="shared" si="827"/>
        <v>0</v>
      </c>
      <c r="N4191" s="210">
        <f t="shared" si="833"/>
        <v>6.3994012061880101E-2</v>
      </c>
      <c r="O4191" s="162">
        <f t="shared" si="834"/>
        <v>0</v>
      </c>
      <c r="P4191" s="162">
        <f t="shared" si="828"/>
        <v>0</v>
      </c>
      <c r="Q4191" s="210">
        <f t="shared" si="829"/>
        <v>5.3732468123861565E-3</v>
      </c>
      <c r="R4191" s="210">
        <f t="shared" si="835"/>
        <v>3.3592784553227242E-3</v>
      </c>
    </row>
    <row r="4192" spans="1:18" x14ac:dyDescent="0.2">
      <c r="A4192" s="146">
        <v>4188</v>
      </c>
      <c r="B4192" s="146">
        <v>12</v>
      </c>
      <c r="C4192" s="146" t="s">
        <v>879</v>
      </c>
      <c r="D4192" s="162">
        <v>13.4</v>
      </c>
      <c r="E4192" s="162">
        <v>13952.84005503835</v>
      </c>
      <c r="F4192" s="208">
        <f t="shared" si="830"/>
        <v>13204.967828088294</v>
      </c>
      <c r="G4192" s="208">
        <f t="shared" si="826"/>
        <v>7.3624416543330797</v>
      </c>
      <c r="H4192" s="162">
        <f t="shared" si="831"/>
        <v>20.762441654333081</v>
      </c>
      <c r="I4192" s="209" t="str">
        <f t="shared" si="836"/>
        <v>S</v>
      </c>
      <c r="J4192" s="209" t="s">
        <v>7731</v>
      </c>
      <c r="K4192" s="210">
        <v>0.10417659139089416</v>
      </c>
      <c r="L4192" s="162">
        <f t="shared" si="832"/>
        <v>1.5999999999999996</v>
      </c>
      <c r="M4192" s="162">
        <f t="shared" si="827"/>
        <v>0</v>
      </c>
      <c r="N4192" s="210">
        <f t="shared" si="833"/>
        <v>9.2826609669623444E-2</v>
      </c>
      <c r="O4192" s="162">
        <f t="shared" si="834"/>
        <v>0</v>
      </c>
      <c r="P4192" s="162">
        <f t="shared" si="828"/>
        <v>0</v>
      </c>
      <c r="Q4192" s="210">
        <f t="shared" si="829"/>
        <v>5.3732468123861565E-3</v>
      </c>
      <c r="R4192" s="210">
        <f t="shared" si="835"/>
        <v>3.2191876063066067E-2</v>
      </c>
    </row>
    <row r="4193" spans="1:18" x14ac:dyDescent="0.2">
      <c r="A4193" s="146">
        <v>4189</v>
      </c>
      <c r="B4193" s="146">
        <v>13</v>
      </c>
      <c r="C4193" s="146" t="s">
        <v>879</v>
      </c>
      <c r="D4193" s="162">
        <v>14.3</v>
      </c>
      <c r="E4193" s="162">
        <v>15673.499236902448</v>
      </c>
      <c r="F4193" s="208">
        <f t="shared" si="830"/>
        <v>14776.975080551627</v>
      </c>
      <c r="G4193" s="208">
        <f t="shared" si="826"/>
        <v>8.2389157076686033</v>
      </c>
      <c r="H4193" s="162">
        <f t="shared" si="831"/>
        <v>22.538915707668604</v>
      </c>
      <c r="I4193" s="209" t="str">
        <f t="shared" si="836"/>
        <v>S</v>
      </c>
      <c r="J4193" s="209" t="s">
        <v>7731</v>
      </c>
      <c r="K4193" s="210">
        <v>0</v>
      </c>
      <c r="L4193" s="162">
        <f t="shared" si="832"/>
        <v>0.69999999999999929</v>
      </c>
      <c r="M4193" s="162">
        <f t="shared" si="827"/>
        <v>0</v>
      </c>
      <c r="N4193" s="210">
        <f t="shared" si="833"/>
        <v>6.0634733606557377E-2</v>
      </c>
      <c r="O4193" s="162">
        <f t="shared" si="834"/>
        <v>0</v>
      </c>
      <c r="P4193" s="162">
        <f t="shared" si="828"/>
        <v>0</v>
      </c>
      <c r="Q4193" s="210">
        <f t="shared" si="829"/>
        <v>5.3732468123861565E-3</v>
      </c>
      <c r="R4193" s="210">
        <f t="shared" si="835"/>
        <v>0</v>
      </c>
    </row>
    <row r="4194" spans="1:18" x14ac:dyDescent="0.2">
      <c r="A4194" s="146">
        <v>4190</v>
      </c>
      <c r="B4194" s="146">
        <v>14</v>
      </c>
      <c r="C4194" s="146" t="s">
        <v>879</v>
      </c>
      <c r="D4194" s="162">
        <v>14</v>
      </c>
      <c r="E4194" s="162">
        <v>17010.95484551297</v>
      </c>
      <c r="F4194" s="208">
        <f t="shared" si="830"/>
        <v>16058.341374164243</v>
      </c>
      <c r="G4194" s="208">
        <f t="shared" si="826"/>
        <v>8.9533426337596236</v>
      </c>
      <c r="H4194" s="162">
        <f t="shared" si="831"/>
        <v>22.953342633759625</v>
      </c>
      <c r="I4194" s="209" t="str">
        <f t="shared" si="836"/>
        <v>S</v>
      </c>
      <c r="J4194" s="209" t="s">
        <v>7731</v>
      </c>
      <c r="K4194" s="210">
        <v>3.0535049939064058E-3</v>
      </c>
      <c r="L4194" s="162">
        <f t="shared" si="832"/>
        <v>1</v>
      </c>
      <c r="M4194" s="162">
        <f t="shared" si="827"/>
        <v>0</v>
      </c>
      <c r="N4194" s="210">
        <f t="shared" si="833"/>
        <v>6.1578305027059625E-2</v>
      </c>
      <c r="O4194" s="162">
        <f t="shared" si="834"/>
        <v>0</v>
      </c>
      <c r="P4194" s="162">
        <f t="shared" si="828"/>
        <v>0</v>
      </c>
      <c r="Q4194" s="210">
        <f t="shared" si="829"/>
        <v>5.3732468123861565E-3</v>
      </c>
      <c r="R4194" s="210">
        <f t="shared" si="835"/>
        <v>9.4357142050224829E-4</v>
      </c>
    </row>
    <row r="4195" spans="1:18" x14ac:dyDescent="0.2">
      <c r="A4195" s="146">
        <v>4191</v>
      </c>
      <c r="B4195" s="146">
        <v>15</v>
      </c>
      <c r="C4195" s="146" t="s">
        <v>879</v>
      </c>
      <c r="D4195" s="162">
        <v>13.4</v>
      </c>
      <c r="E4195" s="162">
        <v>17024.869281724066</v>
      </c>
      <c r="F4195" s="208">
        <f t="shared" si="830"/>
        <v>16112.336288223656</v>
      </c>
      <c r="G4195" s="208">
        <f t="shared" si="826"/>
        <v>8.9834475465143182</v>
      </c>
      <c r="H4195" s="162">
        <f t="shared" si="831"/>
        <v>22.383447546514319</v>
      </c>
      <c r="I4195" s="209" t="str">
        <f t="shared" si="836"/>
        <v>S</v>
      </c>
      <c r="J4195" s="209" t="s">
        <v>7731</v>
      </c>
      <c r="K4195" s="210">
        <v>5.1069529055778294E-3</v>
      </c>
      <c r="L4195" s="162">
        <f t="shared" si="832"/>
        <v>1.5999999999999996</v>
      </c>
      <c r="M4195" s="162">
        <f t="shared" si="827"/>
        <v>0</v>
      </c>
      <c r="N4195" s="210">
        <f t="shared" si="833"/>
        <v>6.221284624012783E-2</v>
      </c>
      <c r="O4195" s="162">
        <f t="shared" si="834"/>
        <v>0</v>
      </c>
      <c r="P4195" s="162">
        <f t="shared" si="828"/>
        <v>0</v>
      </c>
      <c r="Q4195" s="210">
        <f t="shared" si="829"/>
        <v>5.3732468123861565E-3</v>
      </c>
      <c r="R4195" s="210">
        <f t="shared" si="835"/>
        <v>1.5781126335704526E-3</v>
      </c>
    </row>
    <row r="4196" spans="1:18" x14ac:dyDescent="0.2">
      <c r="A4196" s="146">
        <v>4192</v>
      </c>
      <c r="B4196" s="146">
        <v>16</v>
      </c>
      <c r="C4196" s="146" t="s">
        <v>879</v>
      </c>
      <c r="D4196" s="162">
        <v>14.2</v>
      </c>
      <c r="E4196" s="162">
        <v>15308.662719447519</v>
      </c>
      <c r="F4196" s="208">
        <f t="shared" si="830"/>
        <v>14439.130676982901</v>
      </c>
      <c r="G4196" s="208">
        <f t="shared" si="826"/>
        <v>8.0505502574910697</v>
      </c>
      <c r="H4196" s="162">
        <f t="shared" si="831"/>
        <v>22.250550257491071</v>
      </c>
      <c r="I4196" s="209" t="str">
        <f t="shared" si="836"/>
        <v>S</v>
      </c>
      <c r="J4196" s="209" t="s">
        <v>7731</v>
      </c>
      <c r="K4196" s="210">
        <v>4.3146212330657137E-2</v>
      </c>
      <c r="L4196" s="162">
        <f t="shared" si="832"/>
        <v>0.80000000000000071</v>
      </c>
      <c r="M4196" s="162">
        <f t="shared" si="827"/>
        <v>0</v>
      </c>
      <c r="N4196" s="210">
        <f t="shared" si="833"/>
        <v>7.3967455491530221E-2</v>
      </c>
      <c r="O4196" s="162">
        <f t="shared" si="834"/>
        <v>0</v>
      </c>
      <c r="P4196" s="162">
        <f t="shared" si="828"/>
        <v>0</v>
      </c>
      <c r="Q4196" s="210">
        <f t="shared" si="829"/>
        <v>5.3732468123861565E-3</v>
      </c>
      <c r="R4196" s="210">
        <f t="shared" si="835"/>
        <v>1.3332721884972844E-2</v>
      </c>
    </row>
    <row r="4197" spans="1:18" x14ac:dyDescent="0.2">
      <c r="A4197" s="146">
        <v>4193</v>
      </c>
      <c r="B4197" s="146">
        <v>17</v>
      </c>
      <c r="C4197" s="146" t="s">
        <v>879</v>
      </c>
      <c r="D4197" s="162">
        <v>14.3</v>
      </c>
      <c r="E4197" s="162">
        <v>12265.01894263244</v>
      </c>
      <c r="F4197" s="208">
        <f t="shared" si="830"/>
        <v>11563.459859113864</v>
      </c>
      <c r="G4197" s="208">
        <f t="shared" si="826"/>
        <v>6.4472174141808285</v>
      </c>
      <c r="H4197" s="162">
        <f t="shared" si="831"/>
        <v>20.747217414180831</v>
      </c>
      <c r="I4197" s="209" t="str">
        <f t="shared" si="836"/>
        <v>S</v>
      </c>
      <c r="J4197" s="209" t="s">
        <v>7731</v>
      </c>
      <c r="K4197" s="210">
        <v>3.9426989059413664E-2</v>
      </c>
      <c r="L4197" s="162">
        <f t="shared" si="832"/>
        <v>0.69999999999999929</v>
      </c>
      <c r="M4197" s="162">
        <f t="shared" si="827"/>
        <v>0</v>
      </c>
      <c r="N4197" s="210">
        <f t="shared" si="833"/>
        <v>7.2818168756379781E-2</v>
      </c>
      <c r="O4197" s="162">
        <f t="shared" si="834"/>
        <v>0</v>
      </c>
      <c r="P4197" s="162">
        <f t="shared" si="828"/>
        <v>0</v>
      </c>
      <c r="Q4197" s="210">
        <f t="shared" si="829"/>
        <v>5.3732468123861565E-3</v>
      </c>
      <c r="R4197" s="210">
        <f t="shared" si="835"/>
        <v>1.2183435149822404E-2</v>
      </c>
    </row>
    <row r="4198" spans="1:18" x14ac:dyDescent="0.2">
      <c r="A4198" s="146">
        <v>4194</v>
      </c>
      <c r="B4198" s="146">
        <v>18</v>
      </c>
      <c r="C4198" s="146" t="s">
        <v>879</v>
      </c>
      <c r="D4198" s="162">
        <v>14</v>
      </c>
      <c r="E4198" s="162">
        <v>8220.0923360669112</v>
      </c>
      <c r="F4198" s="208">
        <f t="shared" si="830"/>
        <v>7759.7671652471636</v>
      </c>
      <c r="G4198" s="208">
        <f t="shared" si="826"/>
        <v>4.3264651416884803</v>
      </c>
      <c r="H4198" s="162">
        <f t="shared" si="831"/>
        <v>18.32646514168848</v>
      </c>
      <c r="I4198" s="209" t="str">
        <f t="shared" si="836"/>
        <v>S</v>
      </c>
      <c r="J4198" s="209" t="s">
        <v>7731</v>
      </c>
      <c r="K4198" s="210">
        <v>4.9896975772668562E-3</v>
      </c>
      <c r="L4198" s="162">
        <f t="shared" si="832"/>
        <v>1</v>
      </c>
      <c r="M4198" s="162">
        <f t="shared" si="827"/>
        <v>0</v>
      </c>
      <c r="N4198" s="210">
        <f t="shared" si="833"/>
        <v>6.2176612869978887E-2</v>
      </c>
      <c r="O4198" s="162">
        <f t="shared" si="834"/>
        <v>0</v>
      </c>
      <c r="P4198" s="162">
        <f t="shared" si="828"/>
        <v>0</v>
      </c>
      <c r="Q4198" s="210">
        <f t="shared" si="829"/>
        <v>5.3732468123861565E-3</v>
      </c>
      <c r="R4198" s="210">
        <f t="shared" si="835"/>
        <v>1.5418792634215098E-3</v>
      </c>
    </row>
    <row r="4199" spans="1:18" x14ac:dyDescent="0.2">
      <c r="A4199" s="146">
        <v>4195</v>
      </c>
      <c r="B4199" s="146">
        <v>19</v>
      </c>
      <c r="C4199" s="146" t="s">
        <v>879</v>
      </c>
      <c r="D4199" s="162">
        <v>13.8</v>
      </c>
      <c r="E4199" s="162">
        <v>4104.7586822732392</v>
      </c>
      <c r="F4199" s="208">
        <f t="shared" si="830"/>
        <v>3878.1760030117562</v>
      </c>
      <c r="G4199" s="208">
        <f t="shared" si="826"/>
        <v>2.1622805083003653</v>
      </c>
      <c r="H4199" s="162">
        <f t="shared" si="831"/>
        <v>15.962280508300367</v>
      </c>
      <c r="I4199" s="209" t="str">
        <f t="shared" si="836"/>
        <v>S</v>
      </c>
      <c r="J4199" s="209" t="s">
        <v>7731</v>
      </c>
      <c r="K4199" s="210">
        <v>8.7851401000596345E-3</v>
      </c>
      <c r="L4199" s="162">
        <f t="shared" si="832"/>
        <v>1.1999999999999993</v>
      </c>
      <c r="M4199" s="162">
        <f t="shared" si="827"/>
        <v>0</v>
      </c>
      <c r="N4199" s="210">
        <f t="shared" si="833"/>
        <v>6.334945231180493E-2</v>
      </c>
      <c r="O4199" s="162">
        <f t="shared" si="834"/>
        <v>0</v>
      </c>
      <c r="P4199" s="162">
        <f t="shared" si="828"/>
        <v>0</v>
      </c>
      <c r="Q4199" s="210">
        <f t="shared" si="829"/>
        <v>5.3732468123861565E-3</v>
      </c>
      <c r="R4199" s="210">
        <f t="shared" si="835"/>
        <v>2.7147187052475527E-3</v>
      </c>
    </row>
    <row r="4200" spans="1:18" x14ac:dyDescent="0.2">
      <c r="A4200" s="146">
        <v>4196</v>
      </c>
      <c r="B4200" s="146">
        <v>20</v>
      </c>
      <c r="C4200" s="146" t="s">
        <v>879</v>
      </c>
      <c r="D4200" s="162">
        <v>13.5</v>
      </c>
      <c r="E4200" s="162">
        <v>1277.6235329028095</v>
      </c>
      <c r="F4200" s="208">
        <f t="shared" si="830"/>
        <v>1208.6318621260577</v>
      </c>
      <c r="G4200" s="208">
        <f t="shared" si="826"/>
        <v>0.67387377858983333</v>
      </c>
      <c r="H4200" s="162">
        <f t="shared" si="831"/>
        <v>14.173873778589833</v>
      </c>
      <c r="I4200" s="209" t="str">
        <f t="shared" si="836"/>
        <v>S</v>
      </c>
      <c r="J4200" s="209" t="s">
        <v>7731</v>
      </c>
      <c r="K4200" s="210">
        <v>7.6981246775971707E-2</v>
      </c>
      <c r="L4200" s="162">
        <f t="shared" si="832"/>
        <v>1.5</v>
      </c>
      <c r="M4200" s="162">
        <f t="shared" si="827"/>
        <v>0.82612622141016701</v>
      </c>
      <c r="N4200" s="210">
        <f t="shared" si="833"/>
        <v>9.6762343997023686E-2</v>
      </c>
      <c r="O4200" s="162">
        <f t="shared" si="834"/>
        <v>0</v>
      </c>
      <c r="P4200" s="162">
        <f t="shared" si="828"/>
        <v>0</v>
      </c>
      <c r="Q4200" s="210">
        <f t="shared" si="829"/>
        <v>5.3732468123861565E-3</v>
      </c>
      <c r="R4200" s="210">
        <f t="shared" si="835"/>
        <v>3.612761039046631E-2</v>
      </c>
    </row>
    <row r="4201" spans="1:18" x14ac:dyDescent="0.2">
      <c r="A4201" s="146">
        <v>4197</v>
      </c>
      <c r="B4201" s="146">
        <v>21</v>
      </c>
      <c r="C4201" s="146" t="s">
        <v>879</v>
      </c>
      <c r="D4201" s="162">
        <v>11</v>
      </c>
      <c r="E4201" s="162">
        <v>101.01880689255498</v>
      </c>
      <c r="F4201" s="208">
        <f t="shared" si="830"/>
        <v>96.573979389282556</v>
      </c>
      <c r="G4201" s="208">
        <f t="shared" si="826"/>
        <v>5.3844908812874695E-2</v>
      </c>
      <c r="H4201" s="162">
        <f t="shared" si="831"/>
        <v>11.053844908812875</v>
      </c>
      <c r="I4201" s="209" t="str">
        <f t="shared" si="836"/>
        <v>S</v>
      </c>
      <c r="J4201" s="209" t="s">
        <v>7731</v>
      </c>
      <c r="K4201" s="210">
        <v>0.14753074614898781</v>
      </c>
      <c r="L4201" s="162">
        <f t="shared" si="832"/>
        <v>4</v>
      </c>
      <c r="M4201" s="162">
        <f t="shared" si="827"/>
        <v>3.9461550911871246</v>
      </c>
      <c r="N4201" s="210">
        <f t="shared" si="833"/>
        <v>0.16516534969293101</v>
      </c>
      <c r="O4201" s="162">
        <f t="shared" si="834"/>
        <v>0</v>
      </c>
      <c r="P4201" s="162">
        <f t="shared" si="828"/>
        <v>0</v>
      </c>
      <c r="Q4201" s="210">
        <f t="shared" si="829"/>
        <v>5.3732468123861565E-3</v>
      </c>
      <c r="R4201" s="210">
        <f t="shared" si="835"/>
        <v>0.10453061608637362</v>
      </c>
    </row>
    <row r="4202" spans="1:18" x14ac:dyDescent="0.2">
      <c r="A4202" s="146">
        <v>4198</v>
      </c>
      <c r="B4202" s="146">
        <v>22</v>
      </c>
      <c r="C4202" s="146" t="s">
        <v>879</v>
      </c>
      <c r="D4202" s="162">
        <v>12.1</v>
      </c>
      <c r="E4202" s="162">
        <v>0</v>
      </c>
      <c r="F4202" s="208">
        <f t="shared" si="830"/>
        <v>0</v>
      </c>
      <c r="G4202" s="208">
        <f t="shared" si="826"/>
        <v>0</v>
      </c>
      <c r="H4202" s="162">
        <f t="shared" si="831"/>
        <v>12.1</v>
      </c>
      <c r="I4202" s="209" t="str">
        <f t="shared" si="836"/>
        <v>S</v>
      </c>
      <c r="J4202" s="209" t="s">
        <v>7731</v>
      </c>
      <c r="K4202" s="210">
        <v>1.8340890372383983E-2</v>
      </c>
      <c r="L4202" s="162">
        <f t="shared" si="832"/>
        <v>2.9000000000000004</v>
      </c>
      <c r="M4202" s="162">
        <f t="shared" si="827"/>
        <v>2.9000000000000004</v>
      </c>
      <c r="N4202" s="210">
        <f t="shared" si="833"/>
        <v>0.10961816085336303</v>
      </c>
      <c r="O4202" s="162">
        <f t="shared" si="834"/>
        <v>0</v>
      </c>
      <c r="P4202" s="162">
        <f t="shared" si="828"/>
        <v>0</v>
      </c>
      <c r="Q4202" s="210">
        <f t="shared" si="829"/>
        <v>5.3732468123861565E-3</v>
      </c>
      <c r="R4202" s="210">
        <f t="shared" si="835"/>
        <v>4.8983427246805648E-2</v>
      </c>
    </row>
    <row r="4203" spans="1:18" x14ac:dyDescent="0.2">
      <c r="A4203" s="146">
        <v>4199</v>
      </c>
      <c r="B4203" s="146">
        <v>23</v>
      </c>
      <c r="C4203" s="146" t="s">
        <v>879</v>
      </c>
      <c r="D4203" s="162">
        <v>10.6</v>
      </c>
      <c r="E4203" s="162">
        <v>0</v>
      </c>
      <c r="F4203" s="208">
        <f t="shared" si="830"/>
        <v>0</v>
      </c>
      <c r="G4203" s="208">
        <f t="shared" si="826"/>
        <v>0</v>
      </c>
      <c r="H4203" s="162">
        <f t="shared" si="831"/>
        <v>10.6</v>
      </c>
      <c r="I4203" s="209" t="str">
        <f t="shared" si="836"/>
        <v>S</v>
      </c>
      <c r="J4203" s="209" t="s">
        <v>7731</v>
      </c>
      <c r="K4203" s="210">
        <v>6.8874056860745395E-2</v>
      </c>
      <c r="L4203" s="162">
        <f t="shared" si="832"/>
        <v>4.4000000000000004</v>
      </c>
      <c r="M4203" s="162">
        <f t="shared" si="827"/>
        <v>4.4000000000000004</v>
      </c>
      <c r="N4203" s="210">
        <f t="shared" si="833"/>
        <v>0.14763830041860973</v>
      </c>
      <c r="O4203" s="162">
        <f t="shared" si="834"/>
        <v>0</v>
      </c>
      <c r="P4203" s="162">
        <f t="shared" si="828"/>
        <v>0</v>
      </c>
      <c r="Q4203" s="210">
        <f t="shared" si="829"/>
        <v>5.3732468123861565E-3</v>
      </c>
      <c r="R4203" s="210">
        <f t="shared" si="835"/>
        <v>8.7003566812052346E-2</v>
      </c>
    </row>
    <row r="4204" spans="1:18" x14ac:dyDescent="0.2">
      <c r="A4204" s="146">
        <v>4200</v>
      </c>
      <c r="B4204" s="146">
        <v>24</v>
      </c>
      <c r="C4204" s="146" t="s">
        <v>879</v>
      </c>
      <c r="D4204" s="162">
        <v>10.9</v>
      </c>
      <c r="E4204" s="162">
        <v>0</v>
      </c>
      <c r="F4204" s="208">
        <f t="shared" si="830"/>
        <v>0</v>
      </c>
      <c r="G4204" s="208">
        <f t="shared" si="826"/>
        <v>0</v>
      </c>
      <c r="H4204" s="162">
        <f t="shared" si="831"/>
        <v>10.9</v>
      </c>
      <c r="I4204" s="209" t="str">
        <f t="shared" si="836"/>
        <v>S</v>
      </c>
      <c r="J4204" s="209" t="s">
        <v>7731</v>
      </c>
      <c r="K4204" s="210">
        <v>0</v>
      </c>
      <c r="L4204" s="162">
        <f t="shared" si="832"/>
        <v>4.0999999999999996</v>
      </c>
      <c r="M4204" s="162">
        <f t="shared" si="827"/>
        <v>4.0999999999999996</v>
      </c>
      <c r="N4204" s="210">
        <f t="shared" si="833"/>
        <v>0.12187440001760796</v>
      </c>
      <c r="O4204" s="162">
        <f t="shared" si="834"/>
        <v>0</v>
      </c>
      <c r="P4204" s="162">
        <f t="shared" si="828"/>
        <v>0</v>
      </c>
      <c r="Q4204" s="210">
        <f t="shared" si="829"/>
        <v>5.3732468123861565E-3</v>
      </c>
      <c r="R4204" s="210">
        <f t="shared" si="835"/>
        <v>6.1239666411050588E-2</v>
      </c>
    </row>
    <row r="4205" spans="1:18" x14ac:dyDescent="0.2">
      <c r="A4205" s="146">
        <v>4201</v>
      </c>
      <c r="B4205" s="146">
        <v>1</v>
      </c>
      <c r="C4205" s="146" t="s">
        <v>879</v>
      </c>
      <c r="D4205" s="162">
        <v>10.199999999999999</v>
      </c>
      <c r="E4205" s="162">
        <v>0</v>
      </c>
      <c r="F4205" s="208">
        <f t="shared" si="830"/>
        <v>0</v>
      </c>
      <c r="G4205" s="208">
        <f t="shared" si="826"/>
        <v>0</v>
      </c>
      <c r="H4205" s="162">
        <f t="shared" si="831"/>
        <v>10.199999999999999</v>
      </c>
      <c r="I4205" s="209" t="str">
        <f>IF(AVERAGE(H4205:H4228)&gt;15,"S",IF(AVERAGE(H4205:H4228)&lt;5,"W","Ü"))</f>
        <v>S</v>
      </c>
      <c r="J4205" s="209" t="s">
        <v>7731</v>
      </c>
      <c r="K4205" s="210">
        <v>1.6809008365835574E-4</v>
      </c>
      <c r="L4205" s="162">
        <f t="shared" si="832"/>
        <v>4.8000000000000007</v>
      </c>
      <c r="M4205" s="162">
        <f t="shared" si="827"/>
        <v>4.8000000000000007</v>
      </c>
      <c r="N4205" s="210">
        <f t="shared" si="833"/>
        <v>0.1323818947679527</v>
      </c>
      <c r="O4205" s="162">
        <f t="shared" si="834"/>
        <v>0</v>
      </c>
      <c r="P4205" s="162">
        <f t="shared" si="828"/>
        <v>0</v>
      </c>
      <c r="Q4205" s="210">
        <f t="shared" si="829"/>
        <v>5.3732468123861565E-3</v>
      </c>
      <c r="R4205" s="210">
        <f t="shared" si="835"/>
        <v>7.1747161161395318E-2</v>
      </c>
    </row>
    <row r="4206" spans="1:18" x14ac:dyDescent="0.2">
      <c r="A4206" s="146">
        <v>4202</v>
      </c>
      <c r="B4206" s="146">
        <v>2</v>
      </c>
      <c r="C4206" s="146" t="s">
        <v>879</v>
      </c>
      <c r="D4206" s="162">
        <v>9.9</v>
      </c>
      <c r="E4206" s="162">
        <v>0</v>
      </c>
      <c r="F4206" s="208">
        <f t="shared" si="830"/>
        <v>0</v>
      </c>
      <c r="G4206" s="208">
        <f t="shared" si="826"/>
        <v>0</v>
      </c>
      <c r="H4206" s="162">
        <f t="shared" si="831"/>
        <v>9.9</v>
      </c>
      <c r="I4206" s="209" t="str">
        <f>IF(I4205="S","S",IF(I4205="W","W","Ü"))</f>
        <v>S</v>
      </c>
      <c r="J4206" s="209" t="s">
        <v>7731</v>
      </c>
      <c r="K4206" s="210">
        <v>1.0627291674174604E-3</v>
      </c>
      <c r="L4206" s="162">
        <f t="shared" si="832"/>
        <v>5.0999999999999996</v>
      </c>
      <c r="M4206" s="162">
        <f t="shared" si="827"/>
        <v>5.0999999999999996</v>
      </c>
      <c r="N4206" s="210">
        <f t="shared" si="833"/>
        <v>0.13713930068974062</v>
      </c>
      <c r="O4206" s="162">
        <f t="shared" si="834"/>
        <v>0</v>
      </c>
      <c r="P4206" s="162">
        <f t="shared" si="828"/>
        <v>0</v>
      </c>
      <c r="Q4206" s="210">
        <f t="shared" si="829"/>
        <v>5.3732468123861565E-3</v>
      </c>
      <c r="R4206" s="210">
        <f t="shared" si="835"/>
        <v>7.6504567083183234E-2</v>
      </c>
    </row>
    <row r="4207" spans="1:18" x14ac:dyDescent="0.2">
      <c r="A4207" s="146">
        <v>4203</v>
      </c>
      <c r="B4207" s="146">
        <v>3</v>
      </c>
      <c r="C4207" s="146" t="s">
        <v>879</v>
      </c>
      <c r="D4207" s="162">
        <v>9.5</v>
      </c>
      <c r="E4207" s="162">
        <v>0</v>
      </c>
      <c r="F4207" s="208">
        <f t="shared" si="830"/>
        <v>0</v>
      </c>
      <c r="G4207" s="208">
        <f t="shared" si="826"/>
        <v>0</v>
      </c>
      <c r="H4207" s="162">
        <f t="shared" si="831"/>
        <v>9.5</v>
      </c>
      <c r="I4207" s="209" t="str">
        <f t="shared" ref="I4207:I4228" si="837">IF(I4206="S","S",IF(I4206="W","W","Ü"))</f>
        <v>S</v>
      </c>
      <c r="J4207" s="209" t="s">
        <v>7731</v>
      </c>
      <c r="K4207" s="210">
        <v>5.129509595208039E-5</v>
      </c>
      <c r="L4207" s="162">
        <f t="shared" si="832"/>
        <v>5.5</v>
      </c>
      <c r="M4207" s="162">
        <f t="shared" si="827"/>
        <v>5.5</v>
      </c>
      <c r="N4207" s="210">
        <f t="shared" si="833"/>
        <v>0.142801356450723</v>
      </c>
      <c r="O4207" s="162">
        <f t="shared" si="834"/>
        <v>0</v>
      </c>
      <c r="P4207" s="162">
        <f t="shared" si="828"/>
        <v>0</v>
      </c>
      <c r="Q4207" s="210">
        <f t="shared" si="829"/>
        <v>5.3732468123861565E-3</v>
      </c>
      <c r="R4207" s="210">
        <f t="shared" si="835"/>
        <v>8.2166622844165621E-2</v>
      </c>
    </row>
    <row r="4208" spans="1:18" x14ac:dyDescent="0.2">
      <c r="A4208" s="146">
        <v>4204</v>
      </c>
      <c r="B4208" s="146">
        <v>4</v>
      </c>
      <c r="C4208" s="146" t="s">
        <v>879</v>
      </c>
      <c r="D4208" s="162">
        <v>9</v>
      </c>
      <c r="E4208" s="162">
        <v>1.6697323453314872</v>
      </c>
      <c r="F4208" s="208">
        <f t="shared" si="830"/>
        <v>1.6096219808995536</v>
      </c>
      <c r="G4208" s="208">
        <f t="shared" si="826"/>
        <v>8.9744617890679486E-4</v>
      </c>
      <c r="H4208" s="162">
        <f t="shared" si="831"/>
        <v>9.0008974461789073</v>
      </c>
      <c r="I4208" s="209" t="str">
        <f t="shared" si="837"/>
        <v>S</v>
      </c>
      <c r="J4208" s="209" t="s">
        <v>7731</v>
      </c>
      <c r="K4208" s="210">
        <v>0</v>
      </c>
      <c r="L4208" s="162">
        <f t="shared" si="832"/>
        <v>6</v>
      </c>
      <c r="M4208" s="162">
        <f t="shared" si="827"/>
        <v>5.9991025538210927</v>
      </c>
      <c r="N4208" s="210">
        <f t="shared" si="833"/>
        <v>0.15024035291428553</v>
      </c>
      <c r="O4208" s="162">
        <f t="shared" si="834"/>
        <v>0</v>
      </c>
      <c r="P4208" s="162">
        <f t="shared" si="828"/>
        <v>0</v>
      </c>
      <c r="Q4208" s="210">
        <f t="shared" si="829"/>
        <v>5.3732468123861565E-3</v>
      </c>
      <c r="R4208" s="210">
        <f t="shared" si="835"/>
        <v>8.9605619307728146E-2</v>
      </c>
    </row>
    <row r="4209" spans="1:18" x14ac:dyDescent="0.2">
      <c r="A4209" s="146">
        <v>4205</v>
      </c>
      <c r="B4209" s="146">
        <v>5</v>
      </c>
      <c r="C4209" s="146" t="s">
        <v>879</v>
      </c>
      <c r="D4209" s="162">
        <v>8.8000000000000007</v>
      </c>
      <c r="E4209" s="162">
        <v>305.56101919566214</v>
      </c>
      <c r="F4209" s="208">
        <f t="shared" si="830"/>
        <v>294.80527131997485</v>
      </c>
      <c r="G4209" s="208">
        <f t="shared" si="826"/>
        <v>0.16436894339615921</v>
      </c>
      <c r="H4209" s="162">
        <f t="shared" si="831"/>
        <v>8.9643689433961598</v>
      </c>
      <c r="I4209" s="209" t="str">
        <f t="shared" si="837"/>
        <v>S</v>
      </c>
      <c r="J4209" s="209" t="s">
        <v>7731</v>
      </c>
      <c r="K4209" s="210">
        <v>0</v>
      </c>
      <c r="L4209" s="162">
        <f t="shared" si="832"/>
        <v>6.1999999999999993</v>
      </c>
      <c r="M4209" s="162">
        <f t="shared" si="827"/>
        <v>6.0356310566038402</v>
      </c>
      <c r="N4209" s="210">
        <f t="shared" si="833"/>
        <v>0.15078596104231251</v>
      </c>
      <c r="O4209" s="162">
        <f t="shared" si="834"/>
        <v>0</v>
      </c>
      <c r="P4209" s="162">
        <f t="shared" si="828"/>
        <v>0</v>
      </c>
      <c r="Q4209" s="210">
        <f t="shared" si="829"/>
        <v>5.3732468123861565E-3</v>
      </c>
      <c r="R4209" s="210">
        <f t="shared" si="835"/>
        <v>9.0151227435755127E-2</v>
      </c>
    </row>
    <row r="4210" spans="1:18" x14ac:dyDescent="0.2">
      <c r="A4210" s="146">
        <v>4206</v>
      </c>
      <c r="B4210" s="146">
        <v>6</v>
      </c>
      <c r="C4210" s="146" t="s">
        <v>879</v>
      </c>
      <c r="D4210" s="162">
        <v>10</v>
      </c>
      <c r="E4210" s="162">
        <v>2120.5600785709889</v>
      </c>
      <c r="F4210" s="208">
        <f t="shared" si="830"/>
        <v>2035.7376754281493</v>
      </c>
      <c r="G4210" s="208">
        <f t="shared" si="826"/>
        <v>1.1350273665178054</v>
      </c>
      <c r="H4210" s="162">
        <f t="shared" si="831"/>
        <v>11.135027366517805</v>
      </c>
      <c r="I4210" s="209" t="str">
        <f t="shared" si="837"/>
        <v>S</v>
      </c>
      <c r="J4210" s="209" t="s">
        <v>7731</v>
      </c>
      <c r="K4210" s="210">
        <v>2.2475801209669889E-3</v>
      </c>
      <c r="L4210" s="162">
        <f t="shared" si="832"/>
        <v>5</v>
      </c>
      <c r="M4210" s="162">
        <f t="shared" si="827"/>
        <v>3.8649726334821946</v>
      </c>
      <c r="N4210" s="210">
        <f t="shared" si="833"/>
        <v>0.11905844332252538</v>
      </c>
      <c r="O4210" s="162">
        <f t="shared" si="834"/>
        <v>0</v>
      </c>
      <c r="P4210" s="162">
        <f t="shared" si="828"/>
        <v>0</v>
      </c>
      <c r="Q4210" s="210">
        <f t="shared" si="829"/>
        <v>5.3732468123861565E-3</v>
      </c>
      <c r="R4210" s="210">
        <f t="shared" si="835"/>
        <v>5.8423709715968004E-2</v>
      </c>
    </row>
    <row r="4211" spans="1:18" x14ac:dyDescent="0.2">
      <c r="A4211" s="146">
        <v>4207</v>
      </c>
      <c r="B4211" s="146">
        <v>7</v>
      </c>
      <c r="C4211" s="146" t="s">
        <v>879</v>
      </c>
      <c r="D4211" s="162">
        <v>13</v>
      </c>
      <c r="E4211" s="162">
        <v>5519.8568449416744</v>
      </c>
      <c r="F4211" s="208">
        <f t="shared" si="830"/>
        <v>5232.8242890047068</v>
      </c>
      <c r="G4211" s="208">
        <f t="shared" si="826"/>
        <v>2.9175658749599287</v>
      </c>
      <c r="H4211" s="162">
        <f t="shared" si="831"/>
        <v>15.917565874959928</v>
      </c>
      <c r="I4211" s="209" t="str">
        <f t="shared" si="837"/>
        <v>S</v>
      </c>
      <c r="J4211" s="209" t="s">
        <v>7731</v>
      </c>
      <c r="K4211" s="210">
        <v>0.1696313040028852</v>
      </c>
      <c r="L4211" s="162">
        <f t="shared" si="832"/>
        <v>2</v>
      </c>
      <c r="M4211" s="162">
        <f t="shared" si="827"/>
        <v>0</v>
      </c>
      <c r="N4211" s="210">
        <f t="shared" si="833"/>
        <v>0.11305293852158663</v>
      </c>
      <c r="O4211" s="162">
        <f t="shared" si="834"/>
        <v>0</v>
      </c>
      <c r="P4211" s="162">
        <f t="shared" si="828"/>
        <v>0</v>
      </c>
      <c r="Q4211" s="210">
        <f t="shared" si="829"/>
        <v>5.3732468123861565E-3</v>
      </c>
      <c r="R4211" s="210">
        <f t="shared" si="835"/>
        <v>5.241820491502925E-2</v>
      </c>
    </row>
    <row r="4212" spans="1:18" x14ac:dyDescent="0.2">
      <c r="A4212" s="146">
        <v>4208</v>
      </c>
      <c r="B4212" s="146">
        <v>8</v>
      </c>
      <c r="C4212" s="146" t="s">
        <v>879</v>
      </c>
      <c r="D4212" s="162">
        <v>15.4</v>
      </c>
      <c r="E4212" s="162">
        <v>9922.1061734081413</v>
      </c>
      <c r="F4212" s="208">
        <f t="shared" si="830"/>
        <v>9310.9044331261994</v>
      </c>
      <c r="G4212" s="208">
        <f t="shared" si="826"/>
        <v>5.1913031164035113</v>
      </c>
      <c r="H4212" s="162">
        <f t="shared" si="831"/>
        <v>20.591303116403513</v>
      </c>
      <c r="I4212" s="209" t="str">
        <f t="shared" si="837"/>
        <v>S</v>
      </c>
      <c r="J4212" s="209" t="s">
        <v>7731</v>
      </c>
      <c r="K4212" s="210">
        <v>3.7725964762110445E-2</v>
      </c>
      <c r="L4212" s="162">
        <f t="shared" si="832"/>
        <v>0</v>
      </c>
      <c r="M4212" s="162">
        <f t="shared" si="827"/>
        <v>0</v>
      </c>
      <c r="N4212" s="210">
        <f t="shared" si="833"/>
        <v>7.2292530869519186E-2</v>
      </c>
      <c r="O4212" s="162">
        <f t="shared" si="834"/>
        <v>0</v>
      </c>
      <c r="P4212" s="162">
        <f t="shared" si="828"/>
        <v>0</v>
      </c>
      <c r="Q4212" s="210">
        <f t="shared" si="829"/>
        <v>5.3732468123861565E-3</v>
      </c>
      <c r="R4212" s="210">
        <f t="shared" si="835"/>
        <v>1.165779726296181E-2</v>
      </c>
    </row>
    <row r="4213" spans="1:18" x14ac:dyDescent="0.2">
      <c r="A4213" s="146">
        <v>4209</v>
      </c>
      <c r="B4213" s="146">
        <v>9</v>
      </c>
      <c r="C4213" s="146" t="s">
        <v>879</v>
      </c>
      <c r="D4213" s="162">
        <v>16.899999999999999</v>
      </c>
      <c r="E4213" s="162">
        <v>14363.872500714118</v>
      </c>
      <c r="F4213" s="208">
        <f t="shared" si="830"/>
        <v>13392.874719665844</v>
      </c>
      <c r="G4213" s="208">
        <f t="shared" si="826"/>
        <v>7.4672093102408859</v>
      </c>
      <c r="H4213" s="162">
        <f t="shared" si="831"/>
        <v>24.367209310240884</v>
      </c>
      <c r="I4213" s="209" t="str">
        <f t="shared" si="837"/>
        <v>S</v>
      </c>
      <c r="J4213" s="209" t="s">
        <v>7731</v>
      </c>
      <c r="K4213" s="210">
        <v>0.1254103278861449</v>
      </c>
      <c r="L4213" s="162">
        <f t="shared" si="832"/>
        <v>0</v>
      </c>
      <c r="M4213" s="162">
        <f t="shared" si="827"/>
        <v>0</v>
      </c>
      <c r="N4213" s="210">
        <f t="shared" si="833"/>
        <v>9.9388101118753944E-2</v>
      </c>
      <c r="O4213" s="162">
        <f t="shared" si="834"/>
        <v>0</v>
      </c>
      <c r="P4213" s="162">
        <f t="shared" si="828"/>
        <v>0</v>
      </c>
      <c r="Q4213" s="210">
        <f t="shared" si="829"/>
        <v>5.3732468123861565E-3</v>
      </c>
      <c r="R4213" s="210">
        <f t="shared" si="835"/>
        <v>3.8753367512196567E-2</v>
      </c>
    </row>
    <row r="4214" spans="1:18" x14ac:dyDescent="0.2">
      <c r="A4214" s="146">
        <v>4210</v>
      </c>
      <c r="B4214" s="146">
        <v>10</v>
      </c>
      <c r="C4214" s="146" t="s">
        <v>879</v>
      </c>
      <c r="D4214" s="162">
        <v>18.3</v>
      </c>
      <c r="E4214" s="162">
        <v>18042.014568755163</v>
      </c>
      <c r="F4214" s="208">
        <f t="shared" si="830"/>
        <v>16721.339102322283</v>
      </c>
      <c r="G4214" s="208">
        <f t="shared" si="826"/>
        <v>9.3229976116487752</v>
      </c>
      <c r="H4214" s="162">
        <f t="shared" si="831"/>
        <v>27.622997611648778</v>
      </c>
      <c r="I4214" s="209" t="str">
        <f t="shared" si="837"/>
        <v>S</v>
      </c>
      <c r="J4214" s="209" t="s">
        <v>7731</v>
      </c>
      <c r="K4214" s="210">
        <v>0.1324196712221096</v>
      </c>
      <c r="L4214" s="162">
        <f t="shared" si="832"/>
        <v>0</v>
      </c>
      <c r="M4214" s="162">
        <f t="shared" si="827"/>
        <v>0</v>
      </c>
      <c r="N4214" s="210">
        <f t="shared" si="833"/>
        <v>0.10155407630513902</v>
      </c>
      <c r="O4214" s="162">
        <f t="shared" si="834"/>
        <v>0</v>
      </c>
      <c r="P4214" s="162">
        <f t="shared" si="828"/>
        <v>1.6229976116487776</v>
      </c>
      <c r="Q4214" s="210">
        <f t="shared" si="829"/>
        <v>8.1611770270426254E-3</v>
      </c>
      <c r="R4214" s="210">
        <f t="shared" si="835"/>
        <v>4.0919342698581641E-2</v>
      </c>
    </row>
    <row r="4215" spans="1:18" x14ac:dyDescent="0.2">
      <c r="A4215" s="146">
        <v>4211</v>
      </c>
      <c r="B4215" s="146">
        <v>11</v>
      </c>
      <c r="C4215" s="146" t="s">
        <v>879</v>
      </c>
      <c r="D4215" s="162">
        <v>19.100000000000001</v>
      </c>
      <c r="E4215" s="162">
        <v>20573.885381726141</v>
      </c>
      <c r="F4215" s="208">
        <f t="shared" si="830"/>
        <v>19002.040538562262</v>
      </c>
      <c r="G4215" s="208">
        <f t="shared" si="826"/>
        <v>10.594604742682691</v>
      </c>
      <c r="H4215" s="162">
        <f t="shared" si="831"/>
        <v>29.694604742682692</v>
      </c>
      <c r="I4215" s="209" t="str">
        <f t="shared" si="837"/>
        <v>S</v>
      </c>
      <c r="J4215" s="209" t="s">
        <v>7731</v>
      </c>
      <c r="K4215" s="210">
        <v>1.0871009142890513E-2</v>
      </c>
      <c r="L4215" s="162">
        <f t="shared" si="832"/>
        <v>0</v>
      </c>
      <c r="M4215" s="162">
        <f t="shared" si="827"/>
        <v>0</v>
      </c>
      <c r="N4215" s="210">
        <f t="shared" si="833"/>
        <v>6.3994012061880101E-2</v>
      </c>
      <c r="O4215" s="162">
        <f t="shared" si="834"/>
        <v>0</v>
      </c>
      <c r="P4215" s="162">
        <f t="shared" si="828"/>
        <v>3.6946047426826922</v>
      </c>
      <c r="Q4215" s="210">
        <f t="shared" si="829"/>
        <v>1.1719713448818392E-2</v>
      </c>
      <c r="R4215" s="210">
        <f t="shared" si="835"/>
        <v>3.3592784553227242E-3</v>
      </c>
    </row>
    <row r="4216" spans="1:18" x14ac:dyDescent="0.2">
      <c r="A4216" s="146">
        <v>4212</v>
      </c>
      <c r="B4216" s="146">
        <v>12</v>
      </c>
      <c r="C4216" s="146" t="s">
        <v>879</v>
      </c>
      <c r="D4216" s="162">
        <v>19.8</v>
      </c>
      <c r="E4216" s="162">
        <v>21885.738427708246</v>
      </c>
      <c r="F4216" s="208">
        <f t="shared" si="830"/>
        <v>20152.387944233753</v>
      </c>
      <c r="G4216" s="208">
        <f t="shared" si="826"/>
        <v>11.235981970308689</v>
      </c>
      <c r="H4216" s="162">
        <f t="shared" si="831"/>
        <v>31.03598197030869</v>
      </c>
      <c r="I4216" s="209" t="str">
        <f t="shared" si="837"/>
        <v>S</v>
      </c>
      <c r="J4216" s="209" t="s">
        <v>7731</v>
      </c>
      <c r="K4216" s="210">
        <v>0.10417659139089416</v>
      </c>
      <c r="L4216" s="162">
        <f t="shared" si="832"/>
        <v>0</v>
      </c>
      <c r="M4216" s="162">
        <f t="shared" si="827"/>
        <v>0</v>
      </c>
      <c r="N4216" s="210">
        <f t="shared" si="833"/>
        <v>9.2826609669623444E-2</v>
      </c>
      <c r="O4216" s="162">
        <f t="shared" si="834"/>
        <v>0</v>
      </c>
      <c r="P4216" s="162">
        <f t="shared" si="828"/>
        <v>5.0359819703086899</v>
      </c>
      <c r="Q4216" s="210">
        <f t="shared" si="829"/>
        <v>1.4023885725665786E-2</v>
      </c>
      <c r="R4216" s="210">
        <f t="shared" si="835"/>
        <v>3.2191876063066067E-2</v>
      </c>
    </row>
    <row r="4217" spans="1:18" x14ac:dyDescent="0.2">
      <c r="A4217" s="146">
        <v>4213</v>
      </c>
      <c r="B4217" s="146">
        <v>13</v>
      </c>
      <c r="C4217" s="146" t="s">
        <v>879</v>
      </c>
      <c r="D4217" s="162">
        <v>20.5</v>
      </c>
      <c r="E4217" s="162">
        <v>21845.108273971848</v>
      </c>
      <c r="F4217" s="208">
        <f t="shared" si="830"/>
        <v>20053.809395506156</v>
      </c>
      <c r="G4217" s="208">
        <f t="shared" si="826"/>
        <v>11.181019412063606</v>
      </c>
      <c r="H4217" s="162">
        <f t="shared" si="831"/>
        <v>31.681019412063606</v>
      </c>
      <c r="I4217" s="209" t="str">
        <f t="shared" si="837"/>
        <v>S</v>
      </c>
      <c r="J4217" s="209" t="s">
        <v>7731</v>
      </c>
      <c r="K4217" s="210">
        <v>0</v>
      </c>
      <c r="L4217" s="162">
        <f t="shared" si="832"/>
        <v>0</v>
      </c>
      <c r="M4217" s="162">
        <f t="shared" si="827"/>
        <v>0</v>
      </c>
      <c r="N4217" s="210">
        <f t="shared" si="833"/>
        <v>6.0634733606557377E-2</v>
      </c>
      <c r="O4217" s="162">
        <f t="shared" si="834"/>
        <v>0</v>
      </c>
      <c r="P4217" s="162">
        <f t="shared" si="828"/>
        <v>5.6810194120636055</v>
      </c>
      <c r="Q4217" s="210">
        <f t="shared" si="829"/>
        <v>1.5131909151298776E-2</v>
      </c>
      <c r="R4217" s="210">
        <f t="shared" si="835"/>
        <v>0</v>
      </c>
    </row>
    <row r="4218" spans="1:18" x14ac:dyDescent="0.2">
      <c r="A4218" s="146">
        <v>4214</v>
      </c>
      <c r="B4218" s="146">
        <v>14</v>
      </c>
      <c r="C4218" s="146" t="s">
        <v>879</v>
      </c>
      <c r="D4218" s="162">
        <v>20.8</v>
      </c>
      <c r="E4218" s="162">
        <v>20545.499931855506</v>
      </c>
      <c r="F4218" s="208">
        <f t="shared" si="830"/>
        <v>18836.114337525127</v>
      </c>
      <c r="G4218" s="208">
        <f t="shared" si="826"/>
        <v>10.502092440497256</v>
      </c>
      <c r="H4218" s="162">
        <f t="shared" si="831"/>
        <v>31.302092440497255</v>
      </c>
      <c r="I4218" s="209" t="str">
        <f t="shared" si="837"/>
        <v>S</v>
      </c>
      <c r="J4218" s="209" t="s">
        <v>7731</v>
      </c>
      <c r="K4218" s="210">
        <v>3.0535049939064058E-3</v>
      </c>
      <c r="L4218" s="162">
        <f t="shared" si="832"/>
        <v>0</v>
      </c>
      <c r="M4218" s="162">
        <f t="shared" si="827"/>
        <v>0</v>
      </c>
      <c r="N4218" s="210">
        <f t="shared" si="833"/>
        <v>6.1578305027059625E-2</v>
      </c>
      <c r="O4218" s="162">
        <f t="shared" si="834"/>
        <v>0</v>
      </c>
      <c r="P4218" s="162">
        <f t="shared" si="828"/>
        <v>5.3020924404972547</v>
      </c>
      <c r="Q4218" s="210">
        <f t="shared" si="829"/>
        <v>1.4481001259878714E-2</v>
      </c>
      <c r="R4218" s="210">
        <f t="shared" si="835"/>
        <v>9.4357142050224829E-4</v>
      </c>
    </row>
    <row r="4219" spans="1:18" x14ac:dyDescent="0.2">
      <c r="A4219" s="146">
        <v>4215</v>
      </c>
      <c r="B4219" s="146">
        <v>15</v>
      </c>
      <c r="C4219" s="146" t="s">
        <v>879</v>
      </c>
      <c r="D4219" s="162">
        <v>20.3</v>
      </c>
      <c r="E4219" s="162">
        <v>18792.002680533224</v>
      </c>
      <c r="F4219" s="208">
        <f t="shared" si="830"/>
        <v>17266.092062873926</v>
      </c>
      <c r="G4219" s="208">
        <f t="shared" si="826"/>
        <v>9.6267251133209495</v>
      </c>
      <c r="H4219" s="162">
        <f t="shared" si="831"/>
        <v>29.926725113320948</v>
      </c>
      <c r="I4219" s="209" t="str">
        <f t="shared" si="837"/>
        <v>S</v>
      </c>
      <c r="J4219" s="209" t="s">
        <v>7731</v>
      </c>
      <c r="K4219" s="210">
        <v>5.1069529055778294E-3</v>
      </c>
      <c r="L4219" s="162">
        <f t="shared" si="832"/>
        <v>0</v>
      </c>
      <c r="M4219" s="162">
        <f t="shared" si="827"/>
        <v>0</v>
      </c>
      <c r="N4219" s="210">
        <f t="shared" si="833"/>
        <v>6.221284624012783E-2</v>
      </c>
      <c r="O4219" s="162">
        <f t="shared" si="834"/>
        <v>0</v>
      </c>
      <c r="P4219" s="162">
        <f t="shared" si="828"/>
        <v>3.9267251133209484</v>
      </c>
      <c r="Q4219" s="210">
        <f t="shared" si="829"/>
        <v>1.211844194360788E-2</v>
      </c>
      <c r="R4219" s="210">
        <f t="shared" si="835"/>
        <v>1.5781126335704526E-3</v>
      </c>
    </row>
    <row r="4220" spans="1:18" x14ac:dyDescent="0.2">
      <c r="A4220" s="146">
        <v>4216</v>
      </c>
      <c r="B4220" s="146">
        <v>16</v>
      </c>
      <c r="C4220" s="146" t="s">
        <v>879</v>
      </c>
      <c r="D4220" s="162">
        <v>20.8</v>
      </c>
      <c r="E4220" s="162">
        <v>15862.73556937335</v>
      </c>
      <c r="F4220" s="208">
        <f t="shared" si="830"/>
        <v>14542.955970001487</v>
      </c>
      <c r="G4220" s="208">
        <f t="shared" si="826"/>
        <v>8.1084381427207042</v>
      </c>
      <c r="H4220" s="162">
        <f t="shared" si="831"/>
        <v>28.908438142720705</v>
      </c>
      <c r="I4220" s="209" t="str">
        <f t="shared" si="837"/>
        <v>S</v>
      </c>
      <c r="J4220" s="209" t="s">
        <v>7731</v>
      </c>
      <c r="K4220" s="210">
        <v>4.3146212330657137E-2</v>
      </c>
      <c r="L4220" s="162">
        <f t="shared" si="832"/>
        <v>0</v>
      </c>
      <c r="M4220" s="162">
        <f t="shared" si="827"/>
        <v>0</v>
      </c>
      <c r="N4220" s="210">
        <f t="shared" si="833"/>
        <v>7.3967455491530221E-2</v>
      </c>
      <c r="O4220" s="162">
        <f t="shared" si="834"/>
        <v>0</v>
      </c>
      <c r="P4220" s="162">
        <f t="shared" si="828"/>
        <v>2.9084381427207049</v>
      </c>
      <c r="Q4220" s="210">
        <f t="shared" si="829"/>
        <v>1.0369263144975258E-2</v>
      </c>
      <c r="R4220" s="210">
        <f t="shared" si="835"/>
        <v>1.3332721884972844E-2</v>
      </c>
    </row>
    <row r="4221" spans="1:18" x14ac:dyDescent="0.2">
      <c r="A4221" s="146">
        <v>4217</v>
      </c>
      <c r="B4221" s="146">
        <v>17</v>
      </c>
      <c r="C4221" s="146" t="s">
        <v>879</v>
      </c>
      <c r="D4221" s="162">
        <v>21.1</v>
      </c>
      <c r="E4221" s="162">
        <v>12332.921391342587</v>
      </c>
      <c r="F4221" s="208">
        <f t="shared" si="830"/>
        <v>11292.022825913271</v>
      </c>
      <c r="G4221" s="208">
        <f t="shared" si="826"/>
        <v>6.2958774529040005</v>
      </c>
      <c r="H4221" s="162">
        <f t="shared" si="831"/>
        <v>27.395877452904003</v>
      </c>
      <c r="I4221" s="209" t="str">
        <f t="shared" si="837"/>
        <v>S</v>
      </c>
      <c r="J4221" s="209" t="s">
        <v>7731</v>
      </c>
      <c r="K4221" s="210">
        <v>3.9426989059413664E-2</v>
      </c>
      <c r="L4221" s="162">
        <f t="shared" si="832"/>
        <v>0</v>
      </c>
      <c r="M4221" s="162">
        <f t="shared" si="827"/>
        <v>0</v>
      </c>
      <c r="N4221" s="210">
        <f t="shared" si="833"/>
        <v>7.2818168756379781E-2</v>
      </c>
      <c r="O4221" s="162">
        <f t="shared" si="834"/>
        <v>0</v>
      </c>
      <c r="P4221" s="162">
        <f t="shared" si="828"/>
        <v>1.3958774529040028</v>
      </c>
      <c r="Q4221" s="210">
        <f t="shared" si="829"/>
        <v>7.7710377265424371E-3</v>
      </c>
      <c r="R4221" s="210">
        <f t="shared" si="835"/>
        <v>1.2183435149822404E-2</v>
      </c>
    </row>
    <row r="4222" spans="1:18" x14ac:dyDescent="0.2">
      <c r="A4222" s="146">
        <v>4218</v>
      </c>
      <c r="B4222" s="146">
        <v>18</v>
      </c>
      <c r="C4222" s="146" t="s">
        <v>879</v>
      </c>
      <c r="D4222" s="162">
        <v>21.1</v>
      </c>
      <c r="E4222" s="162">
        <v>8050.8927917399869</v>
      </c>
      <c r="F4222" s="208">
        <f t="shared" si="830"/>
        <v>7371.3974401171317</v>
      </c>
      <c r="G4222" s="208">
        <f t="shared" si="826"/>
        <v>4.1099292531649869</v>
      </c>
      <c r="H4222" s="162">
        <f t="shared" si="831"/>
        <v>25.209929253164987</v>
      </c>
      <c r="I4222" s="209" t="str">
        <f t="shared" si="837"/>
        <v>S</v>
      </c>
      <c r="J4222" s="209" t="s">
        <v>7731</v>
      </c>
      <c r="K4222" s="210">
        <v>4.9896975772668562E-3</v>
      </c>
      <c r="L4222" s="162">
        <f t="shared" si="832"/>
        <v>0</v>
      </c>
      <c r="M4222" s="162">
        <f t="shared" si="827"/>
        <v>0</v>
      </c>
      <c r="N4222" s="210">
        <f t="shared" si="833"/>
        <v>6.2176612869978887E-2</v>
      </c>
      <c r="O4222" s="162">
        <f t="shared" si="834"/>
        <v>0</v>
      </c>
      <c r="P4222" s="162">
        <f t="shared" si="828"/>
        <v>0</v>
      </c>
      <c r="Q4222" s="210">
        <f t="shared" si="829"/>
        <v>5.3732468123861565E-3</v>
      </c>
      <c r="R4222" s="210">
        <f t="shared" si="835"/>
        <v>1.5418792634215098E-3</v>
      </c>
    </row>
    <row r="4223" spans="1:18" x14ac:dyDescent="0.2">
      <c r="A4223" s="146">
        <v>4219</v>
      </c>
      <c r="B4223" s="146">
        <v>19</v>
      </c>
      <c r="C4223" s="146" t="s">
        <v>879</v>
      </c>
      <c r="D4223" s="162">
        <v>19.8</v>
      </c>
      <c r="E4223" s="162">
        <v>4189.6367431609233</v>
      </c>
      <c r="F4223" s="208">
        <f t="shared" si="830"/>
        <v>3857.8175131025778</v>
      </c>
      <c r="G4223" s="208">
        <f t="shared" si="826"/>
        <v>2.1509296139946761</v>
      </c>
      <c r="H4223" s="162">
        <f t="shared" si="831"/>
        <v>21.950929613994678</v>
      </c>
      <c r="I4223" s="209" t="str">
        <f t="shared" si="837"/>
        <v>S</v>
      </c>
      <c r="J4223" s="209" t="s">
        <v>7731</v>
      </c>
      <c r="K4223" s="210">
        <v>8.7851401000596345E-3</v>
      </c>
      <c r="L4223" s="162">
        <f t="shared" si="832"/>
        <v>0</v>
      </c>
      <c r="M4223" s="162">
        <f t="shared" si="827"/>
        <v>0</v>
      </c>
      <c r="N4223" s="210">
        <f t="shared" si="833"/>
        <v>6.334945231180493E-2</v>
      </c>
      <c r="O4223" s="162">
        <f t="shared" si="834"/>
        <v>0</v>
      </c>
      <c r="P4223" s="162">
        <f t="shared" si="828"/>
        <v>0</v>
      </c>
      <c r="Q4223" s="210">
        <f t="shared" si="829"/>
        <v>5.3732468123861565E-3</v>
      </c>
      <c r="R4223" s="210">
        <f t="shared" si="835"/>
        <v>2.7147187052475527E-3</v>
      </c>
    </row>
    <row r="4224" spans="1:18" x14ac:dyDescent="0.2">
      <c r="A4224" s="146">
        <v>4220</v>
      </c>
      <c r="B4224" s="146">
        <v>20</v>
      </c>
      <c r="C4224" s="146" t="s">
        <v>879</v>
      </c>
      <c r="D4224" s="162">
        <v>19.3</v>
      </c>
      <c r="E4224" s="162">
        <v>1389.2173113157974</v>
      </c>
      <c r="F4224" s="208">
        <f t="shared" si="830"/>
        <v>1281.9697348822178</v>
      </c>
      <c r="G4224" s="208">
        <f t="shared" si="826"/>
        <v>0.7147633753120316</v>
      </c>
      <c r="H4224" s="162">
        <f t="shared" si="831"/>
        <v>20.014763375312032</v>
      </c>
      <c r="I4224" s="209" t="str">
        <f t="shared" si="837"/>
        <v>S</v>
      </c>
      <c r="J4224" s="209" t="s">
        <v>7731</v>
      </c>
      <c r="K4224" s="210">
        <v>7.6981246775971707E-2</v>
      </c>
      <c r="L4224" s="162">
        <f t="shared" si="832"/>
        <v>0</v>
      </c>
      <c r="M4224" s="162">
        <f t="shared" si="827"/>
        <v>0</v>
      </c>
      <c r="N4224" s="210">
        <f t="shared" si="833"/>
        <v>8.442290638419922E-2</v>
      </c>
      <c r="O4224" s="162">
        <f t="shared" si="834"/>
        <v>0</v>
      </c>
      <c r="P4224" s="162">
        <f t="shared" si="828"/>
        <v>0</v>
      </c>
      <c r="Q4224" s="210">
        <f t="shared" si="829"/>
        <v>5.3732468123861565E-3</v>
      </c>
      <c r="R4224" s="210">
        <f t="shared" si="835"/>
        <v>2.3788172777641843E-2</v>
      </c>
    </row>
    <row r="4225" spans="1:18" x14ac:dyDescent="0.2">
      <c r="A4225" s="146">
        <v>4221</v>
      </c>
      <c r="B4225" s="146">
        <v>21</v>
      </c>
      <c r="C4225" s="146" t="s">
        <v>879</v>
      </c>
      <c r="D4225" s="162">
        <v>19</v>
      </c>
      <c r="E4225" s="162">
        <v>122.7253273818643</v>
      </c>
      <c r="F4225" s="208">
        <f t="shared" si="830"/>
        <v>113.39820250084263</v>
      </c>
      <c r="G4225" s="208">
        <f t="shared" si="826"/>
        <v>6.3225269496137007E-2</v>
      </c>
      <c r="H4225" s="162">
        <f t="shared" si="831"/>
        <v>19.063225269496137</v>
      </c>
      <c r="I4225" s="209" t="str">
        <f t="shared" si="837"/>
        <v>S</v>
      </c>
      <c r="J4225" s="209" t="s">
        <v>7731</v>
      </c>
      <c r="K4225" s="210">
        <v>0.14753074614898781</v>
      </c>
      <c r="L4225" s="162">
        <f t="shared" si="832"/>
        <v>0</v>
      </c>
      <c r="M4225" s="162">
        <f t="shared" si="827"/>
        <v>0</v>
      </c>
      <c r="N4225" s="210">
        <f t="shared" si="833"/>
        <v>0.10622358837815822</v>
      </c>
      <c r="O4225" s="162">
        <f t="shared" si="834"/>
        <v>0</v>
      </c>
      <c r="P4225" s="162">
        <f t="shared" si="828"/>
        <v>0</v>
      </c>
      <c r="Q4225" s="210">
        <f t="shared" si="829"/>
        <v>5.3732468123861565E-3</v>
      </c>
      <c r="R4225" s="210">
        <f t="shared" si="835"/>
        <v>4.5588854771600844E-2</v>
      </c>
    </row>
    <row r="4226" spans="1:18" x14ac:dyDescent="0.2">
      <c r="A4226" s="146">
        <v>4222</v>
      </c>
      <c r="B4226" s="146">
        <v>22</v>
      </c>
      <c r="C4226" s="146" t="s">
        <v>879</v>
      </c>
      <c r="D4226" s="162">
        <v>16.399999999999999</v>
      </c>
      <c r="E4226" s="162">
        <v>0</v>
      </c>
      <c r="F4226" s="208">
        <f t="shared" si="830"/>
        <v>0</v>
      </c>
      <c r="G4226" s="208">
        <f t="shared" si="826"/>
        <v>0</v>
      </c>
      <c r="H4226" s="162">
        <f t="shared" si="831"/>
        <v>16.399999999999999</v>
      </c>
      <c r="I4226" s="209" t="str">
        <f t="shared" si="837"/>
        <v>S</v>
      </c>
      <c r="J4226" s="209" t="s">
        <v>7731</v>
      </c>
      <c r="K4226" s="210">
        <v>1.8340890372383983E-2</v>
      </c>
      <c r="L4226" s="162">
        <f t="shared" si="832"/>
        <v>0</v>
      </c>
      <c r="M4226" s="162">
        <f t="shared" si="827"/>
        <v>0</v>
      </c>
      <c r="N4226" s="210">
        <f t="shared" si="833"/>
        <v>6.6302299245546745E-2</v>
      </c>
      <c r="O4226" s="162">
        <f t="shared" si="834"/>
        <v>0</v>
      </c>
      <c r="P4226" s="162">
        <f t="shared" si="828"/>
        <v>0</v>
      </c>
      <c r="Q4226" s="210">
        <f t="shared" si="829"/>
        <v>5.3732468123861565E-3</v>
      </c>
      <c r="R4226" s="210">
        <f t="shared" si="835"/>
        <v>5.6675656389893678E-3</v>
      </c>
    </row>
    <row r="4227" spans="1:18" x14ac:dyDescent="0.2">
      <c r="A4227" s="146">
        <v>4223</v>
      </c>
      <c r="B4227" s="146">
        <v>23</v>
      </c>
      <c r="C4227" s="146" t="s">
        <v>879</v>
      </c>
      <c r="D4227" s="162">
        <v>15.8</v>
      </c>
      <c r="E4227" s="162">
        <v>0</v>
      </c>
      <c r="F4227" s="208">
        <f t="shared" si="830"/>
        <v>0</v>
      </c>
      <c r="G4227" s="208">
        <f t="shared" si="826"/>
        <v>0</v>
      </c>
      <c r="H4227" s="162">
        <f t="shared" si="831"/>
        <v>15.8</v>
      </c>
      <c r="I4227" s="209" t="str">
        <f t="shared" si="837"/>
        <v>S</v>
      </c>
      <c r="J4227" s="209" t="s">
        <v>7731</v>
      </c>
      <c r="K4227" s="210">
        <v>6.8874056860745395E-2</v>
      </c>
      <c r="L4227" s="162">
        <f t="shared" si="832"/>
        <v>0</v>
      </c>
      <c r="M4227" s="162">
        <f t="shared" si="827"/>
        <v>0</v>
      </c>
      <c r="N4227" s="210">
        <f t="shared" si="833"/>
        <v>8.1917682806750547E-2</v>
      </c>
      <c r="O4227" s="162">
        <f t="shared" si="834"/>
        <v>0</v>
      </c>
      <c r="P4227" s="162">
        <f t="shared" si="828"/>
        <v>0</v>
      </c>
      <c r="Q4227" s="210">
        <f t="shared" si="829"/>
        <v>5.3732468123861565E-3</v>
      </c>
      <c r="R4227" s="210">
        <f t="shared" si="835"/>
        <v>2.128294920019317E-2</v>
      </c>
    </row>
    <row r="4228" spans="1:18" x14ac:dyDescent="0.2">
      <c r="A4228" s="146">
        <v>4224</v>
      </c>
      <c r="B4228" s="146">
        <v>24</v>
      </c>
      <c r="C4228" s="146" t="s">
        <v>879</v>
      </c>
      <c r="D4228" s="162">
        <v>14</v>
      </c>
      <c r="E4228" s="162">
        <v>0</v>
      </c>
      <c r="F4228" s="208">
        <f t="shared" si="830"/>
        <v>0</v>
      </c>
      <c r="G4228" s="208">
        <f t="shared" si="826"/>
        <v>0</v>
      </c>
      <c r="H4228" s="162">
        <f t="shared" si="831"/>
        <v>14</v>
      </c>
      <c r="I4228" s="209" t="str">
        <f t="shared" si="837"/>
        <v>S</v>
      </c>
      <c r="J4228" s="209" t="s">
        <v>7731</v>
      </c>
      <c r="K4228" s="210">
        <v>0</v>
      </c>
      <c r="L4228" s="162">
        <f t="shared" si="832"/>
        <v>1</v>
      </c>
      <c r="M4228" s="162">
        <f t="shared" si="827"/>
        <v>1</v>
      </c>
      <c r="N4228" s="210">
        <f t="shared" si="833"/>
        <v>7.5571237609252648E-2</v>
      </c>
      <c r="O4228" s="162">
        <f t="shared" si="834"/>
        <v>0</v>
      </c>
      <c r="P4228" s="162">
        <f t="shared" si="828"/>
        <v>0</v>
      </c>
      <c r="Q4228" s="210">
        <f t="shared" si="829"/>
        <v>5.3732468123861565E-3</v>
      </c>
      <c r="R4228" s="210">
        <f t="shared" si="835"/>
        <v>1.4936504002695271E-2</v>
      </c>
    </row>
    <row r="4229" spans="1:18" x14ac:dyDescent="0.2">
      <c r="A4229" s="146">
        <v>4225</v>
      </c>
      <c r="B4229" s="146">
        <v>1</v>
      </c>
      <c r="C4229" s="146" t="s">
        <v>879</v>
      </c>
      <c r="D4229" s="162">
        <v>13.8</v>
      </c>
      <c r="E4229" s="162">
        <v>0</v>
      </c>
      <c r="F4229" s="208">
        <f t="shared" si="830"/>
        <v>0</v>
      </c>
      <c r="G4229" s="208">
        <f t="shared" ref="G4229:G4292" si="838">$Y$27*F4229</f>
        <v>0</v>
      </c>
      <c r="H4229" s="162">
        <f t="shared" si="831"/>
        <v>13.8</v>
      </c>
      <c r="I4229" s="209" t="str">
        <f>IF(AVERAGE(H4229:H4252)&gt;15,"S",IF(AVERAGE(H4229:H4252)&lt;5,"W","Ü"))</f>
        <v>S</v>
      </c>
      <c r="J4229" s="209" t="s">
        <v>7731</v>
      </c>
      <c r="K4229" s="210">
        <v>1.6809008365835574E-4</v>
      </c>
      <c r="L4229" s="162">
        <f t="shared" si="832"/>
        <v>1.1999999999999993</v>
      </c>
      <c r="M4229" s="162">
        <f t="shared" ref="M4229:M4292" si="839">IF(H4229&gt;=$U$7,0,$U$7-H4229)</f>
        <v>1.1999999999999993</v>
      </c>
      <c r="N4229" s="210">
        <f t="shared" si="833"/>
        <v>7.8610480358249718E-2</v>
      </c>
      <c r="O4229" s="162">
        <f t="shared" si="834"/>
        <v>0</v>
      </c>
      <c r="P4229" s="162">
        <f t="shared" ref="P4229:P4292" si="840">IF(H4229&lt;=$U$17,0,H4229-$U$17)</f>
        <v>0</v>
      </c>
      <c r="Q4229" s="210">
        <f t="shared" ref="Q4229:Q4292" si="841">$Y$17+P4229*$Y$18</f>
        <v>5.3732468123861565E-3</v>
      </c>
      <c r="R4229" s="210">
        <f t="shared" si="835"/>
        <v>1.7975746751692341E-2</v>
      </c>
    </row>
    <row r="4230" spans="1:18" x14ac:dyDescent="0.2">
      <c r="A4230" s="146">
        <v>4226</v>
      </c>
      <c r="B4230" s="146">
        <v>2</v>
      </c>
      <c r="C4230" s="146" t="s">
        <v>879</v>
      </c>
      <c r="D4230" s="162">
        <v>13</v>
      </c>
      <c r="E4230" s="162">
        <v>0</v>
      </c>
      <c r="F4230" s="208">
        <f t="shared" ref="F4230:F4293" si="842">E4230*(1-0.004*D4230)</f>
        <v>0</v>
      </c>
      <c r="G4230" s="208">
        <f t="shared" si="838"/>
        <v>0</v>
      </c>
      <c r="H4230" s="162">
        <f t="shared" ref="H4230:H4293" si="843">D4230+G4230</f>
        <v>13</v>
      </c>
      <c r="I4230" s="209" t="str">
        <f>IF(I4229="S","S",IF(I4229="W","W","Ü"))</f>
        <v>S</v>
      </c>
      <c r="J4230" s="209" t="s">
        <v>7731</v>
      </c>
      <c r="K4230" s="210">
        <v>1.0627291674174604E-3</v>
      </c>
      <c r="L4230" s="162">
        <f t="shared" ref="L4230:L4293" si="844">IF(D4230&gt;=$U$7,0,$U$7-D4230)</f>
        <v>2</v>
      </c>
      <c r="M4230" s="162">
        <f t="shared" si="839"/>
        <v>2</v>
      </c>
      <c r="N4230" s="210">
        <f t="shared" ref="N4230:N4293" si="845">$Y$7*M4230+$Y$8+K4230*$Y$9</f>
        <v>9.0836138281385287E-2</v>
      </c>
      <c r="O4230" s="162">
        <f t="shared" ref="O4230:O4293" si="846">IF(D4230&lt;=$U$17,0,D4230-$U$17)</f>
        <v>0</v>
      </c>
      <c r="P4230" s="162">
        <f t="shared" si="840"/>
        <v>0</v>
      </c>
      <c r="Q4230" s="210">
        <f t="shared" si="841"/>
        <v>5.3732468123861565E-3</v>
      </c>
      <c r="R4230" s="210">
        <f t="shared" ref="R4230:R4293" si="847">N4230-$Y$8</f>
        <v>3.020140467482791E-2</v>
      </c>
    </row>
    <row r="4231" spans="1:18" x14ac:dyDescent="0.2">
      <c r="A4231" s="146">
        <v>4227</v>
      </c>
      <c r="B4231" s="146">
        <v>3</v>
      </c>
      <c r="C4231" s="146" t="s">
        <v>879</v>
      </c>
      <c r="D4231" s="162">
        <v>12.2</v>
      </c>
      <c r="E4231" s="162">
        <v>0</v>
      </c>
      <c r="F4231" s="208">
        <f t="shared" si="842"/>
        <v>0</v>
      </c>
      <c r="G4231" s="208">
        <f t="shared" si="838"/>
        <v>0</v>
      </c>
      <c r="H4231" s="162">
        <f t="shared" si="843"/>
        <v>12.2</v>
      </c>
      <c r="I4231" s="209" t="str">
        <f t="shared" ref="I4231:I4252" si="848">IF(I4230="S","S",IF(I4230="W","W","Ü"))</f>
        <v>S</v>
      </c>
      <c r="J4231" s="209" t="s">
        <v>7731</v>
      </c>
      <c r="K4231" s="210">
        <v>5.129509595208039E-5</v>
      </c>
      <c r="L4231" s="162">
        <f t="shared" si="844"/>
        <v>2.8000000000000007</v>
      </c>
      <c r="M4231" s="162">
        <f t="shared" si="839"/>
        <v>2.8000000000000007</v>
      </c>
      <c r="N4231" s="210">
        <f t="shared" si="845"/>
        <v>0.10247279564344579</v>
      </c>
      <c r="O4231" s="162">
        <f t="shared" si="846"/>
        <v>0</v>
      </c>
      <c r="P4231" s="162">
        <f t="shared" si="840"/>
        <v>0</v>
      </c>
      <c r="Q4231" s="210">
        <f t="shared" si="841"/>
        <v>5.3732468123861565E-3</v>
      </c>
      <c r="R4231" s="210">
        <f t="shared" si="847"/>
        <v>4.1838062036888411E-2</v>
      </c>
    </row>
    <row r="4232" spans="1:18" x14ac:dyDescent="0.2">
      <c r="A4232" s="146">
        <v>4228</v>
      </c>
      <c r="B4232" s="146">
        <v>4</v>
      </c>
      <c r="C4232" s="146" t="s">
        <v>879</v>
      </c>
      <c r="D4232" s="162">
        <v>11.5</v>
      </c>
      <c r="E4232" s="162">
        <v>1.6697323453314872</v>
      </c>
      <c r="F4232" s="208">
        <f t="shared" si="842"/>
        <v>1.5929246574462388</v>
      </c>
      <c r="G4232" s="208">
        <f t="shared" si="838"/>
        <v>8.8813657124178671E-4</v>
      </c>
      <c r="H4232" s="162">
        <f t="shared" si="843"/>
        <v>11.500888136571241</v>
      </c>
      <c r="I4232" s="209" t="str">
        <f t="shared" si="848"/>
        <v>S</v>
      </c>
      <c r="J4232" s="209" t="s">
        <v>7731</v>
      </c>
      <c r="K4232" s="210">
        <v>0</v>
      </c>
      <c r="L4232" s="162">
        <f t="shared" si="844"/>
        <v>3.5</v>
      </c>
      <c r="M4232" s="162">
        <f t="shared" si="839"/>
        <v>3.4991118634287588</v>
      </c>
      <c r="N4232" s="210">
        <f t="shared" si="845"/>
        <v>0.11289923196053953</v>
      </c>
      <c r="O4232" s="162">
        <f t="shared" si="846"/>
        <v>0</v>
      </c>
      <c r="P4232" s="162">
        <f t="shared" si="840"/>
        <v>0</v>
      </c>
      <c r="Q4232" s="210">
        <f t="shared" si="841"/>
        <v>5.3732468123861565E-3</v>
      </c>
      <c r="R4232" s="210">
        <f t="shared" si="847"/>
        <v>5.2264498353982149E-2</v>
      </c>
    </row>
    <row r="4233" spans="1:18" x14ac:dyDescent="0.2">
      <c r="A4233" s="146">
        <v>4229</v>
      </c>
      <c r="B4233" s="146">
        <v>5</v>
      </c>
      <c r="C4233" s="146" t="s">
        <v>879</v>
      </c>
      <c r="D4233" s="162">
        <v>11.8</v>
      </c>
      <c r="E4233" s="162">
        <v>263.26113311393112</v>
      </c>
      <c r="F4233" s="208">
        <f t="shared" si="842"/>
        <v>250.83520763095356</v>
      </c>
      <c r="G4233" s="208">
        <f t="shared" si="838"/>
        <v>0.13985339495543306</v>
      </c>
      <c r="H4233" s="162">
        <f t="shared" si="843"/>
        <v>11.939853394955433</v>
      </c>
      <c r="I4233" s="209" t="str">
        <f t="shared" si="848"/>
        <v>S</v>
      </c>
      <c r="J4233" s="209" t="s">
        <v>7731</v>
      </c>
      <c r="K4233" s="210">
        <v>0</v>
      </c>
      <c r="L4233" s="162">
        <f t="shared" si="844"/>
        <v>3.1999999999999993</v>
      </c>
      <c r="M4233" s="162">
        <f t="shared" si="839"/>
        <v>3.0601466050445669</v>
      </c>
      <c r="N4233" s="210">
        <f t="shared" si="845"/>
        <v>0.10634262562163987</v>
      </c>
      <c r="O4233" s="162">
        <f t="shared" si="846"/>
        <v>0</v>
      </c>
      <c r="P4233" s="162">
        <f t="shared" si="840"/>
        <v>0</v>
      </c>
      <c r="Q4233" s="210">
        <f t="shared" si="841"/>
        <v>5.3732468123861565E-3</v>
      </c>
      <c r="R4233" s="210">
        <f t="shared" si="847"/>
        <v>4.5707892015082498E-2</v>
      </c>
    </row>
    <row r="4234" spans="1:18" x14ac:dyDescent="0.2">
      <c r="A4234" s="146">
        <v>4230</v>
      </c>
      <c r="B4234" s="146">
        <v>6</v>
      </c>
      <c r="C4234" s="146" t="s">
        <v>879</v>
      </c>
      <c r="D4234" s="162">
        <v>13.8</v>
      </c>
      <c r="E4234" s="162">
        <v>1890.1370149152435</v>
      </c>
      <c r="F4234" s="208">
        <f t="shared" si="842"/>
        <v>1785.801451691922</v>
      </c>
      <c r="G4234" s="208">
        <f t="shared" si="838"/>
        <v>0.99567520083905636</v>
      </c>
      <c r="H4234" s="162">
        <f t="shared" si="843"/>
        <v>14.795675200839057</v>
      </c>
      <c r="I4234" s="209" t="str">
        <f t="shared" si="848"/>
        <v>S</v>
      </c>
      <c r="J4234" s="209" t="s">
        <v>7731</v>
      </c>
      <c r="K4234" s="210">
        <v>2.2475801209669889E-3</v>
      </c>
      <c r="L4234" s="162">
        <f t="shared" si="844"/>
        <v>1.1999999999999993</v>
      </c>
      <c r="M4234" s="162">
        <f t="shared" si="839"/>
        <v>0.20432479916094337</v>
      </c>
      <c r="N4234" s="210">
        <f t="shared" si="845"/>
        <v>6.4381162292728264E-2</v>
      </c>
      <c r="O4234" s="162">
        <f t="shared" si="846"/>
        <v>0</v>
      </c>
      <c r="P4234" s="162">
        <f t="shared" si="840"/>
        <v>0</v>
      </c>
      <c r="Q4234" s="210">
        <f t="shared" si="841"/>
        <v>5.3732468123861565E-3</v>
      </c>
      <c r="R4234" s="210">
        <f t="shared" si="847"/>
        <v>3.746428686170887E-3</v>
      </c>
    </row>
    <row r="4235" spans="1:18" x14ac:dyDescent="0.2">
      <c r="A4235" s="146">
        <v>4231</v>
      </c>
      <c r="B4235" s="146">
        <v>7</v>
      </c>
      <c r="C4235" s="146" t="s">
        <v>879</v>
      </c>
      <c r="D4235" s="162">
        <v>15.1</v>
      </c>
      <c r="E4235" s="162">
        <v>4991.1082689200375</v>
      </c>
      <c r="F4235" s="208">
        <f t="shared" si="842"/>
        <v>4689.6453294772673</v>
      </c>
      <c r="G4235" s="208">
        <f t="shared" si="838"/>
        <v>2.6147159589703128</v>
      </c>
      <c r="H4235" s="162">
        <f t="shared" si="843"/>
        <v>17.714715958970313</v>
      </c>
      <c r="I4235" s="209" t="str">
        <f t="shared" si="848"/>
        <v>S</v>
      </c>
      <c r="J4235" s="209" t="s">
        <v>7731</v>
      </c>
      <c r="K4235" s="210">
        <v>0.1696313040028852</v>
      </c>
      <c r="L4235" s="162">
        <f t="shared" si="844"/>
        <v>0</v>
      </c>
      <c r="M4235" s="162">
        <f t="shared" si="839"/>
        <v>0</v>
      </c>
      <c r="N4235" s="210">
        <f t="shared" si="845"/>
        <v>0.11305293852158663</v>
      </c>
      <c r="O4235" s="162">
        <f t="shared" si="846"/>
        <v>0</v>
      </c>
      <c r="P4235" s="162">
        <f t="shared" si="840"/>
        <v>0</v>
      </c>
      <c r="Q4235" s="210">
        <f t="shared" si="841"/>
        <v>5.3732468123861565E-3</v>
      </c>
      <c r="R4235" s="210">
        <f t="shared" si="847"/>
        <v>5.241820491502925E-2</v>
      </c>
    </row>
    <row r="4236" spans="1:18" x14ac:dyDescent="0.2">
      <c r="A4236" s="146">
        <v>4232</v>
      </c>
      <c r="B4236" s="146">
        <v>8</v>
      </c>
      <c r="C4236" s="146" t="s">
        <v>879</v>
      </c>
      <c r="D4236" s="162">
        <v>17</v>
      </c>
      <c r="E4236" s="162">
        <v>9037.9828965551187</v>
      </c>
      <c r="F4236" s="208">
        <f t="shared" si="842"/>
        <v>8423.4000595893704</v>
      </c>
      <c r="G4236" s="208">
        <f t="shared" si="838"/>
        <v>4.696474257053211</v>
      </c>
      <c r="H4236" s="162">
        <f t="shared" si="843"/>
        <v>21.696474257053211</v>
      </c>
      <c r="I4236" s="209" t="str">
        <f t="shared" si="848"/>
        <v>S</v>
      </c>
      <c r="J4236" s="209" t="s">
        <v>7731</v>
      </c>
      <c r="K4236" s="210">
        <v>3.7725964762110445E-2</v>
      </c>
      <c r="L4236" s="162">
        <f t="shared" si="844"/>
        <v>0</v>
      </c>
      <c r="M4236" s="162">
        <f t="shared" si="839"/>
        <v>0</v>
      </c>
      <c r="N4236" s="210">
        <f t="shared" si="845"/>
        <v>7.2292530869519186E-2</v>
      </c>
      <c r="O4236" s="162">
        <f t="shared" si="846"/>
        <v>0</v>
      </c>
      <c r="P4236" s="162">
        <f t="shared" si="840"/>
        <v>0</v>
      </c>
      <c r="Q4236" s="210">
        <f t="shared" si="841"/>
        <v>5.3732468123861565E-3</v>
      </c>
      <c r="R4236" s="210">
        <f t="shared" si="847"/>
        <v>1.165779726296181E-2</v>
      </c>
    </row>
    <row r="4237" spans="1:18" x14ac:dyDescent="0.2">
      <c r="A4237" s="146">
        <v>4233</v>
      </c>
      <c r="B4237" s="146">
        <v>9</v>
      </c>
      <c r="C4237" s="146" t="s">
        <v>879</v>
      </c>
      <c r="D4237" s="162">
        <v>19.399999999999999</v>
      </c>
      <c r="E4237" s="162">
        <v>13704.884801756625</v>
      </c>
      <c r="F4237" s="208">
        <f t="shared" si="842"/>
        <v>12641.385741140311</v>
      </c>
      <c r="G4237" s="208">
        <f t="shared" si="838"/>
        <v>7.0482159563532836</v>
      </c>
      <c r="H4237" s="162">
        <f t="shared" si="843"/>
        <v>26.44821595635328</v>
      </c>
      <c r="I4237" s="209" t="str">
        <f t="shared" si="848"/>
        <v>S</v>
      </c>
      <c r="J4237" s="209" t="s">
        <v>7731</v>
      </c>
      <c r="K4237" s="210">
        <v>0.1254103278861449</v>
      </c>
      <c r="L4237" s="162">
        <f t="shared" si="844"/>
        <v>0</v>
      </c>
      <c r="M4237" s="162">
        <f t="shared" si="839"/>
        <v>0</v>
      </c>
      <c r="N4237" s="210">
        <f t="shared" si="845"/>
        <v>9.9388101118753944E-2</v>
      </c>
      <c r="O4237" s="162">
        <f t="shared" si="846"/>
        <v>0</v>
      </c>
      <c r="P4237" s="162">
        <f t="shared" si="840"/>
        <v>0.44821595635328038</v>
      </c>
      <c r="Q4237" s="210">
        <f t="shared" si="841"/>
        <v>6.1431769702863966E-3</v>
      </c>
      <c r="R4237" s="210">
        <f t="shared" si="847"/>
        <v>3.8753367512196567E-2</v>
      </c>
    </row>
    <row r="4238" spans="1:18" x14ac:dyDescent="0.2">
      <c r="A4238" s="146">
        <v>4234</v>
      </c>
      <c r="B4238" s="146">
        <v>10</v>
      </c>
      <c r="C4238" s="146" t="s">
        <v>879</v>
      </c>
      <c r="D4238" s="162">
        <v>21.5</v>
      </c>
      <c r="E4238" s="162">
        <v>17497.960112901321</v>
      </c>
      <c r="F4238" s="208">
        <f t="shared" si="842"/>
        <v>15993.135543191807</v>
      </c>
      <c r="G4238" s="208">
        <f t="shared" si="838"/>
        <v>8.9169870642264879</v>
      </c>
      <c r="H4238" s="162">
        <f t="shared" si="843"/>
        <v>30.41698706422649</v>
      </c>
      <c r="I4238" s="209" t="str">
        <f t="shared" si="848"/>
        <v>S</v>
      </c>
      <c r="J4238" s="209" t="s">
        <v>7731</v>
      </c>
      <c r="K4238" s="210">
        <v>0.1324196712221096</v>
      </c>
      <c r="L4238" s="162">
        <f t="shared" si="844"/>
        <v>0</v>
      </c>
      <c r="M4238" s="162">
        <f t="shared" si="839"/>
        <v>0</v>
      </c>
      <c r="N4238" s="210">
        <f t="shared" si="845"/>
        <v>0.10155407630513902</v>
      </c>
      <c r="O4238" s="162">
        <f t="shared" si="846"/>
        <v>0</v>
      </c>
      <c r="P4238" s="162">
        <f t="shared" si="840"/>
        <v>4.4169870642264897</v>
      </c>
      <c r="Q4238" s="210">
        <f t="shared" si="841"/>
        <v>1.2960597283958293E-2</v>
      </c>
      <c r="R4238" s="210">
        <f t="shared" si="847"/>
        <v>4.0919342698581641E-2</v>
      </c>
    </row>
    <row r="4239" spans="1:18" x14ac:dyDescent="0.2">
      <c r="A4239" s="146">
        <v>4235</v>
      </c>
      <c r="B4239" s="146">
        <v>11</v>
      </c>
      <c r="C4239" s="146" t="s">
        <v>879</v>
      </c>
      <c r="D4239" s="162">
        <v>22.7</v>
      </c>
      <c r="E4239" s="162">
        <v>19598.205114604109</v>
      </c>
      <c r="F4239" s="208">
        <f t="shared" si="842"/>
        <v>17818.688090198055</v>
      </c>
      <c r="G4239" s="208">
        <f t="shared" si="838"/>
        <v>9.934825523905527</v>
      </c>
      <c r="H4239" s="162">
        <f t="shared" si="843"/>
        <v>32.634825523905526</v>
      </c>
      <c r="I4239" s="209" t="str">
        <f t="shared" si="848"/>
        <v>S</v>
      </c>
      <c r="J4239" s="209" t="s">
        <v>7731</v>
      </c>
      <c r="K4239" s="210">
        <v>1.0871009142890513E-2</v>
      </c>
      <c r="L4239" s="162">
        <f t="shared" si="844"/>
        <v>0</v>
      </c>
      <c r="M4239" s="162">
        <f t="shared" si="839"/>
        <v>0</v>
      </c>
      <c r="N4239" s="210">
        <f t="shared" si="845"/>
        <v>6.3994012061880101E-2</v>
      </c>
      <c r="O4239" s="162">
        <f t="shared" si="846"/>
        <v>0</v>
      </c>
      <c r="P4239" s="162">
        <f t="shared" si="840"/>
        <v>6.6348255239055263</v>
      </c>
      <c r="Q4239" s="210">
        <f t="shared" si="841"/>
        <v>1.6770324919161007E-2</v>
      </c>
      <c r="R4239" s="210">
        <f t="shared" si="847"/>
        <v>3.3592784553227242E-3</v>
      </c>
    </row>
    <row r="4240" spans="1:18" x14ac:dyDescent="0.2">
      <c r="A4240" s="146">
        <v>4236</v>
      </c>
      <c r="B4240" s="146">
        <v>12</v>
      </c>
      <c r="C4240" s="146" t="s">
        <v>879</v>
      </c>
      <c r="D4240" s="162">
        <v>22.8</v>
      </c>
      <c r="E4240" s="162">
        <v>20395.780598224115</v>
      </c>
      <c r="F4240" s="208">
        <f t="shared" si="842"/>
        <v>18535.685407666078</v>
      </c>
      <c r="G4240" s="208">
        <f t="shared" si="838"/>
        <v>10.334588021239524</v>
      </c>
      <c r="H4240" s="162">
        <f t="shared" si="843"/>
        <v>33.134588021239523</v>
      </c>
      <c r="I4240" s="209" t="str">
        <f t="shared" si="848"/>
        <v>S</v>
      </c>
      <c r="J4240" s="209" t="s">
        <v>7731</v>
      </c>
      <c r="K4240" s="210">
        <v>0.10417659139089416</v>
      </c>
      <c r="L4240" s="162">
        <f t="shared" si="844"/>
        <v>0</v>
      </c>
      <c r="M4240" s="162">
        <f t="shared" si="839"/>
        <v>0</v>
      </c>
      <c r="N4240" s="210">
        <f t="shared" si="845"/>
        <v>9.2826609669623444E-2</v>
      </c>
      <c r="O4240" s="162">
        <f t="shared" si="846"/>
        <v>0</v>
      </c>
      <c r="P4240" s="162">
        <f t="shared" si="840"/>
        <v>7.134588021239523</v>
      </c>
      <c r="Q4240" s="210">
        <f t="shared" si="841"/>
        <v>1.7628799975728828E-2</v>
      </c>
      <c r="R4240" s="210">
        <f t="shared" si="847"/>
        <v>3.2191876063066067E-2</v>
      </c>
    </row>
    <row r="4241" spans="1:18" x14ac:dyDescent="0.2">
      <c r="A4241" s="146">
        <v>4237</v>
      </c>
      <c r="B4241" s="146">
        <v>13</v>
      </c>
      <c r="C4241" s="146" t="s">
        <v>879</v>
      </c>
      <c r="D4241" s="162">
        <v>21.3</v>
      </c>
      <c r="E4241" s="162">
        <v>19990.87050448123</v>
      </c>
      <c r="F4241" s="208">
        <f t="shared" si="842"/>
        <v>18287.648337499431</v>
      </c>
      <c r="G4241" s="208">
        <f t="shared" si="838"/>
        <v>10.196294730336593</v>
      </c>
      <c r="H4241" s="162">
        <f t="shared" si="843"/>
        <v>31.496294730336594</v>
      </c>
      <c r="I4241" s="209" t="str">
        <f t="shared" si="848"/>
        <v>S</v>
      </c>
      <c r="J4241" s="209" t="s">
        <v>7731</v>
      </c>
      <c r="K4241" s="210">
        <v>0</v>
      </c>
      <c r="L4241" s="162">
        <f t="shared" si="844"/>
        <v>0</v>
      </c>
      <c r="M4241" s="162">
        <f t="shared" si="839"/>
        <v>0</v>
      </c>
      <c r="N4241" s="210">
        <f t="shared" si="845"/>
        <v>6.0634733606557377E-2</v>
      </c>
      <c r="O4241" s="162">
        <f t="shared" si="846"/>
        <v>0</v>
      </c>
      <c r="P4241" s="162">
        <f t="shared" si="840"/>
        <v>5.4962947303365937</v>
      </c>
      <c r="Q4241" s="210">
        <f t="shared" si="841"/>
        <v>1.4814595362366977E-2</v>
      </c>
      <c r="R4241" s="210">
        <f t="shared" si="847"/>
        <v>0</v>
      </c>
    </row>
    <row r="4242" spans="1:18" x14ac:dyDescent="0.2">
      <c r="A4242" s="146">
        <v>4238</v>
      </c>
      <c r="B4242" s="146">
        <v>14</v>
      </c>
      <c r="C4242" s="146" t="s">
        <v>879</v>
      </c>
      <c r="D4242" s="162">
        <v>22.6</v>
      </c>
      <c r="E4242" s="162">
        <v>19390.045148886118</v>
      </c>
      <c r="F4242" s="208">
        <f t="shared" si="842"/>
        <v>17637.185067426813</v>
      </c>
      <c r="G4242" s="208">
        <f t="shared" si="838"/>
        <v>9.8336283507934574</v>
      </c>
      <c r="H4242" s="162">
        <f t="shared" si="843"/>
        <v>32.433628350793455</v>
      </c>
      <c r="I4242" s="209" t="str">
        <f t="shared" si="848"/>
        <v>S</v>
      </c>
      <c r="J4242" s="209" t="s">
        <v>7731</v>
      </c>
      <c r="K4242" s="210">
        <v>3.0535049939064058E-3</v>
      </c>
      <c r="L4242" s="162">
        <f t="shared" si="844"/>
        <v>0</v>
      </c>
      <c r="M4242" s="162">
        <f t="shared" si="839"/>
        <v>0</v>
      </c>
      <c r="N4242" s="210">
        <f t="shared" si="845"/>
        <v>6.1578305027059625E-2</v>
      </c>
      <c r="O4242" s="162">
        <f t="shared" si="846"/>
        <v>0</v>
      </c>
      <c r="P4242" s="162">
        <f t="shared" si="840"/>
        <v>6.4336283507934553</v>
      </c>
      <c r="Q4242" s="210">
        <f t="shared" si="841"/>
        <v>1.6424715243584975E-2</v>
      </c>
      <c r="R4242" s="210">
        <f t="shared" si="847"/>
        <v>9.4357142050224829E-4</v>
      </c>
    </row>
    <row r="4243" spans="1:18" x14ac:dyDescent="0.2">
      <c r="A4243" s="146">
        <v>4239</v>
      </c>
      <c r="B4243" s="146">
        <v>15</v>
      </c>
      <c r="C4243" s="146" t="s">
        <v>879</v>
      </c>
      <c r="D4243" s="162">
        <v>22.9</v>
      </c>
      <c r="E4243" s="162">
        <v>17156.778137005254</v>
      </c>
      <c r="F4243" s="208">
        <f t="shared" si="842"/>
        <v>15585.217259655572</v>
      </c>
      <c r="G4243" s="208">
        <f t="shared" si="838"/>
        <v>8.6895518594331111</v>
      </c>
      <c r="H4243" s="162">
        <f t="shared" si="843"/>
        <v>31.589551859433108</v>
      </c>
      <c r="I4243" s="209" t="str">
        <f t="shared" si="848"/>
        <v>S</v>
      </c>
      <c r="J4243" s="209" t="s">
        <v>7731</v>
      </c>
      <c r="K4243" s="210">
        <v>5.1069529055778294E-3</v>
      </c>
      <c r="L4243" s="162">
        <f t="shared" si="844"/>
        <v>0</v>
      </c>
      <c r="M4243" s="162">
        <f t="shared" si="839"/>
        <v>0</v>
      </c>
      <c r="N4243" s="210">
        <f t="shared" si="845"/>
        <v>6.221284624012783E-2</v>
      </c>
      <c r="O4243" s="162">
        <f t="shared" si="846"/>
        <v>0</v>
      </c>
      <c r="P4243" s="162">
        <f t="shared" si="840"/>
        <v>5.5895518594331079</v>
      </c>
      <c r="Q4243" s="210">
        <f t="shared" si="841"/>
        <v>1.4974789293691476E-2</v>
      </c>
      <c r="R4243" s="210">
        <f t="shared" si="847"/>
        <v>1.5781126335704526E-3</v>
      </c>
    </row>
    <row r="4244" spans="1:18" x14ac:dyDescent="0.2">
      <c r="A4244" s="146">
        <v>4240</v>
      </c>
      <c r="B4244" s="146">
        <v>16</v>
      </c>
      <c r="C4244" s="146" t="s">
        <v>879</v>
      </c>
      <c r="D4244" s="162">
        <v>22.1</v>
      </c>
      <c r="E4244" s="162">
        <v>13317.228608915499</v>
      </c>
      <c r="F4244" s="208">
        <f t="shared" si="842"/>
        <v>12139.985599887368</v>
      </c>
      <c r="G4244" s="208">
        <f t="shared" si="838"/>
        <v>6.7686598579584887</v>
      </c>
      <c r="H4244" s="162">
        <f t="shared" si="843"/>
        <v>28.868659857958491</v>
      </c>
      <c r="I4244" s="209" t="str">
        <f t="shared" si="848"/>
        <v>S</v>
      </c>
      <c r="J4244" s="209" t="s">
        <v>7731</v>
      </c>
      <c r="K4244" s="210">
        <v>4.3146212330657137E-2</v>
      </c>
      <c r="L4244" s="162">
        <f t="shared" si="844"/>
        <v>0</v>
      </c>
      <c r="M4244" s="162">
        <f t="shared" si="839"/>
        <v>0</v>
      </c>
      <c r="N4244" s="210">
        <f t="shared" si="845"/>
        <v>7.3967455491530221E-2</v>
      </c>
      <c r="O4244" s="162">
        <f t="shared" si="846"/>
        <v>0</v>
      </c>
      <c r="P4244" s="162">
        <f t="shared" si="840"/>
        <v>2.868659857958491</v>
      </c>
      <c r="Q4244" s="210">
        <f t="shared" si="841"/>
        <v>1.0300933357439019E-2</v>
      </c>
      <c r="R4244" s="210">
        <f t="shared" si="847"/>
        <v>1.3332721884972844E-2</v>
      </c>
    </row>
    <row r="4245" spans="1:18" x14ac:dyDescent="0.2">
      <c r="A4245" s="146">
        <v>4241</v>
      </c>
      <c r="B4245" s="146">
        <v>17</v>
      </c>
      <c r="C4245" s="146" t="s">
        <v>879</v>
      </c>
      <c r="D4245" s="162">
        <v>22.5</v>
      </c>
      <c r="E4245" s="162">
        <v>9368.3116122065312</v>
      </c>
      <c r="F4245" s="208">
        <f t="shared" si="842"/>
        <v>8525.1635671079439</v>
      </c>
      <c r="G4245" s="208">
        <f t="shared" si="838"/>
        <v>4.7532125919283708</v>
      </c>
      <c r="H4245" s="162">
        <f t="shared" si="843"/>
        <v>27.253212591928371</v>
      </c>
      <c r="I4245" s="209" t="str">
        <f t="shared" si="848"/>
        <v>S</v>
      </c>
      <c r="J4245" s="209" t="s">
        <v>7731</v>
      </c>
      <c r="K4245" s="210">
        <v>3.9426989059413664E-2</v>
      </c>
      <c r="L4245" s="162">
        <f t="shared" si="844"/>
        <v>0</v>
      </c>
      <c r="M4245" s="162">
        <f t="shared" si="839"/>
        <v>0</v>
      </c>
      <c r="N4245" s="210">
        <f t="shared" si="845"/>
        <v>7.2818168756379781E-2</v>
      </c>
      <c r="O4245" s="162">
        <f t="shared" si="846"/>
        <v>0</v>
      </c>
      <c r="P4245" s="162">
        <f t="shared" si="840"/>
        <v>1.2532125919283708</v>
      </c>
      <c r="Q4245" s="210">
        <f t="shared" si="841"/>
        <v>7.5259728702364121E-3</v>
      </c>
      <c r="R4245" s="210">
        <f t="shared" si="847"/>
        <v>1.2183435149822404E-2</v>
      </c>
    </row>
    <row r="4246" spans="1:18" x14ac:dyDescent="0.2">
      <c r="A4246" s="146">
        <v>4242</v>
      </c>
      <c r="B4246" s="146">
        <v>18</v>
      </c>
      <c r="C4246" s="146" t="s">
        <v>879</v>
      </c>
      <c r="D4246" s="162">
        <v>21.3</v>
      </c>
      <c r="E4246" s="162">
        <v>5616.7013209709012</v>
      </c>
      <c r="F4246" s="208">
        <f t="shared" si="842"/>
        <v>5138.1583684241805</v>
      </c>
      <c r="G4246" s="208">
        <f t="shared" si="838"/>
        <v>2.864784806046961</v>
      </c>
      <c r="H4246" s="162">
        <f t="shared" si="843"/>
        <v>24.16478480604696</v>
      </c>
      <c r="I4246" s="209" t="str">
        <f t="shared" si="848"/>
        <v>S</v>
      </c>
      <c r="J4246" s="209" t="s">
        <v>7731</v>
      </c>
      <c r="K4246" s="210">
        <v>4.9896975772668562E-3</v>
      </c>
      <c r="L4246" s="162">
        <f t="shared" si="844"/>
        <v>0</v>
      </c>
      <c r="M4246" s="162">
        <f t="shared" si="839"/>
        <v>0</v>
      </c>
      <c r="N4246" s="210">
        <f t="shared" si="845"/>
        <v>6.2176612869978887E-2</v>
      </c>
      <c r="O4246" s="162">
        <f t="shared" si="846"/>
        <v>0</v>
      </c>
      <c r="P4246" s="162">
        <f t="shared" si="840"/>
        <v>0</v>
      </c>
      <c r="Q4246" s="210">
        <f t="shared" si="841"/>
        <v>5.3732468123861565E-3</v>
      </c>
      <c r="R4246" s="210">
        <f t="shared" si="847"/>
        <v>1.5418792634215098E-3</v>
      </c>
    </row>
    <row r="4247" spans="1:18" x14ac:dyDescent="0.2">
      <c r="A4247" s="146">
        <v>4243</v>
      </c>
      <c r="B4247" s="146">
        <v>19</v>
      </c>
      <c r="C4247" s="146" t="s">
        <v>879</v>
      </c>
      <c r="D4247" s="162">
        <v>20.399999999999999</v>
      </c>
      <c r="E4247" s="162">
        <v>2696.8960264345737</v>
      </c>
      <c r="F4247" s="208">
        <f t="shared" si="842"/>
        <v>2476.8293106775127</v>
      </c>
      <c r="G4247" s="208">
        <f t="shared" si="838"/>
        <v>1.380958403307613</v>
      </c>
      <c r="H4247" s="162">
        <f t="shared" si="843"/>
        <v>21.780958403307611</v>
      </c>
      <c r="I4247" s="209" t="str">
        <f t="shared" si="848"/>
        <v>S</v>
      </c>
      <c r="J4247" s="209" t="s">
        <v>7731</v>
      </c>
      <c r="K4247" s="210">
        <v>8.7851401000596345E-3</v>
      </c>
      <c r="L4247" s="162">
        <f t="shared" si="844"/>
        <v>0</v>
      </c>
      <c r="M4247" s="162">
        <f t="shared" si="839"/>
        <v>0</v>
      </c>
      <c r="N4247" s="210">
        <f t="shared" si="845"/>
        <v>6.334945231180493E-2</v>
      </c>
      <c r="O4247" s="162">
        <f t="shared" si="846"/>
        <v>0</v>
      </c>
      <c r="P4247" s="162">
        <f t="shared" si="840"/>
        <v>0</v>
      </c>
      <c r="Q4247" s="210">
        <f t="shared" si="841"/>
        <v>5.3732468123861565E-3</v>
      </c>
      <c r="R4247" s="210">
        <f t="shared" si="847"/>
        <v>2.7147187052475527E-3</v>
      </c>
    </row>
    <row r="4248" spans="1:18" x14ac:dyDescent="0.2">
      <c r="A4248" s="146">
        <v>4244</v>
      </c>
      <c r="B4248" s="146">
        <v>20</v>
      </c>
      <c r="C4248" s="146" t="s">
        <v>879</v>
      </c>
      <c r="D4248" s="162">
        <v>19.8</v>
      </c>
      <c r="E4248" s="162">
        <v>785.05249103002086</v>
      </c>
      <c r="F4248" s="208">
        <f t="shared" si="842"/>
        <v>722.87633374044321</v>
      </c>
      <c r="G4248" s="208">
        <f t="shared" si="838"/>
        <v>0.40304034812879319</v>
      </c>
      <c r="H4248" s="162">
        <f t="shared" si="843"/>
        <v>20.203040348128795</v>
      </c>
      <c r="I4248" s="209" t="str">
        <f t="shared" si="848"/>
        <v>S</v>
      </c>
      <c r="J4248" s="209" t="s">
        <v>7731</v>
      </c>
      <c r="K4248" s="210">
        <v>7.6981246775971707E-2</v>
      </c>
      <c r="L4248" s="162">
        <f t="shared" si="844"/>
        <v>0</v>
      </c>
      <c r="M4248" s="162">
        <f t="shared" si="839"/>
        <v>0</v>
      </c>
      <c r="N4248" s="210">
        <f t="shared" si="845"/>
        <v>8.442290638419922E-2</v>
      </c>
      <c r="O4248" s="162">
        <f t="shared" si="846"/>
        <v>0</v>
      </c>
      <c r="P4248" s="162">
        <f t="shared" si="840"/>
        <v>0</v>
      </c>
      <c r="Q4248" s="210">
        <f t="shared" si="841"/>
        <v>5.3732468123861565E-3</v>
      </c>
      <c r="R4248" s="210">
        <f t="shared" si="847"/>
        <v>2.3788172777641843E-2</v>
      </c>
    </row>
    <row r="4249" spans="1:18" x14ac:dyDescent="0.2">
      <c r="A4249" s="146">
        <v>4245</v>
      </c>
      <c r="B4249" s="146">
        <v>21</v>
      </c>
      <c r="C4249" s="146" t="s">
        <v>879</v>
      </c>
      <c r="D4249" s="162">
        <v>19.100000000000001</v>
      </c>
      <c r="E4249" s="162">
        <v>76.251110436804581</v>
      </c>
      <c r="F4249" s="208">
        <f t="shared" si="842"/>
        <v>70.425525599432703</v>
      </c>
      <c r="G4249" s="208">
        <f t="shared" si="838"/>
        <v>3.9265814953267378E-2</v>
      </c>
      <c r="H4249" s="162">
        <f t="shared" si="843"/>
        <v>19.139265814953269</v>
      </c>
      <c r="I4249" s="209" t="str">
        <f t="shared" si="848"/>
        <v>S</v>
      </c>
      <c r="J4249" s="209" t="s">
        <v>7731</v>
      </c>
      <c r="K4249" s="210">
        <v>0.14753074614898781</v>
      </c>
      <c r="L4249" s="162">
        <f t="shared" si="844"/>
        <v>0</v>
      </c>
      <c r="M4249" s="162">
        <f t="shared" si="839"/>
        <v>0</v>
      </c>
      <c r="N4249" s="210">
        <f t="shared" si="845"/>
        <v>0.10622358837815822</v>
      </c>
      <c r="O4249" s="162">
        <f t="shared" si="846"/>
        <v>0</v>
      </c>
      <c r="P4249" s="162">
        <f t="shared" si="840"/>
        <v>0</v>
      </c>
      <c r="Q4249" s="210">
        <f t="shared" si="841"/>
        <v>5.3732468123861565E-3</v>
      </c>
      <c r="R4249" s="210">
        <f t="shared" si="847"/>
        <v>4.5588854771600844E-2</v>
      </c>
    </row>
    <row r="4250" spans="1:18" x14ac:dyDescent="0.2">
      <c r="A4250" s="146">
        <v>4246</v>
      </c>
      <c r="B4250" s="146">
        <v>22</v>
      </c>
      <c r="C4250" s="146" t="s">
        <v>879</v>
      </c>
      <c r="D4250" s="162">
        <v>18.8</v>
      </c>
      <c r="E4250" s="162">
        <v>0</v>
      </c>
      <c r="F4250" s="208">
        <f t="shared" si="842"/>
        <v>0</v>
      </c>
      <c r="G4250" s="208">
        <f t="shared" si="838"/>
        <v>0</v>
      </c>
      <c r="H4250" s="162">
        <f t="shared" si="843"/>
        <v>18.8</v>
      </c>
      <c r="I4250" s="209" t="str">
        <f t="shared" si="848"/>
        <v>S</v>
      </c>
      <c r="J4250" s="209" t="s">
        <v>7731</v>
      </c>
      <c r="K4250" s="210">
        <v>1.8340890372383983E-2</v>
      </c>
      <c r="L4250" s="162">
        <f t="shared" si="844"/>
        <v>0</v>
      </c>
      <c r="M4250" s="162">
        <f t="shared" si="839"/>
        <v>0</v>
      </c>
      <c r="N4250" s="210">
        <f t="shared" si="845"/>
        <v>6.6302299245546745E-2</v>
      </c>
      <c r="O4250" s="162">
        <f t="shared" si="846"/>
        <v>0</v>
      </c>
      <c r="P4250" s="162">
        <f t="shared" si="840"/>
        <v>0</v>
      </c>
      <c r="Q4250" s="210">
        <f t="shared" si="841"/>
        <v>5.3732468123861565E-3</v>
      </c>
      <c r="R4250" s="210">
        <f t="shared" si="847"/>
        <v>5.6675656389893678E-3</v>
      </c>
    </row>
    <row r="4251" spans="1:18" x14ac:dyDescent="0.2">
      <c r="A4251" s="146">
        <v>4247</v>
      </c>
      <c r="B4251" s="146">
        <v>23</v>
      </c>
      <c r="C4251" s="146" t="s">
        <v>879</v>
      </c>
      <c r="D4251" s="162">
        <v>18</v>
      </c>
      <c r="E4251" s="162">
        <v>0</v>
      </c>
      <c r="F4251" s="208">
        <f t="shared" si="842"/>
        <v>0</v>
      </c>
      <c r="G4251" s="208">
        <f t="shared" si="838"/>
        <v>0</v>
      </c>
      <c r="H4251" s="162">
        <f t="shared" si="843"/>
        <v>18</v>
      </c>
      <c r="I4251" s="209" t="str">
        <f t="shared" si="848"/>
        <v>S</v>
      </c>
      <c r="J4251" s="209" t="s">
        <v>7731</v>
      </c>
      <c r="K4251" s="210">
        <v>6.8874056860745395E-2</v>
      </c>
      <c r="L4251" s="162">
        <f t="shared" si="844"/>
        <v>0</v>
      </c>
      <c r="M4251" s="162">
        <f t="shared" si="839"/>
        <v>0</v>
      </c>
      <c r="N4251" s="210">
        <f t="shared" si="845"/>
        <v>8.1917682806750547E-2</v>
      </c>
      <c r="O4251" s="162">
        <f t="shared" si="846"/>
        <v>0</v>
      </c>
      <c r="P4251" s="162">
        <f t="shared" si="840"/>
        <v>0</v>
      </c>
      <c r="Q4251" s="210">
        <f t="shared" si="841"/>
        <v>5.3732468123861565E-3</v>
      </c>
      <c r="R4251" s="210">
        <f t="shared" si="847"/>
        <v>2.128294920019317E-2</v>
      </c>
    </row>
    <row r="4252" spans="1:18" x14ac:dyDescent="0.2">
      <c r="A4252" s="146">
        <v>4248</v>
      </c>
      <c r="B4252" s="146">
        <v>24</v>
      </c>
      <c r="C4252" s="146" t="s">
        <v>879</v>
      </c>
      <c r="D4252" s="162">
        <v>17.399999999999999</v>
      </c>
      <c r="E4252" s="162">
        <v>0</v>
      </c>
      <c r="F4252" s="208">
        <f t="shared" si="842"/>
        <v>0</v>
      </c>
      <c r="G4252" s="208">
        <f t="shared" si="838"/>
        <v>0</v>
      </c>
      <c r="H4252" s="162">
        <f t="shared" si="843"/>
        <v>17.399999999999999</v>
      </c>
      <c r="I4252" s="209" t="str">
        <f t="shared" si="848"/>
        <v>S</v>
      </c>
      <c r="J4252" s="209" t="s">
        <v>7731</v>
      </c>
      <c r="K4252" s="210">
        <v>0</v>
      </c>
      <c r="L4252" s="162">
        <f t="shared" si="844"/>
        <v>0</v>
      </c>
      <c r="M4252" s="162">
        <f t="shared" si="839"/>
        <v>0</v>
      </c>
      <c r="N4252" s="210">
        <f t="shared" si="845"/>
        <v>6.0634733606557377E-2</v>
      </c>
      <c r="O4252" s="162">
        <f t="shared" si="846"/>
        <v>0</v>
      </c>
      <c r="P4252" s="162">
        <f t="shared" si="840"/>
        <v>0</v>
      </c>
      <c r="Q4252" s="210">
        <f t="shared" si="841"/>
        <v>5.3732468123861565E-3</v>
      </c>
      <c r="R4252" s="210">
        <f t="shared" si="847"/>
        <v>0</v>
      </c>
    </row>
    <row r="4253" spans="1:18" x14ac:dyDescent="0.2">
      <c r="A4253" s="146">
        <v>4249</v>
      </c>
      <c r="B4253" s="146">
        <v>1</v>
      </c>
      <c r="C4253" s="146" t="s">
        <v>818</v>
      </c>
      <c r="D4253" s="162">
        <v>17</v>
      </c>
      <c r="E4253" s="162">
        <v>0</v>
      </c>
      <c r="F4253" s="208">
        <f t="shared" si="842"/>
        <v>0</v>
      </c>
      <c r="G4253" s="208">
        <f t="shared" si="838"/>
        <v>0</v>
      </c>
      <c r="H4253" s="162">
        <f t="shared" si="843"/>
        <v>17</v>
      </c>
      <c r="I4253" s="209" t="str">
        <f>IF(AVERAGE(H4253:H4276)&gt;15,"S",IF(AVERAGE(H4253:H4276)&lt;5,"W","Ü"))</f>
        <v>S</v>
      </c>
      <c r="J4253" s="209" t="s">
        <v>1401</v>
      </c>
      <c r="K4253" s="210">
        <v>4.6549598018629022E-4</v>
      </c>
      <c r="L4253" s="162">
        <f t="shared" si="844"/>
        <v>0</v>
      </c>
      <c r="M4253" s="162">
        <f t="shared" si="839"/>
        <v>0</v>
      </c>
      <c r="N4253" s="210">
        <f t="shared" si="845"/>
        <v>6.0778577714930865E-2</v>
      </c>
      <c r="O4253" s="162">
        <f t="shared" si="846"/>
        <v>0</v>
      </c>
      <c r="P4253" s="162">
        <f t="shared" si="840"/>
        <v>0</v>
      </c>
      <c r="Q4253" s="210">
        <f t="shared" si="841"/>
        <v>5.3732468123861565E-3</v>
      </c>
      <c r="R4253" s="210">
        <f t="shared" si="847"/>
        <v>1.4384410837348788E-4</v>
      </c>
    </row>
    <row r="4254" spans="1:18" x14ac:dyDescent="0.2">
      <c r="A4254" s="146">
        <v>4250</v>
      </c>
      <c r="B4254" s="146">
        <v>2</v>
      </c>
      <c r="C4254" s="146" t="s">
        <v>818</v>
      </c>
      <c r="D4254" s="162">
        <v>16.7</v>
      </c>
      <c r="E4254" s="162">
        <v>0</v>
      </c>
      <c r="F4254" s="208">
        <f t="shared" si="842"/>
        <v>0</v>
      </c>
      <c r="G4254" s="208">
        <f t="shared" si="838"/>
        <v>0</v>
      </c>
      <c r="H4254" s="162">
        <f t="shared" si="843"/>
        <v>16.7</v>
      </c>
      <c r="I4254" s="209" t="str">
        <f>IF(I4253="S","S",IF(I4253="W","W","Ü"))</f>
        <v>S</v>
      </c>
      <c r="J4254" s="209" t="s">
        <v>1401</v>
      </c>
      <c r="K4254" s="210">
        <v>2.9666446641575202E-2</v>
      </c>
      <c r="L4254" s="162">
        <f t="shared" si="844"/>
        <v>0</v>
      </c>
      <c r="M4254" s="162">
        <f t="shared" si="839"/>
        <v>0</v>
      </c>
      <c r="N4254" s="210">
        <f t="shared" si="845"/>
        <v>6.9802038475783756E-2</v>
      </c>
      <c r="O4254" s="162">
        <f t="shared" si="846"/>
        <v>0</v>
      </c>
      <c r="P4254" s="162">
        <f t="shared" si="840"/>
        <v>0</v>
      </c>
      <c r="Q4254" s="210">
        <f t="shared" si="841"/>
        <v>5.3732468123861565E-3</v>
      </c>
      <c r="R4254" s="210">
        <f t="shared" si="847"/>
        <v>9.1673048692263795E-3</v>
      </c>
    </row>
    <row r="4255" spans="1:18" x14ac:dyDescent="0.2">
      <c r="A4255" s="146">
        <v>4251</v>
      </c>
      <c r="B4255" s="146">
        <v>3</v>
      </c>
      <c r="C4255" s="146" t="s">
        <v>818</v>
      </c>
      <c r="D4255" s="162">
        <v>16.2</v>
      </c>
      <c r="E4255" s="162">
        <v>0</v>
      </c>
      <c r="F4255" s="208">
        <f t="shared" si="842"/>
        <v>0</v>
      </c>
      <c r="G4255" s="208">
        <f t="shared" si="838"/>
        <v>0</v>
      </c>
      <c r="H4255" s="162">
        <f t="shared" si="843"/>
        <v>16.2</v>
      </c>
      <c r="I4255" s="209" t="str">
        <f t="shared" ref="I4255:I4276" si="849">IF(I4254="S","S",IF(I4254="W","W","Ü"))</f>
        <v>S</v>
      </c>
      <c r="J4255" s="209" t="s">
        <v>1401</v>
      </c>
      <c r="K4255" s="210">
        <v>2.5647547976040195E-5</v>
      </c>
      <c r="L4255" s="162">
        <f t="shared" si="844"/>
        <v>0</v>
      </c>
      <c r="M4255" s="162">
        <f t="shared" si="839"/>
        <v>0</v>
      </c>
      <c r="N4255" s="210">
        <f t="shared" si="845"/>
        <v>6.0642659021228201E-2</v>
      </c>
      <c r="O4255" s="162">
        <f t="shared" si="846"/>
        <v>0</v>
      </c>
      <c r="P4255" s="162">
        <f t="shared" si="840"/>
        <v>0</v>
      </c>
      <c r="Q4255" s="210">
        <f t="shared" si="841"/>
        <v>5.3732468123861565E-3</v>
      </c>
      <c r="R4255" s="210">
        <f t="shared" si="847"/>
        <v>7.92541467082436E-6</v>
      </c>
    </row>
    <row r="4256" spans="1:18" x14ac:dyDescent="0.2">
      <c r="A4256" s="146">
        <v>4252</v>
      </c>
      <c r="B4256" s="146">
        <v>4</v>
      </c>
      <c r="C4256" s="146" t="s">
        <v>818</v>
      </c>
      <c r="D4256" s="162">
        <v>16</v>
      </c>
      <c r="E4256" s="162">
        <v>0.83486617266574359</v>
      </c>
      <c r="F4256" s="208">
        <f t="shared" si="842"/>
        <v>0.78143473761513593</v>
      </c>
      <c r="G4256" s="208">
        <f t="shared" si="838"/>
        <v>4.3568963872238592E-4</v>
      </c>
      <c r="H4256" s="162">
        <f t="shared" si="843"/>
        <v>16.000435689638721</v>
      </c>
      <c r="I4256" s="209" t="str">
        <f t="shared" si="849"/>
        <v>S</v>
      </c>
      <c r="J4256" s="209" t="s">
        <v>1401</v>
      </c>
      <c r="K4256" s="210">
        <v>0</v>
      </c>
      <c r="L4256" s="162">
        <f t="shared" si="844"/>
        <v>0</v>
      </c>
      <c r="M4256" s="162">
        <f t="shared" si="839"/>
        <v>0</v>
      </c>
      <c r="N4256" s="210">
        <f t="shared" si="845"/>
        <v>6.0634733606557377E-2</v>
      </c>
      <c r="O4256" s="162">
        <f t="shared" si="846"/>
        <v>0</v>
      </c>
      <c r="P4256" s="162">
        <f t="shared" si="840"/>
        <v>0</v>
      </c>
      <c r="Q4256" s="210">
        <f t="shared" si="841"/>
        <v>5.3732468123861565E-3</v>
      </c>
      <c r="R4256" s="210">
        <f t="shared" si="847"/>
        <v>0</v>
      </c>
    </row>
    <row r="4257" spans="1:18" x14ac:dyDescent="0.2">
      <c r="A4257" s="146">
        <v>4253</v>
      </c>
      <c r="B4257" s="146">
        <v>5</v>
      </c>
      <c r="C4257" s="146" t="s">
        <v>818</v>
      </c>
      <c r="D4257" s="162">
        <v>16</v>
      </c>
      <c r="E4257" s="162">
        <v>155.84168556427213</v>
      </c>
      <c r="F4257" s="208">
        <f t="shared" si="842"/>
        <v>145.86781768815871</v>
      </c>
      <c r="G4257" s="208">
        <f t="shared" si="838"/>
        <v>8.1328732561512032E-2</v>
      </c>
      <c r="H4257" s="162">
        <f t="shared" si="843"/>
        <v>16.081328732561513</v>
      </c>
      <c r="I4257" s="209" t="str">
        <f t="shared" si="849"/>
        <v>S</v>
      </c>
      <c r="J4257" s="209" t="s">
        <v>1401</v>
      </c>
      <c r="K4257" s="210">
        <v>0</v>
      </c>
      <c r="L4257" s="162">
        <f t="shared" si="844"/>
        <v>0</v>
      </c>
      <c r="M4257" s="162">
        <f t="shared" si="839"/>
        <v>0</v>
      </c>
      <c r="N4257" s="210">
        <f t="shared" si="845"/>
        <v>6.0634733606557377E-2</v>
      </c>
      <c r="O4257" s="162">
        <f t="shared" si="846"/>
        <v>0</v>
      </c>
      <c r="P4257" s="162">
        <f t="shared" si="840"/>
        <v>0</v>
      </c>
      <c r="Q4257" s="210">
        <f t="shared" si="841"/>
        <v>5.3732468123861565E-3</v>
      </c>
      <c r="R4257" s="210">
        <f t="shared" si="847"/>
        <v>0</v>
      </c>
    </row>
    <row r="4258" spans="1:18" x14ac:dyDescent="0.2">
      <c r="A4258" s="146">
        <v>4254</v>
      </c>
      <c r="B4258" s="146">
        <v>6</v>
      </c>
      <c r="C4258" s="146" t="s">
        <v>818</v>
      </c>
      <c r="D4258" s="162">
        <v>16.3</v>
      </c>
      <c r="E4258" s="162">
        <v>1088.1089117076858</v>
      </c>
      <c r="F4258" s="208">
        <f t="shared" si="842"/>
        <v>1017.1642106643446</v>
      </c>
      <c r="G4258" s="208">
        <f t="shared" si="838"/>
        <v>0.56712081781543933</v>
      </c>
      <c r="H4258" s="162">
        <f t="shared" si="843"/>
        <v>16.86712081781544</v>
      </c>
      <c r="I4258" s="209" t="str">
        <f t="shared" si="849"/>
        <v>S</v>
      </c>
      <c r="J4258" s="209" t="s">
        <v>1401</v>
      </c>
      <c r="K4258" s="210">
        <v>1.1237900604834945E-3</v>
      </c>
      <c r="L4258" s="162">
        <f t="shared" si="844"/>
        <v>0</v>
      </c>
      <c r="M4258" s="162">
        <f t="shared" si="839"/>
        <v>0</v>
      </c>
      <c r="N4258" s="210">
        <f t="shared" si="845"/>
        <v>6.098199885938415E-2</v>
      </c>
      <c r="O4258" s="162">
        <f t="shared" si="846"/>
        <v>0</v>
      </c>
      <c r="P4258" s="162">
        <f t="shared" si="840"/>
        <v>0</v>
      </c>
      <c r="Q4258" s="210">
        <f t="shared" si="841"/>
        <v>5.3732468123861565E-3</v>
      </c>
      <c r="R4258" s="210">
        <f t="shared" si="847"/>
        <v>3.4726525282677279E-4</v>
      </c>
    </row>
    <row r="4259" spans="1:18" x14ac:dyDescent="0.2">
      <c r="A4259" s="146">
        <v>4255</v>
      </c>
      <c r="B4259" s="146">
        <v>7</v>
      </c>
      <c r="C4259" s="146" t="s">
        <v>818</v>
      </c>
      <c r="D4259" s="162">
        <v>17.3</v>
      </c>
      <c r="E4259" s="162">
        <v>2735.8564478256417</v>
      </c>
      <c r="F4259" s="208">
        <f t="shared" si="842"/>
        <v>2546.5351816361072</v>
      </c>
      <c r="G4259" s="208">
        <f t="shared" si="838"/>
        <v>1.4198229741705182</v>
      </c>
      <c r="H4259" s="162">
        <f t="shared" si="843"/>
        <v>18.719822974170519</v>
      </c>
      <c r="I4259" s="209" t="str">
        <f t="shared" si="849"/>
        <v>S</v>
      </c>
      <c r="J4259" s="209" t="s">
        <v>1401</v>
      </c>
      <c r="K4259" s="210">
        <v>8.4815652001442601E-2</v>
      </c>
      <c r="L4259" s="162">
        <f t="shared" si="844"/>
        <v>0</v>
      </c>
      <c r="M4259" s="162">
        <f t="shared" si="839"/>
        <v>0</v>
      </c>
      <c r="N4259" s="210">
        <f t="shared" si="845"/>
        <v>8.6843836064072005E-2</v>
      </c>
      <c r="O4259" s="162">
        <f t="shared" si="846"/>
        <v>0</v>
      </c>
      <c r="P4259" s="162">
        <f t="shared" si="840"/>
        <v>0</v>
      </c>
      <c r="Q4259" s="210">
        <f t="shared" si="841"/>
        <v>5.3732468123861565E-3</v>
      </c>
      <c r="R4259" s="210">
        <f t="shared" si="847"/>
        <v>2.6209102457514628E-2</v>
      </c>
    </row>
    <row r="4260" spans="1:18" x14ac:dyDescent="0.2">
      <c r="A4260" s="146">
        <v>4256</v>
      </c>
      <c r="B4260" s="146">
        <v>8</v>
      </c>
      <c r="C4260" s="146" t="s">
        <v>818</v>
      </c>
      <c r="D4260" s="162">
        <v>18.899999999999999</v>
      </c>
      <c r="E4260" s="162">
        <v>4877.5664694374964</v>
      </c>
      <c r="F4260" s="208">
        <f t="shared" si="842"/>
        <v>4508.8224443480212</v>
      </c>
      <c r="G4260" s="208">
        <f t="shared" si="838"/>
        <v>2.5138979972104636</v>
      </c>
      <c r="H4260" s="162">
        <f t="shared" si="843"/>
        <v>21.413897997210462</v>
      </c>
      <c r="I4260" s="209" t="str">
        <f t="shared" si="849"/>
        <v>S</v>
      </c>
      <c r="J4260" s="209" t="s">
        <v>1401</v>
      </c>
      <c r="K4260" s="210">
        <v>2.0326657770252478E-2</v>
      </c>
      <c r="L4260" s="162">
        <f t="shared" si="844"/>
        <v>0</v>
      </c>
      <c r="M4260" s="162">
        <f t="shared" si="839"/>
        <v>0</v>
      </c>
      <c r="N4260" s="210">
        <f t="shared" si="845"/>
        <v>6.6915926329220429E-2</v>
      </c>
      <c r="O4260" s="162">
        <f t="shared" si="846"/>
        <v>0</v>
      </c>
      <c r="P4260" s="162">
        <f t="shared" si="840"/>
        <v>0</v>
      </c>
      <c r="Q4260" s="210">
        <f t="shared" si="841"/>
        <v>5.3732468123861565E-3</v>
      </c>
      <c r="R4260" s="210">
        <f t="shared" si="847"/>
        <v>6.2811927226630523E-3</v>
      </c>
    </row>
    <row r="4261" spans="1:18" x14ac:dyDescent="0.2">
      <c r="A4261" s="146">
        <v>4257</v>
      </c>
      <c r="B4261" s="146">
        <v>9</v>
      </c>
      <c r="C4261" s="146" t="s">
        <v>818</v>
      </c>
      <c r="D4261" s="162">
        <v>20.5</v>
      </c>
      <c r="E4261" s="162">
        <v>7108.0505940761414</v>
      </c>
      <c r="F4261" s="208">
        <f t="shared" si="842"/>
        <v>6525.1904453618981</v>
      </c>
      <c r="G4261" s="208">
        <f t="shared" si="838"/>
        <v>3.6381257843885022</v>
      </c>
      <c r="H4261" s="162">
        <f t="shared" si="843"/>
        <v>24.138125784388503</v>
      </c>
      <c r="I4261" s="209" t="str">
        <f t="shared" si="849"/>
        <v>S</v>
      </c>
      <c r="J4261" s="209" t="s">
        <v>1401</v>
      </c>
      <c r="K4261" s="210">
        <v>7.6156205895286266E-2</v>
      </c>
      <c r="L4261" s="162">
        <f t="shared" si="844"/>
        <v>0</v>
      </c>
      <c r="M4261" s="162">
        <f t="shared" si="839"/>
        <v>0</v>
      </c>
      <c r="N4261" s="210">
        <f t="shared" si="845"/>
        <v>8.416795838270115E-2</v>
      </c>
      <c r="O4261" s="162">
        <f t="shared" si="846"/>
        <v>0</v>
      </c>
      <c r="P4261" s="162">
        <f t="shared" si="840"/>
        <v>0</v>
      </c>
      <c r="Q4261" s="210">
        <f t="shared" si="841"/>
        <v>5.3732468123861565E-3</v>
      </c>
      <c r="R4261" s="210">
        <f t="shared" si="847"/>
        <v>2.3533224776143773E-2</v>
      </c>
    </row>
    <row r="4262" spans="1:18" x14ac:dyDescent="0.2">
      <c r="A4262" s="146">
        <v>4258</v>
      </c>
      <c r="B4262" s="146">
        <v>10</v>
      </c>
      <c r="C4262" s="146" t="s">
        <v>818</v>
      </c>
      <c r="D4262" s="162">
        <v>19.8</v>
      </c>
      <c r="E4262" s="162">
        <v>9150.13325241655</v>
      </c>
      <c r="F4262" s="208">
        <f t="shared" si="842"/>
        <v>8425.442698825158</v>
      </c>
      <c r="G4262" s="208">
        <f t="shared" si="838"/>
        <v>4.697613132390897</v>
      </c>
      <c r="H4262" s="162">
        <f t="shared" si="843"/>
        <v>24.497613132390896</v>
      </c>
      <c r="I4262" s="209" t="str">
        <f t="shared" si="849"/>
        <v>S</v>
      </c>
      <c r="J4262" s="209" t="s">
        <v>1401</v>
      </c>
      <c r="K4262" s="210">
        <v>0.11652358743751035</v>
      </c>
      <c r="L4262" s="162">
        <f t="shared" si="844"/>
        <v>0</v>
      </c>
      <c r="M4262" s="162">
        <f t="shared" si="839"/>
        <v>0</v>
      </c>
      <c r="N4262" s="210">
        <f t="shared" si="845"/>
        <v>9.6641986628852469E-2</v>
      </c>
      <c r="O4262" s="162">
        <f t="shared" si="846"/>
        <v>0</v>
      </c>
      <c r="P4262" s="162">
        <f t="shared" si="840"/>
        <v>0</v>
      </c>
      <c r="Q4262" s="210">
        <f t="shared" si="841"/>
        <v>5.3732468123861565E-3</v>
      </c>
      <c r="R4262" s="210">
        <f t="shared" si="847"/>
        <v>3.6007253022295092E-2</v>
      </c>
    </row>
    <row r="4263" spans="1:18" x14ac:dyDescent="0.2">
      <c r="A4263" s="146">
        <v>4259</v>
      </c>
      <c r="B4263" s="146">
        <v>11</v>
      </c>
      <c r="C4263" s="146" t="s">
        <v>818</v>
      </c>
      <c r="D4263" s="162">
        <v>19.600000000000001</v>
      </c>
      <c r="E4263" s="162">
        <v>10804.559717915832</v>
      </c>
      <c r="F4263" s="208">
        <f t="shared" si="842"/>
        <v>9957.4822360312301</v>
      </c>
      <c r="G4263" s="208">
        <f t="shared" si="838"/>
        <v>5.5518031502429972</v>
      </c>
      <c r="H4263" s="162">
        <f t="shared" si="843"/>
        <v>25.151803150242998</v>
      </c>
      <c r="I4263" s="209" t="str">
        <f t="shared" si="849"/>
        <v>S</v>
      </c>
      <c r="J4263" s="209" t="s">
        <v>1401</v>
      </c>
      <c r="K4263" s="210">
        <v>7.1720155931242174E-2</v>
      </c>
      <c r="L4263" s="162">
        <f t="shared" si="844"/>
        <v>0</v>
      </c>
      <c r="M4263" s="162">
        <f t="shared" si="839"/>
        <v>0</v>
      </c>
      <c r="N4263" s="210">
        <f t="shared" si="845"/>
        <v>8.2797163190178102E-2</v>
      </c>
      <c r="O4263" s="162">
        <f t="shared" si="846"/>
        <v>0</v>
      </c>
      <c r="P4263" s="162">
        <f t="shared" si="840"/>
        <v>0</v>
      </c>
      <c r="Q4263" s="210">
        <f t="shared" si="841"/>
        <v>5.3732468123861565E-3</v>
      </c>
      <c r="R4263" s="210">
        <f t="shared" si="847"/>
        <v>2.2162429583620726E-2</v>
      </c>
    </row>
    <row r="4264" spans="1:18" x14ac:dyDescent="0.2">
      <c r="A4264" s="146">
        <v>4260</v>
      </c>
      <c r="B4264" s="146">
        <v>12</v>
      </c>
      <c r="C4264" s="146" t="s">
        <v>818</v>
      </c>
      <c r="D4264" s="162">
        <v>20.5</v>
      </c>
      <c r="E4264" s="162">
        <v>12343.77465158724</v>
      </c>
      <c r="F4264" s="208">
        <f t="shared" si="842"/>
        <v>11331.585130157087</v>
      </c>
      <c r="G4264" s="208">
        <f t="shared" si="838"/>
        <v>6.3179354511133186</v>
      </c>
      <c r="H4264" s="162">
        <f t="shared" si="843"/>
        <v>26.817935451113318</v>
      </c>
      <c r="I4264" s="209" t="str">
        <f t="shared" si="849"/>
        <v>S</v>
      </c>
      <c r="J4264" s="209" t="s">
        <v>1401</v>
      </c>
      <c r="K4264" s="210">
        <v>0.16251066598150227</v>
      </c>
      <c r="L4264" s="162">
        <f t="shared" si="844"/>
        <v>0</v>
      </c>
      <c r="M4264" s="162">
        <f t="shared" si="839"/>
        <v>0</v>
      </c>
      <c r="N4264" s="210">
        <f t="shared" si="845"/>
        <v>0.11085257187862166</v>
      </c>
      <c r="O4264" s="162">
        <f t="shared" si="846"/>
        <v>0</v>
      </c>
      <c r="P4264" s="162">
        <f t="shared" si="840"/>
        <v>0.81793545111331767</v>
      </c>
      <c r="Q4264" s="210">
        <f t="shared" si="841"/>
        <v>6.7782685705395276E-3</v>
      </c>
      <c r="R4264" s="210">
        <f t="shared" si="847"/>
        <v>5.0217838272064282E-2</v>
      </c>
    </row>
    <row r="4265" spans="1:18" x14ac:dyDescent="0.2">
      <c r="A4265" s="146">
        <v>4261</v>
      </c>
      <c r="B4265" s="146">
        <v>13</v>
      </c>
      <c r="C4265" s="146" t="s">
        <v>818</v>
      </c>
      <c r="D4265" s="162">
        <v>20.6</v>
      </c>
      <c r="E4265" s="162">
        <v>13844.864030040248</v>
      </c>
      <c r="F4265" s="208">
        <f t="shared" si="842"/>
        <v>12704.047233964931</v>
      </c>
      <c r="G4265" s="208">
        <f t="shared" si="838"/>
        <v>7.0831529278704242</v>
      </c>
      <c r="H4265" s="162">
        <f t="shared" si="843"/>
        <v>27.683152927870424</v>
      </c>
      <c r="I4265" s="209" t="str">
        <f t="shared" si="849"/>
        <v>S</v>
      </c>
      <c r="J4265" s="209" t="s">
        <v>1401</v>
      </c>
      <c r="K4265" s="210">
        <v>1.7304542982389624E-2</v>
      </c>
      <c r="L4265" s="162">
        <f t="shared" si="844"/>
        <v>0</v>
      </c>
      <c r="M4265" s="162">
        <f t="shared" si="839"/>
        <v>0</v>
      </c>
      <c r="N4265" s="210">
        <f t="shared" si="845"/>
        <v>6.5982054876907351E-2</v>
      </c>
      <c r="O4265" s="162">
        <f t="shared" si="846"/>
        <v>0</v>
      </c>
      <c r="P4265" s="162">
        <f t="shared" si="840"/>
        <v>1.6831529278704238</v>
      </c>
      <c r="Q4265" s="210">
        <f t="shared" si="841"/>
        <v>8.2645097876473499E-3</v>
      </c>
      <c r="R4265" s="210">
        <f t="shared" si="847"/>
        <v>5.3473212703499737E-3</v>
      </c>
    </row>
    <row r="4266" spans="1:18" x14ac:dyDescent="0.2">
      <c r="A4266" s="146">
        <v>4262</v>
      </c>
      <c r="B4266" s="146">
        <v>14</v>
      </c>
      <c r="C4266" s="146" t="s">
        <v>818</v>
      </c>
      <c r="D4266" s="162">
        <v>20.2</v>
      </c>
      <c r="E4266" s="162">
        <v>14837.241620615596</v>
      </c>
      <c r="F4266" s="208">
        <f t="shared" si="842"/>
        <v>13638.392497669856</v>
      </c>
      <c r="G4266" s="208">
        <f t="shared" si="838"/>
        <v>7.604097967539321</v>
      </c>
      <c r="H4266" s="162">
        <f t="shared" si="843"/>
        <v>27.80409796753932</v>
      </c>
      <c r="I4266" s="209" t="str">
        <f t="shared" si="849"/>
        <v>S</v>
      </c>
      <c r="J4266" s="209" t="s">
        <v>1401</v>
      </c>
      <c r="K4266" s="210">
        <v>1.281804463277212E-2</v>
      </c>
      <c r="L4266" s="162">
        <f t="shared" si="844"/>
        <v>0</v>
      </c>
      <c r="M4266" s="162">
        <f t="shared" si="839"/>
        <v>0</v>
      </c>
      <c r="N4266" s="210">
        <f t="shared" si="845"/>
        <v>6.4595670499191363E-2</v>
      </c>
      <c r="O4266" s="162">
        <f t="shared" si="846"/>
        <v>0</v>
      </c>
      <c r="P4266" s="162">
        <f t="shared" si="840"/>
        <v>1.8040979675393203</v>
      </c>
      <c r="Q4266" s="210">
        <f t="shared" si="841"/>
        <v>8.4722650720579044E-3</v>
      </c>
      <c r="R4266" s="210">
        <f t="shared" si="847"/>
        <v>3.9609368926339858E-3</v>
      </c>
    </row>
    <row r="4267" spans="1:18" x14ac:dyDescent="0.2">
      <c r="A4267" s="146">
        <v>4263</v>
      </c>
      <c r="B4267" s="146">
        <v>15</v>
      </c>
      <c r="C4267" s="146" t="s">
        <v>818</v>
      </c>
      <c r="D4267" s="162">
        <v>17.5</v>
      </c>
      <c r="E4267" s="162">
        <v>14623.237591688943</v>
      </c>
      <c r="F4267" s="208">
        <f t="shared" si="842"/>
        <v>13599.610960270717</v>
      </c>
      <c r="G4267" s="208">
        <f t="shared" si="838"/>
        <v>7.5824752865844189</v>
      </c>
      <c r="H4267" s="162">
        <f t="shared" si="843"/>
        <v>25.082475286584419</v>
      </c>
      <c r="I4267" s="209" t="str">
        <f t="shared" si="849"/>
        <v>S</v>
      </c>
      <c r="J4267" s="209" t="s">
        <v>1401</v>
      </c>
      <c r="K4267" s="210">
        <v>2.5795439241342345E-2</v>
      </c>
      <c r="L4267" s="162">
        <f t="shared" si="844"/>
        <v>0</v>
      </c>
      <c r="M4267" s="162">
        <f t="shared" si="839"/>
        <v>0</v>
      </c>
      <c r="N4267" s="210">
        <f t="shared" si="845"/>
        <v>6.8605848537106232E-2</v>
      </c>
      <c r="O4267" s="162">
        <f t="shared" si="846"/>
        <v>0</v>
      </c>
      <c r="P4267" s="162">
        <f t="shared" si="840"/>
        <v>0</v>
      </c>
      <c r="Q4267" s="210">
        <f t="shared" si="841"/>
        <v>5.3732468123861565E-3</v>
      </c>
      <c r="R4267" s="210">
        <f t="shared" si="847"/>
        <v>7.9711149305488546E-3</v>
      </c>
    </row>
    <row r="4268" spans="1:18" x14ac:dyDescent="0.2">
      <c r="A4268" s="146">
        <v>4264</v>
      </c>
      <c r="B4268" s="146">
        <v>16</v>
      </c>
      <c r="C4268" s="146" t="s">
        <v>818</v>
      </c>
      <c r="D4268" s="162">
        <v>18.5</v>
      </c>
      <c r="E4268" s="162">
        <v>13054.802341974233</v>
      </c>
      <c r="F4268" s="208">
        <f t="shared" si="842"/>
        <v>12088.74696866814</v>
      </c>
      <c r="G4268" s="208">
        <f t="shared" si="838"/>
        <v>6.740091713173082</v>
      </c>
      <c r="H4268" s="162">
        <f t="shared" si="843"/>
        <v>25.240091713173083</v>
      </c>
      <c r="I4268" s="209" t="str">
        <f t="shared" si="849"/>
        <v>S</v>
      </c>
      <c r="J4268" s="209" t="s">
        <v>1401</v>
      </c>
      <c r="K4268" s="210">
        <v>4.0764529179640407E-2</v>
      </c>
      <c r="L4268" s="162">
        <f t="shared" si="844"/>
        <v>0</v>
      </c>
      <c r="M4268" s="162">
        <f t="shared" si="839"/>
        <v>0</v>
      </c>
      <c r="N4268" s="210">
        <f t="shared" si="845"/>
        <v>7.3231485464143375E-2</v>
      </c>
      <c r="O4268" s="162">
        <f t="shared" si="846"/>
        <v>0</v>
      </c>
      <c r="P4268" s="162">
        <f t="shared" si="840"/>
        <v>0</v>
      </c>
      <c r="Q4268" s="210">
        <f t="shared" si="841"/>
        <v>5.3732468123861565E-3</v>
      </c>
      <c r="R4268" s="210">
        <f t="shared" si="847"/>
        <v>1.2596751857585999E-2</v>
      </c>
    </row>
    <row r="4269" spans="1:18" x14ac:dyDescent="0.2">
      <c r="A4269" s="146">
        <v>4265</v>
      </c>
      <c r="B4269" s="146">
        <v>17</v>
      </c>
      <c r="C4269" s="146" t="s">
        <v>818</v>
      </c>
      <c r="D4269" s="162">
        <v>19</v>
      </c>
      <c r="E4269" s="162">
        <v>9292.0605017697253</v>
      </c>
      <c r="F4269" s="208">
        <f t="shared" si="842"/>
        <v>8585.863903635227</v>
      </c>
      <c r="G4269" s="208">
        <f t="shared" si="838"/>
        <v>4.7870561189932301</v>
      </c>
      <c r="H4269" s="162">
        <f t="shared" si="843"/>
        <v>23.787056118993231</v>
      </c>
      <c r="I4269" s="209" t="str">
        <f t="shared" si="849"/>
        <v>S</v>
      </c>
      <c r="J4269" s="209" t="s">
        <v>1401</v>
      </c>
      <c r="K4269" s="210">
        <v>4.905318408732777E-2</v>
      </c>
      <c r="L4269" s="162">
        <f t="shared" si="844"/>
        <v>0</v>
      </c>
      <c r="M4269" s="162">
        <f t="shared" si="839"/>
        <v>0</v>
      </c>
      <c r="N4269" s="210">
        <f t="shared" si="845"/>
        <v>7.5792784004970082E-2</v>
      </c>
      <c r="O4269" s="162">
        <f t="shared" si="846"/>
        <v>0</v>
      </c>
      <c r="P4269" s="162">
        <f t="shared" si="840"/>
        <v>0</v>
      </c>
      <c r="Q4269" s="210">
        <f t="shared" si="841"/>
        <v>5.3732468123861565E-3</v>
      </c>
      <c r="R4269" s="210">
        <f t="shared" si="847"/>
        <v>1.5158050398412705E-2</v>
      </c>
    </row>
    <row r="4270" spans="1:18" x14ac:dyDescent="0.2">
      <c r="A4270" s="146">
        <v>4266</v>
      </c>
      <c r="B4270" s="146">
        <v>18</v>
      </c>
      <c r="C4270" s="146" t="s">
        <v>818</v>
      </c>
      <c r="D4270" s="162">
        <v>19.7</v>
      </c>
      <c r="E4270" s="162">
        <v>6333.2947858423313</v>
      </c>
      <c r="F4270" s="208">
        <f t="shared" si="842"/>
        <v>5834.2311567179559</v>
      </c>
      <c r="G4270" s="208">
        <f t="shared" si="838"/>
        <v>3.2528808133754232</v>
      </c>
      <c r="H4270" s="162">
        <f t="shared" si="843"/>
        <v>22.952880813375423</v>
      </c>
      <c r="I4270" s="209" t="str">
        <f t="shared" si="849"/>
        <v>S</v>
      </c>
      <c r="J4270" s="209" t="s">
        <v>1401</v>
      </c>
      <c r="K4270" s="210">
        <v>2.5884456119436048E-2</v>
      </c>
      <c r="L4270" s="162">
        <f t="shared" si="844"/>
        <v>0</v>
      </c>
      <c r="M4270" s="162">
        <f t="shared" si="839"/>
        <v>0</v>
      </c>
      <c r="N4270" s="210">
        <f t="shared" si="845"/>
        <v>6.8633355871228555E-2</v>
      </c>
      <c r="O4270" s="162">
        <f t="shared" si="846"/>
        <v>0</v>
      </c>
      <c r="P4270" s="162">
        <f t="shared" si="840"/>
        <v>0</v>
      </c>
      <c r="Q4270" s="210">
        <f t="shared" si="841"/>
        <v>5.3732468123861565E-3</v>
      </c>
      <c r="R4270" s="210">
        <f t="shared" si="847"/>
        <v>7.9986222646711777E-3</v>
      </c>
    </row>
    <row r="4271" spans="1:18" x14ac:dyDescent="0.2">
      <c r="A4271" s="146">
        <v>4267</v>
      </c>
      <c r="B4271" s="146">
        <v>19</v>
      </c>
      <c r="C4271" s="146" t="s">
        <v>818</v>
      </c>
      <c r="D4271" s="162">
        <v>19.600000000000001</v>
      </c>
      <c r="E4271" s="162">
        <v>3629.7198300264313</v>
      </c>
      <c r="F4271" s="208">
        <f t="shared" si="842"/>
        <v>3345.149795352359</v>
      </c>
      <c r="G4271" s="208">
        <f t="shared" si="838"/>
        <v>1.8650912682194314</v>
      </c>
      <c r="H4271" s="162">
        <f t="shared" si="843"/>
        <v>21.465091268219432</v>
      </c>
      <c r="I4271" s="209" t="str">
        <f t="shared" si="849"/>
        <v>S</v>
      </c>
      <c r="J4271" s="209" t="s">
        <v>1401</v>
      </c>
      <c r="K4271" s="210">
        <v>2.1688181183289204E-2</v>
      </c>
      <c r="L4271" s="162">
        <f t="shared" si="844"/>
        <v>0</v>
      </c>
      <c r="M4271" s="162">
        <f t="shared" si="839"/>
        <v>0</v>
      </c>
      <c r="N4271" s="210">
        <f t="shared" si="845"/>
        <v>6.7336654175891672E-2</v>
      </c>
      <c r="O4271" s="162">
        <f t="shared" si="846"/>
        <v>0</v>
      </c>
      <c r="P4271" s="162">
        <f t="shared" si="840"/>
        <v>0</v>
      </c>
      <c r="Q4271" s="210">
        <f t="shared" si="841"/>
        <v>5.3732468123861565E-3</v>
      </c>
      <c r="R4271" s="210">
        <f t="shared" si="847"/>
        <v>6.7019205693342951E-3</v>
      </c>
    </row>
    <row r="4272" spans="1:18" x14ac:dyDescent="0.2">
      <c r="A4272" s="146">
        <v>4268</v>
      </c>
      <c r="B4272" s="146">
        <v>20</v>
      </c>
      <c r="C4272" s="146" t="s">
        <v>818</v>
      </c>
      <c r="D4272" s="162">
        <v>18.899999999999999</v>
      </c>
      <c r="E4272" s="162">
        <v>1227.531562542865</v>
      </c>
      <c r="F4272" s="208">
        <f t="shared" si="842"/>
        <v>1134.7301764146243</v>
      </c>
      <c r="G4272" s="208">
        <f t="shared" si="838"/>
        <v>0.6326698274488135</v>
      </c>
      <c r="H4272" s="162">
        <f t="shared" si="843"/>
        <v>19.532669827448814</v>
      </c>
      <c r="I4272" s="209" t="str">
        <f t="shared" si="849"/>
        <v>S</v>
      </c>
      <c r="J4272" s="209" t="s">
        <v>1401</v>
      </c>
      <c r="K4272" s="210">
        <v>7.0625623014569983E-2</v>
      </c>
      <c r="L4272" s="162">
        <f t="shared" si="844"/>
        <v>0</v>
      </c>
      <c r="M4272" s="162">
        <f t="shared" si="839"/>
        <v>0</v>
      </c>
      <c r="N4272" s="210">
        <f t="shared" si="845"/>
        <v>8.2458938762501766E-2</v>
      </c>
      <c r="O4272" s="162">
        <f t="shared" si="846"/>
        <v>0</v>
      </c>
      <c r="P4272" s="162">
        <f t="shared" si="840"/>
        <v>0</v>
      </c>
      <c r="Q4272" s="210">
        <f t="shared" si="841"/>
        <v>5.3732468123861565E-3</v>
      </c>
      <c r="R4272" s="210">
        <f t="shared" si="847"/>
        <v>2.1824205155944389E-2</v>
      </c>
    </row>
    <row r="4273" spans="1:18" x14ac:dyDescent="0.2">
      <c r="A4273" s="146">
        <v>4269</v>
      </c>
      <c r="B4273" s="146">
        <v>21</v>
      </c>
      <c r="C4273" s="146" t="s">
        <v>818</v>
      </c>
      <c r="D4273" s="162">
        <v>18.2</v>
      </c>
      <c r="E4273" s="162">
        <v>125.22992589986154</v>
      </c>
      <c r="F4273" s="208">
        <f t="shared" si="842"/>
        <v>116.11318729435162</v>
      </c>
      <c r="G4273" s="208">
        <f t="shared" si="838"/>
        <v>6.4739011702467347E-2</v>
      </c>
      <c r="H4273" s="162">
        <f t="shared" si="843"/>
        <v>18.264739011702467</v>
      </c>
      <c r="I4273" s="209" t="str">
        <f t="shared" si="849"/>
        <v>S</v>
      </c>
      <c r="J4273" s="209" t="s">
        <v>1401</v>
      </c>
      <c r="K4273" s="210">
        <v>8.1028975186657415E-2</v>
      </c>
      <c r="L4273" s="162">
        <f t="shared" si="844"/>
        <v>0</v>
      </c>
      <c r="M4273" s="162">
        <f t="shared" si="839"/>
        <v>0</v>
      </c>
      <c r="N4273" s="210">
        <f t="shared" si="845"/>
        <v>8.5673705336190412E-2</v>
      </c>
      <c r="O4273" s="162">
        <f t="shared" si="846"/>
        <v>0</v>
      </c>
      <c r="P4273" s="162">
        <f t="shared" si="840"/>
        <v>0</v>
      </c>
      <c r="Q4273" s="210">
        <f t="shared" si="841"/>
        <v>5.3732468123861565E-3</v>
      </c>
      <c r="R4273" s="210">
        <f t="shared" si="847"/>
        <v>2.5038971729633035E-2</v>
      </c>
    </row>
    <row r="4274" spans="1:18" x14ac:dyDescent="0.2">
      <c r="A4274" s="146">
        <v>4270</v>
      </c>
      <c r="B4274" s="146">
        <v>22</v>
      </c>
      <c r="C4274" s="146" t="s">
        <v>818</v>
      </c>
      <c r="D4274" s="162">
        <v>17.5</v>
      </c>
      <c r="E4274" s="162">
        <v>0</v>
      </c>
      <c r="F4274" s="208">
        <f t="shared" si="842"/>
        <v>0</v>
      </c>
      <c r="G4274" s="208">
        <f t="shared" si="838"/>
        <v>0</v>
      </c>
      <c r="H4274" s="162">
        <f t="shared" si="843"/>
        <v>17.5</v>
      </c>
      <c r="I4274" s="209" t="str">
        <f t="shared" si="849"/>
        <v>S</v>
      </c>
      <c r="J4274" s="209" t="s">
        <v>1401</v>
      </c>
      <c r="K4274" s="210">
        <v>1.9048388777511326E-2</v>
      </c>
      <c r="L4274" s="162">
        <f t="shared" si="844"/>
        <v>0</v>
      </c>
      <c r="M4274" s="162">
        <f t="shared" si="839"/>
        <v>0</v>
      </c>
      <c r="N4274" s="210">
        <f t="shared" si="845"/>
        <v>6.6520925144787552E-2</v>
      </c>
      <c r="O4274" s="162">
        <f t="shared" si="846"/>
        <v>0</v>
      </c>
      <c r="P4274" s="162">
        <f t="shared" si="840"/>
        <v>0</v>
      </c>
      <c r="Q4274" s="210">
        <f t="shared" si="841"/>
        <v>5.3732468123861565E-3</v>
      </c>
      <c r="R4274" s="210">
        <f t="shared" si="847"/>
        <v>5.8861915382301747E-3</v>
      </c>
    </row>
    <row r="4275" spans="1:18" x14ac:dyDescent="0.2">
      <c r="A4275" s="146">
        <v>4271</v>
      </c>
      <c r="B4275" s="146">
        <v>23</v>
      </c>
      <c r="C4275" s="146" t="s">
        <v>818</v>
      </c>
      <c r="D4275" s="162">
        <v>16.7</v>
      </c>
      <c r="E4275" s="162">
        <v>0</v>
      </c>
      <c r="F4275" s="208">
        <f t="shared" si="842"/>
        <v>0</v>
      </c>
      <c r="G4275" s="208">
        <f t="shared" si="838"/>
        <v>0</v>
      </c>
      <c r="H4275" s="162">
        <f t="shared" si="843"/>
        <v>16.7</v>
      </c>
      <c r="I4275" s="209" t="str">
        <f t="shared" si="849"/>
        <v>S</v>
      </c>
      <c r="J4275" s="209" t="s">
        <v>1401</v>
      </c>
      <c r="K4275" s="210">
        <v>3.9487935307200635E-2</v>
      </c>
      <c r="L4275" s="162">
        <f t="shared" si="844"/>
        <v>0</v>
      </c>
      <c r="M4275" s="162">
        <f t="shared" si="839"/>
        <v>0</v>
      </c>
      <c r="N4275" s="210">
        <f t="shared" si="845"/>
        <v>7.2837001912937044E-2</v>
      </c>
      <c r="O4275" s="162">
        <f t="shared" si="846"/>
        <v>0</v>
      </c>
      <c r="P4275" s="162">
        <f t="shared" si="840"/>
        <v>0</v>
      </c>
      <c r="Q4275" s="210">
        <f t="shared" si="841"/>
        <v>5.3732468123861565E-3</v>
      </c>
      <c r="R4275" s="210">
        <f t="shared" si="847"/>
        <v>1.2202268306379667E-2</v>
      </c>
    </row>
    <row r="4276" spans="1:18" x14ac:dyDescent="0.2">
      <c r="A4276" s="146">
        <v>4272</v>
      </c>
      <c r="B4276" s="146">
        <v>24</v>
      </c>
      <c r="C4276" s="146" t="s">
        <v>818</v>
      </c>
      <c r="D4276" s="162">
        <v>15.7</v>
      </c>
      <c r="E4276" s="162">
        <v>0</v>
      </c>
      <c r="F4276" s="208">
        <f t="shared" si="842"/>
        <v>0</v>
      </c>
      <c r="G4276" s="208">
        <f t="shared" si="838"/>
        <v>0</v>
      </c>
      <c r="H4276" s="162">
        <f t="shared" si="843"/>
        <v>15.7</v>
      </c>
      <c r="I4276" s="209" t="str">
        <f t="shared" si="849"/>
        <v>S</v>
      </c>
      <c r="J4276" s="209" t="s">
        <v>1401</v>
      </c>
      <c r="K4276" s="210">
        <v>3.3166395040406041E-2</v>
      </c>
      <c r="L4276" s="162">
        <f t="shared" si="844"/>
        <v>0</v>
      </c>
      <c r="M4276" s="162">
        <f t="shared" si="839"/>
        <v>0</v>
      </c>
      <c r="N4276" s="210">
        <f t="shared" si="845"/>
        <v>7.0883566519444996E-2</v>
      </c>
      <c r="O4276" s="162">
        <f t="shared" si="846"/>
        <v>0</v>
      </c>
      <c r="P4276" s="162">
        <f t="shared" si="840"/>
        <v>0</v>
      </c>
      <c r="Q4276" s="210">
        <f t="shared" si="841"/>
        <v>5.3732468123861565E-3</v>
      </c>
      <c r="R4276" s="210">
        <f t="shared" si="847"/>
        <v>1.0248832912887619E-2</v>
      </c>
    </row>
    <row r="4277" spans="1:18" x14ac:dyDescent="0.2">
      <c r="A4277" s="146">
        <v>4273</v>
      </c>
      <c r="B4277" s="146">
        <v>1</v>
      </c>
      <c r="C4277" s="146" t="s">
        <v>651</v>
      </c>
      <c r="D4277" s="162">
        <v>15.6</v>
      </c>
      <c r="E4277" s="162">
        <v>0</v>
      </c>
      <c r="F4277" s="208">
        <f t="shared" si="842"/>
        <v>0</v>
      </c>
      <c r="G4277" s="208">
        <f t="shared" si="838"/>
        <v>0</v>
      </c>
      <c r="H4277" s="162">
        <f t="shared" si="843"/>
        <v>15.6</v>
      </c>
      <c r="I4277" s="209" t="str">
        <f>IF(AVERAGE(H4277:H4300)&gt;15,"S",IF(AVERAGE(H4277:H4300)&lt;5,"W","Ü"))</f>
        <v>S</v>
      </c>
      <c r="J4277" s="209" t="s">
        <v>7732</v>
      </c>
      <c r="K4277" s="210">
        <v>7.6290187671422473E-4</v>
      </c>
      <c r="L4277" s="162">
        <f t="shared" si="844"/>
        <v>0</v>
      </c>
      <c r="M4277" s="162">
        <f t="shared" si="839"/>
        <v>0</v>
      </c>
      <c r="N4277" s="210">
        <f t="shared" si="845"/>
        <v>6.0870479874846319E-2</v>
      </c>
      <c r="O4277" s="162">
        <f t="shared" si="846"/>
        <v>0</v>
      </c>
      <c r="P4277" s="162">
        <f t="shared" si="840"/>
        <v>0</v>
      </c>
      <c r="Q4277" s="210">
        <f t="shared" si="841"/>
        <v>5.3732468123861565E-3</v>
      </c>
      <c r="R4277" s="210">
        <f t="shared" si="847"/>
        <v>2.3574626828894163E-4</v>
      </c>
    </row>
    <row r="4278" spans="1:18" x14ac:dyDescent="0.2">
      <c r="A4278" s="146">
        <v>4274</v>
      </c>
      <c r="B4278" s="146">
        <v>2</v>
      </c>
      <c r="C4278" s="146" t="s">
        <v>651</v>
      </c>
      <c r="D4278" s="162">
        <v>15.4</v>
      </c>
      <c r="E4278" s="162">
        <v>0</v>
      </c>
      <c r="F4278" s="208">
        <f t="shared" si="842"/>
        <v>0</v>
      </c>
      <c r="G4278" s="208">
        <f t="shared" si="838"/>
        <v>0</v>
      </c>
      <c r="H4278" s="162">
        <f t="shared" si="843"/>
        <v>15.4</v>
      </c>
      <c r="I4278" s="209" t="str">
        <f>IF(I4277="S","S",IF(I4277="W","W","Ü"))</f>
        <v>S</v>
      </c>
      <c r="J4278" s="209" t="s">
        <v>7732</v>
      </c>
      <c r="K4278" s="210">
        <v>5.8270164115732943E-2</v>
      </c>
      <c r="L4278" s="162">
        <f t="shared" si="844"/>
        <v>0</v>
      </c>
      <c r="M4278" s="162">
        <f t="shared" si="839"/>
        <v>0</v>
      </c>
      <c r="N4278" s="210">
        <f t="shared" si="845"/>
        <v>7.8640946675572768E-2</v>
      </c>
      <c r="O4278" s="162">
        <f t="shared" si="846"/>
        <v>0</v>
      </c>
      <c r="P4278" s="162">
        <f t="shared" si="840"/>
        <v>0</v>
      </c>
      <c r="Q4278" s="210">
        <f t="shared" si="841"/>
        <v>5.3732468123861565E-3</v>
      </c>
      <c r="R4278" s="210">
        <f t="shared" si="847"/>
        <v>1.8006213069015391E-2</v>
      </c>
    </row>
    <row r="4279" spans="1:18" x14ac:dyDescent="0.2">
      <c r="A4279" s="146">
        <v>4275</v>
      </c>
      <c r="B4279" s="146">
        <v>3</v>
      </c>
      <c r="C4279" s="146" t="s">
        <v>651</v>
      </c>
      <c r="D4279" s="162">
        <v>13.8</v>
      </c>
      <c r="E4279" s="162">
        <v>0</v>
      </c>
      <c r="F4279" s="208">
        <f t="shared" si="842"/>
        <v>0</v>
      </c>
      <c r="G4279" s="208">
        <f t="shared" si="838"/>
        <v>0</v>
      </c>
      <c r="H4279" s="162">
        <f t="shared" si="843"/>
        <v>13.8</v>
      </c>
      <c r="I4279" s="209" t="str">
        <f t="shared" ref="I4279:I4300" si="850">IF(I4278="S","S",IF(I4278="W","W","Ü"))</f>
        <v>S</v>
      </c>
      <c r="J4279" s="209" t="s">
        <v>7732</v>
      </c>
      <c r="K4279" s="210">
        <v>0</v>
      </c>
      <c r="L4279" s="162">
        <f t="shared" si="844"/>
        <v>1.1999999999999993</v>
      </c>
      <c r="M4279" s="162">
        <f t="shared" si="839"/>
        <v>1.1999999999999993</v>
      </c>
      <c r="N4279" s="210">
        <f t="shared" si="845"/>
        <v>7.8558538409791684E-2</v>
      </c>
      <c r="O4279" s="162">
        <f t="shared" si="846"/>
        <v>0</v>
      </c>
      <c r="P4279" s="162">
        <f t="shared" si="840"/>
        <v>0</v>
      </c>
      <c r="Q4279" s="210">
        <f t="shared" si="841"/>
        <v>5.3732468123861565E-3</v>
      </c>
      <c r="R4279" s="210">
        <f t="shared" si="847"/>
        <v>1.7923804803234307E-2</v>
      </c>
    </row>
    <row r="4280" spans="1:18" x14ac:dyDescent="0.2">
      <c r="A4280" s="146">
        <v>4276</v>
      </c>
      <c r="B4280" s="146">
        <v>4</v>
      </c>
      <c r="C4280" s="146" t="s">
        <v>651</v>
      </c>
      <c r="D4280" s="162">
        <v>13</v>
      </c>
      <c r="E4280" s="162">
        <v>0.83486617266574359</v>
      </c>
      <c r="F4280" s="208">
        <f t="shared" si="842"/>
        <v>0.79145313168712483</v>
      </c>
      <c r="G4280" s="208">
        <f t="shared" si="838"/>
        <v>4.412754033213908E-4</v>
      </c>
      <c r="H4280" s="162">
        <f t="shared" si="843"/>
        <v>13.000441275403322</v>
      </c>
      <c r="I4280" s="209" t="str">
        <f t="shared" si="850"/>
        <v>S</v>
      </c>
      <c r="J4280" s="209" t="s">
        <v>7732</v>
      </c>
      <c r="K4280" s="210">
        <v>0</v>
      </c>
      <c r="L4280" s="162">
        <f t="shared" si="844"/>
        <v>2</v>
      </c>
      <c r="M4280" s="162">
        <f t="shared" si="839"/>
        <v>1.9995587245966782</v>
      </c>
      <c r="N4280" s="210">
        <f t="shared" si="845"/>
        <v>9.0501150500119906E-2</v>
      </c>
      <c r="O4280" s="162">
        <f t="shared" si="846"/>
        <v>0</v>
      </c>
      <c r="P4280" s="162">
        <f t="shared" si="840"/>
        <v>0</v>
      </c>
      <c r="Q4280" s="210">
        <f t="shared" si="841"/>
        <v>5.3732468123861565E-3</v>
      </c>
      <c r="R4280" s="210">
        <f t="shared" si="847"/>
        <v>2.9866416893562529E-2</v>
      </c>
    </row>
    <row r="4281" spans="1:18" x14ac:dyDescent="0.2">
      <c r="A4281" s="146">
        <v>4277</v>
      </c>
      <c r="B4281" s="146">
        <v>5</v>
      </c>
      <c r="C4281" s="146" t="s">
        <v>651</v>
      </c>
      <c r="D4281" s="162">
        <v>12</v>
      </c>
      <c r="E4281" s="162">
        <v>270.77492866792284</v>
      </c>
      <c r="F4281" s="208">
        <f t="shared" si="842"/>
        <v>257.7777320918625</v>
      </c>
      <c r="G4281" s="208">
        <f t="shared" si="838"/>
        <v>0.14372420569444128</v>
      </c>
      <c r="H4281" s="162">
        <f t="shared" si="843"/>
        <v>12.143724205694442</v>
      </c>
      <c r="I4281" s="209" t="str">
        <f t="shared" si="850"/>
        <v>S</v>
      </c>
      <c r="J4281" s="209" t="s">
        <v>7732</v>
      </c>
      <c r="K4281" s="210">
        <v>0</v>
      </c>
      <c r="L4281" s="162">
        <f t="shared" si="844"/>
        <v>3</v>
      </c>
      <c r="M4281" s="162">
        <f t="shared" si="839"/>
        <v>2.8562757943055583</v>
      </c>
      <c r="N4281" s="210">
        <f t="shared" si="845"/>
        <v>0.10329750844100395</v>
      </c>
      <c r="O4281" s="162">
        <f t="shared" si="846"/>
        <v>0</v>
      </c>
      <c r="P4281" s="162">
        <f t="shared" si="840"/>
        <v>0</v>
      </c>
      <c r="Q4281" s="210">
        <f t="shared" si="841"/>
        <v>5.3732468123861565E-3</v>
      </c>
      <c r="R4281" s="210">
        <f t="shared" si="847"/>
        <v>4.2662774834446575E-2</v>
      </c>
    </row>
    <row r="4282" spans="1:18" x14ac:dyDescent="0.2">
      <c r="A4282" s="146">
        <v>4278</v>
      </c>
      <c r="B4282" s="146">
        <v>6</v>
      </c>
      <c r="C4282" s="146" t="s">
        <v>651</v>
      </c>
      <c r="D4282" s="162">
        <v>12.1</v>
      </c>
      <c r="E4282" s="162">
        <v>1901.2685638841201</v>
      </c>
      <c r="F4282" s="208">
        <f t="shared" si="842"/>
        <v>1809.2471653921286</v>
      </c>
      <c r="G4282" s="208">
        <f t="shared" si="838"/>
        <v>1.0087473795379542</v>
      </c>
      <c r="H4282" s="162">
        <f t="shared" si="843"/>
        <v>13.108747379537954</v>
      </c>
      <c r="I4282" s="209" t="str">
        <f t="shared" si="850"/>
        <v>S</v>
      </c>
      <c r="J4282" s="209" t="s">
        <v>7732</v>
      </c>
      <c r="K4282" s="210">
        <v>0</v>
      </c>
      <c r="L4282" s="162">
        <f t="shared" si="844"/>
        <v>2.9000000000000004</v>
      </c>
      <c r="M4282" s="162">
        <f t="shared" si="839"/>
        <v>1.8912526204620459</v>
      </c>
      <c r="N4282" s="210">
        <f t="shared" si="845"/>
        <v>8.8883435942196637E-2</v>
      </c>
      <c r="O4282" s="162">
        <f t="shared" si="846"/>
        <v>0</v>
      </c>
      <c r="P4282" s="162">
        <f t="shared" si="840"/>
        <v>0</v>
      </c>
      <c r="Q4282" s="210">
        <f t="shared" si="841"/>
        <v>5.3732468123861565E-3</v>
      </c>
      <c r="R4282" s="210">
        <f t="shared" si="847"/>
        <v>2.824870233563926E-2</v>
      </c>
    </row>
    <row r="4283" spans="1:18" x14ac:dyDescent="0.2">
      <c r="A4283" s="146">
        <v>4279</v>
      </c>
      <c r="B4283" s="146">
        <v>7</v>
      </c>
      <c r="C4283" s="146" t="s">
        <v>651</v>
      </c>
      <c r="D4283" s="162">
        <v>12.5</v>
      </c>
      <c r="E4283" s="162">
        <v>5451.3978187830835</v>
      </c>
      <c r="F4283" s="208">
        <f t="shared" si="842"/>
        <v>5178.8279278439295</v>
      </c>
      <c r="G4283" s="208">
        <f t="shared" si="838"/>
        <v>2.8874601553725703</v>
      </c>
      <c r="H4283" s="162">
        <f t="shared" si="843"/>
        <v>15.387460155372571</v>
      </c>
      <c r="I4283" s="209" t="str">
        <f t="shared" si="850"/>
        <v>S</v>
      </c>
      <c r="J4283" s="209" t="s">
        <v>7732</v>
      </c>
      <c r="K4283" s="210">
        <v>0</v>
      </c>
      <c r="L4283" s="162">
        <f t="shared" si="844"/>
        <v>2.5</v>
      </c>
      <c r="M4283" s="162">
        <f t="shared" si="839"/>
        <v>0</v>
      </c>
      <c r="N4283" s="210">
        <f t="shared" si="845"/>
        <v>6.0634733606557377E-2</v>
      </c>
      <c r="O4283" s="162">
        <f t="shared" si="846"/>
        <v>0</v>
      </c>
      <c r="P4283" s="162">
        <f t="shared" si="840"/>
        <v>0</v>
      </c>
      <c r="Q4283" s="210">
        <f t="shared" si="841"/>
        <v>5.3732468123861565E-3</v>
      </c>
      <c r="R4283" s="210">
        <f t="shared" si="847"/>
        <v>0</v>
      </c>
    </row>
    <row r="4284" spans="1:18" x14ac:dyDescent="0.2">
      <c r="A4284" s="146">
        <v>4280</v>
      </c>
      <c r="B4284" s="146">
        <v>8</v>
      </c>
      <c r="C4284" s="146" t="s">
        <v>651</v>
      </c>
      <c r="D4284" s="162">
        <v>12.6</v>
      </c>
      <c r="E4284" s="162">
        <v>10276.089430618416</v>
      </c>
      <c r="F4284" s="208">
        <f t="shared" si="842"/>
        <v>9758.1745233152487</v>
      </c>
      <c r="G4284" s="208">
        <f t="shared" si="838"/>
        <v>5.4406789562855762</v>
      </c>
      <c r="H4284" s="162">
        <f t="shared" si="843"/>
        <v>18.040678956285575</v>
      </c>
      <c r="I4284" s="209" t="str">
        <f t="shared" si="850"/>
        <v>S</v>
      </c>
      <c r="J4284" s="209" t="s">
        <v>7732</v>
      </c>
      <c r="K4284" s="210">
        <v>2.9273507783945103E-3</v>
      </c>
      <c r="L4284" s="162">
        <f t="shared" si="844"/>
        <v>2.4000000000000004</v>
      </c>
      <c r="M4284" s="162">
        <f t="shared" si="839"/>
        <v>0</v>
      </c>
      <c r="N4284" s="210">
        <f t="shared" si="845"/>
        <v>6.1539321788921665E-2</v>
      </c>
      <c r="O4284" s="162">
        <f t="shared" si="846"/>
        <v>0</v>
      </c>
      <c r="P4284" s="162">
        <f t="shared" si="840"/>
        <v>0</v>
      </c>
      <c r="Q4284" s="210">
        <f t="shared" si="841"/>
        <v>5.3732468123861565E-3</v>
      </c>
      <c r="R4284" s="210">
        <f t="shared" si="847"/>
        <v>9.0458818236428817E-4</v>
      </c>
    </row>
    <row r="4285" spans="1:18" x14ac:dyDescent="0.2">
      <c r="A4285" s="146">
        <v>4281</v>
      </c>
      <c r="B4285" s="146">
        <v>9</v>
      </c>
      <c r="C4285" s="146" t="s">
        <v>651</v>
      </c>
      <c r="D4285" s="162">
        <v>14.2</v>
      </c>
      <c r="E4285" s="162">
        <v>15590.847485808539</v>
      </c>
      <c r="F4285" s="208">
        <f t="shared" si="842"/>
        <v>14705.287348614615</v>
      </c>
      <c r="G4285" s="208">
        <f t="shared" si="838"/>
        <v>8.198946148439914</v>
      </c>
      <c r="H4285" s="162">
        <f t="shared" si="843"/>
        <v>22.398946148439911</v>
      </c>
      <c r="I4285" s="209" t="str">
        <f t="shared" si="850"/>
        <v>S</v>
      </c>
      <c r="J4285" s="209" t="s">
        <v>7732</v>
      </c>
      <c r="K4285" s="210">
        <v>2.6902083904427637E-2</v>
      </c>
      <c r="L4285" s="162">
        <f t="shared" si="844"/>
        <v>0.80000000000000071</v>
      </c>
      <c r="M4285" s="162">
        <f t="shared" si="839"/>
        <v>0</v>
      </c>
      <c r="N4285" s="210">
        <f t="shared" si="845"/>
        <v>6.8947815646648355E-2</v>
      </c>
      <c r="O4285" s="162">
        <f t="shared" si="846"/>
        <v>0</v>
      </c>
      <c r="P4285" s="162">
        <f t="shared" si="840"/>
        <v>0</v>
      </c>
      <c r="Q4285" s="210">
        <f t="shared" si="841"/>
        <v>5.3732468123861565E-3</v>
      </c>
      <c r="R4285" s="210">
        <f t="shared" si="847"/>
        <v>8.3130820400909786E-3</v>
      </c>
    </row>
    <row r="4286" spans="1:18" x14ac:dyDescent="0.2">
      <c r="A4286" s="146">
        <v>4282</v>
      </c>
      <c r="B4286" s="146">
        <v>10</v>
      </c>
      <c r="C4286" s="146" t="s">
        <v>651</v>
      </c>
      <c r="D4286" s="162">
        <v>15.5</v>
      </c>
      <c r="E4286" s="162">
        <v>19822.505826326971</v>
      </c>
      <c r="F4286" s="208">
        <f t="shared" si="842"/>
        <v>18593.5104650947</v>
      </c>
      <c r="G4286" s="208">
        <f t="shared" si="838"/>
        <v>10.366828433864468</v>
      </c>
      <c r="H4286" s="162">
        <f t="shared" si="843"/>
        <v>25.86682843386447</v>
      </c>
      <c r="I4286" s="209" t="str">
        <f t="shared" si="850"/>
        <v>S</v>
      </c>
      <c r="J4286" s="209" t="s">
        <v>7732</v>
      </c>
      <c r="K4286" s="210">
        <v>0.10062750365291108</v>
      </c>
      <c r="L4286" s="162">
        <f t="shared" si="844"/>
        <v>0</v>
      </c>
      <c r="M4286" s="162">
        <f t="shared" si="839"/>
        <v>0</v>
      </c>
      <c r="N4286" s="210">
        <f t="shared" si="845"/>
        <v>9.172989695256592E-2</v>
      </c>
      <c r="O4286" s="162">
        <f t="shared" si="846"/>
        <v>0</v>
      </c>
      <c r="P4286" s="162">
        <f t="shared" si="840"/>
        <v>0</v>
      </c>
      <c r="Q4286" s="210">
        <f t="shared" si="841"/>
        <v>5.3732468123861565E-3</v>
      </c>
      <c r="R4286" s="210">
        <f t="shared" si="847"/>
        <v>3.1095163346008543E-2</v>
      </c>
    </row>
    <row r="4287" spans="1:18" x14ac:dyDescent="0.2">
      <c r="A4287" s="146">
        <v>4283</v>
      </c>
      <c r="B4287" s="146">
        <v>11</v>
      </c>
      <c r="C4287" s="146" t="s">
        <v>651</v>
      </c>
      <c r="D4287" s="162">
        <v>17.100000000000001</v>
      </c>
      <c r="E4287" s="162">
        <v>22565.04120353394</v>
      </c>
      <c r="F4287" s="208">
        <f t="shared" si="842"/>
        <v>21021.592385212218</v>
      </c>
      <c r="G4287" s="208">
        <f t="shared" si="838"/>
        <v>11.720607685850293</v>
      </c>
      <c r="H4287" s="162">
        <f t="shared" si="843"/>
        <v>28.820607685850295</v>
      </c>
      <c r="I4287" s="209" t="str">
        <f t="shared" si="850"/>
        <v>S</v>
      </c>
      <c r="J4287" s="209" t="s">
        <v>7732</v>
      </c>
      <c r="K4287" s="210">
        <v>0.13256930271959383</v>
      </c>
      <c r="L4287" s="162">
        <f t="shared" si="844"/>
        <v>0</v>
      </c>
      <c r="M4287" s="162">
        <f t="shared" si="839"/>
        <v>0</v>
      </c>
      <c r="N4287" s="210">
        <f t="shared" si="845"/>
        <v>0.1016003143184761</v>
      </c>
      <c r="O4287" s="162">
        <f t="shared" si="846"/>
        <v>0</v>
      </c>
      <c r="P4287" s="162">
        <f t="shared" si="840"/>
        <v>2.8206076858502946</v>
      </c>
      <c r="Q4287" s="210">
        <f t="shared" si="841"/>
        <v>1.0218390967025875E-2</v>
      </c>
      <c r="R4287" s="210">
        <f t="shared" si="847"/>
        <v>4.0965580711918727E-2</v>
      </c>
    </row>
    <row r="4288" spans="1:18" x14ac:dyDescent="0.2">
      <c r="A4288" s="146">
        <v>4284</v>
      </c>
      <c r="B4288" s="146">
        <v>12</v>
      </c>
      <c r="C4288" s="146" t="s">
        <v>651</v>
      </c>
      <c r="D4288" s="162">
        <v>18.5</v>
      </c>
      <c r="E4288" s="162">
        <v>23990.436048998585</v>
      </c>
      <c r="F4288" s="208">
        <f t="shared" si="842"/>
        <v>22215.143781372692</v>
      </c>
      <c r="G4288" s="208">
        <f t="shared" si="838"/>
        <v>12.386073337117347</v>
      </c>
      <c r="H4288" s="162">
        <f t="shared" si="843"/>
        <v>30.886073337117345</v>
      </c>
      <c r="I4288" s="209" t="str">
        <f t="shared" si="850"/>
        <v>S</v>
      </c>
      <c r="J4288" s="209" t="s">
        <v>7732</v>
      </c>
      <c r="K4288" s="210">
        <v>0.22084474057211034</v>
      </c>
      <c r="L4288" s="162">
        <f t="shared" si="844"/>
        <v>0</v>
      </c>
      <c r="M4288" s="162">
        <f t="shared" si="839"/>
        <v>0</v>
      </c>
      <c r="N4288" s="210">
        <f t="shared" si="845"/>
        <v>0.12887853408761987</v>
      </c>
      <c r="O4288" s="162">
        <f t="shared" si="846"/>
        <v>0</v>
      </c>
      <c r="P4288" s="162">
        <f t="shared" si="840"/>
        <v>4.8860733371173453</v>
      </c>
      <c r="Q4288" s="210">
        <f t="shared" si="841"/>
        <v>1.3766377763292736E-2</v>
      </c>
      <c r="R4288" s="210">
        <f t="shared" si="847"/>
        <v>6.8243800481062489E-2</v>
      </c>
    </row>
    <row r="4289" spans="1:18" x14ac:dyDescent="0.2">
      <c r="A4289" s="146">
        <v>4285</v>
      </c>
      <c r="B4289" s="146">
        <v>13</v>
      </c>
      <c r="C4289" s="146" t="s">
        <v>651</v>
      </c>
      <c r="D4289" s="162">
        <v>20.6</v>
      </c>
      <c r="E4289" s="162">
        <v>24133.476453248652</v>
      </c>
      <c r="F4289" s="208">
        <f t="shared" si="842"/>
        <v>22144.877993500962</v>
      </c>
      <c r="G4289" s="208">
        <f t="shared" si="838"/>
        <v>12.34689658407741</v>
      </c>
      <c r="H4289" s="162">
        <f t="shared" si="843"/>
        <v>32.946896584077408</v>
      </c>
      <c r="I4289" s="209" t="str">
        <f t="shared" si="850"/>
        <v>S</v>
      </c>
      <c r="J4289" s="209" t="s">
        <v>7732</v>
      </c>
      <c r="K4289" s="210">
        <v>3.4609085964779247E-2</v>
      </c>
      <c r="L4289" s="162">
        <f t="shared" si="844"/>
        <v>0</v>
      </c>
      <c r="M4289" s="162">
        <f t="shared" si="839"/>
        <v>0</v>
      </c>
      <c r="N4289" s="210">
        <f t="shared" si="845"/>
        <v>7.1329376147257331E-2</v>
      </c>
      <c r="O4289" s="162">
        <f t="shared" si="846"/>
        <v>0</v>
      </c>
      <c r="P4289" s="162">
        <f t="shared" si="840"/>
        <v>6.9468965840774075</v>
      </c>
      <c r="Q4289" s="210">
        <f t="shared" si="841"/>
        <v>1.7306389994998804E-2</v>
      </c>
      <c r="R4289" s="210">
        <f t="shared" si="847"/>
        <v>1.0694642540699954E-2</v>
      </c>
    </row>
    <row r="4290" spans="1:18" x14ac:dyDescent="0.2">
      <c r="A4290" s="146">
        <v>4286</v>
      </c>
      <c r="B4290" s="146">
        <v>14</v>
      </c>
      <c r="C4290" s="146" t="s">
        <v>651</v>
      </c>
      <c r="D4290" s="162">
        <v>20.5</v>
      </c>
      <c r="E4290" s="162">
        <v>22917.354728398885</v>
      </c>
      <c r="F4290" s="208">
        <f t="shared" si="842"/>
        <v>21038.131640670177</v>
      </c>
      <c r="G4290" s="208">
        <f t="shared" si="838"/>
        <v>11.729829162562741</v>
      </c>
      <c r="H4290" s="162">
        <f t="shared" si="843"/>
        <v>32.229829162562737</v>
      </c>
      <c r="I4290" s="209" t="str">
        <f t="shared" si="850"/>
        <v>S</v>
      </c>
      <c r="J4290" s="209" t="s">
        <v>7732</v>
      </c>
      <c r="K4290" s="210">
        <v>2.2582584271637833E-2</v>
      </c>
      <c r="L4290" s="162">
        <f t="shared" si="844"/>
        <v>0</v>
      </c>
      <c r="M4290" s="162">
        <f t="shared" si="839"/>
        <v>0</v>
      </c>
      <c r="N4290" s="210">
        <f t="shared" si="845"/>
        <v>6.7613035971323107E-2</v>
      </c>
      <c r="O4290" s="162">
        <f t="shared" si="846"/>
        <v>0</v>
      </c>
      <c r="P4290" s="162">
        <f t="shared" si="840"/>
        <v>6.2298291625627371</v>
      </c>
      <c r="Q4290" s="210">
        <f t="shared" si="841"/>
        <v>1.6074635914747469E-2</v>
      </c>
      <c r="R4290" s="210">
        <f t="shared" si="847"/>
        <v>6.9783023647657302E-3</v>
      </c>
    </row>
    <row r="4291" spans="1:18" x14ac:dyDescent="0.2">
      <c r="A4291" s="146">
        <v>4287</v>
      </c>
      <c r="B4291" s="146">
        <v>15</v>
      </c>
      <c r="C4291" s="146" t="s">
        <v>651</v>
      </c>
      <c r="D4291" s="162">
        <v>20.8</v>
      </c>
      <c r="E4291" s="162">
        <v>20558.301213169714</v>
      </c>
      <c r="F4291" s="208">
        <f t="shared" si="842"/>
        <v>18847.850552233995</v>
      </c>
      <c r="G4291" s="208">
        <f t="shared" si="838"/>
        <v>10.508635977532839</v>
      </c>
      <c r="H4291" s="162">
        <f t="shared" si="843"/>
        <v>31.308635977532838</v>
      </c>
      <c r="I4291" s="209" t="str">
        <f t="shared" si="850"/>
        <v>S</v>
      </c>
      <c r="J4291" s="209" t="s">
        <v>7732</v>
      </c>
      <c r="K4291" s="210">
        <v>4.6483925577106865E-2</v>
      </c>
      <c r="L4291" s="162">
        <f t="shared" si="844"/>
        <v>0</v>
      </c>
      <c r="M4291" s="162">
        <f t="shared" si="839"/>
        <v>0</v>
      </c>
      <c r="N4291" s="210">
        <f t="shared" si="845"/>
        <v>7.499885083408464E-2</v>
      </c>
      <c r="O4291" s="162">
        <f t="shared" si="846"/>
        <v>0</v>
      </c>
      <c r="P4291" s="162">
        <f t="shared" si="840"/>
        <v>5.3086359775328376</v>
      </c>
      <c r="Q4291" s="210">
        <f t="shared" si="841"/>
        <v>1.4492241525718473E-2</v>
      </c>
      <c r="R4291" s="210">
        <f t="shared" si="847"/>
        <v>1.4364117227527264E-2</v>
      </c>
    </row>
    <row r="4292" spans="1:18" x14ac:dyDescent="0.2">
      <c r="A4292" s="146">
        <v>4288</v>
      </c>
      <c r="B4292" s="146">
        <v>16</v>
      </c>
      <c r="C4292" s="146" t="s">
        <v>651</v>
      </c>
      <c r="D4292" s="162">
        <v>19.899999999999999</v>
      </c>
      <c r="E4292" s="162">
        <v>16327.477738823947</v>
      </c>
      <c r="F4292" s="208">
        <f t="shared" si="842"/>
        <v>15027.810510813561</v>
      </c>
      <c r="G4292" s="208">
        <f t="shared" si="838"/>
        <v>8.378769226752139</v>
      </c>
      <c r="H4292" s="162">
        <f t="shared" si="843"/>
        <v>28.278769226752139</v>
      </c>
      <c r="I4292" s="209" t="str">
        <f t="shared" si="850"/>
        <v>S</v>
      </c>
      <c r="J4292" s="209" t="s">
        <v>7732</v>
      </c>
      <c r="K4292" s="210">
        <v>3.8382846028623671E-2</v>
      </c>
      <c r="L4292" s="162">
        <f t="shared" si="844"/>
        <v>0</v>
      </c>
      <c r="M4292" s="162">
        <f t="shared" si="839"/>
        <v>0</v>
      </c>
      <c r="N4292" s="210">
        <f t="shared" si="845"/>
        <v>7.2495515436756544E-2</v>
      </c>
      <c r="O4292" s="162">
        <f t="shared" si="846"/>
        <v>0</v>
      </c>
      <c r="P4292" s="162">
        <f t="shared" si="840"/>
        <v>2.2787692267521393</v>
      </c>
      <c r="Q4292" s="210">
        <f t="shared" si="841"/>
        <v>9.2876392513483348E-3</v>
      </c>
      <c r="R4292" s="210">
        <f t="shared" si="847"/>
        <v>1.1860781830199167E-2</v>
      </c>
    </row>
    <row r="4293" spans="1:18" x14ac:dyDescent="0.2">
      <c r="A4293" s="146">
        <v>4289</v>
      </c>
      <c r="B4293" s="146">
        <v>17</v>
      </c>
      <c r="C4293" s="146" t="s">
        <v>651</v>
      </c>
      <c r="D4293" s="162">
        <v>20.100000000000001</v>
      </c>
      <c r="E4293" s="162">
        <v>11619.110813713376</v>
      </c>
      <c r="F4293" s="208">
        <f t="shared" si="842"/>
        <v>10684.93430429082</v>
      </c>
      <c r="G4293" s="208">
        <f t="shared" ref="G4293:G4356" si="851">$Y$27*F4293</f>
        <v>5.9573947032563099</v>
      </c>
      <c r="H4293" s="162">
        <f t="shared" si="843"/>
        <v>26.05739470325631</v>
      </c>
      <c r="I4293" s="209" t="str">
        <f t="shared" si="850"/>
        <v>S</v>
      </c>
      <c r="J4293" s="209" t="s">
        <v>7732</v>
      </c>
      <c r="K4293" s="210">
        <v>5.8679379115241882E-2</v>
      </c>
      <c r="L4293" s="162">
        <f t="shared" si="844"/>
        <v>0</v>
      </c>
      <c r="M4293" s="162">
        <f t="shared" ref="M4293:M4356" si="852">IF(H4293&gt;=$U$7,0,$U$7-H4293)</f>
        <v>0</v>
      </c>
      <c r="N4293" s="210">
        <f t="shared" si="845"/>
        <v>7.8767399253560369E-2</v>
      </c>
      <c r="O4293" s="162">
        <f t="shared" si="846"/>
        <v>0</v>
      </c>
      <c r="P4293" s="162">
        <f t="shared" ref="P4293:P4356" si="853">IF(H4293&lt;=$U$17,0,H4293-$U$17)</f>
        <v>5.7394703256310464E-2</v>
      </c>
      <c r="Q4293" s="210">
        <f t="shared" ref="Q4293:Q4356" si="854">$Y$17+P4293*$Y$18</f>
        <v>5.4718374857309904E-3</v>
      </c>
      <c r="R4293" s="210">
        <f t="shared" si="847"/>
        <v>1.8132665647002992E-2</v>
      </c>
    </row>
    <row r="4294" spans="1:18" x14ac:dyDescent="0.2">
      <c r="A4294" s="146">
        <v>4290</v>
      </c>
      <c r="B4294" s="146">
        <v>18</v>
      </c>
      <c r="C4294" s="146" t="s">
        <v>651</v>
      </c>
      <c r="D4294" s="162">
        <v>20.9</v>
      </c>
      <c r="E4294" s="162">
        <v>7269.1797654006295</v>
      </c>
      <c r="F4294" s="208">
        <f t="shared" ref="F4294:F4357" si="855">E4294*(1-0.004*D4294)</f>
        <v>6661.4763370131368</v>
      </c>
      <c r="G4294" s="208">
        <f t="shared" si="851"/>
        <v>3.7141121054953721</v>
      </c>
      <c r="H4294" s="162">
        <f t="shared" ref="H4294:H4357" si="856">D4294+G4294</f>
        <v>24.614112105495369</v>
      </c>
      <c r="I4294" s="209" t="str">
        <f t="shared" si="850"/>
        <v>S</v>
      </c>
      <c r="J4294" s="209" t="s">
        <v>7732</v>
      </c>
      <c r="K4294" s="210">
        <v>4.6779214661605242E-2</v>
      </c>
      <c r="L4294" s="162">
        <f t="shared" ref="L4294:L4357" si="857">IF(D4294&gt;=$U$7,0,$U$7-D4294)</f>
        <v>0</v>
      </c>
      <c r="M4294" s="162">
        <f t="shared" si="852"/>
        <v>0</v>
      </c>
      <c r="N4294" s="210">
        <f t="shared" ref="N4294:N4357" si="858">$Y$7*M4294+$Y$8+K4294*$Y$9</f>
        <v>7.5090098872478209E-2</v>
      </c>
      <c r="O4294" s="162">
        <f t="shared" ref="O4294:O4357" si="859">IF(D4294&lt;=$U$17,0,D4294-$U$17)</f>
        <v>0</v>
      </c>
      <c r="P4294" s="162">
        <f t="shared" si="853"/>
        <v>0</v>
      </c>
      <c r="Q4294" s="210">
        <f t="shared" si="854"/>
        <v>5.3732468123861565E-3</v>
      </c>
      <c r="R4294" s="210">
        <f t="shared" ref="R4294:R4357" si="860">N4294-$Y$8</f>
        <v>1.4455365265920832E-2</v>
      </c>
    </row>
    <row r="4295" spans="1:18" x14ac:dyDescent="0.2">
      <c r="A4295" s="146">
        <v>4291</v>
      </c>
      <c r="B4295" s="146">
        <v>19</v>
      </c>
      <c r="C4295" s="146" t="s">
        <v>651</v>
      </c>
      <c r="D4295" s="162">
        <v>18.7</v>
      </c>
      <c r="E4295" s="162">
        <v>3464.694616562836</v>
      </c>
      <c r="F4295" s="208">
        <f t="shared" si="855"/>
        <v>3205.5354592439357</v>
      </c>
      <c r="G4295" s="208">
        <f t="shared" si="851"/>
        <v>1.7872491699206181</v>
      </c>
      <c r="H4295" s="162">
        <f t="shared" si="856"/>
        <v>20.487249169920617</v>
      </c>
      <c r="I4295" s="209" t="str">
        <f t="shared" si="850"/>
        <v>S</v>
      </c>
      <c r="J4295" s="209" t="s">
        <v>7732</v>
      </c>
      <c r="K4295" s="210">
        <v>3.459122226651877E-2</v>
      </c>
      <c r="L4295" s="162">
        <f t="shared" si="857"/>
        <v>0</v>
      </c>
      <c r="M4295" s="162">
        <f t="shared" si="852"/>
        <v>0</v>
      </c>
      <c r="N4295" s="210">
        <f t="shared" si="858"/>
        <v>7.1323856039978414E-2</v>
      </c>
      <c r="O4295" s="162">
        <f t="shared" si="859"/>
        <v>0</v>
      </c>
      <c r="P4295" s="162">
        <f t="shared" si="853"/>
        <v>0</v>
      </c>
      <c r="Q4295" s="210">
        <f t="shared" si="854"/>
        <v>5.3732468123861565E-3</v>
      </c>
      <c r="R4295" s="210">
        <f t="shared" si="860"/>
        <v>1.0689122433421037E-2</v>
      </c>
    </row>
    <row r="4296" spans="1:18" x14ac:dyDescent="0.2">
      <c r="A4296" s="146">
        <v>4292</v>
      </c>
      <c r="B4296" s="146">
        <v>20</v>
      </c>
      <c r="C4296" s="146" t="s">
        <v>651</v>
      </c>
      <c r="D4296" s="162">
        <v>17.600000000000001</v>
      </c>
      <c r="E4296" s="162">
        <v>968.44476029226257</v>
      </c>
      <c r="F4296" s="208">
        <f t="shared" si="855"/>
        <v>900.26624916768731</v>
      </c>
      <c r="G4296" s="208">
        <f t="shared" si="851"/>
        <v>0.50194425455271663</v>
      </c>
      <c r="H4296" s="162">
        <f t="shared" si="856"/>
        <v>18.10194425455272</v>
      </c>
      <c r="I4296" s="209" t="str">
        <f t="shared" si="850"/>
        <v>S</v>
      </c>
      <c r="J4296" s="209" t="s">
        <v>7732</v>
      </c>
      <c r="K4296" s="210">
        <v>6.4269999253168272E-2</v>
      </c>
      <c r="L4296" s="162">
        <f t="shared" si="857"/>
        <v>0</v>
      </c>
      <c r="M4296" s="162">
        <f t="shared" si="852"/>
        <v>0</v>
      </c>
      <c r="N4296" s="210">
        <f t="shared" si="858"/>
        <v>8.0494971140804311E-2</v>
      </c>
      <c r="O4296" s="162">
        <f t="shared" si="859"/>
        <v>0</v>
      </c>
      <c r="P4296" s="162">
        <f t="shared" si="853"/>
        <v>0</v>
      </c>
      <c r="Q4296" s="210">
        <f t="shared" si="854"/>
        <v>5.3732468123861565E-3</v>
      </c>
      <c r="R4296" s="210">
        <f t="shared" si="860"/>
        <v>1.9860237534246934E-2</v>
      </c>
    </row>
    <row r="4297" spans="1:18" x14ac:dyDescent="0.2">
      <c r="A4297" s="146">
        <v>4293</v>
      </c>
      <c r="B4297" s="146">
        <v>21</v>
      </c>
      <c r="C4297" s="146" t="s">
        <v>651</v>
      </c>
      <c r="D4297" s="162">
        <v>17</v>
      </c>
      <c r="E4297" s="162">
        <v>72.911645746141602</v>
      </c>
      <c r="F4297" s="208">
        <f t="shared" si="855"/>
        <v>67.953653835403969</v>
      </c>
      <c r="G4297" s="208">
        <f t="shared" si="851"/>
        <v>3.7887620634539557E-2</v>
      </c>
      <c r="H4297" s="162">
        <f t="shared" si="856"/>
        <v>17.037887620634539</v>
      </c>
      <c r="I4297" s="209" t="str">
        <f t="shared" si="850"/>
        <v>S</v>
      </c>
      <c r="J4297" s="209" t="s">
        <v>7732</v>
      </c>
      <c r="K4297" s="210">
        <v>1.4527204224327014E-2</v>
      </c>
      <c r="L4297" s="162">
        <f t="shared" si="857"/>
        <v>0</v>
      </c>
      <c r="M4297" s="162">
        <f t="shared" si="852"/>
        <v>0</v>
      </c>
      <c r="N4297" s="210">
        <f t="shared" si="858"/>
        <v>6.5123822294222602E-2</v>
      </c>
      <c r="O4297" s="162">
        <f t="shared" si="859"/>
        <v>0</v>
      </c>
      <c r="P4297" s="162">
        <f t="shared" si="853"/>
        <v>0</v>
      </c>
      <c r="Q4297" s="210">
        <f t="shared" si="854"/>
        <v>5.3732468123861565E-3</v>
      </c>
      <c r="R4297" s="210">
        <f t="shared" si="860"/>
        <v>4.4890886876652256E-3</v>
      </c>
    </row>
    <row r="4298" spans="1:18" x14ac:dyDescent="0.2">
      <c r="A4298" s="146">
        <v>4294</v>
      </c>
      <c r="B4298" s="146">
        <v>22</v>
      </c>
      <c r="C4298" s="146" t="s">
        <v>651</v>
      </c>
      <c r="D4298" s="162">
        <v>16.8</v>
      </c>
      <c r="E4298" s="162">
        <v>0</v>
      </c>
      <c r="F4298" s="208">
        <f t="shared" si="855"/>
        <v>0</v>
      </c>
      <c r="G4298" s="208">
        <f t="shared" si="851"/>
        <v>0</v>
      </c>
      <c r="H4298" s="162">
        <f t="shared" si="856"/>
        <v>16.8</v>
      </c>
      <c r="I4298" s="209" t="str">
        <f t="shared" si="850"/>
        <v>S</v>
      </c>
      <c r="J4298" s="209" t="s">
        <v>7732</v>
      </c>
      <c r="K4298" s="210">
        <v>1.9755887182638668E-2</v>
      </c>
      <c r="L4298" s="162">
        <f t="shared" si="857"/>
        <v>0</v>
      </c>
      <c r="M4298" s="162">
        <f t="shared" si="852"/>
        <v>0</v>
      </c>
      <c r="N4298" s="210">
        <f t="shared" si="858"/>
        <v>6.6739551044028358E-2</v>
      </c>
      <c r="O4298" s="162">
        <f t="shared" si="859"/>
        <v>0</v>
      </c>
      <c r="P4298" s="162">
        <f t="shared" si="853"/>
        <v>0</v>
      </c>
      <c r="Q4298" s="210">
        <f t="shared" si="854"/>
        <v>5.3732468123861565E-3</v>
      </c>
      <c r="R4298" s="210">
        <f t="shared" si="860"/>
        <v>6.1048174374709815E-3</v>
      </c>
    </row>
    <row r="4299" spans="1:18" x14ac:dyDescent="0.2">
      <c r="A4299" s="146">
        <v>4295</v>
      </c>
      <c r="B4299" s="146">
        <v>23</v>
      </c>
      <c r="C4299" s="146" t="s">
        <v>651</v>
      </c>
      <c r="D4299" s="162">
        <v>16.100000000000001</v>
      </c>
      <c r="E4299" s="162">
        <v>0</v>
      </c>
      <c r="F4299" s="208">
        <f t="shared" si="855"/>
        <v>0</v>
      </c>
      <c r="G4299" s="208">
        <f t="shared" si="851"/>
        <v>0</v>
      </c>
      <c r="H4299" s="162">
        <f t="shared" si="856"/>
        <v>16.100000000000001</v>
      </c>
      <c r="I4299" s="209" t="str">
        <f t="shared" si="850"/>
        <v>S</v>
      </c>
      <c r="J4299" s="209" t="s">
        <v>7732</v>
      </c>
      <c r="K4299" s="210">
        <v>1.0101813753655873E-2</v>
      </c>
      <c r="L4299" s="162">
        <f t="shared" si="857"/>
        <v>0</v>
      </c>
      <c r="M4299" s="162">
        <f t="shared" si="852"/>
        <v>0</v>
      </c>
      <c r="N4299" s="210">
        <f t="shared" si="858"/>
        <v>6.3756321019123569E-2</v>
      </c>
      <c r="O4299" s="162">
        <f t="shared" si="859"/>
        <v>0</v>
      </c>
      <c r="P4299" s="162">
        <f t="shared" si="853"/>
        <v>0</v>
      </c>
      <c r="Q4299" s="210">
        <f t="shared" si="854"/>
        <v>5.3732468123861565E-3</v>
      </c>
      <c r="R4299" s="210">
        <f t="shared" si="860"/>
        <v>3.1215874125661916E-3</v>
      </c>
    </row>
    <row r="4300" spans="1:18" x14ac:dyDescent="0.2">
      <c r="A4300" s="146">
        <v>4296</v>
      </c>
      <c r="B4300" s="146">
        <v>24</v>
      </c>
      <c r="C4300" s="146" t="s">
        <v>651</v>
      </c>
      <c r="D4300" s="162">
        <v>13.8</v>
      </c>
      <c r="E4300" s="162">
        <v>0</v>
      </c>
      <c r="F4300" s="208">
        <f t="shared" si="855"/>
        <v>0</v>
      </c>
      <c r="G4300" s="208">
        <f t="shared" si="851"/>
        <v>0</v>
      </c>
      <c r="H4300" s="162">
        <f t="shared" si="856"/>
        <v>13.8</v>
      </c>
      <c r="I4300" s="209" t="str">
        <f t="shared" si="850"/>
        <v>S</v>
      </c>
      <c r="J4300" s="209" t="s">
        <v>7732</v>
      </c>
      <c r="K4300" s="210">
        <v>6.6332790080812082E-2</v>
      </c>
      <c r="L4300" s="162">
        <f t="shared" si="857"/>
        <v>1.1999999999999993</v>
      </c>
      <c r="M4300" s="162">
        <f t="shared" si="852"/>
        <v>1.1999999999999993</v>
      </c>
      <c r="N4300" s="210">
        <f t="shared" si="858"/>
        <v>9.9056204235566908E-2</v>
      </c>
      <c r="O4300" s="162">
        <f t="shared" si="859"/>
        <v>0</v>
      </c>
      <c r="P4300" s="162">
        <f t="shared" si="853"/>
        <v>0</v>
      </c>
      <c r="Q4300" s="210">
        <f t="shared" si="854"/>
        <v>5.3732468123861565E-3</v>
      </c>
      <c r="R4300" s="210">
        <f t="shared" si="860"/>
        <v>3.8421470629009531E-2</v>
      </c>
    </row>
    <row r="4301" spans="1:18" x14ac:dyDescent="0.2">
      <c r="A4301" s="146">
        <v>4297</v>
      </c>
      <c r="B4301" s="146">
        <v>1</v>
      </c>
      <c r="C4301" s="146" t="s">
        <v>879</v>
      </c>
      <c r="D4301" s="162">
        <v>13.9</v>
      </c>
      <c r="E4301" s="162">
        <v>0</v>
      </c>
      <c r="F4301" s="208">
        <f t="shared" si="855"/>
        <v>0</v>
      </c>
      <c r="G4301" s="208">
        <f t="shared" si="851"/>
        <v>0</v>
      </c>
      <c r="H4301" s="162">
        <f t="shared" si="856"/>
        <v>13.9</v>
      </c>
      <c r="I4301" s="209" t="str">
        <f>IF(AVERAGE(H4301:H4324)&gt;15,"S",IF(AVERAGE(H4301:H4324)&lt;5,"W","Ü"))</f>
        <v>S</v>
      </c>
      <c r="J4301" s="209" t="s">
        <v>7731</v>
      </c>
      <c r="K4301" s="210">
        <v>1.6809008365835574E-4</v>
      </c>
      <c r="L4301" s="162">
        <f t="shared" si="857"/>
        <v>1.0999999999999996</v>
      </c>
      <c r="M4301" s="162">
        <f t="shared" si="852"/>
        <v>1.0999999999999996</v>
      </c>
      <c r="N4301" s="210">
        <f t="shared" si="858"/>
        <v>7.7116829957980193E-2</v>
      </c>
      <c r="O4301" s="162">
        <f t="shared" si="859"/>
        <v>0</v>
      </c>
      <c r="P4301" s="162">
        <f t="shared" si="853"/>
        <v>0</v>
      </c>
      <c r="Q4301" s="210">
        <f t="shared" si="854"/>
        <v>5.3732468123861565E-3</v>
      </c>
      <c r="R4301" s="210">
        <f t="shared" si="860"/>
        <v>1.6482096351422816E-2</v>
      </c>
    </row>
    <row r="4302" spans="1:18" x14ac:dyDescent="0.2">
      <c r="A4302" s="146">
        <v>4298</v>
      </c>
      <c r="B4302" s="146">
        <v>2</v>
      </c>
      <c r="C4302" s="146" t="s">
        <v>879</v>
      </c>
      <c r="D4302" s="162">
        <v>13.7</v>
      </c>
      <c r="E4302" s="162">
        <v>0</v>
      </c>
      <c r="F4302" s="208">
        <f t="shared" si="855"/>
        <v>0</v>
      </c>
      <c r="G4302" s="208">
        <f t="shared" si="851"/>
        <v>0</v>
      </c>
      <c r="H4302" s="162">
        <f t="shared" si="856"/>
        <v>13.7</v>
      </c>
      <c r="I4302" s="209" t="str">
        <f>IF(I4301="S","S",IF(I4301="W","W","Ü"))</f>
        <v>S</v>
      </c>
      <c r="J4302" s="209" t="s">
        <v>7731</v>
      </c>
      <c r="K4302" s="210">
        <v>1.0627291674174604E-3</v>
      </c>
      <c r="L4302" s="162">
        <f t="shared" si="857"/>
        <v>1.3000000000000007</v>
      </c>
      <c r="M4302" s="162">
        <f t="shared" si="852"/>
        <v>1.3000000000000007</v>
      </c>
      <c r="N4302" s="210">
        <f t="shared" si="858"/>
        <v>8.0380585479498612E-2</v>
      </c>
      <c r="O4302" s="162">
        <f t="shared" si="859"/>
        <v>0</v>
      </c>
      <c r="P4302" s="162">
        <f t="shared" si="853"/>
        <v>0</v>
      </c>
      <c r="Q4302" s="210">
        <f t="shared" si="854"/>
        <v>5.3732468123861565E-3</v>
      </c>
      <c r="R4302" s="210">
        <f t="shared" si="860"/>
        <v>1.9745851872941235E-2</v>
      </c>
    </row>
    <row r="4303" spans="1:18" x14ac:dyDescent="0.2">
      <c r="A4303" s="146">
        <v>4299</v>
      </c>
      <c r="B4303" s="146">
        <v>3</v>
      </c>
      <c r="C4303" s="146" t="s">
        <v>879</v>
      </c>
      <c r="D4303" s="162">
        <v>13.5</v>
      </c>
      <c r="E4303" s="162">
        <v>0</v>
      </c>
      <c r="F4303" s="208">
        <f t="shared" si="855"/>
        <v>0</v>
      </c>
      <c r="G4303" s="208">
        <f t="shared" si="851"/>
        <v>0</v>
      </c>
      <c r="H4303" s="162">
        <f t="shared" si="856"/>
        <v>13.5</v>
      </c>
      <c r="I4303" s="209" t="str">
        <f t="shared" ref="I4303:I4324" si="861">IF(I4302="S","S",IF(I4302="W","W","Ü"))</f>
        <v>S</v>
      </c>
      <c r="J4303" s="209" t="s">
        <v>7731</v>
      </c>
      <c r="K4303" s="210">
        <v>5.129509595208039E-5</v>
      </c>
      <c r="L4303" s="162">
        <f t="shared" si="857"/>
        <v>1.5</v>
      </c>
      <c r="M4303" s="162">
        <f t="shared" si="852"/>
        <v>1.5</v>
      </c>
      <c r="N4303" s="210">
        <f t="shared" si="858"/>
        <v>8.3055340439941935E-2</v>
      </c>
      <c r="O4303" s="162">
        <f t="shared" si="859"/>
        <v>0</v>
      </c>
      <c r="P4303" s="162">
        <f t="shared" si="853"/>
        <v>0</v>
      </c>
      <c r="Q4303" s="210">
        <f t="shared" si="854"/>
        <v>5.3732468123861565E-3</v>
      </c>
      <c r="R4303" s="210">
        <f t="shared" si="860"/>
        <v>2.2420606833384558E-2</v>
      </c>
    </row>
    <row r="4304" spans="1:18" x14ac:dyDescent="0.2">
      <c r="A4304" s="146">
        <v>4300</v>
      </c>
      <c r="B4304" s="146">
        <v>4</v>
      </c>
      <c r="C4304" s="146" t="s">
        <v>879</v>
      </c>
      <c r="D4304" s="162">
        <v>13.7</v>
      </c>
      <c r="E4304" s="162">
        <v>0.55657744844382906</v>
      </c>
      <c r="F4304" s="208">
        <f t="shared" si="855"/>
        <v>0.5260770042691072</v>
      </c>
      <c r="G4304" s="208">
        <f t="shared" si="851"/>
        <v>2.9331470549885978E-4</v>
      </c>
      <c r="H4304" s="162">
        <f t="shared" si="856"/>
        <v>13.700293314705497</v>
      </c>
      <c r="I4304" s="209" t="str">
        <f t="shared" si="861"/>
        <v>S</v>
      </c>
      <c r="J4304" s="209" t="s">
        <v>7731</v>
      </c>
      <c r="K4304" s="210">
        <v>0</v>
      </c>
      <c r="L4304" s="162">
        <f t="shared" si="857"/>
        <v>1.3000000000000007</v>
      </c>
      <c r="M4304" s="162">
        <f t="shared" si="852"/>
        <v>1.2997066852945025</v>
      </c>
      <c r="N4304" s="210">
        <f t="shared" si="858"/>
        <v>8.0047807713788513E-2</v>
      </c>
      <c r="O4304" s="162">
        <f t="shared" si="859"/>
        <v>0</v>
      </c>
      <c r="P4304" s="162">
        <f t="shared" si="853"/>
        <v>0</v>
      </c>
      <c r="Q4304" s="210">
        <f t="shared" si="854"/>
        <v>5.3732468123861565E-3</v>
      </c>
      <c r="R4304" s="210">
        <f t="shared" si="860"/>
        <v>1.9413074107231136E-2</v>
      </c>
    </row>
    <row r="4305" spans="1:18" x14ac:dyDescent="0.2">
      <c r="A4305" s="146">
        <v>4301</v>
      </c>
      <c r="B4305" s="146">
        <v>5</v>
      </c>
      <c r="C4305" s="146" t="s">
        <v>879</v>
      </c>
      <c r="D4305" s="162">
        <v>13.2</v>
      </c>
      <c r="E4305" s="162">
        <v>168.92125560270213</v>
      </c>
      <c r="F4305" s="208">
        <f t="shared" si="855"/>
        <v>160.00221330687947</v>
      </c>
      <c r="G4305" s="208">
        <f t="shared" si="851"/>
        <v>8.9209377513992633E-2</v>
      </c>
      <c r="H4305" s="162">
        <f t="shared" si="856"/>
        <v>13.289209377513991</v>
      </c>
      <c r="I4305" s="209" t="str">
        <f t="shared" si="861"/>
        <v>S</v>
      </c>
      <c r="J4305" s="209" t="s">
        <v>7731</v>
      </c>
      <c r="K4305" s="210">
        <v>0</v>
      </c>
      <c r="L4305" s="162">
        <f t="shared" si="857"/>
        <v>1.8000000000000007</v>
      </c>
      <c r="M4305" s="162">
        <f t="shared" si="852"/>
        <v>1.7107906224860088</v>
      </c>
      <c r="N4305" s="210">
        <f t="shared" si="858"/>
        <v>8.6187964587093172E-2</v>
      </c>
      <c r="O4305" s="162">
        <f t="shared" si="859"/>
        <v>0</v>
      </c>
      <c r="P4305" s="162">
        <f t="shared" si="853"/>
        <v>0</v>
      </c>
      <c r="Q4305" s="210">
        <f t="shared" si="854"/>
        <v>5.3732468123861565E-3</v>
      </c>
      <c r="R4305" s="210">
        <f t="shared" si="860"/>
        <v>2.5553230980535795E-2</v>
      </c>
    </row>
    <row r="4306" spans="1:18" x14ac:dyDescent="0.2">
      <c r="A4306" s="146">
        <v>4302</v>
      </c>
      <c r="B4306" s="146">
        <v>6</v>
      </c>
      <c r="C4306" s="146" t="s">
        <v>879</v>
      </c>
      <c r="D4306" s="162">
        <v>13.1</v>
      </c>
      <c r="E4306" s="162">
        <v>1397.8442617666767</v>
      </c>
      <c r="F4306" s="208">
        <f t="shared" si="855"/>
        <v>1324.5972224501029</v>
      </c>
      <c r="G4306" s="208">
        <f t="shared" si="851"/>
        <v>0.73853036923243998</v>
      </c>
      <c r="H4306" s="162">
        <f t="shared" si="856"/>
        <v>13.838530369232439</v>
      </c>
      <c r="I4306" s="209" t="str">
        <f t="shared" si="861"/>
        <v>S</v>
      </c>
      <c r="J4306" s="209" t="s">
        <v>7731</v>
      </c>
      <c r="K4306" s="210">
        <v>2.2475801209669889E-3</v>
      </c>
      <c r="L4306" s="162">
        <f t="shared" si="857"/>
        <v>1.9000000000000004</v>
      </c>
      <c r="M4306" s="162">
        <f t="shared" si="852"/>
        <v>1.1614696307675612</v>
      </c>
      <c r="N4306" s="210">
        <f t="shared" si="858"/>
        <v>7.8677559901179597E-2</v>
      </c>
      <c r="O4306" s="162">
        <f t="shared" si="859"/>
        <v>0</v>
      </c>
      <c r="P4306" s="162">
        <f t="shared" si="853"/>
        <v>0</v>
      </c>
      <c r="Q4306" s="210">
        <f t="shared" si="854"/>
        <v>5.3732468123861565E-3</v>
      </c>
      <c r="R4306" s="210">
        <f t="shared" si="860"/>
        <v>1.804282629462222E-2</v>
      </c>
    </row>
    <row r="4307" spans="1:18" x14ac:dyDescent="0.2">
      <c r="A4307" s="146">
        <v>4303</v>
      </c>
      <c r="B4307" s="146">
        <v>7</v>
      </c>
      <c r="C4307" s="146" t="s">
        <v>879</v>
      </c>
      <c r="D4307" s="162">
        <v>14.7</v>
      </c>
      <c r="E4307" s="162">
        <v>3948.6387079847455</v>
      </c>
      <c r="F4307" s="208">
        <f t="shared" si="855"/>
        <v>3716.4587519552424</v>
      </c>
      <c r="G4307" s="208">
        <f t="shared" si="851"/>
        <v>2.0721149099510741</v>
      </c>
      <c r="H4307" s="162">
        <f t="shared" si="856"/>
        <v>16.772114909951075</v>
      </c>
      <c r="I4307" s="209" t="str">
        <f t="shared" si="861"/>
        <v>S</v>
      </c>
      <c r="J4307" s="209" t="s">
        <v>7731</v>
      </c>
      <c r="K4307" s="210">
        <v>0.1696313040028852</v>
      </c>
      <c r="L4307" s="162">
        <f t="shared" si="857"/>
        <v>0.30000000000000071</v>
      </c>
      <c r="M4307" s="162">
        <f t="shared" si="852"/>
        <v>0</v>
      </c>
      <c r="N4307" s="210">
        <f t="shared" si="858"/>
        <v>0.11305293852158663</v>
      </c>
      <c r="O4307" s="162">
        <f t="shared" si="859"/>
        <v>0</v>
      </c>
      <c r="P4307" s="162">
        <f t="shared" si="853"/>
        <v>0</v>
      </c>
      <c r="Q4307" s="210">
        <f t="shared" si="854"/>
        <v>5.3732468123861565E-3</v>
      </c>
      <c r="R4307" s="210">
        <f t="shared" si="860"/>
        <v>5.241820491502925E-2</v>
      </c>
    </row>
    <row r="4308" spans="1:18" x14ac:dyDescent="0.2">
      <c r="A4308" s="146">
        <v>4304</v>
      </c>
      <c r="B4308" s="146">
        <v>8</v>
      </c>
      <c r="C4308" s="146" t="s">
        <v>879</v>
      </c>
      <c r="D4308" s="162">
        <v>16.3</v>
      </c>
      <c r="E4308" s="162">
        <v>7858.873572026866</v>
      </c>
      <c r="F4308" s="208">
        <f t="shared" si="855"/>
        <v>7346.4750151307144</v>
      </c>
      <c r="G4308" s="208">
        <f t="shared" si="851"/>
        <v>4.0960337327641962</v>
      </c>
      <c r="H4308" s="162">
        <f t="shared" si="856"/>
        <v>20.396033732764195</v>
      </c>
      <c r="I4308" s="209" t="str">
        <f t="shared" si="861"/>
        <v>S</v>
      </c>
      <c r="J4308" s="209" t="s">
        <v>7731</v>
      </c>
      <c r="K4308" s="210">
        <v>3.7725964762110445E-2</v>
      </c>
      <c r="L4308" s="162">
        <f t="shared" si="857"/>
        <v>0</v>
      </c>
      <c r="M4308" s="162">
        <f t="shared" si="852"/>
        <v>0</v>
      </c>
      <c r="N4308" s="210">
        <f t="shared" si="858"/>
        <v>7.2292530869519186E-2</v>
      </c>
      <c r="O4308" s="162">
        <f t="shared" si="859"/>
        <v>0</v>
      </c>
      <c r="P4308" s="162">
        <f t="shared" si="853"/>
        <v>0</v>
      </c>
      <c r="Q4308" s="210">
        <f t="shared" si="854"/>
        <v>5.3732468123861565E-3</v>
      </c>
      <c r="R4308" s="210">
        <f t="shared" si="860"/>
        <v>1.165779726296181E-2</v>
      </c>
    </row>
    <row r="4309" spans="1:18" x14ac:dyDescent="0.2">
      <c r="A4309" s="146">
        <v>4305</v>
      </c>
      <c r="B4309" s="146">
        <v>9</v>
      </c>
      <c r="C4309" s="146" t="s">
        <v>879</v>
      </c>
      <c r="D4309" s="162">
        <v>17.3</v>
      </c>
      <c r="E4309" s="162">
        <v>12927.346106280596</v>
      </c>
      <c r="F4309" s="208">
        <f t="shared" si="855"/>
        <v>12032.773755725979</v>
      </c>
      <c r="G4309" s="208">
        <f t="shared" si="851"/>
        <v>6.7088837981022369</v>
      </c>
      <c r="H4309" s="162">
        <f t="shared" si="856"/>
        <v>24.008883798102239</v>
      </c>
      <c r="I4309" s="209" t="str">
        <f t="shared" si="861"/>
        <v>S</v>
      </c>
      <c r="J4309" s="209" t="s">
        <v>7731</v>
      </c>
      <c r="K4309" s="210">
        <v>0.1254103278861449</v>
      </c>
      <c r="L4309" s="162">
        <f t="shared" si="857"/>
        <v>0</v>
      </c>
      <c r="M4309" s="162">
        <f t="shared" si="852"/>
        <v>0</v>
      </c>
      <c r="N4309" s="210">
        <f t="shared" si="858"/>
        <v>9.9388101118753944E-2</v>
      </c>
      <c r="O4309" s="162">
        <f t="shared" si="859"/>
        <v>0</v>
      </c>
      <c r="P4309" s="162">
        <f t="shared" si="853"/>
        <v>0</v>
      </c>
      <c r="Q4309" s="210">
        <f t="shared" si="854"/>
        <v>5.3732468123861565E-3</v>
      </c>
      <c r="R4309" s="210">
        <f t="shared" si="860"/>
        <v>3.8753367512196567E-2</v>
      </c>
    </row>
    <row r="4310" spans="1:18" x14ac:dyDescent="0.2">
      <c r="A4310" s="146">
        <v>4306</v>
      </c>
      <c r="B4310" s="146">
        <v>10</v>
      </c>
      <c r="C4310" s="146" t="s">
        <v>879</v>
      </c>
      <c r="D4310" s="162">
        <v>18.399999999999999</v>
      </c>
      <c r="E4310" s="162">
        <v>18135.241291369504</v>
      </c>
      <c r="F4310" s="208">
        <f t="shared" si="855"/>
        <v>16800.487532324711</v>
      </c>
      <c r="G4310" s="208">
        <f t="shared" si="851"/>
        <v>9.3671268897743474</v>
      </c>
      <c r="H4310" s="162">
        <f t="shared" si="856"/>
        <v>27.767126889774346</v>
      </c>
      <c r="I4310" s="209" t="str">
        <f t="shared" si="861"/>
        <v>S</v>
      </c>
      <c r="J4310" s="209" t="s">
        <v>7731</v>
      </c>
      <c r="K4310" s="210">
        <v>0.1324196712221096</v>
      </c>
      <c r="L4310" s="162">
        <f t="shared" si="857"/>
        <v>0</v>
      </c>
      <c r="M4310" s="162">
        <f t="shared" si="852"/>
        <v>0</v>
      </c>
      <c r="N4310" s="210">
        <f t="shared" si="858"/>
        <v>0.10155407630513902</v>
      </c>
      <c r="O4310" s="162">
        <f t="shared" si="859"/>
        <v>0</v>
      </c>
      <c r="P4310" s="162">
        <f t="shared" si="853"/>
        <v>1.767126889774346</v>
      </c>
      <c r="Q4310" s="210">
        <f t="shared" si="854"/>
        <v>8.4087574094282129E-3</v>
      </c>
      <c r="R4310" s="210">
        <f t="shared" si="860"/>
        <v>4.0919342698581641E-2</v>
      </c>
    </row>
    <row r="4311" spans="1:18" x14ac:dyDescent="0.2">
      <c r="A4311" s="146">
        <v>4307</v>
      </c>
      <c r="B4311" s="146">
        <v>11</v>
      </c>
      <c r="C4311" s="146" t="s">
        <v>879</v>
      </c>
      <c r="D4311" s="162">
        <v>21.6</v>
      </c>
      <c r="E4311" s="162">
        <v>22334.896428602417</v>
      </c>
      <c r="F4311" s="208">
        <f t="shared" si="855"/>
        <v>20405.161377171167</v>
      </c>
      <c r="G4311" s="208">
        <f t="shared" si="851"/>
        <v>11.376916024521877</v>
      </c>
      <c r="H4311" s="162">
        <f t="shared" si="856"/>
        <v>32.976916024521877</v>
      </c>
      <c r="I4311" s="209" t="str">
        <f t="shared" si="861"/>
        <v>S</v>
      </c>
      <c r="J4311" s="209" t="s">
        <v>7731</v>
      </c>
      <c r="K4311" s="210">
        <v>1.0871009142890513E-2</v>
      </c>
      <c r="L4311" s="162">
        <f t="shared" si="857"/>
        <v>0</v>
      </c>
      <c r="M4311" s="162">
        <f t="shared" si="852"/>
        <v>0</v>
      </c>
      <c r="N4311" s="210">
        <f t="shared" si="858"/>
        <v>6.3994012061880101E-2</v>
      </c>
      <c r="O4311" s="162">
        <f t="shared" si="859"/>
        <v>0</v>
      </c>
      <c r="P4311" s="162">
        <f t="shared" si="853"/>
        <v>6.9769160245218771</v>
      </c>
      <c r="Q4311" s="210">
        <f t="shared" si="854"/>
        <v>1.7357956370969742E-2</v>
      </c>
      <c r="R4311" s="210">
        <f t="shared" si="860"/>
        <v>3.3592784553227242E-3</v>
      </c>
    </row>
    <row r="4312" spans="1:18" x14ac:dyDescent="0.2">
      <c r="A4312" s="146">
        <v>4308</v>
      </c>
      <c r="B4312" s="146">
        <v>12</v>
      </c>
      <c r="C4312" s="146" t="s">
        <v>879</v>
      </c>
      <c r="D4312" s="162">
        <v>21.6</v>
      </c>
      <c r="E4312" s="162">
        <v>24041.362885531194</v>
      </c>
      <c r="F4312" s="208">
        <f t="shared" si="855"/>
        <v>21964.189132221298</v>
      </c>
      <c r="G4312" s="208">
        <f t="shared" si="851"/>
        <v>12.246153347435081</v>
      </c>
      <c r="H4312" s="162">
        <f t="shared" si="856"/>
        <v>33.846153347435084</v>
      </c>
      <c r="I4312" s="209" t="str">
        <f t="shared" si="861"/>
        <v>S</v>
      </c>
      <c r="J4312" s="209" t="s">
        <v>7731</v>
      </c>
      <c r="K4312" s="210">
        <v>0.10417659139089416</v>
      </c>
      <c r="L4312" s="162">
        <f t="shared" si="857"/>
        <v>0</v>
      </c>
      <c r="M4312" s="162">
        <f t="shared" si="852"/>
        <v>0</v>
      </c>
      <c r="N4312" s="210">
        <f t="shared" si="858"/>
        <v>9.2826609669623444E-2</v>
      </c>
      <c r="O4312" s="162">
        <f t="shared" si="859"/>
        <v>0</v>
      </c>
      <c r="P4312" s="162">
        <f t="shared" si="853"/>
        <v>7.8461533474350844</v>
      </c>
      <c r="Q4312" s="210">
        <f t="shared" si="854"/>
        <v>1.8851102743375654E-2</v>
      </c>
      <c r="R4312" s="210">
        <f t="shared" si="860"/>
        <v>3.2191876063066067E-2</v>
      </c>
    </row>
    <row r="4313" spans="1:18" x14ac:dyDescent="0.2">
      <c r="A4313" s="146">
        <v>4309</v>
      </c>
      <c r="B4313" s="146">
        <v>13</v>
      </c>
      <c r="C4313" s="146" t="s">
        <v>879</v>
      </c>
      <c r="D4313" s="162">
        <v>23</v>
      </c>
      <c r="E4313" s="162">
        <v>23910.010607698452</v>
      </c>
      <c r="F4313" s="208">
        <f t="shared" si="855"/>
        <v>21710.289631790194</v>
      </c>
      <c r="G4313" s="208">
        <f t="shared" si="851"/>
        <v>12.104591453280968</v>
      </c>
      <c r="H4313" s="162">
        <f t="shared" si="856"/>
        <v>35.104591453280968</v>
      </c>
      <c r="I4313" s="209" t="str">
        <f t="shared" si="861"/>
        <v>S</v>
      </c>
      <c r="J4313" s="209" t="s">
        <v>7731</v>
      </c>
      <c r="K4313" s="210">
        <v>0</v>
      </c>
      <c r="L4313" s="162">
        <f t="shared" si="857"/>
        <v>0</v>
      </c>
      <c r="M4313" s="162">
        <f t="shared" si="852"/>
        <v>0</v>
      </c>
      <c r="N4313" s="210">
        <f t="shared" si="858"/>
        <v>6.0634733606557377E-2</v>
      </c>
      <c r="O4313" s="162">
        <f t="shared" si="859"/>
        <v>0</v>
      </c>
      <c r="P4313" s="162">
        <f t="shared" si="853"/>
        <v>9.1045914532809675</v>
      </c>
      <c r="Q4313" s="210">
        <f t="shared" si="854"/>
        <v>2.1012805011685606E-2</v>
      </c>
      <c r="R4313" s="210">
        <f t="shared" si="860"/>
        <v>0</v>
      </c>
    </row>
    <row r="4314" spans="1:18" x14ac:dyDescent="0.2">
      <c r="A4314" s="146">
        <v>4310</v>
      </c>
      <c r="B4314" s="146">
        <v>14</v>
      </c>
      <c r="C4314" s="146" t="s">
        <v>879</v>
      </c>
      <c r="D4314" s="162">
        <v>23.8</v>
      </c>
      <c r="E4314" s="162">
        <v>22979.413113900369</v>
      </c>
      <c r="F4314" s="208">
        <f t="shared" si="855"/>
        <v>20791.772985457057</v>
      </c>
      <c r="G4314" s="208">
        <f t="shared" si="851"/>
        <v>11.592471673422297</v>
      </c>
      <c r="H4314" s="162">
        <f t="shared" si="856"/>
        <v>35.3924716734223</v>
      </c>
      <c r="I4314" s="209" t="str">
        <f t="shared" si="861"/>
        <v>S</v>
      </c>
      <c r="J4314" s="209" t="s">
        <v>7731</v>
      </c>
      <c r="K4314" s="210">
        <v>3.0535049939064058E-3</v>
      </c>
      <c r="L4314" s="162">
        <f t="shared" si="857"/>
        <v>0</v>
      </c>
      <c r="M4314" s="162">
        <f t="shared" si="852"/>
        <v>0</v>
      </c>
      <c r="N4314" s="210">
        <f t="shared" si="858"/>
        <v>6.1578305027059625E-2</v>
      </c>
      <c r="O4314" s="162">
        <f t="shared" si="859"/>
        <v>0</v>
      </c>
      <c r="P4314" s="162">
        <f t="shared" si="853"/>
        <v>9.3924716734222997</v>
      </c>
      <c r="Q4314" s="210">
        <f t="shared" si="854"/>
        <v>2.1507315883527639E-2</v>
      </c>
      <c r="R4314" s="210">
        <f t="shared" si="860"/>
        <v>9.4357142050224829E-4</v>
      </c>
    </row>
    <row r="4315" spans="1:18" x14ac:dyDescent="0.2">
      <c r="A4315" s="146">
        <v>4311</v>
      </c>
      <c r="B4315" s="146">
        <v>15</v>
      </c>
      <c r="C4315" s="146" t="s">
        <v>879</v>
      </c>
      <c r="D4315" s="162">
        <v>24</v>
      </c>
      <c r="E4315" s="162">
        <v>20712.751455112877</v>
      </c>
      <c r="F4315" s="208">
        <f t="shared" si="855"/>
        <v>18724.327315422041</v>
      </c>
      <c r="G4315" s="208">
        <f t="shared" si="851"/>
        <v>10.439765486076741</v>
      </c>
      <c r="H4315" s="162">
        <f t="shared" si="856"/>
        <v>34.439765486076737</v>
      </c>
      <c r="I4315" s="209" t="str">
        <f t="shared" si="861"/>
        <v>S</v>
      </c>
      <c r="J4315" s="209" t="s">
        <v>7731</v>
      </c>
      <c r="K4315" s="210">
        <v>5.1069529055778294E-3</v>
      </c>
      <c r="L4315" s="162">
        <f t="shared" si="857"/>
        <v>0</v>
      </c>
      <c r="M4315" s="162">
        <f t="shared" si="852"/>
        <v>0</v>
      </c>
      <c r="N4315" s="210">
        <f t="shared" si="858"/>
        <v>6.221284624012783E-2</v>
      </c>
      <c r="O4315" s="162">
        <f t="shared" si="859"/>
        <v>0</v>
      </c>
      <c r="P4315" s="162">
        <f t="shared" si="853"/>
        <v>8.4397654860767375</v>
      </c>
      <c r="Q4315" s="210">
        <f t="shared" si="854"/>
        <v>1.9870789528635108E-2</v>
      </c>
      <c r="R4315" s="210">
        <f t="shared" si="860"/>
        <v>1.5781126335704526E-3</v>
      </c>
    </row>
    <row r="4316" spans="1:18" x14ac:dyDescent="0.2">
      <c r="A4316" s="146">
        <v>4312</v>
      </c>
      <c r="B4316" s="146">
        <v>16</v>
      </c>
      <c r="C4316" s="146" t="s">
        <v>879</v>
      </c>
      <c r="D4316" s="162">
        <v>24.8</v>
      </c>
      <c r="E4316" s="162">
        <v>17403.063657941646</v>
      </c>
      <c r="F4316" s="208">
        <f t="shared" si="855"/>
        <v>15676.679743073835</v>
      </c>
      <c r="G4316" s="208">
        <f t="shared" si="851"/>
        <v>8.7405468490835219</v>
      </c>
      <c r="H4316" s="162">
        <f t="shared" si="856"/>
        <v>33.540546849083526</v>
      </c>
      <c r="I4316" s="209" t="str">
        <f t="shared" si="861"/>
        <v>S</v>
      </c>
      <c r="J4316" s="209" t="s">
        <v>7731</v>
      </c>
      <c r="K4316" s="210">
        <v>4.3146212330657137E-2</v>
      </c>
      <c r="L4316" s="162">
        <f t="shared" si="857"/>
        <v>0</v>
      </c>
      <c r="M4316" s="162">
        <f t="shared" si="852"/>
        <v>0</v>
      </c>
      <c r="N4316" s="210">
        <f t="shared" si="858"/>
        <v>7.3967455491530221E-2</v>
      </c>
      <c r="O4316" s="162">
        <f t="shared" si="859"/>
        <v>0</v>
      </c>
      <c r="P4316" s="162">
        <f t="shared" si="853"/>
        <v>7.5405468490835261</v>
      </c>
      <c r="Q4316" s="210">
        <f t="shared" si="854"/>
        <v>1.832614227243317E-2</v>
      </c>
      <c r="R4316" s="210">
        <f t="shared" si="860"/>
        <v>1.3332721884972844E-2</v>
      </c>
    </row>
    <row r="4317" spans="1:18" x14ac:dyDescent="0.2">
      <c r="A4317" s="146">
        <v>4313</v>
      </c>
      <c r="B4317" s="146">
        <v>17</v>
      </c>
      <c r="C4317" s="146" t="s">
        <v>879</v>
      </c>
      <c r="D4317" s="162">
        <v>23.7</v>
      </c>
      <c r="E4317" s="162">
        <v>13047.566835144462</v>
      </c>
      <c r="F4317" s="208">
        <f t="shared" si="855"/>
        <v>11810.657499172767</v>
      </c>
      <c r="G4317" s="208">
        <f t="shared" si="851"/>
        <v>6.5850426800744133</v>
      </c>
      <c r="H4317" s="162">
        <f t="shared" si="856"/>
        <v>30.285042680074412</v>
      </c>
      <c r="I4317" s="209" t="str">
        <f t="shared" si="861"/>
        <v>S</v>
      </c>
      <c r="J4317" s="209" t="s">
        <v>7731</v>
      </c>
      <c r="K4317" s="210">
        <v>3.9426989059413664E-2</v>
      </c>
      <c r="L4317" s="162">
        <f t="shared" si="857"/>
        <v>0</v>
      </c>
      <c r="M4317" s="162">
        <f t="shared" si="852"/>
        <v>0</v>
      </c>
      <c r="N4317" s="210">
        <f t="shared" si="858"/>
        <v>7.2818168756379781E-2</v>
      </c>
      <c r="O4317" s="162">
        <f t="shared" si="859"/>
        <v>0</v>
      </c>
      <c r="P4317" s="162">
        <f t="shared" si="853"/>
        <v>4.2850426800744117</v>
      </c>
      <c r="Q4317" s="210">
        <f t="shared" si="854"/>
        <v>1.2733947698899371E-2</v>
      </c>
      <c r="R4317" s="210">
        <f t="shared" si="860"/>
        <v>1.2183435149822404E-2</v>
      </c>
    </row>
    <row r="4318" spans="1:18" x14ac:dyDescent="0.2">
      <c r="A4318" s="146">
        <v>4314</v>
      </c>
      <c r="B4318" s="146">
        <v>18</v>
      </c>
      <c r="C4318" s="146" t="s">
        <v>879</v>
      </c>
      <c r="D4318" s="162">
        <v>23.5</v>
      </c>
      <c r="E4318" s="162">
        <v>8330.2946708587897</v>
      </c>
      <c r="F4318" s="208">
        <f t="shared" si="855"/>
        <v>7547.2469717980639</v>
      </c>
      <c r="G4318" s="208">
        <f t="shared" si="851"/>
        <v>4.2079743172497883</v>
      </c>
      <c r="H4318" s="162">
        <f t="shared" si="856"/>
        <v>27.707974317249789</v>
      </c>
      <c r="I4318" s="209" t="str">
        <f t="shared" si="861"/>
        <v>S</v>
      </c>
      <c r="J4318" s="209" t="s">
        <v>7731</v>
      </c>
      <c r="K4318" s="210">
        <v>4.9896975772668562E-3</v>
      </c>
      <c r="L4318" s="162">
        <f t="shared" si="857"/>
        <v>0</v>
      </c>
      <c r="M4318" s="162">
        <f t="shared" si="852"/>
        <v>0</v>
      </c>
      <c r="N4318" s="210">
        <f t="shared" si="858"/>
        <v>6.2176612869978887E-2</v>
      </c>
      <c r="O4318" s="162">
        <f t="shared" si="859"/>
        <v>0</v>
      </c>
      <c r="P4318" s="162">
        <f t="shared" si="853"/>
        <v>1.7079743172497892</v>
      </c>
      <c r="Q4318" s="210">
        <f t="shared" si="854"/>
        <v>8.3071471279144039E-3</v>
      </c>
      <c r="R4318" s="210">
        <f t="shared" si="860"/>
        <v>1.5418792634215098E-3</v>
      </c>
    </row>
    <row r="4319" spans="1:18" x14ac:dyDescent="0.2">
      <c r="A4319" s="146">
        <v>4315</v>
      </c>
      <c r="B4319" s="146">
        <v>19</v>
      </c>
      <c r="C4319" s="146" t="s">
        <v>879</v>
      </c>
      <c r="D4319" s="162">
        <v>24.1</v>
      </c>
      <c r="E4319" s="162">
        <v>4161.5295820145102</v>
      </c>
      <c r="F4319" s="208">
        <f t="shared" si="855"/>
        <v>3760.358130308311</v>
      </c>
      <c r="G4319" s="208">
        <f t="shared" si="851"/>
        <v>2.0965910477193517</v>
      </c>
      <c r="H4319" s="162">
        <f t="shared" si="856"/>
        <v>26.196591047719352</v>
      </c>
      <c r="I4319" s="209" t="str">
        <f t="shared" si="861"/>
        <v>S</v>
      </c>
      <c r="J4319" s="209" t="s">
        <v>7731</v>
      </c>
      <c r="K4319" s="210">
        <v>8.7851401000596345E-3</v>
      </c>
      <c r="L4319" s="162">
        <f t="shared" si="857"/>
        <v>0</v>
      </c>
      <c r="M4319" s="162">
        <f t="shared" si="852"/>
        <v>0</v>
      </c>
      <c r="N4319" s="210">
        <f t="shared" si="858"/>
        <v>6.334945231180493E-2</v>
      </c>
      <c r="O4319" s="162">
        <f t="shared" si="859"/>
        <v>0</v>
      </c>
      <c r="P4319" s="162">
        <f t="shared" si="853"/>
        <v>0.19659104771935176</v>
      </c>
      <c r="Q4319" s="210">
        <f t="shared" si="854"/>
        <v>5.7109442420890657E-3</v>
      </c>
      <c r="R4319" s="210">
        <f t="shared" si="860"/>
        <v>2.7147187052475527E-3</v>
      </c>
    </row>
    <row r="4320" spans="1:18" x14ac:dyDescent="0.2">
      <c r="A4320" s="146">
        <v>4316</v>
      </c>
      <c r="B4320" s="146">
        <v>20</v>
      </c>
      <c r="C4320" s="146" t="s">
        <v>879</v>
      </c>
      <c r="D4320" s="162">
        <v>23</v>
      </c>
      <c r="E4320" s="162">
        <v>1294.8774338045682</v>
      </c>
      <c r="F4320" s="208">
        <f t="shared" si="855"/>
        <v>1175.748709894548</v>
      </c>
      <c r="G4320" s="208">
        <f t="shared" si="851"/>
        <v>0.65553974757462163</v>
      </c>
      <c r="H4320" s="162">
        <f t="shared" si="856"/>
        <v>23.655539747574622</v>
      </c>
      <c r="I4320" s="209" t="str">
        <f t="shared" si="861"/>
        <v>S</v>
      </c>
      <c r="J4320" s="209" t="s">
        <v>7731</v>
      </c>
      <c r="K4320" s="210">
        <v>7.6981246775971707E-2</v>
      </c>
      <c r="L4320" s="162">
        <f t="shared" si="857"/>
        <v>0</v>
      </c>
      <c r="M4320" s="162">
        <f t="shared" si="852"/>
        <v>0</v>
      </c>
      <c r="N4320" s="210">
        <f t="shared" si="858"/>
        <v>8.442290638419922E-2</v>
      </c>
      <c r="O4320" s="162">
        <f t="shared" si="859"/>
        <v>0</v>
      </c>
      <c r="P4320" s="162">
        <f t="shared" si="853"/>
        <v>0</v>
      </c>
      <c r="Q4320" s="210">
        <f t="shared" si="854"/>
        <v>5.3732468123861565E-3</v>
      </c>
      <c r="R4320" s="210">
        <f t="shared" si="860"/>
        <v>2.3788172777641843E-2</v>
      </c>
    </row>
    <row r="4321" spans="1:18" x14ac:dyDescent="0.2">
      <c r="A4321" s="146">
        <v>4317</v>
      </c>
      <c r="B4321" s="146">
        <v>21</v>
      </c>
      <c r="C4321" s="146" t="s">
        <v>879</v>
      </c>
      <c r="D4321" s="162">
        <v>21.2</v>
      </c>
      <c r="E4321" s="162">
        <v>112.70693330987538</v>
      </c>
      <c r="F4321" s="208">
        <f t="shared" si="855"/>
        <v>103.14938536519796</v>
      </c>
      <c r="G4321" s="208">
        <f t="shared" si="851"/>
        <v>5.7511032311354945E-2</v>
      </c>
      <c r="H4321" s="162">
        <f t="shared" si="856"/>
        <v>21.257511032311353</v>
      </c>
      <c r="I4321" s="209" t="str">
        <f t="shared" si="861"/>
        <v>S</v>
      </c>
      <c r="J4321" s="209" t="s">
        <v>7731</v>
      </c>
      <c r="K4321" s="210">
        <v>0.14753074614898781</v>
      </c>
      <c r="L4321" s="162">
        <f t="shared" si="857"/>
        <v>0</v>
      </c>
      <c r="M4321" s="162">
        <f t="shared" si="852"/>
        <v>0</v>
      </c>
      <c r="N4321" s="210">
        <f t="shared" si="858"/>
        <v>0.10622358837815822</v>
      </c>
      <c r="O4321" s="162">
        <f t="shared" si="859"/>
        <v>0</v>
      </c>
      <c r="P4321" s="162">
        <f t="shared" si="853"/>
        <v>0</v>
      </c>
      <c r="Q4321" s="210">
        <f t="shared" si="854"/>
        <v>5.3732468123861565E-3</v>
      </c>
      <c r="R4321" s="210">
        <f t="shared" si="860"/>
        <v>4.5588854771600844E-2</v>
      </c>
    </row>
    <row r="4322" spans="1:18" x14ac:dyDescent="0.2">
      <c r="A4322" s="146">
        <v>4318</v>
      </c>
      <c r="B4322" s="146">
        <v>22</v>
      </c>
      <c r="C4322" s="146" t="s">
        <v>879</v>
      </c>
      <c r="D4322" s="162">
        <v>20</v>
      </c>
      <c r="E4322" s="162">
        <v>0</v>
      </c>
      <c r="F4322" s="208">
        <f t="shared" si="855"/>
        <v>0</v>
      </c>
      <c r="G4322" s="208">
        <f t="shared" si="851"/>
        <v>0</v>
      </c>
      <c r="H4322" s="162">
        <f t="shared" si="856"/>
        <v>20</v>
      </c>
      <c r="I4322" s="209" t="str">
        <f t="shared" si="861"/>
        <v>S</v>
      </c>
      <c r="J4322" s="209" t="s">
        <v>7731</v>
      </c>
      <c r="K4322" s="210">
        <v>1.8340890372383983E-2</v>
      </c>
      <c r="L4322" s="162">
        <f t="shared" si="857"/>
        <v>0</v>
      </c>
      <c r="M4322" s="162">
        <f t="shared" si="852"/>
        <v>0</v>
      </c>
      <c r="N4322" s="210">
        <f t="shared" si="858"/>
        <v>6.6302299245546745E-2</v>
      </c>
      <c r="O4322" s="162">
        <f t="shared" si="859"/>
        <v>0</v>
      </c>
      <c r="P4322" s="162">
        <f t="shared" si="853"/>
        <v>0</v>
      </c>
      <c r="Q4322" s="210">
        <f t="shared" si="854"/>
        <v>5.3732468123861565E-3</v>
      </c>
      <c r="R4322" s="210">
        <f t="shared" si="860"/>
        <v>5.6675656389893678E-3</v>
      </c>
    </row>
    <row r="4323" spans="1:18" x14ac:dyDescent="0.2">
      <c r="A4323" s="146">
        <v>4319</v>
      </c>
      <c r="B4323" s="146">
        <v>23</v>
      </c>
      <c r="C4323" s="146" t="s">
        <v>879</v>
      </c>
      <c r="D4323" s="162">
        <v>18.100000000000001</v>
      </c>
      <c r="E4323" s="162">
        <v>0</v>
      </c>
      <c r="F4323" s="208">
        <f t="shared" si="855"/>
        <v>0</v>
      </c>
      <c r="G4323" s="208">
        <f t="shared" si="851"/>
        <v>0</v>
      </c>
      <c r="H4323" s="162">
        <f t="shared" si="856"/>
        <v>18.100000000000001</v>
      </c>
      <c r="I4323" s="209" t="str">
        <f t="shared" si="861"/>
        <v>S</v>
      </c>
      <c r="J4323" s="209" t="s">
        <v>7731</v>
      </c>
      <c r="K4323" s="210">
        <v>6.8874056860745395E-2</v>
      </c>
      <c r="L4323" s="162">
        <f t="shared" si="857"/>
        <v>0</v>
      </c>
      <c r="M4323" s="162">
        <f t="shared" si="852"/>
        <v>0</v>
      </c>
      <c r="N4323" s="210">
        <f t="shared" si="858"/>
        <v>8.1917682806750547E-2</v>
      </c>
      <c r="O4323" s="162">
        <f t="shared" si="859"/>
        <v>0</v>
      </c>
      <c r="P4323" s="162">
        <f t="shared" si="853"/>
        <v>0</v>
      </c>
      <c r="Q4323" s="210">
        <f t="shared" si="854"/>
        <v>5.3732468123861565E-3</v>
      </c>
      <c r="R4323" s="210">
        <f t="shared" si="860"/>
        <v>2.128294920019317E-2</v>
      </c>
    </row>
    <row r="4324" spans="1:18" x14ac:dyDescent="0.2">
      <c r="A4324" s="146">
        <v>4320</v>
      </c>
      <c r="B4324" s="146">
        <v>24</v>
      </c>
      <c r="C4324" s="146" t="s">
        <v>879</v>
      </c>
      <c r="D4324" s="162">
        <v>17.600000000000001</v>
      </c>
      <c r="E4324" s="162">
        <v>0</v>
      </c>
      <c r="F4324" s="208">
        <f t="shared" si="855"/>
        <v>0</v>
      </c>
      <c r="G4324" s="208">
        <f t="shared" si="851"/>
        <v>0</v>
      </c>
      <c r="H4324" s="162">
        <f t="shared" si="856"/>
        <v>17.600000000000001</v>
      </c>
      <c r="I4324" s="209" t="str">
        <f t="shared" si="861"/>
        <v>S</v>
      </c>
      <c r="J4324" s="209" t="s">
        <v>7731</v>
      </c>
      <c r="K4324" s="210">
        <v>0</v>
      </c>
      <c r="L4324" s="162">
        <f t="shared" si="857"/>
        <v>0</v>
      </c>
      <c r="M4324" s="162">
        <f t="shared" si="852"/>
        <v>0</v>
      </c>
      <c r="N4324" s="210">
        <f t="shared" si="858"/>
        <v>6.0634733606557377E-2</v>
      </c>
      <c r="O4324" s="162">
        <f t="shared" si="859"/>
        <v>0</v>
      </c>
      <c r="P4324" s="162">
        <f t="shared" si="853"/>
        <v>0</v>
      </c>
      <c r="Q4324" s="210">
        <f t="shared" si="854"/>
        <v>5.3732468123861565E-3</v>
      </c>
      <c r="R4324" s="210">
        <f t="shared" si="860"/>
        <v>0</v>
      </c>
    </row>
    <row r="4325" spans="1:18" x14ac:dyDescent="0.2">
      <c r="A4325" s="146">
        <v>4321</v>
      </c>
      <c r="B4325" s="146">
        <v>1</v>
      </c>
      <c r="C4325" s="146" t="s">
        <v>879</v>
      </c>
      <c r="D4325" s="162">
        <v>17.2</v>
      </c>
      <c r="E4325" s="162">
        <v>0</v>
      </c>
      <c r="F4325" s="208">
        <f t="shared" si="855"/>
        <v>0</v>
      </c>
      <c r="G4325" s="208">
        <f t="shared" si="851"/>
        <v>0</v>
      </c>
      <c r="H4325" s="162">
        <f t="shared" si="856"/>
        <v>17.2</v>
      </c>
      <c r="I4325" s="209" t="str">
        <f>IF(AVERAGE(H4325:H4348)&gt;15,"S",IF(AVERAGE(H4325:H4348)&lt;5,"W","Ü"))</f>
        <v>S</v>
      </c>
      <c r="J4325" s="209" t="s">
        <v>7731</v>
      </c>
      <c r="K4325" s="210">
        <v>1.6809008365835574E-4</v>
      </c>
      <c r="L4325" s="162">
        <f t="shared" si="857"/>
        <v>0</v>
      </c>
      <c r="M4325" s="162">
        <f t="shared" si="852"/>
        <v>0</v>
      </c>
      <c r="N4325" s="210">
        <f t="shared" si="858"/>
        <v>6.0686675555015418E-2</v>
      </c>
      <c r="O4325" s="162">
        <f t="shared" si="859"/>
        <v>0</v>
      </c>
      <c r="P4325" s="162">
        <f t="shared" si="853"/>
        <v>0</v>
      </c>
      <c r="Q4325" s="210">
        <f t="shared" si="854"/>
        <v>5.3732468123861565E-3</v>
      </c>
      <c r="R4325" s="210">
        <f t="shared" si="860"/>
        <v>5.1941948458041065E-5</v>
      </c>
    </row>
    <row r="4326" spans="1:18" x14ac:dyDescent="0.2">
      <c r="A4326" s="146">
        <v>4322</v>
      </c>
      <c r="B4326" s="146">
        <v>2</v>
      </c>
      <c r="C4326" s="146" t="s">
        <v>879</v>
      </c>
      <c r="D4326" s="162">
        <v>16.7</v>
      </c>
      <c r="E4326" s="162">
        <v>0</v>
      </c>
      <c r="F4326" s="208">
        <f t="shared" si="855"/>
        <v>0</v>
      </c>
      <c r="G4326" s="208">
        <f t="shared" si="851"/>
        <v>0</v>
      </c>
      <c r="H4326" s="162">
        <f t="shared" si="856"/>
        <v>16.7</v>
      </c>
      <c r="I4326" s="209" t="str">
        <f>IF(I4325="S","S",IF(I4325="W","W","Ü"))</f>
        <v>S</v>
      </c>
      <c r="J4326" s="209" t="s">
        <v>7731</v>
      </c>
      <c r="K4326" s="210">
        <v>1.0627291674174604E-3</v>
      </c>
      <c r="L4326" s="162">
        <f t="shared" si="857"/>
        <v>0</v>
      </c>
      <c r="M4326" s="162">
        <f t="shared" si="852"/>
        <v>0</v>
      </c>
      <c r="N4326" s="210">
        <f t="shared" si="858"/>
        <v>6.0963130275994752E-2</v>
      </c>
      <c r="O4326" s="162">
        <f t="shared" si="859"/>
        <v>0</v>
      </c>
      <c r="P4326" s="162">
        <f t="shared" si="853"/>
        <v>0</v>
      </c>
      <c r="Q4326" s="210">
        <f t="shared" si="854"/>
        <v>5.3732468123861565E-3</v>
      </c>
      <c r="R4326" s="210">
        <f t="shared" si="860"/>
        <v>3.2839666943737522E-4</v>
      </c>
    </row>
    <row r="4327" spans="1:18" x14ac:dyDescent="0.2">
      <c r="A4327" s="146">
        <v>4323</v>
      </c>
      <c r="B4327" s="146">
        <v>3</v>
      </c>
      <c r="C4327" s="146" t="s">
        <v>879</v>
      </c>
      <c r="D4327" s="162">
        <v>16.600000000000001</v>
      </c>
      <c r="E4327" s="162">
        <v>0</v>
      </c>
      <c r="F4327" s="208">
        <f t="shared" si="855"/>
        <v>0</v>
      </c>
      <c r="G4327" s="208">
        <f t="shared" si="851"/>
        <v>0</v>
      </c>
      <c r="H4327" s="162">
        <f t="shared" si="856"/>
        <v>16.600000000000001</v>
      </c>
      <c r="I4327" s="209" t="str">
        <f t="shared" ref="I4327:I4348" si="862">IF(I4326="S","S",IF(I4326="W","W","Ü"))</f>
        <v>S</v>
      </c>
      <c r="J4327" s="209" t="s">
        <v>7731</v>
      </c>
      <c r="K4327" s="210">
        <v>5.129509595208039E-5</v>
      </c>
      <c r="L4327" s="162">
        <f t="shared" si="857"/>
        <v>0</v>
      </c>
      <c r="M4327" s="162">
        <f t="shared" si="852"/>
        <v>0</v>
      </c>
      <c r="N4327" s="210">
        <f t="shared" si="858"/>
        <v>6.0650584435899033E-2</v>
      </c>
      <c r="O4327" s="162">
        <f t="shared" si="859"/>
        <v>0</v>
      </c>
      <c r="P4327" s="162">
        <f t="shared" si="853"/>
        <v>0</v>
      </c>
      <c r="Q4327" s="210">
        <f t="shared" si="854"/>
        <v>5.3732468123861565E-3</v>
      </c>
      <c r="R4327" s="210">
        <f t="shared" si="860"/>
        <v>1.5850829341655659E-5</v>
      </c>
    </row>
    <row r="4328" spans="1:18" x14ac:dyDescent="0.2">
      <c r="A4328" s="146">
        <v>4324</v>
      </c>
      <c r="B4328" s="146">
        <v>4</v>
      </c>
      <c r="C4328" s="146" t="s">
        <v>879</v>
      </c>
      <c r="D4328" s="162">
        <v>15.4</v>
      </c>
      <c r="E4328" s="162">
        <v>1.1131548968876581</v>
      </c>
      <c r="F4328" s="208">
        <f t="shared" si="855"/>
        <v>1.0445845552393784</v>
      </c>
      <c r="G4328" s="208">
        <f t="shared" si="851"/>
        <v>5.824090555229159E-4</v>
      </c>
      <c r="H4328" s="162">
        <f t="shared" si="856"/>
        <v>15.400582409055524</v>
      </c>
      <c r="I4328" s="209" t="str">
        <f t="shared" si="862"/>
        <v>S</v>
      </c>
      <c r="J4328" s="209" t="s">
        <v>7731</v>
      </c>
      <c r="K4328" s="210">
        <v>0</v>
      </c>
      <c r="L4328" s="162">
        <f t="shared" si="857"/>
        <v>0</v>
      </c>
      <c r="M4328" s="162">
        <f t="shared" si="852"/>
        <v>0</v>
      </c>
      <c r="N4328" s="210">
        <f t="shared" si="858"/>
        <v>6.0634733606557377E-2</v>
      </c>
      <c r="O4328" s="162">
        <f t="shared" si="859"/>
        <v>0</v>
      </c>
      <c r="P4328" s="162">
        <f t="shared" si="853"/>
        <v>0</v>
      </c>
      <c r="Q4328" s="210">
        <f t="shared" si="854"/>
        <v>5.3732468123861565E-3</v>
      </c>
      <c r="R4328" s="210">
        <f t="shared" si="860"/>
        <v>0</v>
      </c>
    </row>
    <row r="4329" spans="1:18" x14ac:dyDescent="0.2">
      <c r="A4329" s="146">
        <v>4325</v>
      </c>
      <c r="B4329" s="146">
        <v>5</v>
      </c>
      <c r="C4329" s="146" t="s">
        <v>879</v>
      </c>
      <c r="D4329" s="162">
        <v>15.4</v>
      </c>
      <c r="E4329" s="162">
        <v>305.28273047144023</v>
      </c>
      <c r="F4329" s="208">
        <f t="shared" si="855"/>
        <v>286.47731427439953</v>
      </c>
      <c r="G4329" s="208">
        <f t="shared" si="851"/>
        <v>0.15972568347715968</v>
      </c>
      <c r="H4329" s="162">
        <f t="shared" si="856"/>
        <v>15.55972568347716</v>
      </c>
      <c r="I4329" s="209" t="str">
        <f t="shared" si="862"/>
        <v>S</v>
      </c>
      <c r="J4329" s="209" t="s">
        <v>7731</v>
      </c>
      <c r="K4329" s="210">
        <v>0</v>
      </c>
      <c r="L4329" s="162">
        <f t="shared" si="857"/>
        <v>0</v>
      </c>
      <c r="M4329" s="162">
        <f t="shared" si="852"/>
        <v>0</v>
      </c>
      <c r="N4329" s="210">
        <f t="shared" si="858"/>
        <v>6.0634733606557377E-2</v>
      </c>
      <c r="O4329" s="162">
        <f t="shared" si="859"/>
        <v>0</v>
      </c>
      <c r="P4329" s="162">
        <f t="shared" si="853"/>
        <v>0</v>
      </c>
      <c r="Q4329" s="210">
        <f t="shared" si="854"/>
        <v>5.3732468123861565E-3</v>
      </c>
      <c r="R4329" s="210">
        <f t="shared" si="860"/>
        <v>0</v>
      </c>
    </row>
    <row r="4330" spans="1:18" x14ac:dyDescent="0.2">
      <c r="A4330" s="146">
        <v>4326</v>
      </c>
      <c r="B4330" s="146">
        <v>6</v>
      </c>
      <c r="C4330" s="146" t="s">
        <v>879</v>
      </c>
      <c r="D4330" s="162">
        <v>16.600000000000001</v>
      </c>
      <c r="E4330" s="162">
        <v>2026.2202010597598</v>
      </c>
      <c r="F4330" s="208">
        <f t="shared" si="855"/>
        <v>1891.6791797093917</v>
      </c>
      <c r="G4330" s="208">
        <f t="shared" si="851"/>
        <v>1.0547074230428737</v>
      </c>
      <c r="H4330" s="162">
        <f t="shared" si="856"/>
        <v>17.654707423042876</v>
      </c>
      <c r="I4330" s="209" t="str">
        <f t="shared" si="862"/>
        <v>S</v>
      </c>
      <c r="J4330" s="209" t="s">
        <v>7731</v>
      </c>
      <c r="K4330" s="210">
        <v>2.2475801209669889E-3</v>
      </c>
      <c r="L4330" s="162">
        <f t="shared" si="857"/>
        <v>0</v>
      </c>
      <c r="M4330" s="162">
        <f t="shared" si="852"/>
        <v>0</v>
      </c>
      <c r="N4330" s="210">
        <f t="shared" si="858"/>
        <v>6.1329264112210922E-2</v>
      </c>
      <c r="O4330" s="162">
        <f t="shared" si="859"/>
        <v>0</v>
      </c>
      <c r="P4330" s="162">
        <f t="shared" si="853"/>
        <v>0</v>
      </c>
      <c r="Q4330" s="210">
        <f t="shared" si="854"/>
        <v>5.3732468123861565E-3</v>
      </c>
      <c r="R4330" s="210">
        <f t="shared" si="860"/>
        <v>6.9453050565354557E-4</v>
      </c>
    </row>
    <row r="4331" spans="1:18" x14ac:dyDescent="0.2">
      <c r="A4331" s="146">
        <v>4327</v>
      </c>
      <c r="B4331" s="146">
        <v>7</v>
      </c>
      <c r="C4331" s="146" t="s">
        <v>879</v>
      </c>
      <c r="D4331" s="162">
        <v>17.600000000000001</v>
      </c>
      <c r="E4331" s="162">
        <v>5672.9156432637274</v>
      </c>
      <c r="F4331" s="208">
        <f t="shared" si="855"/>
        <v>5273.5423819779608</v>
      </c>
      <c r="G4331" s="208">
        <f t="shared" si="851"/>
        <v>2.9402682842118182</v>
      </c>
      <c r="H4331" s="162">
        <f t="shared" si="856"/>
        <v>20.54026828421182</v>
      </c>
      <c r="I4331" s="209" t="str">
        <f t="shared" si="862"/>
        <v>S</v>
      </c>
      <c r="J4331" s="209" t="s">
        <v>7731</v>
      </c>
      <c r="K4331" s="210">
        <v>0.1696313040028852</v>
      </c>
      <c r="L4331" s="162">
        <f t="shared" si="857"/>
        <v>0</v>
      </c>
      <c r="M4331" s="162">
        <f t="shared" si="852"/>
        <v>0</v>
      </c>
      <c r="N4331" s="210">
        <f t="shared" si="858"/>
        <v>0.11305293852158663</v>
      </c>
      <c r="O4331" s="162">
        <f t="shared" si="859"/>
        <v>0</v>
      </c>
      <c r="P4331" s="162">
        <f t="shared" si="853"/>
        <v>0</v>
      </c>
      <c r="Q4331" s="210">
        <f t="shared" si="854"/>
        <v>5.3732468123861565E-3</v>
      </c>
      <c r="R4331" s="210">
        <f t="shared" si="860"/>
        <v>5.241820491502925E-2</v>
      </c>
    </row>
    <row r="4332" spans="1:18" x14ac:dyDescent="0.2">
      <c r="A4332" s="146">
        <v>4328</v>
      </c>
      <c r="B4332" s="146">
        <v>8</v>
      </c>
      <c r="C4332" s="146" t="s">
        <v>879</v>
      </c>
      <c r="D4332" s="162">
        <v>19.100000000000001</v>
      </c>
      <c r="E4332" s="162">
        <v>11031.365028156692</v>
      </c>
      <c r="F4332" s="208">
        <f t="shared" si="855"/>
        <v>10188.568740005519</v>
      </c>
      <c r="G4332" s="208">
        <f t="shared" si="851"/>
        <v>5.680645637764667</v>
      </c>
      <c r="H4332" s="162">
        <f t="shared" si="856"/>
        <v>24.780645637764668</v>
      </c>
      <c r="I4332" s="209" t="str">
        <f t="shared" si="862"/>
        <v>S</v>
      </c>
      <c r="J4332" s="209" t="s">
        <v>7731</v>
      </c>
      <c r="K4332" s="210">
        <v>3.7725964762110445E-2</v>
      </c>
      <c r="L4332" s="162">
        <f t="shared" si="857"/>
        <v>0</v>
      </c>
      <c r="M4332" s="162">
        <f t="shared" si="852"/>
        <v>0</v>
      </c>
      <c r="N4332" s="210">
        <f t="shared" si="858"/>
        <v>7.2292530869519186E-2</v>
      </c>
      <c r="O4332" s="162">
        <f t="shared" si="859"/>
        <v>0</v>
      </c>
      <c r="P4332" s="162">
        <f t="shared" si="853"/>
        <v>0</v>
      </c>
      <c r="Q4332" s="210">
        <f t="shared" si="854"/>
        <v>5.3732468123861565E-3</v>
      </c>
      <c r="R4332" s="210">
        <f t="shared" si="860"/>
        <v>1.165779726296181E-2</v>
      </c>
    </row>
    <row r="4333" spans="1:18" x14ac:dyDescent="0.2">
      <c r="A4333" s="146">
        <v>4329</v>
      </c>
      <c r="B4333" s="146">
        <v>9</v>
      </c>
      <c r="C4333" s="146" t="s">
        <v>879</v>
      </c>
      <c r="D4333" s="162">
        <v>20</v>
      </c>
      <c r="E4333" s="162">
        <v>16897.691334754651</v>
      </c>
      <c r="F4333" s="208">
        <f t="shared" si="855"/>
        <v>15545.87602797428</v>
      </c>
      <c r="G4333" s="208">
        <f t="shared" si="851"/>
        <v>8.6676171204292789</v>
      </c>
      <c r="H4333" s="162">
        <f t="shared" si="856"/>
        <v>28.667617120429277</v>
      </c>
      <c r="I4333" s="209" t="str">
        <f t="shared" si="862"/>
        <v>S</v>
      </c>
      <c r="J4333" s="209" t="s">
        <v>7731</v>
      </c>
      <c r="K4333" s="210">
        <v>0.1254103278861449</v>
      </c>
      <c r="L4333" s="162">
        <f t="shared" si="857"/>
        <v>0</v>
      </c>
      <c r="M4333" s="162">
        <f t="shared" si="852"/>
        <v>0</v>
      </c>
      <c r="N4333" s="210">
        <f t="shared" si="858"/>
        <v>9.9388101118753944E-2</v>
      </c>
      <c r="O4333" s="162">
        <f t="shared" si="859"/>
        <v>0</v>
      </c>
      <c r="P4333" s="162">
        <f t="shared" si="853"/>
        <v>2.6676171204292771</v>
      </c>
      <c r="Q4333" s="210">
        <f t="shared" si="854"/>
        <v>9.9555889660658554E-3</v>
      </c>
      <c r="R4333" s="210">
        <f t="shared" si="860"/>
        <v>3.8753367512196567E-2</v>
      </c>
    </row>
    <row r="4334" spans="1:18" x14ac:dyDescent="0.2">
      <c r="A4334" s="146">
        <v>4330</v>
      </c>
      <c r="B4334" s="146">
        <v>10</v>
      </c>
      <c r="C4334" s="146" t="s">
        <v>879</v>
      </c>
      <c r="D4334" s="162">
        <v>21.1</v>
      </c>
      <c r="E4334" s="162">
        <v>21579.620831064141</v>
      </c>
      <c r="F4334" s="208">
        <f t="shared" si="855"/>
        <v>19758.300832922327</v>
      </c>
      <c r="G4334" s="208">
        <f t="shared" si="851"/>
        <v>11.016258347992595</v>
      </c>
      <c r="H4334" s="162">
        <f t="shared" si="856"/>
        <v>32.116258347992598</v>
      </c>
      <c r="I4334" s="209" t="str">
        <f t="shared" si="862"/>
        <v>S</v>
      </c>
      <c r="J4334" s="209" t="s">
        <v>7731</v>
      </c>
      <c r="K4334" s="210">
        <v>0.1324196712221096</v>
      </c>
      <c r="L4334" s="162">
        <f t="shared" si="857"/>
        <v>0</v>
      </c>
      <c r="M4334" s="162">
        <f t="shared" si="852"/>
        <v>0</v>
      </c>
      <c r="N4334" s="210">
        <f t="shared" si="858"/>
        <v>0.10155407630513902</v>
      </c>
      <c r="O4334" s="162">
        <f t="shared" si="859"/>
        <v>0</v>
      </c>
      <c r="P4334" s="162">
        <f t="shared" si="853"/>
        <v>6.1162583479925985</v>
      </c>
      <c r="Q4334" s="210">
        <f t="shared" si="854"/>
        <v>1.5879547823939015E-2</v>
      </c>
      <c r="R4334" s="210">
        <f t="shared" si="860"/>
        <v>4.0919342698581641E-2</v>
      </c>
    </row>
    <row r="4335" spans="1:18" x14ac:dyDescent="0.2">
      <c r="A4335" s="146">
        <v>4331</v>
      </c>
      <c r="B4335" s="146">
        <v>11</v>
      </c>
      <c r="C4335" s="146" t="s">
        <v>879</v>
      </c>
      <c r="D4335" s="162">
        <v>22</v>
      </c>
      <c r="E4335" s="162">
        <v>24570.668039001277</v>
      </c>
      <c r="F4335" s="208">
        <f t="shared" si="855"/>
        <v>22408.449251569167</v>
      </c>
      <c r="G4335" s="208">
        <f t="shared" si="851"/>
        <v>12.493850975375404</v>
      </c>
      <c r="H4335" s="162">
        <f t="shared" si="856"/>
        <v>34.493850975375402</v>
      </c>
      <c r="I4335" s="209" t="str">
        <f t="shared" si="862"/>
        <v>S</v>
      </c>
      <c r="J4335" s="209" t="s">
        <v>7731</v>
      </c>
      <c r="K4335" s="210">
        <v>1.0871009142890513E-2</v>
      </c>
      <c r="L4335" s="162">
        <f t="shared" si="857"/>
        <v>0</v>
      </c>
      <c r="M4335" s="162">
        <f t="shared" si="852"/>
        <v>0</v>
      </c>
      <c r="N4335" s="210">
        <f t="shared" si="858"/>
        <v>6.3994012061880101E-2</v>
      </c>
      <c r="O4335" s="162">
        <f t="shared" si="859"/>
        <v>0</v>
      </c>
      <c r="P4335" s="162">
        <f t="shared" si="853"/>
        <v>8.4938509753754019</v>
      </c>
      <c r="Q4335" s="210">
        <f t="shared" si="854"/>
        <v>1.9963695746554336E-2</v>
      </c>
      <c r="R4335" s="210">
        <f t="shared" si="860"/>
        <v>3.3592784553227242E-3</v>
      </c>
    </row>
    <row r="4336" spans="1:18" x14ac:dyDescent="0.2">
      <c r="A4336" s="146">
        <v>4332</v>
      </c>
      <c r="B4336" s="146">
        <v>12</v>
      </c>
      <c r="C4336" s="146" t="s">
        <v>879</v>
      </c>
      <c r="D4336" s="162">
        <v>23.4</v>
      </c>
      <c r="E4336" s="162">
        <v>25811.279171582573</v>
      </c>
      <c r="F4336" s="208">
        <f t="shared" si="855"/>
        <v>23395.343441122444</v>
      </c>
      <c r="G4336" s="208">
        <f t="shared" si="851"/>
        <v>13.044094715775204</v>
      </c>
      <c r="H4336" s="162">
        <f t="shared" si="856"/>
        <v>36.444094715775201</v>
      </c>
      <c r="I4336" s="209" t="str">
        <f t="shared" si="862"/>
        <v>S</v>
      </c>
      <c r="J4336" s="209" t="s">
        <v>7731</v>
      </c>
      <c r="K4336" s="210">
        <v>0.10417659139089416</v>
      </c>
      <c r="L4336" s="162">
        <f t="shared" si="857"/>
        <v>0</v>
      </c>
      <c r="M4336" s="162">
        <f t="shared" si="852"/>
        <v>0</v>
      </c>
      <c r="N4336" s="210">
        <f t="shared" si="858"/>
        <v>9.2826609669623444E-2</v>
      </c>
      <c r="O4336" s="162">
        <f t="shared" si="859"/>
        <v>0</v>
      </c>
      <c r="P4336" s="162">
        <f t="shared" si="853"/>
        <v>10.444094715775201</v>
      </c>
      <c r="Q4336" s="210">
        <f t="shared" si="854"/>
        <v>2.3313758254829831E-2</v>
      </c>
      <c r="R4336" s="210">
        <f t="shared" si="860"/>
        <v>3.2191876063066067E-2</v>
      </c>
    </row>
    <row r="4337" spans="1:18" x14ac:dyDescent="0.2">
      <c r="A4337" s="146">
        <v>4333</v>
      </c>
      <c r="B4337" s="146">
        <v>13</v>
      </c>
      <c r="C4337" s="146" t="s">
        <v>879</v>
      </c>
      <c r="D4337" s="162">
        <v>23.5</v>
      </c>
      <c r="E4337" s="162">
        <v>25769.814151673509</v>
      </c>
      <c r="F4337" s="208">
        <f t="shared" si="855"/>
        <v>23347.451621416199</v>
      </c>
      <c r="G4337" s="208">
        <f t="shared" si="851"/>
        <v>13.017392588750173</v>
      </c>
      <c r="H4337" s="162">
        <f t="shared" si="856"/>
        <v>36.51739258875017</v>
      </c>
      <c r="I4337" s="209" t="str">
        <f t="shared" si="862"/>
        <v>S</v>
      </c>
      <c r="J4337" s="209" t="s">
        <v>7731</v>
      </c>
      <c r="K4337" s="210">
        <v>0</v>
      </c>
      <c r="L4337" s="162">
        <f t="shared" si="857"/>
        <v>0</v>
      </c>
      <c r="M4337" s="162">
        <f t="shared" si="852"/>
        <v>0</v>
      </c>
      <c r="N4337" s="210">
        <f t="shared" si="858"/>
        <v>6.0634733606557377E-2</v>
      </c>
      <c r="O4337" s="162">
        <f t="shared" si="859"/>
        <v>0</v>
      </c>
      <c r="P4337" s="162">
        <f t="shared" si="853"/>
        <v>10.51739258875017</v>
      </c>
      <c r="Q4337" s="210">
        <f t="shared" si="854"/>
        <v>2.3439666853382463E-2</v>
      </c>
      <c r="R4337" s="210">
        <f t="shared" si="860"/>
        <v>0</v>
      </c>
    </row>
    <row r="4338" spans="1:18" x14ac:dyDescent="0.2">
      <c r="A4338" s="146">
        <v>4334</v>
      </c>
      <c r="B4338" s="146">
        <v>14</v>
      </c>
      <c r="C4338" s="146" t="s">
        <v>879</v>
      </c>
      <c r="D4338" s="162">
        <v>24.7</v>
      </c>
      <c r="E4338" s="162">
        <v>24993.94518854281</v>
      </c>
      <c r="F4338" s="208">
        <f t="shared" si="855"/>
        <v>22524.54340391478</v>
      </c>
      <c r="G4338" s="208">
        <f t="shared" si="851"/>
        <v>12.558579374125133</v>
      </c>
      <c r="H4338" s="162">
        <f t="shared" si="856"/>
        <v>37.258579374125134</v>
      </c>
      <c r="I4338" s="209" t="str">
        <f t="shared" si="862"/>
        <v>S</v>
      </c>
      <c r="J4338" s="209" t="s">
        <v>7731</v>
      </c>
      <c r="K4338" s="210">
        <v>3.0535049939064058E-3</v>
      </c>
      <c r="L4338" s="162">
        <f t="shared" si="857"/>
        <v>0</v>
      </c>
      <c r="M4338" s="162">
        <f t="shared" si="852"/>
        <v>0</v>
      </c>
      <c r="N4338" s="210">
        <f t="shared" si="858"/>
        <v>6.1578305027059625E-2</v>
      </c>
      <c r="O4338" s="162">
        <f t="shared" si="859"/>
        <v>0</v>
      </c>
      <c r="P4338" s="162">
        <f t="shared" si="853"/>
        <v>11.258579374125134</v>
      </c>
      <c r="Q4338" s="210">
        <f t="shared" si="854"/>
        <v>2.4712852358290117E-2</v>
      </c>
      <c r="R4338" s="210">
        <f t="shared" si="860"/>
        <v>9.4357142050224829E-4</v>
      </c>
    </row>
    <row r="4339" spans="1:18" x14ac:dyDescent="0.2">
      <c r="A4339" s="146">
        <v>4335</v>
      </c>
      <c r="B4339" s="146">
        <v>15</v>
      </c>
      <c r="C4339" s="146" t="s">
        <v>879</v>
      </c>
      <c r="D4339" s="162">
        <v>25.2</v>
      </c>
      <c r="E4339" s="162">
        <v>23013.086049531223</v>
      </c>
      <c r="F4339" s="208">
        <f t="shared" si="855"/>
        <v>20693.366975738474</v>
      </c>
      <c r="G4339" s="208">
        <f t="shared" si="851"/>
        <v>11.537605314456416</v>
      </c>
      <c r="H4339" s="162">
        <f t="shared" si="856"/>
        <v>36.737605314456417</v>
      </c>
      <c r="I4339" s="209" t="str">
        <f t="shared" si="862"/>
        <v>S</v>
      </c>
      <c r="J4339" s="209" t="s">
        <v>7731</v>
      </c>
      <c r="K4339" s="210">
        <v>5.1069529055778294E-3</v>
      </c>
      <c r="L4339" s="162">
        <f t="shared" si="857"/>
        <v>0</v>
      </c>
      <c r="M4339" s="162">
        <f t="shared" si="852"/>
        <v>0</v>
      </c>
      <c r="N4339" s="210">
        <f t="shared" si="858"/>
        <v>6.221284624012783E-2</v>
      </c>
      <c r="O4339" s="162">
        <f t="shared" si="859"/>
        <v>0</v>
      </c>
      <c r="P4339" s="162">
        <f t="shared" si="853"/>
        <v>10.737605314456417</v>
      </c>
      <c r="Q4339" s="210">
        <f t="shared" si="854"/>
        <v>2.3817940799839239E-2</v>
      </c>
      <c r="R4339" s="210">
        <f t="shared" si="860"/>
        <v>1.5781126335704526E-3</v>
      </c>
    </row>
    <row r="4340" spans="1:18" x14ac:dyDescent="0.2">
      <c r="A4340" s="146">
        <v>4336</v>
      </c>
      <c r="B4340" s="146">
        <v>16</v>
      </c>
      <c r="C4340" s="146" t="s">
        <v>879</v>
      </c>
      <c r="D4340" s="162">
        <v>25.5</v>
      </c>
      <c r="E4340" s="162">
        <v>19702.563386187328</v>
      </c>
      <c r="F4340" s="208">
        <f t="shared" si="855"/>
        <v>17692.901920796223</v>
      </c>
      <c r="G4340" s="208">
        <f t="shared" si="851"/>
        <v>9.8646933323546211</v>
      </c>
      <c r="H4340" s="162">
        <f t="shared" si="856"/>
        <v>35.364693332354619</v>
      </c>
      <c r="I4340" s="209" t="str">
        <f t="shared" si="862"/>
        <v>S</v>
      </c>
      <c r="J4340" s="209" t="s">
        <v>7731</v>
      </c>
      <c r="K4340" s="210">
        <v>4.3146212330657137E-2</v>
      </c>
      <c r="L4340" s="162">
        <f t="shared" si="857"/>
        <v>0</v>
      </c>
      <c r="M4340" s="162">
        <f t="shared" si="852"/>
        <v>0</v>
      </c>
      <c r="N4340" s="210">
        <f t="shared" si="858"/>
        <v>7.3967455491530221E-2</v>
      </c>
      <c r="O4340" s="162">
        <f t="shared" si="859"/>
        <v>0</v>
      </c>
      <c r="P4340" s="162">
        <f t="shared" si="853"/>
        <v>9.3646933323546193</v>
      </c>
      <c r="Q4340" s="210">
        <f t="shared" si="854"/>
        <v>2.1459599192005865E-2</v>
      </c>
      <c r="R4340" s="210">
        <f t="shared" si="860"/>
        <v>1.3332721884972844E-2</v>
      </c>
    </row>
    <row r="4341" spans="1:18" x14ac:dyDescent="0.2">
      <c r="A4341" s="146">
        <v>4337</v>
      </c>
      <c r="B4341" s="146">
        <v>17</v>
      </c>
      <c r="C4341" s="146" t="s">
        <v>879</v>
      </c>
      <c r="D4341" s="162">
        <v>24.9</v>
      </c>
      <c r="E4341" s="162">
        <v>14983.3432008321</v>
      </c>
      <c r="F4341" s="208">
        <f t="shared" si="855"/>
        <v>13491.002218029222</v>
      </c>
      <c r="G4341" s="208">
        <f t="shared" si="851"/>
        <v>7.5219203849509126</v>
      </c>
      <c r="H4341" s="162">
        <f t="shared" si="856"/>
        <v>32.421920384950909</v>
      </c>
      <c r="I4341" s="209" t="str">
        <f t="shared" si="862"/>
        <v>S</v>
      </c>
      <c r="J4341" s="209" t="s">
        <v>7731</v>
      </c>
      <c r="K4341" s="210">
        <v>3.9426989059413664E-2</v>
      </c>
      <c r="L4341" s="162">
        <f t="shared" si="857"/>
        <v>0</v>
      </c>
      <c r="M4341" s="162">
        <f t="shared" si="852"/>
        <v>0</v>
      </c>
      <c r="N4341" s="210">
        <f t="shared" si="858"/>
        <v>7.2818168756379781E-2</v>
      </c>
      <c r="O4341" s="162">
        <f t="shared" si="859"/>
        <v>0</v>
      </c>
      <c r="P4341" s="162">
        <f t="shared" si="853"/>
        <v>6.4219203849509086</v>
      </c>
      <c r="Q4341" s="210">
        <f t="shared" si="854"/>
        <v>1.6404603697215265E-2</v>
      </c>
      <c r="R4341" s="210">
        <f t="shared" si="860"/>
        <v>1.2183435149822404E-2</v>
      </c>
    </row>
    <row r="4342" spans="1:18" x14ac:dyDescent="0.2">
      <c r="A4342" s="146">
        <v>4338</v>
      </c>
      <c r="B4342" s="146">
        <v>18</v>
      </c>
      <c r="C4342" s="146" t="s">
        <v>879</v>
      </c>
      <c r="D4342" s="162">
        <v>24.8</v>
      </c>
      <c r="E4342" s="162">
        <v>9295.3999664603889</v>
      </c>
      <c r="F4342" s="208">
        <f t="shared" si="855"/>
        <v>8373.2962897875186</v>
      </c>
      <c r="G4342" s="208">
        <f t="shared" si="851"/>
        <v>4.6685388552687694</v>
      </c>
      <c r="H4342" s="162">
        <f t="shared" si="856"/>
        <v>29.468538855268768</v>
      </c>
      <c r="I4342" s="209" t="str">
        <f t="shared" si="862"/>
        <v>S</v>
      </c>
      <c r="J4342" s="209" t="s">
        <v>7731</v>
      </c>
      <c r="K4342" s="210">
        <v>4.9896975772668562E-3</v>
      </c>
      <c r="L4342" s="162">
        <f t="shared" si="857"/>
        <v>0</v>
      </c>
      <c r="M4342" s="162">
        <f t="shared" si="852"/>
        <v>0</v>
      </c>
      <c r="N4342" s="210">
        <f t="shared" si="858"/>
        <v>6.2176612869978887E-2</v>
      </c>
      <c r="O4342" s="162">
        <f t="shared" si="859"/>
        <v>0</v>
      </c>
      <c r="P4342" s="162">
        <f t="shared" si="853"/>
        <v>3.4685388552687684</v>
      </c>
      <c r="Q4342" s="210">
        <f t="shared" si="854"/>
        <v>1.1331385139829606E-2</v>
      </c>
      <c r="R4342" s="210">
        <f t="shared" si="860"/>
        <v>1.5418792634215098E-3</v>
      </c>
    </row>
    <row r="4343" spans="1:18" x14ac:dyDescent="0.2">
      <c r="A4343" s="146">
        <v>4339</v>
      </c>
      <c r="B4343" s="146">
        <v>19</v>
      </c>
      <c r="C4343" s="146" t="s">
        <v>879</v>
      </c>
      <c r="D4343" s="162">
        <v>23.9</v>
      </c>
      <c r="E4343" s="162">
        <v>4314.5883803365632</v>
      </c>
      <c r="F4343" s="208">
        <f t="shared" si="855"/>
        <v>3902.1137311763878</v>
      </c>
      <c r="G4343" s="208">
        <f t="shared" si="851"/>
        <v>2.1756270101051256</v>
      </c>
      <c r="H4343" s="162">
        <f t="shared" si="856"/>
        <v>26.075627010105123</v>
      </c>
      <c r="I4343" s="209" t="str">
        <f t="shared" si="862"/>
        <v>S</v>
      </c>
      <c r="J4343" s="209" t="s">
        <v>7731</v>
      </c>
      <c r="K4343" s="210">
        <v>8.7851401000596345E-3</v>
      </c>
      <c r="L4343" s="162">
        <f t="shared" si="857"/>
        <v>0</v>
      </c>
      <c r="M4343" s="162">
        <f t="shared" si="852"/>
        <v>0</v>
      </c>
      <c r="N4343" s="210">
        <f t="shared" si="858"/>
        <v>6.334945231180493E-2</v>
      </c>
      <c r="O4343" s="162">
        <f t="shared" si="859"/>
        <v>0</v>
      </c>
      <c r="P4343" s="162">
        <f t="shared" si="853"/>
        <v>7.5627010105122849E-2</v>
      </c>
      <c r="Q4343" s="210">
        <f t="shared" si="854"/>
        <v>5.5031563236527872E-3</v>
      </c>
      <c r="R4343" s="210">
        <f t="shared" si="860"/>
        <v>2.7147187052475527E-3</v>
      </c>
    </row>
    <row r="4344" spans="1:18" x14ac:dyDescent="0.2">
      <c r="A4344" s="146">
        <v>4340</v>
      </c>
      <c r="B4344" s="146">
        <v>20</v>
      </c>
      <c r="C4344" s="146" t="s">
        <v>879</v>
      </c>
      <c r="D4344" s="162">
        <v>22.4</v>
      </c>
      <c r="E4344" s="162">
        <v>1400.6271490088959</v>
      </c>
      <c r="F4344" s="208">
        <f t="shared" si="855"/>
        <v>1275.1309564576989</v>
      </c>
      <c r="G4344" s="208">
        <f t="shared" si="851"/>
        <v>0.71095040826864864</v>
      </c>
      <c r="H4344" s="162">
        <f t="shared" si="856"/>
        <v>23.110950408268646</v>
      </c>
      <c r="I4344" s="209" t="str">
        <f t="shared" si="862"/>
        <v>S</v>
      </c>
      <c r="J4344" s="209" t="s">
        <v>7731</v>
      </c>
      <c r="K4344" s="210">
        <v>7.6981246775971707E-2</v>
      </c>
      <c r="L4344" s="162">
        <f t="shared" si="857"/>
        <v>0</v>
      </c>
      <c r="M4344" s="162">
        <f t="shared" si="852"/>
        <v>0</v>
      </c>
      <c r="N4344" s="210">
        <f t="shared" si="858"/>
        <v>8.442290638419922E-2</v>
      </c>
      <c r="O4344" s="162">
        <f t="shared" si="859"/>
        <v>0</v>
      </c>
      <c r="P4344" s="162">
        <f t="shared" si="853"/>
        <v>0</v>
      </c>
      <c r="Q4344" s="210">
        <f t="shared" si="854"/>
        <v>5.3732468123861565E-3</v>
      </c>
      <c r="R4344" s="210">
        <f t="shared" si="860"/>
        <v>2.3788172777641843E-2</v>
      </c>
    </row>
    <row r="4345" spans="1:18" x14ac:dyDescent="0.2">
      <c r="A4345" s="146">
        <v>4341</v>
      </c>
      <c r="B4345" s="146">
        <v>21</v>
      </c>
      <c r="C4345" s="146" t="s">
        <v>879</v>
      </c>
      <c r="D4345" s="162">
        <v>20.3</v>
      </c>
      <c r="E4345" s="162">
        <v>149.1627561829462</v>
      </c>
      <c r="F4345" s="208">
        <f t="shared" si="855"/>
        <v>137.05074038089097</v>
      </c>
      <c r="G4345" s="208">
        <f t="shared" si="851"/>
        <v>7.64127632019789E-2</v>
      </c>
      <c r="H4345" s="162">
        <f t="shared" si="856"/>
        <v>20.37641276320198</v>
      </c>
      <c r="I4345" s="209" t="str">
        <f t="shared" si="862"/>
        <v>S</v>
      </c>
      <c r="J4345" s="209" t="s">
        <v>7731</v>
      </c>
      <c r="K4345" s="210">
        <v>0.14753074614898781</v>
      </c>
      <c r="L4345" s="162">
        <f t="shared" si="857"/>
        <v>0</v>
      </c>
      <c r="M4345" s="162">
        <f t="shared" si="852"/>
        <v>0</v>
      </c>
      <c r="N4345" s="210">
        <f t="shared" si="858"/>
        <v>0.10622358837815822</v>
      </c>
      <c r="O4345" s="162">
        <f t="shared" si="859"/>
        <v>0</v>
      </c>
      <c r="P4345" s="162">
        <f t="shared" si="853"/>
        <v>0</v>
      </c>
      <c r="Q4345" s="210">
        <f t="shared" si="854"/>
        <v>5.3732468123861565E-3</v>
      </c>
      <c r="R4345" s="210">
        <f t="shared" si="860"/>
        <v>4.5588854771600844E-2</v>
      </c>
    </row>
    <row r="4346" spans="1:18" x14ac:dyDescent="0.2">
      <c r="A4346" s="146">
        <v>4342</v>
      </c>
      <c r="B4346" s="146">
        <v>22</v>
      </c>
      <c r="C4346" s="146" t="s">
        <v>879</v>
      </c>
      <c r="D4346" s="162">
        <v>19.8</v>
      </c>
      <c r="E4346" s="162">
        <v>0</v>
      </c>
      <c r="F4346" s="208">
        <f t="shared" si="855"/>
        <v>0</v>
      </c>
      <c r="G4346" s="208">
        <f t="shared" si="851"/>
        <v>0</v>
      </c>
      <c r="H4346" s="162">
        <f t="shared" si="856"/>
        <v>19.8</v>
      </c>
      <c r="I4346" s="209" t="str">
        <f t="shared" si="862"/>
        <v>S</v>
      </c>
      <c r="J4346" s="209" t="s">
        <v>7731</v>
      </c>
      <c r="K4346" s="210">
        <v>1.8340890372383983E-2</v>
      </c>
      <c r="L4346" s="162">
        <f t="shared" si="857"/>
        <v>0</v>
      </c>
      <c r="M4346" s="162">
        <f t="shared" si="852"/>
        <v>0</v>
      </c>
      <c r="N4346" s="210">
        <f t="shared" si="858"/>
        <v>6.6302299245546745E-2</v>
      </c>
      <c r="O4346" s="162">
        <f t="shared" si="859"/>
        <v>0</v>
      </c>
      <c r="P4346" s="162">
        <f t="shared" si="853"/>
        <v>0</v>
      </c>
      <c r="Q4346" s="210">
        <f t="shared" si="854"/>
        <v>5.3732468123861565E-3</v>
      </c>
      <c r="R4346" s="210">
        <f t="shared" si="860"/>
        <v>5.6675656389893678E-3</v>
      </c>
    </row>
    <row r="4347" spans="1:18" x14ac:dyDescent="0.2">
      <c r="A4347" s="146">
        <v>4343</v>
      </c>
      <c r="B4347" s="146">
        <v>23</v>
      </c>
      <c r="C4347" s="146" t="s">
        <v>879</v>
      </c>
      <c r="D4347" s="162">
        <v>18.8</v>
      </c>
      <c r="E4347" s="162">
        <v>0</v>
      </c>
      <c r="F4347" s="208">
        <f t="shared" si="855"/>
        <v>0</v>
      </c>
      <c r="G4347" s="208">
        <f t="shared" si="851"/>
        <v>0</v>
      </c>
      <c r="H4347" s="162">
        <f t="shared" si="856"/>
        <v>18.8</v>
      </c>
      <c r="I4347" s="209" t="str">
        <f t="shared" si="862"/>
        <v>S</v>
      </c>
      <c r="J4347" s="209" t="s">
        <v>7731</v>
      </c>
      <c r="K4347" s="210">
        <v>6.8874056860745395E-2</v>
      </c>
      <c r="L4347" s="162">
        <f t="shared" si="857"/>
        <v>0</v>
      </c>
      <c r="M4347" s="162">
        <f t="shared" si="852"/>
        <v>0</v>
      </c>
      <c r="N4347" s="210">
        <f t="shared" si="858"/>
        <v>8.1917682806750547E-2</v>
      </c>
      <c r="O4347" s="162">
        <f t="shared" si="859"/>
        <v>0</v>
      </c>
      <c r="P4347" s="162">
        <f t="shared" si="853"/>
        <v>0</v>
      </c>
      <c r="Q4347" s="210">
        <f t="shared" si="854"/>
        <v>5.3732468123861565E-3</v>
      </c>
      <c r="R4347" s="210">
        <f t="shared" si="860"/>
        <v>2.128294920019317E-2</v>
      </c>
    </row>
    <row r="4348" spans="1:18" x14ac:dyDescent="0.2">
      <c r="A4348" s="146">
        <v>4344</v>
      </c>
      <c r="B4348" s="146">
        <v>24</v>
      </c>
      <c r="C4348" s="146" t="s">
        <v>879</v>
      </c>
      <c r="D4348" s="162">
        <v>17.7</v>
      </c>
      <c r="E4348" s="162">
        <v>0</v>
      </c>
      <c r="F4348" s="208">
        <f t="shared" si="855"/>
        <v>0</v>
      </c>
      <c r="G4348" s="208">
        <f t="shared" si="851"/>
        <v>0</v>
      </c>
      <c r="H4348" s="162">
        <f t="shared" si="856"/>
        <v>17.7</v>
      </c>
      <c r="I4348" s="209" t="str">
        <f t="shared" si="862"/>
        <v>S</v>
      </c>
      <c r="J4348" s="209" t="s">
        <v>7731</v>
      </c>
      <c r="K4348" s="210">
        <v>0</v>
      </c>
      <c r="L4348" s="162">
        <f t="shared" si="857"/>
        <v>0</v>
      </c>
      <c r="M4348" s="162">
        <f t="shared" si="852"/>
        <v>0</v>
      </c>
      <c r="N4348" s="210">
        <f t="shared" si="858"/>
        <v>6.0634733606557377E-2</v>
      </c>
      <c r="O4348" s="162">
        <f t="shared" si="859"/>
        <v>0</v>
      </c>
      <c r="P4348" s="162">
        <f t="shared" si="853"/>
        <v>0</v>
      </c>
      <c r="Q4348" s="210">
        <f t="shared" si="854"/>
        <v>5.3732468123861565E-3</v>
      </c>
      <c r="R4348" s="210">
        <f t="shared" si="860"/>
        <v>0</v>
      </c>
    </row>
    <row r="4349" spans="1:18" x14ac:dyDescent="0.2">
      <c r="A4349" s="146">
        <v>4345</v>
      </c>
      <c r="B4349" s="146">
        <v>1</v>
      </c>
      <c r="C4349" s="146" t="s">
        <v>879</v>
      </c>
      <c r="D4349" s="162">
        <v>16.600000000000001</v>
      </c>
      <c r="E4349" s="162">
        <v>0</v>
      </c>
      <c r="F4349" s="208">
        <f t="shared" si="855"/>
        <v>0</v>
      </c>
      <c r="G4349" s="208">
        <f t="shared" si="851"/>
        <v>0</v>
      </c>
      <c r="H4349" s="162">
        <f t="shared" si="856"/>
        <v>16.600000000000001</v>
      </c>
      <c r="I4349" s="209" t="str">
        <f>IF(AVERAGE(H4349:H4372)&gt;15,"S",IF(AVERAGE(H4349:H4372)&lt;5,"W","Ü"))</f>
        <v>S</v>
      </c>
      <c r="J4349" s="209" t="s">
        <v>7731</v>
      </c>
      <c r="K4349" s="210">
        <v>1.6809008365835574E-4</v>
      </c>
      <c r="L4349" s="162">
        <f t="shared" si="857"/>
        <v>0</v>
      </c>
      <c r="M4349" s="162">
        <f t="shared" si="852"/>
        <v>0</v>
      </c>
      <c r="N4349" s="210">
        <f t="shared" si="858"/>
        <v>6.0686675555015418E-2</v>
      </c>
      <c r="O4349" s="162">
        <f t="shared" si="859"/>
        <v>0</v>
      </c>
      <c r="P4349" s="162">
        <f t="shared" si="853"/>
        <v>0</v>
      </c>
      <c r="Q4349" s="210">
        <f t="shared" si="854"/>
        <v>5.3732468123861565E-3</v>
      </c>
      <c r="R4349" s="210">
        <f t="shared" si="860"/>
        <v>5.1941948458041065E-5</v>
      </c>
    </row>
    <row r="4350" spans="1:18" x14ac:dyDescent="0.2">
      <c r="A4350" s="146">
        <v>4346</v>
      </c>
      <c r="B4350" s="146">
        <v>2</v>
      </c>
      <c r="C4350" s="146" t="s">
        <v>879</v>
      </c>
      <c r="D4350" s="162">
        <v>15.6</v>
      </c>
      <c r="E4350" s="162">
        <v>0</v>
      </c>
      <c r="F4350" s="208">
        <f t="shared" si="855"/>
        <v>0</v>
      </c>
      <c r="G4350" s="208">
        <f t="shared" si="851"/>
        <v>0</v>
      </c>
      <c r="H4350" s="162">
        <f t="shared" si="856"/>
        <v>15.6</v>
      </c>
      <c r="I4350" s="209" t="str">
        <f>IF(I4349="S","S",IF(I4349="W","W","Ü"))</f>
        <v>S</v>
      </c>
      <c r="J4350" s="209" t="s">
        <v>7731</v>
      </c>
      <c r="K4350" s="210">
        <v>1.0627291674174604E-3</v>
      </c>
      <c r="L4350" s="162">
        <f t="shared" si="857"/>
        <v>0</v>
      </c>
      <c r="M4350" s="162">
        <f t="shared" si="852"/>
        <v>0</v>
      </c>
      <c r="N4350" s="210">
        <f t="shared" si="858"/>
        <v>6.0963130275994752E-2</v>
      </c>
      <c r="O4350" s="162">
        <f t="shared" si="859"/>
        <v>0</v>
      </c>
      <c r="P4350" s="162">
        <f t="shared" si="853"/>
        <v>0</v>
      </c>
      <c r="Q4350" s="210">
        <f t="shared" si="854"/>
        <v>5.3732468123861565E-3</v>
      </c>
      <c r="R4350" s="210">
        <f t="shared" si="860"/>
        <v>3.2839666943737522E-4</v>
      </c>
    </row>
    <row r="4351" spans="1:18" x14ac:dyDescent="0.2">
      <c r="A4351" s="146">
        <v>4347</v>
      </c>
      <c r="B4351" s="146">
        <v>3</v>
      </c>
      <c r="C4351" s="146" t="s">
        <v>879</v>
      </c>
      <c r="D4351" s="162">
        <v>15.6</v>
      </c>
      <c r="E4351" s="162">
        <v>0</v>
      </c>
      <c r="F4351" s="208">
        <f t="shared" si="855"/>
        <v>0</v>
      </c>
      <c r="G4351" s="208">
        <f t="shared" si="851"/>
        <v>0</v>
      </c>
      <c r="H4351" s="162">
        <f t="shared" si="856"/>
        <v>15.6</v>
      </c>
      <c r="I4351" s="209" t="str">
        <f t="shared" ref="I4351:I4372" si="863">IF(I4350="S","S",IF(I4350="W","W","Ü"))</f>
        <v>S</v>
      </c>
      <c r="J4351" s="209" t="s">
        <v>7731</v>
      </c>
      <c r="K4351" s="210">
        <v>5.129509595208039E-5</v>
      </c>
      <c r="L4351" s="162">
        <f t="shared" si="857"/>
        <v>0</v>
      </c>
      <c r="M4351" s="162">
        <f t="shared" si="852"/>
        <v>0</v>
      </c>
      <c r="N4351" s="210">
        <f t="shared" si="858"/>
        <v>6.0650584435899033E-2</v>
      </c>
      <c r="O4351" s="162">
        <f t="shared" si="859"/>
        <v>0</v>
      </c>
      <c r="P4351" s="162">
        <f t="shared" si="853"/>
        <v>0</v>
      </c>
      <c r="Q4351" s="210">
        <f t="shared" si="854"/>
        <v>5.3732468123861565E-3</v>
      </c>
      <c r="R4351" s="210">
        <f t="shared" si="860"/>
        <v>1.5850829341655659E-5</v>
      </c>
    </row>
    <row r="4352" spans="1:18" x14ac:dyDescent="0.2">
      <c r="A4352" s="146">
        <v>4348</v>
      </c>
      <c r="B4352" s="146">
        <v>4</v>
      </c>
      <c r="C4352" s="146" t="s">
        <v>879</v>
      </c>
      <c r="D4352" s="162">
        <v>14.3</v>
      </c>
      <c r="E4352" s="162">
        <v>1.3922213742305289</v>
      </c>
      <c r="F4352" s="208">
        <f t="shared" si="855"/>
        <v>1.3125863116245426</v>
      </c>
      <c r="G4352" s="208">
        <f t="shared" si="851"/>
        <v>7.3183367513065753E-4</v>
      </c>
      <c r="H4352" s="162">
        <f t="shared" si="856"/>
        <v>14.300731833675131</v>
      </c>
      <c r="I4352" s="209" t="str">
        <f t="shared" si="863"/>
        <v>S</v>
      </c>
      <c r="J4352" s="209" t="s">
        <v>7731</v>
      </c>
      <c r="K4352" s="210">
        <v>0</v>
      </c>
      <c r="L4352" s="162">
        <f t="shared" si="857"/>
        <v>0.69999999999999929</v>
      </c>
      <c r="M4352" s="162">
        <f t="shared" si="852"/>
        <v>0.69926816632486855</v>
      </c>
      <c r="N4352" s="210">
        <f t="shared" si="858"/>
        <v>7.107935537182615E-2</v>
      </c>
      <c r="O4352" s="162">
        <f t="shared" si="859"/>
        <v>0</v>
      </c>
      <c r="P4352" s="162">
        <f t="shared" si="853"/>
        <v>0</v>
      </c>
      <c r="Q4352" s="210">
        <f t="shared" si="854"/>
        <v>5.3732468123861565E-3</v>
      </c>
      <c r="R4352" s="210">
        <f t="shared" si="860"/>
        <v>1.0444621765268773E-2</v>
      </c>
    </row>
    <row r="4353" spans="1:18" x14ac:dyDescent="0.2">
      <c r="A4353" s="146">
        <v>4349</v>
      </c>
      <c r="B4353" s="146">
        <v>5</v>
      </c>
      <c r="C4353" s="146" t="s">
        <v>879</v>
      </c>
      <c r="D4353" s="162">
        <v>14</v>
      </c>
      <c r="E4353" s="162">
        <v>323.27380309632883</v>
      </c>
      <c r="F4353" s="208">
        <f t="shared" si="855"/>
        <v>305.17047012293438</v>
      </c>
      <c r="G4353" s="208">
        <f t="shared" si="851"/>
        <v>0.17014806928391993</v>
      </c>
      <c r="H4353" s="162">
        <f t="shared" si="856"/>
        <v>14.17014806928392</v>
      </c>
      <c r="I4353" s="209" t="str">
        <f t="shared" si="863"/>
        <v>S</v>
      </c>
      <c r="J4353" s="209" t="s">
        <v>7731</v>
      </c>
      <c r="K4353" s="210">
        <v>0</v>
      </c>
      <c r="L4353" s="162">
        <f t="shared" si="857"/>
        <v>1</v>
      </c>
      <c r="M4353" s="162">
        <f t="shared" si="852"/>
        <v>0.82985193071607988</v>
      </c>
      <c r="N4353" s="210">
        <f t="shared" si="858"/>
        <v>7.3029820291342501E-2</v>
      </c>
      <c r="O4353" s="162">
        <f t="shared" si="859"/>
        <v>0</v>
      </c>
      <c r="P4353" s="162">
        <f t="shared" si="853"/>
        <v>0</v>
      </c>
      <c r="Q4353" s="210">
        <f t="shared" si="854"/>
        <v>5.3732468123861565E-3</v>
      </c>
      <c r="R4353" s="210">
        <f t="shared" si="860"/>
        <v>1.2395086684785124E-2</v>
      </c>
    </row>
    <row r="4354" spans="1:18" x14ac:dyDescent="0.2">
      <c r="A4354" s="146">
        <v>4350</v>
      </c>
      <c r="B4354" s="146">
        <v>6</v>
      </c>
      <c r="C4354" s="146" t="s">
        <v>879</v>
      </c>
      <c r="D4354" s="162">
        <v>15.7</v>
      </c>
      <c r="E4354" s="162">
        <v>2142.628694940784</v>
      </c>
      <c r="F4354" s="208">
        <f t="shared" si="855"/>
        <v>2008.071612898503</v>
      </c>
      <c r="G4354" s="208">
        <f t="shared" si="851"/>
        <v>1.1196021285443829</v>
      </c>
      <c r="H4354" s="162">
        <f t="shared" si="856"/>
        <v>16.819602128544382</v>
      </c>
      <c r="I4354" s="209" t="str">
        <f t="shared" si="863"/>
        <v>S</v>
      </c>
      <c r="J4354" s="209" t="s">
        <v>7731</v>
      </c>
      <c r="K4354" s="210">
        <v>2.2475801209669889E-3</v>
      </c>
      <c r="L4354" s="162">
        <f t="shared" si="857"/>
        <v>0</v>
      </c>
      <c r="M4354" s="162">
        <f t="shared" si="852"/>
        <v>0</v>
      </c>
      <c r="N4354" s="210">
        <f t="shared" si="858"/>
        <v>6.1329264112210922E-2</v>
      </c>
      <c r="O4354" s="162">
        <f t="shared" si="859"/>
        <v>0</v>
      </c>
      <c r="P4354" s="162">
        <f t="shared" si="853"/>
        <v>0</v>
      </c>
      <c r="Q4354" s="210">
        <f t="shared" si="854"/>
        <v>5.3732468123861565E-3</v>
      </c>
      <c r="R4354" s="210">
        <f t="shared" si="860"/>
        <v>6.9453050565354557E-4</v>
      </c>
    </row>
    <row r="4355" spans="1:18" x14ac:dyDescent="0.2">
      <c r="A4355" s="146">
        <v>4351</v>
      </c>
      <c r="B4355" s="146">
        <v>7</v>
      </c>
      <c r="C4355" s="146" t="s">
        <v>879</v>
      </c>
      <c r="D4355" s="162">
        <v>18.399999999999999</v>
      </c>
      <c r="E4355" s="162">
        <v>6270.2866252594558</v>
      </c>
      <c r="F4355" s="208">
        <f t="shared" si="855"/>
        <v>5808.7935296403602</v>
      </c>
      <c r="G4355" s="208">
        <f t="shared" si="851"/>
        <v>3.2386980415866793</v>
      </c>
      <c r="H4355" s="162">
        <f t="shared" si="856"/>
        <v>21.638698041586679</v>
      </c>
      <c r="I4355" s="209" t="str">
        <f t="shared" si="863"/>
        <v>S</v>
      </c>
      <c r="J4355" s="209" t="s">
        <v>7731</v>
      </c>
      <c r="K4355" s="210">
        <v>0.1696313040028852</v>
      </c>
      <c r="L4355" s="162">
        <f t="shared" si="857"/>
        <v>0</v>
      </c>
      <c r="M4355" s="162">
        <f t="shared" si="852"/>
        <v>0</v>
      </c>
      <c r="N4355" s="210">
        <f t="shared" si="858"/>
        <v>0.11305293852158663</v>
      </c>
      <c r="O4355" s="162">
        <f t="shared" si="859"/>
        <v>0</v>
      </c>
      <c r="P4355" s="162">
        <f t="shared" si="853"/>
        <v>0</v>
      </c>
      <c r="Q4355" s="210">
        <f t="shared" si="854"/>
        <v>5.3732468123861565E-3</v>
      </c>
      <c r="R4355" s="210">
        <f t="shared" si="860"/>
        <v>5.241820491502925E-2</v>
      </c>
    </row>
    <row r="4356" spans="1:18" x14ac:dyDescent="0.2">
      <c r="A4356" s="146">
        <v>4352</v>
      </c>
      <c r="B4356" s="146">
        <v>8</v>
      </c>
      <c r="C4356" s="146" t="s">
        <v>879</v>
      </c>
      <c r="D4356" s="162">
        <v>20.9</v>
      </c>
      <c r="E4356" s="162">
        <v>12031.57711610023</v>
      </c>
      <c r="F4356" s="208">
        <f t="shared" si="855"/>
        <v>11025.737269194251</v>
      </c>
      <c r="G4356" s="208">
        <f t="shared" si="851"/>
        <v>6.1474097019591492</v>
      </c>
      <c r="H4356" s="162">
        <f t="shared" si="856"/>
        <v>27.047409701959147</v>
      </c>
      <c r="I4356" s="209" t="str">
        <f t="shared" si="863"/>
        <v>S</v>
      </c>
      <c r="J4356" s="209" t="s">
        <v>7731</v>
      </c>
      <c r="K4356" s="210">
        <v>3.7725964762110445E-2</v>
      </c>
      <c r="L4356" s="162">
        <f t="shared" si="857"/>
        <v>0</v>
      </c>
      <c r="M4356" s="162">
        <f t="shared" si="852"/>
        <v>0</v>
      </c>
      <c r="N4356" s="210">
        <f t="shared" si="858"/>
        <v>7.2292530869519186E-2</v>
      </c>
      <c r="O4356" s="162">
        <f t="shared" si="859"/>
        <v>0</v>
      </c>
      <c r="P4356" s="162">
        <f t="shared" si="853"/>
        <v>1.0474097019591468</v>
      </c>
      <c r="Q4356" s="210">
        <f t="shared" si="854"/>
        <v>7.1724516505557853E-3</v>
      </c>
      <c r="R4356" s="210">
        <f t="shared" si="860"/>
        <v>1.165779726296181E-2</v>
      </c>
    </row>
    <row r="4357" spans="1:18" x14ac:dyDescent="0.2">
      <c r="A4357" s="146">
        <v>4353</v>
      </c>
      <c r="B4357" s="146">
        <v>9</v>
      </c>
      <c r="C4357" s="146" t="s">
        <v>879</v>
      </c>
      <c r="D4357" s="162">
        <v>23.1</v>
      </c>
      <c r="E4357" s="162">
        <v>17662.834130587875</v>
      </c>
      <c r="F4357" s="208">
        <f t="shared" si="855"/>
        <v>16030.788256921554</v>
      </c>
      <c r="G4357" s="208">
        <f t="shared" ref="G4357:G4420" si="864">$Y$27*F4357</f>
        <v>8.9379803685322283</v>
      </c>
      <c r="H4357" s="162">
        <f t="shared" si="856"/>
        <v>32.037980368532232</v>
      </c>
      <c r="I4357" s="209" t="str">
        <f t="shared" si="863"/>
        <v>S</v>
      </c>
      <c r="J4357" s="209" t="s">
        <v>7731</v>
      </c>
      <c r="K4357" s="210">
        <v>0.1254103278861449</v>
      </c>
      <c r="L4357" s="162">
        <f t="shared" si="857"/>
        <v>0</v>
      </c>
      <c r="M4357" s="162">
        <f t="shared" ref="M4357:M4420" si="865">IF(H4357&gt;=$U$7,0,$U$7-H4357)</f>
        <v>0</v>
      </c>
      <c r="N4357" s="210">
        <f t="shared" si="858"/>
        <v>9.9388101118753944E-2</v>
      </c>
      <c r="O4357" s="162">
        <f t="shared" si="859"/>
        <v>0</v>
      </c>
      <c r="P4357" s="162">
        <f t="shared" ref="P4357:P4420" si="866">IF(H4357&lt;=$U$17,0,H4357-$U$17)</f>
        <v>6.0379803685322315</v>
      </c>
      <c r="Q4357" s="210">
        <f t="shared" ref="Q4357:Q4420" si="867">$Y$17+P4357*$Y$18</f>
        <v>1.5745084567484732E-2</v>
      </c>
      <c r="R4357" s="210">
        <f t="shared" si="860"/>
        <v>3.8753367512196567E-2</v>
      </c>
    </row>
    <row r="4358" spans="1:18" x14ac:dyDescent="0.2">
      <c r="A4358" s="146">
        <v>4354</v>
      </c>
      <c r="B4358" s="146">
        <v>10</v>
      </c>
      <c r="C4358" s="146" t="s">
        <v>879</v>
      </c>
      <c r="D4358" s="162">
        <v>23.5</v>
      </c>
      <c r="E4358" s="162">
        <v>22275.541987688463</v>
      </c>
      <c r="F4358" s="208">
        <f t="shared" ref="F4358:F4421" si="868">E4358*(1-0.004*D4358)</f>
        <v>20181.641040845749</v>
      </c>
      <c r="G4358" s="208">
        <f t="shared" si="864"/>
        <v>11.252292060557926</v>
      </c>
      <c r="H4358" s="162">
        <f t="shared" ref="H4358:H4421" si="869">D4358+G4358</f>
        <v>34.752292060557927</v>
      </c>
      <c r="I4358" s="209" t="str">
        <f t="shared" si="863"/>
        <v>S</v>
      </c>
      <c r="J4358" s="209" t="s">
        <v>7731</v>
      </c>
      <c r="K4358" s="210">
        <v>0.1324196712221096</v>
      </c>
      <c r="L4358" s="162">
        <f t="shared" ref="L4358:L4421" si="870">IF(D4358&gt;=$U$7,0,$U$7-D4358)</f>
        <v>0</v>
      </c>
      <c r="M4358" s="162">
        <f t="shared" si="865"/>
        <v>0</v>
      </c>
      <c r="N4358" s="210">
        <f t="shared" ref="N4358:N4421" si="871">$Y$7*M4358+$Y$8+K4358*$Y$9</f>
        <v>0.10155407630513902</v>
      </c>
      <c r="O4358" s="162">
        <f t="shared" ref="O4358:O4421" si="872">IF(D4358&lt;=$U$17,0,D4358-$U$17)</f>
        <v>0</v>
      </c>
      <c r="P4358" s="162">
        <f t="shared" si="866"/>
        <v>8.7522920605579273</v>
      </c>
      <c r="Q4358" s="210">
        <f t="shared" si="867"/>
        <v>2.0407637071493814E-2</v>
      </c>
      <c r="R4358" s="210">
        <f t="shared" ref="R4358:R4421" si="873">N4358-$Y$8</f>
        <v>4.0919342698581641E-2</v>
      </c>
    </row>
    <row r="4359" spans="1:18" x14ac:dyDescent="0.2">
      <c r="A4359" s="146">
        <v>4355</v>
      </c>
      <c r="B4359" s="146">
        <v>11</v>
      </c>
      <c r="C4359" s="146" t="s">
        <v>879</v>
      </c>
      <c r="D4359" s="162">
        <v>24.6</v>
      </c>
      <c r="E4359" s="162">
        <v>25362.375218632391</v>
      </c>
      <c r="F4359" s="208">
        <f t="shared" si="868"/>
        <v>22866.717497118963</v>
      </c>
      <c r="G4359" s="208">
        <f t="shared" si="864"/>
        <v>12.749358846641639</v>
      </c>
      <c r="H4359" s="162">
        <f t="shared" si="869"/>
        <v>37.349358846641643</v>
      </c>
      <c r="I4359" s="209" t="str">
        <f t="shared" si="863"/>
        <v>S</v>
      </c>
      <c r="J4359" s="209" t="s">
        <v>7731</v>
      </c>
      <c r="K4359" s="210">
        <v>1.0871009142890513E-2</v>
      </c>
      <c r="L4359" s="162">
        <f t="shared" si="870"/>
        <v>0</v>
      </c>
      <c r="M4359" s="162">
        <f t="shared" si="865"/>
        <v>0</v>
      </c>
      <c r="N4359" s="210">
        <f t="shared" si="871"/>
        <v>6.3994012061880101E-2</v>
      </c>
      <c r="O4359" s="162">
        <f t="shared" si="872"/>
        <v>0</v>
      </c>
      <c r="P4359" s="162">
        <f t="shared" si="866"/>
        <v>11.349358846641643</v>
      </c>
      <c r="Q4359" s="210">
        <f t="shared" si="867"/>
        <v>2.4868790255230238E-2</v>
      </c>
      <c r="R4359" s="210">
        <f t="shared" si="873"/>
        <v>3.3592784553227242E-3</v>
      </c>
    </row>
    <row r="4360" spans="1:18" x14ac:dyDescent="0.2">
      <c r="A4360" s="146">
        <v>4356</v>
      </c>
      <c r="B4360" s="146">
        <v>12</v>
      </c>
      <c r="C4360" s="146" t="s">
        <v>879</v>
      </c>
      <c r="D4360" s="162">
        <v>25.2</v>
      </c>
      <c r="E4360" s="162">
        <v>27109.89148756655</v>
      </c>
      <c r="F4360" s="208">
        <f t="shared" si="868"/>
        <v>24377.214425619841</v>
      </c>
      <c r="G4360" s="208">
        <f t="shared" si="864"/>
        <v>13.591537763691454</v>
      </c>
      <c r="H4360" s="162">
        <f t="shared" si="869"/>
        <v>38.791537763691451</v>
      </c>
      <c r="I4360" s="209" t="str">
        <f t="shared" si="863"/>
        <v>S</v>
      </c>
      <c r="J4360" s="209" t="s">
        <v>7731</v>
      </c>
      <c r="K4360" s="210">
        <v>0.10417659139089416</v>
      </c>
      <c r="L4360" s="162">
        <f t="shared" si="870"/>
        <v>0</v>
      </c>
      <c r="M4360" s="162">
        <f t="shared" si="865"/>
        <v>0</v>
      </c>
      <c r="N4360" s="210">
        <f t="shared" si="871"/>
        <v>9.2826609669623444E-2</v>
      </c>
      <c r="O4360" s="162">
        <f t="shared" si="872"/>
        <v>0</v>
      </c>
      <c r="P4360" s="162">
        <f t="shared" si="866"/>
        <v>12.791537763691451</v>
      </c>
      <c r="Q4360" s="210">
        <f t="shared" si="867"/>
        <v>2.7346116253078843E-2</v>
      </c>
      <c r="R4360" s="210">
        <f t="shared" si="873"/>
        <v>3.2191876063066067E-2</v>
      </c>
    </row>
    <row r="4361" spans="1:18" x14ac:dyDescent="0.2">
      <c r="A4361" s="146">
        <v>4357</v>
      </c>
      <c r="B4361" s="146">
        <v>13</v>
      </c>
      <c r="C4361" s="146" t="s">
        <v>879</v>
      </c>
      <c r="D4361" s="162">
        <v>25.8</v>
      </c>
      <c r="E4361" s="162">
        <v>27419.799965470269</v>
      </c>
      <c r="F4361" s="208">
        <f t="shared" si="868"/>
        <v>24590.076609033738</v>
      </c>
      <c r="G4361" s="208">
        <f t="shared" si="864"/>
        <v>13.710219264941703</v>
      </c>
      <c r="H4361" s="162">
        <f t="shared" si="869"/>
        <v>39.510219264941703</v>
      </c>
      <c r="I4361" s="209" t="str">
        <f t="shared" si="863"/>
        <v>S</v>
      </c>
      <c r="J4361" s="209" t="s">
        <v>7731</v>
      </c>
      <c r="K4361" s="210">
        <v>0</v>
      </c>
      <c r="L4361" s="162">
        <f t="shared" si="870"/>
        <v>0</v>
      </c>
      <c r="M4361" s="162">
        <f t="shared" si="865"/>
        <v>0</v>
      </c>
      <c r="N4361" s="210">
        <f t="shared" si="871"/>
        <v>6.0634733606557377E-2</v>
      </c>
      <c r="O4361" s="162">
        <f t="shared" si="872"/>
        <v>0</v>
      </c>
      <c r="P4361" s="162">
        <f t="shared" si="866"/>
        <v>13.510219264941703</v>
      </c>
      <c r="Q4361" s="210">
        <f t="shared" si="867"/>
        <v>2.858064294471999E-2</v>
      </c>
      <c r="R4361" s="210">
        <f t="shared" si="873"/>
        <v>0</v>
      </c>
    </row>
    <row r="4362" spans="1:18" x14ac:dyDescent="0.2">
      <c r="A4362" s="146">
        <v>4358</v>
      </c>
      <c r="B4362" s="146">
        <v>14</v>
      </c>
      <c r="C4362" s="146" t="s">
        <v>879</v>
      </c>
      <c r="D4362" s="162">
        <v>26.7</v>
      </c>
      <c r="E4362" s="162">
        <v>26452.484554654897</v>
      </c>
      <c r="F4362" s="208">
        <f t="shared" si="868"/>
        <v>23627.359204217755</v>
      </c>
      <c r="G4362" s="208">
        <f t="shared" si="864"/>
        <v>13.173455312553129</v>
      </c>
      <c r="H4362" s="162">
        <f t="shared" si="869"/>
        <v>39.873455312553126</v>
      </c>
      <c r="I4362" s="209" t="str">
        <f t="shared" si="863"/>
        <v>S</v>
      </c>
      <c r="J4362" s="209" t="s">
        <v>7731</v>
      </c>
      <c r="K4362" s="210">
        <v>3.0535049939064058E-3</v>
      </c>
      <c r="L4362" s="162">
        <f t="shared" si="870"/>
        <v>0</v>
      </c>
      <c r="M4362" s="162">
        <f t="shared" si="865"/>
        <v>0</v>
      </c>
      <c r="N4362" s="210">
        <f t="shared" si="871"/>
        <v>6.1578305027059625E-2</v>
      </c>
      <c r="O4362" s="162">
        <f t="shared" si="872"/>
        <v>0.69999999999999929</v>
      </c>
      <c r="P4362" s="162">
        <f t="shared" si="866"/>
        <v>13.873455312553126</v>
      </c>
      <c r="Q4362" s="210">
        <f t="shared" si="867"/>
        <v>2.9204597499501817E-2</v>
      </c>
      <c r="R4362" s="210">
        <f t="shared" si="873"/>
        <v>9.4357142050224829E-4</v>
      </c>
    </row>
    <row r="4363" spans="1:18" x14ac:dyDescent="0.2">
      <c r="A4363" s="146">
        <v>4359</v>
      </c>
      <c r="B4363" s="146">
        <v>15</v>
      </c>
      <c r="C4363" s="146" t="s">
        <v>879</v>
      </c>
      <c r="D4363" s="162">
        <v>26.7</v>
      </c>
      <c r="E4363" s="162">
        <v>24191.517042904517</v>
      </c>
      <c r="F4363" s="208">
        <f t="shared" si="868"/>
        <v>21607.863022722315</v>
      </c>
      <c r="G4363" s="208">
        <f t="shared" si="864"/>
        <v>12.047483405542344</v>
      </c>
      <c r="H4363" s="162">
        <f t="shared" si="869"/>
        <v>38.74748340554234</v>
      </c>
      <c r="I4363" s="209" t="str">
        <f t="shared" si="863"/>
        <v>S</v>
      </c>
      <c r="J4363" s="209" t="s">
        <v>7731</v>
      </c>
      <c r="K4363" s="210">
        <v>5.1069529055778294E-3</v>
      </c>
      <c r="L4363" s="162">
        <f t="shared" si="870"/>
        <v>0</v>
      </c>
      <c r="M4363" s="162">
        <f t="shared" si="865"/>
        <v>0</v>
      </c>
      <c r="N4363" s="210">
        <f t="shared" si="871"/>
        <v>6.221284624012783E-2</v>
      </c>
      <c r="O4363" s="162">
        <f t="shared" si="872"/>
        <v>0.69999999999999929</v>
      </c>
      <c r="P4363" s="162">
        <f t="shared" si="866"/>
        <v>12.74748340554234</v>
      </c>
      <c r="Q4363" s="210">
        <f t="shared" si="867"/>
        <v>2.7270441171803501E-2</v>
      </c>
      <c r="R4363" s="210">
        <f t="shared" si="873"/>
        <v>1.5781126335704526E-3</v>
      </c>
    </row>
    <row r="4364" spans="1:18" x14ac:dyDescent="0.2">
      <c r="A4364" s="146">
        <v>4360</v>
      </c>
      <c r="B4364" s="146">
        <v>16</v>
      </c>
      <c r="C4364" s="146" t="s">
        <v>879</v>
      </c>
      <c r="D4364" s="162">
        <v>27.1</v>
      </c>
      <c r="E4364" s="162">
        <v>20469.55242103662</v>
      </c>
      <c r="F4364" s="208">
        <f t="shared" si="868"/>
        <v>18250.652938596249</v>
      </c>
      <c r="G4364" s="208">
        <f t="shared" si="864"/>
        <v>10.175667912501861</v>
      </c>
      <c r="H4364" s="162">
        <f t="shared" si="869"/>
        <v>37.275667912501859</v>
      </c>
      <c r="I4364" s="209" t="str">
        <f t="shared" si="863"/>
        <v>S</v>
      </c>
      <c r="J4364" s="209" t="s">
        <v>7731</v>
      </c>
      <c r="K4364" s="210">
        <v>4.3146212330657137E-2</v>
      </c>
      <c r="L4364" s="162">
        <f t="shared" si="870"/>
        <v>0</v>
      </c>
      <c r="M4364" s="162">
        <f t="shared" si="865"/>
        <v>0</v>
      </c>
      <c r="N4364" s="210">
        <f t="shared" si="871"/>
        <v>7.3967455491530221E-2</v>
      </c>
      <c r="O4364" s="162">
        <f t="shared" si="872"/>
        <v>1.1000000000000014</v>
      </c>
      <c r="P4364" s="162">
        <f t="shared" si="866"/>
        <v>11.275667912501859</v>
      </c>
      <c r="Q4364" s="210">
        <f t="shared" si="867"/>
        <v>2.4742206469548722E-2</v>
      </c>
      <c r="R4364" s="210">
        <f t="shared" si="873"/>
        <v>1.3332721884972844E-2</v>
      </c>
    </row>
    <row r="4365" spans="1:18" x14ac:dyDescent="0.2">
      <c r="A4365" s="146">
        <v>4361</v>
      </c>
      <c r="B4365" s="146">
        <v>17</v>
      </c>
      <c r="C4365" s="146" t="s">
        <v>879</v>
      </c>
      <c r="D4365" s="162">
        <v>26.9</v>
      </c>
      <c r="E4365" s="162">
        <v>15450.872811210411</v>
      </c>
      <c r="F4365" s="208">
        <f t="shared" si="868"/>
        <v>13788.35889672417</v>
      </c>
      <c r="G4365" s="208">
        <f t="shared" si="864"/>
        <v>7.6877118678170069</v>
      </c>
      <c r="H4365" s="162">
        <f t="shared" si="869"/>
        <v>34.587711867817006</v>
      </c>
      <c r="I4365" s="209" t="str">
        <f t="shared" si="863"/>
        <v>S</v>
      </c>
      <c r="J4365" s="209" t="s">
        <v>7731</v>
      </c>
      <c r="K4365" s="210">
        <v>3.9426989059413664E-2</v>
      </c>
      <c r="L4365" s="162">
        <f t="shared" si="870"/>
        <v>0</v>
      </c>
      <c r="M4365" s="162">
        <f t="shared" si="865"/>
        <v>0</v>
      </c>
      <c r="N4365" s="210">
        <f t="shared" si="871"/>
        <v>7.2818168756379781E-2</v>
      </c>
      <c r="O4365" s="162">
        <f t="shared" si="872"/>
        <v>0.89999999999999858</v>
      </c>
      <c r="P4365" s="162">
        <f t="shared" si="866"/>
        <v>8.5877118678170064</v>
      </c>
      <c r="Q4365" s="210">
        <f t="shared" si="867"/>
        <v>2.0124926802062008E-2</v>
      </c>
      <c r="R4365" s="210">
        <f t="shared" si="873"/>
        <v>1.2183435149822404E-2</v>
      </c>
    </row>
    <row r="4366" spans="1:18" x14ac:dyDescent="0.2">
      <c r="A4366" s="146">
        <v>4362</v>
      </c>
      <c r="B4366" s="146">
        <v>18</v>
      </c>
      <c r="C4366" s="146" t="s">
        <v>879</v>
      </c>
      <c r="D4366" s="162">
        <v>27</v>
      </c>
      <c r="E4366" s="162">
        <v>9539.7793005024305</v>
      </c>
      <c r="F4366" s="208">
        <f t="shared" si="868"/>
        <v>8509.4831360481676</v>
      </c>
      <c r="G4366" s="208">
        <f t="shared" si="864"/>
        <v>4.744469953529296</v>
      </c>
      <c r="H4366" s="162">
        <f t="shared" si="869"/>
        <v>31.744469953529297</v>
      </c>
      <c r="I4366" s="209" t="str">
        <f t="shared" si="863"/>
        <v>S</v>
      </c>
      <c r="J4366" s="209" t="s">
        <v>7731</v>
      </c>
      <c r="K4366" s="210">
        <v>4.9896975772668562E-3</v>
      </c>
      <c r="L4366" s="162">
        <f t="shared" si="870"/>
        <v>0</v>
      </c>
      <c r="M4366" s="162">
        <f t="shared" si="865"/>
        <v>0</v>
      </c>
      <c r="N4366" s="210">
        <f t="shared" si="871"/>
        <v>6.2176612869978887E-2</v>
      </c>
      <c r="O4366" s="162">
        <f t="shared" si="872"/>
        <v>1</v>
      </c>
      <c r="P4366" s="162">
        <f t="shared" si="866"/>
        <v>5.7444699535292969</v>
      </c>
      <c r="Q4366" s="210">
        <f t="shared" si="867"/>
        <v>1.5240902337991644E-2</v>
      </c>
      <c r="R4366" s="210">
        <f t="shared" si="873"/>
        <v>1.5418792634215098E-3</v>
      </c>
    </row>
    <row r="4367" spans="1:18" x14ac:dyDescent="0.2">
      <c r="A4367" s="146">
        <v>4363</v>
      </c>
      <c r="B4367" s="146">
        <v>19</v>
      </c>
      <c r="C4367" s="146" t="s">
        <v>879</v>
      </c>
      <c r="D4367" s="162">
        <v>26.1</v>
      </c>
      <c r="E4367" s="162">
        <v>4398.3057654690874</v>
      </c>
      <c r="F4367" s="208">
        <f t="shared" si="868"/>
        <v>3939.1226435541143</v>
      </c>
      <c r="G4367" s="208">
        <f t="shared" si="864"/>
        <v>2.1962613623897069</v>
      </c>
      <c r="H4367" s="162">
        <f t="shared" si="869"/>
        <v>28.296261362389707</v>
      </c>
      <c r="I4367" s="209" t="str">
        <f t="shared" si="863"/>
        <v>S</v>
      </c>
      <c r="J4367" s="209" t="s">
        <v>7731</v>
      </c>
      <c r="K4367" s="210">
        <v>8.7851401000596345E-3</v>
      </c>
      <c r="L4367" s="162">
        <f t="shared" si="870"/>
        <v>0</v>
      </c>
      <c r="M4367" s="162">
        <f t="shared" si="865"/>
        <v>0</v>
      </c>
      <c r="N4367" s="210">
        <f t="shared" si="871"/>
        <v>6.334945231180493E-2</v>
      </c>
      <c r="O4367" s="162">
        <f t="shared" si="872"/>
        <v>0.10000000000000142</v>
      </c>
      <c r="P4367" s="162">
        <f t="shared" si="866"/>
        <v>2.296261362389707</v>
      </c>
      <c r="Q4367" s="210">
        <f t="shared" si="867"/>
        <v>9.317686648283998E-3</v>
      </c>
      <c r="R4367" s="210">
        <f t="shared" si="873"/>
        <v>2.7147187052475527E-3</v>
      </c>
    </row>
    <row r="4368" spans="1:18" x14ac:dyDescent="0.2">
      <c r="A4368" s="146">
        <v>4364</v>
      </c>
      <c r="B4368" s="146">
        <v>20</v>
      </c>
      <c r="C4368" s="146" t="s">
        <v>879</v>
      </c>
      <c r="D4368" s="162">
        <v>24.4</v>
      </c>
      <c r="E4368" s="162">
        <v>1383.0327131606075</v>
      </c>
      <c r="F4368" s="208">
        <f t="shared" si="868"/>
        <v>1248.0487203561322</v>
      </c>
      <c r="G4368" s="208">
        <f t="shared" si="864"/>
        <v>0.69585068324375821</v>
      </c>
      <c r="H4368" s="162">
        <f t="shared" si="869"/>
        <v>25.095850683243757</v>
      </c>
      <c r="I4368" s="209" t="str">
        <f t="shared" si="863"/>
        <v>S</v>
      </c>
      <c r="J4368" s="209" t="s">
        <v>7731</v>
      </c>
      <c r="K4368" s="210">
        <v>7.6981246775971707E-2</v>
      </c>
      <c r="L4368" s="162">
        <f t="shared" si="870"/>
        <v>0</v>
      </c>
      <c r="M4368" s="162">
        <f t="shared" si="865"/>
        <v>0</v>
      </c>
      <c r="N4368" s="210">
        <f t="shared" si="871"/>
        <v>8.442290638419922E-2</v>
      </c>
      <c r="O4368" s="162">
        <f t="shared" si="872"/>
        <v>0</v>
      </c>
      <c r="P4368" s="162">
        <f t="shared" si="866"/>
        <v>0</v>
      </c>
      <c r="Q4368" s="210">
        <f t="shared" si="867"/>
        <v>5.3732468123861565E-3</v>
      </c>
      <c r="R4368" s="210">
        <f t="shared" si="873"/>
        <v>2.3788172777641843E-2</v>
      </c>
    </row>
    <row r="4369" spans="1:18" x14ac:dyDescent="0.2">
      <c r="A4369" s="146">
        <v>4365</v>
      </c>
      <c r="B4369" s="146">
        <v>21</v>
      </c>
      <c r="C4369" s="146" t="s">
        <v>879</v>
      </c>
      <c r="D4369" s="162">
        <v>21.3</v>
      </c>
      <c r="E4369" s="162">
        <v>128.08436642920867</v>
      </c>
      <c r="F4369" s="208">
        <f t="shared" si="868"/>
        <v>117.1715784094401</v>
      </c>
      <c r="G4369" s="208">
        <f t="shared" si="864"/>
        <v>6.5329118617815402E-2</v>
      </c>
      <c r="H4369" s="162">
        <f t="shared" si="869"/>
        <v>21.365329118617815</v>
      </c>
      <c r="I4369" s="209" t="str">
        <f t="shared" si="863"/>
        <v>S</v>
      </c>
      <c r="J4369" s="209" t="s">
        <v>7731</v>
      </c>
      <c r="K4369" s="210">
        <v>0.14753074614898781</v>
      </c>
      <c r="L4369" s="162">
        <f t="shared" si="870"/>
        <v>0</v>
      </c>
      <c r="M4369" s="162">
        <f t="shared" si="865"/>
        <v>0</v>
      </c>
      <c r="N4369" s="210">
        <f t="shared" si="871"/>
        <v>0.10622358837815822</v>
      </c>
      <c r="O4369" s="162">
        <f t="shared" si="872"/>
        <v>0</v>
      </c>
      <c r="P4369" s="162">
        <f t="shared" si="866"/>
        <v>0</v>
      </c>
      <c r="Q4369" s="210">
        <f t="shared" si="867"/>
        <v>5.3732468123861565E-3</v>
      </c>
      <c r="R4369" s="210">
        <f t="shared" si="873"/>
        <v>4.5588854771600844E-2</v>
      </c>
    </row>
    <row r="4370" spans="1:18" x14ac:dyDescent="0.2">
      <c r="A4370" s="146">
        <v>4366</v>
      </c>
      <c r="B4370" s="146">
        <v>22</v>
      </c>
      <c r="C4370" s="146" t="s">
        <v>879</v>
      </c>
      <c r="D4370" s="162">
        <v>20.5</v>
      </c>
      <c r="E4370" s="162">
        <v>0</v>
      </c>
      <c r="F4370" s="208">
        <f t="shared" si="868"/>
        <v>0</v>
      </c>
      <c r="G4370" s="208">
        <f t="shared" si="864"/>
        <v>0</v>
      </c>
      <c r="H4370" s="162">
        <f t="shared" si="869"/>
        <v>20.5</v>
      </c>
      <c r="I4370" s="209" t="str">
        <f t="shared" si="863"/>
        <v>S</v>
      </c>
      <c r="J4370" s="209" t="s">
        <v>7731</v>
      </c>
      <c r="K4370" s="210">
        <v>1.8340890372383983E-2</v>
      </c>
      <c r="L4370" s="162">
        <f t="shared" si="870"/>
        <v>0</v>
      </c>
      <c r="M4370" s="162">
        <f t="shared" si="865"/>
        <v>0</v>
      </c>
      <c r="N4370" s="210">
        <f t="shared" si="871"/>
        <v>6.6302299245546745E-2</v>
      </c>
      <c r="O4370" s="162">
        <f t="shared" si="872"/>
        <v>0</v>
      </c>
      <c r="P4370" s="162">
        <f t="shared" si="866"/>
        <v>0</v>
      </c>
      <c r="Q4370" s="210">
        <f t="shared" si="867"/>
        <v>5.3732468123861565E-3</v>
      </c>
      <c r="R4370" s="210">
        <f t="shared" si="873"/>
        <v>5.6675656389893678E-3</v>
      </c>
    </row>
    <row r="4371" spans="1:18" x14ac:dyDescent="0.2">
      <c r="A4371" s="146">
        <v>4367</v>
      </c>
      <c r="B4371" s="146">
        <v>23</v>
      </c>
      <c r="C4371" s="146" t="s">
        <v>879</v>
      </c>
      <c r="D4371" s="162">
        <v>19.399999999999999</v>
      </c>
      <c r="E4371" s="162">
        <v>0</v>
      </c>
      <c r="F4371" s="208">
        <f t="shared" si="868"/>
        <v>0</v>
      </c>
      <c r="G4371" s="208">
        <f t="shared" si="864"/>
        <v>0</v>
      </c>
      <c r="H4371" s="162">
        <f t="shared" si="869"/>
        <v>19.399999999999999</v>
      </c>
      <c r="I4371" s="209" t="str">
        <f t="shared" si="863"/>
        <v>S</v>
      </c>
      <c r="J4371" s="209" t="s">
        <v>7731</v>
      </c>
      <c r="K4371" s="210">
        <v>6.8874056860745395E-2</v>
      </c>
      <c r="L4371" s="162">
        <f t="shared" si="870"/>
        <v>0</v>
      </c>
      <c r="M4371" s="162">
        <f t="shared" si="865"/>
        <v>0</v>
      </c>
      <c r="N4371" s="210">
        <f t="shared" si="871"/>
        <v>8.1917682806750547E-2</v>
      </c>
      <c r="O4371" s="162">
        <f t="shared" si="872"/>
        <v>0</v>
      </c>
      <c r="P4371" s="162">
        <f t="shared" si="866"/>
        <v>0</v>
      </c>
      <c r="Q4371" s="210">
        <f t="shared" si="867"/>
        <v>5.3732468123861565E-3</v>
      </c>
      <c r="R4371" s="210">
        <f t="shared" si="873"/>
        <v>2.128294920019317E-2</v>
      </c>
    </row>
    <row r="4372" spans="1:18" x14ac:dyDescent="0.2">
      <c r="A4372" s="146">
        <v>4368</v>
      </c>
      <c r="B4372" s="146">
        <v>24</v>
      </c>
      <c r="C4372" s="146" t="s">
        <v>879</v>
      </c>
      <c r="D4372" s="162">
        <v>19.5</v>
      </c>
      <c r="E4372" s="162">
        <v>0</v>
      </c>
      <c r="F4372" s="208">
        <f t="shared" si="868"/>
        <v>0</v>
      </c>
      <c r="G4372" s="208">
        <f t="shared" si="864"/>
        <v>0</v>
      </c>
      <c r="H4372" s="162">
        <f t="shared" si="869"/>
        <v>19.5</v>
      </c>
      <c r="I4372" s="209" t="str">
        <f t="shared" si="863"/>
        <v>S</v>
      </c>
      <c r="J4372" s="209" t="s">
        <v>7731</v>
      </c>
      <c r="K4372" s="210">
        <v>0</v>
      </c>
      <c r="L4372" s="162">
        <f t="shared" si="870"/>
        <v>0</v>
      </c>
      <c r="M4372" s="162">
        <f t="shared" si="865"/>
        <v>0</v>
      </c>
      <c r="N4372" s="210">
        <f t="shared" si="871"/>
        <v>6.0634733606557377E-2</v>
      </c>
      <c r="O4372" s="162">
        <f t="shared" si="872"/>
        <v>0</v>
      </c>
      <c r="P4372" s="162">
        <f t="shared" si="866"/>
        <v>0</v>
      </c>
      <c r="Q4372" s="210">
        <f t="shared" si="867"/>
        <v>5.3732468123861565E-3</v>
      </c>
      <c r="R4372" s="210">
        <f t="shared" si="873"/>
        <v>0</v>
      </c>
    </row>
    <row r="4373" spans="1:18" x14ac:dyDescent="0.2">
      <c r="A4373" s="146">
        <v>4369</v>
      </c>
      <c r="B4373" s="146">
        <v>1</v>
      </c>
      <c r="C4373" s="146" t="s">
        <v>879</v>
      </c>
      <c r="D4373" s="162">
        <v>19</v>
      </c>
      <c r="E4373" s="162">
        <v>0</v>
      </c>
      <c r="F4373" s="208">
        <f t="shared" si="868"/>
        <v>0</v>
      </c>
      <c r="G4373" s="208">
        <f t="shared" si="864"/>
        <v>0</v>
      </c>
      <c r="H4373" s="162">
        <f t="shared" si="869"/>
        <v>19</v>
      </c>
      <c r="I4373" s="209" t="str">
        <f>IF(AVERAGE(H4373:H4396)&gt;15,"S",IF(AVERAGE(H4373:H4396)&lt;5,"W","Ü"))</f>
        <v>S</v>
      </c>
      <c r="J4373" s="209" t="s">
        <v>7731</v>
      </c>
      <c r="K4373" s="210">
        <v>1.6809008365835574E-4</v>
      </c>
      <c r="L4373" s="162">
        <f t="shared" si="870"/>
        <v>0</v>
      </c>
      <c r="M4373" s="162">
        <f t="shared" si="865"/>
        <v>0</v>
      </c>
      <c r="N4373" s="210">
        <f t="shared" si="871"/>
        <v>6.0686675555015418E-2</v>
      </c>
      <c r="O4373" s="162">
        <f t="shared" si="872"/>
        <v>0</v>
      </c>
      <c r="P4373" s="162">
        <f t="shared" si="866"/>
        <v>0</v>
      </c>
      <c r="Q4373" s="210">
        <f t="shared" si="867"/>
        <v>5.3732468123861565E-3</v>
      </c>
      <c r="R4373" s="210">
        <f t="shared" si="873"/>
        <v>5.1941948458041065E-5</v>
      </c>
    </row>
    <row r="4374" spans="1:18" x14ac:dyDescent="0.2">
      <c r="A4374" s="146">
        <v>4370</v>
      </c>
      <c r="B4374" s="146">
        <v>2</v>
      </c>
      <c r="C4374" s="146" t="s">
        <v>879</v>
      </c>
      <c r="D4374" s="162">
        <v>17.899999999999999</v>
      </c>
      <c r="E4374" s="162">
        <v>0</v>
      </c>
      <c r="F4374" s="208">
        <f t="shared" si="868"/>
        <v>0</v>
      </c>
      <c r="G4374" s="208">
        <f t="shared" si="864"/>
        <v>0</v>
      </c>
      <c r="H4374" s="162">
        <f t="shared" si="869"/>
        <v>17.899999999999999</v>
      </c>
      <c r="I4374" s="209" t="str">
        <f>IF(I4373="S","S",IF(I4373="W","W","Ü"))</f>
        <v>S</v>
      </c>
      <c r="J4374" s="209" t="s">
        <v>7731</v>
      </c>
      <c r="K4374" s="210">
        <v>1.0627291674174604E-3</v>
      </c>
      <c r="L4374" s="162">
        <f t="shared" si="870"/>
        <v>0</v>
      </c>
      <c r="M4374" s="162">
        <f t="shared" si="865"/>
        <v>0</v>
      </c>
      <c r="N4374" s="210">
        <f t="shared" si="871"/>
        <v>6.0963130275994752E-2</v>
      </c>
      <c r="O4374" s="162">
        <f t="shared" si="872"/>
        <v>0</v>
      </c>
      <c r="P4374" s="162">
        <f t="shared" si="866"/>
        <v>0</v>
      </c>
      <c r="Q4374" s="210">
        <f t="shared" si="867"/>
        <v>5.3732468123861565E-3</v>
      </c>
      <c r="R4374" s="210">
        <f t="shared" si="873"/>
        <v>3.2839666943737522E-4</v>
      </c>
    </row>
    <row r="4375" spans="1:18" x14ac:dyDescent="0.2">
      <c r="A4375" s="146">
        <v>4371</v>
      </c>
      <c r="B4375" s="146">
        <v>3</v>
      </c>
      <c r="C4375" s="146" t="s">
        <v>879</v>
      </c>
      <c r="D4375" s="162">
        <v>17.600000000000001</v>
      </c>
      <c r="E4375" s="162">
        <v>0</v>
      </c>
      <c r="F4375" s="208">
        <f t="shared" si="868"/>
        <v>0</v>
      </c>
      <c r="G4375" s="208">
        <f t="shared" si="864"/>
        <v>0</v>
      </c>
      <c r="H4375" s="162">
        <f t="shared" si="869"/>
        <v>17.600000000000001</v>
      </c>
      <c r="I4375" s="209" t="str">
        <f t="shared" ref="I4375:I4396" si="874">IF(I4374="S","S",IF(I4374="W","W","Ü"))</f>
        <v>S</v>
      </c>
      <c r="J4375" s="209" t="s">
        <v>7731</v>
      </c>
      <c r="K4375" s="210">
        <v>5.129509595208039E-5</v>
      </c>
      <c r="L4375" s="162">
        <f t="shared" si="870"/>
        <v>0</v>
      </c>
      <c r="M4375" s="162">
        <f t="shared" si="865"/>
        <v>0</v>
      </c>
      <c r="N4375" s="210">
        <f t="shared" si="871"/>
        <v>6.0650584435899033E-2</v>
      </c>
      <c r="O4375" s="162">
        <f t="shared" si="872"/>
        <v>0</v>
      </c>
      <c r="P4375" s="162">
        <f t="shared" si="866"/>
        <v>0</v>
      </c>
      <c r="Q4375" s="210">
        <f t="shared" si="867"/>
        <v>5.3732468123861565E-3</v>
      </c>
      <c r="R4375" s="210">
        <f t="shared" si="873"/>
        <v>1.5850829341655659E-5</v>
      </c>
    </row>
    <row r="4376" spans="1:18" x14ac:dyDescent="0.2">
      <c r="A4376" s="146">
        <v>4372</v>
      </c>
      <c r="B4376" s="146">
        <v>4</v>
      </c>
      <c r="C4376" s="146" t="s">
        <v>879</v>
      </c>
      <c r="D4376" s="162">
        <v>17.899999999999999</v>
      </c>
      <c r="E4376" s="162">
        <v>1.1137770993844232</v>
      </c>
      <c r="F4376" s="208">
        <f t="shared" si="868"/>
        <v>1.0340306590684984</v>
      </c>
      <c r="G4376" s="208">
        <f t="shared" si="864"/>
        <v>5.7652472124845356E-4</v>
      </c>
      <c r="H4376" s="162">
        <f t="shared" si="869"/>
        <v>17.900576524721249</v>
      </c>
      <c r="I4376" s="209" t="str">
        <f t="shared" si="874"/>
        <v>S</v>
      </c>
      <c r="J4376" s="209" t="s">
        <v>7731</v>
      </c>
      <c r="K4376" s="210">
        <v>0</v>
      </c>
      <c r="L4376" s="162">
        <f t="shared" si="870"/>
        <v>0</v>
      </c>
      <c r="M4376" s="162">
        <f t="shared" si="865"/>
        <v>0</v>
      </c>
      <c r="N4376" s="210">
        <f t="shared" si="871"/>
        <v>6.0634733606557377E-2</v>
      </c>
      <c r="O4376" s="162">
        <f t="shared" si="872"/>
        <v>0</v>
      </c>
      <c r="P4376" s="162">
        <f t="shared" si="866"/>
        <v>0</v>
      </c>
      <c r="Q4376" s="210">
        <f t="shared" si="867"/>
        <v>5.3732468123861565E-3</v>
      </c>
      <c r="R4376" s="210">
        <f t="shared" si="873"/>
        <v>0</v>
      </c>
    </row>
    <row r="4377" spans="1:18" x14ac:dyDescent="0.2">
      <c r="A4377" s="146">
        <v>4373</v>
      </c>
      <c r="B4377" s="146">
        <v>5</v>
      </c>
      <c r="C4377" s="146" t="s">
        <v>879</v>
      </c>
      <c r="D4377" s="162">
        <v>18.100000000000001</v>
      </c>
      <c r="E4377" s="162">
        <v>310.74381072825406</v>
      </c>
      <c r="F4377" s="208">
        <f t="shared" si="868"/>
        <v>288.24595883152847</v>
      </c>
      <c r="G4377" s="208">
        <f t="shared" si="864"/>
        <v>0.16071179283604942</v>
      </c>
      <c r="H4377" s="162">
        <f t="shared" si="869"/>
        <v>18.260711792836052</v>
      </c>
      <c r="I4377" s="209" t="str">
        <f t="shared" si="874"/>
        <v>S</v>
      </c>
      <c r="J4377" s="209" t="s">
        <v>7731</v>
      </c>
      <c r="K4377" s="210">
        <v>0</v>
      </c>
      <c r="L4377" s="162">
        <f t="shared" si="870"/>
        <v>0</v>
      </c>
      <c r="M4377" s="162">
        <f t="shared" si="865"/>
        <v>0</v>
      </c>
      <c r="N4377" s="210">
        <f t="shared" si="871"/>
        <v>6.0634733606557377E-2</v>
      </c>
      <c r="O4377" s="162">
        <f t="shared" si="872"/>
        <v>0</v>
      </c>
      <c r="P4377" s="162">
        <f t="shared" si="866"/>
        <v>0</v>
      </c>
      <c r="Q4377" s="210">
        <f t="shared" si="867"/>
        <v>5.3732468123861565E-3</v>
      </c>
      <c r="R4377" s="210">
        <f t="shared" si="873"/>
        <v>0</v>
      </c>
    </row>
    <row r="4378" spans="1:18" x14ac:dyDescent="0.2">
      <c r="A4378" s="146">
        <v>4374</v>
      </c>
      <c r="B4378" s="146">
        <v>6</v>
      </c>
      <c r="C4378" s="146" t="s">
        <v>879</v>
      </c>
      <c r="D4378" s="162">
        <v>19.3</v>
      </c>
      <c r="E4378" s="162">
        <v>2062.4367437851056</v>
      </c>
      <c r="F4378" s="208">
        <f t="shared" si="868"/>
        <v>1903.2166271648953</v>
      </c>
      <c r="G4378" s="208">
        <f t="shared" si="864"/>
        <v>1.0611401372180944</v>
      </c>
      <c r="H4378" s="162">
        <f t="shared" si="869"/>
        <v>20.361140137218094</v>
      </c>
      <c r="I4378" s="209" t="str">
        <f t="shared" si="874"/>
        <v>S</v>
      </c>
      <c r="J4378" s="209" t="s">
        <v>7731</v>
      </c>
      <c r="K4378" s="210">
        <v>2.2475801209669889E-3</v>
      </c>
      <c r="L4378" s="162">
        <f t="shared" si="870"/>
        <v>0</v>
      </c>
      <c r="M4378" s="162">
        <f t="shared" si="865"/>
        <v>0</v>
      </c>
      <c r="N4378" s="210">
        <f t="shared" si="871"/>
        <v>6.1329264112210922E-2</v>
      </c>
      <c r="O4378" s="162">
        <f t="shared" si="872"/>
        <v>0</v>
      </c>
      <c r="P4378" s="162">
        <f t="shared" si="866"/>
        <v>0</v>
      </c>
      <c r="Q4378" s="210">
        <f t="shared" si="867"/>
        <v>5.3732468123861565E-3</v>
      </c>
      <c r="R4378" s="210">
        <f t="shared" si="873"/>
        <v>6.9453050565354557E-4</v>
      </c>
    </row>
    <row r="4379" spans="1:18" x14ac:dyDescent="0.2">
      <c r="A4379" s="146">
        <v>4375</v>
      </c>
      <c r="B4379" s="146">
        <v>7</v>
      </c>
      <c r="C4379" s="146" t="s">
        <v>879</v>
      </c>
      <c r="D4379" s="162">
        <v>21.3</v>
      </c>
      <c r="E4379" s="162">
        <v>6087.3487366855643</v>
      </c>
      <c r="F4379" s="208">
        <f t="shared" si="868"/>
        <v>5568.7066243199542</v>
      </c>
      <c r="G4379" s="208">
        <f t="shared" si="864"/>
        <v>3.1048373722232174</v>
      </c>
      <c r="H4379" s="162">
        <f t="shared" si="869"/>
        <v>24.40483737222322</v>
      </c>
      <c r="I4379" s="209" t="str">
        <f t="shared" si="874"/>
        <v>S</v>
      </c>
      <c r="J4379" s="209" t="s">
        <v>7731</v>
      </c>
      <c r="K4379" s="210">
        <v>0.1696313040028852</v>
      </c>
      <c r="L4379" s="162">
        <f t="shared" si="870"/>
        <v>0</v>
      </c>
      <c r="M4379" s="162">
        <f t="shared" si="865"/>
        <v>0</v>
      </c>
      <c r="N4379" s="210">
        <f t="shared" si="871"/>
        <v>0.11305293852158663</v>
      </c>
      <c r="O4379" s="162">
        <f t="shared" si="872"/>
        <v>0</v>
      </c>
      <c r="P4379" s="162">
        <f t="shared" si="866"/>
        <v>0</v>
      </c>
      <c r="Q4379" s="210">
        <f t="shared" si="867"/>
        <v>5.3732468123861565E-3</v>
      </c>
      <c r="R4379" s="210">
        <f t="shared" si="873"/>
        <v>5.241820491502925E-2</v>
      </c>
    </row>
    <row r="4380" spans="1:18" x14ac:dyDescent="0.2">
      <c r="A4380" s="146">
        <v>4376</v>
      </c>
      <c r="B4380" s="146">
        <v>8</v>
      </c>
      <c r="C4380" s="146" t="s">
        <v>879</v>
      </c>
      <c r="D4380" s="162">
        <v>23.6</v>
      </c>
      <c r="E4380" s="162">
        <v>11669.599558800293</v>
      </c>
      <c r="F4380" s="208">
        <f t="shared" si="868"/>
        <v>10567.989360449545</v>
      </c>
      <c r="G4380" s="208">
        <f t="shared" si="864"/>
        <v>5.8921919449452131</v>
      </c>
      <c r="H4380" s="162">
        <f t="shared" si="869"/>
        <v>29.492191944945215</v>
      </c>
      <c r="I4380" s="209" t="str">
        <f t="shared" si="874"/>
        <v>S</v>
      </c>
      <c r="J4380" s="209" t="s">
        <v>7731</v>
      </c>
      <c r="K4380" s="210">
        <v>3.7725964762110445E-2</v>
      </c>
      <c r="L4380" s="162">
        <f t="shared" si="870"/>
        <v>0</v>
      </c>
      <c r="M4380" s="162">
        <f t="shared" si="865"/>
        <v>0</v>
      </c>
      <c r="N4380" s="210">
        <f t="shared" si="871"/>
        <v>7.2292530869519186E-2</v>
      </c>
      <c r="O4380" s="162">
        <f t="shared" si="872"/>
        <v>0</v>
      </c>
      <c r="P4380" s="162">
        <f t="shared" si="866"/>
        <v>3.4921919449452155</v>
      </c>
      <c r="Q4380" s="210">
        <f t="shared" si="867"/>
        <v>1.1372015614517708E-2</v>
      </c>
      <c r="R4380" s="210">
        <f t="shared" si="873"/>
        <v>1.165779726296181E-2</v>
      </c>
    </row>
    <row r="4381" spans="1:18" x14ac:dyDescent="0.2">
      <c r="A4381" s="146">
        <v>4377</v>
      </c>
      <c r="B4381" s="146">
        <v>9</v>
      </c>
      <c r="C4381" s="146" t="s">
        <v>879</v>
      </c>
      <c r="D4381" s="162">
        <v>24.7</v>
      </c>
      <c r="E4381" s="162">
        <v>17327.865667948008</v>
      </c>
      <c r="F4381" s="208">
        <f t="shared" si="868"/>
        <v>15615.872539954746</v>
      </c>
      <c r="G4381" s="208">
        <f t="shared" si="864"/>
        <v>8.7066437384545665</v>
      </c>
      <c r="H4381" s="162">
        <f t="shared" si="869"/>
        <v>33.406643738454562</v>
      </c>
      <c r="I4381" s="209" t="str">
        <f t="shared" si="874"/>
        <v>S</v>
      </c>
      <c r="J4381" s="209" t="s">
        <v>7731</v>
      </c>
      <c r="K4381" s="210">
        <v>0.1254103278861449</v>
      </c>
      <c r="L4381" s="162">
        <f t="shared" si="870"/>
        <v>0</v>
      </c>
      <c r="M4381" s="162">
        <f t="shared" si="865"/>
        <v>0</v>
      </c>
      <c r="N4381" s="210">
        <f t="shared" si="871"/>
        <v>9.9388101118753944E-2</v>
      </c>
      <c r="O4381" s="162">
        <f t="shared" si="872"/>
        <v>0</v>
      </c>
      <c r="P4381" s="162">
        <f t="shared" si="866"/>
        <v>7.4066437384545623</v>
      </c>
      <c r="Q4381" s="210">
        <f t="shared" si="867"/>
        <v>1.8096128053509131E-2</v>
      </c>
      <c r="R4381" s="210">
        <f t="shared" si="873"/>
        <v>3.8753367512196567E-2</v>
      </c>
    </row>
    <row r="4382" spans="1:18" x14ac:dyDescent="0.2">
      <c r="A4382" s="146">
        <v>4378</v>
      </c>
      <c r="B4382" s="146">
        <v>10</v>
      </c>
      <c r="C4382" s="146" t="s">
        <v>879</v>
      </c>
      <c r="D4382" s="162">
        <v>26</v>
      </c>
      <c r="E4382" s="162">
        <v>21858.710908243844</v>
      </c>
      <c r="F4382" s="208">
        <f t="shared" si="868"/>
        <v>19585.404973786484</v>
      </c>
      <c r="G4382" s="208">
        <f t="shared" si="864"/>
        <v>10.919860106684066</v>
      </c>
      <c r="H4382" s="162">
        <f t="shared" si="869"/>
        <v>36.919860106684069</v>
      </c>
      <c r="I4382" s="209" t="str">
        <f t="shared" si="874"/>
        <v>S</v>
      </c>
      <c r="J4382" s="209" t="s">
        <v>7731</v>
      </c>
      <c r="K4382" s="210">
        <v>0.1324196712221096</v>
      </c>
      <c r="L4382" s="162">
        <f t="shared" si="870"/>
        <v>0</v>
      </c>
      <c r="M4382" s="162">
        <f t="shared" si="865"/>
        <v>0</v>
      </c>
      <c r="N4382" s="210">
        <f t="shared" si="871"/>
        <v>0.10155407630513902</v>
      </c>
      <c r="O4382" s="162">
        <f t="shared" si="872"/>
        <v>0</v>
      </c>
      <c r="P4382" s="162">
        <f t="shared" si="866"/>
        <v>10.919860106684069</v>
      </c>
      <c r="Q4382" s="210">
        <f t="shared" si="867"/>
        <v>2.413101189641419E-2</v>
      </c>
      <c r="R4382" s="210">
        <f t="shared" si="873"/>
        <v>4.0919342698581641E-2</v>
      </c>
    </row>
    <row r="4383" spans="1:18" x14ac:dyDescent="0.2">
      <c r="A4383" s="146">
        <v>4379</v>
      </c>
      <c r="B4383" s="146">
        <v>11</v>
      </c>
      <c r="C4383" s="146" t="s">
        <v>879</v>
      </c>
      <c r="D4383" s="162">
        <v>27.2</v>
      </c>
      <c r="E4383" s="162">
        <v>24951.669913234386</v>
      </c>
      <c r="F4383" s="208">
        <f t="shared" si="868"/>
        <v>22236.928226674485</v>
      </c>
      <c r="G4383" s="208">
        <f t="shared" si="864"/>
        <v>12.398219274130939</v>
      </c>
      <c r="H4383" s="162">
        <f t="shared" si="869"/>
        <v>39.59821927413094</v>
      </c>
      <c r="I4383" s="209" t="str">
        <f t="shared" si="874"/>
        <v>S</v>
      </c>
      <c r="J4383" s="209" t="s">
        <v>7731</v>
      </c>
      <c r="K4383" s="210">
        <v>1.0871009142890513E-2</v>
      </c>
      <c r="L4383" s="162">
        <f t="shared" si="870"/>
        <v>0</v>
      </c>
      <c r="M4383" s="162">
        <f t="shared" si="865"/>
        <v>0</v>
      </c>
      <c r="N4383" s="210">
        <f t="shared" si="871"/>
        <v>6.3994012061880101E-2</v>
      </c>
      <c r="O4383" s="162">
        <f t="shared" si="872"/>
        <v>1.1999999999999993</v>
      </c>
      <c r="P4383" s="162">
        <f t="shared" si="866"/>
        <v>13.59821927413094</v>
      </c>
      <c r="Q4383" s="210">
        <f t="shared" si="867"/>
        <v>2.8731806373888245E-2</v>
      </c>
      <c r="R4383" s="210">
        <f t="shared" si="873"/>
        <v>3.3592784553227242E-3</v>
      </c>
    </row>
    <row r="4384" spans="1:18" x14ac:dyDescent="0.2">
      <c r="A4384" s="146">
        <v>4380</v>
      </c>
      <c r="B4384" s="146">
        <v>12</v>
      </c>
      <c r="C4384" s="146" t="s">
        <v>879</v>
      </c>
      <c r="D4384" s="162">
        <v>27.5</v>
      </c>
      <c r="E4384" s="162">
        <v>26593.655802001871</v>
      </c>
      <c r="F4384" s="208">
        <f t="shared" si="868"/>
        <v>23668.353663781665</v>
      </c>
      <c r="G4384" s="208">
        <f t="shared" si="864"/>
        <v>13.196311810245476</v>
      </c>
      <c r="H4384" s="162">
        <f t="shared" si="869"/>
        <v>40.696311810245476</v>
      </c>
      <c r="I4384" s="209" t="str">
        <f t="shared" si="874"/>
        <v>S</v>
      </c>
      <c r="J4384" s="209" t="s">
        <v>7731</v>
      </c>
      <c r="K4384" s="210">
        <v>0.10417659139089416</v>
      </c>
      <c r="L4384" s="162">
        <f t="shared" si="870"/>
        <v>0</v>
      </c>
      <c r="M4384" s="162">
        <f t="shared" si="865"/>
        <v>0</v>
      </c>
      <c r="N4384" s="210">
        <f t="shared" si="871"/>
        <v>9.2826609669623444E-2</v>
      </c>
      <c r="O4384" s="162">
        <f t="shared" si="872"/>
        <v>1.5</v>
      </c>
      <c r="P4384" s="162">
        <f t="shared" si="866"/>
        <v>14.696311810245476</v>
      </c>
      <c r="Q4384" s="210">
        <f t="shared" si="867"/>
        <v>3.0618072464454103E-2</v>
      </c>
      <c r="R4384" s="210">
        <f t="shared" si="873"/>
        <v>3.2191876063066067E-2</v>
      </c>
    </row>
    <row r="4385" spans="1:18" x14ac:dyDescent="0.2">
      <c r="A4385" s="146">
        <v>4381</v>
      </c>
      <c r="B4385" s="146">
        <v>13</v>
      </c>
      <c r="C4385" s="146" t="s">
        <v>879</v>
      </c>
      <c r="D4385" s="162">
        <v>28.7</v>
      </c>
      <c r="E4385" s="162">
        <v>26943.660255483428</v>
      </c>
      <c r="F4385" s="208">
        <f t="shared" si="868"/>
        <v>23850.52805815393</v>
      </c>
      <c r="G4385" s="208">
        <f t="shared" si="864"/>
        <v>13.297883307195759</v>
      </c>
      <c r="H4385" s="162">
        <f t="shared" si="869"/>
        <v>41.997883307195757</v>
      </c>
      <c r="I4385" s="209" t="str">
        <f t="shared" si="874"/>
        <v>S</v>
      </c>
      <c r="J4385" s="209" t="s">
        <v>7731</v>
      </c>
      <c r="K4385" s="210">
        <v>0</v>
      </c>
      <c r="L4385" s="162">
        <f t="shared" si="870"/>
        <v>0</v>
      </c>
      <c r="M4385" s="162">
        <f t="shared" si="865"/>
        <v>0</v>
      </c>
      <c r="N4385" s="210">
        <f t="shared" si="871"/>
        <v>6.0634733606557377E-2</v>
      </c>
      <c r="O4385" s="162">
        <f t="shared" si="872"/>
        <v>2.6999999999999993</v>
      </c>
      <c r="P4385" s="162">
        <f t="shared" si="866"/>
        <v>15.997883307195757</v>
      </c>
      <c r="Q4385" s="210">
        <f t="shared" si="867"/>
        <v>3.2853867808106521E-2</v>
      </c>
      <c r="R4385" s="210">
        <f t="shared" si="873"/>
        <v>0</v>
      </c>
    </row>
    <row r="4386" spans="1:18" x14ac:dyDescent="0.2">
      <c r="A4386" s="146">
        <v>4382</v>
      </c>
      <c r="B4386" s="146">
        <v>14</v>
      </c>
      <c r="C4386" s="146" t="s">
        <v>879</v>
      </c>
      <c r="D4386" s="162">
        <v>28.8</v>
      </c>
      <c r="E4386" s="162">
        <v>25958.245966803057</v>
      </c>
      <c r="F4386" s="208">
        <f t="shared" si="868"/>
        <v>22967.856031427345</v>
      </c>
      <c r="G4386" s="208">
        <f t="shared" si="864"/>
        <v>12.805748727143001</v>
      </c>
      <c r="H4386" s="162">
        <f t="shared" si="869"/>
        <v>41.605748727143002</v>
      </c>
      <c r="I4386" s="209" t="str">
        <f t="shared" si="874"/>
        <v>S</v>
      </c>
      <c r="J4386" s="209" t="s">
        <v>7731</v>
      </c>
      <c r="K4386" s="210">
        <v>3.0535049939064058E-3</v>
      </c>
      <c r="L4386" s="162">
        <f t="shared" si="870"/>
        <v>0</v>
      </c>
      <c r="M4386" s="162">
        <f t="shared" si="865"/>
        <v>0</v>
      </c>
      <c r="N4386" s="210">
        <f t="shared" si="871"/>
        <v>6.1578305027059625E-2</v>
      </c>
      <c r="O4386" s="162">
        <f t="shared" si="872"/>
        <v>2.8000000000000007</v>
      </c>
      <c r="P4386" s="162">
        <f t="shared" si="866"/>
        <v>15.605748727143002</v>
      </c>
      <c r="Q4386" s="210">
        <f t="shared" si="867"/>
        <v>3.2180272335079252E-2</v>
      </c>
      <c r="R4386" s="210">
        <f t="shared" si="873"/>
        <v>9.4357142050224829E-4</v>
      </c>
    </row>
    <row r="4387" spans="1:18" x14ac:dyDescent="0.2">
      <c r="A4387" s="146">
        <v>4383</v>
      </c>
      <c r="B4387" s="146">
        <v>15</v>
      </c>
      <c r="C4387" s="146" t="s">
        <v>879</v>
      </c>
      <c r="D4387" s="162">
        <v>29.6</v>
      </c>
      <c r="E4387" s="162">
        <v>23692.544902380294</v>
      </c>
      <c r="F4387" s="208">
        <f t="shared" si="868"/>
        <v>20887.347585938467</v>
      </c>
      <c r="G4387" s="208">
        <f t="shared" si="864"/>
        <v>11.645759377628876</v>
      </c>
      <c r="H4387" s="162">
        <f t="shared" si="869"/>
        <v>41.245759377628879</v>
      </c>
      <c r="I4387" s="209" t="str">
        <f t="shared" si="874"/>
        <v>S</v>
      </c>
      <c r="J4387" s="209" t="s">
        <v>7731</v>
      </c>
      <c r="K4387" s="210">
        <v>5.1069529055778294E-3</v>
      </c>
      <c r="L4387" s="162">
        <f t="shared" si="870"/>
        <v>0</v>
      </c>
      <c r="M4387" s="162">
        <f t="shared" si="865"/>
        <v>0</v>
      </c>
      <c r="N4387" s="210">
        <f t="shared" si="871"/>
        <v>6.221284624012783E-2</v>
      </c>
      <c r="O4387" s="162">
        <f t="shared" si="872"/>
        <v>3.6000000000000014</v>
      </c>
      <c r="P4387" s="162">
        <f t="shared" si="866"/>
        <v>15.245759377628879</v>
      </c>
      <c r="Q4387" s="210">
        <f t="shared" si="867"/>
        <v>3.156189484809984E-2</v>
      </c>
      <c r="R4387" s="210">
        <f t="shared" si="873"/>
        <v>1.5781126335704526E-3</v>
      </c>
    </row>
    <row r="4388" spans="1:18" x14ac:dyDescent="0.2">
      <c r="A4388" s="146">
        <v>4384</v>
      </c>
      <c r="B4388" s="146">
        <v>16</v>
      </c>
      <c r="C4388" s="146" t="s">
        <v>879</v>
      </c>
      <c r="D4388" s="162">
        <v>29.5</v>
      </c>
      <c r="E4388" s="162">
        <v>19981.718051506243</v>
      </c>
      <c r="F4388" s="208">
        <f t="shared" si="868"/>
        <v>17623.875321428506</v>
      </c>
      <c r="G4388" s="208">
        <f t="shared" si="864"/>
        <v>9.8262074899763583</v>
      </c>
      <c r="H4388" s="162">
        <f t="shared" si="869"/>
        <v>39.326207489976355</v>
      </c>
      <c r="I4388" s="209" t="str">
        <f t="shared" si="874"/>
        <v>S</v>
      </c>
      <c r="J4388" s="209" t="s">
        <v>7731</v>
      </c>
      <c r="K4388" s="210">
        <v>4.3146212330657137E-2</v>
      </c>
      <c r="L4388" s="162">
        <f t="shared" si="870"/>
        <v>0</v>
      </c>
      <c r="M4388" s="162">
        <f t="shared" si="865"/>
        <v>0</v>
      </c>
      <c r="N4388" s="210">
        <f t="shared" si="871"/>
        <v>7.3967455491530221E-2</v>
      </c>
      <c r="O4388" s="162">
        <f t="shared" si="872"/>
        <v>3.5</v>
      </c>
      <c r="P4388" s="162">
        <f t="shared" si="866"/>
        <v>13.326207489976355</v>
      </c>
      <c r="Q4388" s="210">
        <f t="shared" si="867"/>
        <v>2.8264553762828156E-2</v>
      </c>
      <c r="R4388" s="210">
        <f t="shared" si="873"/>
        <v>1.3332721884972844E-2</v>
      </c>
    </row>
    <row r="4389" spans="1:18" x14ac:dyDescent="0.2">
      <c r="A4389" s="146">
        <v>4385</v>
      </c>
      <c r="B4389" s="146">
        <v>17</v>
      </c>
      <c r="C4389" s="146" t="s">
        <v>879</v>
      </c>
      <c r="D4389" s="162">
        <v>29.3</v>
      </c>
      <c r="E4389" s="162">
        <v>14942.155121066575</v>
      </c>
      <c r="F4389" s="208">
        <f t="shared" si="868"/>
        <v>13190.934540877573</v>
      </c>
      <c r="G4389" s="208">
        <f t="shared" si="864"/>
        <v>7.3546173824641503</v>
      </c>
      <c r="H4389" s="162">
        <f t="shared" si="869"/>
        <v>36.654617382464153</v>
      </c>
      <c r="I4389" s="209" t="str">
        <f t="shared" si="874"/>
        <v>S</v>
      </c>
      <c r="J4389" s="209" t="s">
        <v>7731</v>
      </c>
      <c r="K4389" s="210">
        <v>3.9426989059413664E-2</v>
      </c>
      <c r="L4389" s="162">
        <f t="shared" si="870"/>
        <v>0</v>
      </c>
      <c r="M4389" s="162">
        <f t="shared" si="865"/>
        <v>0</v>
      </c>
      <c r="N4389" s="210">
        <f t="shared" si="871"/>
        <v>7.2818168756379781E-2</v>
      </c>
      <c r="O4389" s="162">
        <f t="shared" si="872"/>
        <v>3.3000000000000007</v>
      </c>
      <c r="P4389" s="162">
        <f t="shared" si="866"/>
        <v>10.654617382464153</v>
      </c>
      <c r="Q4389" s="210">
        <f t="shared" si="867"/>
        <v>2.3675386946775928E-2</v>
      </c>
      <c r="R4389" s="210">
        <f t="shared" si="873"/>
        <v>1.2183435149822404E-2</v>
      </c>
    </row>
    <row r="4390" spans="1:18" x14ac:dyDescent="0.2">
      <c r="A4390" s="146">
        <v>4386</v>
      </c>
      <c r="B4390" s="146">
        <v>18</v>
      </c>
      <c r="C4390" s="146" t="s">
        <v>879</v>
      </c>
      <c r="D4390" s="162">
        <v>28.5</v>
      </c>
      <c r="E4390" s="162">
        <v>9190.0532912957224</v>
      </c>
      <c r="F4390" s="208">
        <f t="shared" si="868"/>
        <v>8142.3872160880101</v>
      </c>
      <c r="G4390" s="208">
        <f t="shared" si="864"/>
        <v>4.5397952941559181</v>
      </c>
      <c r="H4390" s="162">
        <f t="shared" si="869"/>
        <v>33.039795294155915</v>
      </c>
      <c r="I4390" s="209" t="str">
        <f t="shared" si="874"/>
        <v>S</v>
      </c>
      <c r="J4390" s="209" t="s">
        <v>7731</v>
      </c>
      <c r="K4390" s="210">
        <v>4.9896975772668562E-3</v>
      </c>
      <c r="L4390" s="162">
        <f t="shared" si="870"/>
        <v>0</v>
      </c>
      <c r="M4390" s="162">
        <f t="shared" si="865"/>
        <v>0</v>
      </c>
      <c r="N4390" s="210">
        <f t="shared" si="871"/>
        <v>6.2176612869978887E-2</v>
      </c>
      <c r="O4390" s="162">
        <f t="shared" si="872"/>
        <v>2.5</v>
      </c>
      <c r="P4390" s="162">
        <f t="shared" si="866"/>
        <v>7.0397952941559154</v>
      </c>
      <c r="Q4390" s="210">
        <f t="shared" si="867"/>
        <v>1.7465968246298494E-2</v>
      </c>
      <c r="R4390" s="210">
        <f t="shared" si="873"/>
        <v>1.5418792634215098E-3</v>
      </c>
    </row>
    <row r="4391" spans="1:18" x14ac:dyDescent="0.2">
      <c r="A4391" s="146">
        <v>4387</v>
      </c>
      <c r="B4391" s="146">
        <v>19</v>
      </c>
      <c r="C4391" s="146" t="s">
        <v>879</v>
      </c>
      <c r="D4391" s="162">
        <v>27.4</v>
      </c>
      <c r="E4391" s="162">
        <v>4208.406770024043</v>
      </c>
      <c r="F4391" s="208">
        <f t="shared" si="868"/>
        <v>3747.1653880294079</v>
      </c>
      <c r="G4391" s="208">
        <f t="shared" si="864"/>
        <v>2.0892354224309302</v>
      </c>
      <c r="H4391" s="162">
        <f t="shared" si="869"/>
        <v>29.48923542243093</v>
      </c>
      <c r="I4391" s="209" t="str">
        <f t="shared" si="874"/>
        <v>S</v>
      </c>
      <c r="J4391" s="209" t="s">
        <v>7731</v>
      </c>
      <c r="K4391" s="210">
        <v>8.7851401000596345E-3</v>
      </c>
      <c r="L4391" s="162">
        <f t="shared" si="870"/>
        <v>0</v>
      </c>
      <c r="M4391" s="162">
        <f t="shared" si="865"/>
        <v>0</v>
      </c>
      <c r="N4391" s="210">
        <f t="shared" si="871"/>
        <v>6.334945231180493E-2</v>
      </c>
      <c r="O4391" s="162">
        <f t="shared" si="872"/>
        <v>1.3999999999999986</v>
      </c>
      <c r="P4391" s="162">
        <f t="shared" si="866"/>
        <v>3.4892354224309301</v>
      </c>
      <c r="Q4391" s="210">
        <f t="shared" si="867"/>
        <v>1.1366937000483572E-2</v>
      </c>
      <c r="R4391" s="210">
        <f t="shared" si="873"/>
        <v>2.7147187052475527E-3</v>
      </c>
    </row>
    <row r="4392" spans="1:18" x14ac:dyDescent="0.2">
      <c r="A4392" s="146">
        <v>4388</v>
      </c>
      <c r="B4392" s="146">
        <v>20</v>
      </c>
      <c r="C4392" s="146" t="s">
        <v>879</v>
      </c>
      <c r="D4392" s="162">
        <v>25.7</v>
      </c>
      <c r="E4392" s="162">
        <v>1304.7898719288517</v>
      </c>
      <c r="F4392" s="208">
        <f t="shared" si="868"/>
        <v>1170.6574730945656</v>
      </c>
      <c r="G4392" s="208">
        <f t="shared" si="864"/>
        <v>0.65270112393113711</v>
      </c>
      <c r="H4392" s="162">
        <f t="shared" si="869"/>
        <v>26.352701123931137</v>
      </c>
      <c r="I4392" s="209" t="str">
        <f t="shared" si="874"/>
        <v>S</v>
      </c>
      <c r="J4392" s="209" t="s">
        <v>7731</v>
      </c>
      <c r="K4392" s="210">
        <v>7.6981246775971707E-2</v>
      </c>
      <c r="L4392" s="162">
        <f t="shared" si="870"/>
        <v>0</v>
      </c>
      <c r="M4392" s="162">
        <f t="shared" si="865"/>
        <v>0</v>
      </c>
      <c r="N4392" s="210">
        <f t="shared" si="871"/>
        <v>8.442290638419922E-2</v>
      </c>
      <c r="O4392" s="162">
        <f t="shared" si="872"/>
        <v>0</v>
      </c>
      <c r="P4392" s="162">
        <f t="shared" si="866"/>
        <v>0.35270112393113706</v>
      </c>
      <c r="Q4392" s="210">
        <f t="shared" si="867"/>
        <v>5.9791048328129322E-3</v>
      </c>
      <c r="R4392" s="210">
        <f t="shared" si="873"/>
        <v>2.3788172777641843E-2</v>
      </c>
    </row>
    <row r="4393" spans="1:18" x14ac:dyDescent="0.2">
      <c r="A4393" s="146">
        <v>4389</v>
      </c>
      <c r="B4393" s="146">
        <v>21</v>
      </c>
      <c r="C4393" s="146" t="s">
        <v>879</v>
      </c>
      <c r="D4393" s="162">
        <v>24.2</v>
      </c>
      <c r="E4393" s="162">
        <v>106.64415726605851</v>
      </c>
      <c r="F4393" s="208">
        <f t="shared" si="868"/>
        <v>96.321002842704047</v>
      </c>
      <c r="G4393" s="208">
        <f t="shared" si="864"/>
        <v>5.3703861512468767E-2</v>
      </c>
      <c r="H4393" s="162">
        <f t="shared" si="869"/>
        <v>24.253703861512466</v>
      </c>
      <c r="I4393" s="209" t="str">
        <f t="shared" si="874"/>
        <v>S</v>
      </c>
      <c r="J4393" s="209" t="s">
        <v>7731</v>
      </c>
      <c r="K4393" s="210">
        <v>0.14753074614898781</v>
      </c>
      <c r="L4393" s="162">
        <f t="shared" si="870"/>
        <v>0</v>
      </c>
      <c r="M4393" s="162">
        <f t="shared" si="865"/>
        <v>0</v>
      </c>
      <c r="N4393" s="210">
        <f t="shared" si="871"/>
        <v>0.10622358837815822</v>
      </c>
      <c r="O4393" s="162">
        <f t="shared" si="872"/>
        <v>0</v>
      </c>
      <c r="P4393" s="162">
        <f t="shared" si="866"/>
        <v>0</v>
      </c>
      <c r="Q4393" s="210">
        <f t="shared" si="867"/>
        <v>5.3732468123861565E-3</v>
      </c>
      <c r="R4393" s="210">
        <f t="shared" si="873"/>
        <v>4.5588854771600844E-2</v>
      </c>
    </row>
    <row r="4394" spans="1:18" x14ac:dyDescent="0.2">
      <c r="A4394" s="146">
        <v>4390</v>
      </c>
      <c r="B4394" s="146">
        <v>22</v>
      </c>
      <c r="C4394" s="146" t="s">
        <v>879</v>
      </c>
      <c r="D4394" s="162">
        <v>23.4</v>
      </c>
      <c r="E4394" s="162">
        <v>0</v>
      </c>
      <c r="F4394" s="208">
        <f t="shared" si="868"/>
        <v>0</v>
      </c>
      <c r="G4394" s="208">
        <f t="shared" si="864"/>
        <v>0</v>
      </c>
      <c r="H4394" s="162">
        <f t="shared" si="869"/>
        <v>23.4</v>
      </c>
      <c r="I4394" s="209" t="str">
        <f t="shared" si="874"/>
        <v>S</v>
      </c>
      <c r="J4394" s="209" t="s">
        <v>7731</v>
      </c>
      <c r="K4394" s="210">
        <v>1.8340890372383983E-2</v>
      </c>
      <c r="L4394" s="162">
        <f t="shared" si="870"/>
        <v>0</v>
      </c>
      <c r="M4394" s="162">
        <f t="shared" si="865"/>
        <v>0</v>
      </c>
      <c r="N4394" s="210">
        <f t="shared" si="871"/>
        <v>6.6302299245546745E-2</v>
      </c>
      <c r="O4394" s="162">
        <f t="shared" si="872"/>
        <v>0</v>
      </c>
      <c r="P4394" s="162">
        <f t="shared" si="866"/>
        <v>0</v>
      </c>
      <c r="Q4394" s="210">
        <f t="shared" si="867"/>
        <v>5.3732468123861565E-3</v>
      </c>
      <c r="R4394" s="210">
        <f t="shared" si="873"/>
        <v>5.6675656389893678E-3</v>
      </c>
    </row>
    <row r="4395" spans="1:18" x14ac:dyDescent="0.2">
      <c r="A4395" s="146">
        <v>4391</v>
      </c>
      <c r="B4395" s="146">
        <v>23</v>
      </c>
      <c r="C4395" s="146" t="s">
        <v>879</v>
      </c>
      <c r="D4395" s="162">
        <v>21.6</v>
      </c>
      <c r="E4395" s="162">
        <v>0</v>
      </c>
      <c r="F4395" s="208">
        <f t="shared" si="868"/>
        <v>0</v>
      </c>
      <c r="G4395" s="208">
        <f t="shared" si="864"/>
        <v>0</v>
      </c>
      <c r="H4395" s="162">
        <f t="shared" si="869"/>
        <v>21.6</v>
      </c>
      <c r="I4395" s="209" t="str">
        <f t="shared" si="874"/>
        <v>S</v>
      </c>
      <c r="J4395" s="209" t="s">
        <v>7731</v>
      </c>
      <c r="K4395" s="210">
        <v>6.8874056860745395E-2</v>
      </c>
      <c r="L4395" s="162">
        <f t="shared" si="870"/>
        <v>0</v>
      </c>
      <c r="M4395" s="162">
        <f t="shared" si="865"/>
        <v>0</v>
      </c>
      <c r="N4395" s="210">
        <f t="shared" si="871"/>
        <v>8.1917682806750547E-2</v>
      </c>
      <c r="O4395" s="162">
        <f t="shared" si="872"/>
        <v>0</v>
      </c>
      <c r="P4395" s="162">
        <f t="shared" si="866"/>
        <v>0</v>
      </c>
      <c r="Q4395" s="210">
        <f t="shared" si="867"/>
        <v>5.3732468123861565E-3</v>
      </c>
      <c r="R4395" s="210">
        <f t="shared" si="873"/>
        <v>2.128294920019317E-2</v>
      </c>
    </row>
    <row r="4396" spans="1:18" x14ac:dyDescent="0.2">
      <c r="A4396" s="146">
        <v>4392</v>
      </c>
      <c r="B4396" s="146">
        <v>24</v>
      </c>
      <c r="C4396" s="146" t="s">
        <v>879</v>
      </c>
      <c r="D4396" s="162">
        <v>20.3</v>
      </c>
      <c r="E4396" s="162">
        <v>0</v>
      </c>
      <c r="F4396" s="208">
        <f t="shared" si="868"/>
        <v>0</v>
      </c>
      <c r="G4396" s="208">
        <f t="shared" si="864"/>
        <v>0</v>
      </c>
      <c r="H4396" s="162">
        <f t="shared" si="869"/>
        <v>20.3</v>
      </c>
      <c r="I4396" s="209" t="str">
        <f t="shared" si="874"/>
        <v>S</v>
      </c>
      <c r="J4396" s="209" t="s">
        <v>7731</v>
      </c>
      <c r="K4396" s="210">
        <v>0</v>
      </c>
      <c r="L4396" s="162">
        <f t="shared" si="870"/>
        <v>0</v>
      </c>
      <c r="M4396" s="162">
        <f t="shared" si="865"/>
        <v>0</v>
      </c>
      <c r="N4396" s="210">
        <f t="shared" si="871"/>
        <v>6.0634733606557377E-2</v>
      </c>
      <c r="O4396" s="162">
        <f t="shared" si="872"/>
        <v>0</v>
      </c>
      <c r="P4396" s="162">
        <f t="shared" si="866"/>
        <v>0</v>
      </c>
      <c r="Q4396" s="210">
        <f t="shared" si="867"/>
        <v>5.3732468123861565E-3</v>
      </c>
      <c r="R4396" s="210">
        <f t="shared" si="873"/>
        <v>0</v>
      </c>
    </row>
    <row r="4397" spans="1:18" x14ac:dyDescent="0.2">
      <c r="A4397" s="146">
        <v>4393</v>
      </c>
      <c r="B4397" s="146">
        <v>1</v>
      </c>
      <c r="C4397" s="146" t="s">
        <v>879</v>
      </c>
      <c r="D4397" s="162">
        <v>20.5</v>
      </c>
      <c r="E4397" s="162">
        <v>0</v>
      </c>
      <c r="F4397" s="208">
        <f t="shared" si="868"/>
        <v>0</v>
      </c>
      <c r="G4397" s="208">
        <f t="shared" si="864"/>
        <v>0</v>
      </c>
      <c r="H4397" s="162">
        <f t="shared" si="869"/>
        <v>20.5</v>
      </c>
      <c r="I4397" s="209" t="str">
        <f>IF(AVERAGE(H4397:H4420)&gt;15,"S",IF(AVERAGE(H4397:H4420)&lt;5,"W","Ü"))</f>
        <v>S</v>
      </c>
      <c r="J4397" s="209" t="s">
        <v>7731</v>
      </c>
      <c r="K4397" s="210">
        <v>1.6809008365835574E-4</v>
      </c>
      <c r="L4397" s="162">
        <f t="shared" si="870"/>
        <v>0</v>
      </c>
      <c r="M4397" s="162">
        <f t="shared" si="865"/>
        <v>0</v>
      </c>
      <c r="N4397" s="210">
        <f t="shared" si="871"/>
        <v>6.0686675555015418E-2</v>
      </c>
      <c r="O4397" s="162">
        <f t="shared" si="872"/>
        <v>0</v>
      </c>
      <c r="P4397" s="162">
        <f t="shared" si="866"/>
        <v>0</v>
      </c>
      <c r="Q4397" s="210">
        <f t="shared" si="867"/>
        <v>5.3732468123861565E-3</v>
      </c>
      <c r="R4397" s="210">
        <f t="shared" si="873"/>
        <v>5.1941948458041065E-5</v>
      </c>
    </row>
    <row r="4398" spans="1:18" x14ac:dyDescent="0.2">
      <c r="A4398" s="146">
        <v>4394</v>
      </c>
      <c r="B4398" s="146">
        <v>2</v>
      </c>
      <c r="C4398" s="146" t="s">
        <v>879</v>
      </c>
      <c r="D4398" s="162">
        <v>20.7</v>
      </c>
      <c r="E4398" s="162">
        <v>0</v>
      </c>
      <c r="F4398" s="208">
        <f t="shared" si="868"/>
        <v>0</v>
      </c>
      <c r="G4398" s="208">
        <f t="shared" si="864"/>
        <v>0</v>
      </c>
      <c r="H4398" s="162">
        <f t="shared" si="869"/>
        <v>20.7</v>
      </c>
      <c r="I4398" s="209" t="str">
        <f>IF(I4397="S","S",IF(I4397="W","W","Ü"))</f>
        <v>S</v>
      </c>
      <c r="J4398" s="209" t="s">
        <v>7731</v>
      </c>
      <c r="K4398" s="210">
        <v>1.0627291674174604E-3</v>
      </c>
      <c r="L4398" s="162">
        <f t="shared" si="870"/>
        <v>0</v>
      </c>
      <c r="M4398" s="162">
        <f t="shared" si="865"/>
        <v>0</v>
      </c>
      <c r="N4398" s="210">
        <f t="shared" si="871"/>
        <v>6.0963130275994752E-2</v>
      </c>
      <c r="O4398" s="162">
        <f t="shared" si="872"/>
        <v>0</v>
      </c>
      <c r="P4398" s="162">
        <f t="shared" si="866"/>
        <v>0</v>
      </c>
      <c r="Q4398" s="210">
        <f t="shared" si="867"/>
        <v>5.3732468123861565E-3</v>
      </c>
      <c r="R4398" s="210">
        <f t="shared" si="873"/>
        <v>3.2839666943737522E-4</v>
      </c>
    </row>
    <row r="4399" spans="1:18" x14ac:dyDescent="0.2">
      <c r="A4399" s="146">
        <v>4395</v>
      </c>
      <c r="B4399" s="146">
        <v>3</v>
      </c>
      <c r="C4399" s="146" t="s">
        <v>879</v>
      </c>
      <c r="D4399" s="162">
        <v>20.399999999999999</v>
      </c>
      <c r="E4399" s="162">
        <v>0</v>
      </c>
      <c r="F4399" s="208">
        <f t="shared" si="868"/>
        <v>0</v>
      </c>
      <c r="G4399" s="208">
        <f t="shared" si="864"/>
        <v>0</v>
      </c>
      <c r="H4399" s="162">
        <f t="shared" si="869"/>
        <v>20.399999999999999</v>
      </c>
      <c r="I4399" s="209" t="str">
        <f t="shared" ref="I4399:I4420" si="875">IF(I4398="S","S",IF(I4398="W","W","Ü"))</f>
        <v>S</v>
      </c>
      <c r="J4399" s="209" t="s">
        <v>7731</v>
      </c>
      <c r="K4399" s="210">
        <v>5.129509595208039E-5</v>
      </c>
      <c r="L4399" s="162">
        <f t="shared" si="870"/>
        <v>0</v>
      </c>
      <c r="M4399" s="162">
        <f t="shared" si="865"/>
        <v>0</v>
      </c>
      <c r="N4399" s="210">
        <f t="shared" si="871"/>
        <v>6.0650584435899033E-2</v>
      </c>
      <c r="O4399" s="162">
        <f t="shared" si="872"/>
        <v>0</v>
      </c>
      <c r="P4399" s="162">
        <f t="shared" si="866"/>
        <v>0</v>
      </c>
      <c r="Q4399" s="210">
        <f t="shared" si="867"/>
        <v>5.3732468123861565E-3</v>
      </c>
      <c r="R4399" s="210">
        <f t="shared" si="873"/>
        <v>1.5850829341655659E-5</v>
      </c>
    </row>
    <row r="4400" spans="1:18" x14ac:dyDescent="0.2">
      <c r="A4400" s="146">
        <v>4396</v>
      </c>
      <c r="B4400" s="146">
        <v>4</v>
      </c>
      <c r="C4400" s="146" t="s">
        <v>879</v>
      </c>
      <c r="D4400" s="162">
        <v>20.399999999999999</v>
      </c>
      <c r="E4400" s="162">
        <v>1.1137770993844232</v>
      </c>
      <c r="F4400" s="208">
        <f t="shared" si="868"/>
        <v>1.0228928880746542</v>
      </c>
      <c r="G4400" s="208">
        <f t="shared" si="864"/>
        <v>5.7031484704284758E-4</v>
      </c>
      <c r="H4400" s="162">
        <f t="shared" si="869"/>
        <v>20.400570314847041</v>
      </c>
      <c r="I4400" s="209" t="str">
        <f t="shared" si="875"/>
        <v>S</v>
      </c>
      <c r="J4400" s="209" t="s">
        <v>7731</v>
      </c>
      <c r="K4400" s="210">
        <v>0</v>
      </c>
      <c r="L4400" s="162">
        <f t="shared" si="870"/>
        <v>0</v>
      </c>
      <c r="M4400" s="162">
        <f t="shared" si="865"/>
        <v>0</v>
      </c>
      <c r="N4400" s="210">
        <f t="shared" si="871"/>
        <v>6.0634733606557377E-2</v>
      </c>
      <c r="O4400" s="162">
        <f t="shared" si="872"/>
        <v>0</v>
      </c>
      <c r="P4400" s="162">
        <f t="shared" si="866"/>
        <v>0</v>
      </c>
      <c r="Q4400" s="210">
        <f t="shared" si="867"/>
        <v>5.3732468123861565E-3</v>
      </c>
      <c r="R4400" s="210">
        <f t="shared" si="873"/>
        <v>0</v>
      </c>
    </row>
    <row r="4401" spans="1:18" x14ac:dyDescent="0.2">
      <c r="A4401" s="146">
        <v>4397</v>
      </c>
      <c r="B4401" s="146">
        <v>5</v>
      </c>
      <c r="C4401" s="146" t="s">
        <v>879</v>
      </c>
      <c r="D4401" s="162">
        <v>20.399999999999999</v>
      </c>
      <c r="E4401" s="162">
        <v>300.16292828410207</v>
      </c>
      <c r="F4401" s="208">
        <f t="shared" si="868"/>
        <v>275.66963333611932</v>
      </c>
      <c r="G4401" s="208">
        <f t="shared" si="864"/>
        <v>0.15369985127804744</v>
      </c>
      <c r="H4401" s="162">
        <f t="shared" si="869"/>
        <v>20.553699851278047</v>
      </c>
      <c r="I4401" s="209" t="str">
        <f t="shared" si="875"/>
        <v>S</v>
      </c>
      <c r="J4401" s="209" t="s">
        <v>7731</v>
      </c>
      <c r="K4401" s="210">
        <v>0</v>
      </c>
      <c r="L4401" s="162">
        <f t="shared" si="870"/>
        <v>0</v>
      </c>
      <c r="M4401" s="162">
        <f t="shared" si="865"/>
        <v>0</v>
      </c>
      <c r="N4401" s="210">
        <f t="shared" si="871"/>
        <v>6.0634733606557377E-2</v>
      </c>
      <c r="O4401" s="162">
        <f t="shared" si="872"/>
        <v>0</v>
      </c>
      <c r="P4401" s="162">
        <f t="shared" si="866"/>
        <v>0</v>
      </c>
      <c r="Q4401" s="210">
        <f t="shared" si="867"/>
        <v>5.3732468123861565E-3</v>
      </c>
      <c r="R4401" s="210">
        <f t="shared" si="873"/>
        <v>0</v>
      </c>
    </row>
    <row r="4402" spans="1:18" x14ac:dyDescent="0.2">
      <c r="A4402" s="146">
        <v>4398</v>
      </c>
      <c r="B4402" s="146">
        <v>6</v>
      </c>
      <c r="C4402" s="146" t="s">
        <v>879</v>
      </c>
      <c r="D4402" s="162">
        <v>21.8</v>
      </c>
      <c r="E4402" s="162">
        <v>1937.9721529288963</v>
      </c>
      <c r="F4402" s="208">
        <f t="shared" si="868"/>
        <v>1768.9809811934967</v>
      </c>
      <c r="G4402" s="208">
        <f t="shared" si="864"/>
        <v>0.9862969324286126</v>
      </c>
      <c r="H4402" s="162">
        <f t="shared" si="869"/>
        <v>22.786296932428613</v>
      </c>
      <c r="I4402" s="209" t="str">
        <f t="shared" si="875"/>
        <v>S</v>
      </c>
      <c r="J4402" s="209" t="s">
        <v>7731</v>
      </c>
      <c r="K4402" s="210">
        <v>2.2475801209669889E-3</v>
      </c>
      <c r="L4402" s="162">
        <f t="shared" si="870"/>
        <v>0</v>
      </c>
      <c r="M4402" s="162">
        <f t="shared" si="865"/>
        <v>0</v>
      </c>
      <c r="N4402" s="210">
        <f t="shared" si="871"/>
        <v>6.1329264112210922E-2</v>
      </c>
      <c r="O4402" s="162">
        <f t="shared" si="872"/>
        <v>0</v>
      </c>
      <c r="P4402" s="162">
        <f t="shared" si="866"/>
        <v>0</v>
      </c>
      <c r="Q4402" s="210">
        <f t="shared" si="867"/>
        <v>5.3732468123861565E-3</v>
      </c>
      <c r="R4402" s="210">
        <f t="shared" si="873"/>
        <v>6.9453050565354557E-4</v>
      </c>
    </row>
    <row r="4403" spans="1:18" x14ac:dyDescent="0.2">
      <c r="A4403" s="146">
        <v>4399</v>
      </c>
      <c r="B4403" s="146">
        <v>7</v>
      </c>
      <c r="C4403" s="146" t="s">
        <v>879</v>
      </c>
      <c r="D4403" s="162">
        <v>23.6</v>
      </c>
      <c r="E4403" s="162">
        <v>5439.408909118677</v>
      </c>
      <c r="F4403" s="208">
        <f t="shared" si="868"/>
        <v>4925.9287080978738</v>
      </c>
      <c r="G4403" s="208">
        <f t="shared" si="864"/>
        <v>2.7464559686114236</v>
      </c>
      <c r="H4403" s="162">
        <f t="shared" si="869"/>
        <v>26.346455968611426</v>
      </c>
      <c r="I4403" s="209" t="str">
        <f t="shared" si="875"/>
        <v>S</v>
      </c>
      <c r="J4403" s="209" t="s">
        <v>7731</v>
      </c>
      <c r="K4403" s="210">
        <v>0.1696313040028852</v>
      </c>
      <c r="L4403" s="162">
        <f t="shared" si="870"/>
        <v>0</v>
      </c>
      <c r="M4403" s="162">
        <f t="shared" si="865"/>
        <v>0</v>
      </c>
      <c r="N4403" s="210">
        <f t="shared" si="871"/>
        <v>0.11305293852158663</v>
      </c>
      <c r="O4403" s="162">
        <f t="shared" si="872"/>
        <v>0</v>
      </c>
      <c r="P4403" s="162">
        <f t="shared" si="866"/>
        <v>0.34645596861142636</v>
      </c>
      <c r="Q4403" s="210">
        <f t="shared" si="867"/>
        <v>5.9683771169579732E-3</v>
      </c>
      <c r="R4403" s="210">
        <f t="shared" si="873"/>
        <v>5.241820491502925E-2</v>
      </c>
    </row>
    <row r="4404" spans="1:18" x14ac:dyDescent="0.2">
      <c r="A4404" s="146">
        <v>4400</v>
      </c>
      <c r="B4404" s="146">
        <v>8</v>
      </c>
      <c r="C4404" s="146" t="s">
        <v>879</v>
      </c>
      <c r="D4404" s="162">
        <v>25.4</v>
      </c>
      <c r="E4404" s="162">
        <v>10036.245442553038</v>
      </c>
      <c r="F4404" s="208">
        <f t="shared" si="868"/>
        <v>9016.5629055896497</v>
      </c>
      <c r="G4404" s="208">
        <f t="shared" si="864"/>
        <v>5.0271927337696711</v>
      </c>
      <c r="H4404" s="162">
        <f t="shared" si="869"/>
        <v>30.427192733769669</v>
      </c>
      <c r="I4404" s="209" t="str">
        <f t="shared" si="875"/>
        <v>S</v>
      </c>
      <c r="J4404" s="209" t="s">
        <v>7731</v>
      </c>
      <c r="K4404" s="210">
        <v>3.7725964762110445E-2</v>
      </c>
      <c r="L4404" s="162">
        <f t="shared" si="870"/>
        <v>0</v>
      </c>
      <c r="M4404" s="162">
        <f t="shared" si="865"/>
        <v>0</v>
      </c>
      <c r="N4404" s="210">
        <f t="shared" si="871"/>
        <v>7.2292530869519186E-2</v>
      </c>
      <c r="O4404" s="162">
        <f t="shared" si="872"/>
        <v>0</v>
      </c>
      <c r="P4404" s="162">
        <f t="shared" si="866"/>
        <v>4.4271927337696688</v>
      </c>
      <c r="Q4404" s="210">
        <f t="shared" si="867"/>
        <v>1.2978128236731123E-2</v>
      </c>
      <c r="R4404" s="210">
        <f t="shared" si="873"/>
        <v>1.165779726296181E-2</v>
      </c>
    </row>
    <row r="4405" spans="1:18" x14ac:dyDescent="0.2">
      <c r="A4405" s="146">
        <v>4401</v>
      </c>
      <c r="B4405" s="146">
        <v>9</v>
      </c>
      <c r="C4405" s="146" t="s">
        <v>879</v>
      </c>
      <c r="D4405" s="162">
        <v>26.3</v>
      </c>
      <c r="E4405" s="162">
        <v>14614.426209572708</v>
      </c>
      <c r="F4405" s="208">
        <f t="shared" si="868"/>
        <v>13076.988572325659</v>
      </c>
      <c r="G4405" s="208">
        <f t="shared" si="864"/>
        <v>7.2910867055150197</v>
      </c>
      <c r="H4405" s="162">
        <f t="shared" si="869"/>
        <v>33.591086705515018</v>
      </c>
      <c r="I4405" s="209" t="str">
        <f t="shared" si="875"/>
        <v>S</v>
      </c>
      <c r="J4405" s="209" t="s">
        <v>7731</v>
      </c>
      <c r="K4405" s="210">
        <v>0.1254103278861449</v>
      </c>
      <c r="L4405" s="162">
        <f t="shared" si="870"/>
        <v>0</v>
      </c>
      <c r="M4405" s="162">
        <f t="shared" si="865"/>
        <v>0</v>
      </c>
      <c r="N4405" s="210">
        <f t="shared" si="871"/>
        <v>9.9388101118753944E-2</v>
      </c>
      <c r="O4405" s="162">
        <f t="shared" si="872"/>
        <v>0.30000000000000071</v>
      </c>
      <c r="P4405" s="162">
        <f t="shared" si="866"/>
        <v>7.5910867055150177</v>
      </c>
      <c r="Q4405" s="210">
        <f t="shared" si="867"/>
        <v>1.8412957922547785E-2</v>
      </c>
      <c r="R4405" s="210">
        <f t="shared" si="873"/>
        <v>3.8753367512196567E-2</v>
      </c>
    </row>
    <row r="4406" spans="1:18" x14ac:dyDescent="0.2">
      <c r="A4406" s="146">
        <v>4402</v>
      </c>
      <c r="B4406" s="146">
        <v>10</v>
      </c>
      <c r="C4406" s="146" t="s">
        <v>879</v>
      </c>
      <c r="D4406" s="162">
        <v>28.4</v>
      </c>
      <c r="E4406" s="162">
        <v>18668.017962782316</v>
      </c>
      <c r="F4406" s="208">
        <f t="shared" si="868"/>
        <v>16547.331122210246</v>
      </c>
      <c r="G4406" s="208">
        <f t="shared" si="864"/>
        <v>9.2259793062926541</v>
      </c>
      <c r="H4406" s="162">
        <f t="shared" si="869"/>
        <v>37.625979306292649</v>
      </c>
      <c r="I4406" s="209" t="str">
        <f t="shared" si="875"/>
        <v>S</v>
      </c>
      <c r="J4406" s="209" t="s">
        <v>7731</v>
      </c>
      <c r="K4406" s="210">
        <v>0.1324196712221096</v>
      </c>
      <c r="L4406" s="162">
        <f t="shared" si="870"/>
        <v>0</v>
      </c>
      <c r="M4406" s="162">
        <f t="shared" si="865"/>
        <v>0</v>
      </c>
      <c r="N4406" s="210">
        <f t="shared" si="871"/>
        <v>0.10155407630513902</v>
      </c>
      <c r="O4406" s="162">
        <f t="shared" si="872"/>
        <v>2.3999999999999986</v>
      </c>
      <c r="P4406" s="162">
        <f t="shared" si="866"/>
        <v>11.625979306292649</v>
      </c>
      <c r="Q4406" s="210">
        <f t="shared" si="867"/>
        <v>2.5343959492645046E-2</v>
      </c>
      <c r="R4406" s="210">
        <f t="shared" si="873"/>
        <v>4.0919342698581641E-2</v>
      </c>
    </row>
    <row r="4407" spans="1:18" x14ac:dyDescent="0.2">
      <c r="A4407" s="146">
        <v>4403</v>
      </c>
      <c r="B4407" s="146">
        <v>11</v>
      </c>
      <c r="C4407" s="146" t="s">
        <v>879</v>
      </c>
      <c r="D4407" s="162">
        <v>29.6</v>
      </c>
      <c r="E4407" s="162">
        <v>21679.671239517796</v>
      </c>
      <c r="F4407" s="208">
        <f t="shared" si="868"/>
        <v>19112.798164758889</v>
      </c>
      <c r="G4407" s="208">
        <f t="shared" si="864"/>
        <v>10.656357756492429</v>
      </c>
      <c r="H4407" s="162">
        <f t="shared" si="869"/>
        <v>40.256357756492434</v>
      </c>
      <c r="I4407" s="209" t="str">
        <f t="shared" si="875"/>
        <v>S</v>
      </c>
      <c r="J4407" s="209" t="s">
        <v>7731</v>
      </c>
      <c r="K4407" s="210">
        <v>1.0871009142890513E-2</v>
      </c>
      <c r="L4407" s="162">
        <f t="shared" si="870"/>
        <v>0</v>
      </c>
      <c r="M4407" s="162">
        <f t="shared" si="865"/>
        <v>0</v>
      </c>
      <c r="N4407" s="210">
        <f t="shared" si="871"/>
        <v>6.3994012061880101E-2</v>
      </c>
      <c r="O4407" s="162">
        <f t="shared" si="872"/>
        <v>3.6000000000000014</v>
      </c>
      <c r="P4407" s="162">
        <f t="shared" si="866"/>
        <v>14.256357756492434</v>
      </c>
      <c r="Q4407" s="210">
        <f t="shared" si="867"/>
        <v>2.9862334322441279E-2</v>
      </c>
      <c r="R4407" s="210">
        <f t="shared" si="873"/>
        <v>3.3592784553227242E-3</v>
      </c>
    </row>
    <row r="4408" spans="1:18" x14ac:dyDescent="0.2">
      <c r="A4408" s="146">
        <v>4404</v>
      </c>
      <c r="B4408" s="146">
        <v>12</v>
      </c>
      <c r="C4408" s="146" t="s">
        <v>879</v>
      </c>
      <c r="D4408" s="162">
        <v>31.2</v>
      </c>
      <c r="E4408" s="162">
        <v>23835.108371101502</v>
      </c>
      <c r="F4408" s="208">
        <f t="shared" si="868"/>
        <v>20860.486846388034</v>
      </c>
      <c r="G4408" s="208">
        <f t="shared" si="864"/>
        <v>11.630783148204701</v>
      </c>
      <c r="H4408" s="162">
        <f t="shared" si="869"/>
        <v>42.830783148204702</v>
      </c>
      <c r="I4408" s="209" t="str">
        <f t="shared" si="875"/>
        <v>S</v>
      </c>
      <c r="J4408" s="209" t="s">
        <v>7731</v>
      </c>
      <c r="K4408" s="210">
        <v>0.10417659139089416</v>
      </c>
      <c r="L4408" s="162">
        <f t="shared" si="870"/>
        <v>0</v>
      </c>
      <c r="M4408" s="162">
        <f t="shared" si="865"/>
        <v>0</v>
      </c>
      <c r="N4408" s="210">
        <f t="shared" si="871"/>
        <v>9.2826609669623444E-2</v>
      </c>
      <c r="O4408" s="162">
        <f t="shared" si="872"/>
        <v>5.1999999999999993</v>
      </c>
      <c r="P4408" s="162">
        <f t="shared" si="866"/>
        <v>16.830783148204702</v>
      </c>
      <c r="Q4408" s="210">
        <f t="shared" si="867"/>
        <v>3.4284594887348779E-2</v>
      </c>
      <c r="R4408" s="210">
        <f t="shared" si="873"/>
        <v>3.2191876063066067E-2</v>
      </c>
    </row>
    <row r="4409" spans="1:18" x14ac:dyDescent="0.2">
      <c r="A4409" s="146">
        <v>4405</v>
      </c>
      <c r="B4409" s="146">
        <v>13</v>
      </c>
      <c r="C4409" s="146" t="s">
        <v>879</v>
      </c>
      <c r="D4409" s="162">
        <v>31.8</v>
      </c>
      <c r="E4409" s="162">
        <v>24687.426296405432</v>
      </c>
      <c r="F4409" s="208">
        <f t="shared" si="868"/>
        <v>21547.185671502662</v>
      </c>
      <c r="G4409" s="208">
        <f t="shared" si="864"/>
        <v>12.013652693956367</v>
      </c>
      <c r="H4409" s="162">
        <f t="shared" si="869"/>
        <v>43.813652693956371</v>
      </c>
      <c r="I4409" s="209" t="str">
        <f t="shared" si="875"/>
        <v>S</v>
      </c>
      <c r="J4409" s="209" t="s">
        <v>7731</v>
      </c>
      <c r="K4409" s="210">
        <v>0</v>
      </c>
      <c r="L4409" s="162">
        <f t="shared" si="870"/>
        <v>0</v>
      </c>
      <c r="M4409" s="162">
        <f t="shared" si="865"/>
        <v>0</v>
      </c>
      <c r="N4409" s="210">
        <f t="shared" si="871"/>
        <v>6.0634733606557377E-2</v>
      </c>
      <c r="O4409" s="162">
        <f t="shared" si="872"/>
        <v>5.8000000000000007</v>
      </c>
      <c r="P4409" s="162">
        <f t="shared" si="866"/>
        <v>17.813652693956371</v>
      </c>
      <c r="Q4409" s="210">
        <f t="shared" si="867"/>
        <v>3.5972934835602342E-2</v>
      </c>
      <c r="R4409" s="210">
        <f t="shared" si="873"/>
        <v>0</v>
      </c>
    </row>
    <row r="4410" spans="1:18" x14ac:dyDescent="0.2">
      <c r="A4410" s="146">
        <v>4406</v>
      </c>
      <c r="B4410" s="146">
        <v>14</v>
      </c>
      <c r="C4410" s="146" t="s">
        <v>879</v>
      </c>
      <c r="D4410" s="162">
        <v>32.4</v>
      </c>
      <c r="E4410" s="162">
        <v>24006.073155857011</v>
      </c>
      <c r="F4410" s="208">
        <f t="shared" si="868"/>
        <v>20894.886074857943</v>
      </c>
      <c r="G4410" s="208">
        <f t="shared" si="864"/>
        <v>11.6499624688862</v>
      </c>
      <c r="H4410" s="162">
        <f t="shared" si="869"/>
        <v>44.0499624688862</v>
      </c>
      <c r="I4410" s="209" t="str">
        <f t="shared" si="875"/>
        <v>S</v>
      </c>
      <c r="J4410" s="209" t="s">
        <v>7731</v>
      </c>
      <c r="K4410" s="210">
        <v>3.0535049939064058E-3</v>
      </c>
      <c r="L4410" s="162">
        <f t="shared" si="870"/>
        <v>0</v>
      </c>
      <c r="M4410" s="162">
        <f t="shared" si="865"/>
        <v>0</v>
      </c>
      <c r="N4410" s="210">
        <f t="shared" si="871"/>
        <v>6.1578305027059625E-2</v>
      </c>
      <c r="O4410" s="162">
        <f t="shared" si="872"/>
        <v>6.3999999999999986</v>
      </c>
      <c r="P4410" s="162">
        <f t="shared" si="866"/>
        <v>18.0499624688862</v>
      </c>
      <c r="Q4410" s="210">
        <f t="shared" si="867"/>
        <v>3.637885974690043E-2</v>
      </c>
      <c r="R4410" s="210">
        <f t="shared" si="873"/>
        <v>9.4357142050224829E-4</v>
      </c>
    </row>
    <row r="4411" spans="1:18" x14ac:dyDescent="0.2">
      <c r="A4411" s="146">
        <v>4407</v>
      </c>
      <c r="B4411" s="146">
        <v>15</v>
      </c>
      <c r="C4411" s="146" t="s">
        <v>879</v>
      </c>
      <c r="D4411" s="162">
        <v>32.200000000000003</v>
      </c>
      <c r="E4411" s="162">
        <v>21632.33571279396</v>
      </c>
      <c r="F4411" s="208">
        <f t="shared" si="868"/>
        <v>18846.090872986097</v>
      </c>
      <c r="G4411" s="208">
        <f t="shared" si="864"/>
        <v>10.507654866790149</v>
      </c>
      <c r="H4411" s="162">
        <f t="shared" si="869"/>
        <v>42.707654866790151</v>
      </c>
      <c r="I4411" s="209" t="str">
        <f t="shared" si="875"/>
        <v>S</v>
      </c>
      <c r="J4411" s="209" t="s">
        <v>7731</v>
      </c>
      <c r="K4411" s="210">
        <v>5.1069529055778294E-3</v>
      </c>
      <c r="L4411" s="162">
        <f t="shared" si="870"/>
        <v>0</v>
      </c>
      <c r="M4411" s="162">
        <f t="shared" si="865"/>
        <v>0</v>
      </c>
      <c r="N4411" s="210">
        <f t="shared" si="871"/>
        <v>6.221284624012783E-2</v>
      </c>
      <c r="O4411" s="162">
        <f t="shared" si="872"/>
        <v>6.2000000000000028</v>
      </c>
      <c r="P4411" s="162">
        <f t="shared" si="866"/>
        <v>16.707654866790151</v>
      </c>
      <c r="Q4411" s="210">
        <f t="shared" si="867"/>
        <v>3.4073089304364201E-2</v>
      </c>
      <c r="R4411" s="210">
        <f t="shared" si="873"/>
        <v>1.5781126335704526E-3</v>
      </c>
    </row>
    <row r="4412" spans="1:18" x14ac:dyDescent="0.2">
      <c r="A4412" s="146">
        <v>4408</v>
      </c>
      <c r="B4412" s="146">
        <v>16</v>
      </c>
      <c r="C4412" s="146" t="s">
        <v>879</v>
      </c>
      <c r="D4412" s="162">
        <v>32.5</v>
      </c>
      <c r="E4412" s="162">
        <v>17828.508474121307</v>
      </c>
      <c r="F4412" s="208">
        <f t="shared" si="868"/>
        <v>15510.802372485537</v>
      </c>
      <c r="G4412" s="208">
        <f t="shared" si="864"/>
        <v>8.6480617723586253</v>
      </c>
      <c r="H4412" s="162">
        <f t="shared" si="869"/>
        <v>41.148061772358624</v>
      </c>
      <c r="I4412" s="209" t="str">
        <f t="shared" si="875"/>
        <v>S</v>
      </c>
      <c r="J4412" s="209" t="s">
        <v>7731</v>
      </c>
      <c r="K4412" s="210">
        <v>4.3146212330657137E-2</v>
      </c>
      <c r="L4412" s="162">
        <f t="shared" si="870"/>
        <v>0</v>
      </c>
      <c r="M4412" s="162">
        <f t="shared" si="865"/>
        <v>0</v>
      </c>
      <c r="N4412" s="210">
        <f t="shared" si="871"/>
        <v>7.3967455491530221E-2</v>
      </c>
      <c r="O4412" s="162">
        <f t="shared" si="872"/>
        <v>6.5</v>
      </c>
      <c r="P4412" s="162">
        <f t="shared" si="866"/>
        <v>15.148061772358624</v>
      </c>
      <c r="Q4412" s="210">
        <f t="shared" si="867"/>
        <v>3.1394073217508638E-2</v>
      </c>
      <c r="R4412" s="210">
        <f t="shared" si="873"/>
        <v>1.3332721884972844E-2</v>
      </c>
    </row>
    <row r="4413" spans="1:18" x14ac:dyDescent="0.2">
      <c r="A4413" s="146">
        <v>4409</v>
      </c>
      <c r="B4413" s="146">
        <v>17</v>
      </c>
      <c r="C4413" s="146" t="s">
        <v>879</v>
      </c>
      <c r="D4413" s="162">
        <v>32.5</v>
      </c>
      <c r="E4413" s="162">
        <v>13183.501081138571</v>
      </c>
      <c r="F4413" s="208">
        <f t="shared" si="868"/>
        <v>11469.645940590557</v>
      </c>
      <c r="G4413" s="208">
        <f t="shared" si="864"/>
        <v>6.3949113797789101</v>
      </c>
      <c r="H4413" s="162">
        <f t="shared" si="869"/>
        <v>38.894911379778911</v>
      </c>
      <c r="I4413" s="209" t="str">
        <f t="shared" si="875"/>
        <v>S</v>
      </c>
      <c r="J4413" s="209" t="s">
        <v>7731</v>
      </c>
      <c r="K4413" s="210">
        <v>3.9426989059413664E-2</v>
      </c>
      <c r="L4413" s="162">
        <f t="shared" si="870"/>
        <v>0</v>
      </c>
      <c r="M4413" s="162">
        <f t="shared" si="865"/>
        <v>0</v>
      </c>
      <c r="N4413" s="210">
        <f t="shared" si="871"/>
        <v>7.2818168756379781E-2</v>
      </c>
      <c r="O4413" s="162">
        <f t="shared" si="872"/>
        <v>6.5</v>
      </c>
      <c r="P4413" s="162">
        <f t="shared" si="866"/>
        <v>12.894911379778911</v>
      </c>
      <c r="Q4413" s="210">
        <f t="shared" si="867"/>
        <v>2.7523687942414693E-2</v>
      </c>
      <c r="R4413" s="210">
        <f t="shared" si="873"/>
        <v>1.2183435149822404E-2</v>
      </c>
    </row>
    <row r="4414" spans="1:18" x14ac:dyDescent="0.2">
      <c r="A4414" s="146">
        <v>4410</v>
      </c>
      <c r="B4414" s="146">
        <v>18</v>
      </c>
      <c r="C4414" s="146" t="s">
        <v>879</v>
      </c>
      <c r="D4414" s="162">
        <v>31.9</v>
      </c>
      <c r="E4414" s="162">
        <v>8006.3866789249259</v>
      </c>
      <c r="F4414" s="208">
        <f t="shared" si="868"/>
        <v>6984.7717386941058</v>
      </c>
      <c r="G4414" s="208">
        <f t="shared" si="864"/>
        <v>3.8943657466233188</v>
      </c>
      <c r="H4414" s="162">
        <f t="shared" si="869"/>
        <v>35.79436574662332</v>
      </c>
      <c r="I4414" s="209" t="str">
        <f t="shared" si="875"/>
        <v>S</v>
      </c>
      <c r="J4414" s="209" t="s">
        <v>7731</v>
      </c>
      <c r="K4414" s="210">
        <v>4.9896975772668562E-3</v>
      </c>
      <c r="L4414" s="162">
        <f t="shared" si="870"/>
        <v>0</v>
      </c>
      <c r="M4414" s="162">
        <f t="shared" si="865"/>
        <v>0</v>
      </c>
      <c r="N4414" s="210">
        <f t="shared" si="871"/>
        <v>6.2176612869978887E-2</v>
      </c>
      <c r="O4414" s="162">
        <f t="shared" si="872"/>
        <v>5.8999999999999986</v>
      </c>
      <c r="P4414" s="162">
        <f t="shared" si="866"/>
        <v>9.7943657466233205</v>
      </c>
      <c r="Q4414" s="210">
        <f t="shared" si="867"/>
        <v>2.2197675882659269E-2</v>
      </c>
      <c r="R4414" s="210">
        <f t="shared" si="873"/>
        <v>1.5418792634215098E-3</v>
      </c>
    </row>
    <row r="4415" spans="1:18" x14ac:dyDescent="0.2">
      <c r="A4415" s="146">
        <v>4411</v>
      </c>
      <c r="B4415" s="146">
        <v>19</v>
      </c>
      <c r="C4415" s="146" t="s">
        <v>879</v>
      </c>
      <c r="D4415" s="162">
        <v>30.9</v>
      </c>
      <c r="E4415" s="162">
        <v>3797.7014646260368</v>
      </c>
      <c r="F4415" s="208">
        <f t="shared" si="868"/>
        <v>3328.3055635982587</v>
      </c>
      <c r="G4415" s="208">
        <f t="shared" si="864"/>
        <v>1.8556997516995775</v>
      </c>
      <c r="H4415" s="162">
        <f t="shared" si="869"/>
        <v>32.755699751699574</v>
      </c>
      <c r="I4415" s="209" t="str">
        <f t="shared" si="875"/>
        <v>S</v>
      </c>
      <c r="J4415" s="209" t="s">
        <v>7731</v>
      </c>
      <c r="K4415" s="210">
        <v>8.7851401000596345E-3</v>
      </c>
      <c r="L4415" s="162">
        <f t="shared" si="870"/>
        <v>0</v>
      </c>
      <c r="M4415" s="162">
        <f t="shared" si="865"/>
        <v>0</v>
      </c>
      <c r="N4415" s="210">
        <f t="shared" si="871"/>
        <v>6.334945231180493E-2</v>
      </c>
      <c r="O4415" s="162">
        <f t="shared" si="872"/>
        <v>4.8999999999999986</v>
      </c>
      <c r="P4415" s="162">
        <f t="shared" si="866"/>
        <v>6.7556997516995736</v>
      </c>
      <c r="Q4415" s="210">
        <f t="shared" si="867"/>
        <v>1.6977958565336217E-2</v>
      </c>
      <c r="R4415" s="210">
        <f t="shared" si="873"/>
        <v>2.7147187052475527E-3</v>
      </c>
    </row>
    <row r="4416" spans="1:18" x14ac:dyDescent="0.2">
      <c r="A4416" s="146">
        <v>4412</v>
      </c>
      <c r="B4416" s="146">
        <v>20</v>
      </c>
      <c r="C4416" s="146" t="s">
        <v>879</v>
      </c>
      <c r="D4416" s="162">
        <v>28.9</v>
      </c>
      <c r="E4416" s="162">
        <v>1256.6190123804754</v>
      </c>
      <c r="F4416" s="208">
        <f t="shared" si="868"/>
        <v>1111.3538545492925</v>
      </c>
      <c r="G4416" s="208">
        <f t="shared" si="864"/>
        <v>0.61963633822967823</v>
      </c>
      <c r="H4416" s="162">
        <f t="shared" si="869"/>
        <v>29.519636338229677</v>
      </c>
      <c r="I4416" s="209" t="str">
        <f t="shared" si="875"/>
        <v>S</v>
      </c>
      <c r="J4416" s="209" t="s">
        <v>7731</v>
      </c>
      <c r="K4416" s="210">
        <v>7.6981246775971707E-2</v>
      </c>
      <c r="L4416" s="162">
        <f t="shared" si="870"/>
        <v>0</v>
      </c>
      <c r="M4416" s="162">
        <f t="shared" si="865"/>
        <v>0</v>
      </c>
      <c r="N4416" s="210">
        <f t="shared" si="871"/>
        <v>8.442290638419922E-2</v>
      </c>
      <c r="O4416" s="162">
        <f t="shared" si="872"/>
        <v>2.8999999999999986</v>
      </c>
      <c r="P4416" s="162">
        <f t="shared" si="866"/>
        <v>3.5196363382296774</v>
      </c>
      <c r="Q4416" s="210">
        <f t="shared" si="867"/>
        <v>1.1419158661871265E-2</v>
      </c>
      <c r="R4416" s="210">
        <f t="shared" si="873"/>
        <v>2.3788172777641843E-2</v>
      </c>
    </row>
    <row r="4417" spans="1:18" x14ac:dyDescent="0.2">
      <c r="A4417" s="146">
        <v>4413</v>
      </c>
      <c r="B4417" s="146">
        <v>21</v>
      </c>
      <c r="C4417" s="146" t="s">
        <v>879</v>
      </c>
      <c r="D4417" s="162">
        <v>27.7</v>
      </c>
      <c r="E4417" s="162">
        <v>113.88370841205727</v>
      </c>
      <c r="F4417" s="208">
        <f t="shared" si="868"/>
        <v>101.26539352000133</v>
      </c>
      <c r="G4417" s="208">
        <f t="shared" si="864"/>
        <v>5.6460610968563411E-2</v>
      </c>
      <c r="H4417" s="162">
        <f t="shared" si="869"/>
        <v>27.756460610968563</v>
      </c>
      <c r="I4417" s="209" t="str">
        <f t="shared" si="875"/>
        <v>S</v>
      </c>
      <c r="J4417" s="209" t="s">
        <v>7731</v>
      </c>
      <c r="K4417" s="210">
        <v>0.14753074614898781</v>
      </c>
      <c r="L4417" s="162">
        <f t="shared" si="870"/>
        <v>0</v>
      </c>
      <c r="M4417" s="162">
        <f t="shared" si="865"/>
        <v>0</v>
      </c>
      <c r="N4417" s="210">
        <f t="shared" si="871"/>
        <v>0.10622358837815822</v>
      </c>
      <c r="O4417" s="162">
        <f t="shared" si="872"/>
        <v>1.6999999999999993</v>
      </c>
      <c r="P4417" s="162">
        <f t="shared" si="866"/>
        <v>1.7564606109685634</v>
      </c>
      <c r="Q4417" s="210">
        <f t="shared" si="867"/>
        <v>8.390435237696621E-3</v>
      </c>
      <c r="R4417" s="210">
        <f t="shared" si="873"/>
        <v>4.5588854771600844E-2</v>
      </c>
    </row>
    <row r="4418" spans="1:18" x14ac:dyDescent="0.2">
      <c r="A4418" s="146">
        <v>4414</v>
      </c>
      <c r="B4418" s="146">
        <v>22</v>
      </c>
      <c r="C4418" s="146" t="s">
        <v>879</v>
      </c>
      <c r="D4418" s="162">
        <v>26.2</v>
      </c>
      <c r="E4418" s="162">
        <v>0</v>
      </c>
      <c r="F4418" s="208">
        <f t="shared" si="868"/>
        <v>0</v>
      </c>
      <c r="G4418" s="208">
        <f t="shared" si="864"/>
        <v>0</v>
      </c>
      <c r="H4418" s="162">
        <f t="shared" si="869"/>
        <v>26.2</v>
      </c>
      <c r="I4418" s="209" t="str">
        <f t="shared" si="875"/>
        <v>S</v>
      </c>
      <c r="J4418" s="209" t="s">
        <v>7731</v>
      </c>
      <c r="K4418" s="210">
        <v>1.8340890372383983E-2</v>
      </c>
      <c r="L4418" s="162">
        <f t="shared" si="870"/>
        <v>0</v>
      </c>
      <c r="M4418" s="162">
        <f t="shared" si="865"/>
        <v>0</v>
      </c>
      <c r="N4418" s="210">
        <f t="shared" si="871"/>
        <v>6.6302299245546745E-2</v>
      </c>
      <c r="O4418" s="162">
        <f t="shared" si="872"/>
        <v>0.19999999999999929</v>
      </c>
      <c r="P4418" s="162">
        <f t="shared" si="866"/>
        <v>0.19999999999999929</v>
      </c>
      <c r="Q4418" s="210">
        <f t="shared" si="867"/>
        <v>5.7168000246209235E-3</v>
      </c>
      <c r="R4418" s="210">
        <f t="shared" si="873"/>
        <v>5.6675656389893678E-3</v>
      </c>
    </row>
    <row r="4419" spans="1:18" x14ac:dyDescent="0.2">
      <c r="A4419" s="146">
        <v>4415</v>
      </c>
      <c r="B4419" s="146">
        <v>23</v>
      </c>
      <c r="C4419" s="146" t="s">
        <v>879</v>
      </c>
      <c r="D4419" s="162">
        <v>25.1</v>
      </c>
      <c r="E4419" s="162">
        <v>0</v>
      </c>
      <c r="F4419" s="208">
        <f t="shared" si="868"/>
        <v>0</v>
      </c>
      <c r="G4419" s="208">
        <f t="shared" si="864"/>
        <v>0</v>
      </c>
      <c r="H4419" s="162">
        <f t="shared" si="869"/>
        <v>25.1</v>
      </c>
      <c r="I4419" s="209" t="str">
        <f t="shared" si="875"/>
        <v>S</v>
      </c>
      <c r="J4419" s="209" t="s">
        <v>7731</v>
      </c>
      <c r="K4419" s="210">
        <v>6.8874056860745395E-2</v>
      </c>
      <c r="L4419" s="162">
        <f t="shared" si="870"/>
        <v>0</v>
      </c>
      <c r="M4419" s="162">
        <f t="shared" si="865"/>
        <v>0</v>
      </c>
      <c r="N4419" s="210">
        <f t="shared" si="871"/>
        <v>8.1917682806750547E-2</v>
      </c>
      <c r="O4419" s="162">
        <f t="shared" si="872"/>
        <v>0</v>
      </c>
      <c r="P4419" s="162">
        <f t="shared" si="866"/>
        <v>0</v>
      </c>
      <c r="Q4419" s="210">
        <f t="shared" si="867"/>
        <v>5.3732468123861565E-3</v>
      </c>
      <c r="R4419" s="210">
        <f t="shared" si="873"/>
        <v>2.128294920019317E-2</v>
      </c>
    </row>
    <row r="4420" spans="1:18" x14ac:dyDescent="0.2">
      <c r="A4420" s="146">
        <v>4416</v>
      </c>
      <c r="B4420" s="146">
        <v>24</v>
      </c>
      <c r="C4420" s="146" t="s">
        <v>879</v>
      </c>
      <c r="D4420" s="162">
        <v>24.7</v>
      </c>
      <c r="E4420" s="162">
        <v>0</v>
      </c>
      <c r="F4420" s="208">
        <f t="shared" si="868"/>
        <v>0</v>
      </c>
      <c r="G4420" s="208">
        <f t="shared" si="864"/>
        <v>0</v>
      </c>
      <c r="H4420" s="162">
        <f t="shared" si="869"/>
        <v>24.7</v>
      </c>
      <c r="I4420" s="209" t="str">
        <f t="shared" si="875"/>
        <v>S</v>
      </c>
      <c r="J4420" s="209" t="s">
        <v>7731</v>
      </c>
      <c r="K4420" s="210">
        <v>0</v>
      </c>
      <c r="L4420" s="162">
        <f t="shared" si="870"/>
        <v>0</v>
      </c>
      <c r="M4420" s="162">
        <f t="shared" si="865"/>
        <v>0</v>
      </c>
      <c r="N4420" s="210">
        <f t="shared" si="871"/>
        <v>6.0634733606557377E-2</v>
      </c>
      <c r="O4420" s="162">
        <f t="shared" si="872"/>
        <v>0</v>
      </c>
      <c r="P4420" s="162">
        <f t="shared" si="866"/>
        <v>0</v>
      </c>
      <c r="Q4420" s="210">
        <f t="shared" si="867"/>
        <v>5.3732468123861565E-3</v>
      </c>
      <c r="R4420" s="210">
        <f t="shared" si="873"/>
        <v>0</v>
      </c>
    </row>
    <row r="4421" spans="1:18" x14ac:dyDescent="0.2">
      <c r="A4421" s="146">
        <v>4417</v>
      </c>
      <c r="B4421" s="146">
        <v>1</v>
      </c>
      <c r="C4421" s="146" t="s">
        <v>818</v>
      </c>
      <c r="D4421" s="162">
        <v>23.4</v>
      </c>
      <c r="E4421" s="162">
        <v>0</v>
      </c>
      <c r="F4421" s="208">
        <f t="shared" si="868"/>
        <v>0</v>
      </c>
      <c r="G4421" s="208">
        <f t="shared" ref="G4421:G4484" si="876">$Y$27*F4421</f>
        <v>0</v>
      </c>
      <c r="H4421" s="162">
        <f t="shared" si="869"/>
        <v>23.4</v>
      </c>
      <c r="I4421" s="209" t="str">
        <f>IF(AVERAGE(H4421:H4444)&gt;15,"S",IF(AVERAGE(H4421:H4444)&lt;5,"W","Ü"))</f>
        <v>S</v>
      </c>
      <c r="J4421" s="209" t="s">
        <v>1401</v>
      </c>
      <c r="K4421" s="210">
        <v>4.6549598018629022E-4</v>
      </c>
      <c r="L4421" s="162">
        <f t="shared" si="870"/>
        <v>0</v>
      </c>
      <c r="M4421" s="162">
        <f t="shared" ref="M4421:M4484" si="877">IF(H4421&gt;=$U$7,0,$U$7-H4421)</f>
        <v>0</v>
      </c>
      <c r="N4421" s="210">
        <f t="shared" si="871"/>
        <v>6.0778577714930865E-2</v>
      </c>
      <c r="O4421" s="162">
        <f t="shared" si="872"/>
        <v>0</v>
      </c>
      <c r="P4421" s="162">
        <f t="shared" ref="P4421:P4484" si="878">IF(H4421&lt;=$U$17,0,H4421-$U$17)</f>
        <v>0</v>
      </c>
      <c r="Q4421" s="210">
        <f t="shared" ref="Q4421:Q4484" si="879">$Y$17+P4421*$Y$18</f>
        <v>5.3732468123861565E-3</v>
      </c>
      <c r="R4421" s="210">
        <f t="shared" si="873"/>
        <v>1.4384410837348788E-4</v>
      </c>
    </row>
    <row r="4422" spans="1:18" x14ac:dyDescent="0.2">
      <c r="A4422" s="146">
        <v>4418</v>
      </c>
      <c r="B4422" s="146">
        <v>2</v>
      </c>
      <c r="C4422" s="146" t="s">
        <v>818</v>
      </c>
      <c r="D4422" s="162">
        <v>23.5</v>
      </c>
      <c r="E4422" s="162">
        <v>0</v>
      </c>
      <c r="F4422" s="208">
        <f t="shared" ref="F4422:F4485" si="880">E4422*(1-0.004*D4422)</f>
        <v>0</v>
      </c>
      <c r="G4422" s="208">
        <f t="shared" si="876"/>
        <v>0</v>
      </c>
      <c r="H4422" s="162">
        <f t="shared" ref="H4422:H4485" si="881">D4422+G4422</f>
        <v>23.5</v>
      </c>
      <c r="I4422" s="209" t="str">
        <f>IF(I4421="S","S",IF(I4421="W","W","Ü"))</f>
        <v>S</v>
      </c>
      <c r="J4422" s="209" t="s">
        <v>1401</v>
      </c>
      <c r="K4422" s="210">
        <v>2.9666446641575202E-2</v>
      </c>
      <c r="L4422" s="162">
        <f t="shared" ref="L4422:L4485" si="882">IF(D4422&gt;=$U$7,0,$U$7-D4422)</f>
        <v>0</v>
      </c>
      <c r="M4422" s="162">
        <f t="shared" si="877"/>
        <v>0</v>
      </c>
      <c r="N4422" s="210">
        <f t="shared" ref="N4422:N4485" si="883">$Y$7*M4422+$Y$8+K4422*$Y$9</f>
        <v>6.9802038475783756E-2</v>
      </c>
      <c r="O4422" s="162">
        <f t="shared" ref="O4422:O4485" si="884">IF(D4422&lt;=$U$17,0,D4422-$U$17)</f>
        <v>0</v>
      </c>
      <c r="P4422" s="162">
        <f t="shared" si="878"/>
        <v>0</v>
      </c>
      <c r="Q4422" s="210">
        <f t="shared" si="879"/>
        <v>5.3732468123861565E-3</v>
      </c>
      <c r="R4422" s="210">
        <f t="shared" ref="R4422:R4485" si="885">N4422-$Y$8</f>
        <v>9.1673048692263795E-3</v>
      </c>
    </row>
    <row r="4423" spans="1:18" x14ac:dyDescent="0.2">
      <c r="A4423" s="146">
        <v>4419</v>
      </c>
      <c r="B4423" s="146">
        <v>3</v>
      </c>
      <c r="C4423" s="146" t="s">
        <v>818</v>
      </c>
      <c r="D4423" s="162">
        <v>23.4</v>
      </c>
      <c r="E4423" s="162">
        <v>0</v>
      </c>
      <c r="F4423" s="208">
        <f t="shared" si="880"/>
        <v>0</v>
      </c>
      <c r="G4423" s="208">
        <f t="shared" si="876"/>
        <v>0</v>
      </c>
      <c r="H4423" s="162">
        <f t="shared" si="881"/>
        <v>23.4</v>
      </c>
      <c r="I4423" s="209" t="str">
        <f t="shared" ref="I4423:I4444" si="886">IF(I4422="S","S",IF(I4422="W","W","Ü"))</f>
        <v>S</v>
      </c>
      <c r="J4423" s="209" t="s">
        <v>1401</v>
      </c>
      <c r="K4423" s="210">
        <v>2.5647547976040195E-5</v>
      </c>
      <c r="L4423" s="162">
        <f t="shared" si="882"/>
        <v>0</v>
      </c>
      <c r="M4423" s="162">
        <f t="shared" si="877"/>
        <v>0</v>
      </c>
      <c r="N4423" s="210">
        <f t="shared" si="883"/>
        <v>6.0642659021228201E-2</v>
      </c>
      <c r="O4423" s="162">
        <f t="shared" si="884"/>
        <v>0</v>
      </c>
      <c r="P4423" s="162">
        <f t="shared" si="878"/>
        <v>0</v>
      </c>
      <c r="Q4423" s="210">
        <f t="shared" si="879"/>
        <v>5.3732468123861565E-3</v>
      </c>
      <c r="R4423" s="210">
        <f t="shared" si="885"/>
        <v>7.92541467082436E-6</v>
      </c>
    </row>
    <row r="4424" spans="1:18" x14ac:dyDescent="0.2">
      <c r="A4424" s="146">
        <v>4420</v>
      </c>
      <c r="B4424" s="146">
        <v>4</v>
      </c>
      <c r="C4424" s="146" t="s">
        <v>818</v>
      </c>
      <c r="D4424" s="162">
        <v>22.1</v>
      </c>
      <c r="E4424" s="162">
        <v>0.83533282453831736</v>
      </c>
      <c r="F4424" s="208">
        <f t="shared" si="880"/>
        <v>0.76148940284913003</v>
      </c>
      <c r="G4424" s="208">
        <f t="shared" si="876"/>
        <v>4.2456909943727663E-4</v>
      </c>
      <c r="H4424" s="162">
        <f t="shared" si="881"/>
        <v>22.100424569099438</v>
      </c>
      <c r="I4424" s="209" t="str">
        <f t="shared" si="886"/>
        <v>S</v>
      </c>
      <c r="J4424" s="209" t="s">
        <v>1401</v>
      </c>
      <c r="K4424" s="210">
        <v>0</v>
      </c>
      <c r="L4424" s="162">
        <f t="shared" si="882"/>
        <v>0</v>
      </c>
      <c r="M4424" s="162">
        <f t="shared" si="877"/>
        <v>0</v>
      </c>
      <c r="N4424" s="210">
        <f t="shared" si="883"/>
        <v>6.0634733606557377E-2</v>
      </c>
      <c r="O4424" s="162">
        <f t="shared" si="884"/>
        <v>0</v>
      </c>
      <c r="P4424" s="162">
        <f t="shared" si="878"/>
        <v>0</v>
      </c>
      <c r="Q4424" s="210">
        <f t="shared" si="879"/>
        <v>5.3732468123861565E-3</v>
      </c>
      <c r="R4424" s="210">
        <f t="shared" si="885"/>
        <v>0</v>
      </c>
    </row>
    <row r="4425" spans="1:18" x14ac:dyDescent="0.2">
      <c r="A4425" s="146">
        <v>4421</v>
      </c>
      <c r="B4425" s="146">
        <v>5</v>
      </c>
      <c r="C4425" s="146" t="s">
        <v>818</v>
      </c>
      <c r="D4425" s="162">
        <v>20.8</v>
      </c>
      <c r="E4425" s="162">
        <v>280.1149404951824</v>
      </c>
      <c r="F4425" s="208">
        <f t="shared" si="880"/>
        <v>256.80937744598322</v>
      </c>
      <c r="G4425" s="208">
        <f t="shared" si="876"/>
        <v>0.14318429869324259</v>
      </c>
      <c r="H4425" s="162">
        <f t="shared" si="881"/>
        <v>20.943184298693243</v>
      </c>
      <c r="I4425" s="209" t="str">
        <f t="shared" si="886"/>
        <v>S</v>
      </c>
      <c r="J4425" s="209" t="s">
        <v>1401</v>
      </c>
      <c r="K4425" s="210">
        <v>0</v>
      </c>
      <c r="L4425" s="162">
        <f t="shared" si="882"/>
        <v>0</v>
      </c>
      <c r="M4425" s="162">
        <f t="shared" si="877"/>
        <v>0</v>
      </c>
      <c r="N4425" s="210">
        <f t="shared" si="883"/>
        <v>6.0634733606557377E-2</v>
      </c>
      <c r="O4425" s="162">
        <f t="shared" si="884"/>
        <v>0</v>
      </c>
      <c r="P4425" s="162">
        <f t="shared" si="878"/>
        <v>0</v>
      </c>
      <c r="Q4425" s="210">
        <f t="shared" si="879"/>
        <v>5.3732468123861565E-3</v>
      </c>
      <c r="R4425" s="210">
        <f t="shared" si="885"/>
        <v>0</v>
      </c>
    </row>
    <row r="4426" spans="1:18" x14ac:dyDescent="0.2">
      <c r="A4426" s="146">
        <v>4422</v>
      </c>
      <c r="B4426" s="146">
        <v>6</v>
      </c>
      <c r="C4426" s="146" t="s">
        <v>818</v>
      </c>
      <c r="D4426" s="162">
        <v>21.9</v>
      </c>
      <c r="E4426" s="162">
        <v>1975.2836857582745</v>
      </c>
      <c r="F4426" s="208">
        <f t="shared" si="880"/>
        <v>1802.2488348858496</v>
      </c>
      <c r="G4426" s="208">
        <f t="shared" si="876"/>
        <v>1.0048454540883049</v>
      </c>
      <c r="H4426" s="162">
        <f t="shared" si="881"/>
        <v>22.904845454088303</v>
      </c>
      <c r="I4426" s="209" t="str">
        <f t="shared" si="886"/>
        <v>S</v>
      </c>
      <c r="J4426" s="209" t="s">
        <v>1401</v>
      </c>
      <c r="K4426" s="210">
        <v>1.1237900604834945E-3</v>
      </c>
      <c r="L4426" s="162">
        <f t="shared" si="882"/>
        <v>0</v>
      </c>
      <c r="M4426" s="162">
        <f t="shared" si="877"/>
        <v>0</v>
      </c>
      <c r="N4426" s="210">
        <f t="shared" si="883"/>
        <v>6.098199885938415E-2</v>
      </c>
      <c r="O4426" s="162">
        <f t="shared" si="884"/>
        <v>0</v>
      </c>
      <c r="P4426" s="162">
        <f t="shared" si="878"/>
        <v>0</v>
      </c>
      <c r="Q4426" s="210">
        <f t="shared" si="879"/>
        <v>5.3732468123861565E-3</v>
      </c>
      <c r="R4426" s="210">
        <f t="shared" si="885"/>
        <v>3.4726525282677279E-4</v>
      </c>
    </row>
    <row r="4427" spans="1:18" x14ac:dyDescent="0.2">
      <c r="A4427" s="146">
        <v>4423</v>
      </c>
      <c r="B4427" s="146">
        <v>7</v>
      </c>
      <c r="C4427" s="146" t="s">
        <v>818</v>
      </c>
      <c r="D4427" s="162">
        <v>23.7</v>
      </c>
      <c r="E4427" s="162">
        <v>5723.7005137365504</v>
      </c>
      <c r="F4427" s="208">
        <f t="shared" si="880"/>
        <v>5181.0937050343255</v>
      </c>
      <c r="G4427" s="208">
        <f t="shared" si="876"/>
        <v>2.8887234414769503</v>
      </c>
      <c r="H4427" s="162">
        <f t="shared" si="881"/>
        <v>26.588723441476951</v>
      </c>
      <c r="I4427" s="209" t="str">
        <f t="shared" si="886"/>
        <v>S</v>
      </c>
      <c r="J4427" s="209" t="s">
        <v>1401</v>
      </c>
      <c r="K4427" s="210">
        <v>8.4815652001442601E-2</v>
      </c>
      <c r="L4427" s="162">
        <f t="shared" si="882"/>
        <v>0</v>
      </c>
      <c r="M4427" s="162">
        <f t="shared" si="877"/>
        <v>0</v>
      </c>
      <c r="N4427" s="210">
        <f t="shared" si="883"/>
        <v>8.6843836064072005E-2</v>
      </c>
      <c r="O4427" s="162">
        <f t="shared" si="884"/>
        <v>0</v>
      </c>
      <c r="P4427" s="162">
        <f t="shared" si="878"/>
        <v>0.58872344147695088</v>
      </c>
      <c r="Q4427" s="210">
        <f t="shared" si="879"/>
        <v>6.3845359595727253E-3</v>
      </c>
      <c r="R4427" s="210">
        <f t="shared" si="885"/>
        <v>2.6209102457514628E-2</v>
      </c>
    </row>
    <row r="4428" spans="1:18" x14ac:dyDescent="0.2">
      <c r="A4428" s="146">
        <v>4424</v>
      </c>
      <c r="B4428" s="146">
        <v>8</v>
      </c>
      <c r="C4428" s="146" t="s">
        <v>818</v>
      </c>
      <c r="D4428" s="162">
        <v>26.3</v>
      </c>
      <c r="E4428" s="162">
        <v>10777.185657918524</v>
      </c>
      <c r="F4428" s="208">
        <f t="shared" si="880"/>
        <v>9643.4257267054963</v>
      </c>
      <c r="G4428" s="208">
        <f t="shared" si="876"/>
        <v>5.3767006618328477</v>
      </c>
      <c r="H4428" s="162">
        <f t="shared" si="881"/>
        <v>31.676700661832847</v>
      </c>
      <c r="I4428" s="209" t="str">
        <f t="shared" si="886"/>
        <v>S</v>
      </c>
      <c r="J4428" s="209" t="s">
        <v>1401</v>
      </c>
      <c r="K4428" s="210">
        <v>2.0326657770252478E-2</v>
      </c>
      <c r="L4428" s="162">
        <f t="shared" si="882"/>
        <v>0</v>
      </c>
      <c r="M4428" s="162">
        <f t="shared" si="877"/>
        <v>0</v>
      </c>
      <c r="N4428" s="210">
        <f t="shared" si="883"/>
        <v>6.6915926329220429E-2</v>
      </c>
      <c r="O4428" s="162">
        <f t="shared" si="884"/>
        <v>0.30000000000000071</v>
      </c>
      <c r="P4428" s="162">
        <f t="shared" si="878"/>
        <v>5.6767006618328466</v>
      </c>
      <c r="Q4428" s="210">
        <f t="shared" si="879"/>
        <v>1.5124490548725692E-2</v>
      </c>
      <c r="R4428" s="210">
        <f t="shared" si="885"/>
        <v>6.2811927226630523E-3</v>
      </c>
    </row>
    <row r="4429" spans="1:18" x14ac:dyDescent="0.2">
      <c r="A4429" s="146">
        <v>4425</v>
      </c>
      <c r="B4429" s="146">
        <v>9</v>
      </c>
      <c r="C4429" s="146" t="s">
        <v>818</v>
      </c>
      <c r="D4429" s="162">
        <v>29.3</v>
      </c>
      <c r="E4429" s="162">
        <v>15998.572699832701</v>
      </c>
      <c r="F4429" s="208">
        <f t="shared" si="880"/>
        <v>14123.53997941231</v>
      </c>
      <c r="G4429" s="208">
        <f t="shared" si="876"/>
        <v>7.8745923810491902</v>
      </c>
      <c r="H4429" s="162">
        <f t="shared" si="881"/>
        <v>37.174592381049195</v>
      </c>
      <c r="I4429" s="209" t="str">
        <f t="shared" si="886"/>
        <v>S</v>
      </c>
      <c r="J4429" s="209" t="s">
        <v>1401</v>
      </c>
      <c r="K4429" s="210">
        <v>7.6156205895286266E-2</v>
      </c>
      <c r="L4429" s="162">
        <f t="shared" si="882"/>
        <v>0</v>
      </c>
      <c r="M4429" s="162">
        <f t="shared" si="877"/>
        <v>0</v>
      </c>
      <c r="N4429" s="210">
        <f t="shared" si="883"/>
        <v>8.416795838270115E-2</v>
      </c>
      <c r="O4429" s="162">
        <f t="shared" si="884"/>
        <v>3.3000000000000007</v>
      </c>
      <c r="P4429" s="162">
        <f t="shared" si="878"/>
        <v>11.174592381049195</v>
      </c>
      <c r="Q4429" s="210">
        <f t="shared" si="879"/>
        <v>2.4568582352004226E-2</v>
      </c>
      <c r="R4429" s="210">
        <f t="shared" si="885"/>
        <v>2.3533224776143773E-2</v>
      </c>
    </row>
    <row r="4430" spans="1:18" x14ac:dyDescent="0.2">
      <c r="A4430" s="146">
        <v>4426</v>
      </c>
      <c r="B4430" s="146">
        <v>10</v>
      </c>
      <c r="C4430" s="146" t="s">
        <v>818</v>
      </c>
      <c r="D4430" s="162">
        <v>31.9</v>
      </c>
      <c r="E4430" s="162">
        <v>20337.848279034413</v>
      </c>
      <c r="F4430" s="208">
        <f t="shared" si="880"/>
        <v>17742.738838629622</v>
      </c>
      <c r="G4430" s="208">
        <f t="shared" si="876"/>
        <v>9.8924799505847467</v>
      </c>
      <c r="H4430" s="162">
        <f t="shared" si="881"/>
        <v>41.792479950584749</v>
      </c>
      <c r="I4430" s="209" t="str">
        <f t="shared" si="886"/>
        <v>S</v>
      </c>
      <c r="J4430" s="209" t="s">
        <v>1401</v>
      </c>
      <c r="K4430" s="210">
        <v>0.11652358743751035</v>
      </c>
      <c r="L4430" s="162">
        <f t="shared" si="882"/>
        <v>0</v>
      </c>
      <c r="M4430" s="162">
        <f t="shared" si="877"/>
        <v>0</v>
      </c>
      <c r="N4430" s="210">
        <f t="shared" si="883"/>
        <v>9.6641986628852469E-2</v>
      </c>
      <c r="O4430" s="162">
        <f t="shared" si="884"/>
        <v>5.8999999999999986</v>
      </c>
      <c r="P4430" s="162">
        <f t="shared" si="878"/>
        <v>15.792479950584749</v>
      </c>
      <c r="Q4430" s="210">
        <f t="shared" si="879"/>
        <v>3.2501032893268951E-2</v>
      </c>
      <c r="R4430" s="210">
        <f t="shared" si="885"/>
        <v>3.6007253022295092E-2</v>
      </c>
    </row>
    <row r="4431" spans="1:18" x14ac:dyDescent="0.2">
      <c r="A4431" s="146">
        <v>4427</v>
      </c>
      <c r="B4431" s="146">
        <v>11</v>
      </c>
      <c r="C4431" s="146" t="s">
        <v>818</v>
      </c>
      <c r="D4431" s="162">
        <v>32.799999999999997</v>
      </c>
      <c r="E4431" s="162">
        <v>23463.942152731641</v>
      </c>
      <c r="F4431" s="208">
        <f t="shared" si="880"/>
        <v>20385.472942293251</v>
      </c>
      <c r="G4431" s="208">
        <f t="shared" si="876"/>
        <v>11.36593871999975</v>
      </c>
      <c r="H4431" s="162">
        <f t="shared" si="881"/>
        <v>44.165938719999744</v>
      </c>
      <c r="I4431" s="209" t="str">
        <f t="shared" si="886"/>
        <v>S</v>
      </c>
      <c r="J4431" s="209" t="s">
        <v>1401</v>
      </c>
      <c r="K4431" s="210">
        <v>7.1720155931242174E-2</v>
      </c>
      <c r="L4431" s="162">
        <f t="shared" si="882"/>
        <v>0</v>
      </c>
      <c r="M4431" s="162">
        <f t="shared" si="877"/>
        <v>0</v>
      </c>
      <c r="N4431" s="210">
        <f t="shared" si="883"/>
        <v>8.2797163190178102E-2</v>
      </c>
      <c r="O4431" s="162">
        <f t="shared" si="884"/>
        <v>6.7999999999999972</v>
      </c>
      <c r="P4431" s="162">
        <f t="shared" si="878"/>
        <v>18.165938719999744</v>
      </c>
      <c r="Q4431" s="210">
        <f t="shared" si="879"/>
        <v>3.6578079814965456E-2</v>
      </c>
      <c r="R4431" s="210">
        <f t="shared" si="885"/>
        <v>2.2162429583620726E-2</v>
      </c>
    </row>
    <row r="4432" spans="1:18" x14ac:dyDescent="0.2">
      <c r="A4432" s="146">
        <v>4428</v>
      </c>
      <c r="B4432" s="146">
        <v>12</v>
      </c>
      <c r="C4432" s="146" t="s">
        <v>818</v>
      </c>
      <c r="D4432" s="162">
        <v>33.5</v>
      </c>
      <c r="E4432" s="162">
        <v>25149.922236924813</v>
      </c>
      <c r="F4432" s="208">
        <f t="shared" si="880"/>
        <v>21779.832657176888</v>
      </c>
      <c r="G4432" s="208">
        <f t="shared" si="876"/>
        <v>12.143365229449225</v>
      </c>
      <c r="H4432" s="162">
        <f t="shared" si="881"/>
        <v>45.643365229449223</v>
      </c>
      <c r="I4432" s="209" t="str">
        <f t="shared" si="886"/>
        <v>S</v>
      </c>
      <c r="J4432" s="209" t="s">
        <v>1401</v>
      </c>
      <c r="K4432" s="210">
        <v>0.16251066598150227</v>
      </c>
      <c r="L4432" s="162">
        <f t="shared" si="882"/>
        <v>0</v>
      </c>
      <c r="M4432" s="162">
        <f t="shared" si="877"/>
        <v>0</v>
      </c>
      <c r="N4432" s="210">
        <f t="shared" si="883"/>
        <v>0.11085257187862166</v>
      </c>
      <c r="O4432" s="162">
        <f t="shared" si="884"/>
        <v>7.5</v>
      </c>
      <c r="P4432" s="162">
        <f t="shared" si="878"/>
        <v>19.643365229449223</v>
      </c>
      <c r="Q4432" s="210">
        <f t="shared" si="879"/>
        <v>3.9115952930776299E-2</v>
      </c>
      <c r="R4432" s="210">
        <f t="shared" si="885"/>
        <v>5.0217838272064282E-2</v>
      </c>
    </row>
    <row r="4433" spans="1:18" x14ac:dyDescent="0.2">
      <c r="A4433" s="146">
        <v>4429</v>
      </c>
      <c r="B4433" s="146">
        <v>13</v>
      </c>
      <c r="C4433" s="146" t="s">
        <v>818</v>
      </c>
      <c r="D4433" s="162">
        <v>34.1</v>
      </c>
      <c r="E4433" s="162">
        <v>25187.512214029037</v>
      </c>
      <c r="F4433" s="208">
        <f t="shared" si="880"/>
        <v>21751.935548035475</v>
      </c>
      <c r="G4433" s="208">
        <f t="shared" si="876"/>
        <v>12.127811171230217</v>
      </c>
      <c r="H4433" s="162">
        <f t="shared" si="881"/>
        <v>46.227811171230215</v>
      </c>
      <c r="I4433" s="209" t="str">
        <f t="shared" si="886"/>
        <v>S</v>
      </c>
      <c r="J4433" s="209" t="s">
        <v>1401</v>
      </c>
      <c r="K4433" s="210">
        <v>1.7304542982389624E-2</v>
      </c>
      <c r="L4433" s="162">
        <f t="shared" si="882"/>
        <v>0</v>
      </c>
      <c r="M4433" s="162">
        <f t="shared" si="877"/>
        <v>0</v>
      </c>
      <c r="N4433" s="210">
        <f t="shared" si="883"/>
        <v>6.5982054876907351E-2</v>
      </c>
      <c r="O4433" s="162">
        <f t="shared" si="884"/>
        <v>8.1000000000000014</v>
      </c>
      <c r="P4433" s="162">
        <f t="shared" si="878"/>
        <v>20.227811171230215</v>
      </c>
      <c r="Q4433" s="210">
        <f t="shared" si="879"/>
        <v>4.0119894334158468E-2</v>
      </c>
      <c r="R4433" s="210">
        <f t="shared" si="885"/>
        <v>5.3473212703499737E-3</v>
      </c>
    </row>
    <row r="4434" spans="1:18" x14ac:dyDescent="0.2">
      <c r="A4434" s="146">
        <v>4430</v>
      </c>
      <c r="B4434" s="146">
        <v>14</v>
      </c>
      <c r="C4434" s="146" t="s">
        <v>818</v>
      </c>
      <c r="D4434" s="162">
        <v>34</v>
      </c>
      <c r="E4434" s="162">
        <v>24172.861276489828</v>
      </c>
      <c r="F4434" s="208">
        <f t="shared" si="880"/>
        <v>20885.352142887212</v>
      </c>
      <c r="G4434" s="208">
        <f t="shared" si="876"/>
        <v>11.644646816566201</v>
      </c>
      <c r="H4434" s="162">
        <f t="shared" si="881"/>
        <v>45.644646816566201</v>
      </c>
      <c r="I4434" s="209" t="str">
        <f t="shared" si="886"/>
        <v>S</v>
      </c>
      <c r="J4434" s="209" t="s">
        <v>1401</v>
      </c>
      <c r="K4434" s="210">
        <v>1.281804463277212E-2</v>
      </c>
      <c r="L4434" s="162">
        <f t="shared" si="882"/>
        <v>0</v>
      </c>
      <c r="M4434" s="162">
        <f t="shared" si="877"/>
        <v>0</v>
      </c>
      <c r="N4434" s="210">
        <f t="shared" si="883"/>
        <v>6.4595670499191363E-2</v>
      </c>
      <c r="O4434" s="162">
        <f t="shared" si="884"/>
        <v>8</v>
      </c>
      <c r="P4434" s="162">
        <f t="shared" si="878"/>
        <v>19.644646816566201</v>
      </c>
      <c r="Q4434" s="210">
        <f t="shared" si="879"/>
        <v>3.9118154397630285E-2</v>
      </c>
      <c r="R4434" s="210">
        <f t="shared" si="885"/>
        <v>3.9609368926339858E-3</v>
      </c>
    </row>
    <row r="4435" spans="1:18" x14ac:dyDescent="0.2">
      <c r="A4435" s="146">
        <v>4431</v>
      </c>
      <c r="B4435" s="146">
        <v>15</v>
      </c>
      <c r="C4435" s="146" t="s">
        <v>818</v>
      </c>
      <c r="D4435" s="162">
        <v>35.1</v>
      </c>
      <c r="E4435" s="162">
        <v>21842.004251753075</v>
      </c>
      <c r="F4435" s="208">
        <f t="shared" si="880"/>
        <v>18775.386854806944</v>
      </c>
      <c r="G4435" s="208">
        <f t="shared" si="876"/>
        <v>10.468233778049317</v>
      </c>
      <c r="H4435" s="162">
        <f t="shared" si="881"/>
        <v>45.568233778049319</v>
      </c>
      <c r="I4435" s="209" t="str">
        <f t="shared" si="886"/>
        <v>S</v>
      </c>
      <c r="J4435" s="209" t="s">
        <v>1401</v>
      </c>
      <c r="K4435" s="210">
        <v>2.5795439241342345E-2</v>
      </c>
      <c r="L4435" s="162">
        <f t="shared" si="882"/>
        <v>0</v>
      </c>
      <c r="M4435" s="162">
        <f t="shared" si="877"/>
        <v>0</v>
      </c>
      <c r="N4435" s="210">
        <f t="shared" si="883"/>
        <v>6.8605848537106232E-2</v>
      </c>
      <c r="O4435" s="162">
        <f t="shared" si="884"/>
        <v>9.1000000000000014</v>
      </c>
      <c r="P4435" s="162">
        <f t="shared" si="878"/>
        <v>19.568233778049319</v>
      </c>
      <c r="Q4435" s="210">
        <f t="shared" si="879"/>
        <v>3.8986894673434809E-2</v>
      </c>
      <c r="R4435" s="210">
        <f t="shared" si="885"/>
        <v>7.9711149305488546E-3</v>
      </c>
    </row>
    <row r="4436" spans="1:18" x14ac:dyDescent="0.2">
      <c r="A4436" s="146">
        <v>4432</v>
      </c>
      <c r="B4436" s="146">
        <v>16</v>
      </c>
      <c r="C4436" s="146" t="s">
        <v>818</v>
      </c>
      <c r="D4436" s="162">
        <v>34.700000000000003</v>
      </c>
      <c r="E4436" s="162">
        <v>18091.35986957603</v>
      </c>
      <c r="F4436" s="208">
        <f t="shared" si="880"/>
        <v>15580.279119678877</v>
      </c>
      <c r="G4436" s="208">
        <f t="shared" si="876"/>
        <v>8.6867985950607416</v>
      </c>
      <c r="H4436" s="162">
        <f t="shared" si="881"/>
        <v>43.386798595060746</v>
      </c>
      <c r="I4436" s="209" t="str">
        <f t="shared" si="886"/>
        <v>S</v>
      </c>
      <c r="J4436" s="209" t="s">
        <v>1401</v>
      </c>
      <c r="K4436" s="210">
        <v>4.0764529179640407E-2</v>
      </c>
      <c r="L4436" s="162">
        <f t="shared" si="882"/>
        <v>0</v>
      </c>
      <c r="M4436" s="162">
        <f t="shared" si="877"/>
        <v>0</v>
      </c>
      <c r="N4436" s="210">
        <f t="shared" si="883"/>
        <v>7.3231485464143375E-2</v>
      </c>
      <c r="O4436" s="162">
        <f t="shared" si="884"/>
        <v>8.7000000000000028</v>
      </c>
      <c r="P4436" s="162">
        <f t="shared" si="878"/>
        <v>17.386798595060746</v>
      </c>
      <c r="Q4436" s="210">
        <f t="shared" si="879"/>
        <v>3.5239699351446496E-2</v>
      </c>
      <c r="R4436" s="210">
        <f t="shared" si="885"/>
        <v>1.2596751857585999E-2</v>
      </c>
    </row>
    <row r="4437" spans="1:18" x14ac:dyDescent="0.2">
      <c r="A4437" s="146">
        <v>4433</v>
      </c>
      <c r="B4437" s="146">
        <v>17</v>
      </c>
      <c r="C4437" s="146" t="s">
        <v>818</v>
      </c>
      <c r="D4437" s="162">
        <v>34.299999999999997</v>
      </c>
      <c r="E4437" s="162">
        <v>12915.916133011464</v>
      </c>
      <c r="F4437" s="208">
        <f t="shared" si="880"/>
        <v>11143.852439562292</v>
      </c>
      <c r="G4437" s="208">
        <f t="shared" si="876"/>
        <v>6.2132649211196647</v>
      </c>
      <c r="H4437" s="162">
        <f t="shared" si="881"/>
        <v>40.513264921119664</v>
      </c>
      <c r="I4437" s="209" t="str">
        <f t="shared" si="886"/>
        <v>S</v>
      </c>
      <c r="J4437" s="209" t="s">
        <v>1401</v>
      </c>
      <c r="K4437" s="210">
        <v>4.905318408732777E-2</v>
      </c>
      <c r="L4437" s="162">
        <f t="shared" si="882"/>
        <v>0</v>
      </c>
      <c r="M4437" s="162">
        <f t="shared" si="877"/>
        <v>0</v>
      </c>
      <c r="N4437" s="210">
        <f t="shared" si="883"/>
        <v>7.5792784004970082E-2</v>
      </c>
      <c r="O4437" s="162">
        <f t="shared" si="884"/>
        <v>8.2999999999999972</v>
      </c>
      <c r="P4437" s="162">
        <f t="shared" si="878"/>
        <v>14.513264921119664</v>
      </c>
      <c r="Q4437" s="210">
        <f t="shared" si="879"/>
        <v>3.0303640730710332E-2</v>
      </c>
      <c r="R4437" s="210">
        <f t="shared" si="885"/>
        <v>1.5158050398412705E-2</v>
      </c>
    </row>
    <row r="4438" spans="1:18" x14ac:dyDescent="0.2">
      <c r="A4438" s="146">
        <v>4434</v>
      </c>
      <c r="B4438" s="146">
        <v>18</v>
      </c>
      <c r="C4438" s="146" t="s">
        <v>818</v>
      </c>
      <c r="D4438" s="162">
        <v>33.9</v>
      </c>
      <c r="E4438" s="162">
        <v>7806.4636895854219</v>
      </c>
      <c r="F4438" s="208">
        <f t="shared" si="880"/>
        <v>6747.9072132776391</v>
      </c>
      <c r="G4438" s="208">
        <f t="shared" si="876"/>
        <v>3.7623017180650229</v>
      </c>
      <c r="H4438" s="162">
        <f t="shared" si="881"/>
        <v>37.662301718065024</v>
      </c>
      <c r="I4438" s="209" t="str">
        <f t="shared" si="886"/>
        <v>S</v>
      </c>
      <c r="J4438" s="209" t="s">
        <v>1401</v>
      </c>
      <c r="K4438" s="210">
        <v>2.5884456119436048E-2</v>
      </c>
      <c r="L4438" s="162">
        <f t="shared" si="882"/>
        <v>0</v>
      </c>
      <c r="M4438" s="162">
        <f t="shared" si="877"/>
        <v>0</v>
      </c>
      <c r="N4438" s="210">
        <f t="shared" si="883"/>
        <v>6.8633355871228555E-2</v>
      </c>
      <c r="O4438" s="162">
        <f t="shared" si="884"/>
        <v>7.8999999999999986</v>
      </c>
      <c r="P4438" s="162">
        <f t="shared" si="878"/>
        <v>11.662301718065024</v>
      </c>
      <c r="Q4438" s="210">
        <f t="shared" si="879"/>
        <v>2.5406352898847611E-2</v>
      </c>
      <c r="R4438" s="210">
        <f t="shared" si="885"/>
        <v>7.9986222646711777E-3</v>
      </c>
    </row>
    <row r="4439" spans="1:18" x14ac:dyDescent="0.2">
      <c r="A4439" s="146">
        <v>4435</v>
      </c>
      <c r="B4439" s="146">
        <v>19</v>
      </c>
      <c r="C4439" s="146" t="s">
        <v>818</v>
      </c>
      <c r="D4439" s="162">
        <v>32.799999999999997</v>
      </c>
      <c r="E4439" s="162">
        <v>3601.6766951343784</v>
      </c>
      <c r="F4439" s="208">
        <f t="shared" si="880"/>
        <v>3129.136712732748</v>
      </c>
      <c r="G4439" s="208">
        <f t="shared" si="876"/>
        <v>1.744652980291413</v>
      </c>
      <c r="H4439" s="162">
        <f t="shared" si="881"/>
        <v>34.54465298029141</v>
      </c>
      <c r="I4439" s="209" t="str">
        <f t="shared" si="886"/>
        <v>S</v>
      </c>
      <c r="J4439" s="209" t="s">
        <v>1401</v>
      </c>
      <c r="K4439" s="210">
        <v>2.1688181183289204E-2</v>
      </c>
      <c r="L4439" s="162">
        <f t="shared" si="882"/>
        <v>0</v>
      </c>
      <c r="M4439" s="162">
        <f t="shared" si="877"/>
        <v>0</v>
      </c>
      <c r="N4439" s="210">
        <f t="shared" si="883"/>
        <v>6.7336654175891672E-2</v>
      </c>
      <c r="O4439" s="162">
        <f t="shared" si="884"/>
        <v>6.7999999999999972</v>
      </c>
      <c r="P4439" s="162">
        <f t="shared" si="878"/>
        <v>8.54465298029141</v>
      </c>
      <c r="Q4439" s="210">
        <f t="shared" si="879"/>
        <v>2.0050961706438639E-2</v>
      </c>
      <c r="R4439" s="210">
        <f t="shared" si="885"/>
        <v>6.7019205693342951E-3</v>
      </c>
    </row>
    <row r="4440" spans="1:18" x14ac:dyDescent="0.2">
      <c r="A4440" s="146">
        <v>4436</v>
      </c>
      <c r="B4440" s="146">
        <v>20</v>
      </c>
      <c r="C4440" s="146" t="s">
        <v>818</v>
      </c>
      <c r="D4440" s="162">
        <v>30.9</v>
      </c>
      <c r="E4440" s="162">
        <v>1156.3790734358774</v>
      </c>
      <c r="F4440" s="208">
        <f t="shared" si="880"/>
        <v>1013.450619959203</v>
      </c>
      <c r="G4440" s="208">
        <f t="shared" si="876"/>
        <v>0.56505030198756112</v>
      </c>
      <c r="H4440" s="162">
        <f t="shared" si="881"/>
        <v>31.46505030198756</v>
      </c>
      <c r="I4440" s="209" t="str">
        <f t="shared" si="886"/>
        <v>S</v>
      </c>
      <c r="J4440" s="209" t="s">
        <v>1401</v>
      </c>
      <c r="K4440" s="210">
        <v>7.0625623014569983E-2</v>
      </c>
      <c r="L4440" s="162">
        <f t="shared" si="882"/>
        <v>0</v>
      </c>
      <c r="M4440" s="162">
        <f t="shared" si="877"/>
        <v>0</v>
      </c>
      <c r="N4440" s="210">
        <f t="shared" si="883"/>
        <v>8.2458938762501766E-2</v>
      </c>
      <c r="O4440" s="162">
        <f t="shared" si="884"/>
        <v>4.8999999999999986</v>
      </c>
      <c r="P4440" s="162">
        <f t="shared" si="878"/>
        <v>5.46505030198756</v>
      </c>
      <c r="Q4440" s="210">
        <f t="shared" si="879"/>
        <v>1.476092474374823E-2</v>
      </c>
      <c r="R4440" s="210">
        <f t="shared" si="885"/>
        <v>2.1824205155944389E-2</v>
      </c>
    </row>
    <row r="4441" spans="1:18" x14ac:dyDescent="0.2">
      <c r="A4441" s="146">
        <v>4437</v>
      </c>
      <c r="B4441" s="146">
        <v>21</v>
      </c>
      <c r="C4441" s="146" t="s">
        <v>818</v>
      </c>
      <c r="D4441" s="162">
        <v>29.3</v>
      </c>
      <c r="E4441" s="162">
        <v>108.59326718998126</v>
      </c>
      <c r="F4441" s="208">
        <f t="shared" si="880"/>
        <v>95.866136275315455</v>
      </c>
      <c r="G4441" s="208">
        <f t="shared" si="876"/>
        <v>5.3450250249911825E-2</v>
      </c>
      <c r="H4441" s="162">
        <f t="shared" si="881"/>
        <v>29.353450250249914</v>
      </c>
      <c r="I4441" s="209" t="str">
        <f t="shared" si="886"/>
        <v>S</v>
      </c>
      <c r="J4441" s="209" t="s">
        <v>1401</v>
      </c>
      <c r="K4441" s="210">
        <v>8.1028975186657415E-2</v>
      </c>
      <c r="L4441" s="162">
        <f t="shared" si="882"/>
        <v>0</v>
      </c>
      <c r="M4441" s="162">
        <f t="shared" si="877"/>
        <v>0</v>
      </c>
      <c r="N4441" s="210">
        <f t="shared" si="883"/>
        <v>8.5673705336190412E-2</v>
      </c>
      <c r="O4441" s="162">
        <f t="shared" si="884"/>
        <v>3.3000000000000007</v>
      </c>
      <c r="P4441" s="162">
        <f t="shared" si="878"/>
        <v>3.3534502502499137</v>
      </c>
      <c r="Q4441" s="210">
        <f t="shared" si="879"/>
        <v>1.1133689840100377E-2</v>
      </c>
      <c r="R4441" s="210">
        <f t="shared" si="885"/>
        <v>2.5038971729633035E-2</v>
      </c>
    </row>
    <row r="4442" spans="1:18" x14ac:dyDescent="0.2">
      <c r="A4442" s="146">
        <v>4438</v>
      </c>
      <c r="B4442" s="146">
        <v>22</v>
      </c>
      <c r="C4442" s="146" t="s">
        <v>818</v>
      </c>
      <c r="D4442" s="162">
        <v>28</v>
      </c>
      <c r="E4442" s="162">
        <v>0</v>
      </c>
      <c r="F4442" s="208">
        <f t="shared" si="880"/>
        <v>0</v>
      </c>
      <c r="G4442" s="208">
        <f t="shared" si="876"/>
        <v>0</v>
      </c>
      <c r="H4442" s="162">
        <f t="shared" si="881"/>
        <v>28</v>
      </c>
      <c r="I4442" s="209" t="str">
        <f t="shared" si="886"/>
        <v>S</v>
      </c>
      <c r="J4442" s="209" t="s">
        <v>1401</v>
      </c>
      <c r="K4442" s="210">
        <v>1.9048388777511326E-2</v>
      </c>
      <c r="L4442" s="162">
        <f t="shared" si="882"/>
        <v>0</v>
      </c>
      <c r="M4442" s="162">
        <f t="shared" si="877"/>
        <v>0</v>
      </c>
      <c r="N4442" s="210">
        <f t="shared" si="883"/>
        <v>6.6520925144787552E-2</v>
      </c>
      <c r="O4442" s="162">
        <f t="shared" si="884"/>
        <v>2</v>
      </c>
      <c r="P4442" s="162">
        <f t="shared" si="878"/>
        <v>2</v>
      </c>
      <c r="Q4442" s="210">
        <f t="shared" si="879"/>
        <v>8.8087789347338352E-3</v>
      </c>
      <c r="R4442" s="210">
        <f t="shared" si="885"/>
        <v>5.8861915382301747E-3</v>
      </c>
    </row>
    <row r="4443" spans="1:18" x14ac:dyDescent="0.2">
      <c r="A4443" s="146">
        <v>4439</v>
      </c>
      <c r="B4443" s="146">
        <v>23</v>
      </c>
      <c r="C4443" s="146" t="s">
        <v>818</v>
      </c>
      <c r="D4443" s="162">
        <v>27.5</v>
      </c>
      <c r="E4443" s="162">
        <v>0</v>
      </c>
      <c r="F4443" s="208">
        <f t="shared" si="880"/>
        <v>0</v>
      </c>
      <c r="G4443" s="208">
        <f t="shared" si="876"/>
        <v>0</v>
      </c>
      <c r="H4443" s="162">
        <f t="shared" si="881"/>
        <v>27.5</v>
      </c>
      <c r="I4443" s="209" t="str">
        <f t="shared" si="886"/>
        <v>S</v>
      </c>
      <c r="J4443" s="209" t="s">
        <v>1401</v>
      </c>
      <c r="K4443" s="210">
        <v>3.9487935307200635E-2</v>
      </c>
      <c r="L4443" s="162">
        <f t="shared" si="882"/>
        <v>0</v>
      </c>
      <c r="M4443" s="162">
        <f t="shared" si="877"/>
        <v>0</v>
      </c>
      <c r="N4443" s="210">
        <f t="shared" si="883"/>
        <v>7.2837001912937044E-2</v>
      </c>
      <c r="O4443" s="162">
        <f t="shared" si="884"/>
        <v>1.5</v>
      </c>
      <c r="P4443" s="162">
        <f t="shared" si="878"/>
        <v>1.5</v>
      </c>
      <c r="Q4443" s="210">
        <f t="shared" si="879"/>
        <v>7.9498959041469155E-3</v>
      </c>
      <c r="R4443" s="210">
        <f t="shared" si="885"/>
        <v>1.2202268306379667E-2</v>
      </c>
    </row>
    <row r="4444" spans="1:18" x14ac:dyDescent="0.2">
      <c r="A4444" s="146">
        <v>4440</v>
      </c>
      <c r="B4444" s="146">
        <v>24</v>
      </c>
      <c r="C4444" s="146" t="s">
        <v>818</v>
      </c>
      <c r="D4444" s="162">
        <v>26.3</v>
      </c>
      <c r="E4444" s="162">
        <v>0</v>
      </c>
      <c r="F4444" s="208">
        <f t="shared" si="880"/>
        <v>0</v>
      </c>
      <c r="G4444" s="208">
        <f t="shared" si="876"/>
        <v>0</v>
      </c>
      <c r="H4444" s="162">
        <f t="shared" si="881"/>
        <v>26.3</v>
      </c>
      <c r="I4444" s="209" t="str">
        <f t="shared" si="886"/>
        <v>S</v>
      </c>
      <c r="J4444" s="209" t="s">
        <v>1401</v>
      </c>
      <c r="K4444" s="210">
        <v>3.3166395040406041E-2</v>
      </c>
      <c r="L4444" s="162">
        <f t="shared" si="882"/>
        <v>0</v>
      </c>
      <c r="M4444" s="162">
        <f t="shared" si="877"/>
        <v>0</v>
      </c>
      <c r="N4444" s="210">
        <f t="shared" si="883"/>
        <v>7.0883566519444996E-2</v>
      </c>
      <c r="O4444" s="162">
        <f t="shared" si="884"/>
        <v>0.30000000000000071</v>
      </c>
      <c r="P4444" s="162">
        <f t="shared" si="878"/>
        <v>0.30000000000000071</v>
      </c>
      <c r="Q4444" s="210">
        <f t="shared" si="879"/>
        <v>5.8885766307383092E-3</v>
      </c>
      <c r="R4444" s="210">
        <f t="shared" si="885"/>
        <v>1.0248832912887619E-2</v>
      </c>
    </row>
    <row r="4445" spans="1:18" x14ac:dyDescent="0.2">
      <c r="A4445" s="146">
        <v>4441</v>
      </c>
      <c r="B4445" s="146">
        <v>1</v>
      </c>
      <c r="C4445" s="146" t="s">
        <v>651</v>
      </c>
      <c r="D4445" s="162">
        <v>25.2</v>
      </c>
      <c r="E4445" s="162">
        <v>0</v>
      </c>
      <c r="F4445" s="208">
        <f t="shared" si="880"/>
        <v>0</v>
      </c>
      <c r="G4445" s="208">
        <f t="shared" si="876"/>
        <v>0</v>
      </c>
      <c r="H4445" s="162">
        <f t="shared" si="881"/>
        <v>25.2</v>
      </c>
      <c r="I4445" s="209" t="str">
        <f>IF(AVERAGE(H4445:H4468)&gt;15,"S",IF(AVERAGE(H4445:H4468)&lt;5,"W","Ü"))</f>
        <v>S</v>
      </c>
      <c r="J4445" s="209" t="s">
        <v>7732</v>
      </c>
      <c r="K4445" s="210">
        <v>7.6290187671422473E-4</v>
      </c>
      <c r="L4445" s="162">
        <f t="shared" si="882"/>
        <v>0</v>
      </c>
      <c r="M4445" s="162">
        <f t="shared" si="877"/>
        <v>0</v>
      </c>
      <c r="N4445" s="210">
        <f t="shared" si="883"/>
        <v>6.0870479874846319E-2</v>
      </c>
      <c r="O4445" s="162">
        <f t="shared" si="884"/>
        <v>0</v>
      </c>
      <c r="P4445" s="162">
        <f t="shared" si="878"/>
        <v>0</v>
      </c>
      <c r="Q4445" s="210">
        <f t="shared" si="879"/>
        <v>5.3732468123861565E-3</v>
      </c>
      <c r="R4445" s="210">
        <f t="shared" si="885"/>
        <v>2.3574626828894163E-4</v>
      </c>
    </row>
    <row r="4446" spans="1:18" x14ac:dyDescent="0.2">
      <c r="A4446" s="146">
        <v>4442</v>
      </c>
      <c r="B4446" s="146">
        <v>2</v>
      </c>
      <c r="C4446" s="146" t="s">
        <v>651</v>
      </c>
      <c r="D4446" s="162">
        <v>23.8</v>
      </c>
      <c r="E4446" s="162">
        <v>0</v>
      </c>
      <c r="F4446" s="208">
        <f t="shared" si="880"/>
        <v>0</v>
      </c>
      <c r="G4446" s="208">
        <f t="shared" si="876"/>
        <v>0</v>
      </c>
      <c r="H4446" s="162">
        <f t="shared" si="881"/>
        <v>23.8</v>
      </c>
      <c r="I4446" s="209" t="str">
        <f>IF(I4445="S","S",IF(I4445="W","W","Ü"))</f>
        <v>S</v>
      </c>
      <c r="J4446" s="209" t="s">
        <v>7732</v>
      </c>
      <c r="K4446" s="210">
        <v>5.8270164115732943E-2</v>
      </c>
      <c r="L4446" s="162">
        <f t="shared" si="882"/>
        <v>0</v>
      </c>
      <c r="M4446" s="162">
        <f t="shared" si="877"/>
        <v>0</v>
      </c>
      <c r="N4446" s="210">
        <f t="shared" si="883"/>
        <v>7.8640946675572768E-2</v>
      </c>
      <c r="O4446" s="162">
        <f t="shared" si="884"/>
        <v>0</v>
      </c>
      <c r="P4446" s="162">
        <f t="shared" si="878"/>
        <v>0</v>
      </c>
      <c r="Q4446" s="210">
        <f t="shared" si="879"/>
        <v>5.3732468123861565E-3</v>
      </c>
      <c r="R4446" s="210">
        <f t="shared" si="885"/>
        <v>1.8006213069015391E-2</v>
      </c>
    </row>
    <row r="4447" spans="1:18" x14ac:dyDescent="0.2">
      <c r="A4447" s="146">
        <v>4443</v>
      </c>
      <c r="B4447" s="146">
        <v>3</v>
      </c>
      <c r="C4447" s="146" t="s">
        <v>651</v>
      </c>
      <c r="D4447" s="162">
        <v>24.2</v>
      </c>
      <c r="E4447" s="162">
        <v>0</v>
      </c>
      <c r="F4447" s="208">
        <f t="shared" si="880"/>
        <v>0</v>
      </c>
      <c r="G4447" s="208">
        <f t="shared" si="876"/>
        <v>0</v>
      </c>
      <c r="H4447" s="162">
        <f t="shared" si="881"/>
        <v>24.2</v>
      </c>
      <c r="I4447" s="209" t="str">
        <f t="shared" ref="I4447:I4468" si="887">IF(I4446="S","S",IF(I4446="W","W","Ü"))</f>
        <v>S</v>
      </c>
      <c r="J4447" s="209" t="s">
        <v>7732</v>
      </c>
      <c r="K4447" s="210">
        <v>0</v>
      </c>
      <c r="L4447" s="162">
        <f t="shared" si="882"/>
        <v>0</v>
      </c>
      <c r="M4447" s="162">
        <f t="shared" si="877"/>
        <v>0</v>
      </c>
      <c r="N4447" s="210">
        <f t="shared" si="883"/>
        <v>6.0634733606557377E-2</v>
      </c>
      <c r="O4447" s="162">
        <f t="shared" si="884"/>
        <v>0</v>
      </c>
      <c r="P4447" s="162">
        <f t="shared" si="878"/>
        <v>0</v>
      </c>
      <c r="Q4447" s="210">
        <f t="shared" si="879"/>
        <v>5.3732468123861565E-3</v>
      </c>
      <c r="R4447" s="210">
        <f t="shared" si="885"/>
        <v>0</v>
      </c>
    </row>
    <row r="4448" spans="1:18" x14ac:dyDescent="0.2">
      <c r="A4448" s="146">
        <v>4444</v>
      </c>
      <c r="B4448" s="146">
        <v>4</v>
      </c>
      <c r="C4448" s="146" t="s">
        <v>651</v>
      </c>
      <c r="D4448" s="162">
        <v>22.8</v>
      </c>
      <c r="E4448" s="162">
        <v>0.55688854969221158</v>
      </c>
      <c r="F4448" s="208">
        <f t="shared" si="880"/>
        <v>0.50610031396028188</v>
      </c>
      <c r="G4448" s="208">
        <f t="shared" si="876"/>
        <v>2.8217668390273298E-4</v>
      </c>
      <c r="H4448" s="162">
        <f t="shared" si="881"/>
        <v>22.800282176683904</v>
      </c>
      <c r="I4448" s="209" t="str">
        <f t="shared" si="887"/>
        <v>S</v>
      </c>
      <c r="J4448" s="209" t="s">
        <v>7732</v>
      </c>
      <c r="K4448" s="210">
        <v>0</v>
      </c>
      <c r="L4448" s="162">
        <f t="shared" si="882"/>
        <v>0</v>
      </c>
      <c r="M4448" s="162">
        <f t="shared" si="877"/>
        <v>0</v>
      </c>
      <c r="N4448" s="210">
        <f t="shared" si="883"/>
        <v>6.0634733606557377E-2</v>
      </c>
      <c r="O4448" s="162">
        <f t="shared" si="884"/>
        <v>0</v>
      </c>
      <c r="P4448" s="162">
        <f t="shared" si="878"/>
        <v>0</v>
      </c>
      <c r="Q4448" s="210">
        <f t="shared" si="879"/>
        <v>5.3732468123861565E-3</v>
      </c>
      <c r="R4448" s="210">
        <f t="shared" si="885"/>
        <v>0</v>
      </c>
    </row>
    <row r="4449" spans="1:18" x14ac:dyDescent="0.2">
      <c r="A4449" s="146">
        <v>4445</v>
      </c>
      <c r="B4449" s="146">
        <v>5</v>
      </c>
      <c r="C4449" s="146" t="s">
        <v>651</v>
      </c>
      <c r="D4449" s="162">
        <v>25.1</v>
      </c>
      <c r="E4449" s="162">
        <v>227.21052827442233</v>
      </c>
      <c r="F4449" s="208">
        <f t="shared" si="880"/>
        <v>204.39859123567032</v>
      </c>
      <c r="G4449" s="208">
        <f t="shared" si="876"/>
        <v>0.11396261784140693</v>
      </c>
      <c r="H4449" s="162">
        <f t="shared" si="881"/>
        <v>25.213962617841407</v>
      </c>
      <c r="I4449" s="209" t="str">
        <f t="shared" si="887"/>
        <v>S</v>
      </c>
      <c r="J4449" s="209" t="s">
        <v>7732</v>
      </c>
      <c r="K4449" s="210">
        <v>0</v>
      </c>
      <c r="L4449" s="162">
        <f t="shared" si="882"/>
        <v>0</v>
      </c>
      <c r="M4449" s="162">
        <f t="shared" si="877"/>
        <v>0</v>
      </c>
      <c r="N4449" s="210">
        <f t="shared" si="883"/>
        <v>6.0634733606557377E-2</v>
      </c>
      <c r="O4449" s="162">
        <f t="shared" si="884"/>
        <v>0</v>
      </c>
      <c r="P4449" s="162">
        <f t="shared" si="878"/>
        <v>0</v>
      </c>
      <c r="Q4449" s="210">
        <f t="shared" si="879"/>
        <v>5.3732468123861565E-3</v>
      </c>
      <c r="R4449" s="210">
        <f t="shared" si="885"/>
        <v>0</v>
      </c>
    </row>
    <row r="4450" spans="1:18" x14ac:dyDescent="0.2">
      <c r="A4450" s="146">
        <v>4446</v>
      </c>
      <c r="B4450" s="146">
        <v>6</v>
      </c>
      <c r="C4450" s="146" t="s">
        <v>651</v>
      </c>
      <c r="D4450" s="162">
        <v>25.2</v>
      </c>
      <c r="E4450" s="162">
        <v>1712.7107345783968</v>
      </c>
      <c r="F4450" s="208">
        <f t="shared" si="880"/>
        <v>1540.0694925328944</v>
      </c>
      <c r="G4450" s="208">
        <f t="shared" si="876"/>
        <v>0.85866712664557165</v>
      </c>
      <c r="H4450" s="162">
        <f t="shared" si="881"/>
        <v>26.05866712664557</v>
      </c>
      <c r="I4450" s="209" t="str">
        <f t="shared" si="887"/>
        <v>S</v>
      </c>
      <c r="J4450" s="209" t="s">
        <v>7732</v>
      </c>
      <c r="K4450" s="210">
        <v>0</v>
      </c>
      <c r="L4450" s="162">
        <f t="shared" si="882"/>
        <v>0</v>
      </c>
      <c r="M4450" s="162">
        <f t="shared" si="877"/>
        <v>0</v>
      </c>
      <c r="N4450" s="210">
        <f t="shared" si="883"/>
        <v>6.0634733606557377E-2</v>
      </c>
      <c r="O4450" s="162">
        <f t="shared" si="884"/>
        <v>0</v>
      </c>
      <c r="P4450" s="162">
        <f t="shared" si="878"/>
        <v>5.8667126645570278E-2</v>
      </c>
      <c r="Q4450" s="210">
        <f t="shared" si="879"/>
        <v>5.4740232114445049E-3</v>
      </c>
      <c r="R4450" s="210">
        <f t="shared" si="885"/>
        <v>0</v>
      </c>
    </row>
    <row r="4451" spans="1:18" x14ac:dyDescent="0.2">
      <c r="A4451" s="146">
        <v>4447</v>
      </c>
      <c r="B4451" s="146">
        <v>7</v>
      </c>
      <c r="C4451" s="146" t="s">
        <v>651</v>
      </c>
      <c r="D4451" s="162">
        <v>25.2</v>
      </c>
      <c r="E4451" s="162">
        <v>5011.161614405366</v>
      </c>
      <c r="F4451" s="208">
        <f t="shared" si="880"/>
        <v>4506.0365236733051</v>
      </c>
      <c r="G4451" s="208">
        <f t="shared" si="876"/>
        <v>2.5123447046399532</v>
      </c>
      <c r="H4451" s="162">
        <f t="shared" si="881"/>
        <v>27.712344704639953</v>
      </c>
      <c r="I4451" s="209" t="str">
        <f t="shared" si="887"/>
        <v>S</v>
      </c>
      <c r="J4451" s="209" t="s">
        <v>7732</v>
      </c>
      <c r="K4451" s="210">
        <v>0</v>
      </c>
      <c r="L4451" s="162">
        <f t="shared" si="882"/>
        <v>0</v>
      </c>
      <c r="M4451" s="162">
        <f t="shared" si="877"/>
        <v>0</v>
      </c>
      <c r="N4451" s="210">
        <f t="shared" si="883"/>
        <v>6.0634733606557377E-2</v>
      </c>
      <c r="O4451" s="162">
        <f t="shared" si="884"/>
        <v>0</v>
      </c>
      <c r="P4451" s="162">
        <f t="shared" si="878"/>
        <v>1.7123447046399534</v>
      </c>
      <c r="Q4451" s="210">
        <f t="shared" si="879"/>
        <v>8.3146544310474108E-3</v>
      </c>
      <c r="R4451" s="210">
        <f t="shared" si="885"/>
        <v>0</v>
      </c>
    </row>
    <row r="4452" spans="1:18" x14ac:dyDescent="0.2">
      <c r="A4452" s="146">
        <v>4448</v>
      </c>
      <c r="B4452" s="146">
        <v>8</v>
      </c>
      <c r="C4452" s="146" t="s">
        <v>651</v>
      </c>
      <c r="D4452" s="162">
        <v>27.2</v>
      </c>
      <c r="E4452" s="162">
        <v>9673.1541081537143</v>
      </c>
      <c r="F4452" s="208">
        <f t="shared" si="880"/>
        <v>8620.7149411865903</v>
      </c>
      <c r="G4452" s="208">
        <f t="shared" si="876"/>
        <v>4.8064873462332613</v>
      </c>
      <c r="H4452" s="162">
        <f t="shared" si="881"/>
        <v>32.006487346233257</v>
      </c>
      <c r="I4452" s="209" t="str">
        <f t="shared" si="887"/>
        <v>S</v>
      </c>
      <c r="J4452" s="209" t="s">
        <v>7732</v>
      </c>
      <c r="K4452" s="210">
        <v>2.9273507783945103E-3</v>
      </c>
      <c r="L4452" s="162">
        <f t="shared" si="882"/>
        <v>0</v>
      </c>
      <c r="M4452" s="162">
        <f t="shared" si="877"/>
        <v>0</v>
      </c>
      <c r="N4452" s="210">
        <f t="shared" si="883"/>
        <v>6.1539321788921665E-2</v>
      </c>
      <c r="O4452" s="162">
        <f t="shared" si="884"/>
        <v>1.1999999999999993</v>
      </c>
      <c r="P4452" s="162">
        <f t="shared" si="878"/>
        <v>6.0064873462332571</v>
      </c>
      <c r="Q4452" s="210">
        <f t="shared" si="879"/>
        <v>1.5690986922615766E-2</v>
      </c>
      <c r="R4452" s="210">
        <f t="shared" si="885"/>
        <v>9.0458818236428817E-4</v>
      </c>
    </row>
    <row r="4453" spans="1:18" x14ac:dyDescent="0.2">
      <c r="A4453" s="146">
        <v>4449</v>
      </c>
      <c r="B4453" s="146">
        <v>9</v>
      </c>
      <c r="C4453" s="146" t="s">
        <v>651</v>
      </c>
      <c r="D4453" s="162">
        <v>30.2</v>
      </c>
      <c r="E4453" s="162">
        <v>14288.646408002765</v>
      </c>
      <c r="F4453" s="208">
        <f t="shared" si="880"/>
        <v>12562.57792191603</v>
      </c>
      <c r="G4453" s="208">
        <f t="shared" si="876"/>
        <v>7.0042765860725158</v>
      </c>
      <c r="H4453" s="162">
        <f t="shared" si="881"/>
        <v>37.204276586072517</v>
      </c>
      <c r="I4453" s="209" t="str">
        <f t="shared" si="887"/>
        <v>S</v>
      </c>
      <c r="J4453" s="209" t="s">
        <v>7732</v>
      </c>
      <c r="K4453" s="210">
        <v>2.6902083904427637E-2</v>
      </c>
      <c r="L4453" s="162">
        <f t="shared" si="882"/>
        <v>0</v>
      </c>
      <c r="M4453" s="162">
        <f t="shared" si="877"/>
        <v>0</v>
      </c>
      <c r="N4453" s="210">
        <f t="shared" si="883"/>
        <v>6.8947815646648355E-2</v>
      </c>
      <c r="O4453" s="162">
        <f t="shared" si="884"/>
        <v>4.1999999999999993</v>
      </c>
      <c r="P4453" s="162">
        <f t="shared" si="878"/>
        <v>11.204276586072517</v>
      </c>
      <c r="Q4453" s="210">
        <f t="shared" si="879"/>
        <v>2.4619572871946216E-2</v>
      </c>
      <c r="R4453" s="210">
        <f t="shared" si="885"/>
        <v>8.3130820400909786E-3</v>
      </c>
    </row>
    <row r="4454" spans="1:18" x14ac:dyDescent="0.2">
      <c r="A4454" s="146">
        <v>4450</v>
      </c>
      <c r="B4454" s="146">
        <v>10</v>
      </c>
      <c r="C4454" s="146" t="s">
        <v>651</v>
      </c>
      <c r="D4454" s="162">
        <v>32</v>
      </c>
      <c r="E4454" s="162">
        <v>18331.378834493375</v>
      </c>
      <c r="F4454" s="208">
        <f t="shared" si="880"/>
        <v>15984.962343678222</v>
      </c>
      <c r="G4454" s="208">
        <f t="shared" si="876"/>
        <v>8.9124300895082325</v>
      </c>
      <c r="H4454" s="162">
        <f t="shared" si="881"/>
        <v>40.912430089508234</v>
      </c>
      <c r="I4454" s="209" t="str">
        <f t="shared" si="887"/>
        <v>S</v>
      </c>
      <c r="J4454" s="209" t="s">
        <v>7732</v>
      </c>
      <c r="K4454" s="210">
        <v>0.10062750365291108</v>
      </c>
      <c r="L4454" s="162">
        <f t="shared" si="882"/>
        <v>0</v>
      </c>
      <c r="M4454" s="162">
        <f t="shared" si="877"/>
        <v>0</v>
      </c>
      <c r="N4454" s="210">
        <f t="shared" si="883"/>
        <v>9.172989695256592E-2</v>
      </c>
      <c r="O4454" s="162">
        <f t="shared" si="884"/>
        <v>6</v>
      </c>
      <c r="P4454" s="162">
        <f t="shared" si="878"/>
        <v>14.912430089508234</v>
      </c>
      <c r="Q4454" s="210">
        <f t="shared" si="879"/>
        <v>3.0989313109770961E-2</v>
      </c>
      <c r="R4454" s="210">
        <f t="shared" si="885"/>
        <v>3.1095163346008543E-2</v>
      </c>
    </row>
    <row r="4455" spans="1:18" x14ac:dyDescent="0.2">
      <c r="A4455" s="146">
        <v>4451</v>
      </c>
      <c r="B4455" s="146">
        <v>11</v>
      </c>
      <c r="C4455" s="146" t="s">
        <v>651</v>
      </c>
      <c r="D4455" s="162">
        <v>32.799999999999997</v>
      </c>
      <c r="E4455" s="162">
        <v>20980.21922110438</v>
      </c>
      <c r="F4455" s="208">
        <f t="shared" si="880"/>
        <v>18227.614459295484</v>
      </c>
      <c r="G4455" s="208">
        <f t="shared" si="876"/>
        <v>10.162822787707567</v>
      </c>
      <c r="H4455" s="162">
        <f t="shared" si="881"/>
        <v>42.962822787707566</v>
      </c>
      <c r="I4455" s="209" t="str">
        <f t="shared" si="887"/>
        <v>S</v>
      </c>
      <c r="J4455" s="209" t="s">
        <v>7732</v>
      </c>
      <c r="K4455" s="210">
        <v>0.13256930271959383</v>
      </c>
      <c r="L4455" s="162">
        <f t="shared" si="882"/>
        <v>0</v>
      </c>
      <c r="M4455" s="162">
        <f t="shared" si="877"/>
        <v>0</v>
      </c>
      <c r="N4455" s="210">
        <f t="shared" si="883"/>
        <v>0.1016003143184761</v>
      </c>
      <c r="O4455" s="162">
        <f t="shared" si="884"/>
        <v>6.7999999999999972</v>
      </c>
      <c r="P4455" s="162">
        <f t="shared" si="878"/>
        <v>16.962822787707566</v>
      </c>
      <c r="Q4455" s="210">
        <f t="shared" si="879"/>
        <v>3.4511408098816428E-2</v>
      </c>
      <c r="R4455" s="210">
        <f t="shared" si="885"/>
        <v>4.0965580711918727E-2</v>
      </c>
    </row>
    <row r="4456" spans="1:18" x14ac:dyDescent="0.2">
      <c r="A4456" s="146">
        <v>4452</v>
      </c>
      <c r="B4456" s="146">
        <v>12</v>
      </c>
      <c r="C4456" s="146" t="s">
        <v>651</v>
      </c>
      <c r="D4456" s="162">
        <v>34.5</v>
      </c>
      <c r="E4456" s="162">
        <v>22250.482002952314</v>
      </c>
      <c r="F4456" s="208">
        <f t="shared" si="880"/>
        <v>19179.915486544895</v>
      </c>
      <c r="G4456" s="208">
        <f t="shared" si="876"/>
        <v>10.693779079442832</v>
      </c>
      <c r="H4456" s="162">
        <f t="shared" si="881"/>
        <v>45.193779079442834</v>
      </c>
      <c r="I4456" s="209" t="str">
        <f t="shared" si="887"/>
        <v>S</v>
      </c>
      <c r="J4456" s="209" t="s">
        <v>7732</v>
      </c>
      <c r="K4456" s="210">
        <v>0.22084474057211034</v>
      </c>
      <c r="L4456" s="162">
        <f t="shared" si="882"/>
        <v>0</v>
      </c>
      <c r="M4456" s="162">
        <f t="shared" si="877"/>
        <v>0</v>
      </c>
      <c r="N4456" s="210">
        <f t="shared" si="883"/>
        <v>0.12887853408761987</v>
      </c>
      <c r="O4456" s="162">
        <f t="shared" si="884"/>
        <v>8.5</v>
      </c>
      <c r="P4456" s="162">
        <f t="shared" si="878"/>
        <v>19.193779079442834</v>
      </c>
      <c r="Q4456" s="210">
        <f t="shared" si="879"/>
        <v>3.8343669100721511E-2</v>
      </c>
      <c r="R4456" s="210">
        <f t="shared" si="885"/>
        <v>6.8243800481062489E-2</v>
      </c>
    </row>
    <row r="4457" spans="1:18" x14ac:dyDescent="0.2">
      <c r="A4457" s="146">
        <v>4453</v>
      </c>
      <c r="B4457" s="146">
        <v>13</v>
      </c>
      <c r="C4457" s="146" t="s">
        <v>651</v>
      </c>
      <c r="D4457" s="162">
        <v>34.700000000000003</v>
      </c>
      <c r="E4457" s="162">
        <v>22493.563854892964</v>
      </c>
      <c r="F4457" s="208">
        <f t="shared" si="880"/>
        <v>19371.457191833819</v>
      </c>
      <c r="G4457" s="208">
        <f t="shared" si="876"/>
        <v>10.800573328994997</v>
      </c>
      <c r="H4457" s="162">
        <f t="shared" si="881"/>
        <v>45.500573328995003</v>
      </c>
      <c r="I4457" s="209" t="str">
        <f t="shared" si="887"/>
        <v>S</v>
      </c>
      <c r="J4457" s="209" t="s">
        <v>7732</v>
      </c>
      <c r="K4457" s="210">
        <v>3.4609085964779247E-2</v>
      </c>
      <c r="L4457" s="162">
        <f t="shared" si="882"/>
        <v>0</v>
      </c>
      <c r="M4457" s="162">
        <f t="shared" si="877"/>
        <v>0</v>
      </c>
      <c r="N4457" s="210">
        <f t="shared" si="883"/>
        <v>7.1329376147257331E-2</v>
      </c>
      <c r="O4457" s="162">
        <f t="shared" si="884"/>
        <v>8.7000000000000028</v>
      </c>
      <c r="P4457" s="162">
        <f t="shared" si="878"/>
        <v>19.500573328995003</v>
      </c>
      <c r="Q4457" s="210">
        <f t="shared" si="879"/>
        <v>3.8870669850365525E-2</v>
      </c>
      <c r="R4457" s="210">
        <f t="shared" si="885"/>
        <v>1.0694642540699954E-2</v>
      </c>
    </row>
    <row r="4458" spans="1:18" x14ac:dyDescent="0.2">
      <c r="A4458" s="146">
        <v>4454</v>
      </c>
      <c r="B4458" s="146">
        <v>14</v>
      </c>
      <c r="C4458" s="146" t="s">
        <v>651</v>
      </c>
      <c r="D4458" s="162">
        <v>35</v>
      </c>
      <c r="E4458" s="162">
        <v>21556.598870035818</v>
      </c>
      <c r="F4458" s="208">
        <f t="shared" si="880"/>
        <v>18538.675028230802</v>
      </c>
      <c r="G4458" s="208">
        <f t="shared" si="876"/>
        <v>10.33625488686638</v>
      </c>
      <c r="H4458" s="162">
        <f t="shared" si="881"/>
        <v>45.336254886866378</v>
      </c>
      <c r="I4458" s="209" t="str">
        <f t="shared" si="887"/>
        <v>S</v>
      </c>
      <c r="J4458" s="209" t="s">
        <v>7732</v>
      </c>
      <c r="K4458" s="210">
        <v>2.2582584271637833E-2</v>
      </c>
      <c r="L4458" s="162">
        <f t="shared" si="882"/>
        <v>0</v>
      </c>
      <c r="M4458" s="162">
        <f t="shared" si="877"/>
        <v>0</v>
      </c>
      <c r="N4458" s="210">
        <f t="shared" si="883"/>
        <v>6.7613035971323107E-2</v>
      </c>
      <c r="O4458" s="162">
        <f t="shared" si="884"/>
        <v>9</v>
      </c>
      <c r="P4458" s="162">
        <f t="shared" si="878"/>
        <v>19.336254886866378</v>
      </c>
      <c r="Q4458" s="210">
        <f t="shared" si="879"/>
        <v>3.8588409207252018E-2</v>
      </c>
      <c r="R4458" s="210">
        <f t="shared" si="885"/>
        <v>6.9783023647657302E-3</v>
      </c>
    </row>
    <row r="4459" spans="1:18" x14ac:dyDescent="0.2">
      <c r="A4459" s="146">
        <v>4455</v>
      </c>
      <c r="B4459" s="146">
        <v>15</v>
      </c>
      <c r="C4459" s="146" t="s">
        <v>651</v>
      </c>
      <c r="D4459" s="162">
        <v>35.9</v>
      </c>
      <c r="E4459" s="162">
        <v>19170.609878879539</v>
      </c>
      <c r="F4459" s="208">
        <f t="shared" si="880"/>
        <v>16417.71030027244</v>
      </c>
      <c r="G4459" s="208">
        <f t="shared" si="876"/>
        <v>9.1537091007815246</v>
      </c>
      <c r="H4459" s="162">
        <f t="shared" si="881"/>
        <v>45.053709100781525</v>
      </c>
      <c r="I4459" s="209" t="str">
        <f t="shared" si="887"/>
        <v>S</v>
      </c>
      <c r="J4459" s="209" t="s">
        <v>7732</v>
      </c>
      <c r="K4459" s="210">
        <v>4.6483925577106865E-2</v>
      </c>
      <c r="L4459" s="162">
        <f t="shared" si="882"/>
        <v>0</v>
      </c>
      <c r="M4459" s="162">
        <f t="shared" si="877"/>
        <v>0</v>
      </c>
      <c r="N4459" s="210">
        <f t="shared" si="883"/>
        <v>7.499885083408464E-2</v>
      </c>
      <c r="O4459" s="162">
        <f t="shared" si="884"/>
        <v>9.8999999999999986</v>
      </c>
      <c r="P4459" s="162">
        <f t="shared" si="878"/>
        <v>19.053709100781525</v>
      </c>
      <c r="Q4459" s="210">
        <f t="shared" si="879"/>
        <v>3.8103061645187772E-2</v>
      </c>
      <c r="R4459" s="210">
        <f t="shared" si="885"/>
        <v>1.4364117227527264E-2</v>
      </c>
    </row>
    <row r="4460" spans="1:18" x14ac:dyDescent="0.2">
      <c r="A4460" s="146">
        <v>4456</v>
      </c>
      <c r="B4460" s="146">
        <v>16</v>
      </c>
      <c r="C4460" s="146" t="s">
        <v>651</v>
      </c>
      <c r="D4460" s="162">
        <v>35.4</v>
      </c>
      <c r="E4460" s="162">
        <v>15676.691118110602</v>
      </c>
      <c r="F4460" s="208">
        <f t="shared" si="880"/>
        <v>13456.871655786143</v>
      </c>
      <c r="G4460" s="208">
        <f t="shared" si="876"/>
        <v>7.502890859365114</v>
      </c>
      <c r="H4460" s="162">
        <f t="shared" si="881"/>
        <v>42.902890859365115</v>
      </c>
      <c r="I4460" s="209" t="str">
        <f t="shared" si="887"/>
        <v>S</v>
      </c>
      <c r="J4460" s="209" t="s">
        <v>7732</v>
      </c>
      <c r="K4460" s="210">
        <v>3.8382846028623671E-2</v>
      </c>
      <c r="L4460" s="162">
        <f t="shared" si="882"/>
        <v>0</v>
      </c>
      <c r="M4460" s="162">
        <f t="shared" si="877"/>
        <v>0</v>
      </c>
      <c r="N4460" s="210">
        <f t="shared" si="883"/>
        <v>7.2495515436756544E-2</v>
      </c>
      <c r="O4460" s="162">
        <f t="shared" si="884"/>
        <v>9.3999999999999986</v>
      </c>
      <c r="P4460" s="162">
        <f t="shared" si="878"/>
        <v>16.902890859365115</v>
      </c>
      <c r="Q4460" s="210">
        <f t="shared" si="879"/>
        <v>3.4408459066329063E-2</v>
      </c>
      <c r="R4460" s="210">
        <f t="shared" si="885"/>
        <v>1.1860781830199167E-2</v>
      </c>
    </row>
    <row r="4461" spans="1:18" x14ac:dyDescent="0.2">
      <c r="A4461" s="146">
        <v>4457</v>
      </c>
      <c r="B4461" s="146">
        <v>17</v>
      </c>
      <c r="C4461" s="146" t="s">
        <v>651</v>
      </c>
      <c r="D4461" s="162">
        <v>32.1</v>
      </c>
      <c r="E4461" s="162">
        <v>11591.635161843384</v>
      </c>
      <c r="F4461" s="208">
        <f t="shared" si="880"/>
        <v>10103.269207062693</v>
      </c>
      <c r="G4461" s="208">
        <f t="shared" si="876"/>
        <v>5.633086806678568</v>
      </c>
      <c r="H4461" s="162">
        <f t="shared" si="881"/>
        <v>37.733086806678571</v>
      </c>
      <c r="I4461" s="209" t="str">
        <f t="shared" si="887"/>
        <v>S</v>
      </c>
      <c r="J4461" s="209" t="s">
        <v>7732</v>
      </c>
      <c r="K4461" s="210">
        <v>5.8679379115241882E-2</v>
      </c>
      <c r="L4461" s="162">
        <f t="shared" si="882"/>
        <v>0</v>
      </c>
      <c r="M4461" s="162">
        <f t="shared" si="877"/>
        <v>0</v>
      </c>
      <c r="N4461" s="210">
        <f t="shared" si="883"/>
        <v>7.8767399253560369E-2</v>
      </c>
      <c r="O4461" s="162">
        <f t="shared" si="884"/>
        <v>6.1000000000000014</v>
      </c>
      <c r="P4461" s="162">
        <f t="shared" si="878"/>
        <v>11.733086806678571</v>
      </c>
      <c r="Q4461" s="210">
        <f t="shared" si="879"/>
        <v>2.5527945121705146E-2</v>
      </c>
      <c r="R4461" s="210">
        <f t="shared" si="885"/>
        <v>1.8132665647002992E-2</v>
      </c>
    </row>
    <row r="4462" spans="1:18" x14ac:dyDescent="0.2">
      <c r="A4462" s="146">
        <v>4458</v>
      </c>
      <c r="B4462" s="146">
        <v>18</v>
      </c>
      <c r="C4462" s="146" t="s">
        <v>651</v>
      </c>
      <c r="D4462" s="162">
        <v>32.200000000000003</v>
      </c>
      <c r="E4462" s="162">
        <v>7187.7605108773751</v>
      </c>
      <c r="F4462" s="208">
        <f t="shared" si="880"/>
        <v>6261.9769570763692</v>
      </c>
      <c r="G4462" s="208">
        <f t="shared" si="876"/>
        <v>3.4913708679536741</v>
      </c>
      <c r="H4462" s="162">
        <f t="shared" si="881"/>
        <v>35.69137086795368</v>
      </c>
      <c r="I4462" s="209" t="str">
        <f t="shared" si="887"/>
        <v>S</v>
      </c>
      <c r="J4462" s="209" t="s">
        <v>7732</v>
      </c>
      <c r="K4462" s="210">
        <v>4.6779214661605242E-2</v>
      </c>
      <c r="L4462" s="162">
        <f t="shared" si="882"/>
        <v>0</v>
      </c>
      <c r="M4462" s="162">
        <f t="shared" si="877"/>
        <v>0</v>
      </c>
      <c r="N4462" s="210">
        <f t="shared" si="883"/>
        <v>7.5090098872478209E-2</v>
      </c>
      <c r="O4462" s="162">
        <f t="shared" si="884"/>
        <v>6.2000000000000028</v>
      </c>
      <c r="P4462" s="162">
        <f t="shared" si="878"/>
        <v>9.6913708679536796</v>
      </c>
      <c r="Q4462" s="210">
        <f t="shared" si="879"/>
        <v>2.202075477560584E-2</v>
      </c>
      <c r="R4462" s="210">
        <f t="shared" si="885"/>
        <v>1.4455365265920832E-2</v>
      </c>
    </row>
    <row r="4463" spans="1:18" x14ac:dyDescent="0.2">
      <c r="A4463" s="146">
        <v>4459</v>
      </c>
      <c r="B4463" s="146">
        <v>19</v>
      </c>
      <c r="C4463" s="146" t="s">
        <v>651</v>
      </c>
      <c r="D4463" s="162">
        <v>31.3</v>
      </c>
      <c r="E4463" s="162">
        <v>3307.3610966220444</v>
      </c>
      <c r="F4463" s="208">
        <f t="shared" si="880"/>
        <v>2893.2794873249645</v>
      </c>
      <c r="G4463" s="208">
        <f t="shared" si="876"/>
        <v>1.613150572756272</v>
      </c>
      <c r="H4463" s="162">
        <f t="shared" si="881"/>
        <v>32.913150572756273</v>
      </c>
      <c r="I4463" s="209" t="str">
        <f t="shared" si="887"/>
        <v>S</v>
      </c>
      <c r="J4463" s="209" t="s">
        <v>7732</v>
      </c>
      <c r="K4463" s="210">
        <v>3.459122226651877E-2</v>
      </c>
      <c r="L4463" s="162">
        <f t="shared" si="882"/>
        <v>0</v>
      </c>
      <c r="M4463" s="162">
        <f t="shared" si="877"/>
        <v>0</v>
      </c>
      <c r="N4463" s="210">
        <f t="shared" si="883"/>
        <v>7.1323856039978414E-2</v>
      </c>
      <c r="O4463" s="162">
        <f t="shared" si="884"/>
        <v>5.3000000000000007</v>
      </c>
      <c r="P4463" s="162">
        <f t="shared" si="878"/>
        <v>6.9131505727562725</v>
      </c>
      <c r="Q4463" s="210">
        <f t="shared" si="879"/>
        <v>1.7248422242051371E-2</v>
      </c>
      <c r="R4463" s="210">
        <f t="shared" si="885"/>
        <v>1.0689122433421037E-2</v>
      </c>
    </row>
    <row r="4464" spans="1:18" x14ac:dyDescent="0.2">
      <c r="A4464" s="146">
        <v>4460</v>
      </c>
      <c r="B4464" s="146">
        <v>20</v>
      </c>
      <c r="C4464" s="146" t="s">
        <v>651</v>
      </c>
      <c r="D4464" s="162">
        <v>29.2</v>
      </c>
      <c r="E4464" s="162">
        <v>925.82721386330172</v>
      </c>
      <c r="F4464" s="208">
        <f t="shared" si="880"/>
        <v>817.69059528406808</v>
      </c>
      <c r="G4464" s="208">
        <f t="shared" si="876"/>
        <v>0.45590412467876418</v>
      </c>
      <c r="H4464" s="162">
        <f t="shared" si="881"/>
        <v>29.655904124678763</v>
      </c>
      <c r="I4464" s="209" t="str">
        <f t="shared" si="887"/>
        <v>S</v>
      </c>
      <c r="J4464" s="209" t="s">
        <v>7732</v>
      </c>
      <c r="K4464" s="210">
        <v>6.4269999253168272E-2</v>
      </c>
      <c r="L4464" s="162">
        <f t="shared" si="882"/>
        <v>0</v>
      </c>
      <c r="M4464" s="162">
        <f t="shared" si="877"/>
        <v>0</v>
      </c>
      <c r="N4464" s="210">
        <f t="shared" si="883"/>
        <v>8.0494971140804311E-2</v>
      </c>
      <c r="O4464" s="162">
        <f t="shared" si="884"/>
        <v>3.1999999999999993</v>
      </c>
      <c r="P4464" s="162">
        <f t="shared" si="878"/>
        <v>3.6559041246787629</v>
      </c>
      <c r="Q4464" s="210">
        <f t="shared" si="879"/>
        <v>1.1653234840664788E-2</v>
      </c>
      <c r="R4464" s="210">
        <f t="shared" si="885"/>
        <v>1.9860237534246934E-2</v>
      </c>
    </row>
    <row r="4465" spans="1:18" x14ac:dyDescent="0.2">
      <c r="A4465" s="146">
        <v>4461</v>
      </c>
      <c r="B4465" s="146">
        <v>21</v>
      </c>
      <c r="C4465" s="146" t="s">
        <v>651</v>
      </c>
      <c r="D4465" s="162">
        <v>28.3</v>
      </c>
      <c r="E4465" s="162">
        <v>70.446401536064769</v>
      </c>
      <c r="F4465" s="208">
        <f t="shared" si="880"/>
        <v>62.471868882182243</v>
      </c>
      <c r="G4465" s="208">
        <f t="shared" si="876"/>
        <v>3.4831246517985665E-2</v>
      </c>
      <c r="H4465" s="162">
        <f t="shared" si="881"/>
        <v>28.334831246517986</v>
      </c>
      <c r="I4465" s="209" t="str">
        <f t="shared" si="887"/>
        <v>S</v>
      </c>
      <c r="J4465" s="209" t="s">
        <v>7732</v>
      </c>
      <c r="K4465" s="210">
        <v>1.4527204224327014E-2</v>
      </c>
      <c r="L4465" s="162">
        <f t="shared" si="882"/>
        <v>0</v>
      </c>
      <c r="M4465" s="162">
        <f t="shared" si="877"/>
        <v>0</v>
      </c>
      <c r="N4465" s="210">
        <f t="shared" si="883"/>
        <v>6.5123822294222602E-2</v>
      </c>
      <c r="O4465" s="162">
        <f t="shared" si="884"/>
        <v>2.3000000000000007</v>
      </c>
      <c r="P4465" s="162">
        <f t="shared" si="878"/>
        <v>2.3348312465179859</v>
      </c>
      <c r="Q4465" s="210">
        <f t="shared" si="879"/>
        <v>9.3839406862229625E-3</v>
      </c>
      <c r="R4465" s="210">
        <f t="shared" si="885"/>
        <v>4.4890886876652256E-3</v>
      </c>
    </row>
    <row r="4466" spans="1:18" x14ac:dyDescent="0.2">
      <c r="A4466" s="146">
        <v>4462</v>
      </c>
      <c r="B4466" s="146">
        <v>22</v>
      </c>
      <c r="C4466" s="146" t="s">
        <v>651</v>
      </c>
      <c r="D4466" s="162">
        <v>27.3</v>
      </c>
      <c r="E4466" s="162">
        <v>0</v>
      </c>
      <c r="F4466" s="208">
        <f t="shared" si="880"/>
        <v>0</v>
      </c>
      <c r="G4466" s="208">
        <f t="shared" si="876"/>
        <v>0</v>
      </c>
      <c r="H4466" s="162">
        <f t="shared" si="881"/>
        <v>27.3</v>
      </c>
      <c r="I4466" s="209" t="str">
        <f t="shared" si="887"/>
        <v>S</v>
      </c>
      <c r="J4466" s="209" t="s">
        <v>7732</v>
      </c>
      <c r="K4466" s="210">
        <v>1.9755887182638668E-2</v>
      </c>
      <c r="L4466" s="162">
        <f t="shared" si="882"/>
        <v>0</v>
      </c>
      <c r="M4466" s="162">
        <f t="shared" si="877"/>
        <v>0</v>
      </c>
      <c r="N4466" s="210">
        <f t="shared" si="883"/>
        <v>6.6739551044028358E-2</v>
      </c>
      <c r="O4466" s="162">
        <f t="shared" si="884"/>
        <v>1.3000000000000007</v>
      </c>
      <c r="P4466" s="162">
        <f t="shared" si="878"/>
        <v>1.3000000000000007</v>
      </c>
      <c r="Q4466" s="210">
        <f t="shared" si="879"/>
        <v>7.6063426919121494E-3</v>
      </c>
      <c r="R4466" s="210">
        <f t="shared" si="885"/>
        <v>6.1048174374709815E-3</v>
      </c>
    </row>
    <row r="4467" spans="1:18" x14ac:dyDescent="0.2">
      <c r="A4467" s="146">
        <v>4463</v>
      </c>
      <c r="B4467" s="146">
        <v>23</v>
      </c>
      <c r="C4467" s="146" t="s">
        <v>651</v>
      </c>
      <c r="D4467" s="162">
        <v>26</v>
      </c>
      <c r="E4467" s="162">
        <v>0</v>
      </c>
      <c r="F4467" s="208">
        <f t="shared" si="880"/>
        <v>0</v>
      </c>
      <c r="G4467" s="208">
        <f t="shared" si="876"/>
        <v>0</v>
      </c>
      <c r="H4467" s="162">
        <f t="shared" si="881"/>
        <v>26</v>
      </c>
      <c r="I4467" s="209" t="str">
        <f t="shared" si="887"/>
        <v>S</v>
      </c>
      <c r="J4467" s="209" t="s">
        <v>7732</v>
      </c>
      <c r="K4467" s="210">
        <v>1.0101813753655873E-2</v>
      </c>
      <c r="L4467" s="162">
        <f t="shared" si="882"/>
        <v>0</v>
      </c>
      <c r="M4467" s="162">
        <f t="shared" si="877"/>
        <v>0</v>
      </c>
      <c r="N4467" s="210">
        <f t="shared" si="883"/>
        <v>6.3756321019123569E-2</v>
      </c>
      <c r="O4467" s="162">
        <f t="shared" si="884"/>
        <v>0</v>
      </c>
      <c r="P4467" s="162">
        <f t="shared" si="878"/>
        <v>0</v>
      </c>
      <c r="Q4467" s="210">
        <f t="shared" si="879"/>
        <v>5.3732468123861565E-3</v>
      </c>
      <c r="R4467" s="210">
        <f t="shared" si="885"/>
        <v>3.1215874125661916E-3</v>
      </c>
    </row>
    <row r="4468" spans="1:18" x14ac:dyDescent="0.2">
      <c r="A4468" s="146">
        <v>4464</v>
      </c>
      <c r="B4468" s="146">
        <v>24</v>
      </c>
      <c r="C4468" s="146" t="s">
        <v>651</v>
      </c>
      <c r="D4468" s="162">
        <v>24.5</v>
      </c>
      <c r="E4468" s="162">
        <v>0</v>
      </c>
      <c r="F4468" s="208">
        <f t="shared" si="880"/>
        <v>0</v>
      </c>
      <c r="G4468" s="208">
        <f t="shared" si="876"/>
        <v>0</v>
      </c>
      <c r="H4468" s="162">
        <f t="shared" si="881"/>
        <v>24.5</v>
      </c>
      <c r="I4468" s="209" t="str">
        <f t="shared" si="887"/>
        <v>S</v>
      </c>
      <c r="J4468" s="209" t="s">
        <v>7732</v>
      </c>
      <c r="K4468" s="210">
        <v>6.6332790080812082E-2</v>
      </c>
      <c r="L4468" s="162">
        <f t="shared" si="882"/>
        <v>0</v>
      </c>
      <c r="M4468" s="162">
        <f t="shared" si="877"/>
        <v>0</v>
      </c>
      <c r="N4468" s="210">
        <f t="shared" si="883"/>
        <v>8.1132399432332608E-2</v>
      </c>
      <c r="O4468" s="162">
        <f t="shared" si="884"/>
        <v>0</v>
      </c>
      <c r="P4468" s="162">
        <f t="shared" si="878"/>
        <v>0</v>
      </c>
      <c r="Q4468" s="210">
        <f t="shared" si="879"/>
        <v>5.3732468123861565E-3</v>
      </c>
      <c r="R4468" s="210">
        <f t="shared" si="885"/>
        <v>2.0497665825775231E-2</v>
      </c>
    </row>
    <row r="4469" spans="1:18" x14ac:dyDescent="0.2">
      <c r="A4469" s="146">
        <v>4465</v>
      </c>
      <c r="B4469" s="146">
        <v>1</v>
      </c>
      <c r="C4469" s="146" t="s">
        <v>879</v>
      </c>
      <c r="D4469" s="162">
        <v>22.3</v>
      </c>
      <c r="E4469" s="162">
        <v>0</v>
      </c>
      <c r="F4469" s="208">
        <f t="shared" si="880"/>
        <v>0</v>
      </c>
      <c r="G4469" s="208">
        <f t="shared" si="876"/>
        <v>0</v>
      </c>
      <c r="H4469" s="162">
        <f t="shared" si="881"/>
        <v>22.3</v>
      </c>
      <c r="I4469" s="209" t="str">
        <f>IF(AVERAGE(H4469:H4492)&gt;15,"S",IF(AVERAGE(H4469:H4492)&lt;5,"W","Ü"))</f>
        <v>S</v>
      </c>
      <c r="J4469" s="209" t="s">
        <v>7731</v>
      </c>
      <c r="K4469" s="210">
        <v>1.6809008365835574E-4</v>
      </c>
      <c r="L4469" s="162">
        <f t="shared" si="882"/>
        <v>0</v>
      </c>
      <c r="M4469" s="162">
        <f t="shared" si="877"/>
        <v>0</v>
      </c>
      <c r="N4469" s="210">
        <f t="shared" si="883"/>
        <v>6.0686675555015418E-2</v>
      </c>
      <c r="O4469" s="162">
        <f t="shared" si="884"/>
        <v>0</v>
      </c>
      <c r="P4469" s="162">
        <f t="shared" si="878"/>
        <v>0</v>
      </c>
      <c r="Q4469" s="210">
        <f t="shared" si="879"/>
        <v>5.3732468123861565E-3</v>
      </c>
      <c r="R4469" s="210">
        <f t="shared" si="885"/>
        <v>5.1941948458041065E-5</v>
      </c>
    </row>
    <row r="4470" spans="1:18" x14ac:dyDescent="0.2">
      <c r="A4470" s="146">
        <v>4466</v>
      </c>
      <c r="B4470" s="146">
        <v>2</v>
      </c>
      <c r="C4470" s="146" t="s">
        <v>879</v>
      </c>
      <c r="D4470" s="162">
        <v>20.5</v>
      </c>
      <c r="E4470" s="162">
        <v>0</v>
      </c>
      <c r="F4470" s="208">
        <f t="shared" si="880"/>
        <v>0</v>
      </c>
      <c r="G4470" s="208">
        <f t="shared" si="876"/>
        <v>0</v>
      </c>
      <c r="H4470" s="162">
        <f t="shared" si="881"/>
        <v>20.5</v>
      </c>
      <c r="I4470" s="209" t="str">
        <f>IF(I4469="S","S",IF(I4469="W","W","Ü"))</f>
        <v>S</v>
      </c>
      <c r="J4470" s="209" t="s">
        <v>7731</v>
      </c>
      <c r="K4470" s="210">
        <v>1.0627291674174604E-3</v>
      </c>
      <c r="L4470" s="162">
        <f t="shared" si="882"/>
        <v>0</v>
      </c>
      <c r="M4470" s="162">
        <f t="shared" si="877"/>
        <v>0</v>
      </c>
      <c r="N4470" s="210">
        <f t="shared" si="883"/>
        <v>6.0963130275994752E-2</v>
      </c>
      <c r="O4470" s="162">
        <f t="shared" si="884"/>
        <v>0</v>
      </c>
      <c r="P4470" s="162">
        <f t="shared" si="878"/>
        <v>0</v>
      </c>
      <c r="Q4470" s="210">
        <f t="shared" si="879"/>
        <v>5.3732468123861565E-3</v>
      </c>
      <c r="R4470" s="210">
        <f t="shared" si="885"/>
        <v>3.2839666943737522E-4</v>
      </c>
    </row>
    <row r="4471" spans="1:18" x14ac:dyDescent="0.2">
      <c r="A4471" s="146">
        <v>4467</v>
      </c>
      <c r="B4471" s="146">
        <v>3</v>
      </c>
      <c r="C4471" s="146" t="s">
        <v>879</v>
      </c>
      <c r="D4471" s="162">
        <v>20.6</v>
      </c>
      <c r="E4471" s="162">
        <v>0</v>
      </c>
      <c r="F4471" s="208">
        <f t="shared" si="880"/>
        <v>0</v>
      </c>
      <c r="G4471" s="208">
        <f t="shared" si="876"/>
        <v>0</v>
      </c>
      <c r="H4471" s="162">
        <f t="shared" si="881"/>
        <v>20.6</v>
      </c>
      <c r="I4471" s="209" t="str">
        <f t="shared" ref="I4471:I4492" si="888">IF(I4470="S","S",IF(I4470="W","W","Ü"))</f>
        <v>S</v>
      </c>
      <c r="J4471" s="209" t="s">
        <v>7731</v>
      </c>
      <c r="K4471" s="210">
        <v>5.129509595208039E-5</v>
      </c>
      <c r="L4471" s="162">
        <f t="shared" si="882"/>
        <v>0</v>
      </c>
      <c r="M4471" s="162">
        <f t="shared" si="877"/>
        <v>0</v>
      </c>
      <c r="N4471" s="210">
        <f t="shared" si="883"/>
        <v>6.0650584435899033E-2</v>
      </c>
      <c r="O4471" s="162">
        <f t="shared" si="884"/>
        <v>0</v>
      </c>
      <c r="P4471" s="162">
        <f t="shared" si="878"/>
        <v>0</v>
      </c>
      <c r="Q4471" s="210">
        <f t="shared" si="879"/>
        <v>5.3732468123861565E-3</v>
      </c>
      <c r="R4471" s="210">
        <f t="shared" si="885"/>
        <v>1.5850829341655659E-5</v>
      </c>
    </row>
    <row r="4472" spans="1:18" x14ac:dyDescent="0.2">
      <c r="A4472" s="146">
        <v>4468</v>
      </c>
      <c r="B4472" s="146">
        <v>4</v>
      </c>
      <c r="C4472" s="146" t="s">
        <v>879</v>
      </c>
      <c r="D4472" s="162">
        <v>19.3</v>
      </c>
      <c r="E4472" s="162">
        <v>0.27844427484610579</v>
      </c>
      <c r="F4472" s="208">
        <f t="shared" si="880"/>
        <v>0.25694837682798644</v>
      </c>
      <c r="G4472" s="208">
        <f t="shared" si="876"/>
        <v>1.4326179792332856E-4</v>
      </c>
      <c r="H4472" s="162">
        <f t="shared" si="881"/>
        <v>19.300143261797924</v>
      </c>
      <c r="I4472" s="209" t="str">
        <f t="shared" si="888"/>
        <v>S</v>
      </c>
      <c r="J4472" s="209" t="s">
        <v>7731</v>
      </c>
      <c r="K4472" s="210">
        <v>0</v>
      </c>
      <c r="L4472" s="162">
        <f t="shared" si="882"/>
        <v>0</v>
      </c>
      <c r="M4472" s="162">
        <f t="shared" si="877"/>
        <v>0</v>
      </c>
      <c r="N4472" s="210">
        <f t="shared" si="883"/>
        <v>6.0634733606557377E-2</v>
      </c>
      <c r="O4472" s="162">
        <f t="shared" si="884"/>
        <v>0</v>
      </c>
      <c r="P4472" s="162">
        <f t="shared" si="878"/>
        <v>0</v>
      </c>
      <c r="Q4472" s="210">
        <f t="shared" si="879"/>
        <v>5.3732468123861565E-3</v>
      </c>
      <c r="R4472" s="210">
        <f t="shared" si="885"/>
        <v>0</v>
      </c>
    </row>
    <row r="4473" spans="1:18" x14ac:dyDescent="0.2">
      <c r="A4473" s="146">
        <v>4469</v>
      </c>
      <c r="B4473" s="146">
        <v>5</v>
      </c>
      <c r="C4473" s="146" t="s">
        <v>879</v>
      </c>
      <c r="D4473" s="162">
        <v>19.7</v>
      </c>
      <c r="E4473" s="162">
        <v>204.09965346219553</v>
      </c>
      <c r="F4473" s="208">
        <f t="shared" si="880"/>
        <v>188.01660076937452</v>
      </c>
      <c r="G4473" s="208">
        <f t="shared" si="876"/>
        <v>0.10482882436609146</v>
      </c>
      <c r="H4473" s="162">
        <f t="shared" si="881"/>
        <v>19.804828824366091</v>
      </c>
      <c r="I4473" s="209" t="str">
        <f t="shared" si="888"/>
        <v>S</v>
      </c>
      <c r="J4473" s="209" t="s">
        <v>7731</v>
      </c>
      <c r="K4473" s="210">
        <v>0</v>
      </c>
      <c r="L4473" s="162">
        <f t="shared" si="882"/>
        <v>0</v>
      </c>
      <c r="M4473" s="162">
        <f t="shared" si="877"/>
        <v>0</v>
      </c>
      <c r="N4473" s="210">
        <f t="shared" si="883"/>
        <v>6.0634733606557377E-2</v>
      </c>
      <c r="O4473" s="162">
        <f t="shared" si="884"/>
        <v>0</v>
      </c>
      <c r="P4473" s="162">
        <f t="shared" si="878"/>
        <v>0</v>
      </c>
      <c r="Q4473" s="210">
        <f t="shared" si="879"/>
        <v>5.3732468123861565E-3</v>
      </c>
      <c r="R4473" s="210">
        <f t="shared" si="885"/>
        <v>0</v>
      </c>
    </row>
    <row r="4474" spans="1:18" x14ac:dyDescent="0.2">
      <c r="A4474" s="146">
        <v>4470</v>
      </c>
      <c r="B4474" s="146">
        <v>6</v>
      </c>
      <c r="C4474" s="146" t="s">
        <v>879</v>
      </c>
      <c r="D4474" s="162">
        <v>19.8</v>
      </c>
      <c r="E4474" s="162">
        <v>1374.122496365532</v>
      </c>
      <c r="F4474" s="208">
        <f t="shared" si="880"/>
        <v>1265.2919946533818</v>
      </c>
      <c r="G4474" s="208">
        <f t="shared" si="876"/>
        <v>0.70546468629139314</v>
      </c>
      <c r="H4474" s="162">
        <f t="shared" si="881"/>
        <v>20.505464686291393</v>
      </c>
      <c r="I4474" s="209" t="str">
        <f t="shared" si="888"/>
        <v>S</v>
      </c>
      <c r="J4474" s="209" t="s">
        <v>7731</v>
      </c>
      <c r="K4474" s="210">
        <v>2.2475801209669889E-3</v>
      </c>
      <c r="L4474" s="162">
        <f t="shared" si="882"/>
        <v>0</v>
      </c>
      <c r="M4474" s="162">
        <f t="shared" si="877"/>
        <v>0</v>
      </c>
      <c r="N4474" s="210">
        <f t="shared" si="883"/>
        <v>6.1329264112210922E-2</v>
      </c>
      <c r="O4474" s="162">
        <f t="shared" si="884"/>
        <v>0</v>
      </c>
      <c r="P4474" s="162">
        <f t="shared" si="878"/>
        <v>0</v>
      </c>
      <c r="Q4474" s="210">
        <f t="shared" si="879"/>
        <v>5.3732468123861565E-3</v>
      </c>
      <c r="R4474" s="210">
        <f t="shared" si="885"/>
        <v>6.9453050565354557E-4</v>
      </c>
    </row>
    <row r="4475" spans="1:18" x14ac:dyDescent="0.2">
      <c r="A4475" s="146">
        <v>4471</v>
      </c>
      <c r="B4475" s="146">
        <v>7</v>
      </c>
      <c r="C4475" s="146" t="s">
        <v>879</v>
      </c>
      <c r="D4475" s="162">
        <v>19.8</v>
      </c>
      <c r="E4475" s="162">
        <v>3997.902898240387</v>
      </c>
      <c r="F4475" s="208">
        <f t="shared" si="880"/>
        <v>3681.2689886997482</v>
      </c>
      <c r="G4475" s="208">
        <f t="shared" si="876"/>
        <v>2.052494825890947</v>
      </c>
      <c r="H4475" s="162">
        <f t="shared" si="881"/>
        <v>21.852494825890947</v>
      </c>
      <c r="I4475" s="209" t="str">
        <f t="shared" si="888"/>
        <v>S</v>
      </c>
      <c r="J4475" s="209" t="s">
        <v>7731</v>
      </c>
      <c r="K4475" s="210">
        <v>0.1696313040028852</v>
      </c>
      <c r="L4475" s="162">
        <f t="shared" si="882"/>
        <v>0</v>
      </c>
      <c r="M4475" s="162">
        <f t="shared" si="877"/>
        <v>0</v>
      </c>
      <c r="N4475" s="210">
        <f t="shared" si="883"/>
        <v>0.11305293852158663</v>
      </c>
      <c r="O4475" s="162">
        <f t="shared" si="884"/>
        <v>0</v>
      </c>
      <c r="P4475" s="162">
        <f t="shared" si="878"/>
        <v>0</v>
      </c>
      <c r="Q4475" s="210">
        <f t="shared" si="879"/>
        <v>5.3732468123861565E-3</v>
      </c>
      <c r="R4475" s="210">
        <f t="shared" si="885"/>
        <v>5.241820491502925E-2</v>
      </c>
    </row>
    <row r="4476" spans="1:18" x14ac:dyDescent="0.2">
      <c r="A4476" s="146">
        <v>4472</v>
      </c>
      <c r="B4476" s="146">
        <v>8</v>
      </c>
      <c r="C4476" s="146" t="s">
        <v>879</v>
      </c>
      <c r="D4476" s="162">
        <v>18.5</v>
      </c>
      <c r="E4476" s="162">
        <v>8262.5554117833435</v>
      </c>
      <c r="F4476" s="208">
        <f t="shared" si="880"/>
        <v>7651.1263113113764</v>
      </c>
      <c r="G4476" s="208">
        <f t="shared" si="876"/>
        <v>4.2658923361510235</v>
      </c>
      <c r="H4476" s="162">
        <f t="shared" si="881"/>
        <v>22.765892336151023</v>
      </c>
      <c r="I4476" s="209" t="str">
        <f t="shared" si="888"/>
        <v>S</v>
      </c>
      <c r="J4476" s="209" t="s">
        <v>7731</v>
      </c>
      <c r="K4476" s="210">
        <v>3.7725964762110445E-2</v>
      </c>
      <c r="L4476" s="162">
        <f t="shared" si="882"/>
        <v>0</v>
      </c>
      <c r="M4476" s="162">
        <f t="shared" si="877"/>
        <v>0</v>
      </c>
      <c r="N4476" s="210">
        <f t="shared" si="883"/>
        <v>7.2292530869519186E-2</v>
      </c>
      <c r="O4476" s="162">
        <f t="shared" si="884"/>
        <v>0</v>
      </c>
      <c r="P4476" s="162">
        <f t="shared" si="878"/>
        <v>0</v>
      </c>
      <c r="Q4476" s="210">
        <f t="shared" si="879"/>
        <v>5.3732468123861565E-3</v>
      </c>
      <c r="R4476" s="210">
        <f t="shared" si="885"/>
        <v>1.165779726296181E-2</v>
      </c>
    </row>
    <row r="4477" spans="1:18" x14ac:dyDescent="0.2">
      <c r="A4477" s="146">
        <v>4473</v>
      </c>
      <c r="B4477" s="146">
        <v>9</v>
      </c>
      <c r="C4477" s="146" t="s">
        <v>879</v>
      </c>
      <c r="D4477" s="162">
        <v>18.600000000000001</v>
      </c>
      <c r="E4477" s="162">
        <v>13843.135568248996</v>
      </c>
      <c r="F4477" s="208">
        <f t="shared" si="880"/>
        <v>12813.20628197127</v>
      </c>
      <c r="G4477" s="208">
        <f t="shared" si="876"/>
        <v>7.1440146529766153</v>
      </c>
      <c r="H4477" s="162">
        <f t="shared" si="881"/>
        <v>25.744014652976617</v>
      </c>
      <c r="I4477" s="209" t="str">
        <f t="shared" si="888"/>
        <v>S</v>
      </c>
      <c r="J4477" s="209" t="s">
        <v>7731</v>
      </c>
      <c r="K4477" s="210">
        <v>0.1254103278861449</v>
      </c>
      <c r="L4477" s="162">
        <f t="shared" si="882"/>
        <v>0</v>
      </c>
      <c r="M4477" s="162">
        <f t="shared" si="877"/>
        <v>0</v>
      </c>
      <c r="N4477" s="210">
        <f t="shared" si="883"/>
        <v>9.9388101118753944E-2</v>
      </c>
      <c r="O4477" s="162">
        <f t="shared" si="884"/>
        <v>0</v>
      </c>
      <c r="P4477" s="162">
        <f t="shared" si="878"/>
        <v>0</v>
      </c>
      <c r="Q4477" s="210">
        <f t="shared" si="879"/>
        <v>5.3732468123861565E-3</v>
      </c>
      <c r="R4477" s="210">
        <f t="shared" si="885"/>
        <v>3.8753367512196567E-2</v>
      </c>
    </row>
    <row r="4478" spans="1:18" x14ac:dyDescent="0.2">
      <c r="A4478" s="146">
        <v>4474</v>
      </c>
      <c r="B4478" s="146">
        <v>10</v>
      </c>
      <c r="C4478" s="146" t="s">
        <v>879</v>
      </c>
      <c r="D4478" s="162">
        <v>18.399999999999999</v>
      </c>
      <c r="E4478" s="162">
        <v>18790.533443714605</v>
      </c>
      <c r="F4478" s="208">
        <f t="shared" si="880"/>
        <v>17407.550182257211</v>
      </c>
      <c r="G4478" s="208">
        <f t="shared" si="876"/>
        <v>9.7055952146381053</v>
      </c>
      <c r="H4478" s="162">
        <f t="shared" si="881"/>
        <v>28.105595214638104</v>
      </c>
      <c r="I4478" s="209" t="str">
        <f t="shared" si="888"/>
        <v>S</v>
      </c>
      <c r="J4478" s="209" t="s">
        <v>7731</v>
      </c>
      <c r="K4478" s="210">
        <v>0.1324196712221096</v>
      </c>
      <c r="L4478" s="162">
        <f t="shared" si="882"/>
        <v>0</v>
      </c>
      <c r="M4478" s="162">
        <f t="shared" si="877"/>
        <v>0</v>
      </c>
      <c r="N4478" s="210">
        <f t="shared" si="883"/>
        <v>0.10155407630513902</v>
      </c>
      <c r="O4478" s="162">
        <f t="shared" si="884"/>
        <v>0</v>
      </c>
      <c r="P4478" s="162">
        <f t="shared" si="878"/>
        <v>2.1055952146381038</v>
      </c>
      <c r="Q4478" s="210">
        <f t="shared" si="879"/>
        <v>8.990166810661537E-3</v>
      </c>
      <c r="R4478" s="210">
        <f t="shared" si="885"/>
        <v>4.0919342698581641E-2</v>
      </c>
    </row>
    <row r="4479" spans="1:18" x14ac:dyDescent="0.2">
      <c r="A4479" s="146">
        <v>4475</v>
      </c>
      <c r="B4479" s="146">
        <v>11</v>
      </c>
      <c r="C4479" s="146" t="s">
        <v>879</v>
      </c>
      <c r="D4479" s="162">
        <v>20.399999999999999</v>
      </c>
      <c r="E4479" s="162">
        <v>22004.058819713511</v>
      </c>
      <c r="F4479" s="208">
        <f t="shared" si="880"/>
        <v>20208.527620024888</v>
      </c>
      <c r="G4479" s="208">
        <f t="shared" si="876"/>
        <v>11.267282696890259</v>
      </c>
      <c r="H4479" s="162">
        <f t="shared" si="881"/>
        <v>31.667282696890258</v>
      </c>
      <c r="I4479" s="209" t="str">
        <f t="shared" si="888"/>
        <v>S</v>
      </c>
      <c r="J4479" s="209" t="s">
        <v>7731</v>
      </c>
      <c r="K4479" s="210">
        <v>1.0871009142890513E-2</v>
      </c>
      <c r="L4479" s="162">
        <f t="shared" si="882"/>
        <v>0</v>
      </c>
      <c r="M4479" s="162">
        <f t="shared" si="877"/>
        <v>0</v>
      </c>
      <c r="N4479" s="210">
        <f t="shared" si="883"/>
        <v>6.3994012061880101E-2</v>
      </c>
      <c r="O4479" s="162">
        <f t="shared" si="884"/>
        <v>0</v>
      </c>
      <c r="P4479" s="162">
        <f t="shared" si="878"/>
        <v>5.6672826968902577</v>
      </c>
      <c r="Q4479" s="210">
        <f t="shared" si="879"/>
        <v>1.5108312688181988E-2</v>
      </c>
      <c r="R4479" s="210">
        <f t="shared" si="885"/>
        <v>3.3592784553227242E-3</v>
      </c>
    </row>
    <row r="4480" spans="1:18" x14ac:dyDescent="0.2">
      <c r="A4480" s="146">
        <v>4476</v>
      </c>
      <c r="B4480" s="146">
        <v>12</v>
      </c>
      <c r="C4480" s="146" t="s">
        <v>879</v>
      </c>
      <c r="D4480" s="162">
        <v>20.8</v>
      </c>
      <c r="E4480" s="162">
        <v>23953.725632185942</v>
      </c>
      <c r="F4480" s="208">
        <f t="shared" si="880"/>
        <v>21960.775659588071</v>
      </c>
      <c r="G4480" s="208">
        <f t="shared" si="876"/>
        <v>12.244250162707337</v>
      </c>
      <c r="H4480" s="162">
        <f t="shared" si="881"/>
        <v>33.044250162707336</v>
      </c>
      <c r="I4480" s="209" t="str">
        <f t="shared" si="888"/>
        <v>S</v>
      </c>
      <c r="J4480" s="209" t="s">
        <v>7731</v>
      </c>
      <c r="K4480" s="210">
        <v>0.10417659139089416</v>
      </c>
      <c r="L4480" s="162">
        <f t="shared" si="882"/>
        <v>0</v>
      </c>
      <c r="M4480" s="162">
        <f t="shared" si="877"/>
        <v>0</v>
      </c>
      <c r="N4480" s="210">
        <f t="shared" si="883"/>
        <v>9.2826609669623444E-2</v>
      </c>
      <c r="O4480" s="162">
        <f t="shared" si="884"/>
        <v>0</v>
      </c>
      <c r="P4480" s="162">
        <f t="shared" si="878"/>
        <v>7.0442501627073355</v>
      </c>
      <c r="Q4480" s="210">
        <f t="shared" si="879"/>
        <v>1.7473620668303113E-2</v>
      </c>
      <c r="R4480" s="210">
        <f t="shared" si="885"/>
        <v>3.2191876063066067E-2</v>
      </c>
    </row>
    <row r="4481" spans="1:18" x14ac:dyDescent="0.2">
      <c r="A4481" s="146">
        <v>4477</v>
      </c>
      <c r="B4481" s="146">
        <v>13</v>
      </c>
      <c r="C4481" s="146" t="s">
        <v>879</v>
      </c>
      <c r="D4481" s="162">
        <v>22.4</v>
      </c>
      <c r="E4481" s="162">
        <v>24544.305939134534</v>
      </c>
      <c r="F4481" s="208">
        <f t="shared" si="880"/>
        <v>22345.13612698808</v>
      </c>
      <c r="G4481" s="208">
        <f t="shared" si="876"/>
        <v>12.458550685988083</v>
      </c>
      <c r="H4481" s="162">
        <f t="shared" si="881"/>
        <v>34.858550685988078</v>
      </c>
      <c r="I4481" s="209" t="str">
        <f t="shared" si="888"/>
        <v>S</v>
      </c>
      <c r="J4481" s="209" t="s">
        <v>7731</v>
      </c>
      <c r="K4481" s="210">
        <v>0</v>
      </c>
      <c r="L4481" s="162">
        <f t="shared" si="882"/>
        <v>0</v>
      </c>
      <c r="M4481" s="162">
        <f t="shared" si="877"/>
        <v>0</v>
      </c>
      <c r="N4481" s="210">
        <f t="shared" si="883"/>
        <v>6.0634733606557377E-2</v>
      </c>
      <c r="O4481" s="162">
        <f t="shared" si="884"/>
        <v>0</v>
      </c>
      <c r="P4481" s="162">
        <f t="shared" si="878"/>
        <v>8.858550685988078</v>
      </c>
      <c r="Q4481" s="210">
        <f t="shared" si="879"/>
        <v>2.0590164531964709E-2</v>
      </c>
      <c r="R4481" s="210">
        <f t="shared" si="885"/>
        <v>0</v>
      </c>
    </row>
    <row r="4482" spans="1:18" x14ac:dyDescent="0.2">
      <c r="A4482" s="146">
        <v>4478</v>
      </c>
      <c r="B4482" s="146">
        <v>14</v>
      </c>
      <c r="C4482" s="146" t="s">
        <v>879</v>
      </c>
      <c r="D4482" s="162">
        <v>23.5</v>
      </c>
      <c r="E4482" s="162">
        <v>24057.028458153847</v>
      </c>
      <c r="F4482" s="208">
        <f t="shared" si="880"/>
        <v>21795.667783087385</v>
      </c>
      <c r="G4482" s="208">
        <f t="shared" si="876"/>
        <v>12.152194118101045</v>
      </c>
      <c r="H4482" s="162">
        <f t="shared" si="881"/>
        <v>35.652194118101043</v>
      </c>
      <c r="I4482" s="209" t="str">
        <f t="shared" si="888"/>
        <v>S</v>
      </c>
      <c r="J4482" s="209" t="s">
        <v>7731</v>
      </c>
      <c r="K4482" s="210">
        <v>3.0535049939064058E-3</v>
      </c>
      <c r="L4482" s="162">
        <f t="shared" si="882"/>
        <v>0</v>
      </c>
      <c r="M4482" s="162">
        <f t="shared" si="877"/>
        <v>0</v>
      </c>
      <c r="N4482" s="210">
        <f t="shared" si="883"/>
        <v>6.1578305027059625E-2</v>
      </c>
      <c r="O4482" s="162">
        <f t="shared" si="884"/>
        <v>0</v>
      </c>
      <c r="P4482" s="162">
        <f t="shared" si="878"/>
        <v>9.6521941181010433</v>
      </c>
      <c r="Q4482" s="210">
        <f t="shared" si="879"/>
        <v>2.1953458284321884E-2</v>
      </c>
      <c r="R4482" s="210">
        <f t="shared" si="885"/>
        <v>9.4357142050224829E-4</v>
      </c>
    </row>
    <row r="4483" spans="1:18" x14ac:dyDescent="0.2">
      <c r="A4483" s="146">
        <v>4479</v>
      </c>
      <c r="B4483" s="146">
        <v>15</v>
      </c>
      <c r="C4483" s="146" t="s">
        <v>879</v>
      </c>
      <c r="D4483" s="162">
        <v>23.2</v>
      </c>
      <c r="E4483" s="162">
        <v>22336.799728154605</v>
      </c>
      <c r="F4483" s="208">
        <f t="shared" si="880"/>
        <v>20263.944713381858</v>
      </c>
      <c r="G4483" s="208">
        <f t="shared" si="876"/>
        <v>11.29818054698767</v>
      </c>
      <c r="H4483" s="162">
        <f t="shared" si="881"/>
        <v>34.498180546987669</v>
      </c>
      <c r="I4483" s="209" t="str">
        <f t="shared" si="888"/>
        <v>S</v>
      </c>
      <c r="J4483" s="209" t="s">
        <v>7731</v>
      </c>
      <c r="K4483" s="210">
        <v>5.1069529055778294E-3</v>
      </c>
      <c r="L4483" s="162">
        <f t="shared" si="882"/>
        <v>0</v>
      </c>
      <c r="M4483" s="162">
        <f t="shared" si="877"/>
        <v>0</v>
      </c>
      <c r="N4483" s="210">
        <f t="shared" si="883"/>
        <v>6.221284624012783E-2</v>
      </c>
      <c r="O4483" s="162">
        <f t="shared" si="884"/>
        <v>0</v>
      </c>
      <c r="P4483" s="162">
        <f t="shared" si="878"/>
        <v>8.498180546987669</v>
      </c>
      <c r="Q4483" s="210">
        <f t="shared" si="879"/>
        <v>1.9971132937729306E-2</v>
      </c>
      <c r="R4483" s="210">
        <f t="shared" si="885"/>
        <v>1.5781126335704526E-3</v>
      </c>
    </row>
    <row r="4484" spans="1:18" x14ac:dyDescent="0.2">
      <c r="A4484" s="146">
        <v>4480</v>
      </c>
      <c r="B4484" s="146">
        <v>16</v>
      </c>
      <c r="C4484" s="146" t="s">
        <v>879</v>
      </c>
      <c r="D4484" s="162">
        <v>24.2</v>
      </c>
      <c r="E4484" s="162">
        <v>19225.184956749374</v>
      </c>
      <c r="F4484" s="208">
        <f t="shared" si="880"/>
        <v>17364.187052936035</v>
      </c>
      <c r="G4484" s="208">
        <f t="shared" si="876"/>
        <v>9.6814180629984499</v>
      </c>
      <c r="H4484" s="162">
        <f t="shared" si="881"/>
        <v>33.881418062998449</v>
      </c>
      <c r="I4484" s="209" t="str">
        <f t="shared" si="888"/>
        <v>S</v>
      </c>
      <c r="J4484" s="209" t="s">
        <v>7731</v>
      </c>
      <c r="K4484" s="210">
        <v>4.3146212330657137E-2</v>
      </c>
      <c r="L4484" s="162">
        <f t="shared" si="882"/>
        <v>0</v>
      </c>
      <c r="M4484" s="162">
        <f t="shared" si="877"/>
        <v>0</v>
      </c>
      <c r="N4484" s="210">
        <f t="shared" si="883"/>
        <v>7.3967455491530221E-2</v>
      </c>
      <c r="O4484" s="162">
        <f t="shared" si="884"/>
        <v>0</v>
      </c>
      <c r="P4484" s="162">
        <f t="shared" si="878"/>
        <v>7.8814180629984492</v>
      </c>
      <c r="Q4484" s="210">
        <f t="shared" si="879"/>
        <v>1.8911679274927352E-2</v>
      </c>
      <c r="R4484" s="210">
        <f t="shared" si="885"/>
        <v>1.3332721884972844E-2</v>
      </c>
    </row>
    <row r="4485" spans="1:18" x14ac:dyDescent="0.2">
      <c r="A4485" s="146">
        <v>4481</v>
      </c>
      <c r="B4485" s="146">
        <v>17</v>
      </c>
      <c r="C4485" s="146" t="s">
        <v>879</v>
      </c>
      <c r="D4485" s="162">
        <v>24.4</v>
      </c>
      <c r="E4485" s="162">
        <v>14684.037278284235</v>
      </c>
      <c r="F4485" s="208">
        <f t="shared" si="880"/>
        <v>13250.875239923693</v>
      </c>
      <c r="G4485" s="208">
        <f t="shared" ref="G4485:G4548" si="889">$Y$27*F4485</f>
        <v>7.3880373729701692</v>
      </c>
      <c r="H4485" s="162">
        <f t="shared" si="881"/>
        <v>31.788037372970166</v>
      </c>
      <c r="I4485" s="209" t="str">
        <f t="shared" si="888"/>
        <v>S</v>
      </c>
      <c r="J4485" s="209" t="s">
        <v>7731</v>
      </c>
      <c r="K4485" s="210">
        <v>3.9426989059413664E-2</v>
      </c>
      <c r="L4485" s="162">
        <f t="shared" si="882"/>
        <v>0</v>
      </c>
      <c r="M4485" s="162">
        <f t="shared" ref="M4485:M4548" si="890">IF(H4485&gt;=$U$7,0,$U$7-H4485)</f>
        <v>0</v>
      </c>
      <c r="N4485" s="210">
        <f t="shared" si="883"/>
        <v>7.2818168756379781E-2</v>
      </c>
      <c r="O4485" s="162">
        <f t="shared" si="884"/>
        <v>0</v>
      </c>
      <c r="P4485" s="162">
        <f t="shared" ref="P4485:P4548" si="891">IF(H4485&lt;=$U$17,0,H4485-$U$17)</f>
        <v>5.788037372970166</v>
      </c>
      <c r="Q4485" s="210">
        <f t="shared" ref="Q4485:Q4548" si="892">$Y$17+P4485*$Y$18</f>
        <v>1.5315740972480094E-2</v>
      </c>
      <c r="R4485" s="210">
        <f t="shared" si="885"/>
        <v>1.2183435149822404E-2</v>
      </c>
    </row>
    <row r="4486" spans="1:18" x14ac:dyDescent="0.2">
      <c r="A4486" s="146">
        <v>4482</v>
      </c>
      <c r="B4486" s="146">
        <v>18</v>
      </c>
      <c r="C4486" s="146" t="s">
        <v>879</v>
      </c>
      <c r="D4486" s="162">
        <v>24.2</v>
      </c>
      <c r="E4486" s="162">
        <v>9223.4666042772551</v>
      </c>
      <c r="F4486" s="208">
        <f t="shared" ref="F4486:F4549" si="893">E4486*(1-0.004*D4486)</f>
        <v>8330.6350369832162</v>
      </c>
      <c r="G4486" s="208">
        <f t="shared" si="889"/>
        <v>4.6447530355105178</v>
      </c>
      <c r="H4486" s="162">
        <f t="shared" ref="H4486:H4549" si="894">D4486+G4486</f>
        <v>28.844753035510518</v>
      </c>
      <c r="I4486" s="209" t="str">
        <f t="shared" si="888"/>
        <v>S</v>
      </c>
      <c r="J4486" s="209" t="s">
        <v>7731</v>
      </c>
      <c r="K4486" s="210">
        <v>4.9896975772668562E-3</v>
      </c>
      <c r="L4486" s="162">
        <f t="shared" ref="L4486:L4549" si="895">IF(D4486&gt;=$U$7,0,$U$7-D4486)</f>
        <v>0</v>
      </c>
      <c r="M4486" s="162">
        <f t="shared" si="890"/>
        <v>0</v>
      </c>
      <c r="N4486" s="210">
        <f t="shared" ref="N4486:N4549" si="896">$Y$7*M4486+$Y$8+K4486*$Y$9</f>
        <v>6.2176612869978887E-2</v>
      </c>
      <c r="O4486" s="162">
        <f t="shared" ref="O4486:O4549" si="897">IF(D4486&lt;=$U$17,0,D4486-$U$17)</f>
        <v>0</v>
      </c>
      <c r="P4486" s="162">
        <f t="shared" si="891"/>
        <v>2.8447530355105179</v>
      </c>
      <c r="Q4486" s="210">
        <f t="shared" si="892"/>
        <v>1.0259867029207382E-2</v>
      </c>
      <c r="R4486" s="210">
        <f t="shared" ref="R4486:R4549" si="898">N4486-$Y$8</f>
        <v>1.5418792634215098E-3</v>
      </c>
    </row>
    <row r="4487" spans="1:18" x14ac:dyDescent="0.2">
      <c r="A4487" s="146">
        <v>4483</v>
      </c>
      <c r="B4487" s="146">
        <v>19</v>
      </c>
      <c r="C4487" s="146" t="s">
        <v>879</v>
      </c>
      <c r="D4487" s="162">
        <v>23.7</v>
      </c>
      <c r="E4487" s="162">
        <v>4308.9251532434873</v>
      </c>
      <c r="F4487" s="208">
        <f t="shared" si="893"/>
        <v>3900.4390487160049</v>
      </c>
      <c r="G4487" s="208">
        <f t="shared" si="889"/>
        <v>2.1746932893975388</v>
      </c>
      <c r="H4487" s="162">
        <f t="shared" si="894"/>
        <v>25.874693289397538</v>
      </c>
      <c r="I4487" s="209" t="str">
        <f t="shared" si="888"/>
        <v>S</v>
      </c>
      <c r="J4487" s="209" t="s">
        <v>7731</v>
      </c>
      <c r="K4487" s="210">
        <v>8.7851401000596345E-3</v>
      </c>
      <c r="L4487" s="162">
        <f t="shared" si="895"/>
        <v>0</v>
      </c>
      <c r="M4487" s="162">
        <f t="shared" si="890"/>
        <v>0</v>
      </c>
      <c r="N4487" s="210">
        <f t="shared" si="896"/>
        <v>6.334945231180493E-2</v>
      </c>
      <c r="O4487" s="162">
        <f t="shared" si="897"/>
        <v>0</v>
      </c>
      <c r="P4487" s="162">
        <f t="shared" si="891"/>
        <v>0</v>
      </c>
      <c r="Q4487" s="210">
        <f t="shared" si="892"/>
        <v>5.3732468123861565E-3</v>
      </c>
      <c r="R4487" s="210">
        <f t="shared" si="898"/>
        <v>2.7147187052475527E-3</v>
      </c>
    </row>
    <row r="4488" spans="1:18" x14ac:dyDescent="0.2">
      <c r="A4488" s="146">
        <v>4484</v>
      </c>
      <c r="B4488" s="146">
        <v>20</v>
      </c>
      <c r="C4488" s="146" t="s">
        <v>879</v>
      </c>
      <c r="D4488" s="162">
        <v>23</v>
      </c>
      <c r="E4488" s="162">
        <v>1402.2453681249888</v>
      </c>
      <c r="F4488" s="208">
        <f t="shared" si="893"/>
        <v>1273.2387942574899</v>
      </c>
      <c r="G4488" s="208">
        <f t="shared" si="889"/>
        <v>0.709895431537093</v>
      </c>
      <c r="H4488" s="162">
        <f t="shared" si="894"/>
        <v>23.709895431537092</v>
      </c>
      <c r="I4488" s="209" t="str">
        <f t="shared" si="888"/>
        <v>S</v>
      </c>
      <c r="J4488" s="209" t="s">
        <v>7731</v>
      </c>
      <c r="K4488" s="210">
        <v>7.6981246775971707E-2</v>
      </c>
      <c r="L4488" s="162">
        <f t="shared" si="895"/>
        <v>0</v>
      </c>
      <c r="M4488" s="162">
        <f t="shared" si="890"/>
        <v>0</v>
      </c>
      <c r="N4488" s="210">
        <f t="shared" si="896"/>
        <v>8.442290638419922E-2</v>
      </c>
      <c r="O4488" s="162">
        <f t="shared" si="897"/>
        <v>0</v>
      </c>
      <c r="P4488" s="162">
        <f t="shared" si="891"/>
        <v>0</v>
      </c>
      <c r="Q4488" s="210">
        <f t="shared" si="892"/>
        <v>5.3732468123861565E-3</v>
      </c>
      <c r="R4488" s="210">
        <f t="shared" si="898"/>
        <v>2.3788172777641843E-2</v>
      </c>
    </row>
    <row r="4489" spans="1:18" x14ac:dyDescent="0.2">
      <c r="A4489" s="146">
        <v>4485</v>
      </c>
      <c r="B4489" s="146">
        <v>21</v>
      </c>
      <c r="C4489" s="146" t="s">
        <v>879</v>
      </c>
      <c r="D4489" s="162">
        <v>21</v>
      </c>
      <c r="E4489" s="162">
        <v>124.18614658136318</v>
      </c>
      <c r="F4489" s="208">
        <f t="shared" si="893"/>
        <v>113.75451026852868</v>
      </c>
      <c r="G4489" s="208">
        <f t="shared" si="889"/>
        <v>6.3423929211535501E-2</v>
      </c>
      <c r="H4489" s="162">
        <f t="shared" si="894"/>
        <v>21.063423929211535</v>
      </c>
      <c r="I4489" s="209" t="str">
        <f t="shared" si="888"/>
        <v>S</v>
      </c>
      <c r="J4489" s="209" t="s">
        <v>7731</v>
      </c>
      <c r="K4489" s="210">
        <v>0.14753074614898781</v>
      </c>
      <c r="L4489" s="162">
        <f t="shared" si="895"/>
        <v>0</v>
      </c>
      <c r="M4489" s="162">
        <f t="shared" si="890"/>
        <v>0</v>
      </c>
      <c r="N4489" s="210">
        <f t="shared" si="896"/>
        <v>0.10622358837815822</v>
      </c>
      <c r="O4489" s="162">
        <f t="shared" si="897"/>
        <v>0</v>
      </c>
      <c r="P4489" s="162">
        <f t="shared" si="891"/>
        <v>0</v>
      </c>
      <c r="Q4489" s="210">
        <f t="shared" si="892"/>
        <v>5.3732468123861565E-3</v>
      </c>
      <c r="R4489" s="210">
        <f t="shared" si="898"/>
        <v>4.5588854771600844E-2</v>
      </c>
    </row>
    <row r="4490" spans="1:18" x14ac:dyDescent="0.2">
      <c r="A4490" s="146">
        <v>4486</v>
      </c>
      <c r="B4490" s="146">
        <v>22</v>
      </c>
      <c r="C4490" s="146" t="s">
        <v>879</v>
      </c>
      <c r="D4490" s="162">
        <v>21</v>
      </c>
      <c r="E4490" s="162">
        <v>0</v>
      </c>
      <c r="F4490" s="208">
        <f t="shared" si="893"/>
        <v>0</v>
      </c>
      <c r="G4490" s="208">
        <f t="shared" si="889"/>
        <v>0</v>
      </c>
      <c r="H4490" s="162">
        <f t="shared" si="894"/>
        <v>21</v>
      </c>
      <c r="I4490" s="209" t="str">
        <f t="shared" si="888"/>
        <v>S</v>
      </c>
      <c r="J4490" s="209" t="s">
        <v>7731</v>
      </c>
      <c r="K4490" s="210">
        <v>1.8340890372383983E-2</v>
      </c>
      <c r="L4490" s="162">
        <f t="shared" si="895"/>
        <v>0</v>
      </c>
      <c r="M4490" s="162">
        <f t="shared" si="890"/>
        <v>0</v>
      </c>
      <c r="N4490" s="210">
        <f t="shared" si="896"/>
        <v>6.6302299245546745E-2</v>
      </c>
      <c r="O4490" s="162">
        <f t="shared" si="897"/>
        <v>0</v>
      </c>
      <c r="P4490" s="162">
        <f t="shared" si="891"/>
        <v>0</v>
      </c>
      <c r="Q4490" s="210">
        <f t="shared" si="892"/>
        <v>5.3732468123861565E-3</v>
      </c>
      <c r="R4490" s="210">
        <f t="shared" si="898"/>
        <v>5.6675656389893678E-3</v>
      </c>
    </row>
    <row r="4491" spans="1:18" x14ac:dyDescent="0.2">
      <c r="A4491" s="146">
        <v>4487</v>
      </c>
      <c r="B4491" s="146">
        <v>23</v>
      </c>
      <c r="C4491" s="146" t="s">
        <v>879</v>
      </c>
      <c r="D4491" s="162">
        <v>18.600000000000001</v>
      </c>
      <c r="E4491" s="162">
        <v>0</v>
      </c>
      <c r="F4491" s="208">
        <f t="shared" si="893"/>
        <v>0</v>
      </c>
      <c r="G4491" s="208">
        <f t="shared" si="889"/>
        <v>0</v>
      </c>
      <c r="H4491" s="162">
        <f t="shared" si="894"/>
        <v>18.600000000000001</v>
      </c>
      <c r="I4491" s="209" t="str">
        <f t="shared" si="888"/>
        <v>S</v>
      </c>
      <c r="J4491" s="209" t="s">
        <v>7731</v>
      </c>
      <c r="K4491" s="210">
        <v>6.8874056860745395E-2</v>
      </c>
      <c r="L4491" s="162">
        <f t="shared" si="895"/>
        <v>0</v>
      </c>
      <c r="M4491" s="162">
        <f t="shared" si="890"/>
        <v>0</v>
      </c>
      <c r="N4491" s="210">
        <f t="shared" si="896"/>
        <v>8.1917682806750547E-2</v>
      </c>
      <c r="O4491" s="162">
        <f t="shared" si="897"/>
        <v>0</v>
      </c>
      <c r="P4491" s="162">
        <f t="shared" si="891"/>
        <v>0</v>
      </c>
      <c r="Q4491" s="210">
        <f t="shared" si="892"/>
        <v>5.3732468123861565E-3</v>
      </c>
      <c r="R4491" s="210">
        <f t="shared" si="898"/>
        <v>2.128294920019317E-2</v>
      </c>
    </row>
    <row r="4492" spans="1:18" x14ac:dyDescent="0.2">
      <c r="A4492" s="146">
        <v>4488</v>
      </c>
      <c r="B4492" s="146">
        <v>24</v>
      </c>
      <c r="C4492" s="146" t="s">
        <v>879</v>
      </c>
      <c r="D4492" s="162">
        <v>17.5</v>
      </c>
      <c r="E4492" s="162">
        <v>0</v>
      </c>
      <c r="F4492" s="208">
        <f t="shared" si="893"/>
        <v>0</v>
      </c>
      <c r="G4492" s="208">
        <f t="shared" si="889"/>
        <v>0</v>
      </c>
      <c r="H4492" s="162">
        <f t="shared" si="894"/>
        <v>17.5</v>
      </c>
      <c r="I4492" s="209" t="str">
        <f t="shared" si="888"/>
        <v>S</v>
      </c>
      <c r="J4492" s="209" t="s">
        <v>7731</v>
      </c>
      <c r="K4492" s="210">
        <v>0</v>
      </c>
      <c r="L4492" s="162">
        <f t="shared" si="895"/>
        <v>0</v>
      </c>
      <c r="M4492" s="162">
        <f t="shared" si="890"/>
        <v>0</v>
      </c>
      <c r="N4492" s="210">
        <f t="shared" si="896"/>
        <v>6.0634733606557377E-2</v>
      </c>
      <c r="O4492" s="162">
        <f t="shared" si="897"/>
        <v>0</v>
      </c>
      <c r="P4492" s="162">
        <f t="shared" si="891"/>
        <v>0</v>
      </c>
      <c r="Q4492" s="210">
        <f t="shared" si="892"/>
        <v>5.3732468123861565E-3</v>
      </c>
      <c r="R4492" s="210">
        <f t="shared" si="898"/>
        <v>0</v>
      </c>
    </row>
    <row r="4493" spans="1:18" x14ac:dyDescent="0.2">
      <c r="A4493" s="146">
        <v>4489</v>
      </c>
      <c r="B4493" s="146">
        <v>1</v>
      </c>
      <c r="C4493" s="146" t="s">
        <v>879</v>
      </c>
      <c r="D4493" s="162">
        <v>16.5</v>
      </c>
      <c r="E4493" s="162">
        <v>0</v>
      </c>
      <c r="F4493" s="208">
        <f t="shared" si="893"/>
        <v>0</v>
      </c>
      <c r="G4493" s="208">
        <f t="shared" si="889"/>
        <v>0</v>
      </c>
      <c r="H4493" s="162">
        <f t="shared" si="894"/>
        <v>16.5</v>
      </c>
      <c r="I4493" s="209" t="str">
        <f>IF(AVERAGE(H4493:H4516)&gt;15,"S",IF(AVERAGE(H4493:H4516)&lt;5,"W","Ü"))</f>
        <v>S</v>
      </c>
      <c r="J4493" s="209" t="s">
        <v>7731</v>
      </c>
      <c r="K4493" s="210">
        <v>1.6809008365835574E-4</v>
      </c>
      <c r="L4493" s="162">
        <f t="shared" si="895"/>
        <v>0</v>
      </c>
      <c r="M4493" s="162">
        <f t="shared" si="890"/>
        <v>0</v>
      </c>
      <c r="N4493" s="210">
        <f t="shared" si="896"/>
        <v>6.0686675555015418E-2</v>
      </c>
      <c r="O4493" s="162">
        <f t="shared" si="897"/>
        <v>0</v>
      </c>
      <c r="P4493" s="162">
        <f t="shared" si="891"/>
        <v>0</v>
      </c>
      <c r="Q4493" s="210">
        <f t="shared" si="892"/>
        <v>5.3732468123861565E-3</v>
      </c>
      <c r="R4493" s="210">
        <f t="shared" si="898"/>
        <v>5.1941948458041065E-5</v>
      </c>
    </row>
    <row r="4494" spans="1:18" x14ac:dyDescent="0.2">
      <c r="A4494" s="146">
        <v>4490</v>
      </c>
      <c r="B4494" s="146">
        <v>2</v>
      </c>
      <c r="C4494" s="146" t="s">
        <v>879</v>
      </c>
      <c r="D4494" s="162">
        <v>15.3</v>
      </c>
      <c r="E4494" s="162">
        <v>0</v>
      </c>
      <c r="F4494" s="208">
        <f t="shared" si="893"/>
        <v>0</v>
      </c>
      <c r="G4494" s="208">
        <f t="shared" si="889"/>
        <v>0</v>
      </c>
      <c r="H4494" s="162">
        <f t="shared" si="894"/>
        <v>15.3</v>
      </c>
      <c r="I4494" s="209" t="str">
        <f>IF(I4493="S","S",IF(I4493="W","W","Ü"))</f>
        <v>S</v>
      </c>
      <c r="J4494" s="209" t="s">
        <v>7731</v>
      </c>
      <c r="K4494" s="210">
        <v>1.0627291674174604E-3</v>
      </c>
      <c r="L4494" s="162">
        <f t="shared" si="895"/>
        <v>0</v>
      </c>
      <c r="M4494" s="162">
        <f t="shared" si="890"/>
        <v>0</v>
      </c>
      <c r="N4494" s="210">
        <f t="shared" si="896"/>
        <v>6.0963130275994752E-2</v>
      </c>
      <c r="O4494" s="162">
        <f t="shared" si="897"/>
        <v>0</v>
      </c>
      <c r="P4494" s="162">
        <f t="shared" si="891"/>
        <v>0</v>
      </c>
      <c r="Q4494" s="210">
        <f t="shared" si="892"/>
        <v>5.3732468123861565E-3</v>
      </c>
      <c r="R4494" s="210">
        <f t="shared" si="898"/>
        <v>3.2839666943737522E-4</v>
      </c>
    </row>
    <row r="4495" spans="1:18" x14ac:dyDescent="0.2">
      <c r="A4495" s="146">
        <v>4491</v>
      </c>
      <c r="B4495" s="146">
        <v>3</v>
      </c>
      <c r="C4495" s="146" t="s">
        <v>879</v>
      </c>
      <c r="D4495" s="162">
        <v>14.8</v>
      </c>
      <c r="E4495" s="162">
        <v>0</v>
      </c>
      <c r="F4495" s="208">
        <f t="shared" si="893"/>
        <v>0</v>
      </c>
      <c r="G4495" s="208">
        <f t="shared" si="889"/>
        <v>0</v>
      </c>
      <c r="H4495" s="162">
        <f t="shared" si="894"/>
        <v>14.8</v>
      </c>
      <c r="I4495" s="209" t="str">
        <f t="shared" ref="I4495:I4516" si="899">IF(I4494="S","S",IF(I4494="W","W","Ü"))</f>
        <v>S</v>
      </c>
      <c r="J4495" s="209" t="s">
        <v>7731</v>
      </c>
      <c r="K4495" s="210">
        <v>5.129509595208039E-5</v>
      </c>
      <c r="L4495" s="162">
        <f t="shared" si="895"/>
        <v>0.19999999999999929</v>
      </c>
      <c r="M4495" s="162">
        <f t="shared" si="890"/>
        <v>0.19999999999999929</v>
      </c>
      <c r="N4495" s="210">
        <f t="shared" si="896"/>
        <v>6.3637885236438069E-2</v>
      </c>
      <c r="O4495" s="162">
        <f t="shared" si="897"/>
        <v>0</v>
      </c>
      <c r="P4495" s="162">
        <f t="shared" si="891"/>
        <v>0</v>
      </c>
      <c r="Q4495" s="210">
        <f t="shared" si="892"/>
        <v>5.3732468123861565E-3</v>
      </c>
      <c r="R4495" s="210">
        <f t="shared" si="898"/>
        <v>3.0031516298806918E-3</v>
      </c>
    </row>
    <row r="4496" spans="1:18" x14ac:dyDescent="0.2">
      <c r="A4496" s="146">
        <v>4492</v>
      </c>
      <c r="B4496" s="146">
        <v>4</v>
      </c>
      <c r="C4496" s="146" t="s">
        <v>879</v>
      </c>
      <c r="D4496" s="162">
        <v>14.4</v>
      </c>
      <c r="E4496" s="162">
        <v>0.55688854969221158</v>
      </c>
      <c r="F4496" s="208">
        <f t="shared" si="893"/>
        <v>0.52481176922994022</v>
      </c>
      <c r="G4496" s="208">
        <f t="shared" si="889"/>
        <v>2.9260927256815093E-4</v>
      </c>
      <c r="H4496" s="162">
        <f t="shared" si="894"/>
        <v>14.400292609272569</v>
      </c>
      <c r="I4496" s="209" t="str">
        <f t="shared" si="899"/>
        <v>S</v>
      </c>
      <c r="J4496" s="209" t="s">
        <v>7731</v>
      </c>
      <c r="K4496" s="210">
        <v>0</v>
      </c>
      <c r="L4496" s="162">
        <f t="shared" si="895"/>
        <v>0.59999999999999964</v>
      </c>
      <c r="M4496" s="162">
        <f t="shared" si="890"/>
        <v>0.59970739072743129</v>
      </c>
      <c r="N4496" s="210">
        <f t="shared" si="896"/>
        <v>6.9592265448603585E-2</v>
      </c>
      <c r="O4496" s="162">
        <f t="shared" si="897"/>
        <v>0</v>
      </c>
      <c r="P4496" s="162">
        <f t="shared" si="891"/>
        <v>0</v>
      </c>
      <c r="Q4496" s="210">
        <f t="shared" si="892"/>
        <v>5.3732468123861565E-3</v>
      </c>
      <c r="R4496" s="210">
        <f t="shared" si="898"/>
        <v>8.9575318420462083E-3</v>
      </c>
    </row>
    <row r="4497" spans="1:18" x14ac:dyDescent="0.2">
      <c r="A4497" s="146">
        <v>4493</v>
      </c>
      <c r="B4497" s="146">
        <v>5</v>
      </c>
      <c r="C4497" s="146" t="s">
        <v>879</v>
      </c>
      <c r="D4497" s="162">
        <v>14.6</v>
      </c>
      <c r="E4497" s="162">
        <v>252.54895728541794</v>
      </c>
      <c r="F4497" s="208">
        <f t="shared" si="893"/>
        <v>237.80009817994954</v>
      </c>
      <c r="G4497" s="208">
        <f t="shared" si="889"/>
        <v>0.13258565799156674</v>
      </c>
      <c r="H4497" s="162">
        <f t="shared" si="894"/>
        <v>14.732585657991567</v>
      </c>
      <c r="I4497" s="209" t="str">
        <f t="shared" si="899"/>
        <v>S</v>
      </c>
      <c r="J4497" s="209" t="s">
        <v>7731</v>
      </c>
      <c r="K4497" s="210">
        <v>0</v>
      </c>
      <c r="L4497" s="162">
        <f t="shared" si="895"/>
        <v>0.40000000000000036</v>
      </c>
      <c r="M4497" s="162">
        <f t="shared" si="890"/>
        <v>0.26741434200843273</v>
      </c>
      <c r="N4497" s="210">
        <f t="shared" si="896"/>
        <v>6.462896899634446E-2</v>
      </c>
      <c r="O4497" s="162">
        <f t="shared" si="897"/>
        <v>0</v>
      </c>
      <c r="P4497" s="162">
        <f t="shared" si="891"/>
        <v>0</v>
      </c>
      <c r="Q4497" s="210">
        <f t="shared" si="892"/>
        <v>5.3732468123861565E-3</v>
      </c>
      <c r="R4497" s="210">
        <f t="shared" si="898"/>
        <v>3.9942353897870833E-3</v>
      </c>
    </row>
    <row r="4498" spans="1:18" x14ac:dyDescent="0.2">
      <c r="A4498" s="146">
        <v>4494</v>
      </c>
      <c r="B4498" s="146">
        <v>6</v>
      </c>
      <c r="C4498" s="146" t="s">
        <v>879</v>
      </c>
      <c r="D4498" s="162">
        <v>15.9</v>
      </c>
      <c r="E4498" s="162">
        <v>1906.2295055964403</v>
      </c>
      <c r="F4498" s="208">
        <f t="shared" si="893"/>
        <v>1784.9933090405068</v>
      </c>
      <c r="G4498" s="208">
        <f t="shared" si="889"/>
        <v>0.9952246201790439</v>
      </c>
      <c r="H4498" s="162">
        <f t="shared" si="894"/>
        <v>16.895224620179043</v>
      </c>
      <c r="I4498" s="209" t="str">
        <f t="shared" si="899"/>
        <v>S</v>
      </c>
      <c r="J4498" s="209" t="s">
        <v>7731</v>
      </c>
      <c r="K4498" s="210">
        <v>2.2475801209669889E-3</v>
      </c>
      <c r="L4498" s="162">
        <f t="shared" si="895"/>
        <v>0</v>
      </c>
      <c r="M4498" s="162">
        <f t="shared" si="890"/>
        <v>0</v>
      </c>
      <c r="N4498" s="210">
        <f t="shared" si="896"/>
        <v>6.1329264112210922E-2</v>
      </c>
      <c r="O4498" s="162">
        <f t="shared" si="897"/>
        <v>0</v>
      </c>
      <c r="P4498" s="162">
        <f t="shared" si="891"/>
        <v>0</v>
      </c>
      <c r="Q4498" s="210">
        <f t="shared" si="892"/>
        <v>5.3732468123861565E-3</v>
      </c>
      <c r="R4498" s="210">
        <f t="shared" si="898"/>
        <v>6.9453050565354557E-4</v>
      </c>
    </row>
    <row r="4499" spans="1:18" x14ac:dyDescent="0.2">
      <c r="A4499" s="146">
        <v>4495</v>
      </c>
      <c r="B4499" s="146">
        <v>7</v>
      </c>
      <c r="C4499" s="146" t="s">
        <v>879</v>
      </c>
      <c r="D4499" s="162">
        <v>17.899999999999999</v>
      </c>
      <c r="E4499" s="162">
        <v>5784.4013656530014</v>
      </c>
      <c r="F4499" s="208">
        <f t="shared" si="893"/>
        <v>5370.2382278722462</v>
      </c>
      <c r="G4499" s="208">
        <f t="shared" si="889"/>
        <v>2.9941811398038429</v>
      </c>
      <c r="H4499" s="162">
        <f t="shared" si="894"/>
        <v>20.894181139803841</v>
      </c>
      <c r="I4499" s="209" t="str">
        <f t="shared" si="899"/>
        <v>S</v>
      </c>
      <c r="J4499" s="209" t="s">
        <v>7731</v>
      </c>
      <c r="K4499" s="210">
        <v>0.1696313040028852</v>
      </c>
      <c r="L4499" s="162">
        <f t="shared" si="895"/>
        <v>0</v>
      </c>
      <c r="M4499" s="162">
        <f t="shared" si="890"/>
        <v>0</v>
      </c>
      <c r="N4499" s="210">
        <f t="shared" si="896"/>
        <v>0.11305293852158663</v>
      </c>
      <c r="O4499" s="162">
        <f t="shared" si="897"/>
        <v>0</v>
      </c>
      <c r="P4499" s="162">
        <f t="shared" si="891"/>
        <v>0</v>
      </c>
      <c r="Q4499" s="210">
        <f t="shared" si="892"/>
        <v>5.3732468123861565E-3</v>
      </c>
      <c r="R4499" s="210">
        <f t="shared" si="898"/>
        <v>5.241820491502925E-2</v>
      </c>
    </row>
    <row r="4500" spans="1:18" x14ac:dyDescent="0.2">
      <c r="A4500" s="146">
        <v>4496</v>
      </c>
      <c r="B4500" s="146">
        <v>8</v>
      </c>
      <c r="C4500" s="146" t="s">
        <v>879</v>
      </c>
      <c r="D4500" s="162">
        <v>22</v>
      </c>
      <c r="E4500" s="162">
        <v>11190.953850339838</v>
      </c>
      <c r="F4500" s="208">
        <f t="shared" si="893"/>
        <v>10206.149911509932</v>
      </c>
      <c r="G4500" s="208">
        <f t="shared" si="889"/>
        <v>5.690448035703171</v>
      </c>
      <c r="H4500" s="162">
        <f t="shared" si="894"/>
        <v>27.69044803570317</v>
      </c>
      <c r="I4500" s="209" t="str">
        <f t="shared" si="899"/>
        <v>S</v>
      </c>
      <c r="J4500" s="209" t="s">
        <v>7731</v>
      </c>
      <c r="K4500" s="210">
        <v>3.7725964762110445E-2</v>
      </c>
      <c r="L4500" s="162">
        <f t="shared" si="895"/>
        <v>0</v>
      </c>
      <c r="M4500" s="162">
        <f t="shared" si="890"/>
        <v>0</v>
      </c>
      <c r="N4500" s="210">
        <f t="shared" si="896"/>
        <v>7.2292530869519186E-2</v>
      </c>
      <c r="O4500" s="162">
        <f t="shared" si="897"/>
        <v>0</v>
      </c>
      <c r="P4500" s="162">
        <f t="shared" si="891"/>
        <v>1.6904480357031701</v>
      </c>
      <c r="Q4500" s="210">
        <f t="shared" si="892"/>
        <v>8.2770410762950455E-3</v>
      </c>
      <c r="R4500" s="210">
        <f t="shared" si="898"/>
        <v>1.165779726296181E-2</v>
      </c>
    </row>
    <row r="4501" spans="1:18" x14ac:dyDescent="0.2">
      <c r="A4501" s="146">
        <v>4497</v>
      </c>
      <c r="B4501" s="146">
        <v>9</v>
      </c>
      <c r="C4501" s="146" t="s">
        <v>879</v>
      </c>
      <c r="D4501" s="162">
        <v>24.9</v>
      </c>
      <c r="E4501" s="162">
        <v>16490.026844936077</v>
      </c>
      <c r="F4501" s="208">
        <f t="shared" si="893"/>
        <v>14847.620171180444</v>
      </c>
      <c r="G4501" s="208">
        <f t="shared" si="889"/>
        <v>8.2783039413009032</v>
      </c>
      <c r="H4501" s="162">
        <f t="shared" si="894"/>
        <v>33.178303941300904</v>
      </c>
      <c r="I4501" s="209" t="str">
        <f t="shared" si="899"/>
        <v>S</v>
      </c>
      <c r="J4501" s="209" t="s">
        <v>7731</v>
      </c>
      <c r="K4501" s="210">
        <v>0.1254103278861449</v>
      </c>
      <c r="L4501" s="162">
        <f t="shared" si="895"/>
        <v>0</v>
      </c>
      <c r="M4501" s="162">
        <f t="shared" si="890"/>
        <v>0</v>
      </c>
      <c r="N4501" s="210">
        <f t="shared" si="896"/>
        <v>9.9388101118753944E-2</v>
      </c>
      <c r="O4501" s="162">
        <f t="shared" si="897"/>
        <v>0</v>
      </c>
      <c r="P4501" s="162">
        <f t="shared" si="891"/>
        <v>7.1783039413009035</v>
      </c>
      <c r="Q4501" s="210">
        <f t="shared" si="892"/>
        <v>1.7703893699543255E-2</v>
      </c>
      <c r="R4501" s="210">
        <f t="shared" si="898"/>
        <v>3.8753367512196567E-2</v>
      </c>
    </row>
    <row r="4502" spans="1:18" x14ac:dyDescent="0.2">
      <c r="A4502" s="146">
        <v>4498</v>
      </c>
      <c r="B4502" s="146">
        <v>10</v>
      </c>
      <c r="C4502" s="146" t="s">
        <v>879</v>
      </c>
      <c r="D4502" s="162">
        <v>26.7</v>
      </c>
      <c r="E4502" s="162">
        <v>20764.981796648339</v>
      </c>
      <c r="F4502" s="208">
        <f t="shared" si="893"/>
        <v>18547.281740766295</v>
      </c>
      <c r="G4502" s="208">
        <f t="shared" si="889"/>
        <v>10.341053567158761</v>
      </c>
      <c r="H4502" s="162">
        <f t="shared" si="894"/>
        <v>37.041053567158762</v>
      </c>
      <c r="I4502" s="209" t="str">
        <f t="shared" si="899"/>
        <v>S</v>
      </c>
      <c r="J4502" s="209" t="s">
        <v>7731</v>
      </c>
      <c r="K4502" s="210">
        <v>0.1324196712221096</v>
      </c>
      <c r="L4502" s="162">
        <f t="shared" si="895"/>
        <v>0</v>
      </c>
      <c r="M4502" s="162">
        <f t="shared" si="890"/>
        <v>0</v>
      </c>
      <c r="N4502" s="210">
        <f t="shared" si="896"/>
        <v>0.10155407630513902</v>
      </c>
      <c r="O4502" s="162">
        <f t="shared" si="897"/>
        <v>0.69999999999999929</v>
      </c>
      <c r="P4502" s="162">
        <f t="shared" si="891"/>
        <v>11.041053567158762</v>
      </c>
      <c r="Q4502" s="210">
        <f t="shared" si="892"/>
        <v>2.4339193909653833E-2</v>
      </c>
      <c r="R4502" s="210">
        <f t="shared" si="898"/>
        <v>4.0919342698581641E-2</v>
      </c>
    </row>
    <row r="4503" spans="1:18" x14ac:dyDescent="0.2">
      <c r="A4503" s="146">
        <v>4499</v>
      </c>
      <c r="B4503" s="146">
        <v>11</v>
      </c>
      <c r="C4503" s="146" t="s">
        <v>879</v>
      </c>
      <c r="D4503" s="162">
        <v>28.1</v>
      </c>
      <c r="E4503" s="162">
        <v>23441.109722194262</v>
      </c>
      <c r="F4503" s="208">
        <f t="shared" si="893"/>
        <v>20806.328989419624</v>
      </c>
      <c r="G4503" s="208">
        <f t="shared" si="889"/>
        <v>11.600587386484973</v>
      </c>
      <c r="H4503" s="162">
        <f t="shared" si="894"/>
        <v>39.700587386484976</v>
      </c>
      <c r="I4503" s="209" t="str">
        <f t="shared" si="899"/>
        <v>S</v>
      </c>
      <c r="J4503" s="209" t="s">
        <v>7731</v>
      </c>
      <c r="K4503" s="210">
        <v>1.0871009142890513E-2</v>
      </c>
      <c r="L4503" s="162">
        <f t="shared" si="895"/>
        <v>0</v>
      </c>
      <c r="M4503" s="162">
        <f t="shared" si="890"/>
        <v>0</v>
      </c>
      <c r="N4503" s="210">
        <f t="shared" si="896"/>
        <v>6.3994012061880101E-2</v>
      </c>
      <c r="O4503" s="162">
        <f t="shared" si="897"/>
        <v>2.1000000000000014</v>
      </c>
      <c r="P4503" s="162">
        <f t="shared" si="891"/>
        <v>13.700587386484976</v>
      </c>
      <c r="Q4503" s="210">
        <f t="shared" si="892"/>
        <v>2.8907650843036439E-2</v>
      </c>
      <c r="R4503" s="210">
        <f t="shared" si="898"/>
        <v>3.3592784553227242E-3</v>
      </c>
    </row>
    <row r="4504" spans="1:18" x14ac:dyDescent="0.2">
      <c r="A4504" s="146">
        <v>4500</v>
      </c>
      <c r="B4504" s="146">
        <v>12</v>
      </c>
      <c r="C4504" s="146" t="s">
        <v>879</v>
      </c>
      <c r="D4504" s="162">
        <v>29.4</v>
      </c>
      <c r="E4504" s="162">
        <v>24801.588449092334</v>
      </c>
      <c r="F4504" s="208">
        <f t="shared" si="893"/>
        <v>21884.921647479074</v>
      </c>
      <c r="G4504" s="208">
        <f t="shared" si="889"/>
        <v>12.201957690232572</v>
      </c>
      <c r="H4504" s="162">
        <f t="shared" si="894"/>
        <v>41.601957690232567</v>
      </c>
      <c r="I4504" s="209" t="str">
        <f t="shared" si="899"/>
        <v>S</v>
      </c>
      <c r="J4504" s="209" t="s">
        <v>7731</v>
      </c>
      <c r="K4504" s="210">
        <v>0.10417659139089416</v>
      </c>
      <c r="L4504" s="162">
        <f t="shared" si="895"/>
        <v>0</v>
      </c>
      <c r="M4504" s="162">
        <f t="shared" si="890"/>
        <v>0</v>
      </c>
      <c r="N4504" s="210">
        <f t="shared" si="896"/>
        <v>9.2826609669623444E-2</v>
      </c>
      <c r="O4504" s="162">
        <f t="shared" si="897"/>
        <v>3.3999999999999986</v>
      </c>
      <c r="P4504" s="162">
        <f t="shared" si="891"/>
        <v>15.601957690232567</v>
      </c>
      <c r="Q4504" s="210">
        <f t="shared" si="892"/>
        <v>3.2173760220537848E-2</v>
      </c>
      <c r="R4504" s="210">
        <f t="shared" si="898"/>
        <v>3.2191876063066067E-2</v>
      </c>
    </row>
    <row r="4505" spans="1:18" x14ac:dyDescent="0.2">
      <c r="A4505" s="146">
        <v>4501</v>
      </c>
      <c r="B4505" s="146">
        <v>13</v>
      </c>
      <c r="C4505" s="146" t="s">
        <v>879</v>
      </c>
      <c r="D4505" s="162">
        <v>30.4</v>
      </c>
      <c r="E4505" s="162">
        <v>24210.451253594052</v>
      </c>
      <c r="F4505" s="208">
        <f t="shared" si="893"/>
        <v>21266.460381157016</v>
      </c>
      <c r="G4505" s="208">
        <f t="shared" si="889"/>
        <v>11.857134056578911</v>
      </c>
      <c r="H4505" s="162">
        <f t="shared" si="894"/>
        <v>42.257134056578906</v>
      </c>
      <c r="I4505" s="209" t="str">
        <f t="shared" si="899"/>
        <v>S</v>
      </c>
      <c r="J4505" s="209" t="s">
        <v>7731</v>
      </c>
      <c r="K4505" s="210">
        <v>0</v>
      </c>
      <c r="L4505" s="162">
        <f t="shared" si="895"/>
        <v>0</v>
      </c>
      <c r="M4505" s="162">
        <f t="shared" si="890"/>
        <v>0</v>
      </c>
      <c r="N4505" s="210">
        <f t="shared" si="896"/>
        <v>6.0634733606557377E-2</v>
      </c>
      <c r="O4505" s="162">
        <f t="shared" si="897"/>
        <v>4.3999999999999986</v>
      </c>
      <c r="P4505" s="162">
        <f t="shared" si="891"/>
        <v>16.257134056578906</v>
      </c>
      <c r="Q4505" s="210">
        <f t="shared" si="892"/>
        <v>3.3299199946730786E-2</v>
      </c>
      <c r="R4505" s="210">
        <f t="shared" si="898"/>
        <v>0</v>
      </c>
    </row>
    <row r="4506" spans="1:18" x14ac:dyDescent="0.2">
      <c r="A4506" s="146">
        <v>4502</v>
      </c>
      <c r="B4506" s="146">
        <v>14</v>
      </c>
      <c r="C4506" s="146" t="s">
        <v>879</v>
      </c>
      <c r="D4506" s="162">
        <v>31.8</v>
      </c>
      <c r="E4506" s="162">
        <v>21781.860288386317</v>
      </c>
      <c r="F4506" s="208">
        <f t="shared" si="893"/>
        <v>19011.207659703578</v>
      </c>
      <c r="G4506" s="208">
        <f t="shared" si="889"/>
        <v>10.599715879295806</v>
      </c>
      <c r="H4506" s="162">
        <f t="shared" si="894"/>
        <v>42.399715879295805</v>
      </c>
      <c r="I4506" s="209" t="str">
        <f t="shared" si="899"/>
        <v>S</v>
      </c>
      <c r="J4506" s="209" t="s">
        <v>7731</v>
      </c>
      <c r="K4506" s="210">
        <v>3.0535049939064058E-3</v>
      </c>
      <c r="L4506" s="162">
        <f t="shared" si="895"/>
        <v>0</v>
      </c>
      <c r="M4506" s="162">
        <f t="shared" si="890"/>
        <v>0</v>
      </c>
      <c r="N4506" s="210">
        <f t="shared" si="896"/>
        <v>6.1578305027059625E-2</v>
      </c>
      <c r="O4506" s="162">
        <f t="shared" si="897"/>
        <v>5.8000000000000007</v>
      </c>
      <c r="P4506" s="162">
        <f t="shared" si="891"/>
        <v>16.399715879295805</v>
      </c>
      <c r="Q4506" s="210">
        <f t="shared" si="892"/>
        <v>3.3544122162734183E-2</v>
      </c>
      <c r="R4506" s="210">
        <f t="shared" si="898"/>
        <v>9.4357142050224829E-4</v>
      </c>
    </row>
    <row r="4507" spans="1:18" x14ac:dyDescent="0.2">
      <c r="A4507" s="146">
        <v>4503</v>
      </c>
      <c r="B4507" s="146">
        <v>15</v>
      </c>
      <c r="C4507" s="146" t="s">
        <v>879</v>
      </c>
      <c r="D4507" s="162">
        <v>32.700000000000003</v>
      </c>
      <c r="E4507" s="162">
        <v>18778.838784171068</v>
      </c>
      <c r="F4507" s="208">
        <f t="shared" si="893"/>
        <v>16322.566671201492</v>
      </c>
      <c r="G4507" s="208">
        <f t="shared" si="889"/>
        <v>9.10066168507133</v>
      </c>
      <c r="H4507" s="162">
        <f t="shared" si="894"/>
        <v>41.800661685071333</v>
      </c>
      <c r="I4507" s="209" t="str">
        <f t="shared" si="899"/>
        <v>S</v>
      </c>
      <c r="J4507" s="209" t="s">
        <v>7731</v>
      </c>
      <c r="K4507" s="210">
        <v>5.1069529055778294E-3</v>
      </c>
      <c r="L4507" s="162">
        <f t="shared" si="895"/>
        <v>0</v>
      </c>
      <c r="M4507" s="162">
        <f t="shared" si="890"/>
        <v>0</v>
      </c>
      <c r="N4507" s="210">
        <f t="shared" si="896"/>
        <v>6.221284624012783E-2</v>
      </c>
      <c r="O4507" s="162">
        <f t="shared" si="897"/>
        <v>6.7000000000000028</v>
      </c>
      <c r="P4507" s="162">
        <f t="shared" si="891"/>
        <v>15.800661685071333</v>
      </c>
      <c r="Q4507" s="210">
        <f t="shared" si="892"/>
        <v>3.251508719909154E-2</v>
      </c>
      <c r="R4507" s="210">
        <f t="shared" si="898"/>
        <v>1.5781126335704526E-3</v>
      </c>
    </row>
    <row r="4508" spans="1:18" x14ac:dyDescent="0.2">
      <c r="A4508" s="146">
        <v>4504</v>
      </c>
      <c r="B4508" s="146">
        <v>16</v>
      </c>
      <c r="C4508" s="146" t="s">
        <v>879</v>
      </c>
      <c r="D4508" s="162">
        <v>32.9</v>
      </c>
      <c r="E4508" s="162">
        <v>15157.670989797462</v>
      </c>
      <c r="F4508" s="208">
        <f t="shared" si="893"/>
        <v>13162.921487540116</v>
      </c>
      <c r="G4508" s="208">
        <f t="shared" si="889"/>
        <v>7.3389986794546624</v>
      </c>
      <c r="H4508" s="162">
        <f t="shared" si="894"/>
        <v>40.23899867945466</v>
      </c>
      <c r="I4508" s="209" t="str">
        <f t="shared" si="899"/>
        <v>S</v>
      </c>
      <c r="J4508" s="209" t="s">
        <v>7731</v>
      </c>
      <c r="K4508" s="210">
        <v>4.3146212330657137E-2</v>
      </c>
      <c r="L4508" s="162">
        <f t="shared" si="895"/>
        <v>0</v>
      </c>
      <c r="M4508" s="162">
        <f t="shared" si="890"/>
        <v>0</v>
      </c>
      <c r="N4508" s="210">
        <f t="shared" si="896"/>
        <v>7.3967455491530221E-2</v>
      </c>
      <c r="O4508" s="162">
        <f t="shared" si="897"/>
        <v>6.8999999999999986</v>
      </c>
      <c r="P4508" s="162">
        <f t="shared" si="891"/>
        <v>14.23899867945466</v>
      </c>
      <c r="Q4508" s="210">
        <f t="shared" si="892"/>
        <v>2.9832515489052486E-2</v>
      </c>
      <c r="R4508" s="210">
        <f t="shared" si="898"/>
        <v>1.3332721884972844E-2</v>
      </c>
    </row>
    <row r="4509" spans="1:18" x14ac:dyDescent="0.2">
      <c r="A4509" s="146">
        <v>4505</v>
      </c>
      <c r="B4509" s="146">
        <v>17</v>
      </c>
      <c r="C4509" s="146" t="s">
        <v>879</v>
      </c>
      <c r="D4509" s="162">
        <v>32.6</v>
      </c>
      <c r="E4509" s="162">
        <v>10999.941077795409</v>
      </c>
      <c r="F4509" s="208">
        <f t="shared" si="893"/>
        <v>9565.5487612508878</v>
      </c>
      <c r="G4509" s="208">
        <f t="shared" si="889"/>
        <v>5.3332802899061207</v>
      </c>
      <c r="H4509" s="162">
        <f t="shared" si="894"/>
        <v>37.933280289906122</v>
      </c>
      <c r="I4509" s="209" t="str">
        <f t="shared" si="899"/>
        <v>S</v>
      </c>
      <c r="J4509" s="209" t="s">
        <v>7731</v>
      </c>
      <c r="K4509" s="210">
        <v>3.9426989059413664E-2</v>
      </c>
      <c r="L4509" s="162">
        <f t="shared" si="895"/>
        <v>0</v>
      </c>
      <c r="M4509" s="162">
        <f t="shared" si="890"/>
        <v>0</v>
      </c>
      <c r="N4509" s="210">
        <f t="shared" si="896"/>
        <v>7.2818168756379781E-2</v>
      </c>
      <c r="O4509" s="162">
        <f t="shared" si="897"/>
        <v>6.6000000000000014</v>
      </c>
      <c r="P4509" s="162">
        <f t="shared" si="891"/>
        <v>11.933280289906122</v>
      </c>
      <c r="Q4509" s="210">
        <f t="shared" si="892"/>
        <v>2.5871830692861607E-2</v>
      </c>
      <c r="R4509" s="210">
        <f t="shared" si="898"/>
        <v>1.2183435149822404E-2</v>
      </c>
    </row>
    <row r="4510" spans="1:18" x14ac:dyDescent="0.2">
      <c r="A4510" s="146">
        <v>4506</v>
      </c>
      <c r="B4510" s="146">
        <v>18</v>
      </c>
      <c r="C4510" s="146" t="s">
        <v>879</v>
      </c>
      <c r="D4510" s="162">
        <v>32.700000000000003</v>
      </c>
      <c r="E4510" s="162">
        <v>6291.7268344226068</v>
      </c>
      <c r="F4510" s="208">
        <f t="shared" si="893"/>
        <v>5468.7689644801294</v>
      </c>
      <c r="G4510" s="208">
        <f t="shared" si="889"/>
        <v>3.0491170403587042</v>
      </c>
      <c r="H4510" s="162">
        <f t="shared" si="894"/>
        <v>35.749117040358705</v>
      </c>
      <c r="I4510" s="209" t="str">
        <f t="shared" si="899"/>
        <v>S</v>
      </c>
      <c r="J4510" s="209" t="s">
        <v>7731</v>
      </c>
      <c r="K4510" s="210">
        <v>4.9896975772668562E-3</v>
      </c>
      <c r="L4510" s="162">
        <f t="shared" si="895"/>
        <v>0</v>
      </c>
      <c r="M4510" s="162">
        <f t="shared" si="890"/>
        <v>0</v>
      </c>
      <c r="N4510" s="210">
        <f t="shared" si="896"/>
        <v>6.2176612869978887E-2</v>
      </c>
      <c r="O4510" s="162">
        <f t="shared" si="897"/>
        <v>6.7000000000000028</v>
      </c>
      <c r="P4510" s="162">
        <f t="shared" si="891"/>
        <v>9.7491170403587049</v>
      </c>
      <c r="Q4510" s="210">
        <f t="shared" si="892"/>
        <v>2.2119949190725886E-2</v>
      </c>
      <c r="R4510" s="210">
        <f t="shared" si="898"/>
        <v>1.5418792634215098E-3</v>
      </c>
    </row>
    <row r="4511" spans="1:18" x14ac:dyDescent="0.2">
      <c r="A4511" s="146">
        <v>4507</v>
      </c>
      <c r="B4511" s="146">
        <v>19</v>
      </c>
      <c r="C4511" s="146" t="s">
        <v>879</v>
      </c>
      <c r="D4511" s="162">
        <v>31.3</v>
      </c>
      <c r="E4511" s="162">
        <v>2788.8978568585958</v>
      </c>
      <c r="F4511" s="208">
        <f t="shared" si="893"/>
        <v>2439.7278451798998</v>
      </c>
      <c r="G4511" s="208">
        <f t="shared" si="889"/>
        <v>1.3602724479480404</v>
      </c>
      <c r="H4511" s="162">
        <f t="shared" si="894"/>
        <v>32.660272447948039</v>
      </c>
      <c r="I4511" s="209" t="str">
        <f t="shared" si="899"/>
        <v>S</v>
      </c>
      <c r="J4511" s="209" t="s">
        <v>7731</v>
      </c>
      <c r="K4511" s="210">
        <v>8.7851401000596345E-3</v>
      </c>
      <c r="L4511" s="162">
        <f t="shared" si="895"/>
        <v>0</v>
      </c>
      <c r="M4511" s="162">
        <f t="shared" si="890"/>
        <v>0</v>
      </c>
      <c r="N4511" s="210">
        <f t="shared" si="896"/>
        <v>6.334945231180493E-2</v>
      </c>
      <c r="O4511" s="162">
        <f t="shared" si="897"/>
        <v>5.3000000000000007</v>
      </c>
      <c r="P4511" s="162">
        <f t="shared" si="891"/>
        <v>6.6602724479480386</v>
      </c>
      <c r="Q4511" s="210">
        <f t="shared" si="892"/>
        <v>1.6814036781642505E-2</v>
      </c>
      <c r="R4511" s="210">
        <f t="shared" si="898"/>
        <v>2.7147187052475527E-3</v>
      </c>
    </row>
    <row r="4512" spans="1:18" x14ac:dyDescent="0.2">
      <c r="A4512" s="146">
        <v>4508</v>
      </c>
      <c r="B4512" s="146">
        <v>20</v>
      </c>
      <c r="C4512" s="146" t="s">
        <v>879</v>
      </c>
      <c r="D4512" s="162">
        <v>29.8</v>
      </c>
      <c r="E4512" s="162">
        <v>707.52690238395485</v>
      </c>
      <c r="F4512" s="208">
        <f t="shared" si="893"/>
        <v>623.18969561978747</v>
      </c>
      <c r="G4512" s="208">
        <f t="shared" si="889"/>
        <v>0.34745997364891101</v>
      </c>
      <c r="H4512" s="162">
        <f t="shared" si="894"/>
        <v>30.14745997364891</v>
      </c>
      <c r="I4512" s="209" t="str">
        <f t="shared" si="899"/>
        <v>S</v>
      </c>
      <c r="J4512" s="209" t="s">
        <v>7731</v>
      </c>
      <c r="K4512" s="210">
        <v>7.6981246775971707E-2</v>
      </c>
      <c r="L4512" s="162">
        <f t="shared" si="895"/>
        <v>0</v>
      </c>
      <c r="M4512" s="162">
        <f t="shared" si="890"/>
        <v>0</v>
      </c>
      <c r="N4512" s="210">
        <f t="shared" si="896"/>
        <v>8.442290638419922E-2</v>
      </c>
      <c r="O4512" s="162">
        <f t="shared" si="897"/>
        <v>3.8000000000000007</v>
      </c>
      <c r="P4512" s="162">
        <f t="shared" si="891"/>
        <v>4.1474599736489104</v>
      </c>
      <c r="Q4512" s="210">
        <f t="shared" si="892"/>
        <v>1.2497612795197201E-2</v>
      </c>
      <c r="R4512" s="210">
        <f t="shared" si="898"/>
        <v>2.3788172777641843E-2</v>
      </c>
    </row>
    <row r="4513" spans="1:18" x14ac:dyDescent="0.2">
      <c r="A4513" s="146">
        <v>4509</v>
      </c>
      <c r="B4513" s="146">
        <v>21</v>
      </c>
      <c r="C4513" s="146" t="s">
        <v>879</v>
      </c>
      <c r="D4513" s="162">
        <v>28.3</v>
      </c>
      <c r="E4513" s="162">
        <v>69.611068711526443</v>
      </c>
      <c r="F4513" s="208">
        <f t="shared" si="893"/>
        <v>61.73109573338165</v>
      </c>
      <c r="G4513" s="208">
        <f t="shared" si="889"/>
        <v>3.4418227784570807E-2</v>
      </c>
      <c r="H4513" s="162">
        <f t="shared" si="894"/>
        <v>28.334418227784571</v>
      </c>
      <c r="I4513" s="209" t="str">
        <f t="shared" si="899"/>
        <v>S</v>
      </c>
      <c r="J4513" s="209" t="s">
        <v>7731</v>
      </c>
      <c r="K4513" s="210">
        <v>0.14753074614898781</v>
      </c>
      <c r="L4513" s="162">
        <f t="shared" si="895"/>
        <v>0</v>
      </c>
      <c r="M4513" s="162">
        <f t="shared" si="890"/>
        <v>0</v>
      </c>
      <c r="N4513" s="210">
        <f t="shared" si="896"/>
        <v>0.10622358837815822</v>
      </c>
      <c r="O4513" s="162">
        <f t="shared" si="897"/>
        <v>2.3000000000000007</v>
      </c>
      <c r="P4513" s="162">
        <f t="shared" si="891"/>
        <v>2.3344182277845711</v>
      </c>
      <c r="Q4513" s="210">
        <f t="shared" si="892"/>
        <v>9.3832312166600741E-3</v>
      </c>
      <c r="R4513" s="210">
        <f t="shared" si="898"/>
        <v>4.5588854771600844E-2</v>
      </c>
    </row>
    <row r="4514" spans="1:18" x14ac:dyDescent="0.2">
      <c r="A4514" s="146">
        <v>4510</v>
      </c>
      <c r="B4514" s="146">
        <v>22</v>
      </c>
      <c r="C4514" s="146" t="s">
        <v>879</v>
      </c>
      <c r="D4514" s="162">
        <v>20.2</v>
      </c>
      <c r="E4514" s="162">
        <v>0</v>
      </c>
      <c r="F4514" s="208">
        <f t="shared" si="893"/>
        <v>0</v>
      </c>
      <c r="G4514" s="208">
        <f t="shared" si="889"/>
        <v>0</v>
      </c>
      <c r="H4514" s="162">
        <f t="shared" si="894"/>
        <v>20.2</v>
      </c>
      <c r="I4514" s="209" t="str">
        <f t="shared" si="899"/>
        <v>S</v>
      </c>
      <c r="J4514" s="209" t="s">
        <v>7731</v>
      </c>
      <c r="K4514" s="210">
        <v>1.8340890372383983E-2</v>
      </c>
      <c r="L4514" s="162">
        <f t="shared" si="895"/>
        <v>0</v>
      </c>
      <c r="M4514" s="162">
        <f t="shared" si="890"/>
        <v>0</v>
      </c>
      <c r="N4514" s="210">
        <f t="shared" si="896"/>
        <v>6.6302299245546745E-2</v>
      </c>
      <c r="O4514" s="162">
        <f t="shared" si="897"/>
        <v>0</v>
      </c>
      <c r="P4514" s="162">
        <f t="shared" si="891"/>
        <v>0</v>
      </c>
      <c r="Q4514" s="210">
        <f t="shared" si="892"/>
        <v>5.3732468123861565E-3</v>
      </c>
      <c r="R4514" s="210">
        <f t="shared" si="898"/>
        <v>5.6675656389893678E-3</v>
      </c>
    </row>
    <row r="4515" spans="1:18" x14ac:dyDescent="0.2">
      <c r="A4515" s="146">
        <v>4511</v>
      </c>
      <c r="B4515" s="146">
        <v>23</v>
      </c>
      <c r="C4515" s="146" t="s">
        <v>879</v>
      </c>
      <c r="D4515" s="162">
        <v>18.899999999999999</v>
      </c>
      <c r="E4515" s="162">
        <v>0</v>
      </c>
      <c r="F4515" s="208">
        <f t="shared" si="893"/>
        <v>0</v>
      </c>
      <c r="G4515" s="208">
        <f t="shared" si="889"/>
        <v>0</v>
      </c>
      <c r="H4515" s="162">
        <f t="shared" si="894"/>
        <v>18.899999999999999</v>
      </c>
      <c r="I4515" s="209" t="str">
        <f t="shared" si="899"/>
        <v>S</v>
      </c>
      <c r="J4515" s="209" t="s">
        <v>7731</v>
      </c>
      <c r="K4515" s="210">
        <v>6.8874056860745395E-2</v>
      </c>
      <c r="L4515" s="162">
        <f t="shared" si="895"/>
        <v>0</v>
      </c>
      <c r="M4515" s="162">
        <f t="shared" si="890"/>
        <v>0</v>
      </c>
      <c r="N4515" s="210">
        <f t="shared" si="896"/>
        <v>8.1917682806750547E-2</v>
      </c>
      <c r="O4515" s="162">
        <f t="shared" si="897"/>
        <v>0</v>
      </c>
      <c r="P4515" s="162">
        <f t="shared" si="891"/>
        <v>0</v>
      </c>
      <c r="Q4515" s="210">
        <f t="shared" si="892"/>
        <v>5.3732468123861565E-3</v>
      </c>
      <c r="R4515" s="210">
        <f t="shared" si="898"/>
        <v>2.128294920019317E-2</v>
      </c>
    </row>
    <row r="4516" spans="1:18" x14ac:dyDescent="0.2">
      <c r="A4516" s="146">
        <v>4512</v>
      </c>
      <c r="B4516" s="146">
        <v>24</v>
      </c>
      <c r="C4516" s="146" t="s">
        <v>879</v>
      </c>
      <c r="D4516" s="162">
        <v>19.5</v>
      </c>
      <c r="E4516" s="162">
        <v>0</v>
      </c>
      <c r="F4516" s="208">
        <f t="shared" si="893"/>
        <v>0</v>
      </c>
      <c r="G4516" s="208">
        <f t="shared" si="889"/>
        <v>0</v>
      </c>
      <c r="H4516" s="162">
        <f t="shared" si="894"/>
        <v>19.5</v>
      </c>
      <c r="I4516" s="209" t="str">
        <f t="shared" si="899"/>
        <v>S</v>
      </c>
      <c r="J4516" s="209" t="s">
        <v>7731</v>
      </c>
      <c r="K4516" s="210">
        <v>0</v>
      </c>
      <c r="L4516" s="162">
        <f t="shared" si="895"/>
        <v>0</v>
      </c>
      <c r="M4516" s="162">
        <f t="shared" si="890"/>
        <v>0</v>
      </c>
      <c r="N4516" s="210">
        <f t="shared" si="896"/>
        <v>6.0634733606557377E-2</v>
      </c>
      <c r="O4516" s="162">
        <f t="shared" si="897"/>
        <v>0</v>
      </c>
      <c r="P4516" s="162">
        <f t="shared" si="891"/>
        <v>0</v>
      </c>
      <c r="Q4516" s="210">
        <f t="shared" si="892"/>
        <v>5.3732468123861565E-3</v>
      </c>
      <c r="R4516" s="210">
        <f t="shared" si="898"/>
        <v>0</v>
      </c>
    </row>
    <row r="4517" spans="1:18" x14ac:dyDescent="0.2">
      <c r="A4517" s="146">
        <v>4513</v>
      </c>
      <c r="B4517" s="146">
        <v>1</v>
      </c>
      <c r="C4517" s="146" t="s">
        <v>879</v>
      </c>
      <c r="D4517" s="162">
        <v>19.2</v>
      </c>
      <c r="E4517" s="162">
        <v>0</v>
      </c>
      <c r="F4517" s="208">
        <f t="shared" si="893"/>
        <v>0</v>
      </c>
      <c r="G4517" s="208">
        <f t="shared" si="889"/>
        <v>0</v>
      </c>
      <c r="H4517" s="162">
        <f t="shared" si="894"/>
        <v>19.2</v>
      </c>
      <c r="I4517" s="209" t="str">
        <f>IF(AVERAGE(H4517:H4540)&gt;15,"S",IF(AVERAGE(H4517:H4540)&lt;5,"W","Ü"))</f>
        <v>S</v>
      </c>
      <c r="J4517" s="209" t="s">
        <v>7731</v>
      </c>
      <c r="K4517" s="210">
        <v>1.6809008365835574E-4</v>
      </c>
      <c r="L4517" s="162">
        <f t="shared" si="895"/>
        <v>0</v>
      </c>
      <c r="M4517" s="162">
        <f t="shared" si="890"/>
        <v>0</v>
      </c>
      <c r="N4517" s="210">
        <f t="shared" si="896"/>
        <v>6.0686675555015418E-2</v>
      </c>
      <c r="O4517" s="162">
        <f t="shared" si="897"/>
        <v>0</v>
      </c>
      <c r="P4517" s="162">
        <f t="shared" si="891"/>
        <v>0</v>
      </c>
      <c r="Q4517" s="210">
        <f t="shared" si="892"/>
        <v>5.3732468123861565E-3</v>
      </c>
      <c r="R4517" s="210">
        <f t="shared" si="898"/>
        <v>5.1941948458041065E-5</v>
      </c>
    </row>
    <row r="4518" spans="1:18" x14ac:dyDescent="0.2">
      <c r="A4518" s="146">
        <v>4514</v>
      </c>
      <c r="B4518" s="146">
        <v>2</v>
      </c>
      <c r="C4518" s="146" t="s">
        <v>879</v>
      </c>
      <c r="D4518" s="162">
        <v>18.899999999999999</v>
      </c>
      <c r="E4518" s="162">
        <v>0</v>
      </c>
      <c r="F4518" s="208">
        <f t="shared" si="893"/>
        <v>0</v>
      </c>
      <c r="G4518" s="208">
        <f t="shared" si="889"/>
        <v>0</v>
      </c>
      <c r="H4518" s="162">
        <f t="shared" si="894"/>
        <v>18.899999999999999</v>
      </c>
      <c r="I4518" s="209" t="str">
        <f>IF(I4517="S","S",IF(I4517="W","W","Ü"))</f>
        <v>S</v>
      </c>
      <c r="J4518" s="209" t="s">
        <v>7731</v>
      </c>
      <c r="K4518" s="210">
        <v>1.0627291674174604E-3</v>
      </c>
      <c r="L4518" s="162">
        <f t="shared" si="895"/>
        <v>0</v>
      </c>
      <c r="M4518" s="162">
        <f t="shared" si="890"/>
        <v>0</v>
      </c>
      <c r="N4518" s="210">
        <f t="shared" si="896"/>
        <v>6.0963130275994752E-2</v>
      </c>
      <c r="O4518" s="162">
        <f t="shared" si="897"/>
        <v>0</v>
      </c>
      <c r="P4518" s="162">
        <f t="shared" si="891"/>
        <v>0</v>
      </c>
      <c r="Q4518" s="210">
        <f t="shared" si="892"/>
        <v>5.3732468123861565E-3</v>
      </c>
      <c r="R4518" s="210">
        <f t="shared" si="898"/>
        <v>3.2839666943737522E-4</v>
      </c>
    </row>
    <row r="4519" spans="1:18" x14ac:dyDescent="0.2">
      <c r="A4519" s="146">
        <v>4515</v>
      </c>
      <c r="B4519" s="146">
        <v>3</v>
      </c>
      <c r="C4519" s="146" t="s">
        <v>879</v>
      </c>
      <c r="D4519" s="162">
        <v>18.2</v>
      </c>
      <c r="E4519" s="162">
        <v>0</v>
      </c>
      <c r="F4519" s="208">
        <f t="shared" si="893"/>
        <v>0</v>
      </c>
      <c r="G4519" s="208">
        <f t="shared" si="889"/>
        <v>0</v>
      </c>
      <c r="H4519" s="162">
        <f t="shared" si="894"/>
        <v>18.2</v>
      </c>
      <c r="I4519" s="209" t="str">
        <f t="shared" ref="I4519:I4540" si="900">IF(I4518="S","S",IF(I4518="W","W","Ü"))</f>
        <v>S</v>
      </c>
      <c r="J4519" s="209" t="s">
        <v>7731</v>
      </c>
      <c r="K4519" s="210">
        <v>5.129509595208039E-5</v>
      </c>
      <c r="L4519" s="162">
        <f t="shared" si="895"/>
        <v>0</v>
      </c>
      <c r="M4519" s="162">
        <f t="shared" si="890"/>
        <v>0</v>
      </c>
      <c r="N4519" s="210">
        <f t="shared" si="896"/>
        <v>6.0650584435899033E-2</v>
      </c>
      <c r="O4519" s="162">
        <f t="shared" si="897"/>
        <v>0</v>
      </c>
      <c r="P4519" s="162">
        <f t="shared" si="891"/>
        <v>0</v>
      </c>
      <c r="Q4519" s="210">
        <f t="shared" si="892"/>
        <v>5.3732468123861565E-3</v>
      </c>
      <c r="R4519" s="210">
        <f t="shared" si="898"/>
        <v>1.5850829341655659E-5</v>
      </c>
    </row>
    <row r="4520" spans="1:18" x14ac:dyDescent="0.2">
      <c r="A4520" s="146">
        <v>4516</v>
      </c>
      <c r="B4520" s="146">
        <v>4</v>
      </c>
      <c r="C4520" s="146" t="s">
        <v>879</v>
      </c>
      <c r="D4520" s="162">
        <v>19.3</v>
      </c>
      <c r="E4520" s="162">
        <v>0.27844427484610579</v>
      </c>
      <c r="F4520" s="208">
        <f t="shared" si="893"/>
        <v>0.25694837682798644</v>
      </c>
      <c r="G4520" s="208">
        <f t="shared" si="889"/>
        <v>1.4326179792332856E-4</v>
      </c>
      <c r="H4520" s="162">
        <f t="shared" si="894"/>
        <v>19.300143261797924</v>
      </c>
      <c r="I4520" s="209" t="str">
        <f t="shared" si="900"/>
        <v>S</v>
      </c>
      <c r="J4520" s="209" t="s">
        <v>7731</v>
      </c>
      <c r="K4520" s="210">
        <v>0</v>
      </c>
      <c r="L4520" s="162">
        <f t="shared" si="895"/>
        <v>0</v>
      </c>
      <c r="M4520" s="162">
        <f t="shared" si="890"/>
        <v>0</v>
      </c>
      <c r="N4520" s="210">
        <f t="shared" si="896"/>
        <v>6.0634733606557377E-2</v>
      </c>
      <c r="O4520" s="162">
        <f t="shared" si="897"/>
        <v>0</v>
      </c>
      <c r="P4520" s="162">
        <f t="shared" si="891"/>
        <v>0</v>
      </c>
      <c r="Q4520" s="210">
        <f t="shared" si="892"/>
        <v>5.3732468123861565E-3</v>
      </c>
      <c r="R4520" s="210">
        <f t="shared" si="898"/>
        <v>0</v>
      </c>
    </row>
    <row r="4521" spans="1:18" x14ac:dyDescent="0.2">
      <c r="A4521" s="146">
        <v>4517</v>
      </c>
      <c r="B4521" s="146">
        <v>5</v>
      </c>
      <c r="C4521" s="146" t="s">
        <v>879</v>
      </c>
      <c r="D4521" s="162">
        <v>19.100000000000001</v>
      </c>
      <c r="E4521" s="162">
        <v>127.24903360467034</v>
      </c>
      <c r="F4521" s="208">
        <f t="shared" si="893"/>
        <v>117.52720743727353</v>
      </c>
      <c r="G4521" s="208">
        <f t="shared" si="889"/>
        <v>6.5527399901200392E-2</v>
      </c>
      <c r="H4521" s="162">
        <f t="shared" si="894"/>
        <v>19.165527399901201</v>
      </c>
      <c r="I4521" s="209" t="str">
        <f t="shared" si="900"/>
        <v>S</v>
      </c>
      <c r="J4521" s="209" t="s">
        <v>7731</v>
      </c>
      <c r="K4521" s="210">
        <v>0</v>
      </c>
      <c r="L4521" s="162">
        <f t="shared" si="895"/>
        <v>0</v>
      </c>
      <c r="M4521" s="162">
        <f t="shared" si="890"/>
        <v>0</v>
      </c>
      <c r="N4521" s="210">
        <f t="shared" si="896"/>
        <v>6.0634733606557377E-2</v>
      </c>
      <c r="O4521" s="162">
        <f t="shared" si="897"/>
        <v>0</v>
      </c>
      <c r="P4521" s="162">
        <f t="shared" si="891"/>
        <v>0</v>
      </c>
      <c r="Q4521" s="210">
        <f t="shared" si="892"/>
        <v>5.3732468123861565E-3</v>
      </c>
      <c r="R4521" s="210">
        <f t="shared" si="898"/>
        <v>0</v>
      </c>
    </row>
    <row r="4522" spans="1:18" x14ac:dyDescent="0.2">
      <c r="A4522" s="146">
        <v>4518</v>
      </c>
      <c r="B4522" s="146">
        <v>6</v>
      </c>
      <c r="C4522" s="146" t="s">
        <v>879</v>
      </c>
      <c r="D4522" s="162">
        <v>19.3</v>
      </c>
      <c r="E4522" s="162">
        <v>1161.6695146579534</v>
      </c>
      <c r="F4522" s="208">
        <f t="shared" si="893"/>
        <v>1071.9886281263593</v>
      </c>
      <c r="G4522" s="208">
        <f t="shared" si="889"/>
        <v>0.59768822093612672</v>
      </c>
      <c r="H4522" s="162">
        <f t="shared" si="894"/>
        <v>19.897688220936129</v>
      </c>
      <c r="I4522" s="209" t="str">
        <f t="shared" si="900"/>
        <v>S</v>
      </c>
      <c r="J4522" s="209" t="s">
        <v>7731</v>
      </c>
      <c r="K4522" s="210">
        <v>2.2475801209669889E-3</v>
      </c>
      <c r="L4522" s="162">
        <f t="shared" si="895"/>
        <v>0</v>
      </c>
      <c r="M4522" s="162">
        <f t="shared" si="890"/>
        <v>0</v>
      </c>
      <c r="N4522" s="210">
        <f t="shared" si="896"/>
        <v>6.1329264112210922E-2</v>
      </c>
      <c r="O4522" s="162">
        <f t="shared" si="897"/>
        <v>0</v>
      </c>
      <c r="P4522" s="162">
        <f t="shared" si="891"/>
        <v>0</v>
      </c>
      <c r="Q4522" s="210">
        <f t="shared" si="892"/>
        <v>5.3732468123861565E-3</v>
      </c>
      <c r="R4522" s="210">
        <f t="shared" si="898"/>
        <v>6.9453050565354557E-4</v>
      </c>
    </row>
    <row r="4523" spans="1:18" x14ac:dyDescent="0.2">
      <c r="A4523" s="146">
        <v>4519</v>
      </c>
      <c r="B4523" s="146">
        <v>7</v>
      </c>
      <c r="C4523" s="146" t="s">
        <v>879</v>
      </c>
      <c r="D4523" s="162">
        <v>19.399999999999999</v>
      </c>
      <c r="E4523" s="162">
        <v>3278.6813363128958</v>
      </c>
      <c r="F4523" s="208">
        <f t="shared" si="893"/>
        <v>3024.2556646150151</v>
      </c>
      <c r="G4523" s="208">
        <f t="shared" si="889"/>
        <v>1.6861764578594838</v>
      </c>
      <c r="H4523" s="162">
        <f t="shared" si="894"/>
        <v>21.086176457859484</v>
      </c>
      <c r="I4523" s="209" t="str">
        <f t="shared" si="900"/>
        <v>S</v>
      </c>
      <c r="J4523" s="209" t="s">
        <v>7731</v>
      </c>
      <c r="K4523" s="210">
        <v>0.1696313040028852</v>
      </c>
      <c r="L4523" s="162">
        <f t="shared" si="895"/>
        <v>0</v>
      </c>
      <c r="M4523" s="162">
        <f t="shared" si="890"/>
        <v>0</v>
      </c>
      <c r="N4523" s="210">
        <f t="shared" si="896"/>
        <v>0.11305293852158663</v>
      </c>
      <c r="O4523" s="162">
        <f t="shared" si="897"/>
        <v>0</v>
      </c>
      <c r="P4523" s="162">
        <f t="shared" si="891"/>
        <v>0</v>
      </c>
      <c r="Q4523" s="210">
        <f t="shared" si="892"/>
        <v>5.3732468123861565E-3</v>
      </c>
      <c r="R4523" s="210">
        <f t="shared" si="898"/>
        <v>5.241820491502925E-2</v>
      </c>
    </row>
    <row r="4524" spans="1:18" x14ac:dyDescent="0.2">
      <c r="A4524" s="146">
        <v>4520</v>
      </c>
      <c r="B4524" s="146">
        <v>8</v>
      </c>
      <c r="C4524" s="146" t="s">
        <v>879</v>
      </c>
      <c r="D4524" s="162">
        <v>18.8</v>
      </c>
      <c r="E4524" s="162">
        <v>5849.2788816921438</v>
      </c>
      <c r="F4524" s="208">
        <f t="shared" si="893"/>
        <v>5409.413109788894</v>
      </c>
      <c r="G4524" s="208">
        <f t="shared" si="889"/>
        <v>3.0160231303472207</v>
      </c>
      <c r="H4524" s="162">
        <f t="shared" si="894"/>
        <v>21.816023130347222</v>
      </c>
      <c r="I4524" s="209" t="str">
        <f t="shared" si="900"/>
        <v>S</v>
      </c>
      <c r="J4524" s="209" t="s">
        <v>7731</v>
      </c>
      <c r="K4524" s="210">
        <v>3.7725964762110445E-2</v>
      </c>
      <c r="L4524" s="162">
        <f t="shared" si="895"/>
        <v>0</v>
      </c>
      <c r="M4524" s="162">
        <f t="shared" si="890"/>
        <v>0</v>
      </c>
      <c r="N4524" s="210">
        <f t="shared" si="896"/>
        <v>7.2292530869519186E-2</v>
      </c>
      <c r="O4524" s="162">
        <f t="shared" si="897"/>
        <v>0</v>
      </c>
      <c r="P4524" s="162">
        <f t="shared" si="891"/>
        <v>0</v>
      </c>
      <c r="Q4524" s="210">
        <f t="shared" si="892"/>
        <v>5.3732468123861565E-3</v>
      </c>
      <c r="R4524" s="210">
        <f t="shared" si="898"/>
        <v>1.165779726296181E-2</v>
      </c>
    </row>
    <row r="4525" spans="1:18" x14ac:dyDescent="0.2">
      <c r="A4525" s="146">
        <v>4521</v>
      </c>
      <c r="B4525" s="146">
        <v>9</v>
      </c>
      <c r="C4525" s="146" t="s">
        <v>879</v>
      </c>
      <c r="D4525" s="162">
        <v>21</v>
      </c>
      <c r="E4525" s="162">
        <v>8925.5312301919203</v>
      </c>
      <c r="F4525" s="208">
        <f t="shared" si="893"/>
        <v>8175.7866068557996</v>
      </c>
      <c r="G4525" s="208">
        <f t="shared" si="889"/>
        <v>4.5584171544299785</v>
      </c>
      <c r="H4525" s="162">
        <f t="shared" si="894"/>
        <v>25.558417154429979</v>
      </c>
      <c r="I4525" s="209" t="str">
        <f t="shared" si="900"/>
        <v>S</v>
      </c>
      <c r="J4525" s="209" t="s">
        <v>7731</v>
      </c>
      <c r="K4525" s="210">
        <v>0.1254103278861449</v>
      </c>
      <c r="L4525" s="162">
        <f t="shared" si="895"/>
        <v>0</v>
      </c>
      <c r="M4525" s="162">
        <f t="shared" si="890"/>
        <v>0</v>
      </c>
      <c r="N4525" s="210">
        <f t="shared" si="896"/>
        <v>9.9388101118753944E-2</v>
      </c>
      <c r="O4525" s="162">
        <f t="shared" si="897"/>
        <v>0</v>
      </c>
      <c r="P4525" s="162">
        <f t="shared" si="891"/>
        <v>0</v>
      </c>
      <c r="Q4525" s="210">
        <f t="shared" si="892"/>
        <v>5.3732468123861565E-3</v>
      </c>
      <c r="R4525" s="210">
        <f t="shared" si="898"/>
        <v>3.8753367512196567E-2</v>
      </c>
    </row>
    <row r="4526" spans="1:18" x14ac:dyDescent="0.2">
      <c r="A4526" s="146">
        <v>4522</v>
      </c>
      <c r="B4526" s="146">
        <v>10</v>
      </c>
      <c r="C4526" s="146" t="s">
        <v>879</v>
      </c>
      <c r="D4526" s="162">
        <v>20</v>
      </c>
      <c r="E4526" s="162">
        <v>12126.248169547907</v>
      </c>
      <c r="F4526" s="208">
        <f t="shared" si="893"/>
        <v>11156.148315984075</v>
      </c>
      <c r="G4526" s="208">
        <f t="shared" si="889"/>
        <v>6.2201204980451692</v>
      </c>
      <c r="H4526" s="162">
        <f t="shared" si="894"/>
        <v>26.220120498045169</v>
      </c>
      <c r="I4526" s="209" t="str">
        <f t="shared" si="900"/>
        <v>S</v>
      </c>
      <c r="J4526" s="209" t="s">
        <v>7731</v>
      </c>
      <c r="K4526" s="210">
        <v>0.1324196712221096</v>
      </c>
      <c r="L4526" s="162">
        <f t="shared" si="895"/>
        <v>0</v>
      </c>
      <c r="M4526" s="162">
        <f t="shared" si="890"/>
        <v>0</v>
      </c>
      <c r="N4526" s="210">
        <f t="shared" si="896"/>
        <v>0.10155407630513902</v>
      </c>
      <c r="O4526" s="162">
        <f t="shared" si="897"/>
        <v>0</v>
      </c>
      <c r="P4526" s="162">
        <f t="shared" si="891"/>
        <v>0.2201204980451692</v>
      </c>
      <c r="Q4526" s="210">
        <f t="shared" si="892"/>
        <v>5.7513623332968306E-3</v>
      </c>
      <c r="R4526" s="210">
        <f t="shared" si="898"/>
        <v>4.0919342698581641E-2</v>
      </c>
    </row>
    <row r="4527" spans="1:18" x14ac:dyDescent="0.2">
      <c r="A4527" s="146">
        <v>4523</v>
      </c>
      <c r="B4527" s="146">
        <v>11</v>
      </c>
      <c r="C4527" s="146" t="s">
        <v>879</v>
      </c>
      <c r="D4527" s="162">
        <v>20</v>
      </c>
      <c r="E4527" s="162">
        <v>14089.280307212954</v>
      </c>
      <c r="F4527" s="208">
        <f t="shared" si="893"/>
        <v>12962.137882635918</v>
      </c>
      <c r="G4527" s="208">
        <f t="shared" si="889"/>
        <v>7.2270516004841694</v>
      </c>
      <c r="H4527" s="162">
        <f t="shared" si="894"/>
        <v>27.22705160048417</v>
      </c>
      <c r="I4527" s="209" t="str">
        <f t="shared" si="900"/>
        <v>S</v>
      </c>
      <c r="J4527" s="209" t="s">
        <v>7731</v>
      </c>
      <c r="K4527" s="210">
        <v>1.0871009142890513E-2</v>
      </c>
      <c r="L4527" s="162">
        <f t="shared" si="895"/>
        <v>0</v>
      </c>
      <c r="M4527" s="162">
        <f t="shared" si="890"/>
        <v>0</v>
      </c>
      <c r="N4527" s="210">
        <f t="shared" si="896"/>
        <v>6.3994012061880101E-2</v>
      </c>
      <c r="O4527" s="162">
        <f t="shared" si="897"/>
        <v>0</v>
      </c>
      <c r="P4527" s="162">
        <f t="shared" si="891"/>
        <v>1.2270516004841703</v>
      </c>
      <c r="Q4527" s="210">
        <f t="shared" si="892"/>
        <v>7.4810344070069049E-3</v>
      </c>
      <c r="R4527" s="210">
        <f t="shared" si="898"/>
        <v>3.3592784553227242E-3</v>
      </c>
    </row>
    <row r="4528" spans="1:18" x14ac:dyDescent="0.2">
      <c r="A4528" s="146">
        <v>4524</v>
      </c>
      <c r="B4528" s="146">
        <v>12</v>
      </c>
      <c r="C4528" s="146" t="s">
        <v>879</v>
      </c>
      <c r="D4528" s="162">
        <v>21</v>
      </c>
      <c r="E4528" s="162">
        <v>14783.998772953986</v>
      </c>
      <c r="F4528" s="208">
        <f t="shared" si="893"/>
        <v>13542.142876025851</v>
      </c>
      <c r="G4528" s="208">
        <f t="shared" si="889"/>
        <v>7.5504339046781999</v>
      </c>
      <c r="H4528" s="162">
        <f t="shared" si="894"/>
        <v>28.550433904678201</v>
      </c>
      <c r="I4528" s="209" t="str">
        <f t="shared" si="900"/>
        <v>S</v>
      </c>
      <c r="J4528" s="209" t="s">
        <v>7731</v>
      </c>
      <c r="K4528" s="210">
        <v>0.10417659139089416</v>
      </c>
      <c r="L4528" s="162">
        <f t="shared" si="895"/>
        <v>0</v>
      </c>
      <c r="M4528" s="162">
        <f t="shared" si="890"/>
        <v>0</v>
      </c>
      <c r="N4528" s="210">
        <f t="shared" si="896"/>
        <v>9.2826609669623444E-2</v>
      </c>
      <c r="O4528" s="162">
        <f t="shared" si="897"/>
        <v>0</v>
      </c>
      <c r="P4528" s="162">
        <f t="shared" si="891"/>
        <v>2.5504339046782007</v>
      </c>
      <c r="Q4528" s="210">
        <f t="shared" si="892"/>
        <v>9.7542956151094456E-3</v>
      </c>
      <c r="R4528" s="210">
        <f t="shared" si="898"/>
        <v>3.2191876063066067E-2</v>
      </c>
    </row>
    <row r="4529" spans="1:18" x14ac:dyDescent="0.2">
      <c r="A4529" s="146">
        <v>4525</v>
      </c>
      <c r="B4529" s="146">
        <v>13</v>
      </c>
      <c r="C4529" s="146" t="s">
        <v>879</v>
      </c>
      <c r="D4529" s="162">
        <v>20.5</v>
      </c>
      <c r="E4529" s="162">
        <v>15810.622814311579</v>
      </c>
      <c r="F4529" s="208">
        <f t="shared" si="893"/>
        <v>14514.15174353803</v>
      </c>
      <c r="G4529" s="208">
        <f t="shared" si="889"/>
        <v>8.0923783204253166</v>
      </c>
      <c r="H4529" s="162">
        <f t="shared" si="894"/>
        <v>28.592378320425318</v>
      </c>
      <c r="I4529" s="209" t="str">
        <f t="shared" si="900"/>
        <v>S</v>
      </c>
      <c r="J4529" s="209" t="s">
        <v>7731</v>
      </c>
      <c r="K4529" s="210">
        <v>0</v>
      </c>
      <c r="L4529" s="162">
        <f t="shared" si="895"/>
        <v>0</v>
      </c>
      <c r="M4529" s="162">
        <f t="shared" si="890"/>
        <v>0</v>
      </c>
      <c r="N4529" s="210">
        <f t="shared" si="896"/>
        <v>6.0634733606557377E-2</v>
      </c>
      <c r="O4529" s="162">
        <f t="shared" si="897"/>
        <v>0</v>
      </c>
      <c r="P4529" s="162">
        <f t="shared" si="891"/>
        <v>2.5923783204253183</v>
      </c>
      <c r="Q4529" s="210">
        <f t="shared" si="892"/>
        <v>9.8263463089356094E-3</v>
      </c>
      <c r="R4529" s="210">
        <f t="shared" si="898"/>
        <v>0</v>
      </c>
    </row>
    <row r="4530" spans="1:18" x14ac:dyDescent="0.2">
      <c r="A4530" s="146">
        <v>4526</v>
      </c>
      <c r="B4530" s="146">
        <v>14</v>
      </c>
      <c r="C4530" s="146" t="s">
        <v>879</v>
      </c>
      <c r="D4530" s="162">
        <v>20.7</v>
      </c>
      <c r="E4530" s="162">
        <v>16129.163064735523</v>
      </c>
      <c r="F4530" s="208">
        <f t="shared" si="893"/>
        <v>14793.668362975422</v>
      </c>
      <c r="G4530" s="208">
        <f t="shared" si="889"/>
        <v>8.2482230622539792</v>
      </c>
      <c r="H4530" s="162">
        <f t="shared" si="894"/>
        <v>28.94822306225398</v>
      </c>
      <c r="I4530" s="209" t="str">
        <f t="shared" si="900"/>
        <v>S</v>
      </c>
      <c r="J4530" s="209" t="s">
        <v>7731</v>
      </c>
      <c r="K4530" s="210">
        <v>3.0535049939064058E-3</v>
      </c>
      <c r="L4530" s="162">
        <f t="shared" si="895"/>
        <v>0</v>
      </c>
      <c r="M4530" s="162">
        <f t="shared" si="890"/>
        <v>0</v>
      </c>
      <c r="N4530" s="210">
        <f t="shared" si="896"/>
        <v>6.1578305027059625E-2</v>
      </c>
      <c r="O4530" s="162">
        <f t="shared" si="897"/>
        <v>0</v>
      </c>
      <c r="P4530" s="162">
        <f t="shared" si="891"/>
        <v>2.9482230622539802</v>
      </c>
      <c r="Q4530" s="210">
        <f t="shared" si="892"/>
        <v>1.0437604329496052E-2</v>
      </c>
      <c r="R4530" s="210">
        <f t="shared" si="898"/>
        <v>9.4357142050224829E-4</v>
      </c>
    </row>
    <row r="4531" spans="1:18" x14ac:dyDescent="0.2">
      <c r="A4531" s="146">
        <v>4527</v>
      </c>
      <c r="B4531" s="146">
        <v>15</v>
      </c>
      <c r="C4531" s="146" t="s">
        <v>879</v>
      </c>
      <c r="D4531" s="162">
        <v>21.7</v>
      </c>
      <c r="E4531" s="162">
        <v>15417.737942503723</v>
      </c>
      <c r="F4531" s="208">
        <f t="shared" si="893"/>
        <v>14079.478289094401</v>
      </c>
      <c r="G4531" s="208">
        <f t="shared" si="889"/>
        <v>7.8500257460993605</v>
      </c>
      <c r="H4531" s="162">
        <f t="shared" si="894"/>
        <v>29.550025746099358</v>
      </c>
      <c r="I4531" s="209" t="str">
        <f t="shared" si="900"/>
        <v>S</v>
      </c>
      <c r="J4531" s="209" t="s">
        <v>7731</v>
      </c>
      <c r="K4531" s="210">
        <v>5.1069529055778294E-3</v>
      </c>
      <c r="L4531" s="162">
        <f t="shared" si="895"/>
        <v>0</v>
      </c>
      <c r="M4531" s="162">
        <f t="shared" si="890"/>
        <v>0</v>
      </c>
      <c r="N4531" s="210">
        <f t="shared" si="896"/>
        <v>6.221284624012783E-2</v>
      </c>
      <c r="O4531" s="162">
        <f t="shared" si="897"/>
        <v>0</v>
      </c>
      <c r="P4531" s="162">
        <f t="shared" si="891"/>
        <v>3.5500257460993581</v>
      </c>
      <c r="Q4531" s="210">
        <f t="shared" si="892"/>
        <v>1.147136055532897E-2</v>
      </c>
      <c r="R4531" s="210">
        <f t="shared" si="898"/>
        <v>1.5781126335704526E-3</v>
      </c>
    </row>
    <row r="4532" spans="1:18" x14ac:dyDescent="0.2">
      <c r="A4532" s="146">
        <v>4528</v>
      </c>
      <c r="B4532" s="146">
        <v>16</v>
      </c>
      <c r="C4532" s="146" t="s">
        <v>879</v>
      </c>
      <c r="D4532" s="162">
        <v>21.8</v>
      </c>
      <c r="E4532" s="162">
        <v>13036.482504019827</v>
      </c>
      <c r="F4532" s="208">
        <f t="shared" si="893"/>
        <v>11899.701229669299</v>
      </c>
      <c r="G4532" s="208">
        <f t="shared" si="889"/>
        <v>6.6346890918642547</v>
      </c>
      <c r="H4532" s="162">
        <f t="shared" si="894"/>
        <v>28.434689091864257</v>
      </c>
      <c r="I4532" s="209" t="str">
        <f t="shared" si="900"/>
        <v>S</v>
      </c>
      <c r="J4532" s="209" t="s">
        <v>7731</v>
      </c>
      <c r="K4532" s="210">
        <v>4.3146212330657137E-2</v>
      </c>
      <c r="L4532" s="162">
        <f t="shared" si="895"/>
        <v>0</v>
      </c>
      <c r="M4532" s="162">
        <f t="shared" si="890"/>
        <v>0</v>
      </c>
      <c r="N4532" s="210">
        <f t="shared" si="896"/>
        <v>7.3967455491530221E-2</v>
      </c>
      <c r="O4532" s="162">
        <f t="shared" si="897"/>
        <v>0</v>
      </c>
      <c r="P4532" s="162">
        <f t="shared" si="891"/>
        <v>2.4346890918642572</v>
      </c>
      <c r="Q4532" s="210">
        <f t="shared" si="892"/>
        <v>9.5554731039007336E-3</v>
      </c>
      <c r="R4532" s="210">
        <f t="shared" si="898"/>
        <v>1.3332721884972844E-2</v>
      </c>
    </row>
    <row r="4533" spans="1:18" x14ac:dyDescent="0.2">
      <c r="A4533" s="146">
        <v>4529</v>
      </c>
      <c r="B4533" s="146">
        <v>17</v>
      </c>
      <c r="C4533" s="146" t="s">
        <v>879</v>
      </c>
      <c r="D4533" s="162">
        <v>21.1</v>
      </c>
      <c r="E4533" s="162">
        <v>10171.012471578551</v>
      </c>
      <c r="F4533" s="208">
        <f t="shared" si="893"/>
        <v>9312.5790189773215</v>
      </c>
      <c r="G4533" s="208">
        <f t="shared" si="889"/>
        <v>5.1922367832465177</v>
      </c>
      <c r="H4533" s="162">
        <f t="shared" si="894"/>
        <v>26.292236783246519</v>
      </c>
      <c r="I4533" s="209" t="str">
        <f t="shared" si="900"/>
        <v>S</v>
      </c>
      <c r="J4533" s="209" t="s">
        <v>7731</v>
      </c>
      <c r="K4533" s="210">
        <v>3.9426989059413664E-2</v>
      </c>
      <c r="L4533" s="162">
        <f t="shared" si="895"/>
        <v>0</v>
      </c>
      <c r="M4533" s="162">
        <f t="shared" si="890"/>
        <v>0</v>
      </c>
      <c r="N4533" s="210">
        <f t="shared" si="896"/>
        <v>7.2818168756379781E-2</v>
      </c>
      <c r="O4533" s="162">
        <f t="shared" si="897"/>
        <v>0</v>
      </c>
      <c r="P4533" s="162">
        <f t="shared" si="891"/>
        <v>0.29223678324651914</v>
      </c>
      <c r="Q4533" s="210">
        <f t="shared" si="892"/>
        <v>5.8752412404736425E-3</v>
      </c>
      <c r="R4533" s="210">
        <f t="shared" si="898"/>
        <v>1.2183435149822404E-2</v>
      </c>
    </row>
    <row r="4534" spans="1:18" x14ac:dyDescent="0.2">
      <c r="A4534" s="146">
        <v>4530</v>
      </c>
      <c r="B4534" s="146">
        <v>18</v>
      </c>
      <c r="C4534" s="146" t="s">
        <v>879</v>
      </c>
      <c r="D4534" s="162">
        <v>21.1</v>
      </c>
      <c r="E4534" s="162">
        <v>6580.7519917128639</v>
      </c>
      <c r="F4534" s="208">
        <f t="shared" si="893"/>
        <v>6025.3365236122982</v>
      </c>
      <c r="G4534" s="208">
        <f t="shared" si="889"/>
        <v>3.3594317820643949</v>
      </c>
      <c r="H4534" s="162">
        <f t="shared" si="894"/>
        <v>24.459431782064396</v>
      </c>
      <c r="I4534" s="209" t="str">
        <f t="shared" si="900"/>
        <v>S</v>
      </c>
      <c r="J4534" s="209" t="s">
        <v>7731</v>
      </c>
      <c r="K4534" s="210">
        <v>4.9896975772668562E-3</v>
      </c>
      <c r="L4534" s="162">
        <f t="shared" si="895"/>
        <v>0</v>
      </c>
      <c r="M4534" s="162">
        <f t="shared" si="890"/>
        <v>0</v>
      </c>
      <c r="N4534" s="210">
        <f t="shared" si="896"/>
        <v>6.2176612869978887E-2</v>
      </c>
      <c r="O4534" s="162">
        <f t="shared" si="897"/>
        <v>0</v>
      </c>
      <c r="P4534" s="162">
        <f t="shared" si="891"/>
        <v>0</v>
      </c>
      <c r="Q4534" s="210">
        <f t="shared" si="892"/>
        <v>5.3732468123861565E-3</v>
      </c>
      <c r="R4534" s="210">
        <f t="shared" si="898"/>
        <v>1.5418792634215098E-3</v>
      </c>
    </row>
    <row r="4535" spans="1:18" x14ac:dyDescent="0.2">
      <c r="A4535" s="146">
        <v>4531</v>
      </c>
      <c r="B4535" s="146">
        <v>19</v>
      </c>
      <c r="C4535" s="146" t="s">
        <v>879</v>
      </c>
      <c r="D4535" s="162">
        <v>19.5</v>
      </c>
      <c r="E4535" s="162">
        <v>3217.7020401215987</v>
      </c>
      <c r="F4535" s="208">
        <f t="shared" si="893"/>
        <v>2966.7212809921143</v>
      </c>
      <c r="G4535" s="208">
        <f t="shared" si="889"/>
        <v>1.6540981106755854</v>
      </c>
      <c r="H4535" s="162">
        <f t="shared" si="894"/>
        <v>21.154098110675584</v>
      </c>
      <c r="I4535" s="209" t="str">
        <f t="shared" si="900"/>
        <v>S</v>
      </c>
      <c r="J4535" s="209" t="s">
        <v>7731</v>
      </c>
      <c r="K4535" s="210">
        <v>8.7851401000596345E-3</v>
      </c>
      <c r="L4535" s="162">
        <f t="shared" si="895"/>
        <v>0</v>
      </c>
      <c r="M4535" s="162">
        <f t="shared" si="890"/>
        <v>0</v>
      </c>
      <c r="N4535" s="210">
        <f t="shared" si="896"/>
        <v>6.334945231180493E-2</v>
      </c>
      <c r="O4535" s="162">
        <f t="shared" si="897"/>
        <v>0</v>
      </c>
      <c r="P4535" s="162">
        <f t="shared" si="891"/>
        <v>0</v>
      </c>
      <c r="Q4535" s="210">
        <f t="shared" si="892"/>
        <v>5.3732468123861565E-3</v>
      </c>
      <c r="R4535" s="210">
        <f t="shared" si="898"/>
        <v>2.7147187052475527E-3</v>
      </c>
    </row>
    <row r="4536" spans="1:18" x14ac:dyDescent="0.2">
      <c r="A4536" s="146">
        <v>4532</v>
      </c>
      <c r="B4536" s="146">
        <v>20</v>
      </c>
      <c r="C4536" s="146" t="s">
        <v>879</v>
      </c>
      <c r="D4536" s="162">
        <v>19.100000000000001</v>
      </c>
      <c r="E4536" s="162">
        <v>899.09656347807561</v>
      </c>
      <c r="F4536" s="208">
        <f t="shared" si="893"/>
        <v>830.40558602835063</v>
      </c>
      <c r="G4536" s="208">
        <f t="shared" si="889"/>
        <v>0.46299337917062594</v>
      </c>
      <c r="H4536" s="162">
        <f t="shared" si="894"/>
        <v>19.562993379170628</v>
      </c>
      <c r="I4536" s="209" t="str">
        <f t="shared" si="900"/>
        <v>S</v>
      </c>
      <c r="J4536" s="209" t="s">
        <v>7731</v>
      </c>
      <c r="K4536" s="210">
        <v>7.6981246775971707E-2</v>
      </c>
      <c r="L4536" s="162">
        <f t="shared" si="895"/>
        <v>0</v>
      </c>
      <c r="M4536" s="162">
        <f t="shared" si="890"/>
        <v>0</v>
      </c>
      <c r="N4536" s="210">
        <f t="shared" si="896"/>
        <v>8.442290638419922E-2</v>
      </c>
      <c r="O4536" s="162">
        <f t="shared" si="897"/>
        <v>0</v>
      </c>
      <c r="P4536" s="162">
        <f t="shared" si="891"/>
        <v>0</v>
      </c>
      <c r="Q4536" s="210">
        <f t="shared" si="892"/>
        <v>5.3732468123861565E-3</v>
      </c>
      <c r="R4536" s="210">
        <f t="shared" si="898"/>
        <v>2.3788172777641843E-2</v>
      </c>
    </row>
    <row r="4537" spans="1:18" x14ac:dyDescent="0.2">
      <c r="A4537" s="146">
        <v>4533</v>
      </c>
      <c r="B4537" s="146">
        <v>21</v>
      </c>
      <c r="C4537" s="146" t="s">
        <v>879</v>
      </c>
      <c r="D4537" s="162">
        <v>18.5</v>
      </c>
      <c r="E4537" s="162">
        <v>62.928406115219907</v>
      </c>
      <c r="F4537" s="208">
        <f t="shared" si="893"/>
        <v>58.271704062693637</v>
      </c>
      <c r="G4537" s="208">
        <f t="shared" si="889"/>
        <v>3.2489440856309608E-2</v>
      </c>
      <c r="H4537" s="162">
        <f t="shared" si="894"/>
        <v>18.53248944085631</v>
      </c>
      <c r="I4537" s="209" t="str">
        <f t="shared" si="900"/>
        <v>S</v>
      </c>
      <c r="J4537" s="209" t="s">
        <v>7731</v>
      </c>
      <c r="K4537" s="210">
        <v>0.14753074614898781</v>
      </c>
      <c r="L4537" s="162">
        <f t="shared" si="895"/>
        <v>0</v>
      </c>
      <c r="M4537" s="162">
        <f t="shared" si="890"/>
        <v>0</v>
      </c>
      <c r="N4537" s="210">
        <f t="shared" si="896"/>
        <v>0.10622358837815822</v>
      </c>
      <c r="O4537" s="162">
        <f t="shared" si="897"/>
        <v>0</v>
      </c>
      <c r="P4537" s="162">
        <f t="shared" si="891"/>
        <v>0</v>
      </c>
      <c r="Q4537" s="210">
        <f t="shared" si="892"/>
        <v>5.3732468123861565E-3</v>
      </c>
      <c r="R4537" s="210">
        <f t="shared" si="898"/>
        <v>4.5588854771600844E-2</v>
      </c>
    </row>
    <row r="4538" spans="1:18" x14ac:dyDescent="0.2">
      <c r="A4538" s="146">
        <v>4534</v>
      </c>
      <c r="B4538" s="146">
        <v>22</v>
      </c>
      <c r="C4538" s="146" t="s">
        <v>879</v>
      </c>
      <c r="D4538" s="162">
        <v>18</v>
      </c>
      <c r="E4538" s="162">
        <v>0</v>
      </c>
      <c r="F4538" s="208">
        <f t="shared" si="893"/>
        <v>0</v>
      </c>
      <c r="G4538" s="208">
        <f t="shared" si="889"/>
        <v>0</v>
      </c>
      <c r="H4538" s="162">
        <f t="shared" si="894"/>
        <v>18</v>
      </c>
      <c r="I4538" s="209" t="str">
        <f t="shared" si="900"/>
        <v>S</v>
      </c>
      <c r="J4538" s="209" t="s">
        <v>7731</v>
      </c>
      <c r="K4538" s="210">
        <v>1.8340890372383983E-2</v>
      </c>
      <c r="L4538" s="162">
        <f t="shared" si="895"/>
        <v>0</v>
      </c>
      <c r="M4538" s="162">
        <f t="shared" si="890"/>
        <v>0</v>
      </c>
      <c r="N4538" s="210">
        <f t="shared" si="896"/>
        <v>6.6302299245546745E-2</v>
      </c>
      <c r="O4538" s="162">
        <f t="shared" si="897"/>
        <v>0</v>
      </c>
      <c r="P4538" s="162">
        <f t="shared" si="891"/>
        <v>0</v>
      </c>
      <c r="Q4538" s="210">
        <f t="shared" si="892"/>
        <v>5.3732468123861565E-3</v>
      </c>
      <c r="R4538" s="210">
        <f t="shared" si="898"/>
        <v>5.6675656389893678E-3</v>
      </c>
    </row>
    <row r="4539" spans="1:18" x14ac:dyDescent="0.2">
      <c r="A4539" s="146">
        <v>4535</v>
      </c>
      <c r="B4539" s="146">
        <v>23</v>
      </c>
      <c r="C4539" s="146" t="s">
        <v>879</v>
      </c>
      <c r="D4539" s="162">
        <v>17.8</v>
      </c>
      <c r="E4539" s="162">
        <v>0</v>
      </c>
      <c r="F4539" s="208">
        <f t="shared" si="893"/>
        <v>0</v>
      </c>
      <c r="G4539" s="208">
        <f t="shared" si="889"/>
        <v>0</v>
      </c>
      <c r="H4539" s="162">
        <f t="shared" si="894"/>
        <v>17.8</v>
      </c>
      <c r="I4539" s="209" t="str">
        <f t="shared" si="900"/>
        <v>S</v>
      </c>
      <c r="J4539" s="209" t="s">
        <v>7731</v>
      </c>
      <c r="K4539" s="210">
        <v>6.8874056860745395E-2</v>
      </c>
      <c r="L4539" s="162">
        <f t="shared" si="895"/>
        <v>0</v>
      </c>
      <c r="M4539" s="162">
        <f t="shared" si="890"/>
        <v>0</v>
      </c>
      <c r="N4539" s="210">
        <f t="shared" si="896"/>
        <v>8.1917682806750547E-2</v>
      </c>
      <c r="O4539" s="162">
        <f t="shared" si="897"/>
        <v>0</v>
      </c>
      <c r="P4539" s="162">
        <f t="shared" si="891"/>
        <v>0</v>
      </c>
      <c r="Q4539" s="210">
        <f t="shared" si="892"/>
        <v>5.3732468123861565E-3</v>
      </c>
      <c r="R4539" s="210">
        <f t="shared" si="898"/>
        <v>2.128294920019317E-2</v>
      </c>
    </row>
    <row r="4540" spans="1:18" x14ac:dyDescent="0.2">
      <c r="A4540" s="146">
        <v>4536</v>
      </c>
      <c r="B4540" s="146">
        <v>24</v>
      </c>
      <c r="C4540" s="146" t="s">
        <v>879</v>
      </c>
      <c r="D4540" s="162">
        <v>17.8</v>
      </c>
      <c r="E4540" s="162">
        <v>0</v>
      </c>
      <c r="F4540" s="208">
        <f t="shared" si="893"/>
        <v>0</v>
      </c>
      <c r="G4540" s="208">
        <f t="shared" si="889"/>
        <v>0</v>
      </c>
      <c r="H4540" s="162">
        <f t="shared" si="894"/>
        <v>17.8</v>
      </c>
      <c r="I4540" s="209" t="str">
        <f t="shared" si="900"/>
        <v>S</v>
      </c>
      <c r="J4540" s="209" t="s">
        <v>7731</v>
      </c>
      <c r="K4540" s="210">
        <v>0</v>
      </c>
      <c r="L4540" s="162">
        <f t="shared" si="895"/>
        <v>0</v>
      </c>
      <c r="M4540" s="162">
        <f t="shared" si="890"/>
        <v>0</v>
      </c>
      <c r="N4540" s="210">
        <f t="shared" si="896"/>
        <v>6.0634733606557377E-2</v>
      </c>
      <c r="O4540" s="162">
        <f t="shared" si="897"/>
        <v>0</v>
      </c>
      <c r="P4540" s="162">
        <f t="shared" si="891"/>
        <v>0</v>
      </c>
      <c r="Q4540" s="210">
        <f t="shared" si="892"/>
        <v>5.3732468123861565E-3</v>
      </c>
      <c r="R4540" s="210">
        <f t="shared" si="898"/>
        <v>0</v>
      </c>
    </row>
    <row r="4541" spans="1:18" x14ac:dyDescent="0.2">
      <c r="A4541" s="146">
        <v>4537</v>
      </c>
      <c r="B4541" s="146">
        <v>1</v>
      </c>
      <c r="C4541" s="146" t="s">
        <v>879</v>
      </c>
      <c r="D4541" s="162">
        <v>17.2</v>
      </c>
      <c r="E4541" s="162">
        <v>0</v>
      </c>
      <c r="F4541" s="208">
        <f t="shared" si="893"/>
        <v>0</v>
      </c>
      <c r="G4541" s="208">
        <f t="shared" si="889"/>
        <v>0</v>
      </c>
      <c r="H4541" s="162">
        <f t="shared" si="894"/>
        <v>17.2</v>
      </c>
      <c r="I4541" s="209" t="str">
        <f>IF(AVERAGE(H4541:H4564)&gt;15,"S",IF(AVERAGE(H4541:H4564)&lt;5,"W","Ü"))</f>
        <v>S</v>
      </c>
      <c r="J4541" s="209" t="s">
        <v>7731</v>
      </c>
      <c r="K4541" s="210">
        <v>1.6809008365835574E-4</v>
      </c>
      <c r="L4541" s="162">
        <f t="shared" si="895"/>
        <v>0</v>
      </c>
      <c r="M4541" s="162">
        <f t="shared" si="890"/>
        <v>0</v>
      </c>
      <c r="N4541" s="210">
        <f t="shared" si="896"/>
        <v>6.0686675555015418E-2</v>
      </c>
      <c r="O4541" s="162">
        <f t="shared" si="897"/>
        <v>0</v>
      </c>
      <c r="P4541" s="162">
        <f t="shared" si="891"/>
        <v>0</v>
      </c>
      <c r="Q4541" s="210">
        <f t="shared" si="892"/>
        <v>5.3732468123861565E-3</v>
      </c>
      <c r="R4541" s="210">
        <f t="shared" si="898"/>
        <v>5.1941948458041065E-5</v>
      </c>
    </row>
    <row r="4542" spans="1:18" x14ac:dyDescent="0.2">
      <c r="A4542" s="146">
        <v>4538</v>
      </c>
      <c r="B4542" s="146">
        <v>2</v>
      </c>
      <c r="C4542" s="146" t="s">
        <v>879</v>
      </c>
      <c r="D4542" s="162">
        <v>15.1</v>
      </c>
      <c r="E4542" s="162">
        <v>0</v>
      </c>
      <c r="F4542" s="208">
        <f t="shared" si="893"/>
        <v>0</v>
      </c>
      <c r="G4542" s="208">
        <f t="shared" si="889"/>
        <v>0</v>
      </c>
      <c r="H4542" s="162">
        <f t="shared" si="894"/>
        <v>15.1</v>
      </c>
      <c r="I4542" s="209" t="str">
        <f>IF(I4541="S","S",IF(I4541="W","W","Ü"))</f>
        <v>S</v>
      </c>
      <c r="J4542" s="209" t="s">
        <v>7731</v>
      </c>
      <c r="K4542" s="210">
        <v>1.0627291674174604E-3</v>
      </c>
      <c r="L4542" s="162">
        <f t="shared" si="895"/>
        <v>0</v>
      </c>
      <c r="M4542" s="162">
        <f t="shared" si="890"/>
        <v>0</v>
      </c>
      <c r="N4542" s="210">
        <f t="shared" si="896"/>
        <v>6.0963130275994752E-2</v>
      </c>
      <c r="O4542" s="162">
        <f t="shared" si="897"/>
        <v>0</v>
      </c>
      <c r="P4542" s="162">
        <f t="shared" si="891"/>
        <v>0</v>
      </c>
      <c r="Q4542" s="210">
        <f t="shared" si="892"/>
        <v>5.3732468123861565E-3</v>
      </c>
      <c r="R4542" s="210">
        <f t="shared" si="898"/>
        <v>3.2839666943737522E-4</v>
      </c>
    </row>
    <row r="4543" spans="1:18" x14ac:dyDescent="0.2">
      <c r="A4543" s="146">
        <v>4539</v>
      </c>
      <c r="B4543" s="146">
        <v>3</v>
      </c>
      <c r="C4543" s="146" t="s">
        <v>879</v>
      </c>
      <c r="D4543" s="162">
        <v>14.8</v>
      </c>
      <c r="E4543" s="162">
        <v>0</v>
      </c>
      <c r="F4543" s="208">
        <f t="shared" si="893"/>
        <v>0</v>
      </c>
      <c r="G4543" s="208">
        <f t="shared" si="889"/>
        <v>0</v>
      </c>
      <c r="H4543" s="162">
        <f t="shared" si="894"/>
        <v>14.8</v>
      </c>
      <c r="I4543" s="209" t="str">
        <f t="shared" ref="I4543:I4564" si="901">IF(I4542="S","S",IF(I4542="W","W","Ü"))</f>
        <v>S</v>
      </c>
      <c r="J4543" s="209" t="s">
        <v>7731</v>
      </c>
      <c r="K4543" s="210">
        <v>5.129509595208039E-5</v>
      </c>
      <c r="L4543" s="162">
        <f t="shared" si="895"/>
        <v>0.19999999999999929</v>
      </c>
      <c r="M4543" s="162">
        <f t="shared" si="890"/>
        <v>0.19999999999999929</v>
      </c>
      <c r="N4543" s="210">
        <f t="shared" si="896"/>
        <v>6.3637885236438069E-2</v>
      </c>
      <c r="O4543" s="162">
        <f t="shared" si="897"/>
        <v>0</v>
      </c>
      <c r="P4543" s="162">
        <f t="shared" si="891"/>
        <v>0</v>
      </c>
      <c r="Q4543" s="210">
        <f t="shared" si="892"/>
        <v>5.3732468123861565E-3</v>
      </c>
      <c r="R4543" s="210">
        <f t="shared" si="898"/>
        <v>3.0031516298806918E-3</v>
      </c>
    </row>
    <row r="4544" spans="1:18" x14ac:dyDescent="0.2">
      <c r="A4544" s="146">
        <v>4540</v>
      </c>
      <c r="B4544" s="146">
        <v>4</v>
      </c>
      <c r="C4544" s="146" t="s">
        <v>879</v>
      </c>
      <c r="D4544" s="162">
        <v>14.6</v>
      </c>
      <c r="E4544" s="162">
        <v>0.27844427484610579</v>
      </c>
      <c r="F4544" s="208">
        <f t="shared" si="893"/>
        <v>0.26218312919509323</v>
      </c>
      <c r="G4544" s="208">
        <f t="shared" si="889"/>
        <v>1.4618043879996334E-4</v>
      </c>
      <c r="H4544" s="162">
        <f t="shared" si="894"/>
        <v>14.6001461804388</v>
      </c>
      <c r="I4544" s="209" t="str">
        <f t="shared" si="901"/>
        <v>S</v>
      </c>
      <c r="J4544" s="209" t="s">
        <v>7731</v>
      </c>
      <c r="K4544" s="210">
        <v>0</v>
      </c>
      <c r="L4544" s="162">
        <f t="shared" si="895"/>
        <v>0.40000000000000036</v>
      </c>
      <c r="M4544" s="162">
        <f t="shared" si="890"/>
        <v>0.39985381956119959</v>
      </c>
      <c r="N4544" s="210">
        <f t="shared" si="896"/>
        <v>6.6607151782926227E-2</v>
      </c>
      <c r="O4544" s="162">
        <f t="shared" si="897"/>
        <v>0</v>
      </c>
      <c r="P4544" s="162">
        <f t="shared" si="891"/>
        <v>0</v>
      </c>
      <c r="Q4544" s="210">
        <f t="shared" si="892"/>
        <v>5.3732468123861565E-3</v>
      </c>
      <c r="R4544" s="210">
        <f t="shared" si="898"/>
        <v>5.9724181763688503E-3</v>
      </c>
    </row>
    <row r="4545" spans="1:18" x14ac:dyDescent="0.2">
      <c r="A4545" s="146">
        <v>4541</v>
      </c>
      <c r="B4545" s="146">
        <v>5</v>
      </c>
      <c r="C4545" s="146" t="s">
        <v>879</v>
      </c>
      <c r="D4545" s="162">
        <v>14.9</v>
      </c>
      <c r="E4545" s="162">
        <v>128.36281070405477</v>
      </c>
      <c r="F4545" s="208">
        <f t="shared" si="893"/>
        <v>120.71238718609311</v>
      </c>
      <c r="G4545" s="208">
        <f t="shared" si="889"/>
        <v>6.7303299726519578E-2</v>
      </c>
      <c r="H4545" s="162">
        <f t="shared" si="894"/>
        <v>14.96730329972652</v>
      </c>
      <c r="I4545" s="209" t="str">
        <f t="shared" si="901"/>
        <v>S</v>
      </c>
      <c r="J4545" s="209" t="s">
        <v>7731</v>
      </c>
      <c r="K4545" s="210">
        <v>0</v>
      </c>
      <c r="L4545" s="162">
        <f t="shared" si="895"/>
        <v>9.9999999999999645E-2</v>
      </c>
      <c r="M4545" s="162">
        <f t="shared" si="890"/>
        <v>3.2696700273479706E-2</v>
      </c>
      <c r="N4545" s="210">
        <f t="shared" si="896"/>
        <v>6.1123108001067135E-2</v>
      </c>
      <c r="O4545" s="162">
        <f t="shared" si="897"/>
        <v>0</v>
      </c>
      <c r="P4545" s="162">
        <f t="shared" si="891"/>
        <v>0</v>
      </c>
      <c r="Q4545" s="210">
        <f t="shared" si="892"/>
        <v>5.3732468123861565E-3</v>
      </c>
      <c r="R4545" s="210">
        <f t="shared" si="898"/>
        <v>4.8837439450975795E-4</v>
      </c>
    </row>
    <row r="4546" spans="1:18" x14ac:dyDescent="0.2">
      <c r="A4546" s="146">
        <v>4542</v>
      </c>
      <c r="B4546" s="146">
        <v>6</v>
      </c>
      <c r="C4546" s="146" t="s">
        <v>879</v>
      </c>
      <c r="D4546" s="162">
        <v>15.5</v>
      </c>
      <c r="E4546" s="162">
        <v>1194.5259390897938</v>
      </c>
      <c r="F4546" s="208">
        <f t="shared" si="893"/>
        <v>1120.4653308662266</v>
      </c>
      <c r="G4546" s="208">
        <f t="shared" si="889"/>
        <v>0.62471645002105824</v>
      </c>
      <c r="H4546" s="162">
        <f t="shared" si="894"/>
        <v>16.124716450021058</v>
      </c>
      <c r="I4546" s="209" t="str">
        <f t="shared" si="901"/>
        <v>S</v>
      </c>
      <c r="J4546" s="209" t="s">
        <v>7731</v>
      </c>
      <c r="K4546" s="210">
        <v>2.2475801209669889E-3</v>
      </c>
      <c r="L4546" s="162">
        <f t="shared" si="895"/>
        <v>0</v>
      </c>
      <c r="M4546" s="162">
        <f t="shared" si="890"/>
        <v>0</v>
      </c>
      <c r="N4546" s="210">
        <f t="shared" si="896"/>
        <v>6.1329264112210922E-2</v>
      </c>
      <c r="O4546" s="162">
        <f t="shared" si="897"/>
        <v>0</v>
      </c>
      <c r="P4546" s="162">
        <f t="shared" si="891"/>
        <v>0</v>
      </c>
      <c r="Q4546" s="210">
        <f t="shared" si="892"/>
        <v>5.3732468123861565E-3</v>
      </c>
      <c r="R4546" s="210">
        <f t="shared" si="898"/>
        <v>6.9453050565354557E-4</v>
      </c>
    </row>
    <row r="4547" spans="1:18" x14ac:dyDescent="0.2">
      <c r="A4547" s="146">
        <v>4543</v>
      </c>
      <c r="B4547" s="146">
        <v>7</v>
      </c>
      <c r="C4547" s="146" t="s">
        <v>879</v>
      </c>
      <c r="D4547" s="162">
        <v>15.5</v>
      </c>
      <c r="E4547" s="162">
        <v>3488.9067638217057</v>
      </c>
      <c r="F4547" s="208">
        <f t="shared" si="893"/>
        <v>3272.5945444647596</v>
      </c>
      <c r="G4547" s="208">
        <f t="shared" si="889"/>
        <v>1.8246380230218786</v>
      </c>
      <c r="H4547" s="162">
        <f t="shared" si="894"/>
        <v>17.32463802302188</v>
      </c>
      <c r="I4547" s="209" t="str">
        <f t="shared" si="901"/>
        <v>S</v>
      </c>
      <c r="J4547" s="209" t="s">
        <v>7731</v>
      </c>
      <c r="K4547" s="210">
        <v>0.1696313040028852</v>
      </c>
      <c r="L4547" s="162">
        <f t="shared" si="895"/>
        <v>0</v>
      </c>
      <c r="M4547" s="162">
        <f t="shared" si="890"/>
        <v>0</v>
      </c>
      <c r="N4547" s="210">
        <f t="shared" si="896"/>
        <v>0.11305293852158663</v>
      </c>
      <c r="O4547" s="162">
        <f t="shared" si="897"/>
        <v>0</v>
      </c>
      <c r="P4547" s="162">
        <f t="shared" si="891"/>
        <v>0</v>
      </c>
      <c r="Q4547" s="210">
        <f t="shared" si="892"/>
        <v>5.3732468123861565E-3</v>
      </c>
      <c r="R4547" s="210">
        <f t="shared" si="898"/>
        <v>5.241820491502925E-2</v>
      </c>
    </row>
    <row r="4548" spans="1:18" x14ac:dyDescent="0.2">
      <c r="A4548" s="146">
        <v>4544</v>
      </c>
      <c r="B4548" s="146">
        <v>8</v>
      </c>
      <c r="C4548" s="146" t="s">
        <v>879</v>
      </c>
      <c r="D4548" s="162">
        <v>15.4</v>
      </c>
      <c r="E4548" s="162">
        <v>6351.3139092396732</v>
      </c>
      <c r="F4548" s="208">
        <f t="shared" si="893"/>
        <v>5960.0729724305093</v>
      </c>
      <c r="G4548" s="208">
        <f t="shared" si="889"/>
        <v>3.3230440305767739</v>
      </c>
      <c r="H4548" s="162">
        <f t="shared" si="894"/>
        <v>18.723044030576773</v>
      </c>
      <c r="I4548" s="209" t="str">
        <f t="shared" si="901"/>
        <v>S</v>
      </c>
      <c r="J4548" s="209" t="s">
        <v>7731</v>
      </c>
      <c r="K4548" s="210">
        <v>3.7725964762110445E-2</v>
      </c>
      <c r="L4548" s="162">
        <f t="shared" si="895"/>
        <v>0</v>
      </c>
      <c r="M4548" s="162">
        <f t="shared" si="890"/>
        <v>0</v>
      </c>
      <c r="N4548" s="210">
        <f t="shared" si="896"/>
        <v>7.2292530869519186E-2</v>
      </c>
      <c r="O4548" s="162">
        <f t="shared" si="897"/>
        <v>0</v>
      </c>
      <c r="P4548" s="162">
        <f t="shared" si="891"/>
        <v>0</v>
      </c>
      <c r="Q4548" s="210">
        <f t="shared" si="892"/>
        <v>5.3732468123861565E-3</v>
      </c>
      <c r="R4548" s="210">
        <f t="shared" si="898"/>
        <v>1.165779726296181E-2</v>
      </c>
    </row>
    <row r="4549" spans="1:18" x14ac:dyDescent="0.2">
      <c r="A4549" s="146">
        <v>4545</v>
      </c>
      <c r="B4549" s="146">
        <v>9</v>
      </c>
      <c r="C4549" s="146" t="s">
        <v>879</v>
      </c>
      <c r="D4549" s="162">
        <v>11.6</v>
      </c>
      <c r="E4549" s="162">
        <v>9841.0560058859173</v>
      </c>
      <c r="F4549" s="208">
        <f t="shared" si="893"/>
        <v>9384.4310072128101</v>
      </c>
      <c r="G4549" s="208">
        <f t="shared" ref="G4549:G4612" si="902">$Y$27*F4549</f>
        <v>5.2322979237217231</v>
      </c>
      <c r="H4549" s="162">
        <f t="shared" si="894"/>
        <v>16.832297923721722</v>
      </c>
      <c r="I4549" s="209" t="str">
        <f t="shared" si="901"/>
        <v>S</v>
      </c>
      <c r="J4549" s="209" t="s">
        <v>7731</v>
      </c>
      <c r="K4549" s="210">
        <v>0.1254103278861449</v>
      </c>
      <c r="L4549" s="162">
        <f t="shared" si="895"/>
        <v>3.4000000000000004</v>
      </c>
      <c r="M4549" s="162">
        <f t="shared" ref="M4549:M4612" si="903">IF(H4549&gt;=$U$7,0,$U$7-H4549)</f>
        <v>0</v>
      </c>
      <c r="N4549" s="210">
        <f t="shared" si="896"/>
        <v>9.9388101118753944E-2</v>
      </c>
      <c r="O4549" s="162">
        <f t="shared" si="897"/>
        <v>0</v>
      </c>
      <c r="P4549" s="162">
        <f t="shared" ref="P4549:P4612" si="904">IF(H4549&lt;=$U$17,0,H4549-$U$17)</f>
        <v>0</v>
      </c>
      <c r="Q4549" s="210">
        <f t="shared" ref="Q4549:Q4612" si="905">$Y$17+P4549*$Y$18</f>
        <v>5.3732468123861565E-3</v>
      </c>
      <c r="R4549" s="210">
        <f t="shared" si="898"/>
        <v>3.8753367512196567E-2</v>
      </c>
    </row>
    <row r="4550" spans="1:18" x14ac:dyDescent="0.2">
      <c r="A4550" s="146">
        <v>4546</v>
      </c>
      <c r="B4550" s="146">
        <v>10</v>
      </c>
      <c r="C4550" s="146" t="s">
        <v>879</v>
      </c>
      <c r="D4550" s="162">
        <v>12.4</v>
      </c>
      <c r="E4550" s="162">
        <v>13122.521784947274</v>
      </c>
      <c r="F4550" s="208">
        <f t="shared" ref="F4550:F4613" si="906">E4550*(1-0.004*D4550)</f>
        <v>12471.644704413889</v>
      </c>
      <c r="G4550" s="208">
        <f t="shared" si="902"/>
        <v>6.9535766891082673</v>
      </c>
      <c r="H4550" s="162">
        <f t="shared" ref="H4550:H4613" si="907">D4550+G4550</f>
        <v>19.353576689108266</v>
      </c>
      <c r="I4550" s="209" t="str">
        <f t="shared" si="901"/>
        <v>S</v>
      </c>
      <c r="J4550" s="209" t="s">
        <v>7731</v>
      </c>
      <c r="K4550" s="210">
        <v>0.1324196712221096</v>
      </c>
      <c r="L4550" s="162">
        <f t="shared" ref="L4550:L4613" si="908">IF(D4550&gt;=$U$7,0,$U$7-D4550)</f>
        <v>2.5999999999999996</v>
      </c>
      <c r="M4550" s="162">
        <f t="shared" si="903"/>
        <v>0</v>
      </c>
      <c r="N4550" s="210">
        <f t="shared" ref="N4550:N4613" si="909">$Y$7*M4550+$Y$8+K4550*$Y$9</f>
        <v>0.10155407630513902</v>
      </c>
      <c r="O4550" s="162">
        <f t="shared" ref="O4550:O4613" si="910">IF(D4550&lt;=$U$17,0,D4550-$U$17)</f>
        <v>0</v>
      </c>
      <c r="P4550" s="162">
        <f t="shared" si="904"/>
        <v>0</v>
      </c>
      <c r="Q4550" s="210">
        <f t="shared" si="905"/>
        <v>5.3732468123861565E-3</v>
      </c>
      <c r="R4550" s="210">
        <f t="shared" ref="R4550:R4613" si="911">N4550-$Y$8</f>
        <v>4.0919342698581641E-2</v>
      </c>
    </row>
    <row r="4551" spans="1:18" x14ac:dyDescent="0.2">
      <c r="A4551" s="146">
        <v>4547</v>
      </c>
      <c r="B4551" s="146">
        <v>11</v>
      </c>
      <c r="C4551" s="146" t="s">
        <v>879</v>
      </c>
      <c r="D4551" s="162">
        <v>13</v>
      </c>
      <c r="E4551" s="162">
        <v>15660.262905894682</v>
      </c>
      <c r="F4551" s="208">
        <f t="shared" si="906"/>
        <v>14845.929234788158</v>
      </c>
      <c r="G4551" s="208">
        <f t="shared" si="902"/>
        <v>8.2773611581990085</v>
      </c>
      <c r="H4551" s="162">
        <f t="shared" si="907"/>
        <v>21.277361158199007</v>
      </c>
      <c r="I4551" s="209" t="str">
        <f t="shared" si="901"/>
        <v>S</v>
      </c>
      <c r="J4551" s="209" t="s">
        <v>7731</v>
      </c>
      <c r="K4551" s="210">
        <v>1.0871009142890513E-2</v>
      </c>
      <c r="L4551" s="162">
        <f t="shared" si="908"/>
        <v>2</v>
      </c>
      <c r="M4551" s="162">
        <f t="shared" si="903"/>
        <v>0</v>
      </c>
      <c r="N4551" s="210">
        <f t="shared" si="909"/>
        <v>6.3994012061880101E-2</v>
      </c>
      <c r="O4551" s="162">
        <f t="shared" si="910"/>
        <v>0</v>
      </c>
      <c r="P4551" s="162">
        <f t="shared" si="904"/>
        <v>0</v>
      </c>
      <c r="Q4551" s="210">
        <f t="shared" si="905"/>
        <v>5.3732468123861565E-3</v>
      </c>
      <c r="R4551" s="210">
        <f t="shared" si="911"/>
        <v>3.3592784553227242E-3</v>
      </c>
    </row>
    <row r="4552" spans="1:18" x14ac:dyDescent="0.2">
      <c r="A4552" s="146">
        <v>4548</v>
      </c>
      <c r="B4552" s="146">
        <v>12</v>
      </c>
      <c r="C4552" s="146" t="s">
        <v>879</v>
      </c>
      <c r="D4552" s="162">
        <v>15.6</v>
      </c>
      <c r="E4552" s="162">
        <v>16615.883657166516</v>
      </c>
      <c r="F4552" s="208">
        <f t="shared" si="906"/>
        <v>15579.052516959326</v>
      </c>
      <c r="G4552" s="208">
        <f t="shared" si="902"/>
        <v>8.6861147016144784</v>
      </c>
      <c r="H4552" s="162">
        <f t="shared" si="907"/>
        <v>24.28611470161448</v>
      </c>
      <c r="I4552" s="209" t="str">
        <f t="shared" si="901"/>
        <v>S</v>
      </c>
      <c r="J4552" s="209" t="s">
        <v>7731</v>
      </c>
      <c r="K4552" s="210">
        <v>0.10417659139089416</v>
      </c>
      <c r="L4552" s="162">
        <f t="shared" si="908"/>
        <v>0</v>
      </c>
      <c r="M4552" s="162">
        <f t="shared" si="903"/>
        <v>0</v>
      </c>
      <c r="N4552" s="210">
        <f t="shared" si="909"/>
        <v>9.2826609669623444E-2</v>
      </c>
      <c r="O4552" s="162">
        <f t="shared" si="910"/>
        <v>0</v>
      </c>
      <c r="P4552" s="162">
        <f t="shared" si="904"/>
        <v>0</v>
      </c>
      <c r="Q4552" s="210">
        <f t="shared" si="905"/>
        <v>5.3732468123861565E-3</v>
      </c>
      <c r="R4552" s="210">
        <f t="shared" si="911"/>
        <v>3.2191876063066067E-2</v>
      </c>
    </row>
    <row r="4553" spans="1:18" x14ac:dyDescent="0.2">
      <c r="A4553" s="146">
        <v>4549</v>
      </c>
      <c r="B4553" s="146">
        <v>13</v>
      </c>
      <c r="C4553" s="146" t="s">
        <v>879</v>
      </c>
      <c r="D4553" s="162">
        <v>16.5</v>
      </c>
      <c r="E4553" s="162">
        <v>16806.896429710945</v>
      </c>
      <c r="F4553" s="208">
        <f t="shared" si="906"/>
        <v>15697.641265350021</v>
      </c>
      <c r="G4553" s="208">
        <f t="shared" si="902"/>
        <v>8.7522339646262157</v>
      </c>
      <c r="H4553" s="162">
        <f t="shared" si="907"/>
        <v>25.252233964626214</v>
      </c>
      <c r="I4553" s="209" t="str">
        <f t="shared" si="901"/>
        <v>S</v>
      </c>
      <c r="J4553" s="209" t="s">
        <v>7731</v>
      </c>
      <c r="K4553" s="210">
        <v>0</v>
      </c>
      <c r="L4553" s="162">
        <f t="shared" si="908"/>
        <v>0</v>
      </c>
      <c r="M4553" s="162">
        <f t="shared" si="903"/>
        <v>0</v>
      </c>
      <c r="N4553" s="210">
        <f t="shared" si="909"/>
        <v>6.0634733606557377E-2</v>
      </c>
      <c r="O4553" s="162">
        <f t="shared" si="910"/>
        <v>0</v>
      </c>
      <c r="P4553" s="162">
        <f t="shared" si="904"/>
        <v>0</v>
      </c>
      <c r="Q4553" s="210">
        <f t="shared" si="905"/>
        <v>5.3732468123861565E-3</v>
      </c>
      <c r="R4553" s="210">
        <f t="shared" si="911"/>
        <v>0</v>
      </c>
    </row>
    <row r="4554" spans="1:18" x14ac:dyDescent="0.2">
      <c r="A4554" s="146">
        <v>4550</v>
      </c>
      <c r="B4554" s="146">
        <v>14</v>
      </c>
      <c r="C4554" s="146" t="s">
        <v>879</v>
      </c>
      <c r="D4554" s="162">
        <v>17.2</v>
      </c>
      <c r="E4554" s="162">
        <v>16440.463764013472</v>
      </c>
      <c r="F4554" s="208">
        <f t="shared" si="906"/>
        <v>15309.359857049345</v>
      </c>
      <c r="G4554" s="208">
        <f t="shared" si="902"/>
        <v>8.535747317230129</v>
      </c>
      <c r="H4554" s="162">
        <f t="shared" si="907"/>
        <v>25.735747317230128</v>
      </c>
      <c r="I4554" s="209" t="str">
        <f t="shared" si="901"/>
        <v>S</v>
      </c>
      <c r="J4554" s="209" t="s">
        <v>7731</v>
      </c>
      <c r="K4554" s="210">
        <v>3.0535049939064058E-3</v>
      </c>
      <c r="L4554" s="162">
        <f t="shared" si="908"/>
        <v>0</v>
      </c>
      <c r="M4554" s="162">
        <f t="shared" si="903"/>
        <v>0</v>
      </c>
      <c r="N4554" s="210">
        <f t="shared" si="909"/>
        <v>6.1578305027059625E-2</v>
      </c>
      <c r="O4554" s="162">
        <f t="shared" si="910"/>
        <v>0</v>
      </c>
      <c r="P4554" s="162">
        <f t="shared" si="904"/>
        <v>0</v>
      </c>
      <c r="Q4554" s="210">
        <f t="shared" si="905"/>
        <v>5.3732468123861565E-3</v>
      </c>
      <c r="R4554" s="210">
        <f t="shared" si="911"/>
        <v>9.4357142050224829E-4</v>
      </c>
    </row>
    <row r="4555" spans="1:18" x14ac:dyDescent="0.2">
      <c r="A4555" s="146">
        <v>4551</v>
      </c>
      <c r="B4555" s="146">
        <v>15</v>
      </c>
      <c r="C4555" s="146" t="s">
        <v>879</v>
      </c>
      <c r="D4555" s="162">
        <v>17.5</v>
      </c>
      <c r="E4555" s="162">
        <v>15631.304701310686</v>
      </c>
      <c r="F4555" s="208">
        <f t="shared" si="906"/>
        <v>14537.113372218937</v>
      </c>
      <c r="G4555" s="208">
        <f t="shared" si="902"/>
        <v>8.1051805970875925</v>
      </c>
      <c r="H4555" s="162">
        <f t="shared" si="907"/>
        <v>25.605180597087593</v>
      </c>
      <c r="I4555" s="209" t="str">
        <f t="shared" si="901"/>
        <v>S</v>
      </c>
      <c r="J4555" s="209" t="s">
        <v>7731</v>
      </c>
      <c r="K4555" s="210">
        <v>5.1069529055778294E-3</v>
      </c>
      <c r="L4555" s="162">
        <f t="shared" si="908"/>
        <v>0</v>
      </c>
      <c r="M4555" s="162">
        <f t="shared" si="903"/>
        <v>0</v>
      </c>
      <c r="N4555" s="210">
        <f t="shared" si="909"/>
        <v>6.221284624012783E-2</v>
      </c>
      <c r="O4555" s="162">
        <f t="shared" si="910"/>
        <v>0</v>
      </c>
      <c r="P4555" s="162">
        <f t="shared" si="904"/>
        <v>0</v>
      </c>
      <c r="Q4555" s="210">
        <f t="shared" si="905"/>
        <v>5.3732468123861565E-3</v>
      </c>
      <c r="R4555" s="210">
        <f t="shared" si="911"/>
        <v>1.5781126335704526E-3</v>
      </c>
    </row>
    <row r="4556" spans="1:18" x14ac:dyDescent="0.2">
      <c r="A4556" s="146">
        <v>4552</v>
      </c>
      <c r="B4556" s="146">
        <v>16</v>
      </c>
      <c r="C4556" s="146" t="s">
        <v>879</v>
      </c>
      <c r="D4556" s="162">
        <v>17.600000000000001</v>
      </c>
      <c r="E4556" s="162">
        <v>14105.430075154027</v>
      </c>
      <c r="F4556" s="208">
        <f t="shared" si="906"/>
        <v>13112.407797863183</v>
      </c>
      <c r="G4556" s="208">
        <f t="shared" si="902"/>
        <v>7.3108347264762674</v>
      </c>
      <c r="H4556" s="162">
        <f t="shared" si="907"/>
        <v>24.910834726476267</v>
      </c>
      <c r="I4556" s="209" t="str">
        <f t="shared" si="901"/>
        <v>S</v>
      </c>
      <c r="J4556" s="209" t="s">
        <v>7731</v>
      </c>
      <c r="K4556" s="210">
        <v>4.3146212330657137E-2</v>
      </c>
      <c r="L4556" s="162">
        <f t="shared" si="908"/>
        <v>0</v>
      </c>
      <c r="M4556" s="162">
        <f t="shared" si="903"/>
        <v>0</v>
      </c>
      <c r="N4556" s="210">
        <f t="shared" si="909"/>
        <v>7.3967455491530221E-2</v>
      </c>
      <c r="O4556" s="162">
        <f t="shared" si="910"/>
        <v>0</v>
      </c>
      <c r="P4556" s="162">
        <f t="shared" si="904"/>
        <v>0</v>
      </c>
      <c r="Q4556" s="210">
        <f t="shared" si="905"/>
        <v>5.3732468123861565E-3</v>
      </c>
      <c r="R4556" s="210">
        <f t="shared" si="911"/>
        <v>1.3332721884972844E-2</v>
      </c>
    </row>
    <row r="4557" spans="1:18" x14ac:dyDescent="0.2">
      <c r="A4557" s="146">
        <v>4553</v>
      </c>
      <c r="B4557" s="146">
        <v>17</v>
      </c>
      <c r="C4557" s="146" t="s">
        <v>879</v>
      </c>
      <c r="D4557" s="162">
        <v>17.3</v>
      </c>
      <c r="E4557" s="162">
        <v>11224.088719046524</v>
      </c>
      <c r="F4557" s="208">
        <f t="shared" si="906"/>
        <v>10447.381779688503</v>
      </c>
      <c r="G4557" s="208">
        <f t="shared" si="902"/>
        <v>5.8249470801349679</v>
      </c>
      <c r="H4557" s="162">
        <f t="shared" si="907"/>
        <v>23.124947080134969</v>
      </c>
      <c r="I4557" s="209" t="str">
        <f t="shared" si="901"/>
        <v>S</v>
      </c>
      <c r="J4557" s="209" t="s">
        <v>7731</v>
      </c>
      <c r="K4557" s="210">
        <v>3.9426989059413664E-2</v>
      </c>
      <c r="L4557" s="162">
        <f t="shared" si="908"/>
        <v>0</v>
      </c>
      <c r="M4557" s="162">
        <f t="shared" si="903"/>
        <v>0</v>
      </c>
      <c r="N4557" s="210">
        <f t="shared" si="909"/>
        <v>7.2818168756379781E-2</v>
      </c>
      <c r="O4557" s="162">
        <f t="shared" si="910"/>
        <v>0</v>
      </c>
      <c r="P4557" s="162">
        <f t="shared" si="904"/>
        <v>0</v>
      </c>
      <c r="Q4557" s="210">
        <f t="shared" si="905"/>
        <v>5.3732468123861565E-3</v>
      </c>
      <c r="R4557" s="210">
        <f t="shared" si="911"/>
        <v>1.2183435149822404E-2</v>
      </c>
    </row>
    <row r="4558" spans="1:18" x14ac:dyDescent="0.2">
      <c r="A4558" s="146">
        <v>4554</v>
      </c>
      <c r="B4558" s="146">
        <v>18</v>
      </c>
      <c r="C4558" s="146" t="s">
        <v>879</v>
      </c>
      <c r="D4558" s="162">
        <v>16.5</v>
      </c>
      <c r="E4558" s="162">
        <v>7520.2229750436254</v>
      </c>
      <c r="F4558" s="208">
        <f t="shared" si="906"/>
        <v>7023.8882586907457</v>
      </c>
      <c r="G4558" s="208">
        <f t="shared" si="902"/>
        <v>3.9161751974258587</v>
      </c>
      <c r="H4558" s="162">
        <f t="shared" si="907"/>
        <v>20.416175197425858</v>
      </c>
      <c r="I4558" s="209" t="str">
        <f t="shared" si="901"/>
        <v>S</v>
      </c>
      <c r="J4558" s="209" t="s">
        <v>7731</v>
      </c>
      <c r="K4558" s="210">
        <v>4.9896975772668562E-3</v>
      </c>
      <c r="L4558" s="162">
        <f t="shared" si="908"/>
        <v>0</v>
      </c>
      <c r="M4558" s="162">
        <f t="shared" si="903"/>
        <v>0</v>
      </c>
      <c r="N4558" s="210">
        <f t="shared" si="909"/>
        <v>6.2176612869978887E-2</v>
      </c>
      <c r="O4558" s="162">
        <f t="shared" si="910"/>
        <v>0</v>
      </c>
      <c r="P4558" s="162">
        <f t="shared" si="904"/>
        <v>0</v>
      </c>
      <c r="Q4558" s="210">
        <f t="shared" si="905"/>
        <v>5.3732468123861565E-3</v>
      </c>
      <c r="R4558" s="210">
        <f t="shared" si="911"/>
        <v>1.5418792634215098E-3</v>
      </c>
    </row>
    <row r="4559" spans="1:18" x14ac:dyDescent="0.2">
      <c r="A4559" s="146">
        <v>4555</v>
      </c>
      <c r="B4559" s="146">
        <v>19</v>
      </c>
      <c r="C4559" s="146" t="s">
        <v>879</v>
      </c>
      <c r="D4559" s="162">
        <v>16.2</v>
      </c>
      <c r="E4559" s="162">
        <v>3851.9980982210272</v>
      </c>
      <c r="F4559" s="208">
        <f t="shared" si="906"/>
        <v>3602.3886214563049</v>
      </c>
      <c r="G4559" s="208">
        <f t="shared" si="902"/>
        <v>2.0085150063970363</v>
      </c>
      <c r="H4559" s="162">
        <f t="shared" si="907"/>
        <v>18.208515006397036</v>
      </c>
      <c r="I4559" s="209" t="str">
        <f t="shared" si="901"/>
        <v>S</v>
      </c>
      <c r="J4559" s="209" t="s">
        <v>7731</v>
      </c>
      <c r="K4559" s="210">
        <v>8.7851401000596345E-3</v>
      </c>
      <c r="L4559" s="162">
        <f t="shared" si="908"/>
        <v>0</v>
      </c>
      <c r="M4559" s="162">
        <f t="shared" si="903"/>
        <v>0</v>
      </c>
      <c r="N4559" s="210">
        <f t="shared" si="909"/>
        <v>6.334945231180493E-2</v>
      </c>
      <c r="O4559" s="162">
        <f t="shared" si="910"/>
        <v>0</v>
      </c>
      <c r="P4559" s="162">
        <f t="shared" si="904"/>
        <v>0</v>
      </c>
      <c r="Q4559" s="210">
        <f t="shared" si="905"/>
        <v>5.3732468123861565E-3</v>
      </c>
      <c r="R4559" s="210">
        <f t="shared" si="911"/>
        <v>2.7147187052475527E-3</v>
      </c>
    </row>
    <row r="4560" spans="1:18" x14ac:dyDescent="0.2">
      <c r="A4560" s="146">
        <v>4556</v>
      </c>
      <c r="B4560" s="146">
        <v>20</v>
      </c>
      <c r="C4560" s="146" t="s">
        <v>879</v>
      </c>
      <c r="D4560" s="162">
        <v>13.9</v>
      </c>
      <c r="E4560" s="162">
        <v>1276.1101116197028</v>
      </c>
      <c r="F4560" s="208">
        <f t="shared" si="906"/>
        <v>1205.1583894136475</v>
      </c>
      <c r="G4560" s="208">
        <f t="shared" si="902"/>
        <v>0.67193714076413247</v>
      </c>
      <c r="H4560" s="162">
        <f t="shared" si="907"/>
        <v>14.571937140764133</v>
      </c>
      <c r="I4560" s="209" t="str">
        <f t="shared" si="901"/>
        <v>S</v>
      </c>
      <c r="J4560" s="209" t="s">
        <v>7731</v>
      </c>
      <c r="K4560" s="210">
        <v>7.6981246775971707E-2</v>
      </c>
      <c r="L4560" s="162">
        <f t="shared" si="908"/>
        <v>1.0999999999999996</v>
      </c>
      <c r="M4560" s="162">
        <f t="shared" si="903"/>
        <v>0.42806285923586707</v>
      </c>
      <c r="N4560" s="210">
        <f t="shared" si="909"/>
        <v>9.0816668994580921E-2</v>
      </c>
      <c r="O4560" s="162">
        <f t="shared" si="910"/>
        <v>0</v>
      </c>
      <c r="P4560" s="162">
        <f t="shared" si="904"/>
        <v>0</v>
      </c>
      <c r="Q4560" s="210">
        <f t="shared" si="905"/>
        <v>5.3732468123861565E-3</v>
      </c>
      <c r="R4560" s="210">
        <f t="shared" si="911"/>
        <v>3.0181935388023544E-2</v>
      </c>
    </row>
    <row r="4561" spans="1:18" x14ac:dyDescent="0.2">
      <c r="A4561" s="146">
        <v>4557</v>
      </c>
      <c r="B4561" s="146">
        <v>21</v>
      </c>
      <c r="C4561" s="146" t="s">
        <v>879</v>
      </c>
      <c r="D4561" s="162">
        <v>12.3</v>
      </c>
      <c r="E4561" s="162">
        <v>99.961494669751971</v>
      </c>
      <c r="F4561" s="208">
        <f t="shared" si="906"/>
        <v>95.043389132000172</v>
      </c>
      <c r="G4561" s="208">
        <f t="shared" si="902"/>
        <v>5.2991526842343713E-2</v>
      </c>
      <c r="H4561" s="162">
        <f t="shared" si="907"/>
        <v>12.352991526842345</v>
      </c>
      <c r="I4561" s="209" t="str">
        <f t="shared" si="901"/>
        <v>S</v>
      </c>
      <c r="J4561" s="209" t="s">
        <v>7731</v>
      </c>
      <c r="K4561" s="210">
        <v>0.14753074614898781</v>
      </c>
      <c r="L4561" s="162">
        <f t="shared" si="908"/>
        <v>2.6999999999999993</v>
      </c>
      <c r="M4561" s="162">
        <f t="shared" si="903"/>
        <v>2.6470084731576549</v>
      </c>
      <c r="N4561" s="210">
        <f t="shared" si="909"/>
        <v>0.14576064103264583</v>
      </c>
      <c r="O4561" s="162">
        <f t="shared" si="910"/>
        <v>0</v>
      </c>
      <c r="P4561" s="162">
        <f t="shared" si="904"/>
        <v>0</v>
      </c>
      <c r="Q4561" s="210">
        <f t="shared" si="905"/>
        <v>5.3732468123861565E-3</v>
      </c>
      <c r="R4561" s="210">
        <f t="shared" si="911"/>
        <v>8.5125907426088443E-2</v>
      </c>
    </row>
    <row r="4562" spans="1:18" x14ac:dyDescent="0.2">
      <c r="A4562" s="146">
        <v>4558</v>
      </c>
      <c r="B4562" s="146">
        <v>22</v>
      </c>
      <c r="C4562" s="146" t="s">
        <v>879</v>
      </c>
      <c r="D4562" s="162">
        <v>12.3</v>
      </c>
      <c r="E4562" s="162">
        <v>0</v>
      </c>
      <c r="F4562" s="208">
        <f t="shared" si="906"/>
        <v>0</v>
      </c>
      <c r="G4562" s="208">
        <f t="shared" si="902"/>
        <v>0</v>
      </c>
      <c r="H4562" s="162">
        <f t="shared" si="907"/>
        <v>12.3</v>
      </c>
      <c r="I4562" s="209" t="str">
        <f t="shared" si="901"/>
        <v>S</v>
      </c>
      <c r="J4562" s="209" t="s">
        <v>7731</v>
      </c>
      <c r="K4562" s="210">
        <v>1.8340890372383983E-2</v>
      </c>
      <c r="L4562" s="162">
        <f t="shared" si="908"/>
        <v>2.6999999999999993</v>
      </c>
      <c r="M4562" s="162">
        <f t="shared" si="903"/>
        <v>2.6999999999999993</v>
      </c>
      <c r="N4562" s="210">
        <f t="shared" si="909"/>
        <v>0.10663086005282395</v>
      </c>
      <c r="O4562" s="162">
        <f t="shared" si="910"/>
        <v>0</v>
      </c>
      <c r="P4562" s="162">
        <f t="shared" si="904"/>
        <v>0</v>
      </c>
      <c r="Q4562" s="210">
        <f t="shared" si="905"/>
        <v>5.3732468123861565E-3</v>
      </c>
      <c r="R4562" s="210">
        <f t="shared" si="911"/>
        <v>4.5996126446266571E-2</v>
      </c>
    </row>
    <row r="4563" spans="1:18" x14ac:dyDescent="0.2">
      <c r="A4563" s="146">
        <v>4559</v>
      </c>
      <c r="B4563" s="146">
        <v>23</v>
      </c>
      <c r="C4563" s="146" t="s">
        <v>879</v>
      </c>
      <c r="D4563" s="162">
        <v>12</v>
      </c>
      <c r="E4563" s="162">
        <v>0</v>
      </c>
      <c r="F4563" s="208">
        <f t="shared" si="906"/>
        <v>0</v>
      </c>
      <c r="G4563" s="208">
        <f t="shared" si="902"/>
        <v>0</v>
      </c>
      <c r="H4563" s="162">
        <f t="shared" si="907"/>
        <v>12</v>
      </c>
      <c r="I4563" s="209" t="str">
        <f t="shared" si="901"/>
        <v>S</v>
      </c>
      <c r="J4563" s="209" t="s">
        <v>7731</v>
      </c>
      <c r="K4563" s="210">
        <v>6.8874056860745395E-2</v>
      </c>
      <c r="L4563" s="162">
        <f t="shared" si="908"/>
        <v>3</v>
      </c>
      <c r="M4563" s="162">
        <f t="shared" si="903"/>
        <v>3</v>
      </c>
      <c r="N4563" s="210">
        <f t="shared" si="909"/>
        <v>0.12672719481483635</v>
      </c>
      <c r="O4563" s="162">
        <f t="shared" si="910"/>
        <v>0</v>
      </c>
      <c r="P4563" s="162">
        <f t="shared" si="904"/>
        <v>0</v>
      </c>
      <c r="Q4563" s="210">
        <f t="shared" si="905"/>
        <v>5.3732468123861565E-3</v>
      </c>
      <c r="R4563" s="210">
        <f t="shared" si="911"/>
        <v>6.6092461208278969E-2</v>
      </c>
    </row>
    <row r="4564" spans="1:18" x14ac:dyDescent="0.2">
      <c r="A4564" s="146">
        <v>4560</v>
      </c>
      <c r="B4564" s="146">
        <v>24</v>
      </c>
      <c r="C4564" s="146" t="s">
        <v>879</v>
      </c>
      <c r="D4564" s="162">
        <v>12.3</v>
      </c>
      <c r="E4564" s="162">
        <v>0</v>
      </c>
      <c r="F4564" s="208">
        <f t="shared" si="906"/>
        <v>0</v>
      </c>
      <c r="G4564" s="208">
        <f t="shared" si="902"/>
        <v>0</v>
      </c>
      <c r="H4564" s="162">
        <f t="shared" si="907"/>
        <v>12.3</v>
      </c>
      <c r="I4564" s="209" t="str">
        <f t="shared" si="901"/>
        <v>S</v>
      </c>
      <c r="J4564" s="209" t="s">
        <v>7731</v>
      </c>
      <c r="K4564" s="210">
        <v>0</v>
      </c>
      <c r="L4564" s="162">
        <f t="shared" si="908"/>
        <v>2.6999999999999993</v>
      </c>
      <c r="M4564" s="162">
        <f t="shared" si="903"/>
        <v>2.6999999999999993</v>
      </c>
      <c r="N4564" s="210">
        <f t="shared" si="909"/>
        <v>0.10096329441383459</v>
      </c>
      <c r="O4564" s="162">
        <f t="shared" si="910"/>
        <v>0</v>
      </c>
      <c r="P4564" s="162">
        <f t="shared" si="904"/>
        <v>0</v>
      </c>
      <c r="Q4564" s="210">
        <f t="shared" si="905"/>
        <v>5.3732468123861565E-3</v>
      </c>
      <c r="R4564" s="210">
        <f t="shared" si="911"/>
        <v>4.032856080727721E-2</v>
      </c>
    </row>
    <row r="4565" spans="1:18" x14ac:dyDescent="0.2">
      <c r="A4565" s="146">
        <v>4561</v>
      </c>
      <c r="B4565" s="146">
        <v>1</v>
      </c>
      <c r="C4565" s="146" t="s">
        <v>879</v>
      </c>
      <c r="D4565" s="162">
        <v>11.6</v>
      </c>
      <c r="E4565" s="162">
        <v>0</v>
      </c>
      <c r="F4565" s="208">
        <f t="shared" si="906"/>
        <v>0</v>
      </c>
      <c r="G4565" s="208">
        <f t="shared" si="902"/>
        <v>0</v>
      </c>
      <c r="H4565" s="162">
        <f t="shared" si="907"/>
        <v>11.6</v>
      </c>
      <c r="I4565" s="209" t="str">
        <f>IF(AVERAGE(H4565:H4588)&gt;15,"S",IF(AVERAGE(H4565:H4588)&lt;5,"W","Ü"))</f>
        <v>S</v>
      </c>
      <c r="J4565" s="209" t="s">
        <v>7731</v>
      </c>
      <c r="K4565" s="210">
        <v>1.6809008365835574E-4</v>
      </c>
      <c r="L4565" s="162">
        <f t="shared" si="908"/>
        <v>3.4000000000000004</v>
      </c>
      <c r="M4565" s="162">
        <f t="shared" si="903"/>
        <v>3.4000000000000004</v>
      </c>
      <c r="N4565" s="210">
        <f t="shared" si="909"/>
        <v>0.11147078916417932</v>
      </c>
      <c r="O4565" s="162">
        <f t="shared" si="910"/>
        <v>0</v>
      </c>
      <c r="P4565" s="162">
        <f t="shared" si="904"/>
        <v>0</v>
      </c>
      <c r="Q4565" s="210">
        <f t="shared" si="905"/>
        <v>5.3732468123861565E-3</v>
      </c>
      <c r="R4565" s="210">
        <f t="shared" si="911"/>
        <v>5.0836055557621947E-2</v>
      </c>
    </row>
    <row r="4566" spans="1:18" x14ac:dyDescent="0.2">
      <c r="A4566" s="146">
        <v>4562</v>
      </c>
      <c r="B4566" s="146">
        <v>2</v>
      </c>
      <c r="C4566" s="146" t="s">
        <v>879</v>
      </c>
      <c r="D4566" s="162">
        <v>10.7</v>
      </c>
      <c r="E4566" s="162">
        <v>0</v>
      </c>
      <c r="F4566" s="208">
        <f t="shared" si="906"/>
        <v>0</v>
      </c>
      <c r="G4566" s="208">
        <f t="shared" si="902"/>
        <v>0</v>
      </c>
      <c r="H4566" s="162">
        <f t="shared" si="907"/>
        <v>10.7</v>
      </c>
      <c r="I4566" s="209" t="str">
        <f>IF(I4565="S","S",IF(I4565="W","W","Ü"))</f>
        <v>S</v>
      </c>
      <c r="J4566" s="209" t="s">
        <v>7731</v>
      </c>
      <c r="K4566" s="210">
        <v>1.0627291674174604E-3</v>
      </c>
      <c r="L4566" s="162">
        <f t="shared" si="908"/>
        <v>4.3000000000000007</v>
      </c>
      <c r="M4566" s="162">
        <f t="shared" si="903"/>
        <v>4.3000000000000007</v>
      </c>
      <c r="N4566" s="210">
        <f t="shared" si="909"/>
        <v>0.12519009748758442</v>
      </c>
      <c r="O4566" s="162">
        <f t="shared" si="910"/>
        <v>0</v>
      </c>
      <c r="P4566" s="162">
        <f t="shared" si="904"/>
        <v>0</v>
      </c>
      <c r="Q4566" s="210">
        <f t="shared" si="905"/>
        <v>5.3732468123861565E-3</v>
      </c>
      <c r="R4566" s="210">
        <f t="shared" si="911"/>
        <v>6.4555363881027034E-2</v>
      </c>
    </row>
    <row r="4567" spans="1:18" x14ac:dyDescent="0.2">
      <c r="A4567" s="146">
        <v>4563</v>
      </c>
      <c r="B4567" s="146">
        <v>3</v>
      </c>
      <c r="C4567" s="146" t="s">
        <v>879</v>
      </c>
      <c r="D4567" s="162">
        <v>10.5</v>
      </c>
      <c r="E4567" s="162">
        <v>0</v>
      </c>
      <c r="F4567" s="208">
        <f t="shared" si="906"/>
        <v>0</v>
      </c>
      <c r="G4567" s="208">
        <f t="shared" si="902"/>
        <v>0</v>
      </c>
      <c r="H4567" s="162">
        <f t="shared" si="907"/>
        <v>10.5</v>
      </c>
      <c r="I4567" s="209" t="str">
        <f t="shared" ref="I4567:I4588" si="912">IF(I4566="S","S",IF(I4566="W","W","Ü"))</f>
        <v>S</v>
      </c>
      <c r="J4567" s="209" t="s">
        <v>7731</v>
      </c>
      <c r="K4567" s="210">
        <v>5.129509595208039E-5</v>
      </c>
      <c r="L4567" s="162">
        <f t="shared" si="908"/>
        <v>4.5</v>
      </c>
      <c r="M4567" s="162">
        <f t="shared" si="903"/>
        <v>4.5</v>
      </c>
      <c r="N4567" s="210">
        <f t="shared" si="909"/>
        <v>0.12786485244802775</v>
      </c>
      <c r="O4567" s="162">
        <f t="shared" si="910"/>
        <v>0</v>
      </c>
      <c r="P4567" s="162">
        <f t="shared" si="904"/>
        <v>0</v>
      </c>
      <c r="Q4567" s="210">
        <f t="shared" si="905"/>
        <v>5.3732468123861565E-3</v>
      </c>
      <c r="R4567" s="210">
        <f t="shared" si="911"/>
        <v>6.7230118841470371E-2</v>
      </c>
    </row>
    <row r="4568" spans="1:18" x14ac:dyDescent="0.2">
      <c r="A4568" s="146">
        <v>4564</v>
      </c>
      <c r="B4568" s="146">
        <v>4</v>
      </c>
      <c r="C4568" s="146" t="s">
        <v>879</v>
      </c>
      <c r="D4568" s="162">
        <v>9.6999999999999993</v>
      </c>
      <c r="E4568" s="162">
        <v>0</v>
      </c>
      <c r="F4568" s="208">
        <f t="shared" si="906"/>
        <v>0</v>
      </c>
      <c r="G4568" s="208">
        <f t="shared" si="902"/>
        <v>0</v>
      </c>
      <c r="H4568" s="162">
        <f t="shared" si="907"/>
        <v>9.6999999999999993</v>
      </c>
      <c r="I4568" s="209" t="str">
        <f t="shared" si="912"/>
        <v>S</v>
      </c>
      <c r="J4568" s="209" t="s">
        <v>7731</v>
      </c>
      <c r="K4568" s="210">
        <v>0</v>
      </c>
      <c r="L4568" s="162">
        <f t="shared" si="908"/>
        <v>5.3000000000000007</v>
      </c>
      <c r="M4568" s="162">
        <f t="shared" si="903"/>
        <v>5.3000000000000007</v>
      </c>
      <c r="N4568" s="210">
        <f t="shared" si="909"/>
        <v>0.13979820482084229</v>
      </c>
      <c r="O4568" s="162">
        <f t="shared" si="910"/>
        <v>0</v>
      </c>
      <c r="P4568" s="162">
        <f t="shared" si="904"/>
        <v>0</v>
      </c>
      <c r="Q4568" s="210">
        <f t="shared" si="905"/>
        <v>5.3732468123861565E-3</v>
      </c>
      <c r="R4568" s="210">
        <f t="shared" si="911"/>
        <v>7.9163471214284908E-2</v>
      </c>
    </row>
    <row r="4569" spans="1:18" x14ac:dyDescent="0.2">
      <c r="A4569" s="146">
        <v>4565</v>
      </c>
      <c r="B4569" s="146">
        <v>5</v>
      </c>
      <c r="C4569" s="146" t="s">
        <v>879</v>
      </c>
      <c r="D4569" s="162">
        <v>9.5</v>
      </c>
      <c r="E4569" s="162">
        <v>199.64454506465785</v>
      </c>
      <c r="F4569" s="208">
        <f t="shared" si="906"/>
        <v>192.05805235220083</v>
      </c>
      <c r="G4569" s="208">
        <f t="shared" si="902"/>
        <v>0.10708213932033762</v>
      </c>
      <c r="H4569" s="162">
        <f t="shared" si="907"/>
        <v>9.6070821393203385</v>
      </c>
      <c r="I4569" s="209" t="str">
        <f t="shared" si="912"/>
        <v>S</v>
      </c>
      <c r="J4569" s="209" t="s">
        <v>7731</v>
      </c>
      <c r="K4569" s="210">
        <v>0</v>
      </c>
      <c r="L4569" s="162">
        <f t="shared" si="908"/>
        <v>5.5</v>
      </c>
      <c r="M4569" s="162">
        <f t="shared" si="903"/>
        <v>5.3929178606796615</v>
      </c>
      <c r="N4569" s="210">
        <f t="shared" si="909"/>
        <v>0.14118607281880594</v>
      </c>
      <c r="O4569" s="162">
        <f t="shared" si="910"/>
        <v>0</v>
      </c>
      <c r="P4569" s="162">
        <f t="shared" si="904"/>
        <v>0</v>
      </c>
      <c r="Q4569" s="210">
        <f t="shared" si="905"/>
        <v>5.3732468123861565E-3</v>
      </c>
      <c r="R4569" s="210">
        <f t="shared" si="911"/>
        <v>8.0551339212248552E-2</v>
      </c>
    </row>
    <row r="4570" spans="1:18" x14ac:dyDescent="0.2">
      <c r="A4570" s="146">
        <v>4566</v>
      </c>
      <c r="B4570" s="146">
        <v>6</v>
      </c>
      <c r="C4570" s="146" t="s">
        <v>879</v>
      </c>
      <c r="D4570" s="162">
        <v>10.1</v>
      </c>
      <c r="E4570" s="162">
        <v>1756.1480414543892</v>
      </c>
      <c r="F4570" s="208">
        <f t="shared" si="906"/>
        <v>1685.1996605796319</v>
      </c>
      <c r="G4570" s="208">
        <f t="shared" si="902"/>
        <v>0.9395845819880092</v>
      </c>
      <c r="H4570" s="162">
        <f t="shared" si="907"/>
        <v>11.039584581988009</v>
      </c>
      <c r="I4570" s="209" t="str">
        <f t="shared" si="912"/>
        <v>S</v>
      </c>
      <c r="J4570" s="209" t="s">
        <v>7731</v>
      </c>
      <c r="K4570" s="210">
        <v>2.2475801209669889E-3</v>
      </c>
      <c r="L4570" s="162">
        <f t="shared" si="908"/>
        <v>4.9000000000000004</v>
      </c>
      <c r="M4570" s="162">
        <f t="shared" si="903"/>
        <v>3.9604154180119906</v>
      </c>
      <c r="N4570" s="210">
        <f t="shared" si="909"/>
        <v>0.12048402485568308</v>
      </c>
      <c r="O4570" s="162">
        <f t="shared" si="910"/>
        <v>0</v>
      </c>
      <c r="P4570" s="162">
        <f t="shared" si="904"/>
        <v>0</v>
      </c>
      <c r="Q4570" s="210">
        <f t="shared" si="905"/>
        <v>5.3732468123861565E-3</v>
      </c>
      <c r="R4570" s="210">
        <f t="shared" si="911"/>
        <v>5.9849291249125698E-2</v>
      </c>
    </row>
    <row r="4571" spans="1:18" x14ac:dyDescent="0.2">
      <c r="A4571" s="146">
        <v>4567</v>
      </c>
      <c r="B4571" s="146">
        <v>7</v>
      </c>
      <c r="C4571" s="146" t="s">
        <v>879</v>
      </c>
      <c r="D4571" s="162">
        <v>10.8</v>
      </c>
      <c r="E4571" s="162">
        <v>5555.2417274546569</v>
      </c>
      <c r="F4571" s="208">
        <f t="shared" si="906"/>
        <v>5315.2552848286159</v>
      </c>
      <c r="G4571" s="208">
        <f t="shared" si="902"/>
        <v>2.9635253506029655</v>
      </c>
      <c r="H4571" s="162">
        <f t="shared" si="907"/>
        <v>13.763525350602967</v>
      </c>
      <c r="I4571" s="209" t="str">
        <f t="shared" si="912"/>
        <v>S</v>
      </c>
      <c r="J4571" s="209" t="s">
        <v>7731</v>
      </c>
      <c r="K4571" s="210">
        <v>0.1696313040028852</v>
      </c>
      <c r="L4571" s="162">
        <f t="shared" si="908"/>
        <v>4.1999999999999993</v>
      </c>
      <c r="M4571" s="162">
        <f t="shared" si="903"/>
        <v>1.2364746493970333</v>
      </c>
      <c r="N4571" s="210">
        <f t="shared" si="909"/>
        <v>0.13152154707153665</v>
      </c>
      <c r="O4571" s="162">
        <f t="shared" si="910"/>
        <v>0</v>
      </c>
      <c r="P4571" s="162">
        <f t="shared" si="904"/>
        <v>0</v>
      </c>
      <c r="Q4571" s="210">
        <f t="shared" si="905"/>
        <v>5.3732468123861565E-3</v>
      </c>
      <c r="R4571" s="210">
        <f t="shared" si="911"/>
        <v>7.088681346497927E-2</v>
      </c>
    </row>
    <row r="4572" spans="1:18" x14ac:dyDescent="0.2">
      <c r="A4572" s="146">
        <v>4568</v>
      </c>
      <c r="B4572" s="146">
        <v>8</v>
      </c>
      <c r="C4572" s="146" t="s">
        <v>879</v>
      </c>
      <c r="D4572" s="162">
        <v>11.5</v>
      </c>
      <c r="E4572" s="162">
        <v>11015.255512911945</v>
      </c>
      <c r="F4572" s="208">
        <f t="shared" si="906"/>
        <v>10508.553759317994</v>
      </c>
      <c r="G4572" s="208">
        <f t="shared" si="902"/>
        <v>5.8590535722344175</v>
      </c>
      <c r="H4572" s="162">
        <f t="shared" si="907"/>
        <v>17.359053572234416</v>
      </c>
      <c r="I4572" s="209" t="str">
        <f t="shared" si="912"/>
        <v>S</v>
      </c>
      <c r="J4572" s="209" t="s">
        <v>7731</v>
      </c>
      <c r="K4572" s="210">
        <v>3.7725964762110445E-2</v>
      </c>
      <c r="L4572" s="162">
        <f t="shared" si="908"/>
        <v>3.5</v>
      </c>
      <c r="M4572" s="162">
        <f t="shared" si="903"/>
        <v>0</v>
      </c>
      <c r="N4572" s="210">
        <f t="shared" si="909"/>
        <v>7.2292530869519186E-2</v>
      </c>
      <c r="O4572" s="162">
        <f t="shared" si="910"/>
        <v>0</v>
      </c>
      <c r="P4572" s="162">
        <f t="shared" si="904"/>
        <v>0</v>
      </c>
      <c r="Q4572" s="210">
        <f t="shared" si="905"/>
        <v>5.3732468123861565E-3</v>
      </c>
      <c r="R4572" s="210">
        <f t="shared" si="911"/>
        <v>1.165779726296181E-2</v>
      </c>
    </row>
    <row r="4573" spans="1:18" x14ac:dyDescent="0.2">
      <c r="A4573" s="146">
        <v>4569</v>
      </c>
      <c r="B4573" s="146">
        <v>9</v>
      </c>
      <c r="C4573" s="146" t="s">
        <v>879</v>
      </c>
      <c r="D4573" s="162">
        <v>13.2</v>
      </c>
      <c r="E4573" s="162">
        <v>16051.755556328306</v>
      </c>
      <c r="F4573" s="208">
        <f t="shared" si="906"/>
        <v>15204.222862954171</v>
      </c>
      <c r="G4573" s="208">
        <f t="shared" si="902"/>
        <v>8.4771280918889538</v>
      </c>
      <c r="H4573" s="162">
        <f t="shared" si="907"/>
        <v>21.677128091888953</v>
      </c>
      <c r="I4573" s="209" t="str">
        <f t="shared" si="912"/>
        <v>S</v>
      </c>
      <c r="J4573" s="209" t="s">
        <v>7731</v>
      </c>
      <c r="K4573" s="210">
        <v>0.1254103278861449</v>
      </c>
      <c r="L4573" s="162">
        <f t="shared" si="908"/>
        <v>1.8000000000000007</v>
      </c>
      <c r="M4573" s="162">
        <f t="shared" si="903"/>
        <v>0</v>
      </c>
      <c r="N4573" s="210">
        <f t="shared" si="909"/>
        <v>9.9388101118753944E-2</v>
      </c>
      <c r="O4573" s="162">
        <f t="shared" si="910"/>
        <v>0</v>
      </c>
      <c r="P4573" s="162">
        <f t="shared" si="904"/>
        <v>0</v>
      </c>
      <c r="Q4573" s="210">
        <f t="shared" si="905"/>
        <v>5.3732468123861565E-3</v>
      </c>
      <c r="R4573" s="210">
        <f t="shared" si="911"/>
        <v>3.8753367512196567E-2</v>
      </c>
    </row>
    <row r="4574" spans="1:18" x14ac:dyDescent="0.2">
      <c r="A4574" s="146">
        <v>4570</v>
      </c>
      <c r="B4574" s="146">
        <v>10</v>
      </c>
      <c r="C4574" s="146" t="s">
        <v>879</v>
      </c>
      <c r="D4574" s="162">
        <v>13.9</v>
      </c>
      <c r="E4574" s="162">
        <v>19814.651486598581</v>
      </c>
      <c r="F4574" s="208">
        <f t="shared" si="906"/>
        <v>18712.956863943698</v>
      </c>
      <c r="G4574" s="208">
        <f t="shared" si="902"/>
        <v>10.433425880658344</v>
      </c>
      <c r="H4574" s="162">
        <f t="shared" si="907"/>
        <v>24.333425880658346</v>
      </c>
      <c r="I4574" s="209" t="str">
        <f t="shared" si="912"/>
        <v>S</v>
      </c>
      <c r="J4574" s="209" t="s">
        <v>7731</v>
      </c>
      <c r="K4574" s="210">
        <v>0.1324196712221096</v>
      </c>
      <c r="L4574" s="162">
        <f t="shared" si="908"/>
        <v>1.0999999999999996</v>
      </c>
      <c r="M4574" s="162">
        <f t="shared" si="903"/>
        <v>0</v>
      </c>
      <c r="N4574" s="210">
        <f t="shared" si="909"/>
        <v>0.10155407630513902</v>
      </c>
      <c r="O4574" s="162">
        <f t="shared" si="910"/>
        <v>0</v>
      </c>
      <c r="P4574" s="162">
        <f t="shared" si="904"/>
        <v>0</v>
      </c>
      <c r="Q4574" s="210">
        <f t="shared" si="905"/>
        <v>5.3732468123861565E-3</v>
      </c>
      <c r="R4574" s="210">
        <f t="shared" si="911"/>
        <v>4.0919342698581641E-2</v>
      </c>
    </row>
    <row r="4575" spans="1:18" x14ac:dyDescent="0.2">
      <c r="A4575" s="146">
        <v>4571</v>
      </c>
      <c r="B4575" s="146">
        <v>11</v>
      </c>
      <c r="C4575" s="146" t="s">
        <v>879</v>
      </c>
      <c r="D4575" s="162">
        <v>14.7</v>
      </c>
      <c r="E4575" s="162">
        <v>22587.121131241256</v>
      </c>
      <c r="F4575" s="208">
        <f t="shared" si="906"/>
        <v>21258.99840872427</v>
      </c>
      <c r="G4575" s="208">
        <f t="shared" si="902"/>
        <v>11.852973627157381</v>
      </c>
      <c r="H4575" s="162">
        <f t="shared" si="907"/>
        <v>26.552973627157378</v>
      </c>
      <c r="I4575" s="209" t="str">
        <f t="shared" si="912"/>
        <v>S</v>
      </c>
      <c r="J4575" s="209" t="s">
        <v>7731</v>
      </c>
      <c r="K4575" s="210">
        <v>1.0871009142890513E-2</v>
      </c>
      <c r="L4575" s="162">
        <f t="shared" si="908"/>
        <v>0.30000000000000071</v>
      </c>
      <c r="M4575" s="162">
        <f t="shared" si="903"/>
        <v>0</v>
      </c>
      <c r="N4575" s="210">
        <f t="shared" si="909"/>
        <v>6.3994012061880101E-2</v>
      </c>
      <c r="O4575" s="162">
        <f t="shared" si="910"/>
        <v>0</v>
      </c>
      <c r="P4575" s="162">
        <f t="shared" si="904"/>
        <v>0.55297362715737819</v>
      </c>
      <c r="Q4575" s="210">
        <f t="shared" si="905"/>
        <v>6.3231261418412975E-3</v>
      </c>
      <c r="R4575" s="210">
        <f t="shared" si="911"/>
        <v>3.3592784553227242E-3</v>
      </c>
    </row>
    <row r="4576" spans="1:18" x14ac:dyDescent="0.2">
      <c r="A4576" s="146">
        <v>4572</v>
      </c>
      <c r="B4576" s="146">
        <v>12</v>
      </c>
      <c r="C4576" s="146" t="s">
        <v>879</v>
      </c>
      <c r="D4576" s="162">
        <v>14.9</v>
      </c>
      <c r="E4576" s="162">
        <v>24218.247693289744</v>
      </c>
      <c r="F4576" s="208">
        <f t="shared" si="906"/>
        <v>22774.840130769677</v>
      </c>
      <c r="G4576" s="208">
        <f t="shared" si="902"/>
        <v>12.698132538640984</v>
      </c>
      <c r="H4576" s="162">
        <f t="shared" si="907"/>
        <v>27.598132538640982</v>
      </c>
      <c r="I4576" s="209" t="str">
        <f t="shared" si="912"/>
        <v>S</v>
      </c>
      <c r="J4576" s="209" t="s">
        <v>7731</v>
      </c>
      <c r="K4576" s="210">
        <v>0.10417659139089416</v>
      </c>
      <c r="L4576" s="162">
        <f t="shared" si="908"/>
        <v>9.9999999999999645E-2</v>
      </c>
      <c r="M4576" s="162">
        <f t="shared" si="903"/>
        <v>0</v>
      </c>
      <c r="N4576" s="210">
        <f t="shared" si="909"/>
        <v>9.2826609669623444E-2</v>
      </c>
      <c r="O4576" s="162">
        <f t="shared" si="910"/>
        <v>0</v>
      </c>
      <c r="P4576" s="162">
        <f t="shared" si="904"/>
        <v>1.5981325386409821</v>
      </c>
      <c r="Q4576" s="210">
        <f t="shared" si="905"/>
        <v>8.1184646485212252E-3</v>
      </c>
      <c r="R4576" s="210">
        <f t="shared" si="911"/>
        <v>3.2191876063066067E-2</v>
      </c>
    </row>
    <row r="4577" spans="1:18" x14ac:dyDescent="0.2">
      <c r="A4577" s="146">
        <v>4573</v>
      </c>
      <c r="B4577" s="146">
        <v>13</v>
      </c>
      <c r="C4577" s="146" t="s">
        <v>879</v>
      </c>
      <c r="D4577" s="162">
        <v>16.600000000000001</v>
      </c>
      <c r="E4577" s="162">
        <v>24770.681134584418</v>
      </c>
      <c r="F4577" s="208">
        <f t="shared" si="906"/>
        <v>23125.907907248013</v>
      </c>
      <c r="G4577" s="208">
        <f t="shared" si="902"/>
        <v>12.893870692242558</v>
      </c>
      <c r="H4577" s="162">
        <f t="shared" si="907"/>
        <v>29.49387069224256</v>
      </c>
      <c r="I4577" s="209" t="str">
        <f t="shared" si="912"/>
        <v>S</v>
      </c>
      <c r="J4577" s="209" t="s">
        <v>7731</v>
      </c>
      <c r="K4577" s="210">
        <v>0</v>
      </c>
      <c r="L4577" s="162">
        <f t="shared" si="908"/>
        <v>0</v>
      </c>
      <c r="M4577" s="162">
        <f t="shared" si="903"/>
        <v>0</v>
      </c>
      <c r="N4577" s="210">
        <f t="shared" si="909"/>
        <v>6.0634733606557377E-2</v>
      </c>
      <c r="O4577" s="162">
        <f t="shared" si="910"/>
        <v>0</v>
      </c>
      <c r="P4577" s="162">
        <f t="shared" si="904"/>
        <v>3.4938706922425595</v>
      </c>
      <c r="Q4577" s="210">
        <f t="shared" si="905"/>
        <v>1.1374899309650374E-2</v>
      </c>
      <c r="R4577" s="210">
        <f t="shared" si="911"/>
        <v>0</v>
      </c>
    </row>
    <row r="4578" spans="1:18" x14ac:dyDescent="0.2">
      <c r="A4578" s="146">
        <v>4574</v>
      </c>
      <c r="B4578" s="146">
        <v>14</v>
      </c>
      <c r="C4578" s="146" t="s">
        <v>879</v>
      </c>
      <c r="D4578" s="162">
        <v>16.8</v>
      </c>
      <c r="E4578" s="162">
        <v>24387.541812396175</v>
      </c>
      <c r="F4578" s="208">
        <f t="shared" si="906"/>
        <v>22748.699002603153</v>
      </c>
      <c r="G4578" s="208">
        <f t="shared" si="902"/>
        <v>12.68355752918923</v>
      </c>
      <c r="H4578" s="162">
        <f t="shared" si="907"/>
        <v>29.48355752918923</v>
      </c>
      <c r="I4578" s="209" t="str">
        <f t="shared" si="912"/>
        <v>S</v>
      </c>
      <c r="J4578" s="209" t="s">
        <v>7731</v>
      </c>
      <c r="K4578" s="210">
        <v>3.0535049939064058E-3</v>
      </c>
      <c r="L4578" s="162">
        <f t="shared" si="908"/>
        <v>0</v>
      </c>
      <c r="M4578" s="162">
        <f t="shared" si="903"/>
        <v>0</v>
      </c>
      <c r="N4578" s="210">
        <f t="shared" si="909"/>
        <v>6.1578305027059625E-2</v>
      </c>
      <c r="O4578" s="162">
        <f t="shared" si="910"/>
        <v>0</v>
      </c>
      <c r="P4578" s="162">
        <f t="shared" si="904"/>
        <v>3.4835575291892305</v>
      </c>
      <c r="Q4578" s="210">
        <f t="shared" si="905"/>
        <v>1.1357183708174012E-2</v>
      </c>
      <c r="R4578" s="210">
        <f t="shared" si="911"/>
        <v>9.4357142050224829E-4</v>
      </c>
    </row>
    <row r="4579" spans="1:18" x14ac:dyDescent="0.2">
      <c r="A4579" s="146">
        <v>4575</v>
      </c>
      <c r="B4579" s="146">
        <v>15</v>
      </c>
      <c r="C4579" s="146" t="s">
        <v>879</v>
      </c>
      <c r="D4579" s="162">
        <v>17.3</v>
      </c>
      <c r="E4579" s="162">
        <v>22925.152480904428</v>
      </c>
      <c r="F4579" s="208">
        <f t="shared" si="906"/>
        <v>21338.73192922584</v>
      </c>
      <c r="G4579" s="208">
        <f t="shared" si="902"/>
        <v>11.89742912301544</v>
      </c>
      <c r="H4579" s="162">
        <f t="shared" si="907"/>
        <v>29.197429123015439</v>
      </c>
      <c r="I4579" s="209" t="str">
        <f t="shared" si="912"/>
        <v>S</v>
      </c>
      <c r="J4579" s="209" t="s">
        <v>7731</v>
      </c>
      <c r="K4579" s="210">
        <v>5.1069529055778294E-3</v>
      </c>
      <c r="L4579" s="162">
        <f t="shared" si="908"/>
        <v>0</v>
      </c>
      <c r="M4579" s="162">
        <f t="shared" si="903"/>
        <v>0</v>
      </c>
      <c r="N4579" s="210">
        <f t="shared" si="909"/>
        <v>6.221284624012783E-2</v>
      </c>
      <c r="O4579" s="162">
        <f t="shared" si="910"/>
        <v>0</v>
      </c>
      <c r="P4579" s="162">
        <f t="shared" si="904"/>
        <v>3.1974291230154392</v>
      </c>
      <c r="Q4579" s="210">
        <f t="shared" si="905"/>
        <v>1.0865682042910911E-2</v>
      </c>
      <c r="R4579" s="210">
        <f t="shared" si="911"/>
        <v>1.5781126335704526E-3</v>
      </c>
    </row>
    <row r="4580" spans="1:18" x14ac:dyDescent="0.2">
      <c r="A4580" s="146">
        <v>4576</v>
      </c>
      <c r="B4580" s="146">
        <v>16</v>
      </c>
      <c r="C4580" s="146" t="s">
        <v>879</v>
      </c>
      <c r="D4580" s="162">
        <v>18.100000000000001</v>
      </c>
      <c r="E4580" s="162">
        <v>19839.154582785039</v>
      </c>
      <c r="F4580" s="208">
        <f t="shared" si="906"/>
        <v>18402.799790991401</v>
      </c>
      <c r="G4580" s="208">
        <f t="shared" si="902"/>
        <v>10.26049752649509</v>
      </c>
      <c r="H4580" s="162">
        <f t="shared" si="907"/>
        <v>28.360497526495092</v>
      </c>
      <c r="I4580" s="209" t="str">
        <f t="shared" si="912"/>
        <v>S</v>
      </c>
      <c r="J4580" s="209" t="s">
        <v>7731</v>
      </c>
      <c r="K4580" s="210">
        <v>4.3146212330657137E-2</v>
      </c>
      <c r="L4580" s="162">
        <f t="shared" si="908"/>
        <v>0</v>
      </c>
      <c r="M4580" s="162">
        <f t="shared" si="903"/>
        <v>0</v>
      </c>
      <c r="N4580" s="210">
        <f t="shared" si="909"/>
        <v>7.3967455491530221E-2</v>
      </c>
      <c r="O4580" s="162">
        <f t="shared" si="910"/>
        <v>0</v>
      </c>
      <c r="P4580" s="162">
        <f t="shared" si="904"/>
        <v>2.3604975264950916</v>
      </c>
      <c r="Q4580" s="210">
        <f t="shared" si="905"/>
        <v>9.4280293508842202E-3</v>
      </c>
      <c r="R4580" s="210">
        <f t="shared" si="911"/>
        <v>1.3332721884972844E-2</v>
      </c>
    </row>
    <row r="4581" spans="1:18" x14ac:dyDescent="0.2">
      <c r="A4581" s="146">
        <v>4577</v>
      </c>
      <c r="B4581" s="146">
        <v>17</v>
      </c>
      <c r="C4581" s="146" t="s">
        <v>879</v>
      </c>
      <c r="D4581" s="162">
        <v>17.399999999999999</v>
      </c>
      <c r="E4581" s="162">
        <v>15247.051602023061</v>
      </c>
      <c r="F4581" s="208">
        <f t="shared" si="906"/>
        <v>14185.856810522257</v>
      </c>
      <c r="G4581" s="208">
        <f t="shared" si="902"/>
        <v>7.9093371861182336</v>
      </c>
      <c r="H4581" s="162">
        <f t="shared" si="907"/>
        <v>25.309337186118231</v>
      </c>
      <c r="I4581" s="209" t="str">
        <f t="shared" si="912"/>
        <v>S</v>
      </c>
      <c r="J4581" s="209" t="s">
        <v>7731</v>
      </c>
      <c r="K4581" s="210">
        <v>3.9426989059413664E-2</v>
      </c>
      <c r="L4581" s="162">
        <f t="shared" si="908"/>
        <v>0</v>
      </c>
      <c r="M4581" s="162">
        <f t="shared" si="903"/>
        <v>0</v>
      </c>
      <c r="N4581" s="210">
        <f t="shared" si="909"/>
        <v>7.2818168756379781E-2</v>
      </c>
      <c r="O4581" s="162">
        <f t="shared" si="910"/>
        <v>0</v>
      </c>
      <c r="P4581" s="162">
        <f t="shared" si="904"/>
        <v>0</v>
      </c>
      <c r="Q4581" s="210">
        <f t="shared" si="905"/>
        <v>5.3732468123861565E-3</v>
      </c>
      <c r="R4581" s="210">
        <f t="shared" si="911"/>
        <v>1.2183435149822404E-2</v>
      </c>
    </row>
    <row r="4582" spans="1:18" x14ac:dyDescent="0.2">
      <c r="A4582" s="146">
        <v>4578</v>
      </c>
      <c r="B4582" s="146">
        <v>18</v>
      </c>
      <c r="C4582" s="146" t="s">
        <v>879</v>
      </c>
      <c r="D4582" s="162">
        <v>16.5</v>
      </c>
      <c r="E4582" s="162">
        <v>9566.2315066128103</v>
      </c>
      <c r="F4582" s="208">
        <f t="shared" si="906"/>
        <v>8934.8602271763648</v>
      </c>
      <c r="G4582" s="208">
        <f t="shared" si="902"/>
        <v>4.9816393321520591</v>
      </c>
      <c r="H4582" s="162">
        <f t="shared" si="907"/>
        <v>21.48163933215206</v>
      </c>
      <c r="I4582" s="209" t="str">
        <f t="shared" si="912"/>
        <v>S</v>
      </c>
      <c r="J4582" s="209" t="s">
        <v>7731</v>
      </c>
      <c r="K4582" s="210">
        <v>4.9896975772668562E-3</v>
      </c>
      <c r="L4582" s="162">
        <f t="shared" si="908"/>
        <v>0</v>
      </c>
      <c r="M4582" s="162">
        <f t="shared" si="903"/>
        <v>0</v>
      </c>
      <c r="N4582" s="210">
        <f t="shared" si="909"/>
        <v>6.2176612869978887E-2</v>
      </c>
      <c r="O4582" s="162">
        <f t="shared" si="910"/>
        <v>0</v>
      </c>
      <c r="P4582" s="162">
        <f t="shared" si="904"/>
        <v>0</v>
      </c>
      <c r="Q4582" s="210">
        <f t="shared" si="905"/>
        <v>5.3732468123861565E-3</v>
      </c>
      <c r="R4582" s="210">
        <f t="shared" si="911"/>
        <v>1.5418792634215098E-3</v>
      </c>
    </row>
    <row r="4583" spans="1:18" x14ac:dyDescent="0.2">
      <c r="A4583" s="146">
        <v>4579</v>
      </c>
      <c r="B4583" s="146">
        <v>19</v>
      </c>
      <c r="C4583" s="146" t="s">
        <v>879</v>
      </c>
      <c r="D4583" s="162">
        <v>16.899999999999999</v>
      </c>
      <c r="E4583" s="162">
        <v>4359.3235669906326</v>
      </c>
      <c r="F4583" s="208">
        <f t="shared" si="906"/>
        <v>4064.6332938620658</v>
      </c>
      <c r="G4583" s="208">
        <f t="shared" si="902"/>
        <v>2.266239938022744</v>
      </c>
      <c r="H4583" s="162">
        <f t="shared" si="907"/>
        <v>19.166239938022741</v>
      </c>
      <c r="I4583" s="209" t="str">
        <f t="shared" si="912"/>
        <v>S</v>
      </c>
      <c r="J4583" s="209" t="s">
        <v>7731</v>
      </c>
      <c r="K4583" s="210">
        <v>8.7851401000596345E-3</v>
      </c>
      <c r="L4583" s="162">
        <f t="shared" si="908"/>
        <v>0</v>
      </c>
      <c r="M4583" s="162">
        <f t="shared" si="903"/>
        <v>0</v>
      </c>
      <c r="N4583" s="210">
        <f t="shared" si="909"/>
        <v>6.334945231180493E-2</v>
      </c>
      <c r="O4583" s="162">
        <f t="shared" si="910"/>
        <v>0</v>
      </c>
      <c r="P4583" s="162">
        <f t="shared" si="904"/>
        <v>0</v>
      </c>
      <c r="Q4583" s="210">
        <f t="shared" si="905"/>
        <v>5.3732468123861565E-3</v>
      </c>
      <c r="R4583" s="210">
        <f t="shared" si="911"/>
        <v>2.7147187052475527E-3</v>
      </c>
    </row>
    <row r="4584" spans="1:18" x14ac:dyDescent="0.2">
      <c r="A4584" s="146">
        <v>4580</v>
      </c>
      <c r="B4584" s="146">
        <v>20</v>
      </c>
      <c r="C4584" s="146" t="s">
        <v>879</v>
      </c>
      <c r="D4584" s="162">
        <v>15.3</v>
      </c>
      <c r="E4584" s="162">
        <v>1418.1166917912167</v>
      </c>
      <c r="F4584" s="208">
        <f t="shared" si="906"/>
        <v>1331.3279502535943</v>
      </c>
      <c r="G4584" s="208">
        <f t="shared" si="902"/>
        <v>0.74228309255517266</v>
      </c>
      <c r="H4584" s="162">
        <f t="shared" si="907"/>
        <v>16.042283092555174</v>
      </c>
      <c r="I4584" s="209" t="str">
        <f t="shared" si="912"/>
        <v>S</v>
      </c>
      <c r="J4584" s="209" t="s">
        <v>7731</v>
      </c>
      <c r="K4584" s="210">
        <v>7.6981246775971707E-2</v>
      </c>
      <c r="L4584" s="162">
        <f t="shared" si="908"/>
        <v>0</v>
      </c>
      <c r="M4584" s="162">
        <f t="shared" si="903"/>
        <v>0</v>
      </c>
      <c r="N4584" s="210">
        <f t="shared" si="909"/>
        <v>8.442290638419922E-2</v>
      </c>
      <c r="O4584" s="162">
        <f t="shared" si="910"/>
        <v>0</v>
      </c>
      <c r="P4584" s="162">
        <f t="shared" si="904"/>
        <v>0</v>
      </c>
      <c r="Q4584" s="210">
        <f t="shared" si="905"/>
        <v>5.3732468123861565E-3</v>
      </c>
      <c r="R4584" s="210">
        <f t="shared" si="911"/>
        <v>2.3788172777641843E-2</v>
      </c>
    </row>
    <row r="4585" spans="1:18" x14ac:dyDescent="0.2">
      <c r="A4585" s="146">
        <v>4581</v>
      </c>
      <c r="B4585" s="146">
        <v>21</v>
      </c>
      <c r="C4585" s="146" t="s">
        <v>879</v>
      </c>
      <c r="D4585" s="162">
        <v>13.9</v>
      </c>
      <c r="E4585" s="162">
        <v>123.90770230651708</v>
      </c>
      <c r="F4585" s="208">
        <f t="shared" si="906"/>
        <v>117.01843405827474</v>
      </c>
      <c r="G4585" s="208">
        <f t="shared" si="902"/>
        <v>6.5243732847488314E-2</v>
      </c>
      <c r="H4585" s="162">
        <f t="shared" si="907"/>
        <v>13.965243732847489</v>
      </c>
      <c r="I4585" s="209" t="str">
        <f t="shared" si="912"/>
        <v>S</v>
      </c>
      <c r="J4585" s="209" t="s">
        <v>7731</v>
      </c>
      <c r="K4585" s="210">
        <v>0.14753074614898781</v>
      </c>
      <c r="L4585" s="162">
        <f t="shared" si="908"/>
        <v>1.0999999999999996</v>
      </c>
      <c r="M4585" s="162">
        <f t="shared" si="903"/>
        <v>1.0347562671525115</v>
      </c>
      <c r="N4585" s="210">
        <f t="shared" si="909"/>
        <v>0.12167922950429572</v>
      </c>
      <c r="O4585" s="162">
        <f t="shared" si="910"/>
        <v>0</v>
      </c>
      <c r="P4585" s="162">
        <f t="shared" si="904"/>
        <v>0</v>
      </c>
      <c r="Q4585" s="210">
        <f t="shared" si="905"/>
        <v>5.3732468123861565E-3</v>
      </c>
      <c r="R4585" s="210">
        <f t="shared" si="911"/>
        <v>6.1044495897738339E-2</v>
      </c>
    </row>
    <row r="4586" spans="1:18" x14ac:dyDescent="0.2">
      <c r="A4586" s="146">
        <v>4582</v>
      </c>
      <c r="B4586" s="146">
        <v>22</v>
      </c>
      <c r="C4586" s="146" t="s">
        <v>879</v>
      </c>
      <c r="D4586" s="162">
        <v>13.3</v>
      </c>
      <c r="E4586" s="162">
        <v>0</v>
      </c>
      <c r="F4586" s="208">
        <f t="shared" si="906"/>
        <v>0</v>
      </c>
      <c r="G4586" s="208">
        <f t="shared" si="902"/>
        <v>0</v>
      </c>
      <c r="H4586" s="162">
        <f t="shared" si="907"/>
        <v>13.3</v>
      </c>
      <c r="I4586" s="209" t="str">
        <f t="shared" si="912"/>
        <v>S</v>
      </c>
      <c r="J4586" s="209" t="s">
        <v>7731</v>
      </c>
      <c r="K4586" s="210">
        <v>1.8340890372383983E-2</v>
      </c>
      <c r="L4586" s="162">
        <f t="shared" si="908"/>
        <v>1.6999999999999993</v>
      </c>
      <c r="M4586" s="162">
        <f t="shared" si="903"/>
        <v>1.6999999999999993</v>
      </c>
      <c r="N4586" s="210">
        <f t="shared" si="909"/>
        <v>9.1694356050128684E-2</v>
      </c>
      <c r="O4586" s="162">
        <f t="shared" si="910"/>
        <v>0</v>
      </c>
      <c r="P4586" s="162">
        <f t="shared" si="904"/>
        <v>0</v>
      </c>
      <c r="Q4586" s="210">
        <f t="shared" si="905"/>
        <v>5.3732468123861565E-3</v>
      </c>
      <c r="R4586" s="210">
        <f t="shared" si="911"/>
        <v>3.1059622443571307E-2</v>
      </c>
    </row>
    <row r="4587" spans="1:18" x14ac:dyDescent="0.2">
      <c r="A4587" s="146">
        <v>4583</v>
      </c>
      <c r="B4587" s="146">
        <v>23</v>
      </c>
      <c r="C4587" s="146" t="s">
        <v>879</v>
      </c>
      <c r="D4587" s="162">
        <v>12.2</v>
      </c>
      <c r="E4587" s="162">
        <v>0</v>
      </c>
      <c r="F4587" s="208">
        <f t="shared" si="906"/>
        <v>0</v>
      </c>
      <c r="G4587" s="208">
        <f t="shared" si="902"/>
        <v>0</v>
      </c>
      <c r="H4587" s="162">
        <f t="shared" si="907"/>
        <v>12.2</v>
      </c>
      <c r="I4587" s="209" t="str">
        <f t="shared" si="912"/>
        <v>S</v>
      </c>
      <c r="J4587" s="209" t="s">
        <v>7731</v>
      </c>
      <c r="K4587" s="210">
        <v>6.8874056860745395E-2</v>
      </c>
      <c r="L4587" s="162">
        <f t="shared" si="908"/>
        <v>2.8000000000000007</v>
      </c>
      <c r="M4587" s="162">
        <f t="shared" si="903"/>
        <v>2.8000000000000007</v>
      </c>
      <c r="N4587" s="210">
        <f t="shared" si="909"/>
        <v>0.1237398940142973</v>
      </c>
      <c r="O4587" s="162">
        <f t="shared" si="910"/>
        <v>0</v>
      </c>
      <c r="P4587" s="162">
        <f t="shared" si="904"/>
        <v>0</v>
      </c>
      <c r="Q4587" s="210">
        <f t="shared" si="905"/>
        <v>5.3732468123861565E-3</v>
      </c>
      <c r="R4587" s="210">
        <f t="shared" si="911"/>
        <v>6.3105160407739919E-2</v>
      </c>
    </row>
    <row r="4588" spans="1:18" x14ac:dyDescent="0.2">
      <c r="A4588" s="146">
        <v>4584</v>
      </c>
      <c r="B4588" s="146">
        <v>24</v>
      </c>
      <c r="C4588" s="146" t="s">
        <v>879</v>
      </c>
      <c r="D4588" s="162">
        <v>11.1</v>
      </c>
      <c r="E4588" s="162">
        <v>0</v>
      </c>
      <c r="F4588" s="208">
        <f t="shared" si="906"/>
        <v>0</v>
      </c>
      <c r="G4588" s="208">
        <f t="shared" si="902"/>
        <v>0</v>
      </c>
      <c r="H4588" s="162">
        <f t="shared" si="907"/>
        <v>11.1</v>
      </c>
      <c r="I4588" s="209" t="str">
        <f t="shared" si="912"/>
        <v>S</v>
      </c>
      <c r="J4588" s="209" t="s">
        <v>7731</v>
      </c>
      <c r="K4588" s="210">
        <v>0</v>
      </c>
      <c r="L4588" s="162">
        <f t="shared" si="908"/>
        <v>3.9000000000000004</v>
      </c>
      <c r="M4588" s="162">
        <f t="shared" si="903"/>
        <v>3.9000000000000004</v>
      </c>
      <c r="N4588" s="210">
        <f t="shared" si="909"/>
        <v>0.11888709921706893</v>
      </c>
      <c r="O4588" s="162">
        <f t="shared" si="910"/>
        <v>0</v>
      </c>
      <c r="P4588" s="162">
        <f t="shared" si="904"/>
        <v>0</v>
      </c>
      <c r="Q4588" s="210">
        <f t="shared" si="905"/>
        <v>5.3732468123861565E-3</v>
      </c>
      <c r="R4588" s="210">
        <f t="shared" si="911"/>
        <v>5.8252365610511551E-2</v>
      </c>
    </row>
    <row r="4589" spans="1:18" x14ac:dyDescent="0.2">
      <c r="A4589" s="146">
        <v>4585</v>
      </c>
      <c r="B4589" s="146">
        <v>1</v>
      </c>
      <c r="C4589" s="146" t="s">
        <v>818</v>
      </c>
      <c r="D4589" s="162">
        <v>11.1</v>
      </c>
      <c r="E4589" s="162">
        <v>0</v>
      </c>
      <c r="F4589" s="208">
        <f t="shared" si="906"/>
        <v>0</v>
      </c>
      <c r="G4589" s="208">
        <f t="shared" si="902"/>
        <v>0</v>
      </c>
      <c r="H4589" s="162">
        <f t="shared" si="907"/>
        <v>11.1</v>
      </c>
      <c r="I4589" s="209" t="str">
        <f>IF(AVERAGE(H4589:H4612)&gt;15,"S",IF(AVERAGE(H4589:H4612)&lt;5,"W","Ü"))</f>
        <v>S</v>
      </c>
      <c r="J4589" s="209" t="s">
        <v>1401</v>
      </c>
      <c r="K4589" s="210">
        <v>4.6549598018629022E-4</v>
      </c>
      <c r="L4589" s="162">
        <f t="shared" si="908"/>
        <v>3.9000000000000004</v>
      </c>
      <c r="M4589" s="162">
        <f t="shared" si="903"/>
        <v>3.9000000000000004</v>
      </c>
      <c r="N4589" s="210">
        <f t="shared" si="909"/>
        <v>0.11903094332544242</v>
      </c>
      <c r="O4589" s="162">
        <f t="shared" si="910"/>
        <v>0</v>
      </c>
      <c r="P4589" s="162">
        <f t="shared" si="904"/>
        <v>0</v>
      </c>
      <c r="Q4589" s="210">
        <f t="shared" si="905"/>
        <v>5.3732468123861565E-3</v>
      </c>
      <c r="R4589" s="210">
        <f t="shared" si="911"/>
        <v>5.8396209718885046E-2</v>
      </c>
    </row>
    <row r="4590" spans="1:18" x14ac:dyDescent="0.2">
      <c r="A4590" s="146">
        <v>4586</v>
      </c>
      <c r="B4590" s="146">
        <v>2</v>
      </c>
      <c r="C4590" s="146" t="s">
        <v>818</v>
      </c>
      <c r="D4590" s="162">
        <v>10.1</v>
      </c>
      <c r="E4590" s="162">
        <v>0</v>
      </c>
      <c r="F4590" s="208">
        <f t="shared" si="906"/>
        <v>0</v>
      </c>
      <c r="G4590" s="208">
        <f t="shared" si="902"/>
        <v>0</v>
      </c>
      <c r="H4590" s="162">
        <f t="shared" si="907"/>
        <v>10.1</v>
      </c>
      <c r="I4590" s="209" t="str">
        <f>IF(I4589="S","S",IF(I4589="W","W","Ü"))</f>
        <v>S</v>
      </c>
      <c r="J4590" s="209" t="s">
        <v>1401</v>
      </c>
      <c r="K4590" s="210">
        <v>2.9666446641575202E-2</v>
      </c>
      <c r="L4590" s="162">
        <f t="shared" si="908"/>
        <v>4.9000000000000004</v>
      </c>
      <c r="M4590" s="162">
        <f t="shared" si="903"/>
        <v>4.9000000000000004</v>
      </c>
      <c r="N4590" s="210">
        <f t="shared" si="909"/>
        <v>0.14299090808899056</v>
      </c>
      <c r="O4590" s="162">
        <f t="shared" si="910"/>
        <v>0</v>
      </c>
      <c r="P4590" s="162">
        <f t="shared" si="904"/>
        <v>0</v>
      </c>
      <c r="Q4590" s="210">
        <f t="shared" si="905"/>
        <v>5.3732468123861565E-3</v>
      </c>
      <c r="R4590" s="210">
        <f t="shared" si="911"/>
        <v>8.2356174482433181E-2</v>
      </c>
    </row>
    <row r="4591" spans="1:18" x14ac:dyDescent="0.2">
      <c r="A4591" s="146">
        <v>4587</v>
      </c>
      <c r="B4591" s="146">
        <v>3</v>
      </c>
      <c r="C4591" s="146" t="s">
        <v>818</v>
      </c>
      <c r="D4591" s="162">
        <v>9.1999999999999993</v>
      </c>
      <c r="E4591" s="162">
        <v>0</v>
      </c>
      <c r="F4591" s="208">
        <f t="shared" si="906"/>
        <v>0</v>
      </c>
      <c r="G4591" s="208">
        <f t="shared" si="902"/>
        <v>0</v>
      </c>
      <c r="H4591" s="162">
        <f t="shared" si="907"/>
        <v>9.1999999999999993</v>
      </c>
      <c r="I4591" s="209" t="str">
        <f t="shared" ref="I4591:I4612" si="913">IF(I4590="S","S",IF(I4590="W","W","Ü"))</f>
        <v>S</v>
      </c>
      <c r="J4591" s="209" t="s">
        <v>1401</v>
      </c>
      <c r="K4591" s="210">
        <v>2.5647547976040195E-5</v>
      </c>
      <c r="L4591" s="162">
        <f t="shared" si="908"/>
        <v>5.8000000000000007</v>
      </c>
      <c r="M4591" s="162">
        <f t="shared" si="903"/>
        <v>5.8000000000000007</v>
      </c>
      <c r="N4591" s="210">
        <f t="shared" si="909"/>
        <v>0.14727438223686076</v>
      </c>
      <c r="O4591" s="162">
        <f t="shared" si="910"/>
        <v>0</v>
      </c>
      <c r="P4591" s="162">
        <f t="shared" si="904"/>
        <v>0</v>
      </c>
      <c r="Q4591" s="210">
        <f t="shared" si="905"/>
        <v>5.3732468123861565E-3</v>
      </c>
      <c r="R4591" s="210">
        <f t="shared" si="911"/>
        <v>8.6639648630303379E-2</v>
      </c>
    </row>
    <row r="4592" spans="1:18" x14ac:dyDescent="0.2">
      <c r="A4592" s="146">
        <v>4588</v>
      </c>
      <c r="B4592" s="146">
        <v>4</v>
      </c>
      <c r="C4592" s="146" t="s">
        <v>818</v>
      </c>
      <c r="D4592" s="162">
        <v>8.6</v>
      </c>
      <c r="E4592" s="162">
        <v>0</v>
      </c>
      <c r="F4592" s="208">
        <f t="shared" si="906"/>
        <v>0</v>
      </c>
      <c r="G4592" s="208">
        <f t="shared" si="902"/>
        <v>0</v>
      </c>
      <c r="H4592" s="162">
        <f t="shared" si="907"/>
        <v>8.6</v>
      </c>
      <c r="I4592" s="209" t="str">
        <f t="shared" si="913"/>
        <v>S</v>
      </c>
      <c r="J4592" s="209" t="s">
        <v>1401</v>
      </c>
      <c r="K4592" s="210">
        <v>0</v>
      </c>
      <c r="L4592" s="162">
        <f t="shared" si="908"/>
        <v>6.4</v>
      </c>
      <c r="M4592" s="162">
        <f t="shared" si="903"/>
        <v>6.4</v>
      </c>
      <c r="N4592" s="210">
        <f t="shared" si="909"/>
        <v>0.1562283592238071</v>
      </c>
      <c r="O4592" s="162">
        <f t="shared" si="910"/>
        <v>0</v>
      </c>
      <c r="P4592" s="162">
        <f t="shared" si="904"/>
        <v>0</v>
      </c>
      <c r="Q4592" s="210">
        <f t="shared" si="905"/>
        <v>5.3732468123861565E-3</v>
      </c>
      <c r="R4592" s="210">
        <f t="shared" si="911"/>
        <v>9.5593625617249711E-2</v>
      </c>
    </row>
    <row r="4593" spans="1:18" x14ac:dyDescent="0.2">
      <c r="A4593" s="146">
        <v>4589</v>
      </c>
      <c r="B4593" s="146">
        <v>5</v>
      </c>
      <c r="C4593" s="146" t="s">
        <v>818</v>
      </c>
      <c r="D4593" s="162">
        <v>8.9</v>
      </c>
      <c r="E4593" s="162">
        <v>223.03386415173074</v>
      </c>
      <c r="F4593" s="208">
        <f t="shared" si="906"/>
        <v>215.09385858792913</v>
      </c>
      <c r="G4593" s="208">
        <f t="shared" si="902"/>
        <v>0.11992577374482413</v>
      </c>
      <c r="H4593" s="162">
        <f t="shared" si="907"/>
        <v>9.0199257737448253</v>
      </c>
      <c r="I4593" s="209" t="str">
        <f t="shared" si="913"/>
        <v>S</v>
      </c>
      <c r="J4593" s="209" t="s">
        <v>1401</v>
      </c>
      <c r="K4593" s="210">
        <v>0</v>
      </c>
      <c r="L4593" s="162">
        <f t="shared" si="908"/>
        <v>6.1</v>
      </c>
      <c r="M4593" s="162">
        <f t="shared" si="903"/>
        <v>5.9800742262551747</v>
      </c>
      <c r="N4593" s="210">
        <f t="shared" si="909"/>
        <v>0.1499561362234326</v>
      </c>
      <c r="O4593" s="162">
        <f t="shared" si="910"/>
        <v>0</v>
      </c>
      <c r="P4593" s="162">
        <f t="shared" si="904"/>
        <v>0</v>
      </c>
      <c r="Q4593" s="210">
        <f t="shared" si="905"/>
        <v>5.3732468123861565E-3</v>
      </c>
      <c r="R4593" s="210">
        <f t="shared" si="911"/>
        <v>8.9321402616875212E-2</v>
      </c>
    </row>
    <row r="4594" spans="1:18" x14ac:dyDescent="0.2">
      <c r="A4594" s="146">
        <v>4590</v>
      </c>
      <c r="B4594" s="146">
        <v>6</v>
      </c>
      <c r="C4594" s="146" t="s">
        <v>818</v>
      </c>
      <c r="D4594" s="162">
        <v>10</v>
      </c>
      <c r="E4594" s="162">
        <v>1841.6304338321436</v>
      </c>
      <c r="F4594" s="208">
        <f t="shared" si="906"/>
        <v>1767.9652164788579</v>
      </c>
      <c r="G4594" s="208">
        <f t="shared" si="902"/>
        <v>0.98573059190106116</v>
      </c>
      <c r="H4594" s="162">
        <f t="shared" si="907"/>
        <v>10.985730591901062</v>
      </c>
      <c r="I4594" s="209" t="str">
        <f t="shared" si="913"/>
        <v>S</v>
      </c>
      <c r="J4594" s="209" t="s">
        <v>1401</v>
      </c>
      <c r="K4594" s="210">
        <v>1.1237900604834945E-3</v>
      </c>
      <c r="L4594" s="162">
        <f t="shared" si="908"/>
        <v>5</v>
      </c>
      <c r="M4594" s="162">
        <f t="shared" si="903"/>
        <v>4.0142694080989383</v>
      </c>
      <c r="N4594" s="210">
        <f t="shared" si="909"/>
        <v>0.12094114994135111</v>
      </c>
      <c r="O4594" s="162">
        <f t="shared" si="910"/>
        <v>0</v>
      </c>
      <c r="P4594" s="162">
        <f t="shared" si="904"/>
        <v>0</v>
      </c>
      <c r="Q4594" s="210">
        <f t="shared" si="905"/>
        <v>5.3732468123861565E-3</v>
      </c>
      <c r="R4594" s="210">
        <f t="shared" si="911"/>
        <v>6.0306416334793729E-2</v>
      </c>
    </row>
    <row r="4595" spans="1:18" x14ac:dyDescent="0.2">
      <c r="A4595" s="146">
        <v>4591</v>
      </c>
      <c r="B4595" s="146">
        <v>7</v>
      </c>
      <c r="C4595" s="146" t="s">
        <v>818</v>
      </c>
      <c r="D4595" s="162">
        <v>12.8</v>
      </c>
      <c r="E4595" s="162">
        <v>5654.3678892998705</v>
      </c>
      <c r="F4595" s="208">
        <f t="shared" si="906"/>
        <v>5364.8642533677166</v>
      </c>
      <c r="G4595" s="208">
        <f t="shared" si="902"/>
        <v>2.9911848754996386</v>
      </c>
      <c r="H4595" s="162">
        <f t="shared" si="907"/>
        <v>15.791184875499638</v>
      </c>
      <c r="I4595" s="209" t="str">
        <f t="shared" si="913"/>
        <v>S</v>
      </c>
      <c r="J4595" s="209" t="s">
        <v>1401</v>
      </c>
      <c r="K4595" s="210">
        <v>8.4815652001442601E-2</v>
      </c>
      <c r="L4595" s="162">
        <f t="shared" si="908"/>
        <v>2.1999999999999993</v>
      </c>
      <c r="M4595" s="162">
        <f t="shared" si="903"/>
        <v>0</v>
      </c>
      <c r="N4595" s="210">
        <f t="shared" si="909"/>
        <v>8.6843836064072005E-2</v>
      </c>
      <c r="O4595" s="162">
        <f t="shared" si="910"/>
        <v>0</v>
      </c>
      <c r="P4595" s="162">
        <f t="shared" si="904"/>
        <v>0</v>
      </c>
      <c r="Q4595" s="210">
        <f t="shared" si="905"/>
        <v>5.3732468123861565E-3</v>
      </c>
      <c r="R4595" s="210">
        <f t="shared" si="911"/>
        <v>2.6209102457514628E-2</v>
      </c>
    </row>
    <row r="4596" spans="1:18" x14ac:dyDescent="0.2">
      <c r="A4596" s="146">
        <v>4592</v>
      </c>
      <c r="B4596" s="146">
        <v>8</v>
      </c>
      <c r="C4596" s="146" t="s">
        <v>818</v>
      </c>
      <c r="D4596" s="162">
        <v>16.2</v>
      </c>
      <c r="E4596" s="162">
        <v>10789.158761736908</v>
      </c>
      <c r="F4596" s="208">
        <f t="shared" si="906"/>
        <v>10090.021273976356</v>
      </c>
      <c r="G4596" s="208">
        <f t="shared" si="902"/>
        <v>5.6257004097059689</v>
      </c>
      <c r="H4596" s="162">
        <f t="shared" si="907"/>
        <v>21.825700409705966</v>
      </c>
      <c r="I4596" s="209" t="str">
        <f t="shared" si="913"/>
        <v>S</v>
      </c>
      <c r="J4596" s="209" t="s">
        <v>1401</v>
      </c>
      <c r="K4596" s="210">
        <v>2.0326657770252478E-2</v>
      </c>
      <c r="L4596" s="162">
        <f t="shared" si="908"/>
        <v>0</v>
      </c>
      <c r="M4596" s="162">
        <f t="shared" si="903"/>
        <v>0</v>
      </c>
      <c r="N4596" s="210">
        <f t="shared" si="909"/>
        <v>6.6915926329220429E-2</v>
      </c>
      <c r="O4596" s="162">
        <f t="shared" si="910"/>
        <v>0</v>
      </c>
      <c r="P4596" s="162">
        <f t="shared" si="904"/>
        <v>0</v>
      </c>
      <c r="Q4596" s="210">
        <f t="shared" si="905"/>
        <v>5.3732468123861565E-3</v>
      </c>
      <c r="R4596" s="210">
        <f t="shared" si="911"/>
        <v>6.2811927226630523E-3</v>
      </c>
    </row>
    <row r="4597" spans="1:18" x14ac:dyDescent="0.2">
      <c r="A4597" s="146">
        <v>4593</v>
      </c>
      <c r="B4597" s="146">
        <v>9</v>
      </c>
      <c r="C4597" s="146" t="s">
        <v>818</v>
      </c>
      <c r="D4597" s="162">
        <v>17.5</v>
      </c>
      <c r="E4597" s="162">
        <v>15844.036127293111</v>
      </c>
      <c r="F4597" s="208">
        <f t="shared" si="906"/>
        <v>14734.953598382592</v>
      </c>
      <c r="G4597" s="208">
        <f t="shared" si="902"/>
        <v>8.2154865926017706</v>
      </c>
      <c r="H4597" s="162">
        <f t="shared" si="907"/>
        <v>25.715486592601771</v>
      </c>
      <c r="I4597" s="209" t="str">
        <f t="shared" si="913"/>
        <v>S</v>
      </c>
      <c r="J4597" s="209" t="s">
        <v>1401</v>
      </c>
      <c r="K4597" s="210">
        <v>7.6156205895286266E-2</v>
      </c>
      <c r="L4597" s="162">
        <f t="shared" si="908"/>
        <v>0</v>
      </c>
      <c r="M4597" s="162">
        <f t="shared" si="903"/>
        <v>0</v>
      </c>
      <c r="N4597" s="210">
        <f t="shared" si="909"/>
        <v>8.416795838270115E-2</v>
      </c>
      <c r="O4597" s="162">
        <f t="shared" si="910"/>
        <v>0</v>
      </c>
      <c r="P4597" s="162">
        <f t="shared" si="904"/>
        <v>0</v>
      </c>
      <c r="Q4597" s="210">
        <f t="shared" si="905"/>
        <v>5.3732468123861565E-3</v>
      </c>
      <c r="R4597" s="210">
        <f t="shared" si="911"/>
        <v>2.3533224776143773E-2</v>
      </c>
    </row>
    <row r="4598" spans="1:18" x14ac:dyDescent="0.2">
      <c r="A4598" s="146">
        <v>4594</v>
      </c>
      <c r="B4598" s="146">
        <v>10</v>
      </c>
      <c r="C4598" s="146" t="s">
        <v>818</v>
      </c>
      <c r="D4598" s="162">
        <v>19.2</v>
      </c>
      <c r="E4598" s="162">
        <v>19975.870721734475</v>
      </c>
      <c r="F4598" s="208">
        <f t="shared" si="906"/>
        <v>18441.723850305269</v>
      </c>
      <c r="G4598" s="208">
        <f t="shared" si="902"/>
        <v>10.282199670671359</v>
      </c>
      <c r="H4598" s="162">
        <f t="shared" si="907"/>
        <v>29.482199670671356</v>
      </c>
      <c r="I4598" s="209" t="str">
        <f t="shared" si="913"/>
        <v>S</v>
      </c>
      <c r="J4598" s="209" t="s">
        <v>1401</v>
      </c>
      <c r="K4598" s="210">
        <v>0.11652358743751035</v>
      </c>
      <c r="L4598" s="162">
        <f t="shared" si="908"/>
        <v>0</v>
      </c>
      <c r="M4598" s="162">
        <f t="shared" si="903"/>
        <v>0</v>
      </c>
      <c r="N4598" s="210">
        <f t="shared" si="909"/>
        <v>9.6641986628852469E-2</v>
      </c>
      <c r="O4598" s="162">
        <f t="shared" si="910"/>
        <v>0</v>
      </c>
      <c r="P4598" s="162">
        <f t="shared" si="904"/>
        <v>3.4821996706713563</v>
      </c>
      <c r="Q4598" s="210">
        <f t="shared" si="905"/>
        <v>1.1354851224896132E-2</v>
      </c>
      <c r="R4598" s="210">
        <f t="shared" si="911"/>
        <v>3.6007253022295092E-2</v>
      </c>
    </row>
    <row r="4599" spans="1:18" x14ac:dyDescent="0.2">
      <c r="A4599" s="146">
        <v>4595</v>
      </c>
      <c r="B4599" s="146">
        <v>11</v>
      </c>
      <c r="C4599" s="146" t="s">
        <v>818</v>
      </c>
      <c r="D4599" s="162">
        <v>20.3</v>
      </c>
      <c r="E4599" s="162">
        <v>22746.11281217838</v>
      </c>
      <c r="F4599" s="208">
        <f t="shared" si="906"/>
        <v>20899.128451829496</v>
      </c>
      <c r="G4599" s="208">
        <f t="shared" si="902"/>
        <v>11.652327809971114</v>
      </c>
      <c r="H4599" s="162">
        <f t="shared" si="907"/>
        <v>31.952327809971116</v>
      </c>
      <c r="I4599" s="209" t="str">
        <f t="shared" si="913"/>
        <v>S</v>
      </c>
      <c r="J4599" s="209" t="s">
        <v>1401</v>
      </c>
      <c r="K4599" s="210">
        <v>7.1720155931242174E-2</v>
      </c>
      <c r="L4599" s="162">
        <f t="shared" si="908"/>
        <v>0</v>
      </c>
      <c r="M4599" s="162">
        <f t="shared" si="903"/>
        <v>0</v>
      </c>
      <c r="N4599" s="210">
        <f t="shared" si="909"/>
        <v>8.2797163190178102E-2</v>
      </c>
      <c r="O4599" s="162">
        <f t="shared" si="910"/>
        <v>0</v>
      </c>
      <c r="P4599" s="162">
        <f t="shared" si="904"/>
        <v>5.9523278099711163</v>
      </c>
      <c r="Q4599" s="210">
        <f t="shared" si="905"/>
        <v>1.5597953509335747E-2</v>
      </c>
      <c r="R4599" s="210">
        <f t="shared" si="911"/>
        <v>2.2162429583620726E-2</v>
      </c>
    </row>
    <row r="4600" spans="1:18" x14ac:dyDescent="0.2">
      <c r="A4600" s="146">
        <v>4596</v>
      </c>
      <c r="B4600" s="146">
        <v>12</v>
      </c>
      <c r="C4600" s="146" t="s">
        <v>818</v>
      </c>
      <c r="D4600" s="162">
        <v>22</v>
      </c>
      <c r="E4600" s="162">
        <v>23679.736465737373</v>
      </c>
      <c r="F4600" s="208">
        <f t="shared" si="906"/>
        <v>21595.919656752485</v>
      </c>
      <c r="G4600" s="208">
        <f t="shared" si="902"/>
        <v>12.040824371135447</v>
      </c>
      <c r="H4600" s="162">
        <f t="shared" si="907"/>
        <v>34.040824371135443</v>
      </c>
      <c r="I4600" s="209" t="str">
        <f t="shared" si="913"/>
        <v>S</v>
      </c>
      <c r="J4600" s="209" t="s">
        <v>1401</v>
      </c>
      <c r="K4600" s="210">
        <v>0.16251066598150227</v>
      </c>
      <c r="L4600" s="162">
        <f t="shared" si="908"/>
        <v>0</v>
      </c>
      <c r="M4600" s="162">
        <f t="shared" si="903"/>
        <v>0</v>
      </c>
      <c r="N4600" s="210">
        <f t="shared" si="909"/>
        <v>0.11085257187862166</v>
      </c>
      <c r="O4600" s="162">
        <f t="shared" si="910"/>
        <v>0</v>
      </c>
      <c r="P4600" s="162">
        <f t="shared" si="904"/>
        <v>8.040824371135443</v>
      </c>
      <c r="Q4600" s="210">
        <f t="shared" si="905"/>
        <v>1.9185502020982098E-2</v>
      </c>
      <c r="R4600" s="210">
        <f t="shared" si="911"/>
        <v>5.0217838272064282E-2</v>
      </c>
    </row>
    <row r="4601" spans="1:18" x14ac:dyDescent="0.2">
      <c r="A4601" s="146">
        <v>4597</v>
      </c>
      <c r="B4601" s="146">
        <v>13</v>
      </c>
      <c r="C4601" s="146" t="s">
        <v>818</v>
      </c>
      <c r="D4601" s="162">
        <v>20.8</v>
      </c>
      <c r="E4601" s="162">
        <v>24482.491310118698</v>
      </c>
      <c r="F4601" s="208">
        <f t="shared" si="906"/>
        <v>22445.548033116822</v>
      </c>
      <c r="G4601" s="208">
        <f t="shared" si="902"/>
        <v>12.51453543429627</v>
      </c>
      <c r="H4601" s="162">
        <f t="shared" si="907"/>
        <v>33.314535434296275</v>
      </c>
      <c r="I4601" s="209" t="str">
        <f t="shared" si="913"/>
        <v>S</v>
      </c>
      <c r="J4601" s="209" t="s">
        <v>1401</v>
      </c>
      <c r="K4601" s="210">
        <v>1.7304542982389624E-2</v>
      </c>
      <c r="L4601" s="162">
        <f t="shared" si="908"/>
        <v>0</v>
      </c>
      <c r="M4601" s="162">
        <f t="shared" si="903"/>
        <v>0</v>
      </c>
      <c r="N4601" s="210">
        <f t="shared" si="909"/>
        <v>6.5982054876907351E-2</v>
      </c>
      <c r="O4601" s="162">
        <f t="shared" si="910"/>
        <v>0</v>
      </c>
      <c r="P4601" s="162">
        <f t="shared" si="904"/>
        <v>7.3145354342962747</v>
      </c>
      <c r="Q4601" s="210">
        <f t="shared" si="905"/>
        <v>1.7937907534673746E-2</v>
      </c>
      <c r="R4601" s="210">
        <f t="shared" si="911"/>
        <v>5.3473212703499737E-3</v>
      </c>
    </row>
    <row r="4602" spans="1:18" x14ac:dyDescent="0.2">
      <c r="A4602" s="146">
        <v>4598</v>
      </c>
      <c r="B4602" s="146">
        <v>14</v>
      </c>
      <c r="C4602" s="146" t="s">
        <v>818</v>
      </c>
      <c r="D4602" s="162">
        <v>22.1</v>
      </c>
      <c r="E4602" s="162">
        <v>23961.522071881634</v>
      </c>
      <c r="F4602" s="208">
        <f t="shared" si="906"/>
        <v>21843.323520727296</v>
      </c>
      <c r="G4602" s="208">
        <f t="shared" si="902"/>
        <v>12.178764617358281</v>
      </c>
      <c r="H4602" s="162">
        <f t="shared" si="907"/>
        <v>34.278764617358284</v>
      </c>
      <c r="I4602" s="209" t="str">
        <f t="shared" si="913"/>
        <v>S</v>
      </c>
      <c r="J4602" s="209" t="s">
        <v>1401</v>
      </c>
      <c r="K4602" s="210">
        <v>1.281804463277212E-2</v>
      </c>
      <c r="L4602" s="162">
        <f t="shared" si="908"/>
        <v>0</v>
      </c>
      <c r="M4602" s="162">
        <f t="shared" si="903"/>
        <v>0</v>
      </c>
      <c r="N4602" s="210">
        <f t="shared" si="909"/>
        <v>6.4595670499191363E-2</v>
      </c>
      <c r="O4602" s="162">
        <f t="shared" si="910"/>
        <v>0</v>
      </c>
      <c r="P4602" s="162">
        <f t="shared" si="904"/>
        <v>8.2787646173582843</v>
      </c>
      <c r="Q4602" s="210">
        <f t="shared" si="905"/>
        <v>1.9594227700531042E-2</v>
      </c>
      <c r="R4602" s="210">
        <f t="shared" si="911"/>
        <v>3.9609368926339858E-3</v>
      </c>
    </row>
    <row r="4603" spans="1:18" x14ac:dyDescent="0.2">
      <c r="A4603" s="146">
        <v>4599</v>
      </c>
      <c r="B4603" s="146">
        <v>15</v>
      </c>
      <c r="C4603" s="146" t="s">
        <v>818</v>
      </c>
      <c r="D4603" s="162">
        <v>23.2</v>
      </c>
      <c r="E4603" s="162">
        <v>21724.500767768019</v>
      </c>
      <c r="F4603" s="208">
        <f t="shared" si="906"/>
        <v>19708.467096519147</v>
      </c>
      <c r="G4603" s="208">
        <f t="shared" si="902"/>
        <v>10.988473503571742</v>
      </c>
      <c r="H4603" s="162">
        <f t="shared" si="907"/>
        <v>34.188473503571743</v>
      </c>
      <c r="I4603" s="209" t="str">
        <f t="shared" si="913"/>
        <v>S</v>
      </c>
      <c r="J4603" s="209" t="s">
        <v>1401</v>
      </c>
      <c r="K4603" s="210">
        <v>2.5795439241342345E-2</v>
      </c>
      <c r="L4603" s="162">
        <f t="shared" si="908"/>
        <v>0</v>
      </c>
      <c r="M4603" s="162">
        <f t="shared" si="903"/>
        <v>0</v>
      </c>
      <c r="N4603" s="210">
        <f t="shared" si="909"/>
        <v>6.8605848537106232E-2</v>
      </c>
      <c r="O4603" s="162">
        <f t="shared" si="910"/>
        <v>0</v>
      </c>
      <c r="P4603" s="162">
        <f t="shared" si="904"/>
        <v>8.1884735035717426</v>
      </c>
      <c r="Q4603" s="210">
        <f t="shared" si="905"/>
        <v>1.9439128689642936E-2</v>
      </c>
      <c r="R4603" s="210">
        <f t="shared" si="911"/>
        <v>7.9711149305488546E-3</v>
      </c>
    </row>
    <row r="4604" spans="1:18" x14ac:dyDescent="0.2">
      <c r="A4604" s="146">
        <v>4600</v>
      </c>
      <c r="B4604" s="146">
        <v>16</v>
      </c>
      <c r="C4604" s="146" t="s">
        <v>818</v>
      </c>
      <c r="D4604" s="162">
        <v>22.5</v>
      </c>
      <c r="E4604" s="162">
        <v>18196.890249742704</v>
      </c>
      <c r="F4604" s="208">
        <f t="shared" si="906"/>
        <v>16559.170127265861</v>
      </c>
      <c r="G4604" s="208">
        <f t="shared" si="902"/>
        <v>9.232580154178244</v>
      </c>
      <c r="H4604" s="162">
        <f t="shared" si="907"/>
        <v>31.732580154178244</v>
      </c>
      <c r="I4604" s="209" t="str">
        <f t="shared" si="913"/>
        <v>S</v>
      </c>
      <c r="J4604" s="209" t="s">
        <v>1401</v>
      </c>
      <c r="K4604" s="210">
        <v>4.0764529179640407E-2</v>
      </c>
      <c r="L4604" s="162">
        <f t="shared" si="908"/>
        <v>0</v>
      </c>
      <c r="M4604" s="162">
        <f t="shared" si="903"/>
        <v>0</v>
      </c>
      <c r="N4604" s="210">
        <f t="shared" si="909"/>
        <v>7.3231485464143375E-2</v>
      </c>
      <c r="O4604" s="162">
        <f t="shared" si="910"/>
        <v>0</v>
      </c>
      <c r="P4604" s="162">
        <f t="shared" si="904"/>
        <v>5.732580154178244</v>
      </c>
      <c r="Q4604" s="210">
        <f t="shared" si="905"/>
        <v>1.5220478444192239E-2</v>
      </c>
      <c r="R4604" s="210">
        <f t="shared" si="911"/>
        <v>1.2596751857585999E-2</v>
      </c>
    </row>
    <row r="4605" spans="1:18" x14ac:dyDescent="0.2">
      <c r="A4605" s="146">
        <v>4601</v>
      </c>
      <c r="B4605" s="146">
        <v>17</v>
      </c>
      <c r="C4605" s="146" t="s">
        <v>818</v>
      </c>
      <c r="D4605" s="162">
        <v>22.5</v>
      </c>
      <c r="E4605" s="162">
        <v>13469.184907130675</v>
      </c>
      <c r="F4605" s="208">
        <f t="shared" si="906"/>
        <v>12256.958265488915</v>
      </c>
      <c r="G4605" s="208">
        <f t="shared" si="902"/>
        <v>6.833878072561884</v>
      </c>
      <c r="H4605" s="162">
        <f t="shared" si="907"/>
        <v>29.333878072561884</v>
      </c>
      <c r="I4605" s="209" t="str">
        <f t="shared" si="913"/>
        <v>S</v>
      </c>
      <c r="J4605" s="209" t="s">
        <v>1401</v>
      </c>
      <c r="K4605" s="210">
        <v>4.905318408732777E-2</v>
      </c>
      <c r="L4605" s="162">
        <f t="shared" si="908"/>
        <v>0</v>
      </c>
      <c r="M4605" s="162">
        <f t="shared" si="903"/>
        <v>0</v>
      </c>
      <c r="N4605" s="210">
        <f t="shared" si="909"/>
        <v>7.5792784004970082E-2</v>
      </c>
      <c r="O4605" s="162">
        <f t="shared" si="910"/>
        <v>0</v>
      </c>
      <c r="P4605" s="162">
        <f t="shared" si="904"/>
        <v>3.333878072561884</v>
      </c>
      <c r="Q4605" s="210">
        <f t="shared" si="905"/>
        <v>1.1100069417524616E-2</v>
      </c>
      <c r="R4605" s="210">
        <f t="shared" si="911"/>
        <v>1.5158050398412705E-2</v>
      </c>
    </row>
    <row r="4606" spans="1:18" x14ac:dyDescent="0.2">
      <c r="A4606" s="146">
        <v>4602</v>
      </c>
      <c r="B4606" s="146">
        <v>18</v>
      </c>
      <c r="C4606" s="146" t="s">
        <v>818</v>
      </c>
      <c r="D4606" s="162">
        <v>23.1</v>
      </c>
      <c r="E4606" s="162">
        <v>8209.0941110128915</v>
      </c>
      <c r="F4606" s="208">
        <f t="shared" si="906"/>
        <v>7450.5738151552996</v>
      </c>
      <c r="G4606" s="208">
        <f t="shared" si="902"/>
        <v>4.1540741120702966</v>
      </c>
      <c r="H4606" s="162">
        <f t="shared" si="907"/>
        <v>27.254074112070299</v>
      </c>
      <c r="I4606" s="209" t="str">
        <f t="shared" si="913"/>
        <v>S</v>
      </c>
      <c r="J4606" s="209" t="s">
        <v>1401</v>
      </c>
      <c r="K4606" s="210">
        <v>2.5884456119436048E-2</v>
      </c>
      <c r="L4606" s="162">
        <f t="shared" si="908"/>
        <v>0</v>
      </c>
      <c r="M4606" s="162">
        <f t="shared" si="903"/>
        <v>0</v>
      </c>
      <c r="N4606" s="210">
        <f t="shared" si="909"/>
        <v>6.8633355871228555E-2</v>
      </c>
      <c r="O4606" s="162">
        <f t="shared" si="910"/>
        <v>0</v>
      </c>
      <c r="P4606" s="162">
        <f t="shared" si="904"/>
        <v>1.254074112070299</v>
      </c>
      <c r="Q4606" s="210">
        <f t="shared" si="905"/>
        <v>7.5274527602972336E-3</v>
      </c>
      <c r="R4606" s="210">
        <f t="shared" si="911"/>
        <v>7.9986222646711777E-3</v>
      </c>
    </row>
    <row r="4607" spans="1:18" x14ac:dyDescent="0.2">
      <c r="A4607" s="146">
        <v>4603</v>
      </c>
      <c r="B4607" s="146">
        <v>19</v>
      </c>
      <c r="C4607" s="146" t="s">
        <v>818</v>
      </c>
      <c r="D4607" s="162">
        <v>21.7</v>
      </c>
      <c r="E4607" s="162">
        <v>3850.8843211216431</v>
      </c>
      <c r="F4607" s="208">
        <f t="shared" si="906"/>
        <v>3516.6275620482847</v>
      </c>
      <c r="G4607" s="208">
        <f t="shared" si="902"/>
        <v>1.960698850816387</v>
      </c>
      <c r="H4607" s="162">
        <f t="shared" si="907"/>
        <v>23.660698850816388</v>
      </c>
      <c r="I4607" s="209" t="str">
        <f t="shared" si="913"/>
        <v>S</v>
      </c>
      <c r="J4607" s="209" t="s">
        <v>1401</v>
      </c>
      <c r="K4607" s="210">
        <v>2.1688181183289204E-2</v>
      </c>
      <c r="L4607" s="162">
        <f t="shared" si="908"/>
        <v>0</v>
      </c>
      <c r="M4607" s="162">
        <f t="shared" si="903"/>
        <v>0</v>
      </c>
      <c r="N4607" s="210">
        <f t="shared" si="909"/>
        <v>6.7336654175891672E-2</v>
      </c>
      <c r="O4607" s="162">
        <f t="shared" si="910"/>
        <v>0</v>
      </c>
      <c r="P4607" s="162">
        <f t="shared" si="904"/>
        <v>0</v>
      </c>
      <c r="Q4607" s="210">
        <f t="shared" si="905"/>
        <v>5.3732468123861565E-3</v>
      </c>
      <c r="R4607" s="210">
        <f t="shared" si="911"/>
        <v>6.7019205693342951E-3</v>
      </c>
    </row>
    <row r="4608" spans="1:18" x14ac:dyDescent="0.2">
      <c r="A4608" s="146">
        <v>4604</v>
      </c>
      <c r="B4608" s="146">
        <v>20</v>
      </c>
      <c r="C4608" s="146" t="s">
        <v>818</v>
      </c>
      <c r="D4608" s="162">
        <v>21.2</v>
      </c>
      <c r="E4608" s="162">
        <v>1263.3016749767819</v>
      </c>
      <c r="F4608" s="208">
        <f t="shared" si="906"/>
        <v>1156.1736929387507</v>
      </c>
      <c r="G4608" s="208">
        <f t="shared" si="902"/>
        <v>0.64462567931668313</v>
      </c>
      <c r="H4608" s="162">
        <f t="shared" si="907"/>
        <v>21.844625679316682</v>
      </c>
      <c r="I4608" s="209" t="str">
        <f t="shared" si="913"/>
        <v>S</v>
      </c>
      <c r="J4608" s="209" t="s">
        <v>1401</v>
      </c>
      <c r="K4608" s="210">
        <v>7.0625623014569983E-2</v>
      </c>
      <c r="L4608" s="162">
        <f t="shared" si="908"/>
        <v>0</v>
      </c>
      <c r="M4608" s="162">
        <f t="shared" si="903"/>
        <v>0</v>
      </c>
      <c r="N4608" s="210">
        <f t="shared" si="909"/>
        <v>8.2458938762501766E-2</v>
      </c>
      <c r="O4608" s="162">
        <f t="shared" si="910"/>
        <v>0</v>
      </c>
      <c r="P4608" s="162">
        <f t="shared" si="904"/>
        <v>0</v>
      </c>
      <c r="Q4608" s="210">
        <f t="shared" si="905"/>
        <v>5.3732468123861565E-3</v>
      </c>
      <c r="R4608" s="210">
        <f t="shared" si="911"/>
        <v>2.1824205155944389E-2</v>
      </c>
    </row>
    <row r="4609" spans="1:18" x14ac:dyDescent="0.2">
      <c r="A4609" s="146">
        <v>4605</v>
      </c>
      <c r="B4609" s="146">
        <v>21</v>
      </c>
      <c r="C4609" s="146" t="s">
        <v>818</v>
      </c>
      <c r="D4609" s="162">
        <v>19.399999999999999</v>
      </c>
      <c r="E4609" s="162">
        <v>105.53038016667409</v>
      </c>
      <c r="F4609" s="208">
        <f t="shared" si="906"/>
        <v>97.341222665740176</v>
      </c>
      <c r="G4609" s="208">
        <f t="shared" si="902"/>
        <v>5.4272685989702273E-2</v>
      </c>
      <c r="H4609" s="162">
        <f t="shared" si="907"/>
        <v>19.4542726859897</v>
      </c>
      <c r="I4609" s="209" t="str">
        <f t="shared" si="913"/>
        <v>S</v>
      </c>
      <c r="J4609" s="209" t="s">
        <v>1401</v>
      </c>
      <c r="K4609" s="210">
        <v>8.1028975186657415E-2</v>
      </c>
      <c r="L4609" s="162">
        <f t="shared" si="908"/>
        <v>0</v>
      </c>
      <c r="M4609" s="162">
        <f t="shared" si="903"/>
        <v>0</v>
      </c>
      <c r="N4609" s="210">
        <f t="shared" si="909"/>
        <v>8.5673705336190412E-2</v>
      </c>
      <c r="O4609" s="162">
        <f t="shared" si="910"/>
        <v>0</v>
      </c>
      <c r="P4609" s="162">
        <f t="shared" si="904"/>
        <v>0</v>
      </c>
      <c r="Q4609" s="210">
        <f t="shared" si="905"/>
        <v>5.3732468123861565E-3</v>
      </c>
      <c r="R4609" s="210">
        <f t="shared" si="911"/>
        <v>2.5038971729633035E-2</v>
      </c>
    </row>
    <row r="4610" spans="1:18" x14ac:dyDescent="0.2">
      <c r="A4610" s="146">
        <v>4606</v>
      </c>
      <c r="B4610" s="146">
        <v>22</v>
      </c>
      <c r="C4610" s="146" t="s">
        <v>818</v>
      </c>
      <c r="D4610" s="162">
        <v>19.100000000000001</v>
      </c>
      <c r="E4610" s="162">
        <v>0</v>
      </c>
      <c r="F4610" s="208">
        <f t="shared" si="906"/>
        <v>0</v>
      </c>
      <c r="G4610" s="208">
        <f t="shared" si="902"/>
        <v>0</v>
      </c>
      <c r="H4610" s="162">
        <f t="shared" si="907"/>
        <v>19.100000000000001</v>
      </c>
      <c r="I4610" s="209" t="str">
        <f t="shared" si="913"/>
        <v>S</v>
      </c>
      <c r="J4610" s="209" t="s">
        <v>1401</v>
      </c>
      <c r="K4610" s="210">
        <v>1.9048388777511326E-2</v>
      </c>
      <c r="L4610" s="162">
        <f t="shared" si="908"/>
        <v>0</v>
      </c>
      <c r="M4610" s="162">
        <f t="shared" si="903"/>
        <v>0</v>
      </c>
      <c r="N4610" s="210">
        <f t="shared" si="909"/>
        <v>6.6520925144787552E-2</v>
      </c>
      <c r="O4610" s="162">
        <f t="shared" si="910"/>
        <v>0</v>
      </c>
      <c r="P4610" s="162">
        <f t="shared" si="904"/>
        <v>0</v>
      </c>
      <c r="Q4610" s="210">
        <f t="shared" si="905"/>
        <v>5.3732468123861565E-3</v>
      </c>
      <c r="R4610" s="210">
        <f t="shared" si="911"/>
        <v>5.8861915382301747E-3</v>
      </c>
    </row>
    <row r="4611" spans="1:18" x14ac:dyDescent="0.2">
      <c r="A4611" s="146">
        <v>4607</v>
      </c>
      <c r="B4611" s="146">
        <v>23</v>
      </c>
      <c r="C4611" s="146" t="s">
        <v>818</v>
      </c>
      <c r="D4611" s="162">
        <v>17</v>
      </c>
      <c r="E4611" s="162">
        <v>0</v>
      </c>
      <c r="F4611" s="208">
        <f t="shared" si="906"/>
        <v>0</v>
      </c>
      <c r="G4611" s="208">
        <f t="shared" si="902"/>
        <v>0</v>
      </c>
      <c r="H4611" s="162">
        <f t="shared" si="907"/>
        <v>17</v>
      </c>
      <c r="I4611" s="209" t="str">
        <f t="shared" si="913"/>
        <v>S</v>
      </c>
      <c r="J4611" s="209" t="s">
        <v>1401</v>
      </c>
      <c r="K4611" s="210">
        <v>3.9487935307200635E-2</v>
      </c>
      <c r="L4611" s="162">
        <f t="shared" si="908"/>
        <v>0</v>
      </c>
      <c r="M4611" s="162">
        <f t="shared" si="903"/>
        <v>0</v>
      </c>
      <c r="N4611" s="210">
        <f t="shared" si="909"/>
        <v>7.2837001912937044E-2</v>
      </c>
      <c r="O4611" s="162">
        <f t="shared" si="910"/>
        <v>0</v>
      </c>
      <c r="P4611" s="162">
        <f t="shared" si="904"/>
        <v>0</v>
      </c>
      <c r="Q4611" s="210">
        <f t="shared" si="905"/>
        <v>5.3732468123861565E-3</v>
      </c>
      <c r="R4611" s="210">
        <f t="shared" si="911"/>
        <v>1.2202268306379667E-2</v>
      </c>
    </row>
    <row r="4612" spans="1:18" x14ac:dyDescent="0.2">
      <c r="A4612" s="146">
        <v>4608</v>
      </c>
      <c r="B4612" s="146">
        <v>24</v>
      </c>
      <c r="C4612" s="146" t="s">
        <v>818</v>
      </c>
      <c r="D4612" s="162">
        <v>16.100000000000001</v>
      </c>
      <c r="E4612" s="162">
        <v>0</v>
      </c>
      <c r="F4612" s="208">
        <f t="shared" si="906"/>
        <v>0</v>
      </c>
      <c r="G4612" s="208">
        <f t="shared" si="902"/>
        <v>0</v>
      </c>
      <c r="H4612" s="162">
        <f t="shared" si="907"/>
        <v>16.100000000000001</v>
      </c>
      <c r="I4612" s="209" t="str">
        <f t="shared" si="913"/>
        <v>S</v>
      </c>
      <c r="J4612" s="209" t="s">
        <v>1401</v>
      </c>
      <c r="K4612" s="210">
        <v>3.3166395040406041E-2</v>
      </c>
      <c r="L4612" s="162">
        <f t="shared" si="908"/>
        <v>0</v>
      </c>
      <c r="M4612" s="162">
        <f t="shared" si="903"/>
        <v>0</v>
      </c>
      <c r="N4612" s="210">
        <f t="shared" si="909"/>
        <v>7.0883566519444996E-2</v>
      </c>
      <c r="O4612" s="162">
        <f t="shared" si="910"/>
        <v>0</v>
      </c>
      <c r="P4612" s="162">
        <f t="shared" si="904"/>
        <v>0</v>
      </c>
      <c r="Q4612" s="210">
        <f t="shared" si="905"/>
        <v>5.3732468123861565E-3</v>
      </c>
      <c r="R4612" s="210">
        <f t="shared" si="911"/>
        <v>1.0248832912887619E-2</v>
      </c>
    </row>
    <row r="4613" spans="1:18" x14ac:dyDescent="0.2">
      <c r="A4613" s="146">
        <v>4609</v>
      </c>
      <c r="B4613" s="146">
        <v>1</v>
      </c>
      <c r="C4613" s="146" t="s">
        <v>651</v>
      </c>
      <c r="D4613" s="162">
        <v>14</v>
      </c>
      <c r="E4613" s="162">
        <v>0</v>
      </c>
      <c r="F4613" s="208">
        <f t="shared" si="906"/>
        <v>0</v>
      </c>
      <c r="G4613" s="208">
        <f t="shared" ref="G4613:G4676" si="914">$Y$27*F4613</f>
        <v>0</v>
      </c>
      <c r="H4613" s="162">
        <f t="shared" si="907"/>
        <v>14</v>
      </c>
      <c r="I4613" s="209" t="str">
        <f>IF(AVERAGE(H4613:H4636)&gt;15,"S",IF(AVERAGE(H4613:H4636)&lt;5,"W","Ü"))</f>
        <v>S</v>
      </c>
      <c r="J4613" s="209" t="s">
        <v>7732</v>
      </c>
      <c r="K4613" s="210">
        <v>7.6290187671422473E-4</v>
      </c>
      <c r="L4613" s="162">
        <f t="shared" si="908"/>
        <v>1</v>
      </c>
      <c r="M4613" s="162">
        <f t="shared" ref="M4613:M4676" si="915">IF(H4613&gt;=$U$7,0,$U$7-H4613)</f>
        <v>1</v>
      </c>
      <c r="N4613" s="210">
        <f t="shared" si="909"/>
        <v>7.5806983877541589E-2</v>
      </c>
      <c r="O4613" s="162">
        <f t="shared" si="910"/>
        <v>0</v>
      </c>
      <c r="P4613" s="162">
        <f t="shared" ref="P4613:P4676" si="916">IF(H4613&lt;=$U$17,0,H4613-$U$17)</f>
        <v>0</v>
      </c>
      <c r="Q4613" s="210">
        <f t="shared" ref="Q4613:Q4676" si="917">$Y$17+P4613*$Y$18</f>
        <v>5.3732468123861565E-3</v>
      </c>
      <c r="R4613" s="210">
        <f t="shared" si="911"/>
        <v>1.5172250270984212E-2</v>
      </c>
    </row>
    <row r="4614" spans="1:18" x14ac:dyDescent="0.2">
      <c r="A4614" s="146">
        <v>4610</v>
      </c>
      <c r="B4614" s="146">
        <v>2</v>
      </c>
      <c r="C4614" s="146" t="s">
        <v>651</v>
      </c>
      <c r="D4614" s="162">
        <v>13.1</v>
      </c>
      <c r="E4614" s="162">
        <v>0</v>
      </c>
      <c r="F4614" s="208">
        <f t="shared" ref="F4614:F4677" si="918">E4614*(1-0.004*D4614)</f>
        <v>0</v>
      </c>
      <c r="G4614" s="208">
        <f t="shared" si="914"/>
        <v>0</v>
      </c>
      <c r="H4614" s="162">
        <f t="shared" ref="H4614:H4677" si="919">D4614+G4614</f>
        <v>13.1</v>
      </c>
      <c r="I4614" s="209" t="str">
        <f>IF(I4613="S","S",IF(I4613="W","W","Ü"))</f>
        <v>S</v>
      </c>
      <c r="J4614" s="209" t="s">
        <v>7732</v>
      </c>
      <c r="K4614" s="210">
        <v>5.8270164115732943E-2</v>
      </c>
      <c r="L4614" s="162">
        <f t="shared" ref="L4614:L4677" si="920">IF(D4614&gt;=$U$7,0,$U$7-D4614)</f>
        <v>1.9000000000000004</v>
      </c>
      <c r="M4614" s="162">
        <f t="shared" si="915"/>
        <v>1.9000000000000004</v>
      </c>
      <c r="N4614" s="210">
        <f t="shared" ref="N4614:N4677" si="921">$Y$7*M4614+$Y$8+K4614*$Y$9</f>
        <v>0.10702030428069378</v>
      </c>
      <c r="O4614" s="162">
        <f t="shared" ref="O4614:O4677" si="922">IF(D4614&lt;=$U$17,0,D4614-$U$17)</f>
        <v>0</v>
      </c>
      <c r="P4614" s="162">
        <f t="shared" si="916"/>
        <v>0</v>
      </c>
      <c r="Q4614" s="210">
        <f t="shared" si="917"/>
        <v>5.3732468123861565E-3</v>
      </c>
      <c r="R4614" s="210">
        <f t="shared" ref="R4614:R4677" si="923">N4614-$Y$8</f>
        <v>4.6385570674136407E-2</v>
      </c>
    </row>
    <row r="4615" spans="1:18" x14ac:dyDescent="0.2">
      <c r="A4615" s="146">
        <v>4611</v>
      </c>
      <c r="B4615" s="146">
        <v>3</v>
      </c>
      <c r="C4615" s="146" t="s">
        <v>651</v>
      </c>
      <c r="D4615" s="162">
        <v>13.2</v>
      </c>
      <c r="E4615" s="162">
        <v>0</v>
      </c>
      <c r="F4615" s="208">
        <f t="shared" si="918"/>
        <v>0</v>
      </c>
      <c r="G4615" s="208">
        <f t="shared" si="914"/>
        <v>0</v>
      </c>
      <c r="H4615" s="162">
        <f t="shared" si="919"/>
        <v>13.2</v>
      </c>
      <c r="I4615" s="209" t="str">
        <f t="shared" ref="I4615:I4636" si="924">IF(I4614="S","S",IF(I4614="W","W","Ü"))</f>
        <v>S</v>
      </c>
      <c r="J4615" s="209" t="s">
        <v>7732</v>
      </c>
      <c r="K4615" s="210">
        <v>0</v>
      </c>
      <c r="L4615" s="162">
        <f t="shared" si="920"/>
        <v>1.8000000000000007</v>
      </c>
      <c r="M4615" s="162">
        <f t="shared" si="915"/>
        <v>1.8000000000000007</v>
      </c>
      <c r="N4615" s="210">
        <f t="shared" si="921"/>
        <v>8.7520440811408862E-2</v>
      </c>
      <c r="O4615" s="162">
        <f t="shared" si="922"/>
        <v>0</v>
      </c>
      <c r="P4615" s="162">
        <f t="shared" si="916"/>
        <v>0</v>
      </c>
      <c r="Q4615" s="210">
        <f t="shared" si="917"/>
        <v>5.3732468123861565E-3</v>
      </c>
      <c r="R4615" s="210">
        <f t="shared" si="923"/>
        <v>2.6885707204851485E-2</v>
      </c>
    </row>
    <row r="4616" spans="1:18" x14ac:dyDescent="0.2">
      <c r="A4616" s="146">
        <v>4612</v>
      </c>
      <c r="B4616" s="146">
        <v>4</v>
      </c>
      <c r="C4616" s="146" t="s">
        <v>651</v>
      </c>
      <c r="D4616" s="162">
        <v>12</v>
      </c>
      <c r="E4616" s="162">
        <v>0</v>
      </c>
      <c r="F4616" s="208">
        <f t="shared" si="918"/>
        <v>0</v>
      </c>
      <c r="G4616" s="208">
        <f t="shared" si="914"/>
        <v>0</v>
      </c>
      <c r="H4616" s="162">
        <f t="shared" si="919"/>
        <v>12</v>
      </c>
      <c r="I4616" s="209" t="str">
        <f t="shared" si="924"/>
        <v>S</v>
      </c>
      <c r="J4616" s="209" t="s">
        <v>7732</v>
      </c>
      <c r="K4616" s="210">
        <v>0</v>
      </c>
      <c r="L4616" s="162">
        <f t="shared" si="920"/>
        <v>3</v>
      </c>
      <c r="M4616" s="162">
        <f t="shared" si="915"/>
        <v>3</v>
      </c>
      <c r="N4616" s="210">
        <f t="shared" si="921"/>
        <v>0.10544424561464319</v>
      </c>
      <c r="O4616" s="162">
        <f t="shared" si="922"/>
        <v>0</v>
      </c>
      <c r="P4616" s="162">
        <f t="shared" si="916"/>
        <v>0</v>
      </c>
      <c r="Q4616" s="210">
        <f t="shared" si="917"/>
        <v>5.3732468123861565E-3</v>
      </c>
      <c r="R4616" s="210">
        <f t="shared" si="923"/>
        <v>4.4809512008085813E-2</v>
      </c>
    </row>
    <row r="4617" spans="1:18" x14ac:dyDescent="0.2">
      <c r="A4617" s="146">
        <v>4613</v>
      </c>
      <c r="B4617" s="146">
        <v>5</v>
      </c>
      <c r="C4617" s="146" t="s">
        <v>651</v>
      </c>
      <c r="D4617" s="162">
        <v>12.6</v>
      </c>
      <c r="E4617" s="162">
        <v>164.56056643404852</v>
      </c>
      <c r="F4617" s="208">
        <f t="shared" si="918"/>
        <v>156.26671388577248</v>
      </c>
      <c r="G4617" s="208">
        <f t="shared" si="914"/>
        <v>8.7126646461880952E-2</v>
      </c>
      <c r="H4617" s="162">
        <f t="shared" si="919"/>
        <v>12.687126646461881</v>
      </c>
      <c r="I4617" s="209" t="str">
        <f t="shared" si="924"/>
        <v>S</v>
      </c>
      <c r="J4617" s="209" t="s">
        <v>7732</v>
      </c>
      <c r="K4617" s="210">
        <v>0</v>
      </c>
      <c r="L4617" s="162">
        <f t="shared" si="920"/>
        <v>2.4000000000000004</v>
      </c>
      <c r="M4617" s="162">
        <f t="shared" si="915"/>
        <v>2.3128733535381194</v>
      </c>
      <c r="N4617" s="210">
        <f t="shared" si="921"/>
        <v>9.5180975709406729E-2</v>
      </c>
      <c r="O4617" s="162">
        <f t="shared" si="922"/>
        <v>0</v>
      </c>
      <c r="P4617" s="162">
        <f t="shared" si="916"/>
        <v>0</v>
      </c>
      <c r="Q4617" s="210">
        <f t="shared" si="917"/>
        <v>5.3732468123861565E-3</v>
      </c>
      <c r="R4617" s="210">
        <f t="shared" si="923"/>
        <v>3.4546242102849352E-2</v>
      </c>
    </row>
    <row r="4618" spans="1:18" x14ac:dyDescent="0.2">
      <c r="A4618" s="146">
        <v>4614</v>
      </c>
      <c r="B4618" s="146">
        <v>6</v>
      </c>
      <c r="C4618" s="146" t="s">
        <v>651</v>
      </c>
      <c r="D4618" s="162">
        <v>13.5</v>
      </c>
      <c r="E4618" s="162">
        <v>1585.1832566988803</v>
      </c>
      <c r="F4618" s="208">
        <f t="shared" si="918"/>
        <v>1499.5833608371406</v>
      </c>
      <c r="G4618" s="208">
        <f t="shared" si="914"/>
        <v>0.83609404761196782</v>
      </c>
      <c r="H4618" s="162">
        <f t="shared" si="919"/>
        <v>14.336094047611969</v>
      </c>
      <c r="I4618" s="209" t="str">
        <f t="shared" si="924"/>
        <v>S</v>
      </c>
      <c r="J4618" s="209" t="s">
        <v>7732</v>
      </c>
      <c r="K4618" s="210">
        <v>0</v>
      </c>
      <c r="L4618" s="162">
        <f t="shared" si="920"/>
        <v>1.5</v>
      </c>
      <c r="M4618" s="162">
        <f t="shared" si="915"/>
        <v>0.6639059523880313</v>
      </c>
      <c r="N4618" s="210">
        <f t="shared" si="921"/>
        <v>7.0551167521814423E-2</v>
      </c>
      <c r="O4618" s="162">
        <f t="shared" si="922"/>
        <v>0</v>
      </c>
      <c r="P4618" s="162">
        <f t="shared" si="916"/>
        <v>0</v>
      </c>
      <c r="Q4618" s="210">
        <f t="shared" si="917"/>
        <v>5.3732468123861565E-3</v>
      </c>
      <c r="R4618" s="210">
        <f t="shared" si="923"/>
        <v>9.916433915257046E-3</v>
      </c>
    </row>
    <row r="4619" spans="1:18" x14ac:dyDescent="0.2">
      <c r="A4619" s="146">
        <v>4615</v>
      </c>
      <c r="B4619" s="146">
        <v>7</v>
      </c>
      <c r="C4619" s="146" t="s">
        <v>651</v>
      </c>
      <c r="D4619" s="162">
        <v>15.9</v>
      </c>
      <c r="E4619" s="162">
        <v>4722.6933456648003</v>
      </c>
      <c r="F4619" s="208">
        <f t="shared" si="918"/>
        <v>4422.3300488805189</v>
      </c>
      <c r="G4619" s="208">
        <f t="shared" si="914"/>
        <v>2.4656740845540113</v>
      </c>
      <c r="H4619" s="162">
        <f t="shared" si="919"/>
        <v>18.365674084554012</v>
      </c>
      <c r="I4619" s="209" t="str">
        <f t="shared" si="924"/>
        <v>S</v>
      </c>
      <c r="J4619" s="209" t="s">
        <v>7732</v>
      </c>
      <c r="K4619" s="210">
        <v>0</v>
      </c>
      <c r="L4619" s="162">
        <f t="shared" si="920"/>
        <v>0</v>
      </c>
      <c r="M4619" s="162">
        <f t="shared" si="915"/>
        <v>0</v>
      </c>
      <c r="N4619" s="210">
        <f t="shared" si="921"/>
        <v>6.0634733606557377E-2</v>
      </c>
      <c r="O4619" s="162">
        <f t="shared" si="922"/>
        <v>0</v>
      </c>
      <c r="P4619" s="162">
        <f t="shared" si="916"/>
        <v>0</v>
      </c>
      <c r="Q4619" s="210">
        <f t="shared" si="917"/>
        <v>5.3732468123861565E-3</v>
      </c>
      <c r="R4619" s="210">
        <f t="shared" si="923"/>
        <v>0</v>
      </c>
    </row>
    <row r="4620" spans="1:18" x14ac:dyDescent="0.2">
      <c r="A4620" s="146">
        <v>4616</v>
      </c>
      <c r="B4620" s="146">
        <v>8</v>
      </c>
      <c r="C4620" s="146" t="s">
        <v>651</v>
      </c>
      <c r="D4620" s="162">
        <v>18.899999999999999</v>
      </c>
      <c r="E4620" s="162">
        <v>9038.0227172297473</v>
      </c>
      <c r="F4620" s="208">
        <f t="shared" si="918"/>
        <v>8354.748199807178</v>
      </c>
      <c r="G4620" s="208">
        <f t="shared" si="914"/>
        <v>4.6581973510669119</v>
      </c>
      <c r="H4620" s="162">
        <f t="shared" si="919"/>
        <v>23.558197351066909</v>
      </c>
      <c r="I4620" s="209" t="str">
        <f t="shared" si="924"/>
        <v>S</v>
      </c>
      <c r="J4620" s="209" t="s">
        <v>7732</v>
      </c>
      <c r="K4620" s="210">
        <v>2.9273507783945103E-3</v>
      </c>
      <c r="L4620" s="162">
        <f t="shared" si="920"/>
        <v>0</v>
      </c>
      <c r="M4620" s="162">
        <f t="shared" si="915"/>
        <v>0</v>
      </c>
      <c r="N4620" s="210">
        <f t="shared" si="921"/>
        <v>6.1539321788921665E-2</v>
      </c>
      <c r="O4620" s="162">
        <f t="shared" si="922"/>
        <v>0</v>
      </c>
      <c r="P4620" s="162">
        <f t="shared" si="916"/>
        <v>0</v>
      </c>
      <c r="Q4620" s="210">
        <f t="shared" si="917"/>
        <v>5.3732468123861565E-3</v>
      </c>
      <c r="R4620" s="210">
        <f t="shared" si="923"/>
        <v>9.0458818236428817E-4</v>
      </c>
    </row>
    <row r="4621" spans="1:18" x14ac:dyDescent="0.2">
      <c r="A4621" s="146">
        <v>4617</v>
      </c>
      <c r="B4621" s="146">
        <v>9</v>
      </c>
      <c r="C4621" s="146" t="s">
        <v>651</v>
      </c>
      <c r="D4621" s="162">
        <v>21.3</v>
      </c>
      <c r="E4621" s="162">
        <v>13265.920586493017</v>
      </c>
      <c r="F4621" s="208">
        <f t="shared" si="918"/>
        <v>12135.664152523814</v>
      </c>
      <c r="G4621" s="208">
        <f t="shared" si="914"/>
        <v>6.7662504311056066</v>
      </c>
      <c r="H4621" s="162">
        <f t="shared" si="919"/>
        <v>28.066250431105608</v>
      </c>
      <c r="I4621" s="209" t="str">
        <f t="shared" si="924"/>
        <v>S</v>
      </c>
      <c r="J4621" s="209" t="s">
        <v>7732</v>
      </c>
      <c r="K4621" s="210">
        <v>2.6902083904427637E-2</v>
      </c>
      <c r="L4621" s="162">
        <f t="shared" si="920"/>
        <v>0</v>
      </c>
      <c r="M4621" s="162">
        <f t="shared" si="915"/>
        <v>0</v>
      </c>
      <c r="N4621" s="210">
        <f t="shared" si="921"/>
        <v>6.8947815646648355E-2</v>
      </c>
      <c r="O4621" s="162">
        <f t="shared" si="922"/>
        <v>0</v>
      </c>
      <c r="P4621" s="162">
        <f t="shared" si="916"/>
        <v>2.0662504311056082</v>
      </c>
      <c r="Q4621" s="210">
        <f t="shared" si="917"/>
        <v>8.922581676825185E-3</v>
      </c>
      <c r="R4621" s="210">
        <f t="shared" si="923"/>
        <v>8.3130820400909786E-3</v>
      </c>
    </row>
    <row r="4622" spans="1:18" x14ac:dyDescent="0.2">
      <c r="A4622" s="146">
        <v>4618</v>
      </c>
      <c r="B4622" s="146">
        <v>10</v>
      </c>
      <c r="C4622" s="146" t="s">
        <v>651</v>
      </c>
      <c r="D4622" s="162">
        <v>23.2</v>
      </c>
      <c r="E4622" s="162">
        <v>16677.698286182353</v>
      </c>
      <c r="F4622" s="208">
        <f t="shared" si="918"/>
        <v>15130.00788522463</v>
      </c>
      <c r="G4622" s="208">
        <f t="shared" si="914"/>
        <v>8.4357494645022886</v>
      </c>
      <c r="H4622" s="162">
        <f t="shared" si="919"/>
        <v>31.63574946450229</v>
      </c>
      <c r="I4622" s="209" t="str">
        <f t="shared" si="924"/>
        <v>S</v>
      </c>
      <c r="J4622" s="209" t="s">
        <v>7732</v>
      </c>
      <c r="K4622" s="210">
        <v>0.10062750365291108</v>
      </c>
      <c r="L4622" s="162">
        <f t="shared" si="920"/>
        <v>0</v>
      </c>
      <c r="M4622" s="162">
        <f t="shared" si="915"/>
        <v>0</v>
      </c>
      <c r="N4622" s="210">
        <f t="shared" si="921"/>
        <v>9.172989695256592E-2</v>
      </c>
      <c r="O4622" s="162">
        <f t="shared" si="922"/>
        <v>0</v>
      </c>
      <c r="P4622" s="162">
        <f t="shared" si="916"/>
        <v>5.6357494645022896</v>
      </c>
      <c r="Q4622" s="210">
        <f t="shared" si="917"/>
        <v>1.505414597178683E-2</v>
      </c>
      <c r="R4622" s="210">
        <f t="shared" si="923"/>
        <v>3.1095163346008543E-2</v>
      </c>
    </row>
    <row r="4623" spans="1:18" x14ac:dyDescent="0.2">
      <c r="A4623" s="146">
        <v>4619</v>
      </c>
      <c r="B4623" s="146">
        <v>11</v>
      </c>
      <c r="C4623" s="146" t="s">
        <v>651</v>
      </c>
      <c r="D4623" s="162">
        <v>25.4</v>
      </c>
      <c r="E4623" s="162">
        <v>18917.504033044428</v>
      </c>
      <c r="F4623" s="208">
        <f t="shared" si="918"/>
        <v>16995.485623287113</v>
      </c>
      <c r="G4623" s="208">
        <f t="shared" si="914"/>
        <v>9.4758482502583341</v>
      </c>
      <c r="H4623" s="162">
        <f t="shared" si="919"/>
        <v>34.875848250258329</v>
      </c>
      <c r="I4623" s="209" t="str">
        <f t="shared" si="924"/>
        <v>S</v>
      </c>
      <c r="J4623" s="209" t="s">
        <v>7732</v>
      </c>
      <c r="K4623" s="210">
        <v>0.13256930271959383</v>
      </c>
      <c r="L4623" s="162">
        <f t="shared" si="920"/>
        <v>0</v>
      </c>
      <c r="M4623" s="162">
        <f t="shared" si="915"/>
        <v>0</v>
      </c>
      <c r="N4623" s="210">
        <f t="shared" si="921"/>
        <v>0.1016003143184761</v>
      </c>
      <c r="O4623" s="162">
        <f t="shared" si="922"/>
        <v>0</v>
      </c>
      <c r="P4623" s="162">
        <f t="shared" si="916"/>
        <v>8.8758482502583291</v>
      </c>
      <c r="Q4623" s="210">
        <f t="shared" si="917"/>
        <v>2.0619877700809121E-2</v>
      </c>
      <c r="R4623" s="210">
        <f t="shared" si="923"/>
        <v>4.0965580711918727E-2</v>
      </c>
    </row>
    <row r="4624" spans="1:18" x14ac:dyDescent="0.2">
      <c r="A4624" s="146">
        <v>4620</v>
      </c>
      <c r="B4624" s="146">
        <v>12</v>
      </c>
      <c r="C4624" s="146" t="s">
        <v>651</v>
      </c>
      <c r="D4624" s="162">
        <v>25.5</v>
      </c>
      <c r="E4624" s="162">
        <v>19111.301248337317</v>
      </c>
      <c r="F4624" s="208">
        <f t="shared" si="918"/>
        <v>17161.948521006911</v>
      </c>
      <c r="G4624" s="208">
        <f t="shared" si="914"/>
        <v>9.5686597881604794</v>
      </c>
      <c r="H4624" s="162">
        <f t="shared" si="919"/>
        <v>35.068659788160481</v>
      </c>
      <c r="I4624" s="209" t="str">
        <f t="shared" si="924"/>
        <v>S</v>
      </c>
      <c r="J4624" s="209" t="s">
        <v>7732</v>
      </c>
      <c r="K4624" s="210">
        <v>0.22084474057211034</v>
      </c>
      <c r="L4624" s="162">
        <f t="shared" si="920"/>
        <v>0</v>
      </c>
      <c r="M4624" s="162">
        <f t="shared" si="915"/>
        <v>0</v>
      </c>
      <c r="N4624" s="210">
        <f t="shared" si="921"/>
        <v>0.12887853408761987</v>
      </c>
      <c r="O4624" s="162">
        <f t="shared" si="922"/>
        <v>0</v>
      </c>
      <c r="P4624" s="162">
        <f t="shared" si="916"/>
        <v>9.0686597881604811</v>
      </c>
      <c r="Q4624" s="210">
        <f t="shared" si="917"/>
        <v>2.095108281682017E-2</v>
      </c>
      <c r="R4624" s="210">
        <f t="shared" si="923"/>
        <v>6.8243800481062489E-2</v>
      </c>
    </row>
    <row r="4625" spans="1:18" x14ac:dyDescent="0.2">
      <c r="A4625" s="146">
        <v>4621</v>
      </c>
      <c r="B4625" s="146">
        <v>13</v>
      </c>
      <c r="C4625" s="146" t="s">
        <v>651</v>
      </c>
      <c r="D4625" s="162">
        <v>25.9</v>
      </c>
      <c r="E4625" s="162">
        <v>18259.818655857925</v>
      </c>
      <c r="F4625" s="208">
        <f t="shared" si="918"/>
        <v>16368.101443111043</v>
      </c>
      <c r="G4625" s="208">
        <f t="shared" si="914"/>
        <v>9.1260496379835914</v>
      </c>
      <c r="H4625" s="162">
        <f t="shared" si="919"/>
        <v>35.02604963798359</v>
      </c>
      <c r="I4625" s="209" t="str">
        <f t="shared" si="924"/>
        <v>S</v>
      </c>
      <c r="J4625" s="209" t="s">
        <v>7732</v>
      </c>
      <c r="K4625" s="210">
        <v>3.4609085964779247E-2</v>
      </c>
      <c r="L4625" s="162">
        <f t="shared" si="920"/>
        <v>0</v>
      </c>
      <c r="M4625" s="162">
        <f t="shared" si="915"/>
        <v>0</v>
      </c>
      <c r="N4625" s="210">
        <f t="shared" si="921"/>
        <v>7.1329376147257331E-2</v>
      </c>
      <c r="O4625" s="162">
        <f t="shared" si="922"/>
        <v>0</v>
      </c>
      <c r="P4625" s="162">
        <f t="shared" si="916"/>
        <v>9.0260496379835899</v>
      </c>
      <c r="Q4625" s="210">
        <f t="shared" si="917"/>
        <v>2.0877888546984788E-2</v>
      </c>
      <c r="R4625" s="210">
        <f t="shared" si="923"/>
        <v>1.0694642540699954E-2</v>
      </c>
    </row>
    <row r="4626" spans="1:18" x14ac:dyDescent="0.2">
      <c r="A4626" s="146">
        <v>4622</v>
      </c>
      <c r="B4626" s="146">
        <v>14</v>
      </c>
      <c r="C4626" s="146" t="s">
        <v>651</v>
      </c>
      <c r="D4626" s="162">
        <v>25.5</v>
      </c>
      <c r="E4626" s="162">
        <v>16585.811675483139</v>
      </c>
      <c r="F4626" s="208">
        <f t="shared" si="918"/>
        <v>14894.058884583859</v>
      </c>
      <c r="G4626" s="208">
        <f t="shared" si="914"/>
        <v>8.3041958876036936</v>
      </c>
      <c r="H4626" s="162">
        <f t="shared" si="919"/>
        <v>33.804195887603697</v>
      </c>
      <c r="I4626" s="209" t="str">
        <f t="shared" si="924"/>
        <v>S</v>
      </c>
      <c r="J4626" s="209" t="s">
        <v>7732</v>
      </c>
      <c r="K4626" s="210">
        <v>2.2582584271637833E-2</v>
      </c>
      <c r="L4626" s="162">
        <f t="shared" si="920"/>
        <v>0</v>
      </c>
      <c r="M4626" s="162">
        <f t="shared" si="915"/>
        <v>0</v>
      </c>
      <c r="N4626" s="210">
        <f t="shared" si="921"/>
        <v>6.7613035971323107E-2</v>
      </c>
      <c r="O4626" s="162">
        <f t="shared" si="922"/>
        <v>0</v>
      </c>
      <c r="P4626" s="162">
        <f t="shared" si="916"/>
        <v>7.8041958876036972</v>
      </c>
      <c r="Q4626" s="210">
        <f t="shared" si="917"/>
        <v>1.8779029642864237E-2</v>
      </c>
      <c r="R4626" s="210">
        <f t="shared" si="923"/>
        <v>6.9783023647657302E-3</v>
      </c>
    </row>
    <row r="4627" spans="1:18" x14ac:dyDescent="0.2">
      <c r="A4627" s="146">
        <v>4623</v>
      </c>
      <c r="B4627" s="146">
        <v>15</v>
      </c>
      <c r="C4627" s="146" t="s">
        <v>651</v>
      </c>
      <c r="D4627" s="162">
        <v>24.6</v>
      </c>
      <c r="E4627" s="162">
        <v>13874.878215581452</v>
      </c>
      <c r="F4627" s="208">
        <f t="shared" si="918"/>
        <v>12509.590199168237</v>
      </c>
      <c r="G4627" s="208">
        <f t="shared" si="914"/>
        <v>6.9747332337368304</v>
      </c>
      <c r="H4627" s="162">
        <f t="shared" si="919"/>
        <v>31.574733233736833</v>
      </c>
      <c r="I4627" s="209" t="str">
        <f t="shared" si="924"/>
        <v>S</v>
      </c>
      <c r="J4627" s="209" t="s">
        <v>7732</v>
      </c>
      <c r="K4627" s="210">
        <v>4.6483925577106865E-2</v>
      </c>
      <c r="L4627" s="162">
        <f t="shared" si="920"/>
        <v>0</v>
      </c>
      <c r="M4627" s="162">
        <f t="shared" si="915"/>
        <v>0</v>
      </c>
      <c r="N4627" s="210">
        <f t="shared" si="921"/>
        <v>7.499885083408464E-2</v>
      </c>
      <c r="O4627" s="162">
        <f t="shared" si="922"/>
        <v>0</v>
      </c>
      <c r="P4627" s="162">
        <f t="shared" si="916"/>
        <v>5.5747332337368327</v>
      </c>
      <c r="Q4627" s="210">
        <f t="shared" si="917"/>
        <v>1.4949334361397176E-2</v>
      </c>
      <c r="R4627" s="210">
        <f t="shared" si="923"/>
        <v>1.4364117227527264E-2</v>
      </c>
    </row>
    <row r="4628" spans="1:18" x14ac:dyDescent="0.2">
      <c r="A4628" s="146">
        <v>4624</v>
      </c>
      <c r="B4628" s="146">
        <v>16</v>
      </c>
      <c r="C4628" s="146" t="s">
        <v>651</v>
      </c>
      <c r="D4628" s="162">
        <v>23.5</v>
      </c>
      <c r="E4628" s="162">
        <v>10911.395798394347</v>
      </c>
      <c r="F4628" s="208">
        <f t="shared" si="918"/>
        <v>9885.7245933452796</v>
      </c>
      <c r="G4628" s="208">
        <f t="shared" si="914"/>
        <v>5.5117946122135431</v>
      </c>
      <c r="H4628" s="162">
        <f t="shared" si="919"/>
        <v>29.011794612213542</v>
      </c>
      <c r="I4628" s="209" t="str">
        <f t="shared" si="924"/>
        <v>S</v>
      </c>
      <c r="J4628" s="209" t="s">
        <v>7732</v>
      </c>
      <c r="K4628" s="210">
        <v>3.8382846028623671E-2</v>
      </c>
      <c r="L4628" s="162">
        <f t="shared" si="920"/>
        <v>0</v>
      </c>
      <c r="M4628" s="162">
        <f t="shared" si="915"/>
        <v>0</v>
      </c>
      <c r="N4628" s="210">
        <f t="shared" si="921"/>
        <v>7.2495515436756544E-2</v>
      </c>
      <c r="O4628" s="162">
        <f t="shared" si="922"/>
        <v>0</v>
      </c>
      <c r="P4628" s="162">
        <f t="shared" si="916"/>
        <v>3.0117946122135422</v>
      </c>
      <c r="Q4628" s="210">
        <f t="shared" si="917"/>
        <v>1.0546805380472804E-2</v>
      </c>
      <c r="R4628" s="210">
        <f t="shared" si="923"/>
        <v>1.1860781830199167E-2</v>
      </c>
    </row>
    <row r="4629" spans="1:18" x14ac:dyDescent="0.2">
      <c r="A4629" s="146">
        <v>4625</v>
      </c>
      <c r="B4629" s="146">
        <v>17</v>
      </c>
      <c r="C4629" s="146" t="s">
        <v>651</v>
      </c>
      <c r="D4629" s="162">
        <v>22.8</v>
      </c>
      <c r="E4629" s="162">
        <v>7470.6598941210186</v>
      </c>
      <c r="F4629" s="208">
        <f t="shared" si="918"/>
        <v>6789.335711777182</v>
      </c>
      <c r="G4629" s="208">
        <f t="shared" si="914"/>
        <v>3.7854002145551631</v>
      </c>
      <c r="H4629" s="162">
        <f t="shared" si="919"/>
        <v>26.585400214555165</v>
      </c>
      <c r="I4629" s="209" t="str">
        <f t="shared" si="924"/>
        <v>S</v>
      </c>
      <c r="J4629" s="209" t="s">
        <v>7732</v>
      </c>
      <c r="K4629" s="210">
        <v>5.8679379115241882E-2</v>
      </c>
      <c r="L4629" s="162">
        <f t="shared" si="920"/>
        <v>0</v>
      </c>
      <c r="M4629" s="162">
        <f t="shared" si="915"/>
        <v>0</v>
      </c>
      <c r="N4629" s="210">
        <f t="shared" si="921"/>
        <v>7.8767399253560369E-2</v>
      </c>
      <c r="O4629" s="162">
        <f t="shared" si="922"/>
        <v>0</v>
      </c>
      <c r="P4629" s="162">
        <f t="shared" si="916"/>
        <v>0.58540021455516467</v>
      </c>
      <c r="Q4629" s="210">
        <f t="shared" si="917"/>
        <v>6.3788274331529025E-3</v>
      </c>
      <c r="R4629" s="210">
        <f t="shared" si="923"/>
        <v>1.8132665647002992E-2</v>
      </c>
    </row>
    <row r="4630" spans="1:18" x14ac:dyDescent="0.2">
      <c r="A4630" s="146">
        <v>4626</v>
      </c>
      <c r="B4630" s="146">
        <v>18</v>
      </c>
      <c r="C4630" s="146" t="s">
        <v>651</v>
      </c>
      <c r="D4630" s="162">
        <v>19.899999999999999</v>
      </c>
      <c r="E4630" s="162">
        <v>3944.7200417447807</v>
      </c>
      <c r="F4630" s="208">
        <f t="shared" si="918"/>
        <v>3630.7203264218961</v>
      </c>
      <c r="G4630" s="208">
        <f t="shared" si="914"/>
        <v>2.0243113739075462</v>
      </c>
      <c r="H4630" s="162">
        <f t="shared" si="919"/>
        <v>21.924311373907546</v>
      </c>
      <c r="I4630" s="209" t="str">
        <f t="shared" si="924"/>
        <v>S</v>
      </c>
      <c r="J4630" s="209" t="s">
        <v>7732</v>
      </c>
      <c r="K4630" s="210">
        <v>4.6779214661605242E-2</v>
      </c>
      <c r="L4630" s="162">
        <f t="shared" si="920"/>
        <v>0</v>
      </c>
      <c r="M4630" s="162">
        <f t="shared" si="915"/>
        <v>0</v>
      </c>
      <c r="N4630" s="210">
        <f t="shared" si="921"/>
        <v>7.5090098872478209E-2</v>
      </c>
      <c r="O4630" s="162">
        <f t="shared" si="922"/>
        <v>0</v>
      </c>
      <c r="P4630" s="162">
        <f t="shared" si="916"/>
        <v>0</v>
      </c>
      <c r="Q4630" s="210">
        <f t="shared" si="917"/>
        <v>5.3732468123861565E-3</v>
      </c>
      <c r="R4630" s="210">
        <f t="shared" si="923"/>
        <v>1.4455365265920832E-2</v>
      </c>
    </row>
    <row r="4631" spans="1:18" x14ac:dyDescent="0.2">
      <c r="A4631" s="146">
        <v>4627</v>
      </c>
      <c r="B4631" s="146">
        <v>19</v>
      </c>
      <c r="C4631" s="146" t="s">
        <v>651</v>
      </c>
      <c r="D4631" s="162">
        <v>17.100000000000001</v>
      </c>
      <c r="E4631" s="162">
        <v>1951.0590338466632</v>
      </c>
      <c r="F4631" s="208">
        <f t="shared" si="918"/>
        <v>1817.6065959315513</v>
      </c>
      <c r="G4631" s="208">
        <f t="shared" si="914"/>
        <v>1.0134081875316727</v>
      </c>
      <c r="H4631" s="162">
        <f t="shared" si="919"/>
        <v>18.113408187531675</v>
      </c>
      <c r="I4631" s="209" t="str">
        <f t="shared" si="924"/>
        <v>S</v>
      </c>
      <c r="J4631" s="209" t="s">
        <v>7732</v>
      </c>
      <c r="K4631" s="210">
        <v>3.459122226651877E-2</v>
      </c>
      <c r="L4631" s="162">
        <f t="shared" si="920"/>
        <v>0</v>
      </c>
      <c r="M4631" s="162">
        <f t="shared" si="915"/>
        <v>0</v>
      </c>
      <c r="N4631" s="210">
        <f t="shared" si="921"/>
        <v>7.1323856039978414E-2</v>
      </c>
      <c r="O4631" s="162">
        <f t="shared" si="922"/>
        <v>0</v>
      </c>
      <c r="P4631" s="162">
        <f t="shared" si="916"/>
        <v>0</v>
      </c>
      <c r="Q4631" s="210">
        <f t="shared" si="917"/>
        <v>5.3732468123861565E-3</v>
      </c>
      <c r="R4631" s="210">
        <f t="shared" si="923"/>
        <v>1.0689122433421037E-2</v>
      </c>
    </row>
    <row r="4632" spans="1:18" x14ac:dyDescent="0.2">
      <c r="A4632" s="146">
        <v>4628</v>
      </c>
      <c r="B4632" s="146">
        <v>20</v>
      </c>
      <c r="C4632" s="146" t="s">
        <v>651</v>
      </c>
      <c r="D4632" s="162">
        <v>16.5</v>
      </c>
      <c r="E4632" s="162">
        <v>462.2174962445356</v>
      </c>
      <c r="F4632" s="208">
        <f t="shared" si="918"/>
        <v>431.71114149239622</v>
      </c>
      <c r="G4632" s="208">
        <f t="shared" si="914"/>
        <v>0.24070093408349102</v>
      </c>
      <c r="H4632" s="162">
        <f t="shared" si="919"/>
        <v>16.740700934083492</v>
      </c>
      <c r="I4632" s="209" t="str">
        <f t="shared" si="924"/>
        <v>S</v>
      </c>
      <c r="J4632" s="209" t="s">
        <v>7732</v>
      </c>
      <c r="K4632" s="210">
        <v>6.4269999253168272E-2</v>
      </c>
      <c r="L4632" s="162">
        <f t="shared" si="920"/>
        <v>0</v>
      </c>
      <c r="M4632" s="162">
        <f t="shared" si="915"/>
        <v>0</v>
      </c>
      <c r="N4632" s="210">
        <f t="shared" si="921"/>
        <v>8.0494971140804311E-2</v>
      </c>
      <c r="O4632" s="162">
        <f t="shared" si="922"/>
        <v>0</v>
      </c>
      <c r="P4632" s="162">
        <f t="shared" si="916"/>
        <v>0</v>
      </c>
      <c r="Q4632" s="210">
        <f t="shared" si="917"/>
        <v>5.3732468123861565E-3</v>
      </c>
      <c r="R4632" s="210">
        <f t="shared" si="923"/>
        <v>1.9860237534246934E-2</v>
      </c>
    </row>
    <row r="4633" spans="1:18" x14ac:dyDescent="0.2">
      <c r="A4633" s="146">
        <v>4629</v>
      </c>
      <c r="B4633" s="146">
        <v>21</v>
      </c>
      <c r="C4633" s="146" t="s">
        <v>651</v>
      </c>
      <c r="D4633" s="162">
        <v>14.9</v>
      </c>
      <c r="E4633" s="162">
        <v>29.793537408533318</v>
      </c>
      <c r="F4633" s="208">
        <f t="shared" si="918"/>
        <v>28.017842578984734</v>
      </c>
      <c r="G4633" s="208">
        <f t="shared" si="914"/>
        <v>1.5621373255396082E-2</v>
      </c>
      <c r="H4633" s="162">
        <f t="shared" si="919"/>
        <v>14.915621373255396</v>
      </c>
      <c r="I4633" s="209" t="str">
        <f t="shared" si="924"/>
        <v>S</v>
      </c>
      <c r="J4633" s="209" t="s">
        <v>7732</v>
      </c>
      <c r="K4633" s="210">
        <v>1.4527204224327014E-2</v>
      </c>
      <c r="L4633" s="162">
        <f t="shared" si="920"/>
        <v>9.9999999999999645E-2</v>
      </c>
      <c r="M4633" s="162">
        <f t="shared" si="915"/>
        <v>8.4378626744603835E-2</v>
      </c>
      <c r="N4633" s="210">
        <f t="shared" si="921"/>
        <v>6.6384143990335306E-2</v>
      </c>
      <c r="O4633" s="162">
        <f t="shared" si="922"/>
        <v>0</v>
      </c>
      <c r="P4633" s="162">
        <f t="shared" si="916"/>
        <v>0</v>
      </c>
      <c r="Q4633" s="210">
        <f t="shared" si="917"/>
        <v>5.3732468123861565E-3</v>
      </c>
      <c r="R4633" s="210">
        <f t="shared" si="923"/>
        <v>5.7494103837779295E-3</v>
      </c>
    </row>
    <row r="4634" spans="1:18" x14ac:dyDescent="0.2">
      <c r="A4634" s="146">
        <v>4630</v>
      </c>
      <c r="B4634" s="146">
        <v>22</v>
      </c>
      <c r="C4634" s="146" t="s">
        <v>651</v>
      </c>
      <c r="D4634" s="162">
        <v>14.3</v>
      </c>
      <c r="E4634" s="162">
        <v>0</v>
      </c>
      <c r="F4634" s="208">
        <f t="shared" si="918"/>
        <v>0</v>
      </c>
      <c r="G4634" s="208">
        <f t="shared" si="914"/>
        <v>0</v>
      </c>
      <c r="H4634" s="162">
        <f t="shared" si="919"/>
        <v>14.3</v>
      </c>
      <c r="I4634" s="209" t="str">
        <f t="shared" si="924"/>
        <v>S</v>
      </c>
      <c r="J4634" s="209" t="s">
        <v>7732</v>
      </c>
      <c r="K4634" s="210">
        <v>1.9755887182638668E-2</v>
      </c>
      <c r="L4634" s="162">
        <f t="shared" si="920"/>
        <v>0.69999999999999929</v>
      </c>
      <c r="M4634" s="162">
        <f t="shared" si="915"/>
        <v>0.69999999999999929</v>
      </c>
      <c r="N4634" s="210">
        <f t="shared" si="921"/>
        <v>7.7195103845915033E-2</v>
      </c>
      <c r="O4634" s="162">
        <f t="shared" si="922"/>
        <v>0</v>
      </c>
      <c r="P4634" s="162">
        <f t="shared" si="916"/>
        <v>0</v>
      </c>
      <c r="Q4634" s="210">
        <f t="shared" si="917"/>
        <v>5.3732468123861565E-3</v>
      </c>
      <c r="R4634" s="210">
        <f t="shared" si="923"/>
        <v>1.6560370239357657E-2</v>
      </c>
    </row>
    <row r="4635" spans="1:18" x14ac:dyDescent="0.2">
      <c r="A4635" s="146">
        <v>4631</v>
      </c>
      <c r="B4635" s="146">
        <v>23</v>
      </c>
      <c r="C4635" s="146" t="s">
        <v>651</v>
      </c>
      <c r="D4635" s="162">
        <v>14.4</v>
      </c>
      <c r="E4635" s="162">
        <v>0</v>
      </c>
      <c r="F4635" s="208">
        <f t="shared" si="918"/>
        <v>0</v>
      </c>
      <c r="G4635" s="208">
        <f t="shared" si="914"/>
        <v>0</v>
      </c>
      <c r="H4635" s="162">
        <f t="shared" si="919"/>
        <v>14.4</v>
      </c>
      <c r="I4635" s="209" t="str">
        <f t="shared" si="924"/>
        <v>S</v>
      </c>
      <c r="J4635" s="209" t="s">
        <v>7732</v>
      </c>
      <c r="K4635" s="210">
        <v>1.0101813753655873E-2</v>
      </c>
      <c r="L4635" s="162">
        <f t="shared" si="920"/>
        <v>0.59999999999999964</v>
      </c>
      <c r="M4635" s="162">
        <f t="shared" si="915"/>
        <v>0.59999999999999964</v>
      </c>
      <c r="N4635" s="210">
        <f t="shared" si="921"/>
        <v>7.2718223420740719E-2</v>
      </c>
      <c r="O4635" s="162">
        <f t="shared" si="922"/>
        <v>0</v>
      </c>
      <c r="P4635" s="162">
        <f t="shared" si="916"/>
        <v>0</v>
      </c>
      <c r="Q4635" s="210">
        <f t="shared" si="917"/>
        <v>5.3732468123861565E-3</v>
      </c>
      <c r="R4635" s="210">
        <f t="shared" si="923"/>
        <v>1.2083489814183342E-2</v>
      </c>
    </row>
    <row r="4636" spans="1:18" x14ac:dyDescent="0.2">
      <c r="A4636" s="146">
        <v>4632</v>
      </c>
      <c r="B4636" s="146">
        <v>24</v>
      </c>
      <c r="C4636" s="146" t="s">
        <v>651</v>
      </c>
      <c r="D4636" s="162">
        <v>14.4</v>
      </c>
      <c r="E4636" s="162">
        <v>0</v>
      </c>
      <c r="F4636" s="208">
        <f t="shared" si="918"/>
        <v>0</v>
      </c>
      <c r="G4636" s="208">
        <f t="shared" si="914"/>
        <v>0</v>
      </c>
      <c r="H4636" s="162">
        <f t="shared" si="919"/>
        <v>14.4</v>
      </c>
      <c r="I4636" s="209" t="str">
        <f t="shared" si="924"/>
        <v>S</v>
      </c>
      <c r="J4636" s="209" t="s">
        <v>7732</v>
      </c>
      <c r="K4636" s="210">
        <v>6.6332790080812082E-2</v>
      </c>
      <c r="L4636" s="162">
        <f t="shared" si="920"/>
        <v>0.59999999999999964</v>
      </c>
      <c r="M4636" s="162">
        <f t="shared" si="915"/>
        <v>0.59999999999999964</v>
      </c>
      <c r="N4636" s="210">
        <f t="shared" si="921"/>
        <v>9.0094301833949758E-2</v>
      </c>
      <c r="O4636" s="162">
        <f t="shared" si="922"/>
        <v>0</v>
      </c>
      <c r="P4636" s="162">
        <f t="shared" si="916"/>
        <v>0</v>
      </c>
      <c r="Q4636" s="210">
        <f t="shared" si="917"/>
        <v>5.3732468123861565E-3</v>
      </c>
      <c r="R4636" s="210">
        <f t="shared" si="923"/>
        <v>2.9459568227392381E-2</v>
      </c>
    </row>
    <row r="4637" spans="1:18" x14ac:dyDescent="0.2">
      <c r="A4637" s="146">
        <v>4633</v>
      </c>
      <c r="B4637" s="146">
        <v>1</v>
      </c>
      <c r="C4637" s="146" t="s">
        <v>879</v>
      </c>
      <c r="D4637" s="162">
        <v>14.6</v>
      </c>
      <c r="E4637" s="162">
        <v>0</v>
      </c>
      <c r="F4637" s="208">
        <f t="shared" si="918"/>
        <v>0</v>
      </c>
      <c r="G4637" s="208">
        <f t="shared" si="914"/>
        <v>0</v>
      </c>
      <c r="H4637" s="162">
        <f t="shared" si="919"/>
        <v>14.6</v>
      </c>
      <c r="I4637" s="209" t="str">
        <f>IF(AVERAGE(H4637:H4660)&gt;15,"S",IF(AVERAGE(H4637:H4660)&lt;5,"W","Ü"))</f>
        <v>S</v>
      </c>
      <c r="J4637" s="209" t="s">
        <v>7731</v>
      </c>
      <c r="K4637" s="210">
        <v>1.6809008365835574E-4</v>
      </c>
      <c r="L4637" s="162">
        <f t="shared" si="920"/>
        <v>0.40000000000000036</v>
      </c>
      <c r="M4637" s="162">
        <f t="shared" si="915"/>
        <v>0.40000000000000036</v>
      </c>
      <c r="N4637" s="210">
        <f t="shared" si="921"/>
        <v>6.6661277156093518E-2</v>
      </c>
      <c r="O4637" s="162">
        <f t="shared" si="922"/>
        <v>0</v>
      </c>
      <c r="P4637" s="162">
        <f t="shared" si="916"/>
        <v>0</v>
      </c>
      <c r="Q4637" s="210">
        <f t="shared" si="917"/>
        <v>5.3732468123861565E-3</v>
      </c>
      <c r="R4637" s="210">
        <f t="shared" si="923"/>
        <v>6.0265435495361411E-3</v>
      </c>
    </row>
    <row r="4638" spans="1:18" x14ac:dyDescent="0.2">
      <c r="A4638" s="146">
        <v>4634</v>
      </c>
      <c r="B4638" s="146">
        <v>2</v>
      </c>
      <c r="C4638" s="146" t="s">
        <v>879</v>
      </c>
      <c r="D4638" s="162">
        <v>14.4</v>
      </c>
      <c r="E4638" s="162">
        <v>0</v>
      </c>
      <c r="F4638" s="208">
        <f t="shared" si="918"/>
        <v>0</v>
      </c>
      <c r="G4638" s="208">
        <f t="shared" si="914"/>
        <v>0</v>
      </c>
      <c r="H4638" s="162">
        <f t="shared" si="919"/>
        <v>14.4</v>
      </c>
      <c r="I4638" s="209" t="str">
        <f>IF(I4637="S","S",IF(I4637="W","W","Ü"))</f>
        <v>S</v>
      </c>
      <c r="J4638" s="209" t="s">
        <v>7731</v>
      </c>
      <c r="K4638" s="210">
        <v>1.0627291674174604E-3</v>
      </c>
      <c r="L4638" s="162">
        <f t="shared" si="920"/>
        <v>0.59999999999999964</v>
      </c>
      <c r="M4638" s="162">
        <f t="shared" si="915"/>
        <v>0.59999999999999964</v>
      </c>
      <c r="N4638" s="210">
        <f t="shared" si="921"/>
        <v>6.9925032677611909E-2</v>
      </c>
      <c r="O4638" s="162">
        <f t="shared" si="922"/>
        <v>0</v>
      </c>
      <c r="P4638" s="162">
        <f t="shared" si="916"/>
        <v>0</v>
      </c>
      <c r="Q4638" s="210">
        <f t="shared" si="917"/>
        <v>5.3732468123861565E-3</v>
      </c>
      <c r="R4638" s="210">
        <f t="shared" si="923"/>
        <v>9.2902990710545322E-3</v>
      </c>
    </row>
    <row r="4639" spans="1:18" x14ac:dyDescent="0.2">
      <c r="A4639" s="146">
        <v>4635</v>
      </c>
      <c r="B4639" s="146">
        <v>3</v>
      </c>
      <c r="C4639" s="146" t="s">
        <v>879</v>
      </c>
      <c r="D4639" s="162">
        <v>14.4</v>
      </c>
      <c r="E4639" s="162">
        <v>0</v>
      </c>
      <c r="F4639" s="208">
        <f t="shared" si="918"/>
        <v>0</v>
      </c>
      <c r="G4639" s="208">
        <f t="shared" si="914"/>
        <v>0</v>
      </c>
      <c r="H4639" s="162">
        <f t="shared" si="919"/>
        <v>14.4</v>
      </c>
      <c r="I4639" s="209" t="str">
        <f t="shared" ref="I4639:I4660" si="925">IF(I4638="S","S",IF(I4638="W","W","Ü"))</f>
        <v>S</v>
      </c>
      <c r="J4639" s="209" t="s">
        <v>7731</v>
      </c>
      <c r="K4639" s="210">
        <v>5.129509595208039E-5</v>
      </c>
      <c r="L4639" s="162">
        <f t="shared" si="920"/>
        <v>0.59999999999999964</v>
      </c>
      <c r="M4639" s="162">
        <f t="shared" si="915"/>
        <v>0.59999999999999964</v>
      </c>
      <c r="N4639" s="210">
        <f t="shared" si="921"/>
        <v>6.9612486837516183E-2</v>
      </c>
      <c r="O4639" s="162">
        <f t="shared" si="922"/>
        <v>0</v>
      </c>
      <c r="P4639" s="162">
        <f t="shared" si="916"/>
        <v>0</v>
      </c>
      <c r="Q4639" s="210">
        <f t="shared" si="917"/>
        <v>5.3732468123861565E-3</v>
      </c>
      <c r="R4639" s="210">
        <f t="shared" si="923"/>
        <v>8.9777532309588057E-3</v>
      </c>
    </row>
    <row r="4640" spans="1:18" x14ac:dyDescent="0.2">
      <c r="A4640" s="146">
        <v>4636</v>
      </c>
      <c r="B4640" s="146">
        <v>4</v>
      </c>
      <c r="C4640" s="146" t="s">
        <v>879</v>
      </c>
      <c r="D4640" s="162">
        <v>14.5</v>
      </c>
      <c r="E4640" s="162">
        <v>0</v>
      </c>
      <c r="F4640" s="208">
        <f t="shared" si="918"/>
        <v>0</v>
      </c>
      <c r="G4640" s="208">
        <f t="shared" si="914"/>
        <v>0</v>
      </c>
      <c r="H4640" s="162">
        <f t="shared" si="919"/>
        <v>14.5</v>
      </c>
      <c r="I4640" s="209" t="str">
        <f t="shared" si="925"/>
        <v>S</v>
      </c>
      <c r="J4640" s="209" t="s">
        <v>7731</v>
      </c>
      <c r="K4640" s="210">
        <v>0</v>
      </c>
      <c r="L4640" s="162">
        <f t="shared" si="920"/>
        <v>0.5</v>
      </c>
      <c r="M4640" s="162">
        <f t="shared" si="915"/>
        <v>0.5</v>
      </c>
      <c r="N4640" s="210">
        <f t="shared" si="921"/>
        <v>6.8102985607905009E-2</v>
      </c>
      <c r="O4640" s="162">
        <f t="shared" si="922"/>
        <v>0</v>
      </c>
      <c r="P4640" s="162">
        <f t="shared" si="916"/>
        <v>0</v>
      </c>
      <c r="Q4640" s="210">
        <f t="shared" si="917"/>
        <v>5.3732468123861565E-3</v>
      </c>
      <c r="R4640" s="210">
        <f t="shared" si="923"/>
        <v>7.468252001347632E-3</v>
      </c>
    </row>
    <row r="4641" spans="1:18" x14ac:dyDescent="0.2">
      <c r="A4641" s="146">
        <v>4637</v>
      </c>
      <c r="B4641" s="146">
        <v>5</v>
      </c>
      <c r="C4641" s="146" t="s">
        <v>879</v>
      </c>
      <c r="D4641" s="162">
        <v>14.7</v>
      </c>
      <c r="E4641" s="162">
        <v>75.179954208448564</v>
      </c>
      <c r="F4641" s="208">
        <f t="shared" si="918"/>
        <v>70.759372900991792</v>
      </c>
      <c r="G4641" s="208">
        <f t="shared" si="914"/>
        <v>3.9451951815634968E-2</v>
      </c>
      <c r="H4641" s="162">
        <f t="shared" si="919"/>
        <v>14.739451951815635</v>
      </c>
      <c r="I4641" s="209" t="str">
        <f t="shared" si="925"/>
        <v>S</v>
      </c>
      <c r="J4641" s="209" t="s">
        <v>7731</v>
      </c>
      <c r="K4641" s="210">
        <v>0</v>
      </c>
      <c r="L4641" s="162">
        <f t="shared" si="920"/>
        <v>0.30000000000000071</v>
      </c>
      <c r="M4641" s="162">
        <f t="shared" si="915"/>
        <v>0.26054804818436494</v>
      </c>
      <c r="N4641" s="210">
        <f t="shared" si="921"/>
        <v>6.4526410571157586E-2</v>
      </c>
      <c r="O4641" s="162">
        <f t="shared" si="922"/>
        <v>0</v>
      </c>
      <c r="P4641" s="162">
        <f t="shared" si="916"/>
        <v>0</v>
      </c>
      <c r="Q4641" s="210">
        <f t="shared" si="917"/>
        <v>5.3732468123861565E-3</v>
      </c>
      <c r="R4641" s="210">
        <f t="shared" si="923"/>
        <v>3.8916769646002089E-3</v>
      </c>
    </row>
    <row r="4642" spans="1:18" x14ac:dyDescent="0.2">
      <c r="A4642" s="146">
        <v>4638</v>
      </c>
      <c r="B4642" s="146">
        <v>6</v>
      </c>
      <c r="C4642" s="146" t="s">
        <v>879</v>
      </c>
      <c r="D4642" s="162">
        <v>14.1</v>
      </c>
      <c r="E4642" s="162">
        <v>638.19427794727449</v>
      </c>
      <c r="F4642" s="208">
        <f t="shared" si="918"/>
        <v>602.20012067104824</v>
      </c>
      <c r="G4642" s="208">
        <f t="shared" si="914"/>
        <v>0.33575721731347846</v>
      </c>
      <c r="H4642" s="162">
        <f t="shared" si="919"/>
        <v>14.435757217313478</v>
      </c>
      <c r="I4642" s="209" t="str">
        <f t="shared" si="925"/>
        <v>S</v>
      </c>
      <c r="J4642" s="209" t="s">
        <v>7731</v>
      </c>
      <c r="K4642" s="210">
        <v>2.2475801209669889E-3</v>
      </c>
      <c r="L4642" s="162">
        <f t="shared" si="920"/>
        <v>0.90000000000000036</v>
      </c>
      <c r="M4642" s="162">
        <f t="shared" si="915"/>
        <v>0.56424278268652195</v>
      </c>
      <c r="N4642" s="210">
        <f t="shared" si="921"/>
        <v>6.9757078694300076E-2</v>
      </c>
      <c r="O4642" s="162">
        <f t="shared" si="922"/>
        <v>0</v>
      </c>
      <c r="P4642" s="162">
        <f t="shared" si="916"/>
        <v>0</v>
      </c>
      <c r="Q4642" s="210">
        <f t="shared" si="917"/>
        <v>5.3732468123861565E-3</v>
      </c>
      <c r="R4642" s="210">
        <f t="shared" si="923"/>
        <v>9.122345087742699E-3</v>
      </c>
    </row>
    <row r="4643" spans="1:18" x14ac:dyDescent="0.2">
      <c r="A4643" s="146">
        <v>4639</v>
      </c>
      <c r="B4643" s="146">
        <v>7</v>
      </c>
      <c r="C4643" s="146" t="s">
        <v>879</v>
      </c>
      <c r="D4643" s="162">
        <v>14.4</v>
      </c>
      <c r="E4643" s="162">
        <v>1974.1699086588901</v>
      </c>
      <c r="F4643" s="208">
        <f t="shared" si="918"/>
        <v>1860.4577219201381</v>
      </c>
      <c r="G4643" s="208">
        <f t="shared" si="914"/>
        <v>1.0372998712540951</v>
      </c>
      <c r="H4643" s="162">
        <f t="shared" si="919"/>
        <v>15.437299871254096</v>
      </c>
      <c r="I4643" s="209" t="str">
        <f t="shared" si="925"/>
        <v>S</v>
      </c>
      <c r="J4643" s="209" t="s">
        <v>7731</v>
      </c>
      <c r="K4643" s="210">
        <v>0.1696313040028852</v>
      </c>
      <c r="L4643" s="162">
        <f t="shared" si="920"/>
        <v>0.59999999999999964</v>
      </c>
      <c r="M4643" s="162">
        <f t="shared" si="915"/>
        <v>0</v>
      </c>
      <c r="N4643" s="210">
        <f t="shared" si="921"/>
        <v>0.11305293852158663</v>
      </c>
      <c r="O4643" s="162">
        <f t="shared" si="922"/>
        <v>0</v>
      </c>
      <c r="P4643" s="162">
        <f t="shared" si="916"/>
        <v>0</v>
      </c>
      <c r="Q4643" s="210">
        <f t="shared" si="917"/>
        <v>5.3732468123861565E-3</v>
      </c>
      <c r="R4643" s="210">
        <f t="shared" si="923"/>
        <v>5.241820491502925E-2</v>
      </c>
    </row>
    <row r="4644" spans="1:18" x14ac:dyDescent="0.2">
      <c r="A4644" s="146">
        <v>4640</v>
      </c>
      <c r="B4644" s="146">
        <v>8</v>
      </c>
      <c r="C4644" s="146" t="s">
        <v>879</v>
      </c>
      <c r="D4644" s="162">
        <v>15.5</v>
      </c>
      <c r="E4644" s="162">
        <v>4044.6815364145327</v>
      </c>
      <c r="F4644" s="208">
        <f t="shared" si="918"/>
        <v>3793.9112811568316</v>
      </c>
      <c r="G4644" s="208">
        <f t="shared" si="914"/>
        <v>2.1152986370643108</v>
      </c>
      <c r="H4644" s="162">
        <f t="shared" si="919"/>
        <v>17.61529863706431</v>
      </c>
      <c r="I4644" s="209" t="str">
        <f t="shared" si="925"/>
        <v>S</v>
      </c>
      <c r="J4644" s="209" t="s">
        <v>7731</v>
      </c>
      <c r="K4644" s="210">
        <v>3.7725964762110445E-2</v>
      </c>
      <c r="L4644" s="162">
        <f t="shared" si="920"/>
        <v>0</v>
      </c>
      <c r="M4644" s="162">
        <f t="shared" si="915"/>
        <v>0</v>
      </c>
      <c r="N4644" s="210">
        <f t="shared" si="921"/>
        <v>7.2292530869519186E-2</v>
      </c>
      <c r="O4644" s="162">
        <f t="shared" si="922"/>
        <v>0</v>
      </c>
      <c r="P4644" s="162">
        <f t="shared" si="916"/>
        <v>0</v>
      </c>
      <c r="Q4644" s="210">
        <f t="shared" si="917"/>
        <v>5.3732468123861565E-3</v>
      </c>
      <c r="R4644" s="210">
        <f t="shared" si="923"/>
        <v>1.165779726296181E-2</v>
      </c>
    </row>
    <row r="4645" spans="1:18" x14ac:dyDescent="0.2">
      <c r="A4645" s="146">
        <v>4641</v>
      </c>
      <c r="B4645" s="146">
        <v>9</v>
      </c>
      <c r="C4645" s="146" t="s">
        <v>879</v>
      </c>
      <c r="D4645" s="162">
        <v>16.3</v>
      </c>
      <c r="E4645" s="162">
        <v>6529.5182451411811</v>
      </c>
      <c r="F4645" s="208">
        <f t="shared" si="918"/>
        <v>6103.7936555579754</v>
      </c>
      <c r="G4645" s="208">
        <f t="shared" si="914"/>
        <v>3.4031756263384922</v>
      </c>
      <c r="H4645" s="162">
        <f t="shared" si="919"/>
        <v>19.703175626338492</v>
      </c>
      <c r="I4645" s="209" t="str">
        <f t="shared" si="925"/>
        <v>S</v>
      </c>
      <c r="J4645" s="209" t="s">
        <v>7731</v>
      </c>
      <c r="K4645" s="210">
        <v>0.1254103278861449</v>
      </c>
      <c r="L4645" s="162">
        <f t="shared" si="920"/>
        <v>0</v>
      </c>
      <c r="M4645" s="162">
        <f t="shared" si="915"/>
        <v>0</v>
      </c>
      <c r="N4645" s="210">
        <f t="shared" si="921"/>
        <v>9.9388101118753944E-2</v>
      </c>
      <c r="O4645" s="162">
        <f t="shared" si="922"/>
        <v>0</v>
      </c>
      <c r="P4645" s="162">
        <f t="shared" si="916"/>
        <v>0</v>
      </c>
      <c r="Q4645" s="210">
        <f t="shared" si="917"/>
        <v>5.3732468123861565E-3</v>
      </c>
      <c r="R4645" s="210">
        <f t="shared" si="923"/>
        <v>3.8753367512196567E-2</v>
      </c>
    </row>
    <row r="4646" spans="1:18" x14ac:dyDescent="0.2">
      <c r="A4646" s="146">
        <v>4642</v>
      </c>
      <c r="B4646" s="146">
        <v>10</v>
      </c>
      <c r="C4646" s="146" t="s">
        <v>879</v>
      </c>
      <c r="D4646" s="162">
        <v>17</v>
      </c>
      <c r="E4646" s="162">
        <v>8691.0811507715007</v>
      </c>
      <c r="F4646" s="208">
        <f t="shared" si="918"/>
        <v>8100.0876325190384</v>
      </c>
      <c r="G4646" s="208">
        <f t="shared" si="914"/>
        <v>4.5162111234041573</v>
      </c>
      <c r="H4646" s="162">
        <f t="shared" si="919"/>
        <v>21.516211123404158</v>
      </c>
      <c r="I4646" s="209" t="str">
        <f t="shared" si="925"/>
        <v>S</v>
      </c>
      <c r="J4646" s="209" t="s">
        <v>7731</v>
      </c>
      <c r="K4646" s="210">
        <v>0.1324196712221096</v>
      </c>
      <c r="L4646" s="162">
        <f t="shared" si="920"/>
        <v>0</v>
      </c>
      <c r="M4646" s="162">
        <f t="shared" si="915"/>
        <v>0</v>
      </c>
      <c r="N4646" s="210">
        <f t="shared" si="921"/>
        <v>0.10155407630513902</v>
      </c>
      <c r="O4646" s="162">
        <f t="shared" si="922"/>
        <v>0</v>
      </c>
      <c r="P4646" s="162">
        <f t="shared" si="916"/>
        <v>0</v>
      </c>
      <c r="Q4646" s="210">
        <f t="shared" si="917"/>
        <v>5.3732468123861565E-3</v>
      </c>
      <c r="R4646" s="210">
        <f t="shared" si="923"/>
        <v>4.0919342698581641E-2</v>
      </c>
    </row>
    <row r="4647" spans="1:18" x14ac:dyDescent="0.2">
      <c r="A4647" s="146">
        <v>4643</v>
      </c>
      <c r="B4647" s="146">
        <v>11</v>
      </c>
      <c r="C4647" s="146" t="s">
        <v>879</v>
      </c>
      <c r="D4647" s="162">
        <v>18.8</v>
      </c>
      <c r="E4647" s="162">
        <v>10048.21854637142</v>
      </c>
      <c r="F4647" s="208">
        <f t="shared" si="918"/>
        <v>9292.5925116842882</v>
      </c>
      <c r="G4647" s="208">
        <f t="shared" si="914"/>
        <v>5.1810932881820424</v>
      </c>
      <c r="H4647" s="162">
        <f t="shared" si="919"/>
        <v>23.981093288182045</v>
      </c>
      <c r="I4647" s="209" t="str">
        <f t="shared" si="925"/>
        <v>S</v>
      </c>
      <c r="J4647" s="209" t="s">
        <v>7731</v>
      </c>
      <c r="K4647" s="210">
        <v>1.0871009142890513E-2</v>
      </c>
      <c r="L4647" s="162">
        <f t="shared" si="920"/>
        <v>0</v>
      </c>
      <c r="M4647" s="162">
        <f t="shared" si="915"/>
        <v>0</v>
      </c>
      <c r="N4647" s="210">
        <f t="shared" si="921"/>
        <v>6.3994012061880101E-2</v>
      </c>
      <c r="O4647" s="162">
        <f t="shared" si="922"/>
        <v>0</v>
      </c>
      <c r="P4647" s="162">
        <f t="shared" si="916"/>
        <v>0</v>
      </c>
      <c r="Q4647" s="210">
        <f t="shared" si="917"/>
        <v>5.3732468123861565E-3</v>
      </c>
      <c r="R4647" s="210">
        <f t="shared" si="923"/>
        <v>3.3592784553227242E-3</v>
      </c>
    </row>
    <row r="4648" spans="1:18" x14ac:dyDescent="0.2">
      <c r="A4648" s="146">
        <v>4644</v>
      </c>
      <c r="B4648" s="146">
        <v>12</v>
      </c>
      <c r="C4648" s="146" t="s">
        <v>879</v>
      </c>
      <c r="D4648" s="162">
        <v>19.5</v>
      </c>
      <c r="E4648" s="162">
        <v>10609.840648736015</v>
      </c>
      <c r="F4648" s="208">
        <f t="shared" si="918"/>
        <v>9782.2730781346072</v>
      </c>
      <c r="G4648" s="208">
        <f t="shared" si="914"/>
        <v>5.4541151271359043</v>
      </c>
      <c r="H4648" s="162">
        <f t="shared" si="919"/>
        <v>24.954115127135903</v>
      </c>
      <c r="I4648" s="209" t="str">
        <f t="shared" si="925"/>
        <v>S</v>
      </c>
      <c r="J4648" s="209" t="s">
        <v>7731</v>
      </c>
      <c r="K4648" s="210">
        <v>0.10417659139089416</v>
      </c>
      <c r="L4648" s="162">
        <f t="shared" si="920"/>
        <v>0</v>
      </c>
      <c r="M4648" s="162">
        <f t="shared" si="915"/>
        <v>0</v>
      </c>
      <c r="N4648" s="210">
        <f t="shared" si="921"/>
        <v>9.2826609669623444E-2</v>
      </c>
      <c r="O4648" s="162">
        <f t="shared" si="922"/>
        <v>0</v>
      </c>
      <c r="P4648" s="162">
        <f t="shared" si="916"/>
        <v>0</v>
      </c>
      <c r="Q4648" s="210">
        <f t="shared" si="917"/>
        <v>5.3732468123861565E-3</v>
      </c>
      <c r="R4648" s="210">
        <f t="shared" si="923"/>
        <v>3.2191876063066067E-2</v>
      </c>
    </row>
    <row r="4649" spans="1:18" x14ac:dyDescent="0.2">
      <c r="A4649" s="146">
        <v>4645</v>
      </c>
      <c r="B4649" s="146">
        <v>13</v>
      </c>
      <c r="C4649" s="146" t="s">
        <v>879</v>
      </c>
      <c r="D4649" s="162">
        <v>19.8</v>
      </c>
      <c r="E4649" s="162">
        <v>9820.4511295473058</v>
      </c>
      <c r="F4649" s="208">
        <f t="shared" si="918"/>
        <v>9042.671400087158</v>
      </c>
      <c r="G4649" s="208">
        <f t="shared" si="914"/>
        <v>5.0417495482899986</v>
      </c>
      <c r="H4649" s="162">
        <f t="shared" si="919"/>
        <v>24.84174954829</v>
      </c>
      <c r="I4649" s="209" t="str">
        <f t="shared" si="925"/>
        <v>S</v>
      </c>
      <c r="J4649" s="209" t="s">
        <v>7731</v>
      </c>
      <c r="K4649" s="210">
        <v>0</v>
      </c>
      <c r="L4649" s="162">
        <f t="shared" si="920"/>
        <v>0</v>
      </c>
      <c r="M4649" s="162">
        <f t="shared" si="915"/>
        <v>0</v>
      </c>
      <c r="N4649" s="210">
        <f t="shared" si="921"/>
        <v>6.0634733606557377E-2</v>
      </c>
      <c r="O4649" s="162">
        <f t="shared" si="922"/>
        <v>0</v>
      </c>
      <c r="P4649" s="162">
        <f t="shared" si="916"/>
        <v>0</v>
      </c>
      <c r="Q4649" s="210">
        <f t="shared" si="917"/>
        <v>5.3732468123861565E-3</v>
      </c>
      <c r="R4649" s="210">
        <f t="shared" si="923"/>
        <v>0</v>
      </c>
    </row>
    <row r="4650" spans="1:18" x14ac:dyDescent="0.2">
      <c r="A4650" s="146">
        <v>4646</v>
      </c>
      <c r="B4650" s="146">
        <v>14</v>
      </c>
      <c r="C4650" s="146" t="s">
        <v>879</v>
      </c>
      <c r="D4650" s="162">
        <v>20.399999999999999</v>
      </c>
      <c r="E4650" s="162">
        <v>8769.8808805529479</v>
      </c>
      <c r="F4650" s="208">
        <f t="shared" si="918"/>
        <v>8054.2586006998272</v>
      </c>
      <c r="G4650" s="208">
        <f t="shared" si="914"/>
        <v>4.4906591056153822</v>
      </c>
      <c r="H4650" s="162">
        <f t="shared" si="919"/>
        <v>24.890659105615381</v>
      </c>
      <c r="I4650" s="209" t="str">
        <f t="shared" si="925"/>
        <v>S</v>
      </c>
      <c r="J4650" s="209" t="s">
        <v>7731</v>
      </c>
      <c r="K4650" s="210">
        <v>3.0535049939064058E-3</v>
      </c>
      <c r="L4650" s="162">
        <f t="shared" si="920"/>
        <v>0</v>
      </c>
      <c r="M4650" s="162">
        <f t="shared" si="915"/>
        <v>0</v>
      </c>
      <c r="N4650" s="210">
        <f t="shared" si="921"/>
        <v>6.1578305027059625E-2</v>
      </c>
      <c r="O4650" s="162">
        <f t="shared" si="922"/>
        <v>0</v>
      </c>
      <c r="P4650" s="162">
        <f t="shared" si="916"/>
        <v>0</v>
      </c>
      <c r="Q4650" s="210">
        <f t="shared" si="917"/>
        <v>5.3732468123861565E-3</v>
      </c>
      <c r="R4650" s="210">
        <f t="shared" si="923"/>
        <v>9.4357142050224829E-4</v>
      </c>
    </row>
    <row r="4651" spans="1:18" x14ac:dyDescent="0.2">
      <c r="A4651" s="146">
        <v>4647</v>
      </c>
      <c r="B4651" s="146">
        <v>15</v>
      </c>
      <c r="C4651" s="146" t="s">
        <v>879</v>
      </c>
      <c r="D4651" s="162">
        <v>19.899999999999999</v>
      </c>
      <c r="E4651" s="162">
        <v>7192.2156192749126</v>
      </c>
      <c r="F4651" s="208">
        <f t="shared" si="918"/>
        <v>6619.7152559806291</v>
      </c>
      <c r="G4651" s="208">
        <f t="shared" si="914"/>
        <v>3.6908281773157281</v>
      </c>
      <c r="H4651" s="162">
        <f t="shared" si="919"/>
        <v>23.590828177315728</v>
      </c>
      <c r="I4651" s="209" t="str">
        <f t="shared" si="925"/>
        <v>S</v>
      </c>
      <c r="J4651" s="209" t="s">
        <v>7731</v>
      </c>
      <c r="K4651" s="210">
        <v>5.1069529055778294E-3</v>
      </c>
      <c r="L4651" s="162">
        <f t="shared" si="920"/>
        <v>0</v>
      </c>
      <c r="M4651" s="162">
        <f t="shared" si="915"/>
        <v>0</v>
      </c>
      <c r="N4651" s="210">
        <f t="shared" si="921"/>
        <v>6.221284624012783E-2</v>
      </c>
      <c r="O4651" s="162">
        <f t="shared" si="922"/>
        <v>0</v>
      </c>
      <c r="P4651" s="162">
        <f t="shared" si="916"/>
        <v>0</v>
      </c>
      <c r="Q4651" s="210">
        <f t="shared" si="917"/>
        <v>5.3732468123861565E-3</v>
      </c>
      <c r="R4651" s="210">
        <f t="shared" si="923"/>
        <v>1.5781126335704526E-3</v>
      </c>
    </row>
    <row r="4652" spans="1:18" x14ac:dyDescent="0.2">
      <c r="A4652" s="146">
        <v>4648</v>
      </c>
      <c r="B4652" s="146">
        <v>16</v>
      </c>
      <c r="C4652" s="146" t="s">
        <v>879</v>
      </c>
      <c r="D4652" s="162">
        <v>19.399999999999999</v>
      </c>
      <c r="E4652" s="162">
        <v>5957.5937046072795</v>
      </c>
      <c r="F4652" s="208">
        <f t="shared" si="918"/>
        <v>5495.2844331297547</v>
      </c>
      <c r="G4652" s="208">
        <f t="shared" si="914"/>
        <v>3.0639007636825064</v>
      </c>
      <c r="H4652" s="162">
        <f t="shared" si="919"/>
        <v>22.463900763682506</v>
      </c>
      <c r="I4652" s="209" t="str">
        <f t="shared" si="925"/>
        <v>S</v>
      </c>
      <c r="J4652" s="209" t="s">
        <v>7731</v>
      </c>
      <c r="K4652" s="210">
        <v>4.3146212330657137E-2</v>
      </c>
      <c r="L4652" s="162">
        <f t="shared" si="920"/>
        <v>0</v>
      </c>
      <c r="M4652" s="162">
        <f t="shared" si="915"/>
        <v>0</v>
      </c>
      <c r="N4652" s="210">
        <f t="shared" si="921"/>
        <v>7.3967455491530221E-2</v>
      </c>
      <c r="O4652" s="162">
        <f t="shared" si="922"/>
        <v>0</v>
      </c>
      <c r="P4652" s="162">
        <f t="shared" si="916"/>
        <v>0</v>
      </c>
      <c r="Q4652" s="210">
        <f t="shared" si="917"/>
        <v>5.3732468123861565E-3</v>
      </c>
      <c r="R4652" s="210">
        <f t="shared" si="923"/>
        <v>1.3332721884972844E-2</v>
      </c>
    </row>
    <row r="4653" spans="1:18" x14ac:dyDescent="0.2">
      <c r="A4653" s="146">
        <v>4649</v>
      </c>
      <c r="B4653" s="146">
        <v>17</v>
      </c>
      <c r="C4653" s="146" t="s">
        <v>879</v>
      </c>
      <c r="D4653" s="162">
        <v>19.600000000000001</v>
      </c>
      <c r="E4653" s="162">
        <v>4859.1310403393918</v>
      </c>
      <c r="F4653" s="208">
        <f t="shared" si="918"/>
        <v>4478.175166776783</v>
      </c>
      <c r="G4653" s="208">
        <f t="shared" si="914"/>
        <v>2.4968105801171454</v>
      </c>
      <c r="H4653" s="162">
        <f t="shared" si="919"/>
        <v>22.096810580117147</v>
      </c>
      <c r="I4653" s="209" t="str">
        <f t="shared" si="925"/>
        <v>S</v>
      </c>
      <c r="J4653" s="209" t="s">
        <v>7731</v>
      </c>
      <c r="K4653" s="210">
        <v>3.9426989059413664E-2</v>
      </c>
      <c r="L4653" s="162">
        <f t="shared" si="920"/>
        <v>0</v>
      </c>
      <c r="M4653" s="162">
        <f t="shared" si="915"/>
        <v>0</v>
      </c>
      <c r="N4653" s="210">
        <f t="shared" si="921"/>
        <v>7.2818168756379781E-2</v>
      </c>
      <c r="O4653" s="162">
        <f t="shared" si="922"/>
        <v>0</v>
      </c>
      <c r="P4653" s="162">
        <f t="shared" si="916"/>
        <v>0</v>
      </c>
      <c r="Q4653" s="210">
        <f t="shared" si="917"/>
        <v>5.3732468123861565E-3</v>
      </c>
      <c r="R4653" s="210">
        <f t="shared" si="923"/>
        <v>1.2183435149822404E-2</v>
      </c>
    </row>
    <row r="4654" spans="1:18" x14ac:dyDescent="0.2">
      <c r="A4654" s="146">
        <v>4650</v>
      </c>
      <c r="B4654" s="146">
        <v>18</v>
      </c>
      <c r="C4654" s="146" t="s">
        <v>879</v>
      </c>
      <c r="D4654" s="162">
        <v>19.5</v>
      </c>
      <c r="E4654" s="162">
        <v>3124.7016523229991</v>
      </c>
      <c r="F4654" s="208">
        <f t="shared" si="918"/>
        <v>2880.9749234418055</v>
      </c>
      <c r="G4654" s="208">
        <f t="shared" si="914"/>
        <v>1.606290152128887</v>
      </c>
      <c r="H4654" s="162">
        <f t="shared" si="919"/>
        <v>21.106290152128889</v>
      </c>
      <c r="I4654" s="209" t="str">
        <f t="shared" si="925"/>
        <v>S</v>
      </c>
      <c r="J4654" s="209" t="s">
        <v>7731</v>
      </c>
      <c r="K4654" s="210">
        <v>4.9896975772668562E-3</v>
      </c>
      <c r="L4654" s="162">
        <f t="shared" si="920"/>
        <v>0</v>
      </c>
      <c r="M4654" s="162">
        <f t="shared" si="915"/>
        <v>0</v>
      </c>
      <c r="N4654" s="210">
        <f t="shared" si="921"/>
        <v>6.2176612869978887E-2</v>
      </c>
      <c r="O4654" s="162">
        <f t="shared" si="922"/>
        <v>0</v>
      </c>
      <c r="P4654" s="162">
        <f t="shared" si="916"/>
        <v>0</v>
      </c>
      <c r="Q4654" s="210">
        <f t="shared" si="917"/>
        <v>5.3732468123861565E-3</v>
      </c>
      <c r="R4654" s="210">
        <f t="shared" si="923"/>
        <v>1.5418792634215098E-3</v>
      </c>
    </row>
    <row r="4655" spans="1:18" x14ac:dyDescent="0.2">
      <c r="A4655" s="146">
        <v>4651</v>
      </c>
      <c r="B4655" s="146">
        <v>19</v>
      </c>
      <c r="C4655" s="146" t="s">
        <v>879</v>
      </c>
      <c r="D4655" s="162">
        <v>16.8</v>
      </c>
      <c r="E4655" s="162">
        <v>1561.5154933369613</v>
      </c>
      <c r="F4655" s="208">
        <f t="shared" si="918"/>
        <v>1456.5816521847175</v>
      </c>
      <c r="G4655" s="208">
        <f t="shared" si="914"/>
        <v>0.8121184063902861</v>
      </c>
      <c r="H4655" s="162">
        <f t="shared" si="919"/>
        <v>17.612118406390287</v>
      </c>
      <c r="I4655" s="209" t="str">
        <f t="shared" si="925"/>
        <v>S</v>
      </c>
      <c r="J4655" s="209" t="s">
        <v>7731</v>
      </c>
      <c r="K4655" s="210">
        <v>8.7851401000596345E-3</v>
      </c>
      <c r="L4655" s="162">
        <f t="shared" si="920"/>
        <v>0</v>
      </c>
      <c r="M4655" s="162">
        <f t="shared" si="915"/>
        <v>0</v>
      </c>
      <c r="N4655" s="210">
        <f t="shared" si="921"/>
        <v>6.334945231180493E-2</v>
      </c>
      <c r="O4655" s="162">
        <f t="shared" si="922"/>
        <v>0</v>
      </c>
      <c r="P4655" s="162">
        <f t="shared" si="916"/>
        <v>0</v>
      </c>
      <c r="Q4655" s="210">
        <f t="shared" si="917"/>
        <v>5.3732468123861565E-3</v>
      </c>
      <c r="R4655" s="210">
        <f t="shared" si="923"/>
        <v>2.7147187052475527E-3</v>
      </c>
    </row>
    <row r="4656" spans="1:18" x14ac:dyDescent="0.2">
      <c r="A4656" s="146">
        <v>4652</v>
      </c>
      <c r="B4656" s="146">
        <v>20</v>
      </c>
      <c r="C4656" s="146" t="s">
        <v>879</v>
      </c>
      <c r="D4656" s="162">
        <v>15.9</v>
      </c>
      <c r="E4656" s="162">
        <v>378.12732524101165</v>
      </c>
      <c r="F4656" s="208">
        <f t="shared" si="918"/>
        <v>354.07842735568329</v>
      </c>
      <c r="G4656" s="208">
        <f t="shared" si="914"/>
        <v>0.19741674469809253</v>
      </c>
      <c r="H4656" s="162">
        <f t="shared" si="919"/>
        <v>16.097416744698094</v>
      </c>
      <c r="I4656" s="209" t="str">
        <f t="shared" si="925"/>
        <v>S</v>
      </c>
      <c r="J4656" s="209" t="s">
        <v>7731</v>
      </c>
      <c r="K4656" s="210">
        <v>7.6981246775971707E-2</v>
      </c>
      <c r="L4656" s="162">
        <f t="shared" si="920"/>
        <v>0</v>
      </c>
      <c r="M4656" s="162">
        <f t="shared" si="915"/>
        <v>0</v>
      </c>
      <c r="N4656" s="210">
        <f t="shared" si="921"/>
        <v>8.442290638419922E-2</v>
      </c>
      <c r="O4656" s="162">
        <f t="shared" si="922"/>
        <v>0</v>
      </c>
      <c r="P4656" s="162">
        <f t="shared" si="916"/>
        <v>0</v>
      </c>
      <c r="Q4656" s="210">
        <f t="shared" si="917"/>
        <v>5.3732468123861565E-3</v>
      </c>
      <c r="R4656" s="210">
        <f t="shared" si="923"/>
        <v>2.3788172777641843E-2</v>
      </c>
    </row>
    <row r="4657" spans="1:18" x14ac:dyDescent="0.2">
      <c r="A4657" s="146">
        <v>4653</v>
      </c>
      <c r="B4657" s="146">
        <v>21</v>
      </c>
      <c r="C4657" s="146" t="s">
        <v>879</v>
      </c>
      <c r="D4657" s="162">
        <v>16.2</v>
      </c>
      <c r="E4657" s="162">
        <v>20.883320613457933</v>
      </c>
      <c r="F4657" s="208">
        <f t="shared" si="918"/>
        <v>19.53008143770586</v>
      </c>
      <c r="G4657" s="208">
        <f t="shared" si="914"/>
        <v>1.0889014419529979E-2</v>
      </c>
      <c r="H4657" s="162">
        <f t="shared" si="919"/>
        <v>16.210889014419529</v>
      </c>
      <c r="I4657" s="209" t="str">
        <f t="shared" si="925"/>
        <v>S</v>
      </c>
      <c r="J4657" s="209" t="s">
        <v>7731</v>
      </c>
      <c r="K4657" s="210">
        <v>0.14753074614898781</v>
      </c>
      <c r="L4657" s="162">
        <f t="shared" si="920"/>
        <v>0</v>
      </c>
      <c r="M4657" s="162">
        <f t="shared" si="915"/>
        <v>0</v>
      </c>
      <c r="N4657" s="210">
        <f t="shared" si="921"/>
        <v>0.10622358837815822</v>
      </c>
      <c r="O4657" s="162">
        <f t="shared" si="922"/>
        <v>0</v>
      </c>
      <c r="P4657" s="162">
        <f t="shared" si="916"/>
        <v>0</v>
      </c>
      <c r="Q4657" s="210">
        <f t="shared" si="917"/>
        <v>5.3732468123861565E-3</v>
      </c>
      <c r="R4657" s="210">
        <f t="shared" si="923"/>
        <v>4.5588854771600844E-2</v>
      </c>
    </row>
    <row r="4658" spans="1:18" x14ac:dyDescent="0.2">
      <c r="A4658" s="146">
        <v>4654</v>
      </c>
      <c r="B4658" s="146">
        <v>22</v>
      </c>
      <c r="C4658" s="146" t="s">
        <v>879</v>
      </c>
      <c r="D4658" s="162">
        <v>16.100000000000001</v>
      </c>
      <c r="E4658" s="162">
        <v>0</v>
      </c>
      <c r="F4658" s="208">
        <f t="shared" si="918"/>
        <v>0</v>
      </c>
      <c r="G4658" s="208">
        <f t="shared" si="914"/>
        <v>0</v>
      </c>
      <c r="H4658" s="162">
        <f t="shared" si="919"/>
        <v>16.100000000000001</v>
      </c>
      <c r="I4658" s="209" t="str">
        <f t="shared" si="925"/>
        <v>S</v>
      </c>
      <c r="J4658" s="209" t="s">
        <v>7731</v>
      </c>
      <c r="K4658" s="210">
        <v>1.8340890372383983E-2</v>
      </c>
      <c r="L4658" s="162">
        <f t="shared" si="920"/>
        <v>0</v>
      </c>
      <c r="M4658" s="162">
        <f t="shared" si="915"/>
        <v>0</v>
      </c>
      <c r="N4658" s="210">
        <f t="shared" si="921"/>
        <v>6.6302299245546745E-2</v>
      </c>
      <c r="O4658" s="162">
        <f t="shared" si="922"/>
        <v>0</v>
      </c>
      <c r="P4658" s="162">
        <f t="shared" si="916"/>
        <v>0</v>
      </c>
      <c r="Q4658" s="210">
        <f t="shared" si="917"/>
        <v>5.3732468123861565E-3</v>
      </c>
      <c r="R4658" s="210">
        <f t="shared" si="923"/>
        <v>5.6675656389893678E-3</v>
      </c>
    </row>
    <row r="4659" spans="1:18" x14ac:dyDescent="0.2">
      <c r="A4659" s="146">
        <v>4655</v>
      </c>
      <c r="B4659" s="146">
        <v>23</v>
      </c>
      <c r="C4659" s="146" t="s">
        <v>879</v>
      </c>
      <c r="D4659" s="162">
        <v>16.3</v>
      </c>
      <c r="E4659" s="162">
        <v>0</v>
      </c>
      <c r="F4659" s="208">
        <f t="shared" si="918"/>
        <v>0</v>
      </c>
      <c r="G4659" s="208">
        <f t="shared" si="914"/>
        <v>0</v>
      </c>
      <c r="H4659" s="162">
        <f t="shared" si="919"/>
        <v>16.3</v>
      </c>
      <c r="I4659" s="209" t="str">
        <f t="shared" si="925"/>
        <v>S</v>
      </c>
      <c r="J4659" s="209" t="s">
        <v>7731</v>
      </c>
      <c r="K4659" s="210">
        <v>6.8874056860745395E-2</v>
      </c>
      <c r="L4659" s="162">
        <f t="shared" si="920"/>
        <v>0</v>
      </c>
      <c r="M4659" s="162">
        <f t="shared" si="915"/>
        <v>0</v>
      </c>
      <c r="N4659" s="210">
        <f t="shared" si="921"/>
        <v>8.1917682806750547E-2</v>
      </c>
      <c r="O4659" s="162">
        <f t="shared" si="922"/>
        <v>0</v>
      </c>
      <c r="P4659" s="162">
        <f t="shared" si="916"/>
        <v>0</v>
      </c>
      <c r="Q4659" s="210">
        <f t="shared" si="917"/>
        <v>5.3732468123861565E-3</v>
      </c>
      <c r="R4659" s="210">
        <f t="shared" si="923"/>
        <v>2.128294920019317E-2</v>
      </c>
    </row>
    <row r="4660" spans="1:18" x14ac:dyDescent="0.2">
      <c r="A4660" s="146">
        <v>4656</v>
      </c>
      <c r="B4660" s="146">
        <v>24</v>
      </c>
      <c r="C4660" s="146" t="s">
        <v>879</v>
      </c>
      <c r="D4660" s="162">
        <v>16.2</v>
      </c>
      <c r="E4660" s="162">
        <v>0</v>
      </c>
      <c r="F4660" s="208">
        <f t="shared" si="918"/>
        <v>0</v>
      </c>
      <c r="G4660" s="208">
        <f t="shared" si="914"/>
        <v>0</v>
      </c>
      <c r="H4660" s="162">
        <f t="shared" si="919"/>
        <v>16.2</v>
      </c>
      <c r="I4660" s="209" t="str">
        <f t="shared" si="925"/>
        <v>S</v>
      </c>
      <c r="J4660" s="209" t="s">
        <v>7731</v>
      </c>
      <c r="K4660" s="210">
        <v>0</v>
      </c>
      <c r="L4660" s="162">
        <f t="shared" si="920"/>
        <v>0</v>
      </c>
      <c r="M4660" s="162">
        <f t="shared" si="915"/>
        <v>0</v>
      </c>
      <c r="N4660" s="210">
        <f t="shared" si="921"/>
        <v>6.0634733606557377E-2</v>
      </c>
      <c r="O4660" s="162">
        <f t="shared" si="922"/>
        <v>0</v>
      </c>
      <c r="P4660" s="162">
        <f t="shared" si="916"/>
        <v>0</v>
      </c>
      <c r="Q4660" s="210">
        <f t="shared" si="917"/>
        <v>5.3732468123861565E-3</v>
      </c>
      <c r="R4660" s="210">
        <f t="shared" si="923"/>
        <v>0</v>
      </c>
    </row>
    <row r="4661" spans="1:18" x14ac:dyDescent="0.2">
      <c r="A4661" s="146">
        <v>4657</v>
      </c>
      <c r="B4661" s="146">
        <v>1</v>
      </c>
      <c r="C4661" s="146" t="s">
        <v>879</v>
      </c>
      <c r="D4661" s="162">
        <v>16</v>
      </c>
      <c r="E4661" s="162">
        <v>0</v>
      </c>
      <c r="F4661" s="208">
        <f t="shared" si="918"/>
        <v>0</v>
      </c>
      <c r="G4661" s="208">
        <f t="shared" si="914"/>
        <v>0</v>
      </c>
      <c r="H4661" s="162">
        <f t="shared" si="919"/>
        <v>16</v>
      </c>
      <c r="I4661" s="209" t="str">
        <f>IF(AVERAGE(H4661:H4684)&gt;15,"S",IF(AVERAGE(H4661:H4684)&lt;5,"W","Ü"))</f>
        <v>S</v>
      </c>
      <c r="J4661" s="209" t="s">
        <v>7731</v>
      </c>
      <c r="K4661" s="210">
        <v>1.6809008365835574E-4</v>
      </c>
      <c r="L4661" s="162">
        <f t="shared" si="920"/>
        <v>0</v>
      </c>
      <c r="M4661" s="162">
        <f t="shared" si="915"/>
        <v>0</v>
      </c>
      <c r="N4661" s="210">
        <f t="shared" si="921"/>
        <v>6.0686675555015418E-2</v>
      </c>
      <c r="O4661" s="162">
        <f t="shared" si="922"/>
        <v>0</v>
      </c>
      <c r="P4661" s="162">
        <f t="shared" si="916"/>
        <v>0</v>
      </c>
      <c r="Q4661" s="210">
        <f t="shared" si="917"/>
        <v>5.3732468123861565E-3</v>
      </c>
      <c r="R4661" s="210">
        <f t="shared" si="923"/>
        <v>5.1941948458041065E-5</v>
      </c>
    </row>
    <row r="4662" spans="1:18" x14ac:dyDescent="0.2">
      <c r="A4662" s="146">
        <v>4658</v>
      </c>
      <c r="B4662" s="146">
        <v>2</v>
      </c>
      <c r="C4662" s="146" t="s">
        <v>879</v>
      </c>
      <c r="D4662" s="162">
        <v>16.100000000000001</v>
      </c>
      <c r="E4662" s="162">
        <v>0</v>
      </c>
      <c r="F4662" s="208">
        <f t="shared" si="918"/>
        <v>0</v>
      </c>
      <c r="G4662" s="208">
        <f t="shared" si="914"/>
        <v>0</v>
      </c>
      <c r="H4662" s="162">
        <f t="shared" si="919"/>
        <v>16.100000000000001</v>
      </c>
      <c r="I4662" s="209" t="str">
        <f>IF(I4661="S","S",IF(I4661="W","W","Ü"))</f>
        <v>S</v>
      </c>
      <c r="J4662" s="209" t="s">
        <v>7731</v>
      </c>
      <c r="K4662" s="210">
        <v>1.0627291674174604E-3</v>
      </c>
      <c r="L4662" s="162">
        <f t="shared" si="920"/>
        <v>0</v>
      </c>
      <c r="M4662" s="162">
        <f t="shared" si="915"/>
        <v>0</v>
      </c>
      <c r="N4662" s="210">
        <f t="shared" si="921"/>
        <v>6.0963130275994752E-2</v>
      </c>
      <c r="O4662" s="162">
        <f t="shared" si="922"/>
        <v>0</v>
      </c>
      <c r="P4662" s="162">
        <f t="shared" si="916"/>
        <v>0</v>
      </c>
      <c r="Q4662" s="210">
        <f t="shared" si="917"/>
        <v>5.3732468123861565E-3</v>
      </c>
      <c r="R4662" s="210">
        <f t="shared" si="923"/>
        <v>3.2839666943737522E-4</v>
      </c>
    </row>
    <row r="4663" spans="1:18" x14ac:dyDescent="0.2">
      <c r="A4663" s="146">
        <v>4659</v>
      </c>
      <c r="B4663" s="146">
        <v>3</v>
      </c>
      <c r="C4663" s="146" t="s">
        <v>879</v>
      </c>
      <c r="D4663" s="162">
        <v>16.3</v>
      </c>
      <c r="E4663" s="162">
        <v>0</v>
      </c>
      <c r="F4663" s="208">
        <f t="shared" si="918"/>
        <v>0</v>
      </c>
      <c r="G4663" s="208">
        <f t="shared" si="914"/>
        <v>0</v>
      </c>
      <c r="H4663" s="162">
        <f t="shared" si="919"/>
        <v>16.3</v>
      </c>
      <c r="I4663" s="209" t="str">
        <f t="shared" ref="I4663:I4684" si="926">IF(I4662="S","S",IF(I4662="W","W","Ü"))</f>
        <v>S</v>
      </c>
      <c r="J4663" s="209" t="s">
        <v>7731</v>
      </c>
      <c r="K4663" s="210">
        <v>5.129509595208039E-5</v>
      </c>
      <c r="L4663" s="162">
        <f t="shared" si="920"/>
        <v>0</v>
      </c>
      <c r="M4663" s="162">
        <f t="shared" si="915"/>
        <v>0</v>
      </c>
      <c r="N4663" s="210">
        <f t="shared" si="921"/>
        <v>6.0650584435899033E-2</v>
      </c>
      <c r="O4663" s="162">
        <f t="shared" si="922"/>
        <v>0</v>
      </c>
      <c r="P4663" s="162">
        <f t="shared" si="916"/>
        <v>0</v>
      </c>
      <c r="Q4663" s="210">
        <f t="shared" si="917"/>
        <v>5.3732468123861565E-3</v>
      </c>
      <c r="R4663" s="210">
        <f t="shared" si="923"/>
        <v>1.5850829341655659E-5</v>
      </c>
    </row>
    <row r="4664" spans="1:18" x14ac:dyDescent="0.2">
      <c r="A4664" s="146">
        <v>4660</v>
      </c>
      <c r="B4664" s="146">
        <v>4</v>
      </c>
      <c r="C4664" s="146" t="s">
        <v>879</v>
      </c>
      <c r="D4664" s="162">
        <v>15.9</v>
      </c>
      <c r="E4664" s="162">
        <v>0</v>
      </c>
      <c r="F4664" s="208">
        <f t="shared" si="918"/>
        <v>0</v>
      </c>
      <c r="G4664" s="208">
        <f t="shared" si="914"/>
        <v>0</v>
      </c>
      <c r="H4664" s="162">
        <f t="shared" si="919"/>
        <v>15.9</v>
      </c>
      <c r="I4664" s="209" t="str">
        <f t="shared" si="926"/>
        <v>S</v>
      </c>
      <c r="J4664" s="209" t="s">
        <v>7731</v>
      </c>
      <c r="K4664" s="210">
        <v>0</v>
      </c>
      <c r="L4664" s="162">
        <f t="shared" si="920"/>
        <v>0</v>
      </c>
      <c r="M4664" s="162">
        <f t="shared" si="915"/>
        <v>0</v>
      </c>
      <c r="N4664" s="210">
        <f t="shared" si="921"/>
        <v>6.0634733606557377E-2</v>
      </c>
      <c r="O4664" s="162">
        <f t="shared" si="922"/>
        <v>0</v>
      </c>
      <c r="P4664" s="162">
        <f t="shared" si="916"/>
        <v>0</v>
      </c>
      <c r="Q4664" s="210">
        <f t="shared" si="917"/>
        <v>5.3732468123861565E-3</v>
      </c>
      <c r="R4664" s="210">
        <f t="shared" si="923"/>
        <v>0</v>
      </c>
    </row>
    <row r="4665" spans="1:18" x14ac:dyDescent="0.2">
      <c r="A4665" s="146">
        <v>4661</v>
      </c>
      <c r="B4665" s="146">
        <v>5</v>
      </c>
      <c r="C4665" s="146" t="s">
        <v>879</v>
      </c>
      <c r="D4665" s="162">
        <v>15.9</v>
      </c>
      <c r="E4665" s="162">
        <v>55.131966419528943</v>
      </c>
      <c r="F4665" s="208">
        <f t="shared" si="918"/>
        <v>51.6255733552469</v>
      </c>
      <c r="G4665" s="208">
        <f t="shared" si="914"/>
        <v>2.8783884720340443E-2</v>
      </c>
      <c r="H4665" s="162">
        <f t="shared" si="919"/>
        <v>15.928783884720341</v>
      </c>
      <c r="I4665" s="209" t="str">
        <f t="shared" si="926"/>
        <v>S</v>
      </c>
      <c r="J4665" s="209" t="s">
        <v>7731</v>
      </c>
      <c r="K4665" s="210">
        <v>0</v>
      </c>
      <c r="L4665" s="162">
        <f t="shared" si="920"/>
        <v>0</v>
      </c>
      <c r="M4665" s="162">
        <f t="shared" si="915"/>
        <v>0</v>
      </c>
      <c r="N4665" s="210">
        <f t="shared" si="921"/>
        <v>6.0634733606557377E-2</v>
      </c>
      <c r="O4665" s="162">
        <f t="shared" si="922"/>
        <v>0</v>
      </c>
      <c r="P4665" s="162">
        <f t="shared" si="916"/>
        <v>0</v>
      </c>
      <c r="Q4665" s="210">
        <f t="shared" si="917"/>
        <v>5.3732468123861565E-3</v>
      </c>
      <c r="R4665" s="210">
        <f t="shared" si="923"/>
        <v>0</v>
      </c>
    </row>
    <row r="4666" spans="1:18" x14ac:dyDescent="0.2">
      <c r="A4666" s="146">
        <v>4662</v>
      </c>
      <c r="B4666" s="146">
        <v>6</v>
      </c>
      <c r="C4666" s="146" t="s">
        <v>879</v>
      </c>
      <c r="D4666" s="162">
        <v>15.9</v>
      </c>
      <c r="E4666" s="162">
        <v>703.35023826126326</v>
      </c>
      <c r="F4666" s="208">
        <f t="shared" si="918"/>
        <v>658.61716310784698</v>
      </c>
      <c r="G4666" s="208">
        <f t="shared" si="914"/>
        <v>0.36721258991707056</v>
      </c>
      <c r="H4666" s="162">
        <f t="shared" si="919"/>
        <v>16.267212589917072</v>
      </c>
      <c r="I4666" s="209" t="str">
        <f t="shared" si="926"/>
        <v>S</v>
      </c>
      <c r="J4666" s="209" t="s">
        <v>7731</v>
      </c>
      <c r="K4666" s="210">
        <v>2.2475801209669889E-3</v>
      </c>
      <c r="L4666" s="162">
        <f t="shared" si="920"/>
        <v>0</v>
      </c>
      <c r="M4666" s="162">
        <f t="shared" si="915"/>
        <v>0</v>
      </c>
      <c r="N4666" s="210">
        <f t="shared" si="921"/>
        <v>6.1329264112210922E-2</v>
      </c>
      <c r="O4666" s="162">
        <f t="shared" si="922"/>
        <v>0</v>
      </c>
      <c r="P4666" s="162">
        <f t="shared" si="916"/>
        <v>0</v>
      </c>
      <c r="Q4666" s="210">
        <f t="shared" si="917"/>
        <v>5.3732468123861565E-3</v>
      </c>
      <c r="R4666" s="210">
        <f t="shared" si="923"/>
        <v>6.9453050565354557E-4</v>
      </c>
    </row>
    <row r="4667" spans="1:18" x14ac:dyDescent="0.2">
      <c r="A4667" s="146">
        <v>4663</v>
      </c>
      <c r="B4667" s="146">
        <v>7</v>
      </c>
      <c r="C4667" s="146" t="s">
        <v>879</v>
      </c>
      <c r="D4667" s="162">
        <v>16.2</v>
      </c>
      <c r="E4667" s="162">
        <v>2428.869409482581</v>
      </c>
      <c r="F4667" s="208">
        <f t="shared" si="918"/>
        <v>2271.4786717481097</v>
      </c>
      <c r="G4667" s="208">
        <f t="shared" si="914"/>
        <v>1.2664649704208002</v>
      </c>
      <c r="H4667" s="162">
        <f t="shared" si="919"/>
        <v>17.466464970420798</v>
      </c>
      <c r="I4667" s="209" t="str">
        <f t="shared" si="926"/>
        <v>S</v>
      </c>
      <c r="J4667" s="209" t="s">
        <v>7731</v>
      </c>
      <c r="K4667" s="210">
        <v>0.1696313040028852</v>
      </c>
      <c r="L4667" s="162">
        <f t="shared" si="920"/>
        <v>0</v>
      </c>
      <c r="M4667" s="162">
        <f t="shared" si="915"/>
        <v>0</v>
      </c>
      <c r="N4667" s="210">
        <f t="shared" si="921"/>
        <v>0.11305293852158663</v>
      </c>
      <c r="O4667" s="162">
        <f t="shared" si="922"/>
        <v>0</v>
      </c>
      <c r="P4667" s="162">
        <f t="shared" si="916"/>
        <v>0</v>
      </c>
      <c r="Q4667" s="210">
        <f t="shared" si="917"/>
        <v>5.3732468123861565E-3</v>
      </c>
      <c r="R4667" s="210">
        <f t="shared" si="923"/>
        <v>5.241820491502925E-2</v>
      </c>
    </row>
    <row r="4668" spans="1:18" x14ac:dyDescent="0.2">
      <c r="A4668" s="146">
        <v>4664</v>
      </c>
      <c r="B4668" s="146">
        <v>8</v>
      </c>
      <c r="C4668" s="146" t="s">
        <v>879</v>
      </c>
      <c r="D4668" s="162">
        <v>16.3</v>
      </c>
      <c r="E4668" s="162">
        <v>4550.893228084753</v>
      </c>
      <c r="F4668" s="208">
        <f t="shared" si="918"/>
        <v>4254.1749896136271</v>
      </c>
      <c r="G4668" s="208">
        <f t="shared" si="914"/>
        <v>2.3719190804638086</v>
      </c>
      <c r="H4668" s="162">
        <f t="shared" si="919"/>
        <v>18.671919080463809</v>
      </c>
      <c r="I4668" s="209" t="str">
        <f t="shared" si="926"/>
        <v>S</v>
      </c>
      <c r="J4668" s="209" t="s">
        <v>7731</v>
      </c>
      <c r="K4668" s="210">
        <v>3.7725964762110445E-2</v>
      </c>
      <c r="L4668" s="162">
        <f t="shared" si="920"/>
        <v>0</v>
      </c>
      <c r="M4668" s="162">
        <f t="shared" si="915"/>
        <v>0</v>
      </c>
      <c r="N4668" s="210">
        <f t="shared" si="921"/>
        <v>7.2292530869519186E-2</v>
      </c>
      <c r="O4668" s="162">
        <f t="shared" si="922"/>
        <v>0</v>
      </c>
      <c r="P4668" s="162">
        <f t="shared" si="916"/>
        <v>0</v>
      </c>
      <c r="Q4668" s="210">
        <f t="shared" si="917"/>
        <v>5.3732468123861565E-3</v>
      </c>
      <c r="R4668" s="210">
        <f t="shared" si="923"/>
        <v>1.165779726296181E-2</v>
      </c>
    </row>
    <row r="4669" spans="1:18" x14ac:dyDescent="0.2">
      <c r="A4669" s="146">
        <v>4665</v>
      </c>
      <c r="B4669" s="146">
        <v>9</v>
      </c>
      <c r="C4669" s="146" t="s">
        <v>879</v>
      </c>
      <c r="D4669" s="162">
        <v>17.100000000000001</v>
      </c>
      <c r="E4669" s="162">
        <v>6813.2529612093622</v>
      </c>
      <c r="F4669" s="208">
        <f t="shared" si="918"/>
        <v>6347.2264586626416</v>
      </c>
      <c r="G4669" s="208">
        <f t="shared" si="914"/>
        <v>3.5389018040120597</v>
      </c>
      <c r="H4669" s="162">
        <f t="shared" si="919"/>
        <v>20.638901804012061</v>
      </c>
      <c r="I4669" s="209" t="str">
        <f t="shared" si="926"/>
        <v>S</v>
      </c>
      <c r="J4669" s="209" t="s">
        <v>7731</v>
      </c>
      <c r="K4669" s="210">
        <v>0.1254103278861449</v>
      </c>
      <c r="L4669" s="162">
        <f t="shared" si="920"/>
        <v>0</v>
      </c>
      <c r="M4669" s="162">
        <f t="shared" si="915"/>
        <v>0</v>
      </c>
      <c r="N4669" s="210">
        <f t="shared" si="921"/>
        <v>9.9388101118753944E-2</v>
      </c>
      <c r="O4669" s="162">
        <f t="shared" si="922"/>
        <v>0</v>
      </c>
      <c r="P4669" s="162">
        <f t="shared" si="916"/>
        <v>0</v>
      </c>
      <c r="Q4669" s="210">
        <f t="shared" si="917"/>
        <v>5.3732468123861565E-3</v>
      </c>
      <c r="R4669" s="210">
        <f t="shared" si="923"/>
        <v>3.8753367512196567E-2</v>
      </c>
    </row>
    <row r="4670" spans="1:18" x14ac:dyDescent="0.2">
      <c r="A4670" s="146">
        <v>4666</v>
      </c>
      <c r="B4670" s="146">
        <v>10</v>
      </c>
      <c r="C4670" s="146" t="s">
        <v>879</v>
      </c>
      <c r="D4670" s="162">
        <v>18.3</v>
      </c>
      <c r="E4670" s="162">
        <v>9075.0558057842791</v>
      </c>
      <c r="F4670" s="208">
        <f t="shared" si="918"/>
        <v>8410.7617208008687</v>
      </c>
      <c r="G4670" s="208">
        <f t="shared" si="914"/>
        <v>4.6894277399280337</v>
      </c>
      <c r="H4670" s="162">
        <f t="shared" si="919"/>
        <v>22.989427739928033</v>
      </c>
      <c r="I4670" s="209" t="str">
        <f t="shared" si="926"/>
        <v>S</v>
      </c>
      <c r="J4670" s="209" t="s">
        <v>7731</v>
      </c>
      <c r="K4670" s="210">
        <v>0.1324196712221096</v>
      </c>
      <c r="L4670" s="162">
        <f t="shared" si="920"/>
        <v>0</v>
      </c>
      <c r="M4670" s="162">
        <f t="shared" si="915"/>
        <v>0</v>
      </c>
      <c r="N4670" s="210">
        <f t="shared" si="921"/>
        <v>0.10155407630513902</v>
      </c>
      <c r="O4670" s="162">
        <f t="shared" si="922"/>
        <v>0</v>
      </c>
      <c r="P4670" s="162">
        <f t="shared" si="916"/>
        <v>0</v>
      </c>
      <c r="Q4670" s="210">
        <f t="shared" si="917"/>
        <v>5.3732468123861565E-3</v>
      </c>
      <c r="R4670" s="210">
        <f t="shared" si="923"/>
        <v>4.0919342698581641E-2</v>
      </c>
    </row>
    <row r="4671" spans="1:18" x14ac:dyDescent="0.2">
      <c r="A4671" s="146">
        <v>4667</v>
      </c>
      <c r="B4671" s="146">
        <v>11</v>
      </c>
      <c r="C4671" s="146" t="s">
        <v>879</v>
      </c>
      <c r="D4671" s="162">
        <v>19.100000000000001</v>
      </c>
      <c r="E4671" s="162">
        <v>10947.871998399187</v>
      </c>
      <c r="F4671" s="208">
        <f t="shared" si="918"/>
        <v>10111.454577721488</v>
      </c>
      <c r="G4671" s="208">
        <f t="shared" si="914"/>
        <v>5.6376505674297519</v>
      </c>
      <c r="H4671" s="162">
        <f t="shared" si="919"/>
        <v>24.737650567429753</v>
      </c>
      <c r="I4671" s="209" t="str">
        <f t="shared" si="926"/>
        <v>S</v>
      </c>
      <c r="J4671" s="209" t="s">
        <v>7731</v>
      </c>
      <c r="K4671" s="210">
        <v>1.0871009142890513E-2</v>
      </c>
      <c r="L4671" s="162">
        <f t="shared" si="920"/>
        <v>0</v>
      </c>
      <c r="M4671" s="162">
        <f t="shared" si="915"/>
        <v>0</v>
      </c>
      <c r="N4671" s="210">
        <f t="shared" si="921"/>
        <v>6.3994012061880101E-2</v>
      </c>
      <c r="O4671" s="162">
        <f t="shared" si="922"/>
        <v>0</v>
      </c>
      <c r="P4671" s="162">
        <f t="shared" si="916"/>
        <v>0</v>
      </c>
      <c r="Q4671" s="210">
        <f t="shared" si="917"/>
        <v>5.3732468123861565E-3</v>
      </c>
      <c r="R4671" s="210">
        <f t="shared" si="923"/>
        <v>3.3592784553227242E-3</v>
      </c>
    </row>
    <row r="4672" spans="1:18" x14ac:dyDescent="0.2">
      <c r="A4672" s="146">
        <v>4668</v>
      </c>
      <c r="B4672" s="146">
        <v>12</v>
      </c>
      <c r="C4672" s="146" t="s">
        <v>879</v>
      </c>
      <c r="D4672" s="162">
        <v>19.399999999999999</v>
      </c>
      <c r="E4672" s="162">
        <v>12368.494688664019</v>
      </c>
      <c r="F4672" s="208">
        <f t="shared" si="918"/>
        <v>11408.699500823692</v>
      </c>
      <c r="G4672" s="208">
        <f t="shared" si="914"/>
        <v>6.3609306376321246</v>
      </c>
      <c r="H4672" s="162">
        <f t="shared" si="919"/>
        <v>25.760930637632121</v>
      </c>
      <c r="I4672" s="209" t="str">
        <f t="shared" si="926"/>
        <v>S</v>
      </c>
      <c r="J4672" s="209" t="s">
        <v>7731</v>
      </c>
      <c r="K4672" s="210">
        <v>0.10417659139089416</v>
      </c>
      <c r="L4672" s="162">
        <f t="shared" si="920"/>
        <v>0</v>
      </c>
      <c r="M4672" s="162">
        <f t="shared" si="915"/>
        <v>0</v>
      </c>
      <c r="N4672" s="210">
        <f t="shared" si="921"/>
        <v>9.2826609669623444E-2</v>
      </c>
      <c r="O4672" s="162">
        <f t="shared" si="922"/>
        <v>0</v>
      </c>
      <c r="P4672" s="162">
        <f t="shared" si="916"/>
        <v>0</v>
      </c>
      <c r="Q4672" s="210">
        <f t="shared" si="917"/>
        <v>5.3732468123861565E-3</v>
      </c>
      <c r="R4672" s="210">
        <f t="shared" si="923"/>
        <v>3.2191876063066067E-2</v>
      </c>
    </row>
    <row r="4673" spans="1:18" x14ac:dyDescent="0.2">
      <c r="A4673" s="146">
        <v>4669</v>
      </c>
      <c r="B4673" s="146">
        <v>13</v>
      </c>
      <c r="C4673" s="146" t="s">
        <v>879</v>
      </c>
      <c r="D4673" s="162">
        <v>19.7</v>
      </c>
      <c r="E4673" s="162">
        <v>13793.015598776696</v>
      </c>
      <c r="F4673" s="208">
        <f t="shared" si="918"/>
        <v>12706.125969593093</v>
      </c>
      <c r="G4673" s="208">
        <f t="shared" si="914"/>
        <v>7.0843119287840475</v>
      </c>
      <c r="H4673" s="162">
        <f t="shared" si="919"/>
        <v>26.784311928784046</v>
      </c>
      <c r="I4673" s="209" t="str">
        <f t="shared" si="926"/>
        <v>S</v>
      </c>
      <c r="J4673" s="209" t="s">
        <v>7731</v>
      </c>
      <c r="K4673" s="210">
        <v>0</v>
      </c>
      <c r="L4673" s="162">
        <f t="shared" si="920"/>
        <v>0</v>
      </c>
      <c r="M4673" s="162">
        <f t="shared" si="915"/>
        <v>0</v>
      </c>
      <c r="N4673" s="210">
        <f t="shared" si="921"/>
        <v>6.0634733606557377E-2</v>
      </c>
      <c r="O4673" s="162">
        <f t="shared" si="922"/>
        <v>0</v>
      </c>
      <c r="P4673" s="162">
        <f t="shared" si="916"/>
        <v>0.78431192878404588</v>
      </c>
      <c r="Q4673" s="210">
        <f t="shared" si="917"/>
        <v>6.7205112250251836E-3</v>
      </c>
      <c r="R4673" s="210">
        <f t="shared" si="923"/>
        <v>0</v>
      </c>
    </row>
    <row r="4674" spans="1:18" x14ac:dyDescent="0.2">
      <c r="A4674" s="146">
        <v>4670</v>
      </c>
      <c r="B4674" s="146">
        <v>14</v>
      </c>
      <c r="C4674" s="146" t="s">
        <v>879</v>
      </c>
      <c r="D4674" s="162">
        <v>21.3</v>
      </c>
      <c r="E4674" s="162">
        <v>14558.737354603487</v>
      </c>
      <c r="F4674" s="208">
        <f t="shared" si="918"/>
        <v>13318.33293199127</v>
      </c>
      <c r="G4674" s="208">
        <f t="shared" si="914"/>
        <v>7.425648469676295</v>
      </c>
      <c r="H4674" s="162">
        <f t="shared" si="919"/>
        <v>28.725648469676294</v>
      </c>
      <c r="I4674" s="209" t="str">
        <f t="shared" si="926"/>
        <v>S</v>
      </c>
      <c r="J4674" s="209" t="s">
        <v>7731</v>
      </c>
      <c r="K4674" s="210">
        <v>3.0535049939064058E-3</v>
      </c>
      <c r="L4674" s="162">
        <f t="shared" si="920"/>
        <v>0</v>
      </c>
      <c r="M4674" s="162">
        <f t="shared" si="915"/>
        <v>0</v>
      </c>
      <c r="N4674" s="210">
        <f t="shared" si="921"/>
        <v>6.1578305027059625E-2</v>
      </c>
      <c r="O4674" s="162">
        <f t="shared" si="922"/>
        <v>0</v>
      </c>
      <c r="P4674" s="162">
        <f t="shared" si="916"/>
        <v>2.7256484696762939</v>
      </c>
      <c r="Q4674" s="210">
        <f t="shared" si="917"/>
        <v>1.0055273248286506E-2</v>
      </c>
      <c r="R4674" s="210">
        <f t="shared" si="923"/>
        <v>9.4357142050224829E-4</v>
      </c>
    </row>
    <row r="4675" spans="1:18" x14ac:dyDescent="0.2">
      <c r="A4675" s="146">
        <v>4671</v>
      </c>
      <c r="B4675" s="146">
        <v>15</v>
      </c>
      <c r="C4675" s="146" t="s">
        <v>879</v>
      </c>
      <c r="D4675" s="162">
        <v>22.5</v>
      </c>
      <c r="E4675" s="162">
        <v>13911.354415586291</v>
      </c>
      <c r="F4675" s="208">
        <f t="shared" si="918"/>
        <v>12659.332518183524</v>
      </c>
      <c r="G4675" s="208">
        <f t="shared" si="914"/>
        <v>7.058222197987809</v>
      </c>
      <c r="H4675" s="162">
        <f t="shared" si="919"/>
        <v>29.55822219798781</v>
      </c>
      <c r="I4675" s="209" t="str">
        <f t="shared" si="926"/>
        <v>S</v>
      </c>
      <c r="J4675" s="209" t="s">
        <v>7731</v>
      </c>
      <c r="K4675" s="210">
        <v>5.1069529055778294E-3</v>
      </c>
      <c r="L4675" s="162">
        <f t="shared" si="920"/>
        <v>0</v>
      </c>
      <c r="M4675" s="162">
        <f t="shared" si="915"/>
        <v>0</v>
      </c>
      <c r="N4675" s="210">
        <f t="shared" si="921"/>
        <v>6.221284624012783E-2</v>
      </c>
      <c r="O4675" s="162">
        <f t="shared" si="922"/>
        <v>0</v>
      </c>
      <c r="P4675" s="162">
        <f t="shared" si="916"/>
        <v>3.5582221979878099</v>
      </c>
      <c r="Q4675" s="210">
        <f t="shared" si="917"/>
        <v>1.1485440142204997E-2</v>
      </c>
      <c r="R4675" s="210">
        <f t="shared" si="923"/>
        <v>1.5781126335704526E-3</v>
      </c>
    </row>
    <row r="4676" spans="1:18" x14ac:dyDescent="0.2">
      <c r="A4676" s="146">
        <v>4672</v>
      </c>
      <c r="B4676" s="146">
        <v>16</v>
      </c>
      <c r="C4676" s="146" t="s">
        <v>879</v>
      </c>
      <c r="D4676" s="162">
        <v>22.6</v>
      </c>
      <c r="E4676" s="162">
        <v>12092.556412291528</v>
      </c>
      <c r="F4676" s="208">
        <f t="shared" si="918"/>
        <v>10999.389312620373</v>
      </c>
      <c r="G4676" s="208">
        <f t="shared" si="914"/>
        <v>6.1327193751433997</v>
      </c>
      <c r="H4676" s="162">
        <f t="shared" si="919"/>
        <v>28.7327193751434</v>
      </c>
      <c r="I4676" s="209" t="str">
        <f t="shared" si="926"/>
        <v>S</v>
      </c>
      <c r="J4676" s="209" t="s">
        <v>7731</v>
      </c>
      <c r="K4676" s="210">
        <v>4.3146212330657137E-2</v>
      </c>
      <c r="L4676" s="162">
        <f t="shared" si="920"/>
        <v>0</v>
      </c>
      <c r="M4676" s="162">
        <f t="shared" si="915"/>
        <v>0</v>
      </c>
      <c r="N4676" s="210">
        <f t="shared" si="921"/>
        <v>7.3967455491530221E-2</v>
      </c>
      <c r="O4676" s="162">
        <f t="shared" si="922"/>
        <v>0</v>
      </c>
      <c r="P4676" s="162">
        <f t="shared" si="916"/>
        <v>2.7327193751434002</v>
      </c>
      <c r="Q4676" s="210">
        <f t="shared" si="917"/>
        <v>1.0067419409719671E-2</v>
      </c>
      <c r="R4676" s="210">
        <f t="shared" si="923"/>
        <v>1.3332721884972844E-2</v>
      </c>
    </row>
    <row r="4677" spans="1:18" x14ac:dyDescent="0.2">
      <c r="A4677" s="146">
        <v>4673</v>
      </c>
      <c r="B4677" s="146">
        <v>17</v>
      </c>
      <c r="C4677" s="146" t="s">
        <v>879</v>
      </c>
      <c r="D4677" s="162">
        <v>21</v>
      </c>
      <c r="E4677" s="162">
        <v>9643.6390150200277</v>
      </c>
      <c r="F4677" s="208">
        <f t="shared" si="918"/>
        <v>8833.5733377583456</v>
      </c>
      <c r="G4677" s="208">
        <f t="shared" ref="G4677:G4740" si="927">$Y$27*F4677</f>
        <v>4.925166736126279</v>
      </c>
      <c r="H4677" s="162">
        <f t="shared" si="919"/>
        <v>25.925166736126279</v>
      </c>
      <c r="I4677" s="209" t="str">
        <f t="shared" si="926"/>
        <v>S</v>
      </c>
      <c r="J4677" s="209" t="s">
        <v>7731</v>
      </c>
      <c r="K4677" s="210">
        <v>3.9426989059413664E-2</v>
      </c>
      <c r="L4677" s="162">
        <f t="shared" si="920"/>
        <v>0</v>
      </c>
      <c r="M4677" s="162">
        <f t="shared" ref="M4677:M4740" si="928">IF(H4677&gt;=$U$7,0,$U$7-H4677)</f>
        <v>0</v>
      </c>
      <c r="N4677" s="210">
        <f t="shared" si="921"/>
        <v>7.2818168756379781E-2</v>
      </c>
      <c r="O4677" s="162">
        <f t="shared" si="922"/>
        <v>0</v>
      </c>
      <c r="P4677" s="162">
        <f t="shared" ref="P4677:P4740" si="929">IF(H4677&lt;=$U$17,0,H4677-$U$17)</f>
        <v>0</v>
      </c>
      <c r="Q4677" s="210">
        <f t="shared" ref="Q4677:Q4740" si="930">$Y$17+P4677*$Y$18</f>
        <v>5.3732468123861565E-3</v>
      </c>
      <c r="R4677" s="210">
        <f t="shared" si="923"/>
        <v>1.2183435149822404E-2</v>
      </c>
    </row>
    <row r="4678" spans="1:18" x14ac:dyDescent="0.2">
      <c r="A4678" s="146">
        <v>4674</v>
      </c>
      <c r="B4678" s="146">
        <v>18</v>
      </c>
      <c r="C4678" s="146" t="s">
        <v>879</v>
      </c>
      <c r="D4678" s="162">
        <v>20.8</v>
      </c>
      <c r="E4678" s="162">
        <v>6132.7351534854797</v>
      </c>
      <c r="F4678" s="208">
        <f t="shared" ref="F4678:F4741" si="931">E4678*(1-0.004*D4678)</f>
        <v>5622.4915887154875</v>
      </c>
      <c r="G4678" s="208">
        <f t="shared" si="927"/>
        <v>3.1348252273545407</v>
      </c>
      <c r="H4678" s="162">
        <f t="shared" ref="H4678:H4741" si="932">D4678+G4678</f>
        <v>23.934825227354541</v>
      </c>
      <c r="I4678" s="209" t="str">
        <f t="shared" si="926"/>
        <v>S</v>
      </c>
      <c r="J4678" s="209" t="s">
        <v>7731</v>
      </c>
      <c r="K4678" s="210">
        <v>4.9896975772668562E-3</v>
      </c>
      <c r="L4678" s="162">
        <f t="shared" ref="L4678:L4741" si="933">IF(D4678&gt;=$U$7,0,$U$7-D4678)</f>
        <v>0</v>
      </c>
      <c r="M4678" s="162">
        <f t="shared" si="928"/>
        <v>0</v>
      </c>
      <c r="N4678" s="210">
        <f t="shared" ref="N4678:N4741" si="934">$Y$7*M4678+$Y$8+K4678*$Y$9</f>
        <v>6.2176612869978887E-2</v>
      </c>
      <c r="O4678" s="162">
        <f t="shared" ref="O4678:O4741" si="935">IF(D4678&lt;=$U$17,0,D4678-$U$17)</f>
        <v>0</v>
      </c>
      <c r="P4678" s="162">
        <f t="shared" si="929"/>
        <v>0</v>
      </c>
      <c r="Q4678" s="210">
        <f t="shared" si="930"/>
        <v>5.3732468123861565E-3</v>
      </c>
      <c r="R4678" s="210">
        <f t="shared" ref="R4678:R4741" si="936">N4678-$Y$8</f>
        <v>1.5418792634215098E-3</v>
      </c>
    </row>
    <row r="4679" spans="1:18" x14ac:dyDescent="0.2">
      <c r="A4679" s="146">
        <v>4675</v>
      </c>
      <c r="B4679" s="146">
        <v>19</v>
      </c>
      <c r="C4679" s="146" t="s">
        <v>879</v>
      </c>
      <c r="D4679" s="162">
        <v>20.8</v>
      </c>
      <c r="E4679" s="162">
        <v>2991.8837332214066</v>
      </c>
      <c r="F4679" s="208">
        <f t="shared" si="931"/>
        <v>2742.9590066173855</v>
      </c>
      <c r="G4679" s="208">
        <f t="shared" si="927"/>
        <v>1.5293392539352799</v>
      </c>
      <c r="H4679" s="162">
        <f t="shared" si="932"/>
        <v>22.329339253935281</v>
      </c>
      <c r="I4679" s="209" t="str">
        <f t="shared" si="926"/>
        <v>S</v>
      </c>
      <c r="J4679" s="209" t="s">
        <v>7731</v>
      </c>
      <c r="K4679" s="210">
        <v>8.7851401000596345E-3</v>
      </c>
      <c r="L4679" s="162">
        <f t="shared" si="933"/>
        <v>0</v>
      </c>
      <c r="M4679" s="162">
        <f t="shared" si="928"/>
        <v>0</v>
      </c>
      <c r="N4679" s="210">
        <f t="shared" si="934"/>
        <v>6.334945231180493E-2</v>
      </c>
      <c r="O4679" s="162">
        <f t="shared" si="935"/>
        <v>0</v>
      </c>
      <c r="P4679" s="162">
        <f t="shared" si="929"/>
        <v>0</v>
      </c>
      <c r="Q4679" s="210">
        <f t="shared" si="930"/>
        <v>5.3732468123861565E-3</v>
      </c>
      <c r="R4679" s="210">
        <f t="shared" si="936"/>
        <v>2.7147187052475527E-3</v>
      </c>
    </row>
    <row r="4680" spans="1:18" x14ac:dyDescent="0.2">
      <c r="A4680" s="146">
        <v>4676</v>
      </c>
      <c r="B4680" s="146">
        <v>20</v>
      </c>
      <c r="C4680" s="146" t="s">
        <v>879</v>
      </c>
      <c r="D4680" s="162">
        <v>19.3</v>
      </c>
      <c r="E4680" s="162">
        <v>822.52438789539644</v>
      </c>
      <c r="F4680" s="208">
        <f t="shared" si="931"/>
        <v>759.02550514987183</v>
      </c>
      <c r="G4680" s="208">
        <f t="shared" si="927"/>
        <v>0.42319535106551254</v>
      </c>
      <c r="H4680" s="162">
        <f t="shared" si="932"/>
        <v>19.723195351065513</v>
      </c>
      <c r="I4680" s="209" t="str">
        <f t="shared" si="926"/>
        <v>S</v>
      </c>
      <c r="J4680" s="209" t="s">
        <v>7731</v>
      </c>
      <c r="K4680" s="210">
        <v>7.6981246775971707E-2</v>
      </c>
      <c r="L4680" s="162">
        <f t="shared" si="933"/>
        <v>0</v>
      </c>
      <c r="M4680" s="162">
        <f t="shared" si="928"/>
        <v>0</v>
      </c>
      <c r="N4680" s="210">
        <f t="shared" si="934"/>
        <v>8.442290638419922E-2</v>
      </c>
      <c r="O4680" s="162">
        <f t="shared" si="935"/>
        <v>0</v>
      </c>
      <c r="P4680" s="162">
        <f t="shared" si="929"/>
        <v>0</v>
      </c>
      <c r="Q4680" s="210">
        <f t="shared" si="930"/>
        <v>5.3732468123861565E-3</v>
      </c>
      <c r="R4680" s="210">
        <f t="shared" si="936"/>
        <v>2.3788172777641843E-2</v>
      </c>
    </row>
    <row r="4681" spans="1:18" x14ac:dyDescent="0.2">
      <c r="A4681" s="146">
        <v>4677</v>
      </c>
      <c r="B4681" s="146">
        <v>21</v>
      </c>
      <c r="C4681" s="146" t="s">
        <v>879</v>
      </c>
      <c r="D4681" s="162">
        <v>18.7</v>
      </c>
      <c r="E4681" s="162">
        <v>49.006192372914619</v>
      </c>
      <c r="F4681" s="208">
        <f t="shared" si="931"/>
        <v>45.340529183420607</v>
      </c>
      <c r="G4681" s="208">
        <f t="shared" si="927"/>
        <v>2.5279652706117026E-2</v>
      </c>
      <c r="H4681" s="162">
        <f t="shared" si="932"/>
        <v>18.725279652706117</v>
      </c>
      <c r="I4681" s="209" t="str">
        <f t="shared" si="926"/>
        <v>S</v>
      </c>
      <c r="J4681" s="209" t="s">
        <v>7731</v>
      </c>
      <c r="K4681" s="210">
        <v>0.14753074614898781</v>
      </c>
      <c r="L4681" s="162">
        <f t="shared" si="933"/>
        <v>0</v>
      </c>
      <c r="M4681" s="162">
        <f t="shared" si="928"/>
        <v>0</v>
      </c>
      <c r="N4681" s="210">
        <f t="shared" si="934"/>
        <v>0.10622358837815822</v>
      </c>
      <c r="O4681" s="162">
        <f t="shared" si="935"/>
        <v>0</v>
      </c>
      <c r="P4681" s="162">
        <f t="shared" si="929"/>
        <v>0</v>
      </c>
      <c r="Q4681" s="210">
        <f t="shared" si="930"/>
        <v>5.3732468123861565E-3</v>
      </c>
      <c r="R4681" s="210">
        <f t="shared" si="936"/>
        <v>4.5588854771600844E-2</v>
      </c>
    </row>
    <row r="4682" spans="1:18" x14ac:dyDescent="0.2">
      <c r="A4682" s="146">
        <v>4678</v>
      </c>
      <c r="B4682" s="146">
        <v>22</v>
      </c>
      <c r="C4682" s="146" t="s">
        <v>879</v>
      </c>
      <c r="D4682" s="162">
        <v>18.2</v>
      </c>
      <c r="E4682" s="162">
        <v>0</v>
      </c>
      <c r="F4682" s="208">
        <f t="shared" si="931"/>
        <v>0</v>
      </c>
      <c r="G4682" s="208">
        <f t="shared" si="927"/>
        <v>0</v>
      </c>
      <c r="H4682" s="162">
        <f t="shared" si="932"/>
        <v>18.2</v>
      </c>
      <c r="I4682" s="209" t="str">
        <f t="shared" si="926"/>
        <v>S</v>
      </c>
      <c r="J4682" s="209" t="s">
        <v>7731</v>
      </c>
      <c r="K4682" s="210">
        <v>1.8340890372383983E-2</v>
      </c>
      <c r="L4682" s="162">
        <f t="shared" si="933"/>
        <v>0</v>
      </c>
      <c r="M4682" s="162">
        <f t="shared" si="928"/>
        <v>0</v>
      </c>
      <c r="N4682" s="210">
        <f t="shared" si="934"/>
        <v>6.6302299245546745E-2</v>
      </c>
      <c r="O4682" s="162">
        <f t="shared" si="935"/>
        <v>0</v>
      </c>
      <c r="P4682" s="162">
        <f t="shared" si="929"/>
        <v>0</v>
      </c>
      <c r="Q4682" s="210">
        <f t="shared" si="930"/>
        <v>5.3732468123861565E-3</v>
      </c>
      <c r="R4682" s="210">
        <f t="shared" si="936"/>
        <v>5.6675656389893678E-3</v>
      </c>
    </row>
    <row r="4683" spans="1:18" x14ac:dyDescent="0.2">
      <c r="A4683" s="146">
        <v>4679</v>
      </c>
      <c r="B4683" s="146">
        <v>23</v>
      </c>
      <c r="C4683" s="146" t="s">
        <v>879</v>
      </c>
      <c r="D4683" s="162">
        <v>16.8</v>
      </c>
      <c r="E4683" s="162">
        <v>0</v>
      </c>
      <c r="F4683" s="208">
        <f t="shared" si="931"/>
        <v>0</v>
      </c>
      <c r="G4683" s="208">
        <f t="shared" si="927"/>
        <v>0</v>
      </c>
      <c r="H4683" s="162">
        <f t="shared" si="932"/>
        <v>16.8</v>
      </c>
      <c r="I4683" s="209" t="str">
        <f t="shared" si="926"/>
        <v>S</v>
      </c>
      <c r="J4683" s="209" t="s">
        <v>7731</v>
      </c>
      <c r="K4683" s="210">
        <v>6.8874056860745395E-2</v>
      </c>
      <c r="L4683" s="162">
        <f t="shared" si="933"/>
        <v>0</v>
      </c>
      <c r="M4683" s="162">
        <f t="shared" si="928"/>
        <v>0</v>
      </c>
      <c r="N4683" s="210">
        <f t="shared" si="934"/>
        <v>8.1917682806750547E-2</v>
      </c>
      <c r="O4683" s="162">
        <f t="shared" si="935"/>
        <v>0</v>
      </c>
      <c r="P4683" s="162">
        <f t="shared" si="929"/>
        <v>0</v>
      </c>
      <c r="Q4683" s="210">
        <f t="shared" si="930"/>
        <v>5.3732468123861565E-3</v>
      </c>
      <c r="R4683" s="210">
        <f t="shared" si="936"/>
        <v>2.128294920019317E-2</v>
      </c>
    </row>
    <row r="4684" spans="1:18" x14ac:dyDescent="0.2">
      <c r="A4684" s="146">
        <v>4680</v>
      </c>
      <c r="B4684" s="146">
        <v>24</v>
      </c>
      <c r="C4684" s="146" t="s">
        <v>879</v>
      </c>
      <c r="D4684" s="162">
        <v>16.600000000000001</v>
      </c>
      <c r="E4684" s="162">
        <v>0</v>
      </c>
      <c r="F4684" s="208">
        <f t="shared" si="931"/>
        <v>0</v>
      </c>
      <c r="G4684" s="208">
        <f t="shared" si="927"/>
        <v>0</v>
      </c>
      <c r="H4684" s="162">
        <f t="shared" si="932"/>
        <v>16.600000000000001</v>
      </c>
      <c r="I4684" s="209" t="str">
        <f t="shared" si="926"/>
        <v>S</v>
      </c>
      <c r="J4684" s="209" t="s">
        <v>7731</v>
      </c>
      <c r="K4684" s="210">
        <v>0</v>
      </c>
      <c r="L4684" s="162">
        <f t="shared" si="933"/>
        <v>0</v>
      </c>
      <c r="M4684" s="162">
        <f t="shared" si="928"/>
        <v>0</v>
      </c>
      <c r="N4684" s="210">
        <f t="shared" si="934"/>
        <v>6.0634733606557377E-2</v>
      </c>
      <c r="O4684" s="162">
        <f t="shared" si="935"/>
        <v>0</v>
      </c>
      <c r="P4684" s="162">
        <f t="shared" si="929"/>
        <v>0</v>
      </c>
      <c r="Q4684" s="210">
        <f t="shared" si="930"/>
        <v>5.3732468123861565E-3</v>
      </c>
      <c r="R4684" s="210">
        <f t="shared" si="936"/>
        <v>0</v>
      </c>
    </row>
    <row r="4685" spans="1:18" x14ac:dyDescent="0.2">
      <c r="A4685" s="146">
        <v>4681</v>
      </c>
      <c r="B4685" s="146">
        <v>1</v>
      </c>
      <c r="C4685" s="146" t="s">
        <v>879</v>
      </c>
      <c r="D4685" s="162">
        <v>16.7</v>
      </c>
      <c r="E4685" s="162">
        <v>0</v>
      </c>
      <c r="F4685" s="208">
        <f t="shared" si="931"/>
        <v>0</v>
      </c>
      <c r="G4685" s="208">
        <f t="shared" si="927"/>
        <v>0</v>
      </c>
      <c r="H4685" s="162">
        <f t="shared" si="932"/>
        <v>16.7</v>
      </c>
      <c r="I4685" s="209" t="str">
        <f>IF(AVERAGE(H4685:H4708)&gt;15,"S",IF(AVERAGE(H4685:H4708)&lt;5,"W","Ü"))</f>
        <v>S</v>
      </c>
      <c r="J4685" s="209" t="s">
        <v>7731</v>
      </c>
      <c r="K4685" s="210">
        <v>1.6809008365835574E-4</v>
      </c>
      <c r="L4685" s="162">
        <f t="shared" si="933"/>
        <v>0</v>
      </c>
      <c r="M4685" s="162">
        <f t="shared" si="928"/>
        <v>0</v>
      </c>
      <c r="N4685" s="210">
        <f t="shared" si="934"/>
        <v>6.0686675555015418E-2</v>
      </c>
      <c r="O4685" s="162">
        <f t="shared" si="935"/>
        <v>0</v>
      </c>
      <c r="P4685" s="162">
        <f t="shared" si="929"/>
        <v>0</v>
      </c>
      <c r="Q4685" s="210">
        <f t="shared" si="930"/>
        <v>5.3732468123861565E-3</v>
      </c>
      <c r="R4685" s="210">
        <f t="shared" si="936"/>
        <v>5.1941948458041065E-5</v>
      </c>
    </row>
    <row r="4686" spans="1:18" x14ac:dyDescent="0.2">
      <c r="A4686" s="146">
        <v>4682</v>
      </c>
      <c r="B4686" s="146">
        <v>2</v>
      </c>
      <c r="C4686" s="146" t="s">
        <v>879</v>
      </c>
      <c r="D4686" s="162">
        <v>16.5</v>
      </c>
      <c r="E4686" s="162">
        <v>0</v>
      </c>
      <c r="F4686" s="208">
        <f t="shared" si="931"/>
        <v>0</v>
      </c>
      <c r="G4686" s="208">
        <f t="shared" si="927"/>
        <v>0</v>
      </c>
      <c r="H4686" s="162">
        <f t="shared" si="932"/>
        <v>16.5</v>
      </c>
      <c r="I4686" s="209" t="str">
        <f>IF(I4685="S","S",IF(I4685="W","W","Ü"))</f>
        <v>S</v>
      </c>
      <c r="J4686" s="209" t="s">
        <v>7731</v>
      </c>
      <c r="K4686" s="210">
        <v>1.0627291674174604E-3</v>
      </c>
      <c r="L4686" s="162">
        <f t="shared" si="933"/>
        <v>0</v>
      </c>
      <c r="M4686" s="162">
        <f t="shared" si="928"/>
        <v>0</v>
      </c>
      <c r="N4686" s="210">
        <f t="shared" si="934"/>
        <v>6.0963130275994752E-2</v>
      </c>
      <c r="O4686" s="162">
        <f t="shared" si="935"/>
        <v>0</v>
      </c>
      <c r="P4686" s="162">
        <f t="shared" si="929"/>
        <v>0</v>
      </c>
      <c r="Q4686" s="210">
        <f t="shared" si="930"/>
        <v>5.3732468123861565E-3</v>
      </c>
      <c r="R4686" s="210">
        <f t="shared" si="936"/>
        <v>3.2839666943737522E-4</v>
      </c>
    </row>
    <row r="4687" spans="1:18" x14ac:dyDescent="0.2">
      <c r="A4687" s="146">
        <v>4683</v>
      </c>
      <c r="B4687" s="146">
        <v>3</v>
      </c>
      <c r="C4687" s="146" t="s">
        <v>879</v>
      </c>
      <c r="D4687" s="162">
        <v>16.399999999999999</v>
      </c>
      <c r="E4687" s="162">
        <v>0</v>
      </c>
      <c r="F4687" s="208">
        <f t="shared" si="931"/>
        <v>0</v>
      </c>
      <c r="G4687" s="208">
        <f t="shared" si="927"/>
        <v>0</v>
      </c>
      <c r="H4687" s="162">
        <f t="shared" si="932"/>
        <v>16.399999999999999</v>
      </c>
      <c r="I4687" s="209" t="str">
        <f t="shared" ref="I4687:I4708" si="937">IF(I4686="S","S",IF(I4686="W","W","Ü"))</f>
        <v>S</v>
      </c>
      <c r="J4687" s="209" t="s">
        <v>7731</v>
      </c>
      <c r="K4687" s="210">
        <v>5.129509595208039E-5</v>
      </c>
      <c r="L4687" s="162">
        <f t="shared" si="933"/>
        <v>0</v>
      </c>
      <c r="M4687" s="162">
        <f t="shared" si="928"/>
        <v>0</v>
      </c>
      <c r="N4687" s="210">
        <f t="shared" si="934"/>
        <v>6.0650584435899033E-2</v>
      </c>
      <c r="O4687" s="162">
        <f t="shared" si="935"/>
        <v>0</v>
      </c>
      <c r="P4687" s="162">
        <f t="shared" si="929"/>
        <v>0</v>
      </c>
      <c r="Q4687" s="210">
        <f t="shared" si="930"/>
        <v>5.3732468123861565E-3</v>
      </c>
      <c r="R4687" s="210">
        <f t="shared" si="936"/>
        <v>1.5850829341655659E-5</v>
      </c>
    </row>
    <row r="4688" spans="1:18" x14ac:dyDescent="0.2">
      <c r="A4688" s="146">
        <v>4684</v>
      </c>
      <c r="B4688" s="146">
        <v>4</v>
      </c>
      <c r="C4688" s="146" t="s">
        <v>879</v>
      </c>
      <c r="D4688" s="162">
        <v>16</v>
      </c>
      <c r="E4688" s="162">
        <v>0</v>
      </c>
      <c r="F4688" s="208">
        <f t="shared" si="931"/>
        <v>0</v>
      </c>
      <c r="G4688" s="208">
        <f t="shared" si="927"/>
        <v>0</v>
      </c>
      <c r="H4688" s="162">
        <f t="shared" si="932"/>
        <v>16</v>
      </c>
      <c r="I4688" s="209" t="str">
        <f t="shared" si="937"/>
        <v>S</v>
      </c>
      <c r="J4688" s="209" t="s">
        <v>7731</v>
      </c>
      <c r="K4688" s="210">
        <v>0</v>
      </c>
      <c r="L4688" s="162">
        <f t="shared" si="933"/>
        <v>0</v>
      </c>
      <c r="M4688" s="162">
        <f t="shared" si="928"/>
        <v>0</v>
      </c>
      <c r="N4688" s="210">
        <f t="shared" si="934"/>
        <v>6.0634733606557377E-2</v>
      </c>
      <c r="O4688" s="162">
        <f t="shared" si="935"/>
        <v>0</v>
      </c>
      <c r="P4688" s="162">
        <f t="shared" si="929"/>
        <v>0</v>
      </c>
      <c r="Q4688" s="210">
        <f t="shared" si="930"/>
        <v>5.3732468123861565E-3</v>
      </c>
      <c r="R4688" s="210">
        <f t="shared" si="936"/>
        <v>0</v>
      </c>
    </row>
    <row r="4689" spans="1:18" x14ac:dyDescent="0.2">
      <c r="A4689" s="146">
        <v>4685</v>
      </c>
      <c r="B4689" s="146">
        <v>5</v>
      </c>
      <c r="C4689" s="146" t="s">
        <v>879</v>
      </c>
      <c r="D4689" s="162">
        <v>16</v>
      </c>
      <c r="E4689" s="162">
        <v>116.94659543536443</v>
      </c>
      <c r="F4689" s="208">
        <f t="shared" si="931"/>
        <v>109.4620133275011</v>
      </c>
      <c r="G4689" s="208">
        <f t="shared" si="927"/>
        <v>6.1030643692694966E-2</v>
      </c>
      <c r="H4689" s="162">
        <f t="shared" si="932"/>
        <v>16.061030643692696</v>
      </c>
      <c r="I4689" s="209" t="str">
        <f t="shared" si="937"/>
        <v>S</v>
      </c>
      <c r="J4689" s="209" t="s">
        <v>7731</v>
      </c>
      <c r="K4689" s="210">
        <v>0</v>
      </c>
      <c r="L4689" s="162">
        <f t="shared" si="933"/>
        <v>0</v>
      </c>
      <c r="M4689" s="162">
        <f t="shared" si="928"/>
        <v>0</v>
      </c>
      <c r="N4689" s="210">
        <f t="shared" si="934"/>
        <v>6.0634733606557377E-2</v>
      </c>
      <c r="O4689" s="162">
        <f t="shared" si="935"/>
        <v>0</v>
      </c>
      <c r="P4689" s="162">
        <f t="shared" si="929"/>
        <v>0</v>
      </c>
      <c r="Q4689" s="210">
        <f t="shared" si="930"/>
        <v>5.3732468123861565E-3</v>
      </c>
      <c r="R4689" s="210">
        <f t="shared" si="936"/>
        <v>0</v>
      </c>
    </row>
    <row r="4690" spans="1:18" x14ac:dyDescent="0.2">
      <c r="A4690" s="146">
        <v>4686</v>
      </c>
      <c r="B4690" s="146">
        <v>6</v>
      </c>
      <c r="C4690" s="146" t="s">
        <v>879</v>
      </c>
      <c r="D4690" s="162">
        <v>16.2</v>
      </c>
      <c r="E4690" s="162">
        <v>1285.2987726896242</v>
      </c>
      <c r="F4690" s="208">
        <f t="shared" si="931"/>
        <v>1202.0114122193365</v>
      </c>
      <c r="G4690" s="208">
        <f t="shared" si="927"/>
        <v>0.67018254080733841</v>
      </c>
      <c r="H4690" s="162">
        <f t="shared" si="932"/>
        <v>16.870182540807338</v>
      </c>
      <c r="I4690" s="209" t="str">
        <f t="shared" si="937"/>
        <v>S</v>
      </c>
      <c r="J4690" s="209" t="s">
        <v>7731</v>
      </c>
      <c r="K4690" s="210">
        <v>2.2475801209669889E-3</v>
      </c>
      <c r="L4690" s="162">
        <f t="shared" si="933"/>
        <v>0</v>
      </c>
      <c r="M4690" s="162">
        <f t="shared" si="928"/>
        <v>0</v>
      </c>
      <c r="N4690" s="210">
        <f t="shared" si="934"/>
        <v>6.1329264112210922E-2</v>
      </c>
      <c r="O4690" s="162">
        <f t="shared" si="935"/>
        <v>0</v>
      </c>
      <c r="P4690" s="162">
        <f t="shared" si="929"/>
        <v>0</v>
      </c>
      <c r="Q4690" s="210">
        <f t="shared" si="930"/>
        <v>5.3732468123861565E-3</v>
      </c>
      <c r="R4690" s="210">
        <f t="shared" si="936"/>
        <v>6.9453050565354557E-4</v>
      </c>
    </row>
    <row r="4691" spans="1:18" x14ac:dyDescent="0.2">
      <c r="A4691" s="146">
        <v>4687</v>
      </c>
      <c r="B4691" s="146">
        <v>7</v>
      </c>
      <c r="C4691" s="146" t="s">
        <v>879</v>
      </c>
      <c r="D4691" s="162">
        <v>16.399999999999999</v>
      </c>
      <c r="E4691" s="162">
        <v>4110.6728295530602</v>
      </c>
      <c r="F4691" s="208">
        <f t="shared" si="931"/>
        <v>3841.0126919343793</v>
      </c>
      <c r="G4691" s="208">
        <f t="shared" si="927"/>
        <v>2.1415600708823339</v>
      </c>
      <c r="H4691" s="162">
        <f t="shared" si="932"/>
        <v>18.541560070882333</v>
      </c>
      <c r="I4691" s="209" t="str">
        <f t="shared" si="937"/>
        <v>S</v>
      </c>
      <c r="J4691" s="209" t="s">
        <v>7731</v>
      </c>
      <c r="K4691" s="210">
        <v>0.1696313040028852</v>
      </c>
      <c r="L4691" s="162">
        <f t="shared" si="933"/>
        <v>0</v>
      </c>
      <c r="M4691" s="162">
        <f t="shared" si="928"/>
        <v>0</v>
      </c>
      <c r="N4691" s="210">
        <f t="shared" si="934"/>
        <v>0.11305293852158663</v>
      </c>
      <c r="O4691" s="162">
        <f t="shared" si="935"/>
        <v>0</v>
      </c>
      <c r="P4691" s="162">
        <f t="shared" si="929"/>
        <v>0</v>
      </c>
      <c r="Q4691" s="210">
        <f t="shared" si="930"/>
        <v>5.3732468123861565E-3</v>
      </c>
      <c r="R4691" s="210">
        <f t="shared" si="936"/>
        <v>5.241820491502925E-2</v>
      </c>
    </row>
    <row r="4692" spans="1:18" x14ac:dyDescent="0.2">
      <c r="A4692" s="146">
        <v>4688</v>
      </c>
      <c r="B4692" s="146">
        <v>8</v>
      </c>
      <c r="C4692" s="146" t="s">
        <v>879</v>
      </c>
      <c r="D4692" s="162">
        <v>17.3</v>
      </c>
      <c r="E4692" s="162">
        <v>8344.6964728629446</v>
      </c>
      <c r="F4692" s="208">
        <f t="shared" si="931"/>
        <v>7767.2434769408283</v>
      </c>
      <c r="G4692" s="208">
        <f t="shared" si="927"/>
        <v>4.3306335659777941</v>
      </c>
      <c r="H4692" s="162">
        <f t="shared" si="932"/>
        <v>21.630633565977796</v>
      </c>
      <c r="I4692" s="209" t="str">
        <f t="shared" si="937"/>
        <v>S</v>
      </c>
      <c r="J4692" s="209" t="s">
        <v>7731</v>
      </c>
      <c r="K4692" s="210">
        <v>3.7725964762110445E-2</v>
      </c>
      <c r="L4692" s="162">
        <f t="shared" si="933"/>
        <v>0</v>
      </c>
      <c r="M4692" s="162">
        <f t="shared" si="928"/>
        <v>0</v>
      </c>
      <c r="N4692" s="210">
        <f t="shared" si="934"/>
        <v>7.2292530869519186E-2</v>
      </c>
      <c r="O4692" s="162">
        <f t="shared" si="935"/>
        <v>0</v>
      </c>
      <c r="P4692" s="162">
        <f t="shared" si="929"/>
        <v>0</v>
      </c>
      <c r="Q4692" s="210">
        <f t="shared" si="930"/>
        <v>5.3732468123861565E-3</v>
      </c>
      <c r="R4692" s="210">
        <f t="shared" si="936"/>
        <v>1.165779726296181E-2</v>
      </c>
    </row>
    <row r="4693" spans="1:18" x14ac:dyDescent="0.2">
      <c r="A4693" s="146">
        <v>4689</v>
      </c>
      <c r="B4693" s="146">
        <v>9</v>
      </c>
      <c r="C4693" s="146" t="s">
        <v>879</v>
      </c>
      <c r="D4693" s="162">
        <v>18</v>
      </c>
      <c r="E4693" s="162">
        <v>13077.413812422205</v>
      </c>
      <c r="F4693" s="208">
        <f t="shared" si="931"/>
        <v>12135.840017927805</v>
      </c>
      <c r="G4693" s="208">
        <f t="shared" si="927"/>
        <v>6.7663484850193116</v>
      </c>
      <c r="H4693" s="162">
        <f t="shared" si="932"/>
        <v>24.766348485019311</v>
      </c>
      <c r="I4693" s="209" t="str">
        <f t="shared" si="937"/>
        <v>S</v>
      </c>
      <c r="J4693" s="209" t="s">
        <v>7731</v>
      </c>
      <c r="K4693" s="210">
        <v>0.1254103278861449</v>
      </c>
      <c r="L4693" s="162">
        <f t="shared" si="933"/>
        <v>0</v>
      </c>
      <c r="M4693" s="162">
        <f t="shared" si="928"/>
        <v>0</v>
      </c>
      <c r="N4693" s="210">
        <f t="shared" si="934"/>
        <v>9.9388101118753944E-2</v>
      </c>
      <c r="O4693" s="162">
        <f t="shared" si="935"/>
        <v>0</v>
      </c>
      <c r="P4693" s="162">
        <f t="shared" si="929"/>
        <v>0</v>
      </c>
      <c r="Q4693" s="210">
        <f t="shared" si="930"/>
        <v>5.3732468123861565E-3</v>
      </c>
      <c r="R4693" s="210">
        <f t="shared" si="936"/>
        <v>3.8753367512196567E-2</v>
      </c>
    </row>
    <row r="4694" spans="1:18" x14ac:dyDescent="0.2">
      <c r="A4694" s="146">
        <v>4690</v>
      </c>
      <c r="B4694" s="146">
        <v>10</v>
      </c>
      <c r="C4694" s="146" t="s">
        <v>879</v>
      </c>
      <c r="D4694" s="162">
        <v>19.899999999999999</v>
      </c>
      <c r="E4694" s="162">
        <v>17143.535557999887</v>
      </c>
      <c r="F4694" s="208">
        <f t="shared" si="931"/>
        <v>15778.910127583096</v>
      </c>
      <c r="G4694" s="208">
        <f t="shared" si="927"/>
        <v>8.7975454916435183</v>
      </c>
      <c r="H4694" s="162">
        <f t="shared" si="932"/>
        <v>28.697545491643517</v>
      </c>
      <c r="I4694" s="209" t="str">
        <f t="shared" si="937"/>
        <v>S</v>
      </c>
      <c r="J4694" s="209" t="s">
        <v>7731</v>
      </c>
      <c r="K4694" s="210">
        <v>0.1324196712221096</v>
      </c>
      <c r="L4694" s="162">
        <f t="shared" si="933"/>
        <v>0</v>
      </c>
      <c r="M4694" s="162">
        <f t="shared" si="928"/>
        <v>0</v>
      </c>
      <c r="N4694" s="210">
        <f t="shared" si="934"/>
        <v>0.10155407630513902</v>
      </c>
      <c r="O4694" s="162">
        <f t="shared" si="935"/>
        <v>0</v>
      </c>
      <c r="P4694" s="162">
        <f t="shared" si="929"/>
        <v>2.6975454916435169</v>
      </c>
      <c r="Q4694" s="210">
        <f t="shared" si="930"/>
        <v>1.0006998906403889E-2</v>
      </c>
      <c r="R4694" s="210">
        <f t="shared" si="936"/>
        <v>4.0919342698581641E-2</v>
      </c>
    </row>
    <row r="4695" spans="1:18" x14ac:dyDescent="0.2">
      <c r="A4695" s="146">
        <v>4691</v>
      </c>
      <c r="B4695" s="146">
        <v>11</v>
      </c>
      <c r="C4695" s="146" t="s">
        <v>879</v>
      </c>
      <c r="D4695" s="162">
        <v>20.7</v>
      </c>
      <c r="E4695" s="162">
        <v>19203.18785903653</v>
      </c>
      <c r="F4695" s="208">
        <f t="shared" si="931"/>
        <v>17613.163904308305</v>
      </c>
      <c r="G4695" s="208">
        <f t="shared" si="927"/>
        <v>9.8202353297553415</v>
      </c>
      <c r="H4695" s="162">
        <f t="shared" si="932"/>
        <v>30.520235329755341</v>
      </c>
      <c r="I4695" s="209" t="str">
        <f t="shared" si="937"/>
        <v>S</v>
      </c>
      <c r="J4695" s="209" t="s">
        <v>7731</v>
      </c>
      <c r="K4695" s="210">
        <v>1.0871009142890513E-2</v>
      </c>
      <c r="L4695" s="162">
        <f t="shared" si="933"/>
        <v>0</v>
      </c>
      <c r="M4695" s="162">
        <f t="shared" si="928"/>
        <v>0</v>
      </c>
      <c r="N4695" s="210">
        <f t="shared" si="934"/>
        <v>6.3994012061880101E-2</v>
      </c>
      <c r="O4695" s="162">
        <f t="shared" si="935"/>
        <v>0</v>
      </c>
      <c r="P4695" s="162">
        <f t="shared" si="929"/>
        <v>4.5202353297553408</v>
      </c>
      <c r="Q4695" s="210">
        <f t="shared" si="930"/>
        <v>1.313795365035882E-2</v>
      </c>
      <c r="R4695" s="210">
        <f t="shared" si="936"/>
        <v>3.3592784553227242E-3</v>
      </c>
    </row>
    <row r="4696" spans="1:18" x14ac:dyDescent="0.2">
      <c r="A4696" s="146">
        <v>4692</v>
      </c>
      <c r="B4696" s="146">
        <v>12</v>
      </c>
      <c r="C4696" s="146" t="s">
        <v>879</v>
      </c>
      <c r="D4696" s="162">
        <v>21.3</v>
      </c>
      <c r="E4696" s="162">
        <v>20029.053578230083</v>
      </c>
      <c r="F4696" s="208">
        <f t="shared" si="931"/>
        <v>18322.578213364883</v>
      </c>
      <c r="G4696" s="208">
        <f t="shared" si="927"/>
        <v>10.215769913949343</v>
      </c>
      <c r="H4696" s="162">
        <f t="shared" si="932"/>
        <v>31.515769913949342</v>
      </c>
      <c r="I4696" s="209" t="str">
        <f t="shared" si="937"/>
        <v>S</v>
      </c>
      <c r="J4696" s="209" t="s">
        <v>7731</v>
      </c>
      <c r="K4696" s="210">
        <v>0.10417659139089416</v>
      </c>
      <c r="L4696" s="162">
        <f t="shared" si="933"/>
        <v>0</v>
      </c>
      <c r="M4696" s="162">
        <f t="shared" si="928"/>
        <v>0</v>
      </c>
      <c r="N4696" s="210">
        <f t="shared" si="934"/>
        <v>9.2826609669623444E-2</v>
      </c>
      <c r="O4696" s="162">
        <f t="shared" si="935"/>
        <v>0</v>
      </c>
      <c r="P4696" s="162">
        <f t="shared" si="929"/>
        <v>5.5157699139493417</v>
      </c>
      <c r="Q4696" s="210">
        <f t="shared" si="930"/>
        <v>1.4848049171812084E-2</v>
      </c>
      <c r="R4696" s="210">
        <f t="shared" si="936"/>
        <v>3.2191876063066067E-2</v>
      </c>
    </row>
    <row r="4697" spans="1:18" x14ac:dyDescent="0.2">
      <c r="A4697" s="146">
        <v>4693</v>
      </c>
      <c r="B4697" s="146">
        <v>13</v>
      </c>
      <c r="C4697" s="146" t="s">
        <v>879</v>
      </c>
      <c r="D4697" s="162">
        <v>21.3</v>
      </c>
      <c r="E4697" s="162">
        <v>20553.085703490451</v>
      </c>
      <c r="F4697" s="208">
        <f t="shared" si="931"/>
        <v>18801.962801553065</v>
      </c>
      <c r="G4697" s="208">
        <f t="shared" si="927"/>
        <v>10.483051220990054</v>
      </c>
      <c r="H4697" s="162">
        <f t="shared" si="932"/>
        <v>31.783051220990053</v>
      </c>
      <c r="I4697" s="209" t="str">
        <f t="shared" si="937"/>
        <v>S</v>
      </c>
      <c r="J4697" s="209" t="s">
        <v>7731</v>
      </c>
      <c r="K4697" s="210">
        <v>0</v>
      </c>
      <c r="L4697" s="162">
        <f t="shared" si="933"/>
        <v>0</v>
      </c>
      <c r="M4697" s="162">
        <f t="shared" si="928"/>
        <v>0</v>
      </c>
      <c r="N4697" s="210">
        <f t="shared" si="934"/>
        <v>6.0634733606557377E-2</v>
      </c>
      <c r="O4697" s="162">
        <f t="shared" si="935"/>
        <v>0</v>
      </c>
      <c r="P4697" s="162">
        <f t="shared" si="929"/>
        <v>5.7830512209900533</v>
      </c>
      <c r="Q4697" s="210">
        <f t="shared" si="930"/>
        <v>1.5307175929832802E-2</v>
      </c>
      <c r="R4697" s="210">
        <f t="shared" si="936"/>
        <v>0</v>
      </c>
    </row>
    <row r="4698" spans="1:18" x14ac:dyDescent="0.2">
      <c r="A4698" s="146">
        <v>4694</v>
      </c>
      <c r="B4698" s="146">
        <v>14</v>
      </c>
      <c r="C4698" s="146" t="s">
        <v>879</v>
      </c>
      <c r="D4698" s="162">
        <v>21.6</v>
      </c>
      <c r="E4698" s="162">
        <v>20222.293904973278</v>
      </c>
      <c r="F4698" s="208">
        <f t="shared" si="931"/>
        <v>18475.087711583586</v>
      </c>
      <c r="G4698" s="208">
        <f t="shared" si="927"/>
        <v>10.300801721446701</v>
      </c>
      <c r="H4698" s="162">
        <f t="shared" si="932"/>
        <v>31.900801721446705</v>
      </c>
      <c r="I4698" s="209" t="str">
        <f t="shared" si="937"/>
        <v>S</v>
      </c>
      <c r="J4698" s="209" t="s">
        <v>7731</v>
      </c>
      <c r="K4698" s="210">
        <v>3.0535049939064058E-3</v>
      </c>
      <c r="L4698" s="162">
        <f t="shared" si="933"/>
        <v>0</v>
      </c>
      <c r="M4698" s="162">
        <f t="shared" si="928"/>
        <v>0</v>
      </c>
      <c r="N4698" s="210">
        <f t="shared" si="934"/>
        <v>6.1578305027059625E-2</v>
      </c>
      <c r="O4698" s="162">
        <f t="shared" si="935"/>
        <v>0</v>
      </c>
      <c r="P4698" s="162">
        <f t="shared" si="929"/>
        <v>5.9008017214467046</v>
      </c>
      <c r="Q4698" s="210">
        <f t="shared" si="930"/>
        <v>1.5509443743203472E-2</v>
      </c>
      <c r="R4698" s="210">
        <f t="shared" si="936"/>
        <v>9.4357142050224829E-4</v>
      </c>
    </row>
    <row r="4699" spans="1:18" x14ac:dyDescent="0.2">
      <c r="A4699" s="146">
        <v>4695</v>
      </c>
      <c r="B4699" s="146">
        <v>15</v>
      </c>
      <c r="C4699" s="146" t="s">
        <v>879</v>
      </c>
      <c r="D4699" s="162">
        <v>22.4</v>
      </c>
      <c r="E4699" s="162">
        <v>18534.643155131031</v>
      </c>
      <c r="F4699" s="208">
        <f t="shared" si="931"/>
        <v>16873.939128431291</v>
      </c>
      <c r="G4699" s="208">
        <f t="shared" si="927"/>
        <v>9.4080798930525571</v>
      </c>
      <c r="H4699" s="162">
        <f t="shared" si="932"/>
        <v>31.808079893052557</v>
      </c>
      <c r="I4699" s="209" t="str">
        <f t="shared" si="937"/>
        <v>S</v>
      </c>
      <c r="J4699" s="209" t="s">
        <v>7731</v>
      </c>
      <c r="K4699" s="210">
        <v>5.1069529055778294E-3</v>
      </c>
      <c r="L4699" s="162">
        <f t="shared" si="933"/>
        <v>0</v>
      </c>
      <c r="M4699" s="162">
        <f t="shared" si="928"/>
        <v>0</v>
      </c>
      <c r="N4699" s="210">
        <f t="shared" si="934"/>
        <v>6.221284624012783E-2</v>
      </c>
      <c r="O4699" s="162">
        <f t="shared" si="935"/>
        <v>0</v>
      </c>
      <c r="P4699" s="162">
        <f t="shared" si="929"/>
        <v>5.8080798930525575</v>
      </c>
      <c r="Q4699" s="210">
        <f t="shared" si="930"/>
        <v>1.5350169333258022E-2</v>
      </c>
      <c r="R4699" s="210">
        <f t="shared" si="936"/>
        <v>1.5781126335704526E-3</v>
      </c>
    </row>
    <row r="4700" spans="1:18" x14ac:dyDescent="0.2">
      <c r="A4700" s="146">
        <v>4696</v>
      </c>
      <c r="B4700" s="146">
        <v>16</v>
      </c>
      <c r="C4700" s="146" t="s">
        <v>879</v>
      </c>
      <c r="D4700" s="162">
        <v>22.4</v>
      </c>
      <c r="E4700" s="162">
        <v>15450.037478385872</v>
      </c>
      <c r="F4700" s="208">
        <f t="shared" si="931"/>
        <v>14065.714120322496</v>
      </c>
      <c r="G4700" s="208">
        <f t="shared" si="927"/>
        <v>7.8423515214573296</v>
      </c>
      <c r="H4700" s="162">
        <f t="shared" si="932"/>
        <v>30.24235152145733</v>
      </c>
      <c r="I4700" s="209" t="str">
        <f t="shared" si="937"/>
        <v>S</v>
      </c>
      <c r="J4700" s="209" t="s">
        <v>7731</v>
      </c>
      <c r="K4700" s="210">
        <v>4.3146212330657137E-2</v>
      </c>
      <c r="L4700" s="162">
        <f t="shared" si="933"/>
        <v>0</v>
      </c>
      <c r="M4700" s="162">
        <f t="shared" si="928"/>
        <v>0</v>
      </c>
      <c r="N4700" s="210">
        <f t="shared" si="934"/>
        <v>7.3967455491530221E-2</v>
      </c>
      <c r="O4700" s="162">
        <f t="shared" si="935"/>
        <v>0</v>
      </c>
      <c r="P4700" s="162">
        <f t="shared" si="929"/>
        <v>4.24235152145733</v>
      </c>
      <c r="Q4700" s="210">
        <f t="shared" si="930"/>
        <v>1.2660614275514759E-2</v>
      </c>
      <c r="R4700" s="210">
        <f t="shared" si="936"/>
        <v>1.3332721884972844E-2</v>
      </c>
    </row>
    <row r="4701" spans="1:18" x14ac:dyDescent="0.2">
      <c r="A4701" s="146">
        <v>4697</v>
      </c>
      <c r="B4701" s="146">
        <v>17</v>
      </c>
      <c r="C4701" s="146" t="s">
        <v>879</v>
      </c>
      <c r="D4701" s="162">
        <v>22</v>
      </c>
      <c r="E4701" s="162">
        <v>11476.637676331942</v>
      </c>
      <c r="F4701" s="208">
        <f t="shared" si="931"/>
        <v>10466.693560814732</v>
      </c>
      <c r="G4701" s="208">
        <f t="shared" si="927"/>
        <v>5.83571438102007</v>
      </c>
      <c r="H4701" s="162">
        <f t="shared" si="932"/>
        <v>27.835714381020068</v>
      </c>
      <c r="I4701" s="209" t="str">
        <f t="shared" si="937"/>
        <v>S</v>
      </c>
      <c r="J4701" s="209" t="s">
        <v>7731</v>
      </c>
      <c r="K4701" s="210">
        <v>3.9426989059413664E-2</v>
      </c>
      <c r="L4701" s="162">
        <f t="shared" si="933"/>
        <v>0</v>
      </c>
      <c r="M4701" s="162">
        <f t="shared" si="928"/>
        <v>0</v>
      </c>
      <c r="N4701" s="210">
        <f t="shared" si="934"/>
        <v>7.2818168756379781E-2</v>
      </c>
      <c r="O4701" s="162">
        <f t="shared" si="935"/>
        <v>0</v>
      </c>
      <c r="P4701" s="162">
        <f t="shared" si="929"/>
        <v>1.8357143810200682</v>
      </c>
      <c r="Q4701" s="210">
        <f t="shared" si="930"/>
        <v>8.5265746741111717E-3</v>
      </c>
      <c r="R4701" s="210">
        <f t="shared" si="936"/>
        <v>1.2183435149822404E-2</v>
      </c>
    </row>
    <row r="4702" spans="1:18" x14ac:dyDescent="0.2">
      <c r="A4702" s="146">
        <v>4698</v>
      </c>
      <c r="B4702" s="146">
        <v>18</v>
      </c>
      <c r="C4702" s="146" t="s">
        <v>879</v>
      </c>
      <c r="D4702" s="162">
        <v>22.9</v>
      </c>
      <c r="E4702" s="162">
        <v>7167.4340788136087</v>
      </c>
      <c r="F4702" s="208">
        <f t="shared" si="931"/>
        <v>6510.8971171942821</v>
      </c>
      <c r="G4702" s="208">
        <f t="shared" si="927"/>
        <v>3.6301565264508593</v>
      </c>
      <c r="H4702" s="162">
        <f t="shared" si="932"/>
        <v>26.53015652645086</v>
      </c>
      <c r="I4702" s="209" t="str">
        <f t="shared" si="937"/>
        <v>S</v>
      </c>
      <c r="J4702" s="209" t="s">
        <v>7731</v>
      </c>
      <c r="K4702" s="210">
        <v>4.9896975772668562E-3</v>
      </c>
      <c r="L4702" s="162">
        <f t="shared" si="933"/>
        <v>0</v>
      </c>
      <c r="M4702" s="162">
        <f t="shared" si="928"/>
        <v>0</v>
      </c>
      <c r="N4702" s="210">
        <f t="shared" si="934"/>
        <v>6.2176612869978887E-2</v>
      </c>
      <c r="O4702" s="162">
        <f t="shared" si="935"/>
        <v>0</v>
      </c>
      <c r="P4702" s="162">
        <f t="shared" si="929"/>
        <v>0.53015652645085964</v>
      </c>
      <c r="Q4702" s="210">
        <f t="shared" si="930"/>
        <v>6.2839317006332541E-3</v>
      </c>
      <c r="R4702" s="210">
        <f t="shared" si="936"/>
        <v>1.5418792634215098E-3</v>
      </c>
    </row>
    <row r="4703" spans="1:18" x14ac:dyDescent="0.2">
      <c r="A4703" s="146">
        <v>4699</v>
      </c>
      <c r="B4703" s="146">
        <v>19</v>
      </c>
      <c r="C4703" s="146" t="s">
        <v>879</v>
      </c>
      <c r="D4703" s="162">
        <v>21.9</v>
      </c>
      <c r="E4703" s="162">
        <v>3398.412374496721</v>
      </c>
      <c r="F4703" s="208">
        <f t="shared" si="931"/>
        <v>3100.7114504908081</v>
      </c>
      <c r="G4703" s="208">
        <f t="shared" si="927"/>
        <v>1.7288044498375756</v>
      </c>
      <c r="H4703" s="162">
        <f t="shared" si="932"/>
        <v>23.628804449837574</v>
      </c>
      <c r="I4703" s="209" t="str">
        <f t="shared" si="937"/>
        <v>S</v>
      </c>
      <c r="J4703" s="209" t="s">
        <v>7731</v>
      </c>
      <c r="K4703" s="210">
        <v>8.7851401000596345E-3</v>
      </c>
      <c r="L4703" s="162">
        <f t="shared" si="933"/>
        <v>0</v>
      </c>
      <c r="M4703" s="162">
        <f t="shared" si="928"/>
        <v>0</v>
      </c>
      <c r="N4703" s="210">
        <f t="shared" si="934"/>
        <v>6.334945231180493E-2</v>
      </c>
      <c r="O4703" s="162">
        <f t="shared" si="935"/>
        <v>0</v>
      </c>
      <c r="P4703" s="162">
        <f t="shared" si="929"/>
        <v>0</v>
      </c>
      <c r="Q4703" s="210">
        <f t="shared" si="930"/>
        <v>5.3732468123861565E-3</v>
      </c>
      <c r="R4703" s="210">
        <f t="shared" si="936"/>
        <v>2.7147187052475527E-3</v>
      </c>
    </row>
    <row r="4704" spans="1:18" x14ac:dyDescent="0.2">
      <c r="A4704" s="146">
        <v>4700</v>
      </c>
      <c r="B4704" s="146">
        <v>20</v>
      </c>
      <c r="C4704" s="146" t="s">
        <v>879</v>
      </c>
      <c r="D4704" s="162">
        <v>21.3</v>
      </c>
      <c r="E4704" s="162">
        <v>964.80941234175657</v>
      </c>
      <c r="F4704" s="208">
        <f t="shared" si="931"/>
        <v>882.60765041023899</v>
      </c>
      <c r="G4704" s="208">
        <f t="shared" si="927"/>
        <v>0.4920986869798486</v>
      </c>
      <c r="H4704" s="162">
        <f t="shared" si="932"/>
        <v>21.792098686979848</v>
      </c>
      <c r="I4704" s="209" t="str">
        <f t="shared" si="937"/>
        <v>S</v>
      </c>
      <c r="J4704" s="209" t="s">
        <v>7731</v>
      </c>
      <c r="K4704" s="210">
        <v>7.6981246775971707E-2</v>
      </c>
      <c r="L4704" s="162">
        <f t="shared" si="933"/>
        <v>0</v>
      </c>
      <c r="M4704" s="162">
        <f t="shared" si="928"/>
        <v>0</v>
      </c>
      <c r="N4704" s="210">
        <f t="shared" si="934"/>
        <v>8.442290638419922E-2</v>
      </c>
      <c r="O4704" s="162">
        <f t="shared" si="935"/>
        <v>0</v>
      </c>
      <c r="P4704" s="162">
        <f t="shared" si="929"/>
        <v>0</v>
      </c>
      <c r="Q4704" s="210">
        <f t="shared" si="930"/>
        <v>5.3732468123861565E-3</v>
      </c>
      <c r="R4704" s="210">
        <f t="shared" si="936"/>
        <v>2.3788172777641843E-2</v>
      </c>
    </row>
    <row r="4705" spans="1:18" x14ac:dyDescent="0.2">
      <c r="A4705" s="146">
        <v>4701</v>
      </c>
      <c r="B4705" s="146">
        <v>21</v>
      </c>
      <c r="C4705" s="146" t="s">
        <v>879</v>
      </c>
      <c r="D4705" s="162">
        <v>20.399999999999999</v>
      </c>
      <c r="E4705" s="162">
        <v>45.943305349607456</v>
      </c>
      <c r="F4705" s="208">
        <f t="shared" si="931"/>
        <v>42.194331633079486</v>
      </c>
      <c r="G4705" s="208">
        <f t="shared" si="927"/>
        <v>2.3525487440517464E-2</v>
      </c>
      <c r="H4705" s="162">
        <f t="shared" si="932"/>
        <v>20.423525487440514</v>
      </c>
      <c r="I4705" s="209" t="str">
        <f t="shared" si="937"/>
        <v>S</v>
      </c>
      <c r="J4705" s="209" t="s">
        <v>7731</v>
      </c>
      <c r="K4705" s="210">
        <v>0.14753074614898781</v>
      </c>
      <c r="L4705" s="162">
        <f t="shared" si="933"/>
        <v>0</v>
      </c>
      <c r="M4705" s="162">
        <f t="shared" si="928"/>
        <v>0</v>
      </c>
      <c r="N4705" s="210">
        <f t="shared" si="934"/>
        <v>0.10622358837815822</v>
      </c>
      <c r="O4705" s="162">
        <f t="shared" si="935"/>
        <v>0</v>
      </c>
      <c r="P4705" s="162">
        <f t="shared" si="929"/>
        <v>0</v>
      </c>
      <c r="Q4705" s="210">
        <f t="shared" si="930"/>
        <v>5.3732468123861565E-3</v>
      </c>
      <c r="R4705" s="210">
        <f t="shared" si="936"/>
        <v>4.5588854771600844E-2</v>
      </c>
    </row>
    <row r="4706" spans="1:18" x14ac:dyDescent="0.2">
      <c r="A4706" s="146">
        <v>4702</v>
      </c>
      <c r="B4706" s="146">
        <v>22</v>
      </c>
      <c r="C4706" s="146" t="s">
        <v>879</v>
      </c>
      <c r="D4706" s="162">
        <v>19.2</v>
      </c>
      <c r="E4706" s="162">
        <v>0</v>
      </c>
      <c r="F4706" s="208">
        <f t="shared" si="931"/>
        <v>0</v>
      </c>
      <c r="G4706" s="208">
        <f t="shared" si="927"/>
        <v>0</v>
      </c>
      <c r="H4706" s="162">
        <f t="shared" si="932"/>
        <v>19.2</v>
      </c>
      <c r="I4706" s="209" t="str">
        <f t="shared" si="937"/>
        <v>S</v>
      </c>
      <c r="J4706" s="209" t="s">
        <v>7731</v>
      </c>
      <c r="K4706" s="210">
        <v>1.8340890372383983E-2</v>
      </c>
      <c r="L4706" s="162">
        <f t="shared" si="933"/>
        <v>0</v>
      </c>
      <c r="M4706" s="162">
        <f t="shared" si="928"/>
        <v>0</v>
      </c>
      <c r="N4706" s="210">
        <f t="shared" si="934"/>
        <v>6.6302299245546745E-2</v>
      </c>
      <c r="O4706" s="162">
        <f t="shared" si="935"/>
        <v>0</v>
      </c>
      <c r="P4706" s="162">
        <f t="shared" si="929"/>
        <v>0</v>
      </c>
      <c r="Q4706" s="210">
        <f t="shared" si="930"/>
        <v>5.3732468123861565E-3</v>
      </c>
      <c r="R4706" s="210">
        <f t="shared" si="936"/>
        <v>5.6675656389893678E-3</v>
      </c>
    </row>
    <row r="4707" spans="1:18" x14ac:dyDescent="0.2">
      <c r="A4707" s="146">
        <v>4703</v>
      </c>
      <c r="B4707" s="146">
        <v>23</v>
      </c>
      <c r="C4707" s="146" t="s">
        <v>879</v>
      </c>
      <c r="D4707" s="162">
        <v>18</v>
      </c>
      <c r="E4707" s="162">
        <v>0</v>
      </c>
      <c r="F4707" s="208">
        <f t="shared" si="931"/>
        <v>0</v>
      </c>
      <c r="G4707" s="208">
        <f t="shared" si="927"/>
        <v>0</v>
      </c>
      <c r="H4707" s="162">
        <f t="shared" si="932"/>
        <v>18</v>
      </c>
      <c r="I4707" s="209" t="str">
        <f t="shared" si="937"/>
        <v>S</v>
      </c>
      <c r="J4707" s="209" t="s">
        <v>7731</v>
      </c>
      <c r="K4707" s="210">
        <v>6.8874056860745395E-2</v>
      </c>
      <c r="L4707" s="162">
        <f t="shared" si="933"/>
        <v>0</v>
      </c>
      <c r="M4707" s="162">
        <f t="shared" si="928"/>
        <v>0</v>
      </c>
      <c r="N4707" s="210">
        <f t="shared" si="934"/>
        <v>8.1917682806750547E-2</v>
      </c>
      <c r="O4707" s="162">
        <f t="shared" si="935"/>
        <v>0</v>
      </c>
      <c r="P4707" s="162">
        <f t="shared" si="929"/>
        <v>0</v>
      </c>
      <c r="Q4707" s="210">
        <f t="shared" si="930"/>
        <v>5.3732468123861565E-3</v>
      </c>
      <c r="R4707" s="210">
        <f t="shared" si="936"/>
        <v>2.128294920019317E-2</v>
      </c>
    </row>
    <row r="4708" spans="1:18" x14ac:dyDescent="0.2">
      <c r="A4708" s="146">
        <v>4704</v>
      </c>
      <c r="B4708" s="146">
        <v>24</v>
      </c>
      <c r="C4708" s="146" t="s">
        <v>879</v>
      </c>
      <c r="D4708" s="162">
        <v>16.7</v>
      </c>
      <c r="E4708" s="162">
        <v>0</v>
      </c>
      <c r="F4708" s="208">
        <f t="shared" si="931"/>
        <v>0</v>
      </c>
      <c r="G4708" s="208">
        <f t="shared" si="927"/>
        <v>0</v>
      </c>
      <c r="H4708" s="162">
        <f t="shared" si="932"/>
        <v>16.7</v>
      </c>
      <c r="I4708" s="209" t="str">
        <f t="shared" si="937"/>
        <v>S</v>
      </c>
      <c r="J4708" s="209" t="s">
        <v>7731</v>
      </c>
      <c r="K4708" s="210">
        <v>0</v>
      </c>
      <c r="L4708" s="162">
        <f t="shared" si="933"/>
        <v>0</v>
      </c>
      <c r="M4708" s="162">
        <f t="shared" si="928"/>
        <v>0</v>
      </c>
      <c r="N4708" s="210">
        <f t="shared" si="934"/>
        <v>6.0634733606557377E-2</v>
      </c>
      <c r="O4708" s="162">
        <f t="shared" si="935"/>
        <v>0</v>
      </c>
      <c r="P4708" s="162">
        <f t="shared" si="929"/>
        <v>0</v>
      </c>
      <c r="Q4708" s="210">
        <f t="shared" si="930"/>
        <v>5.3732468123861565E-3</v>
      </c>
      <c r="R4708" s="210">
        <f t="shared" si="936"/>
        <v>0</v>
      </c>
    </row>
    <row r="4709" spans="1:18" x14ac:dyDescent="0.2">
      <c r="A4709" s="146">
        <v>4705</v>
      </c>
      <c r="B4709" s="146">
        <v>1</v>
      </c>
      <c r="C4709" s="146" t="s">
        <v>879</v>
      </c>
      <c r="D4709" s="162">
        <v>15.9</v>
      </c>
      <c r="E4709" s="162">
        <v>0</v>
      </c>
      <c r="F4709" s="208">
        <f t="shared" si="931"/>
        <v>0</v>
      </c>
      <c r="G4709" s="208">
        <f t="shared" si="927"/>
        <v>0</v>
      </c>
      <c r="H4709" s="162">
        <f t="shared" si="932"/>
        <v>15.9</v>
      </c>
      <c r="I4709" s="209" t="str">
        <f>IF(AVERAGE(H4709:H4732)&gt;15,"S",IF(AVERAGE(H4709:H4732)&lt;5,"W","Ü"))</f>
        <v>S</v>
      </c>
      <c r="J4709" s="209" t="s">
        <v>7731</v>
      </c>
      <c r="K4709" s="210">
        <v>1.6809008365835574E-4</v>
      </c>
      <c r="L4709" s="162">
        <f t="shared" si="933"/>
        <v>0</v>
      </c>
      <c r="M4709" s="162">
        <f t="shared" si="928"/>
        <v>0</v>
      </c>
      <c r="N4709" s="210">
        <f t="shared" si="934"/>
        <v>6.0686675555015418E-2</v>
      </c>
      <c r="O4709" s="162">
        <f t="shared" si="935"/>
        <v>0</v>
      </c>
      <c r="P4709" s="162">
        <f t="shared" si="929"/>
        <v>0</v>
      </c>
      <c r="Q4709" s="210">
        <f t="shared" si="930"/>
        <v>5.3732468123861565E-3</v>
      </c>
      <c r="R4709" s="210">
        <f t="shared" si="936"/>
        <v>5.1941948458041065E-5</v>
      </c>
    </row>
    <row r="4710" spans="1:18" x14ac:dyDescent="0.2">
      <c r="A4710" s="146">
        <v>4706</v>
      </c>
      <c r="B4710" s="146">
        <v>2</v>
      </c>
      <c r="C4710" s="146" t="s">
        <v>879</v>
      </c>
      <c r="D4710" s="162">
        <v>15.6</v>
      </c>
      <c r="E4710" s="162">
        <v>0</v>
      </c>
      <c r="F4710" s="208">
        <f t="shared" si="931"/>
        <v>0</v>
      </c>
      <c r="G4710" s="208">
        <f t="shared" si="927"/>
        <v>0</v>
      </c>
      <c r="H4710" s="162">
        <f t="shared" si="932"/>
        <v>15.6</v>
      </c>
      <c r="I4710" s="209" t="str">
        <f>IF(I4709="S","S",IF(I4709="W","W","Ü"))</f>
        <v>S</v>
      </c>
      <c r="J4710" s="209" t="s">
        <v>7731</v>
      </c>
      <c r="K4710" s="210">
        <v>1.0627291674174604E-3</v>
      </c>
      <c r="L4710" s="162">
        <f t="shared" si="933"/>
        <v>0</v>
      </c>
      <c r="M4710" s="162">
        <f t="shared" si="928"/>
        <v>0</v>
      </c>
      <c r="N4710" s="210">
        <f t="shared" si="934"/>
        <v>6.0963130275994752E-2</v>
      </c>
      <c r="O4710" s="162">
        <f t="shared" si="935"/>
        <v>0</v>
      </c>
      <c r="P4710" s="162">
        <f t="shared" si="929"/>
        <v>0</v>
      </c>
      <c r="Q4710" s="210">
        <f t="shared" si="930"/>
        <v>5.3732468123861565E-3</v>
      </c>
      <c r="R4710" s="210">
        <f t="shared" si="936"/>
        <v>3.2839666943737522E-4</v>
      </c>
    </row>
    <row r="4711" spans="1:18" x14ac:dyDescent="0.2">
      <c r="A4711" s="146">
        <v>4707</v>
      </c>
      <c r="B4711" s="146">
        <v>3</v>
      </c>
      <c r="C4711" s="146" t="s">
        <v>879</v>
      </c>
      <c r="D4711" s="162">
        <v>16</v>
      </c>
      <c r="E4711" s="162">
        <v>0</v>
      </c>
      <c r="F4711" s="208">
        <f t="shared" si="931"/>
        <v>0</v>
      </c>
      <c r="G4711" s="208">
        <f t="shared" si="927"/>
        <v>0</v>
      </c>
      <c r="H4711" s="162">
        <f t="shared" si="932"/>
        <v>16</v>
      </c>
      <c r="I4711" s="209" t="str">
        <f t="shared" ref="I4711:I4732" si="938">IF(I4710="S","S",IF(I4710="W","W","Ü"))</f>
        <v>S</v>
      </c>
      <c r="J4711" s="209" t="s">
        <v>7731</v>
      </c>
      <c r="K4711" s="210">
        <v>5.129509595208039E-5</v>
      </c>
      <c r="L4711" s="162">
        <f t="shared" si="933"/>
        <v>0</v>
      </c>
      <c r="M4711" s="162">
        <f t="shared" si="928"/>
        <v>0</v>
      </c>
      <c r="N4711" s="210">
        <f t="shared" si="934"/>
        <v>6.0650584435899033E-2</v>
      </c>
      <c r="O4711" s="162">
        <f t="shared" si="935"/>
        <v>0</v>
      </c>
      <c r="P4711" s="162">
        <f t="shared" si="929"/>
        <v>0</v>
      </c>
      <c r="Q4711" s="210">
        <f t="shared" si="930"/>
        <v>5.3732468123861565E-3</v>
      </c>
      <c r="R4711" s="210">
        <f t="shared" si="936"/>
        <v>1.5850829341655659E-5</v>
      </c>
    </row>
    <row r="4712" spans="1:18" x14ac:dyDescent="0.2">
      <c r="A4712" s="146">
        <v>4708</v>
      </c>
      <c r="B4712" s="146">
        <v>4</v>
      </c>
      <c r="C4712" s="146" t="s">
        <v>879</v>
      </c>
      <c r="D4712" s="162">
        <v>15.7</v>
      </c>
      <c r="E4712" s="162">
        <v>0</v>
      </c>
      <c r="F4712" s="208">
        <f t="shared" si="931"/>
        <v>0</v>
      </c>
      <c r="G4712" s="208">
        <f t="shared" si="927"/>
        <v>0</v>
      </c>
      <c r="H4712" s="162">
        <f t="shared" si="932"/>
        <v>15.7</v>
      </c>
      <c r="I4712" s="209" t="str">
        <f t="shared" si="938"/>
        <v>S</v>
      </c>
      <c r="J4712" s="209" t="s">
        <v>7731</v>
      </c>
      <c r="K4712" s="210">
        <v>0</v>
      </c>
      <c r="L4712" s="162">
        <f t="shared" si="933"/>
        <v>0</v>
      </c>
      <c r="M4712" s="162">
        <f t="shared" si="928"/>
        <v>0</v>
      </c>
      <c r="N4712" s="210">
        <f t="shared" si="934"/>
        <v>6.0634733606557377E-2</v>
      </c>
      <c r="O4712" s="162">
        <f t="shared" si="935"/>
        <v>0</v>
      </c>
      <c r="P4712" s="162">
        <f t="shared" si="929"/>
        <v>0</v>
      </c>
      <c r="Q4712" s="210">
        <f t="shared" si="930"/>
        <v>5.3732468123861565E-3</v>
      </c>
      <c r="R4712" s="210">
        <f t="shared" si="936"/>
        <v>0</v>
      </c>
    </row>
    <row r="4713" spans="1:18" x14ac:dyDescent="0.2">
      <c r="A4713" s="146">
        <v>4709</v>
      </c>
      <c r="B4713" s="146">
        <v>5</v>
      </c>
      <c r="C4713" s="146" t="s">
        <v>879</v>
      </c>
      <c r="D4713" s="162">
        <v>16.899999999999999</v>
      </c>
      <c r="E4713" s="162">
        <v>92.443499248907116</v>
      </c>
      <c r="F4713" s="208">
        <f t="shared" si="931"/>
        <v>86.194318699680991</v>
      </c>
      <c r="G4713" s="208">
        <f t="shared" si="927"/>
        <v>4.8057719687247757E-2</v>
      </c>
      <c r="H4713" s="162">
        <f t="shared" si="932"/>
        <v>16.948057719687245</v>
      </c>
      <c r="I4713" s="209" t="str">
        <f t="shared" si="938"/>
        <v>S</v>
      </c>
      <c r="J4713" s="209" t="s">
        <v>7731</v>
      </c>
      <c r="K4713" s="210">
        <v>0</v>
      </c>
      <c r="L4713" s="162">
        <f t="shared" si="933"/>
        <v>0</v>
      </c>
      <c r="M4713" s="162">
        <f t="shared" si="928"/>
        <v>0</v>
      </c>
      <c r="N4713" s="210">
        <f t="shared" si="934"/>
        <v>6.0634733606557377E-2</v>
      </c>
      <c r="O4713" s="162">
        <f t="shared" si="935"/>
        <v>0</v>
      </c>
      <c r="P4713" s="162">
        <f t="shared" si="929"/>
        <v>0</v>
      </c>
      <c r="Q4713" s="210">
        <f t="shared" si="930"/>
        <v>5.3732468123861565E-3</v>
      </c>
      <c r="R4713" s="210">
        <f t="shared" si="936"/>
        <v>0</v>
      </c>
    </row>
    <row r="4714" spans="1:18" x14ac:dyDescent="0.2">
      <c r="A4714" s="146">
        <v>4710</v>
      </c>
      <c r="B4714" s="146">
        <v>6</v>
      </c>
      <c r="C4714" s="146" t="s">
        <v>879</v>
      </c>
      <c r="D4714" s="162">
        <v>16.2</v>
      </c>
      <c r="E4714" s="162">
        <v>1232.6728047437102</v>
      </c>
      <c r="F4714" s="208">
        <f t="shared" si="931"/>
        <v>1152.7956069963179</v>
      </c>
      <c r="G4714" s="208">
        <f t="shared" si="927"/>
        <v>0.64274222447012297</v>
      </c>
      <c r="H4714" s="162">
        <f t="shared" si="932"/>
        <v>16.842742224470122</v>
      </c>
      <c r="I4714" s="209" t="str">
        <f t="shared" si="938"/>
        <v>S</v>
      </c>
      <c r="J4714" s="209" t="s">
        <v>7731</v>
      </c>
      <c r="K4714" s="210">
        <v>2.2475801209669889E-3</v>
      </c>
      <c r="L4714" s="162">
        <f t="shared" si="933"/>
        <v>0</v>
      </c>
      <c r="M4714" s="162">
        <f t="shared" si="928"/>
        <v>0</v>
      </c>
      <c r="N4714" s="210">
        <f t="shared" si="934"/>
        <v>6.1329264112210922E-2</v>
      </c>
      <c r="O4714" s="162">
        <f t="shared" si="935"/>
        <v>0</v>
      </c>
      <c r="P4714" s="162">
        <f t="shared" si="929"/>
        <v>0</v>
      </c>
      <c r="Q4714" s="210">
        <f t="shared" si="930"/>
        <v>5.3732468123861565E-3</v>
      </c>
      <c r="R4714" s="210">
        <f t="shared" si="936"/>
        <v>6.9453050565354557E-4</v>
      </c>
    </row>
    <row r="4715" spans="1:18" x14ac:dyDescent="0.2">
      <c r="A4715" s="146">
        <v>4711</v>
      </c>
      <c r="B4715" s="146">
        <v>7</v>
      </c>
      <c r="C4715" s="146" t="s">
        <v>879</v>
      </c>
      <c r="D4715" s="162">
        <v>18.5</v>
      </c>
      <c r="E4715" s="162">
        <v>4189.1941150596613</v>
      </c>
      <c r="F4715" s="208">
        <f t="shared" si="931"/>
        <v>3879.1937505452465</v>
      </c>
      <c r="G4715" s="208">
        <f t="shared" si="927"/>
        <v>2.1628479543503452</v>
      </c>
      <c r="H4715" s="162">
        <f t="shared" si="932"/>
        <v>20.662847954350344</v>
      </c>
      <c r="I4715" s="209" t="str">
        <f t="shared" si="938"/>
        <v>S</v>
      </c>
      <c r="J4715" s="209" t="s">
        <v>7731</v>
      </c>
      <c r="K4715" s="210">
        <v>0.1696313040028852</v>
      </c>
      <c r="L4715" s="162">
        <f t="shared" si="933"/>
        <v>0</v>
      </c>
      <c r="M4715" s="162">
        <f t="shared" si="928"/>
        <v>0</v>
      </c>
      <c r="N4715" s="210">
        <f t="shared" si="934"/>
        <v>0.11305293852158663</v>
      </c>
      <c r="O4715" s="162">
        <f t="shared" si="935"/>
        <v>0</v>
      </c>
      <c r="P4715" s="162">
        <f t="shared" si="929"/>
        <v>0</v>
      </c>
      <c r="Q4715" s="210">
        <f t="shared" si="930"/>
        <v>5.3732468123861565E-3</v>
      </c>
      <c r="R4715" s="210">
        <f t="shared" si="936"/>
        <v>5.241820491502925E-2</v>
      </c>
    </row>
    <row r="4716" spans="1:18" x14ac:dyDescent="0.2">
      <c r="A4716" s="146">
        <v>4712</v>
      </c>
      <c r="B4716" s="146">
        <v>8</v>
      </c>
      <c r="C4716" s="146" t="s">
        <v>879</v>
      </c>
      <c r="D4716" s="162">
        <v>20.8</v>
      </c>
      <c r="E4716" s="162">
        <v>8701.9404774904979</v>
      </c>
      <c r="F4716" s="208">
        <f t="shared" si="931"/>
        <v>7977.9390297632881</v>
      </c>
      <c r="G4716" s="208">
        <f t="shared" si="927"/>
        <v>4.448107060398824</v>
      </c>
      <c r="H4716" s="162">
        <f t="shared" si="932"/>
        <v>25.248107060398823</v>
      </c>
      <c r="I4716" s="209" t="str">
        <f t="shared" si="938"/>
        <v>S</v>
      </c>
      <c r="J4716" s="209" t="s">
        <v>7731</v>
      </c>
      <c r="K4716" s="210">
        <v>3.7725964762110445E-2</v>
      </c>
      <c r="L4716" s="162">
        <f t="shared" si="933"/>
        <v>0</v>
      </c>
      <c r="M4716" s="162">
        <f t="shared" si="928"/>
        <v>0</v>
      </c>
      <c r="N4716" s="210">
        <f t="shared" si="934"/>
        <v>7.2292530869519186E-2</v>
      </c>
      <c r="O4716" s="162">
        <f t="shared" si="935"/>
        <v>0</v>
      </c>
      <c r="P4716" s="162">
        <f t="shared" si="929"/>
        <v>0</v>
      </c>
      <c r="Q4716" s="210">
        <f t="shared" si="930"/>
        <v>5.3732468123861565E-3</v>
      </c>
      <c r="R4716" s="210">
        <f t="shared" si="936"/>
        <v>1.165779726296181E-2</v>
      </c>
    </row>
    <row r="4717" spans="1:18" x14ac:dyDescent="0.2">
      <c r="A4717" s="146">
        <v>4713</v>
      </c>
      <c r="B4717" s="146">
        <v>9</v>
      </c>
      <c r="C4717" s="146" t="s">
        <v>879</v>
      </c>
      <c r="D4717" s="162">
        <v>23.1</v>
      </c>
      <c r="E4717" s="162">
        <v>13681.9163331131</v>
      </c>
      <c r="F4717" s="208">
        <f t="shared" si="931"/>
        <v>12417.707263933449</v>
      </c>
      <c r="G4717" s="208">
        <f t="shared" si="927"/>
        <v>6.9235038207990689</v>
      </c>
      <c r="H4717" s="162">
        <f t="shared" si="932"/>
        <v>30.023503820799071</v>
      </c>
      <c r="I4717" s="209" t="str">
        <f t="shared" si="938"/>
        <v>S</v>
      </c>
      <c r="J4717" s="209" t="s">
        <v>7731</v>
      </c>
      <c r="K4717" s="210">
        <v>0.1254103278861449</v>
      </c>
      <c r="L4717" s="162">
        <f t="shared" si="933"/>
        <v>0</v>
      </c>
      <c r="M4717" s="162">
        <f t="shared" si="928"/>
        <v>0</v>
      </c>
      <c r="N4717" s="210">
        <f t="shared" si="934"/>
        <v>9.9388101118753944E-2</v>
      </c>
      <c r="O4717" s="162">
        <f t="shared" si="935"/>
        <v>0</v>
      </c>
      <c r="P4717" s="162">
        <f t="shared" si="929"/>
        <v>4.0235038207990712</v>
      </c>
      <c r="Q4717" s="210">
        <f t="shared" si="930"/>
        <v>1.2284685122758071E-2</v>
      </c>
      <c r="R4717" s="210">
        <f t="shared" si="936"/>
        <v>3.8753367512196567E-2</v>
      </c>
    </row>
    <row r="4718" spans="1:18" x14ac:dyDescent="0.2">
      <c r="A4718" s="146">
        <v>4714</v>
      </c>
      <c r="B4718" s="146">
        <v>10</v>
      </c>
      <c r="C4718" s="146" t="s">
        <v>879</v>
      </c>
      <c r="D4718" s="162">
        <v>23.7</v>
      </c>
      <c r="E4718" s="162">
        <v>17959.098839024133</v>
      </c>
      <c r="F4718" s="208">
        <f t="shared" si="931"/>
        <v>16256.576269084646</v>
      </c>
      <c r="G4718" s="208">
        <f t="shared" si="927"/>
        <v>9.0638686771930512</v>
      </c>
      <c r="H4718" s="162">
        <f t="shared" si="932"/>
        <v>32.763868677193052</v>
      </c>
      <c r="I4718" s="209" t="str">
        <f t="shared" si="938"/>
        <v>S</v>
      </c>
      <c r="J4718" s="209" t="s">
        <v>7731</v>
      </c>
      <c r="K4718" s="210">
        <v>0.1324196712221096</v>
      </c>
      <c r="L4718" s="162">
        <f t="shared" si="933"/>
        <v>0</v>
      </c>
      <c r="M4718" s="162">
        <f t="shared" si="928"/>
        <v>0</v>
      </c>
      <c r="N4718" s="210">
        <f t="shared" si="934"/>
        <v>0.10155407630513902</v>
      </c>
      <c r="O4718" s="162">
        <f t="shared" si="935"/>
        <v>0</v>
      </c>
      <c r="P4718" s="162">
        <f t="shared" si="929"/>
        <v>6.7638686771930523</v>
      </c>
      <c r="Q4718" s="210">
        <f t="shared" si="930"/>
        <v>1.6991990868305173E-2</v>
      </c>
      <c r="R4718" s="210">
        <f t="shared" si="936"/>
        <v>4.0919342698581641E-2</v>
      </c>
    </row>
    <row r="4719" spans="1:18" x14ac:dyDescent="0.2">
      <c r="A4719" s="146">
        <v>4715</v>
      </c>
      <c r="B4719" s="146">
        <v>11</v>
      </c>
      <c r="C4719" s="146" t="s">
        <v>879</v>
      </c>
      <c r="D4719" s="162">
        <v>24.3</v>
      </c>
      <c r="E4719" s="162">
        <v>21291.79836465717</v>
      </c>
      <c r="F4719" s="208">
        <f t="shared" si="931"/>
        <v>19222.235563612496</v>
      </c>
      <c r="G4719" s="208">
        <f t="shared" si="927"/>
        <v>10.717374676363132</v>
      </c>
      <c r="H4719" s="162">
        <f t="shared" si="932"/>
        <v>35.017374676363133</v>
      </c>
      <c r="I4719" s="209" t="str">
        <f t="shared" si="938"/>
        <v>S</v>
      </c>
      <c r="J4719" s="209" t="s">
        <v>7731</v>
      </c>
      <c r="K4719" s="210">
        <v>1.0871009142890513E-2</v>
      </c>
      <c r="L4719" s="162">
        <f t="shared" si="933"/>
        <v>0</v>
      </c>
      <c r="M4719" s="162">
        <f t="shared" si="928"/>
        <v>0</v>
      </c>
      <c r="N4719" s="210">
        <f t="shared" si="934"/>
        <v>6.3994012061880101E-2</v>
      </c>
      <c r="O4719" s="162">
        <f t="shared" si="935"/>
        <v>0</v>
      </c>
      <c r="P4719" s="162">
        <f t="shared" si="929"/>
        <v>9.0173746763631328</v>
      </c>
      <c r="Q4719" s="210">
        <f t="shared" si="930"/>
        <v>2.0862986992331179E-2</v>
      </c>
      <c r="R4719" s="210">
        <f t="shared" si="936"/>
        <v>3.3592784553227242E-3</v>
      </c>
    </row>
    <row r="4720" spans="1:18" x14ac:dyDescent="0.2">
      <c r="A4720" s="146">
        <v>4716</v>
      </c>
      <c r="B4720" s="146">
        <v>12</v>
      </c>
      <c r="C4720" s="146" t="s">
        <v>879</v>
      </c>
      <c r="D4720" s="162">
        <v>25.5</v>
      </c>
      <c r="E4720" s="162">
        <v>23124.518581694239</v>
      </c>
      <c r="F4720" s="208">
        <f t="shared" si="931"/>
        <v>20765.817686361428</v>
      </c>
      <c r="G4720" s="208">
        <f t="shared" si="927"/>
        <v>11.578000273135666</v>
      </c>
      <c r="H4720" s="162">
        <f t="shared" si="932"/>
        <v>37.078000273135665</v>
      </c>
      <c r="I4720" s="209" t="str">
        <f t="shared" si="938"/>
        <v>S</v>
      </c>
      <c r="J4720" s="209" t="s">
        <v>7731</v>
      </c>
      <c r="K4720" s="210">
        <v>0.10417659139089416</v>
      </c>
      <c r="L4720" s="162">
        <f t="shared" si="933"/>
        <v>0</v>
      </c>
      <c r="M4720" s="162">
        <f t="shared" si="928"/>
        <v>0</v>
      </c>
      <c r="N4720" s="210">
        <f t="shared" si="934"/>
        <v>9.2826609669623444E-2</v>
      </c>
      <c r="O4720" s="162">
        <f t="shared" si="935"/>
        <v>0</v>
      </c>
      <c r="P4720" s="162">
        <f t="shared" si="929"/>
        <v>11.078000273135665</v>
      </c>
      <c r="Q4720" s="210">
        <f t="shared" si="930"/>
        <v>2.4402659707253124E-2</v>
      </c>
      <c r="R4720" s="210">
        <f t="shared" si="936"/>
        <v>3.2191876063066067E-2</v>
      </c>
    </row>
    <row r="4721" spans="1:18" x14ac:dyDescent="0.2">
      <c r="A4721" s="146">
        <v>4717</v>
      </c>
      <c r="B4721" s="146">
        <v>13</v>
      </c>
      <c r="C4721" s="146" t="s">
        <v>879</v>
      </c>
      <c r="D4721" s="162">
        <v>25.9</v>
      </c>
      <c r="E4721" s="162">
        <v>23688.64668253245</v>
      </c>
      <c r="F4721" s="208">
        <f t="shared" si="931"/>
        <v>21234.502886222086</v>
      </c>
      <c r="G4721" s="208">
        <f t="shared" si="927"/>
        <v>11.839316126619506</v>
      </c>
      <c r="H4721" s="162">
        <f t="shared" si="932"/>
        <v>37.739316126619507</v>
      </c>
      <c r="I4721" s="209" t="str">
        <f t="shared" si="938"/>
        <v>S</v>
      </c>
      <c r="J4721" s="209" t="s">
        <v>7731</v>
      </c>
      <c r="K4721" s="210">
        <v>0</v>
      </c>
      <c r="L4721" s="162">
        <f t="shared" si="933"/>
        <v>0</v>
      </c>
      <c r="M4721" s="162">
        <f t="shared" si="928"/>
        <v>0</v>
      </c>
      <c r="N4721" s="210">
        <f t="shared" si="934"/>
        <v>6.0634733606557377E-2</v>
      </c>
      <c r="O4721" s="162">
        <f t="shared" si="935"/>
        <v>0</v>
      </c>
      <c r="P4721" s="162">
        <f t="shared" si="929"/>
        <v>11.739316126619507</v>
      </c>
      <c r="Q4721" s="210">
        <f t="shared" si="930"/>
        <v>2.5538645636083879E-2</v>
      </c>
      <c r="R4721" s="210">
        <f t="shared" si="936"/>
        <v>0</v>
      </c>
    </row>
    <row r="4722" spans="1:18" x14ac:dyDescent="0.2">
      <c r="A4722" s="146">
        <v>4718</v>
      </c>
      <c r="B4722" s="146">
        <v>14</v>
      </c>
      <c r="C4722" s="146" t="s">
        <v>879</v>
      </c>
      <c r="D4722" s="162">
        <v>25.2</v>
      </c>
      <c r="E4722" s="162">
        <v>22857.212077841978</v>
      </c>
      <c r="F4722" s="208">
        <f t="shared" si="931"/>
        <v>20553.205100395506</v>
      </c>
      <c r="G4722" s="208">
        <f t="shared" si="927"/>
        <v>11.459457935166366</v>
      </c>
      <c r="H4722" s="162">
        <f t="shared" si="932"/>
        <v>36.659457935166365</v>
      </c>
      <c r="I4722" s="209" t="str">
        <f t="shared" si="938"/>
        <v>S</v>
      </c>
      <c r="J4722" s="209" t="s">
        <v>7731</v>
      </c>
      <c r="K4722" s="210">
        <v>3.0535049939064058E-3</v>
      </c>
      <c r="L4722" s="162">
        <f t="shared" si="933"/>
        <v>0</v>
      </c>
      <c r="M4722" s="162">
        <f t="shared" si="928"/>
        <v>0</v>
      </c>
      <c r="N4722" s="210">
        <f t="shared" si="934"/>
        <v>6.1578305027059625E-2</v>
      </c>
      <c r="O4722" s="162">
        <f t="shared" si="935"/>
        <v>0</v>
      </c>
      <c r="P4722" s="162">
        <f t="shared" si="929"/>
        <v>10.659457935166365</v>
      </c>
      <c r="Q4722" s="210">
        <f t="shared" si="930"/>
        <v>2.3683701883925112E-2</v>
      </c>
      <c r="R4722" s="210">
        <f t="shared" si="936"/>
        <v>9.4357142050224829E-4</v>
      </c>
    </row>
    <row r="4723" spans="1:18" x14ac:dyDescent="0.2">
      <c r="A4723" s="146">
        <v>4719</v>
      </c>
      <c r="B4723" s="146">
        <v>15</v>
      </c>
      <c r="C4723" s="146" t="s">
        <v>879</v>
      </c>
      <c r="D4723" s="162">
        <v>26.6</v>
      </c>
      <c r="E4723" s="162">
        <v>21309.618798247324</v>
      </c>
      <c r="F4723" s="208">
        <f t="shared" si="931"/>
        <v>19042.275358113806</v>
      </c>
      <c r="G4723" s="208">
        <f t="shared" si="927"/>
        <v>10.617037702404922</v>
      </c>
      <c r="H4723" s="162">
        <f t="shared" si="932"/>
        <v>37.217037702404923</v>
      </c>
      <c r="I4723" s="209" t="str">
        <f t="shared" si="938"/>
        <v>S</v>
      </c>
      <c r="J4723" s="209" t="s">
        <v>7731</v>
      </c>
      <c r="K4723" s="210">
        <v>5.1069529055778294E-3</v>
      </c>
      <c r="L4723" s="162">
        <f t="shared" si="933"/>
        <v>0</v>
      </c>
      <c r="M4723" s="162">
        <f t="shared" si="928"/>
        <v>0</v>
      </c>
      <c r="N4723" s="210">
        <f t="shared" si="934"/>
        <v>6.221284624012783E-2</v>
      </c>
      <c r="O4723" s="162">
        <f t="shared" si="935"/>
        <v>0.60000000000000142</v>
      </c>
      <c r="P4723" s="162">
        <f t="shared" si="929"/>
        <v>11.217037702404923</v>
      </c>
      <c r="Q4723" s="210">
        <f t="shared" si="930"/>
        <v>2.4641493484484713E-2</v>
      </c>
      <c r="R4723" s="210">
        <f t="shared" si="936"/>
        <v>1.5781126335704526E-3</v>
      </c>
    </row>
    <row r="4724" spans="1:18" x14ac:dyDescent="0.2">
      <c r="A4724" s="146">
        <v>4720</v>
      </c>
      <c r="B4724" s="146">
        <v>16</v>
      </c>
      <c r="C4724" s="146" t="s">
        <v>879</v>
      </c>
      <c r="D4724" s="162">
        <v>28</v>
      </c>
      <c r="E4724" s="162">
        <v>18281.53730929592</v>
      </c>
      <c r="F4724" s="208">
        <f t="shared" si="931"/>
        <v>16234.005130654778</v>
      </c>
      <c r="G4724" s="208">
        <f t="shared" si="927"/>
        <v>9.0512841187204209</v>
      </c>
      <c r="H4724" s="162">
        <f t="shared" si="932"/>
        <v>37.051284118720417</v>
      </c>
      <c r="I4724" s="209" t="str">
        <f t="shared" si="938"/>
        <v>S</v>
      </c>
      <c r="J4724" s="209" t="s">
        <v>7731</v>
      </c>
      <c r="K4724" s="210">
        <v>4.3146212330657137E-2</v>
      </c>
      <c r="L4724" s="162">
        <f t="shared" si="933"/>
        <v>0</v>
      </c>
      <c r="M4724" s="162">
        <f t="shared" si="928"/>
        <v>0</v>
      </c>
      <c r="N4724" s="210">
        <f t="shared" si="934"/>
        <v>7.3967455491530221E-2</v>
      </c>
      <c r="O4724" s="162">
        <f t="shared" si="935"/>
        <v>2</v>
      </c>
      <c r="P4724" s="162">
        <f t="shared" si="929"/>
        <v>11.051284118720417</v>
      </c>
      <c r="Q4724" s="210">
        <f t="shared" si="930"/>
        <v>2.4356767603913532E-2</v>
      </c>
      <c r="R4724" s="210">
        <f t="shared" si="936"/>
        <v>1.3332721884972844E-2</v>
      </c>
    </row>
    <row r="4725" spans="1:18" x14ac:dyDescent="0.2">
      <c r="A4725" s="146">
        <v>4721</v>
      </c>
      <c r="B4725" s="146">
        <v>17</v>
      </c>
      <c r="C4725" s="146" t="s">
        <v>879</v>
      </c>
      <c r="D4725" s="162">
        <v>27.2</v>
      </c>
      <c r="E4725" s="162">
        <v>13931.680847650057</v>
      </c>
      <c r="F4725" s="208">
        <f t="shared" si="931"/>
        <v>12415.913971425731</v>
      </c>
      <c r="G4725" s="208">
        <f t="shared" si="927"/>
        <v>6.9225039689532242</v>
      </c>
      <c r="H4725" s="162">
        <f t="shared" si="932"/>
        <v>34.122503968953225</v>
      </c>
      <c r="I4725" s="209" t="str">
        <f t="shared" si="938"/>
        <v>S</v>
      </c>
      <c r="J4725" s="209" t="s">
        <v>7731</v>
      </c>
      <c r="K4725" s="210">
        <v>3.9426989059413664E-2</v>
      </c>
      <c r="L4725" s="162">
        <f t="shared" si="933"/>
        <v>0</v>
      </c>
      <c r="M4725" s="162">
        <f t="shared" si="928"/>
        <v>0</v>
      </c>
      <c r="N4725" s="210">
        <f t="shared" si="934"/>
        <v>7.2818168756379781E-2</v>
      </c>
      <c r="O4725" s="162">
        <f t="shared" si="935"/>
        <v>1.1999999999999993</v>
      </c>
      <c r="P4725" s="162">
        <f t="shared" si="929"/>
        <v>8.1225039689532252</v>
      </c>
      <c r="Q4725" s="210">
        <f t="shared" si="930"/>
        <v>1.9325808462003817E-2</v>
      </c>
      <c r="R4725" s="210">
        <f t="shared" si="936"/>
        <v>1.2183435149822404E-2</v>
      </c>
    </row>
    <row r="4726" spans="1:18" x14ac:dyDescent="0.2">
      <c r="A4726" s="146">
        <v>4722</v>
      </c>
      <c r="B4726" s="146">
        <v>18</v>
      </c>
      <c r="C4726" s="146" t="s">
        <v>879</v>
      </c>
      <c r="D4726" s="162">
        <v>27</v>
      </c>
      <c r="E4726" s="162">
        <v>8759.0215538339489</v>
      </c>
      <c r="F4726" s="208">
        <f t="shared" si="931"/>
        <v>7813.0472260198821</v>
      </c>
      <c r="G4726" s="208">
        <f t="shared" si="927"/>
        <v>4.356171487352122</v>
      </c>
      <c r="H4726" s="162">
        <f t="shared" si="932"/>
        <v>31.356171487352121</v>
      </c>
      <c r="I4726" s="209" t="str">
        <f t="shared" si="938"/>
        <v>S</v>
      </c>
      <c r="J4726" s="209" t="s">
        <v>7731</v>
      </c>
      <c r="K4726" s="210">
        <v>4.9896975772668562E-3</v>
      </c>
      <c r="L4726" s="162">
        <f t="shared" si="933"/>
        <v>0</v>
      </c>
      <c r="M4726" s="162">
        <f t="shared" si="928"/>
        <v>0</v>
      </c>
      <c r="N4726" s="210">
        <f t="shared" si="934"/>
        <v>6.2176612869978887E-2</v>
      </c>
      <c r="O4726" s="162">
        <f t="shared" si="935"/>
        <v>1</v>
      </c>
      <c r="P4726" s="162">
        <f t="shared" si="929"/>
        <v>5.3561714873521211</v>
      </c>
      <c r="Q4726" s="210">
        <f t="shared" si="930"/>
        <v>1.4573896411186634E-2</v>
      </c>
      <c r="R4726" s="210">
        <f t="shared" si="936"/>
        <v>1.5418792634215098E-3</v>
      </c>
    </row>
    <row r="4727" spans="1:18" x14ac:dyDescent="0.2">
      <c r="A4727" s="146">
        <v>4723</v>
      </c>
      <c r="B4727" s="146">
        <v>19</v>
      </c>
      <c r="C4727" s="146" t="s">
        <v>879</v>
      </c>
      <c r="D4727" s="162">
        <v>25.9</v>
      </c>
      <c r="E4727" s="162">
        <v>4027.4179913740741</v>
      </c>
      <c r="F4727" s="208">
        <f t="shared" si="931"/>
        <v>3610.1774874677199</v>
      </c>
      <c r="G4727" s="208">
        <f t="shared" si="927"/>
        <v>2.0128576956265007</v>
      </c>
      <c r="H4727" s="162">
        <f t="shared" si="932"/>
        <v>27.912857695626499</v>
      </c>
      <c r="I4727" s="209" t="str">
        <f t="shared" si="938"/>
        <v>S</v>
      </c>
      <c r="J4727" s="209" t="s">
        <v>7731</v>
      </c>
      <c r="K4727" s="210">
        <v>8.7851401000596345E-3</v>
      </c>
      <c r="L4727" s="162">
        <f t="shared" si="933"/>
        <v>0</v>
      </c>
      <c r="M4727" s="162">
        <f t="shared" si="928"/>
        <v>0</v>
      </c>
      <c r="N4727" s="210">
        <f t="shared" si="934"/>
        <v>6.334945231180493E-2</v>
      </c>
      <c r="O4727" s="162">
        <f t="shared" si="935"/>
        <v>0</v>
      </c>
      <c r="P4727" s="162">
        <f t="shared" si="929"/>
        <v>1.9128576956264993</v>
      </c>
      <c r="Q4727" s="210">
        <f t="shared" si="930"/>
        <v>8.6590888417885543E-3</v>
      </c>
      <c r="R4727" s="210">
        <f t="shared" si="936"/>
        <v>2.7147187052475527E-3</v>
      </c>
    </row>
    <row r="4728" spans="1:18" x14ac:dyDescent="0.2">
      <c r="A4728" s="146">
        <v>4724</v>
      </c>
      <c r="B4728" s="146">
        <v>20</v>
      </c>
      <c r="C4728" s="146" t="s">
        <v>879</v>
      </c>
      <c r="D4728" s="162">
        <v>24.7</v>
      </c>
      <c r="E4728" s="162">
        <v>1184.2235009204878</v>
      </c>
      <c r="F4728" s="208">
        <f t="shared" si="931"/>
        <v>1067.2222190295436</v>
      </c>
      <c r="G4728" s="208">
        <f t="shared" si="927"/>
        <v>0.59503070526983759</v>
      </c>
      <c r="H4728" s="162">
        <f t="shared" si="932"/>
        <v>25.295030705269838</v>
      </c>
      <c r="I4728" s="209" t="str">
        <f t="shared" si="938"/>
        <v>S</v>
      </c>
      <c r="J4728" s="209" t="s">
        <v>7731</v>
      </c>
      <c r="K4728" s="210">
        <v>7.6981246775971707E-2</v>
      </c>
      <c r="L4728" s="162">
        <f t="shared" si="933"/>
        <v>0</v>
      </c>
      <c r="M4728" s="162">
        <f t="shared" si="928"/>
        <v>0</v>
      </c>
      <c r="N4728" s="210">
        <f t="shared" si="934"/>
        <v>8.442290638419922E-2</v>
      </c>
      <c r="O4728" s="162">
        <f t="shared" si="935"/>
        <v>0</v>
      </c>
      <c r="P4728" s="162">
        <f t="shared" si="929"/>
        <v>0</v>
      </c>
      <c r="Q4728" s="210">
        <f t="shared" si="930"/>
        <v>5.3732468123861565E-3</v>
      </c>
      <c r="R4728" s="210">
        <f t="shared" si="936"/>
        <v>2.3788172777641843E-2</v>
      </c>
    </row>
    <row r="4729" spans="1:18" x14ac:dyDescent="0.2">
      <c r="A4729" s="146">
        <v>4725</v>
      </c>
      <c r="B4729" s="146">
        <v>21</v>
      </c>
      <c r="C4729" s="146" t="s">
        <v>879</v>
      </c>
      <c r="D4729" s="162">
        <v>22.7</v>
      </c>
      <c r="E4729" s="162">
        <v>80.748839705370685</v>
      </c>
      <c r="F4729" s="208">
        <f t="shared" si="931"/>
        <v>73.416845060123023</v>
      </c>
      <c r="G4729" s="208">
        <f t="shared" si="927"/>
        <v>4.093362780109254E-2</v>
      </c>
      <c r="H4729" s="162">
        <f t="shared" si="932"/>
        <v>22.740933627801091</v>
      </c>
      <c r="I4729" s="209" t="str">
        <f t="shared" si="938"/>
        <v>S</v>
      </c>
      <c r="J4729" s="209" t="s">
        <v>7731</v>
      </c>
      <c r="K4729" s="210">
        <v>0.14753074614898781</v>
      </c>
      <c r="L4729" s="162">
        <f t="shared" si="933"/>
        <v>0</v>
      </c>
      <c r="M4729" s="162">
        <f t="shared" si="928"/>
        <v>0</v>
      </c>
      <c r="N4729" s="210">
        <f t="shared" si="934"/>
        <v>0.10622358837815822</v>
      </c>
      <c r="O4729" s="162">
        <f t="shared" si="935"/>
        <v>0</v>
      </c>
      <c r="P4729" s="162">
        <f t="shared" si="929"/>
        <v>0</v>
      </c>
      <c r="Q4729" s="210">
        <f t="shared" si="930"/>
        <v>5.3732468123861565E-3</v>
      </c>
      <c r="R4729" s="210">
        <f t="shared" si="936"/>
        <v>4.5588854771600844E-2</v>
      </c>
    </row>
    <row r="4730" spans="1:18" x14ac:dyDescent="0.2">
      <c r="A4730" s="146">
        <v>4726</v>
      </c>
      <c r="B4730" s="146">
        <v>22</v>
      </c>
      <c r="C4730" s="146" t="s">
        <v>879</v>
      </c>
      <c r="D4730" s="162">
        <v>21.3</v>
      </c>
      <c r="E4730" s="162">
        <v>0</v>
      </c>
      <c r="F4730" s="208">
        <f t="shared" si="931"/>
        <v>0</v>
      </c>
      <c r="G4730" s="208">
        <f t="shared" si="927"/>
        <v>0</v>
      </c>
      <c r="H4730" s="162">
        <f t="shared" si="932"/>
        <v>21.3</v>
      </c>
      <c r="I4730" s="209" t="str">
        <f t="shared" si="938"/>
        <v>S</v>
      </c>
      <c r="J4730" s="209" t="s">
        <v>7731</v>
      </c>
      <c r="K4730" s="210">
        <v>1.8340890372383983E-2</v>
      </c>
      <c r="L4730" s="162">
        <f t="shared" si="933"/>
        <v>0</v>
      </c>
      <c r="M4730" s="162">
        <f t="shared" si="928"/>
        <v>0</v>
      </c>
      <c r="N4730" s="210">
        <f t="shared" si="934"/>
        <v>6.6302299245546745E-2</v>
      </c>
      <c r="O4730" s="162">
        <f t="shared" si="935"/>
        <v>0</v>
      </c>
      <c r="P4730" s="162">
        <f t="shared" si="929"/>
        <v>0</v>
      </c>
      <c r="Q4730" s="210">
        <f t="shared" si="930"/>
        <v>5.3732468123861565E-3</v>
      </c>
      <c r="R4730" s="210">
        <f t="shared" si="936"/>
        <v>5.6675656389893678E-3</v>
      </c>
    </row>
    <row r="4731" spans="1:18" x14ac:dyDescent="0.2">
      <c r="A4731" s="146">
        <v>4727</v>
      </c>
      <c r="B4731" s="146">
        <v>23</v>
      </c>
      <c r="C4731" s="146" t="s">
        <v>879</v>
      </c>
      <c r="D4731" s="162">
        <v>19.600000000000001</v>
      </c>
      <c r="E4731" s="162">
        <v>0</v>
      </c>
      <c r="F4731" s="208">
        <f t="shared" si="931"/>
        <v>0</v>
      </c>
      <c r="G4731" s="208">
        <f t="shared" si="927"/>
        <v>0</v>
      </c>
      <c r="H4731" s="162">
        <f t="shared" si="932"/>
        <v>19.600000000000001</v>
      </c>
      <c r="I4731" s="209" t="str">
        <f t="shared" si="938"/>
        <v>S</v>
      </c>
      <c r="J4731" s="209" t="s">
        <v>7731</v>
      </c>
      <c r="K4731" s="210">
        <v>6.8874056860745395E-2</v>
      </c>
      <c r="L4731" s="162">
        <f t="shared" si="933"/>
        <v>0</v>
      </c>
      <c r="M4731" s="162">
        <f t="shared" si="928"/>
        <v>0</v>
      </c>
      <c r="N4731" s="210">
        <f t="shared" si="934"/>
        <v>8.1917682806750547E-2</v>
      </c>
      <c r="O4731" s="162">
        <f t="shared" si="935"/>
        <v>0</v>
      </c>
      <c r="P4731" s="162">
        <f t="shared" si="929"/>
        <v>0</v>
      </c>
      <c r="Q4731" s="210">
        <f t="shared" si="930"/>
        <v>5.3732468123861565E-3</v>
      </c>
      <c r="R4731" s="210">
        <f t="shared" si="936"/>
        <v>2.128294920019317E-2</v>
      </c>
    </row>
    <row r="4732" spans="1:18" x14ac:dyDescent="0.2">
      <c r="A4732" s="146">
        <v>4728</v>
      </c>
      <c r="B4732" s="146">
        <v>24</v>
      </c>
      <c r="C4732" s="146" t="s">
        <v>879</v>
      </c>
      <c r="D4732" s="162">
        <v>19.100000000000001</v>
      </c>
      <c r="E4732" s="162">
        <v>0</v>
      </c>
      <c r="F4732" s="208">
        <f t="shared" si="931"/>
        <v>0</v>
      </c>
      <c r="G4732" s="208">
        <f t="shared" si="927"/>
        <v>0</v>
      </c>
      <c r="H4732" s="162">
        <f t="shared" si="932"/>
        <v>19.100000000000001</v>
      </c>
      <c r="I4732" s="209" t="str">
        <f t="shared" si="938"/>
        <v>S</v>
      </c>
      <c r="J4732" s="209" t="s">
        <v>7731</v>
      </c>
      <c r="K4732" s="210">
        <v>0</v>
      </c>
      <c r="L4732" s="162">
        <f t="shared" si="933"/>
        <v>0</v>
      </c>
      <c r="M4732" s="162">
        <f t="shared" si="928"/>
        <v>0</v>
      </c>
      <c r="N4732" s="210">
        <f t="shared" si="934"/>
        <v>6.0634733606557377E-2</v>
      </c>
      <c r="O4732" s="162">
        <f t="shared" si="935"/>
        <v>0</v>
      </c>
      <c r="P4732" s="162">
        <f t="shared" si="929"/>
        <v>0</v>
      </c>
      <c r="Q4732" s="210">
        <f t="shared" si="930"/>
        <v>5.3732468123861565E-3</v>
      </c>
      <c r="R4732" s="210">
        <f t="shared" si="936"/>
        <v>0</v>
      </c>
    </row>
    <row r="4733" spans="1:18" x14ac:dyDescent="0.2">
      <c r="A4733" s="146">
        <v>4729</v>
      </c>
      <c r="B4733" s="146">
        <v>1</v>
      </c>
      <c r="C4733" s="146" t="s">
        <v>879</v>
      </c>
      <c r="D4733" s="162">
        <v>18.100000000000001</v>
      </c>
      <c r="E4733" s="162">
        <v>0</v>
      </c>
      <c r="F4733" s="208">
        <f t="shared" si="931"/>
        <v>0</v>
      </c>
      <c r="G4733" s="208">
        <f t="shared" si="927"/>
        <v>0</v>
      </c>
      <c r="H4733" s="162">
        <f t="shared" si="932"/>
        <v>18.100000000000001</v>
      </c>
      <c r="I4733" s="209" t="str">
        <f>IF(AVERAGE(H4733:H4756)&gt;15,"S",IF(AVERAGE(H4733:H4756)&lt;5,"W","Ü"))</f>
        <v>S</v>
      </c>
      <c r="J4733" s="209" t="s">
        <v>7731</v>
      </c>
      <c r="K4733" s="210">
        <v>1.6809008365835574E-4</v>
      </c>
      <c r="L4733" s="162">
        <f t="shared" si="933"/>
        <v>0</v>
      </c>
      <c r="M4733" s="162">
        <f t="shared" si="928"/>
        <v>0</v>
      </c>
      <c r="N4733" s="210">
        <f t="shared" si="934"/>
        <v>6.0686675555015418E-2</v>
      </c>
      <c r="O4733" s="162">
        <f t="shared" si="935"/>
        <v>0</v>
      </c>
      <c r="P4733" s="162">
        <f t="shared" si="929"/>
        <v>0</v>
      </c>
      <c r="Q4733" s="210">
        <f t="shared" si="930"/>
        <v>5.3732468123861565E-3</v>
      </c>
      <c r="R4733" s="210">
        <f t="shared" si="936"/>
        <v>5.1941948458041065E-5</v>
      </c>
    </row>
    <row r="4734" spans="1:18" x14ac:dyDescent="0.2">
      <c r="A4734" s="146">
        <v>4730</v>
      </c>
      <c r="B4734" s="146">
        <v>2</v>
      </c>
      <c r="C4734" s="146" t="s">
        <v>879</v>
      </c>
      <c r="D4734" s="162">
        <v>17.100000000000001</v>
      </c>
      <c r="E4734" s="162">
        <v>0</v>
      </c>
      <c r="F4734" s="208">
        <f t="shared" si="931"/>
        <v>0</v>
      </c>
      <c r="G4734" s="208">
        <f t="shared" si="927"/>
        <v>0</v>
      </c>
      <c r="H4734" s="162">
        <f t="shared" si="932"/>
        <v>17.100000000000001</v>
      </c>
      <c r="I4734" s="209" t="str">
        <f>IF(I4733="S","S",IF(I4733="W","W","Ü"))</f>
        <v>S</v>
      </c>
      <c r="J4734" s="209" t="s">
        <v>7731</v>
      </c>
      <c r="K4734" s="210">
        <v>1.0627291674174604E-3</v>
      </c>
      <c r="L4734" s="162">
        <f t="shared" si="933"/>
        <v>0</v>
      </c>
      <c r="M4734" s="162">
        <f t="shared" si="928"/>
        <v>0</v>
      </c>
      <c r="N4734" s="210">
        <f t="shared" si="934"/>
        <v>6.0963130275994752E-2</v>
      </c>
      <c r="O4734" s="162">
        <f t="shared" si="935"/>
        <v>0</v>
      </c>
      <c r="P4734" s="162">
        <f t="shared" si="929"/>
        <v>0</v>
      </c>
      <c r="Q4734" s="210">
        <f t="shared" si="930"/>
        <v>5.3732468123861565E-3</v>
      </c>
      <c r="R4734" s="210">
        <f t="shared" si="936"/>
        <v>3.2839666943737522E-4</v>
      </c>
    </row>
    <row r="4735" spans="1:18" x14ac:dyDescent="0.2">
      <c r="A4735" s="146">
        <v>4731</v>
      </c>
      <c r="B4735" s="146">
        <v>3</v>
      </c>
      <c r="C4735" s="146" t="s">
        <v>879</v>
      </c>
      <c r="D4735" s="162">
        <v>16.8</v>
      </c>
      <c r="E4735" s="162">
        <v>0</v>
      </c>
      <c r="F4735" s="208">
        <f t="shared" si="931"/>
        <v>0</v>
      </c>
      <c r="G4735" s="208">
        <f t="shared" si="927"/>
        <v>0</v>
      </c>
      <c r="H4735" s="162">
        <f t="shared" si="932"/>
        <v>16.8</v>
      </c>
      <c r="I4735" s="209" t="str">
        <f t="shared" ref="I4735:I4756" si="939">IF(I4734="S","S",IF(I4734="W","W","Ü"))</f>
        <v>S</v>
      </c>
      <c r="J4735" s="209" t="s">
        <v>7731</v>
      </c>
      <c r="K4735" s="210">
        <v>5.129509595208039E-5</v>
      </c>
      <c r="L4735" s="162">
        <f t="shared" si="933"/>
        <v>0</v>
      </c>
      <c r="M4735" s="162">
        <f t="shared" si="928"/>
        <v>0</v>
      </c>
      <c r="N4735" s="210">
        <f t="shared" si="934"/>
        <v>6.0650584435899033E-2</v>
      </c>
      <c r="O4735" s="162">
        <f t="shared" si="935"/>
        <v>0</v>
      </c>
      <c r="P4735" s="162">
        <f t="shared" si="929"/>
        <v>0</v>
      </c>
      <c r="Q4735" s="210">
        <f t="shared" si="930"/>
        <v>5.3732468123861565E-3</v>
      </c>
      <c r="R4735" s="210">
        <f t="shared" si="936"/>
        <v>1.5850829341655659E-5</v>
      </c>
    </row>
    <row r="4736" spans="1:18" x14ac:dyDescent="0.2">
      <c r="A4736" s="146">
        <v>4732</v>
      </c>
      <c r="B4736" s="146">
        <v>4</v>
      </c>
      <c r="C4736" s="146" t="s">
        <v>879</v>
      </c>
      <c r="D4736" s="162">
        <v>16.5</v>
      </c>
      <c r="E4736" s="162">
        <v>0</v>
      </c>
      <c r="F4736" s="208">
        <f t="shared" si="931"/>
        <v>0</v>
      </c>
      <c r="G4736" s="208">
        <f t="shared" si="927"/>
        <v>0</v>
      </c>
      <c r="H4736" s="162">
        <f t="shared" si="932"/>
        <v>16.5</v>
      </c>
      <c r="I4736" s="209" t="str">
        <f t="shared" si="939"/>
        <v>S</v>
      </c>
      <c r="J4736" s="209" t="s">
        <v>7731</v>
      </c>
      <c r="K4736" s="210">
        <v>0</v>
      </c>
      <c r="L4736" s="162">
        <f t="shared" si="933"/>
        <v>0</v>
      </c>
      <c r="M4736" s="162">
        <f t="shared" si="928"/>
        <v>0</v>
      </c>
      <c r="N4736" s="210">
        <f t="shared" si="934"/>
        <v>6.0634733606557377E-2</v>
      </c>
      <c r="O4736" s="162">
        <f t="shared" si="935"/>
        <v>0</v>
      </c>
      <c r="P4736" s="162">
        <f t="shared" si="929"/>
        <v>0</v>
      </c>
      <c r="Q4736" s="210">
        <f t="shared" si="930"/>
        <v>5.3732468123861565E-3</v>
      </c>
      <c r="R4736" s="210">
        <f t="shared" si="936"/>
        <v>0</v>
      </c>
    </row>
    <row r="4737" spans="1:18" x14ac:dyDescent="0.2">
      <c r="A4737" s="146">
        <v>4733</v>
      </c>
      <c r="B4737" s="146">
        <v>5</v>
      </c>
      <c r="C4737" s="146" t="s">
        <v>879</v>
      </c>
      <c r="D4737" s="162">
        <v>16</v>
      </c>
      <c r="E4737" s="162">
        <v>127.80592215436256</v>
      </c>
      <c r="F4737" s="208">
        <f t="shared" si="931"/>
        <v>119.62634313648336</v>
      </c>
      <c r="G4737" s="208">
        <f t="shared" si="927"/>
        <v>6.6697774892730932E-2</v>
      </c>
      <c r="H4737" s="162">
        <f t="shared" si="932"/>
        <v>16.066697774892731</v>
      </c>
      <c r="I4737" s="209" t="str">
        <f t="shared" si="939"/>
        <v>S</v>
      </c>
      <c r="J4737" s="209" t="s">
        <v>7731</v>
      </c>
      <c r="K4737" s="210">
        <v>0</v>
      </c>
      <c r="L4737" s="162">
        <f t="shared" si="933"/>
        <v>0</v>
      </c>
      <c r="M4737" s="162">
        <f t="shared" si="928"/>
        <v>0</v>
      </c>
      <c r="N4737" s="210">
        <f t="shared" si="934"/>
        <v>6.0634733606557377E-2</v>
      </c>
      <c r="O4737" s="162">
        <f t="shared" si="935"/>
        <v>0</v>
      </c>
      <c r="P4737" s="162">
        <f t="shared" si="929"/>
        <v>0</v>
      </c>
      <c r="Q4737" s="210">
        <f t="shared" si="930"/>
        <v>5.3732468123861565E-3</v>
      </c>
      <c r="R4737" s="210">
        <f t="shared" si="936"/>
        <v>0</v>
      </c>
    </row>
    <row r="4738" spans="1:18" x14ac:dyDescent="0.2">
      <c r="A4738" s="146">
        <v>4734</v>
      </c>
      <c r="B4738" s="146">
        <v>6</v>
      </c>
      <c r="C4738" s="146" t="s">
        <v>879</v>
      </c>
      <c r="D4738" s="162">
        <v>17.899999999999999</v>
      </c>
      <c r="E4738" s="162">
        <v>1501.3715299702023</v>
      </c>
      <c r="F4738" s="208">
        <f t="shared" si="931"/>
        <v>1393.8733284243358</v>
      </c>
      <c r="G4738" s="208">
        <f t="shared" si="927"/>
        <v>0.77715532424291534</v>
      </c>
      <c r="H4738" s="162">
        <f t="shared" si="932"/>
        <v>18.677155324242914</v>
      </c>
      <c r="I4738" s="209" t="str">
        <f t="shared" si="939"/>
        <v>S</v>
      </c>
      <c r="J4738" s="209" t="s">
        <v>7731</v>
      </c>
      <c r="K4738" s="210">
        <v>2.2475801209669889E-3</v>
      </c>
      <c r="L4738" s="162">
        <f t="shared" si="933"/>
        <v>0</v>
      </c>
      <c r="M4738" s="162">
        <f t="shared" si="928"/>
        <v>0</v>
      </c>
      <c r="N4738" s="210">
        <f t="shared" si="934"/>
        <v>6.1329264112210922E-2</v>
      </c>
      <c r="O4738" s="162">
        <f t="shared" si="935"/>
        <v>0</v>
      </c>
      <c r="P4738" s="162">
        <f t="shared" si="929"/>
        <v>0</v>
      </c>
      <c r="Q4738" s="210">
        <f t="shared" si="930"/>
        <v>5.3732468123861565E-3</v>
      </c>
      <c r="R4738" s="210">
        <f t="shared" si="936"/>
        <v>6.9453050565354557E-4</v>
      </c>
    </row>
    <row r="4739" spans="1:18" x14ac:dyDescent="0.2">
      <c r="A4739" s="146">
        <v>4735</v>
      </c>
      <c r="B4739" s="146">
        <v>7</v>
      </c>
      <c r="C4739" s="146" t="s">
        <v>879</v>
      </c>
      <c r="D4739" s="162">
        <v>21.4</v>
      </c>
      <c r="E4739" s="162">
        <v>4362.9433425636316</v>
      </c>
      <c r="F4739" s="208">
        <f t="shared" si="931"/>
        <v>3989.4753924401848</v>
      </c>
      <c r="G4739" s="208">
        <f t="shared" si="927"/>
        <v>2.2243355826858311</v>
      </c>
      <c r="H4739" s="162">
        <f t="shared" si="932"/>
        <v>23.624335582685831</v>
      </c>
      <c r="I4739" s="209" t="str">
        <f t="shared" si="939"/>
        <v>S</v>
      </c>
      <c r="J4739" s="209" t="s">
        <v>7731</v>
      </c>
      <c r="K4739" s="210">
        <v>0.1696313040028852</v>
      </c>
      <c r="L4739" s="162">
        <f t="shared" si="933"/>
        <v>0</v>
      </c>
      <c r="M4739" s="162">
        <f t="shared" si="928"/>
        <v>0</v>
      </c>
      <c r="N4739" s="210">
        <f t="shared" si="934"/>
        <v>0.11305293852158663</v>
      </c>
      <c r="O4739" s="162">
        <f t="shared" si="935"/>
        <v>0</v>
      </c>
      <c r="P4739" s="162">
        <f t="shared" si="929"/>
        <v>0</v>
      </c>
      <c r="Q4739" s="210">
        <f t="shared" si="930"/>
        <v>5.3732468123861565E-3</v>
      </c>
      <c r="R4739" s="210">
        <f t="shared" si="936"/>
        <v>5.241820491502925E-2</v>
      </c>
    </row>
    <row r="4740" spans="1:18" x14ac:dyDescent="0.2">
      <c r="A4740" s="146">
        <v>4736</v>
      </c>
      <c r="B4740" s="146">
        <v>8</v>
      </c>
      <c r="C4740" s="146" t="s">
        <v>879</v>
      </c>
      <c r="D4740" s="162">
        <v>25</v>
      </c>
      <c r="E4740" s="162">
        <v>8536.8230225067582</v>
      </c>
      <c r="F4740" s="208">
        <f t="shared" si="931"/>
        <v>7683.1407202560822</v>
      </c>
      <c r="G4740" s="208">
        <f t="shared" si="927"/>
        <v>4.2837419985676179</v>
      </c>
      <c r="H4740" s="162">
        <f t="shared" si="932"/>
        <v>29.283741998567617</v>
      </c>
      <c r="I4740" s="209" t="str">
        <f t="shared" si="939"/>
        <v>S</v>
      </c>
      <c r="J4740" s="209" t="s">
        <v>7731</v>
      </c>
      <c r="K4740" s="210">
        <v>3.7725964762110445E-2</v>
      </c>
      <c r="L4740" s="162">
        <f t="shared" si="933"/>
        <v>0</v>
      </c>
      <c r="M4740" s="162">
        <f t="shared" si="928"/>
        <v>0</v>
      </c>
      <c r="N4740" s="210">
        <f t="shared" si="934"/>
        <v>7.2292530869519186E-2</v>
      </c>
      <c r="O4740" s="162">
        <f t="shared" si="935"/>
        <v>0</v>
      </c>
      <c r="P4740" s="162">
        <f t="shared" si="929"/>
        <v>3.2837419985676171</v>
      </c>
      <c r="Q4740" s="210">
        <f t="shared" si="930"/>
        <v>1.1013947371176763E-2</v>
      </c>
      <c r="R4740" s="210">
        <f t="shared" si="936"/>
        <v>1.165779726296181E-2</v>
      </c>
    </row>
    <row r="4741" spans="1:18" x14ac:dyDescent="0.2">
      <c r="A4741" s="146">
        <v>4737</v>
      </c>
      <c r="B4741" s="146">
        <v>9</v>
      </c>
      <c r="C4741" s="146" t="s">
        <v>879</v>
      </c>
      <c r="D4741" s="162">
        <v>28</v>
      </c>
      <c r="E4741" s="162">
        <v>13299.33389947455</v>
      </c>
      <c r="F4741" s="208">
        <f t="shared" si="931"/>
        <v>11809.8085027334</v>
      </c>
      <c r="G4741" s="208">
        <f t="shared" ref="G4741:G4804" si="940">$Y$27*F4741</f>
        <v>6.5845693213482921</v>
      </c>
      <c r="H4741" s="162">
        <f t="shared" si="932"/>
        <v>34.58456932134829</v>
      </c>
      <c r="I4741" s="209" t="str">
        <f t="shared" si="939"/>
        <v>S</v>
      </c>
      <c r="J4741" s="209" t="s">
        <v>7731</v>
      </c>
      <c r="K4741" s="210">
        <v>0.1254103278861449</v>
      </c>
      <c r="L4741" s="162">
        <f t="shared" si="933"/>
        <v>0</v>
      </c>
      <c r="M4741" s="162">
        <f t="shared" ref="M4741:M4804" si="941">IF(H4741&gt;=$U$7,0,$U$7-H4741)</f>
        <v>0</v>
      </c>
      <c r="N4741" s="210">
        <f t="shared" si="934"/>
        <v>9.9388101118753944E-2</v>
      </c>
      <c r="O4741" s="162">
        <f t="shared" si="935"/>
        <v>2</v>
      </c>
      <c r="P4741" s="162">
        <f t="shared" ref="P4741:P4804" si="942">IF(H4741&lt;=$U$17,0,H4741-$U$17)</f>
        <v>8.5845693213482903</v>
      </c>
      <c r="Q4741" s="210">
        <f t="shared" ref="Q4741:Q4804" si="943">$Y$17+P4741*$Y$18</f>
        <v>2.0119528642392387E-2</v>
      </c>
      <c r="R4741" s="210">
        <f t="shared" si="936"/>
        <v>3.8753367512196567E-2</v>
      </c>
    </row>
    <row r="4742" spans="1:18" x14ac:dyDescent="0.2">
      <c r="A4742" s="146">
        <v>4738</v>
      </c>
      <c r="B4742" s="146">
        <v>10</v>
      </c>
      <c r="C4742" s="146" t="s">
        <v>879</v>
      </c>
      <c r="D4742" s="162">
        <v>29.7</v>
      </c>
      <c r="E4742" s="162">
        <v>17156.622438917653</v>
      </c>
      <c r="F4742" s="208">
        <f t="shared" ref="F4742:F4805" si="944">E4742*(1-0.004*D4742)</f>
        <v>15118.415693174236</v>
      </c>
      <c r="G4742" s="208">
        <f t="shared" si="940"/>
        <v>8.4292862274290936</v>
      </c>
      <c r="H4742" s="162">
        <f t="shared" ref="H4742:H4805" si="945">D4742+G4742</f>
        <v>38.129286227429091</v>
      </c>
      <c r="I4742" s="209" t="str">
        <f t="shared" si="939"/>
        <v>S</v>
      </c>
      <c r="J4742" s="209" t="s">
        <v>7731</v>
      </c>
      <c r="K4742" s="210">
        <v>0.1324196712221096</v>
      </c>
      <c r="L4742" s="162">
        <f t="shared" ref="L4742:L4805" si="946">IF(D4742&gt;=$U$7,0,$U$7-D4742)</f>
        <v>0</v>
      </c>
      <c r="M4742" s="162">
        <f t="shared" si="941"/>
        <v>0</v>
      </c>
      <c r="N4742" s="210">
        <f t="shared" ref="N4742:N4805" si="947">$Y$7*M4742+$Y$8+K4742*$Y$9</f>
        <v>0.10155407630513902</v>
      </c>
      <c r="O4742" s="162">
        <f t="shared" ref="O4742:O4805" si="948">IF(D4742&lt;=$U$17,0,D4742-$U$17)</f>
        <v>3.6999999999999993</v>
      </c>
      <c r="P4742" s="162">
        <f t="shared" si="942"/>
        <v>12.129286227429091</v>
      </c>
      <c r="Q4742" s="210">
        <f t="shared" si="943"/>
        <v>2.6208523040127125E-2</v>
      </c>
      <c r="R4742" s="210">
        <f t="shared" ref="R4742:R4805" si="949">N4742-$Y$8</f>
        <v>4.0919342698581641E-2</v>
      </c>
    </row>
    <row r="4743" spans="1:18" x14ac:dyDescent="0.2">
      <c r="A4743" s="146">
        <v>4739</v>
      </c>
      <c r="B4743" s="146">
        <v>11</v>
      </c>
      <c r="C4743" s="146" t="s">
        <v>879</v>
      </c>
      <c r="D4743" s="162">
        <v>31</v>
      </c>
      <c r="E4743" s="162">
        <v>20143.49417519183</v>
      </c>
      <c r="F4743" s="208">
        <f t="shared" si="944"/>
        <v>17645.700897468043</v>
      </c>
      <c r="G4743" s="208">
        <f t="shared" si="940"/>
        <v>9.8383763594696632</v>
      </c>
      <c r="H4743" s="162">
        <f t="shared" si="945"/>
        <v>40.838376359469663</v>
      </c>
      <c r="I4743" s="209" t="str">
        <f t="shared" si="939"/>
        <v>S</v>
      </c>
      <c r="J4743" s="209" t="s">
        <v>7731</v>
      </c>
      <c r="K4743" s="210">
        <v>1.0871009142890513E-2</v>
      </c>
      <c r="L4743" s="162">
        <f t="shared" si="946"/>
        <v>0</v>
      </c>
      <c r="M4743" s="162">
        <f t="shared" si="941"/>
        <v>0</v>
      </c>
      <c r="N4743" s="210">
        <f t="shared" si="947"/>
        <v>6.3994012061880101E-2</v>
      </c>
      <c r="O4743" s="162">
        <f t="shared" si="948"/>
        <v>5</v>
      </c>
      <c r="P4743" s="162">
        <f t="shared" si="942"/>
        <v>14.838376359469663</v>
      </c>
      <c r="Q4743" s="210">
        <f t="shared" si="943"/>
        <v>3.0862106125607372E-2</v>
      </c>
      <c r="R4743" s="210">
        <f t="shared" si="949"/>
        <v>3.3592784553227242E-3</v>
      </c>
    </row>
    <row r="4744" spans="1:18" x14ac:dyDescent="0.2">
      <c r="A4744" s="146">
        <v>4740</v>
      </c>
      <c r="B4744" s="146">
        <v>12</v>
      </c>
      <c r="C4744" s="146" t="s">
        <v>879</v>
      </c>
      <c r="D4744" s="162">
        <v>31.6</v>
      </c>
      <c r="E4744" s="162">
        <v>21988.187496047281</v>
      </c>
      <c r="F4744" s="208">
        <f t="shared" si="944"/>
        <v>19208.880596546904</v>
      </c>
      <c r="G4744" s="208">
        <f t="shared" si="940"/>
        <v>10.709928602499414</v>
      </c>
      <c r="H4744" s="162">
        <f t="shared" si="945"/>
        <v>42.309928602499411</v>
      </c>
      <c r="I4744" s="209" t="str">
        <f t="shared" si="939"/>
        <v>S</v>
      </c>
      <c r="J4744" s="209" t="s">
        <v>7731</v>
      </c>
      <c r="K4744" s="210">
        <v>0.10417659139089416</v>
      </c>
      <c r="L4744" s="162">
        <f t="shared" si="946"/>
        <v>0</v>
      </c>
      <c r="M4744" s="162">
        <f t="shared" si="941"/>
        <v>0</v>
      </c>
      <c r="N4744" s="210">
        <f t="shared" si="947"/>
        <v>9.2826609669623444E-2</v>
      </c>
      <c r="O4744" s="162">
        <f t="shared" si="948"/>
        <v>5.6000000000000014</v>
      </c>
      <c r="P4744" s="162">
        <f t="shared" si="942"/>
        <v>16.309928602499411</v>
      </c>
      <c r="Q4744" s="210">
        <f t="shared" si="943"/>
        <v>3.3389888625928107E-2</v>
      </c>
      <c r="R4744" s="210">
        <f t="shared" si="949"/>
        <v>3.2191876063066067E-2</v>
      </c>
    </row>
    <row r="4745" spans="1:18" x14ac:dyDescent="0.2">
      <c r="A4745" s="146">
        <v>4741</v>
      </c>
      <c r="B4745" s="146">
        <v>13</v>
      </c>
      <c r="C4745" s="146" t="s">
        <v>879</v>
      </c>
      <c r="D4745" s="162">
        <v>30.8</v>
      </c>
      <c r="E4745" s="162">
        <v>22015.753479257048</v>
      </c>
      <c r="F4745" s="208">
        <f t="shared" si="944"/>
        <v>19303.412650612579</v>
      </c>
      <c r="G4745" s="208">
        <f t="shared" si="940"/>
        <v>10.762635034016981</v>
      </c>
      <c r="H4745" s="162">
        <f t="shared" si="945"/>
        <v>41.562635034016978</v>
      </c>
      <c r="I4745" s="209" t="str">
        <f t="shared" si="939"/>
        <v>S</v>
      </c>
      <c r="J4745" s="209" t="s">
        <v>7731</v>
      </c>
      <c r="K4745" s="210">
        <v>0</v>
      </c>
      <c r="L4745" s="162">
        <f t="shared" si="946"/>
        <v>0</v>
      </c>
      <c r="M4745" s="162">
        <f t="shared" si="941"/>
        <v>0</v>
      </c>
      <c r="N4745" s="210">
        <f t="shared" si="947"/>
        <v>6.0634733606557377E-2</v>
      </c>
      <c r="O4745" s="162">
        <f t="shared" si="948"/>
        <v>4.8000000000000007</v>
      </c>
      <c r="P4745" s="162">
        <f t="shared" si="942"/>
        <v>15.562635034016978</v>
      </c>
      <c r="Q4745" s="210">
        <f t="shared" si="943"/>
        <v>3.2106213096255498E-2</v>
      </c>
      <c r="R4745" s="210">
        <f t="shared" si="949"/>
        <v>0</v>
      </c>
    </row>
    <row r="4746" spans="1:18" x14ac:dyDescent="0.2">
      <c r="A4746" s="146">
        <v>4742</v>
      </c>
      <c r="B4746" s="146">
        <v>14</v>
      </c>
      <c r="C4746" s="146" t="s">
        <v>879</v>
      </c>
      <c r="D4746" s="162">
        <v>31.4</v>
      </c>
      <c r="E4746" s="162">
        <v>20676.714961522124</v>
      </c>
      <c r="F4746" s="208">
        <f t="shared" si="944"/>
        <v>18079.719562354945</v>
      </c>
      <c r="G4746" s="208">
        <f t="shared" si="940"/>
        <v>10.080363855291072</v>
      </c>
      <c r="H4746" s="162">
        <f t="shared" si="945"/>
        <v>41.480363855291074</v>
      </c>
      <c r="I4746" s="209" t="str">
        <f t="shared" si="939"/>
        <v>S</v>
      </c>
      <c r="J4746" s="209" t="s">
        <v>7731</v>
      </c>
      <c r="K4746" s="210">
        <v>3.0535049939064058E-3</v>
      </c>
      <c r="L4746" s="162">
        <f t="shared" si="946"/>
        <v>0</v>
      </c>
      <c r="M4746" s="162">
        <f t="shared" si="941"/>
        <v>0</v>
      </c>
      <c r="N4746" s="210">
        <f t="shared" si="947"/>
        <v>6.1578305027059625E-2</v>
      </c>
      <c r="O4746" s="162">
        <f t="shared" si="948"/>
        <v>5.3999999999999986</v>
      </c>
      <c r="P4746" s="162">
        <f t="shared" si="942"/>
        <v>15.480363855291074</v>
      </c>
      <c r="Q4746" s="210">
        <f t="shared" si="943"/>
        <v>3.1964890457627376E-2</v>
      </c>
      <c r="R4746" s="210">
        <f t="shared" si="949"/>
        <v>9.4357142050224829E-4</v>
      </c>
    </row>
    <row r="4747" spans="1:18" x14ac:dyDescent="0.2">
      <c r="A4747" s="146">
        <v>4743</v>
      </c>
      <c r="B4747" s="146">
        <v>15</v>
      </c>
      <c r="C4747" s="146" t="s">
        <v>879</v>
      </c>
      <c r="D4747" s="162">
        <v>32.299999999999997</v>
      </c>
      <c r="E4747" s="162">
        <v>18787.470556691296</v>
      </c>
      <c r="F4747" s="208">
        <f t="shared" si="944"/>
        <v>16360.129360766781</v>
      </c>
      <c r="G4747" s="208">
        <f t="shared" si="940"/>
        <v>9.1216047963234459</v>
      </c>
      <c r="H4747" s="162">
        <f t="shared" si="945"/>
        <v>41.421604796323443</v>
      </c>
      <c r="I4747" s="209" t="str">
        <f t="shared" si="939"/>
        <v>S</v>
      </c>
      <c r="J4747" s="209" t="s">
        <v>7731</v>
      </c>
      <c r="K4747" s="210">
        <v>5.1069529055778294E-3</v>
      </c>
      <c r="L4747" s="162">
        <f t="shared" si="946"/>
        <v>0</v>
      </c>
      <c r="M4747" s="162">
        <f t="shared" si="941"/>
        <v>0</v>
      </c>
      <c r="N4747" s="210">
        <f t="shared" si="947"/>
        <v>6.221284624012783E-2</v>
      </c>
      <c r="O4747" s="162">
        <f t="shared" si="948"/>
        <v>6.2999999999999972</v>
      </c>
      <c r="P4747" s="162">
        <f t="shared" si="942"/>
        <v>15.421604796323443</v>
      </c>
      <c r="Q4747" s="210">
        <f t="shared" si="943"/>
        <v>3.1863956140346261E-2</v>
      </c>
      <c r="R4747" s="210">
        <f t="shared" si="949"/>
        <v>1.5781126335704526E-3</v>
      </c>
    </row>
    <row r="4748" spans="1:18" x14ac:dyDescent="0.2">
      <c r="A4748" s="146">
        <v>4744</v>
      </c>
      <c r="B4748" s="146">
        <v>16</v>
      </c>
      <c r="C4748" s="146" t="s">
        <v>879</v>
      </c>
      <c r="D4748" s="162">
        <v>34</v>
      </c>
      <c r="E4748" s="162">
        <v>16026.138683042465</v>
      </c>
      <c r="F4748" s="208">
        <f t="shared" si="944"/>
        <v>13846.58382214869</v>
      </c>
      <c r="G4748" s="208">
        <f t="shared" si="940"/>
        <v>7.7201752272016533</v>
      </c>
      <c r="H4748" s="162">
        <f t="shared" si="945"/>
        <v>41.720175227201651</v>
      </c>
      <c r="I4748" s="209" t="str">
        <f t="shared" si="939"/>
        <v>S</v>
      </c>
      <c r="J4748" s="209" t="s">
        <v>7731</v>
      </c>
      <c r="K4748" s="210">
        <v>4.3146212330657137E-2</v>
      </c>
      <c r="L4748" s="162">
        <f t="shared" si="946"/>
        <v>0</v>
      </c>
      <c r="M4748" s="162">
        <f t="shared" si="941"/>
        <v>0</v>
      </c>
      <c r="N4748" s="210">
        <f t="shared" si="947"/>
        <v>7.3967455491530221E-2</v>
      </c>
      <c r="O4748" s="162">
        <f t="shared" si="948"/>
        <v>8</v>
      </c>
      <c r="P4748" s="162">
        <f t="shared" si="942"/>
        <v>15.720175227201651</v>
      </c>
      <c r="Q4748" s="210">
        <f t="shared" si="943"/>
        <v>3.23768302933789E-2</v>
      </c>
      <c r="R4748" s="210">
        <f t="shared" si="949"/>
        <v>1.3332721884972844E-2</v>
      </c>
    </row>
    <row r="4749" spans="1:18" x14ac:dyDescent="0.2">
      <c r="A4749" s="146">
        <v>4745</v>
      </c>
      <c r="B4749" s="146">
        <v>17</v>
      </c>
      <c r="C4749" s="146" t="s">
        <v>879</v>
      </c>
      <c r="D4749" s="162">
        <v>33.5</v>
      </c>
      <c r="E4749" s="162">
        <v>11687.698436665291</v>
      </c>
      <c r="F4749" s="208">
        <f t="shared" si="944"/>
        <v>10121.546846152141</v>
      </c>
      <c r="G4749" s="208">
        <f t="shared" si="940"/>
        <v>5.6432775207436778</v>
      </c>
      <c r="H4749" s="162">
        <f t="shared" si="945"/>
        <v>39.14327752074368</v>
      </c>
      <c r="I4749" s="209" t="str">
        <f t="shared" si="939"/>
        <v>S</v>
      </c>
      <c r="J4749" s="209" t="s">
        <v>7731</v>
      </c>
      <c r="K4749" s="210">
        <v>3.9426989059413664E-2</v>
      </c>
      <c r="L4749" s="162">
        <f t="shared" si="946"/>
        <v>0</v>
      </c>
      <c r="M4749" s="162">
        <f t="shared" si="941"/>
        <v>0</v>
      </c>
      <c r="N4749" s="210">
        <f t="shared" si="947"/>
        <v>7.2818168756379781E-2</v>
      </c>
      <c r="O4749" s="162">
        <f t="shared" si="948"/>
        <v>7.5</v>
      </c>
      <c r="P4749" s="162">
        <f t="shared" si="942"/>
        <v>13.14327752074368</v>
      </c>
      <c r="Q4749" s="210">
        <f t="shared" si="943"/>
        <v>2.7950322870108693E-2</v>
      </c>
      <c r="R4749" s="210">
        <f t="shared" si="949"/>
        <v>1.2183435149822404E-2</v>
      </c>
    </row>
    <row r="4750" spans="1:18" x14ac:dyDescent="0.2">
      <c r="A4750" s="146">
        <v>4746</v>
      </c>
      <c r="B4750" s="146">
        <v>18</v>
      </c>
      <c r="C4750" s="146" t="s">
        <v>879</v>
      </c>
      <c r="D4750" s="162">
        <v>31.8</v>
      </c>
      <c r="E4750" s="162">
        <v>7042.1341551328615</v>
      </c>
      <c r="F4750" s="208">
        <f t="shared" si="944"/>
        <v>6146.3746905999615</v>
      </c>
      <c r="G4750" s="208">
        <f t="shared" si="940"/>
        <v>3.4269167206114282</v>
      </c>
      <c r="H4750" s="162">
        <f t="shared" si="945"/>
        <v>35.226916720611428</v>
      </c>
      <c r="I4750" s="209" t="str">
        <f t="shared" si="939"/>
        <v>S</v>
      </c>
      <c r="J4750" s="209" t="s">
        <v>7731</v>
      </c>
      <c r="K4750" s="210">
        <v>4.9896975772668562E-3</v>
      </c>
      <c r="L4750" s="162">
        <f t="shared" si="946"/>
        <v>0</v>
      </c>
      <c r="M4750" s="162">
        <f t="shared" si="941"/>
        <v>0</v>
      </c>
      <c r="N4750" s="210">
        <f t="shared" si="947"/>
        <v>6.2176612869978887E-2</v>
      </c>
      <c r="O4750" s="162">
        <f t="shared" si="948"/>
        <v>5.8000000000000007</v>
      </c>
      <c r="P4750" s="162">
        <f t="shared" si="942"/>
        <v>9.2269167206114275</v>
      </c>
      <c r="Q4750" s="210">
        <f t="shared" si="943"/>
        <v>2.1222931204329887E-2</v>
      </c>
      <c r="R4750" s="210">
        <f t="shared" si="949"/>
        <v>1.5418792634215098E-3</v>
      </c>
    </row>
    <row r="4751" spans="1:18" x14ac:dyDescent="0.2">
      <c r="A4751" s="146">
        <v>4747</v>
      </c>
      <c r="B4751" s="146">
        <v>19</v>
      </c>
      <c r="C4751" s="146" t="s">
        <v>879</v>
      </c>
      <c r="D4751" s="162">
        <v>30.9</v>
      </c>
      <c r="E4751" s="162">
        <v>3327.6875286858103</v>
      </c>
      <c r="F4751" s="208">
        <f t="shared" si="944"/>
        <v>2916.3853501402441</v>
      </c>
      <c r="G4751" s="208">
        <f t="shared" si="940"/>
        <v>1.6260332672895117</v>
      </c>
      <c r="H4751" s="162">
        <f t="shared" si="945"/>
        <v>32.526033267289513</v>
      </c>
      <c r="I4751" s="209" t="str">
        <f t="shared" si="939"/>
        <v>S</v>
      </c>
      <c r="J4751" s="209" t="s">
        <v>7731</v>
      </c>
      <c r="K4751" s="210">
        <v>8.7851401000596345E-3</v>
      </c>
      <c r="L4751" s="162">
        <f t="shared" si="946"/>
        <v>0</v>
      </c>
      <c r="M4751" s="162">
        <f t="shared" si="941"/>
        <v>0</v>
      </c>
      <c r="N4751" s="210">
        <f t="shared" si="947"/>
        <v>6.334945231180493E-2</v>
      </c>
      <c r="O4751" s="162">
        <f t="shared" si="948"/>
        <v>4.8999999999999986</v>
      </c>
      <c r="P4751" s="162">
        <f t="shared" si="942"/>
        <v>6.5260332672895132</v>
      </c>
      <c r="Q4751" s="210">
        <f t="shared" si="943"/>
        <v>1.6583445273027506E-2</v>
      </c>
      <c r="R4751" s="210">
        <f t="shared" si="949"/>
        <v>2.7147187052475527E-3</v>
      </c>
    </row>
    <row r="4752" spans="1:18" x14ac:dyDescent="0.2">
      <c r="A4752" s="146">
        <v>4748</v>
      </c>
      <c r="B4752" s="146">
        <v>20</v>
      </c>
      <c r="C4752" s="146" t="s">
        <v>879</v>
      </c>
      <c r="D4752" s="162">
        <v>28.9</v>
      </c>
      <c r="E4752" s="162">
        <v>908.00678027315098</v>
      </c>
      <c r="F4752" s="208">
        <f t="shared" si="944"/>
        <v>803.0411964735747</v>
      </c>
      <c r="G4752" s="208">
        <f t="shared" si="940"/>
        <v>0.44773633923487272</v>
      </c>
      <c r="H4752" s="162">
        <f t="shared" si="945"/>
        <v>29.347736339234871</v>
      </c>
      <c r="I4752" s="209" t="str">
        <f t="shared" si="939"/>
        <v>S</v>
      </c>
      <c r="J4752" s="209" t="s">
        <v>7731</v>
      </c>
      <c r="K4752" s="210">
        <v>7.6981246775971707E-2</v>
      </c>
      <c r="L4752" s="162">
        <f t="shared" si="946"/>
        <v>0</v>
      </c>
      <c r="M4752" s="162">
        <f t="shared" si="941"/>
        <v>0</v>
      </c>
      <c r="N4752" s="210">
        <f t="shared" si="947"/>
        <v>8.442290638419922E-2</v>
      </c>
      <c r="O4752" s="162">
        <f t="shared" si="948"/>
        <v>2.8999999999999986</v>
      </c>
      <c r="P4752" s="162">
        <f t="shared" si="942"/>
        <v>3.3477363392348707</v>
      </c>
      <c r="Q4752" s="210">
        <f t="shared" si="943"/>
        <v>1.112387467768217E-2</v>
      </c>
      <c r="R4752" s="210">
        <f t="shared" si="949"/>
        <v>2.3788172777641843E-2</v>
      </c>
    </row>
    <row r="4753" spans="1:18" x14ac:dyDescent="0.2">
      <c r="A4753" s="146">
        <v>4749</v>
      </c>
      <c r="B4753" s="146">
        <v>21</v>
      </c>
      <c r="C4753" s="146" t="s">
        <v>879</v>
      </c>
      <c r="D4753" s="162">
        <v>27.1</v>
      </c>
      <c r="E4753" s="162">
        <v>55.410410694375052</v>
      </c>
      <c r="F4753" s="208">
        <f t="shared" si="944"/>
        <v>49.403922175104796</v>
      </c>
      <c r="G4753" s="208">
        <f t="shared" si="940"/>
        <v>2.7545201112548233E-2</v>
      </c>
      <c r="H4753" s="162">
        <f t="shared" si="945"/>
        <v>27.12754520111255</v>
      </c>
      <c r="I4753" s="209" t="str">
        <f t="shared" si="939"/>
        <v>S</v>
      </c>
      <c r="J4753" s="209" t="s">
        <v>7731</v>
      </c>
      <c r="K4753" s="210">
        <v>0.14753074614898781</v>
      </c>
      <c r="L4753" s="162">
        <f t="shared" si="946"/>
        <v>0</v>
      </c>
      <c r="M4753" s="162">
        <f t="shared" si="941"/>
        <v>0</v>
      </c>
      <c r="N4753" s="210">
        <f t="shared" si="947"/>
        <v>0.10622358837815822</v>
      </c>
      <c r="O4753" s="162">
        <f t="shared" si="948"/>
        <v>1.1000000000000014</v>
      </c>
      <c r="P4753" s="162">
        <f t="shared" si="942"/>
        <v>1.1275452011125502</v>
      </c>
      <c r="Q4753" s="210">
        <f t="shared" si="943"/>
        <v>7.3101056912967264E-3</v>
      </c>
      <c r="R4753" s="210">
        <f t="shared" si="949"/>
        <v>4.5588854771600844E-2</v>
      </c>
    </row>
    <row r="4754" spans="1:18" x14ac:dyDescent="0.2">
      <c r="A4754" s="146">
        <v>4750</v>
      </c>
      <c r="B4754" s="146">
        <v>22</v>
      </c>
      <c r="C4754" s="146" t="s">
        <v>879</v>
      </c>
      <c r="D4754" s="162">
        <v>26.7</v>
      </c>
      <c r="E4754" s="162">
        <v>0</v>
      </c>
      <c r="F4754" s="208">
        <f t="shared" si="944"/>
        <v>0</v>
      </c>
      <c r="G4754" s="208">
        <f t="shared" si="940"/>
        <v>0</v>
      </c>
      <c r="H4754" s="162">
        <f t="shared" si="945"/>
        <v>26.7</v>
      </c>
      <c r="I4754" s="209" t="str">
        <f t="shared" si="939"/>
        <v>S</v>
      </c>
      <c r="J4754" s="209" t="s">
        <v>7731</v>
      </c>
      <c r="K4754" s="210">
        <v>1.8340890372383983E-2</v>
      </c>
      <c r="L4754" s="162">
        <f t="shared" si="946"/>
        <v>0</v>
      </c>
      <c r="M4754" s="162">
        <f t="shared" si="941"/>
        <v>0</v>
      </c>
      <c r="N4754" s="210">
        <f t="shared" si="947"/>
        <v>6.6302299245546745E-2</v>
      </c>
      <c r="O4754" s="162">
        <f t="shared" si="948"/>
        <v>0.69999999999999929</v>
      </c>
      <c r="P4754" s="162">
        <f t="shared" si="942"/>
        <v>0.69999999999999929</v>
      </c>
      <c r="Q4754" s="210">
        <f t="shared" si="943"/>
        <v>6.5756830552078423E-3</v>
      </c>
      <c r="R4754" s="210">
        <f t="shared" si="949"/>
        <v>5.6675656389893678E-3</v>
      </c>
    </row>
    <row r="4755" spans="1:18" x14ac:dyDescent="0.2">
      <c r="A4755" s="146">
        <v>4751</v>
      </c>
      <c r="B4755" s="146">
        <v>23</v>
      </c>
      <c r="C4755" s="146" t="s">
        <v>879</v>
      </c>
      <c r="D4755" s="162">
        <v>26</v>
      </c>
      <c r="E4755" s="162">
        <v>0</v>
      </c>
      <c r="F4755" s="208">
        <f t="shared" si="944"/>
        <v>0</v>
      </c>
      <c r="G4755" s="208">
        <f t="shared" si="940"/>
        <v>0</v>
      </c>
      <c r="H4755" s="162">
        <f t="shared" si="945"/>
        <v>26</v>
      </c>
      <c r="I4755" s="209" t="str">
        <f t="shared" si="939"/>
        <v>S</v>
      </c>
      <c r="J4755" s="209" t="s">
        <v>7731</v>
      </c>
      <c r="K4755" s="210">
        <v>6.8874056860745395E-2</v>
      </c>
      <c r="L4755" s="162">
        <f t="shared" si="946"/>
        <v>0</v>
      </c>
      <c r="M4755" s="162">
        <f t="shared" si="941"/>
        <v>0</v>
      </c>
      <c r="N4755" s="210">
        <f t="shared" si="947"/>
        <v>8.1917682806750547E-2</v>
      </c>
      <c r="O4755" s="162">
        <f t="shared" si="948"/>
        <v>0</v>
      </c>
      <c r="P4755" s="162">
        <f t="shared" si="942"/>
        <v>0</v>
      </c>
      <c r="Q4755" s="210">
        <f t="shared" si="943"/>
        <v>5.3732468123861565E-3</v>
      </c>
      <c r="R4755" s="210">
        <f t="shared" si="949"/>
        <v>2.128294920019317E-2</v>
      </c>
    </row>
    <row r="4756" spans="1:18" x14ac:dyDescent="0.2">
      <c r="A4756" s="146">
        <v>4752</v>
      </c>
      <c r="B4756" s="146">
        <v>24</v>
      </c>
      <c r="C4756" s="146" t="s">
        <v>879</v>
      </c>
      <c r="D4756" s="162">
        <v>25.7</v>
      </c>
      <c r="E4756" s="162">
        <v>0</v>
      </c>
      <c r="F4756" s="208">
        <f t="shared" si="944"/>
        <v>0</v>
      </c>
      <c r="G4756" s="208">
        <f t="shared" si="940"/>
        <v>0</v>
      </c>
      <c r="H4756" s="162">
        <f t="shared" si="945"/>
        <v>25.7</v>
      </c>
      <c r="I4756" s="209" t="str">
        <f t="shared" si="939"/>
        <v>S</v>
      </c>
      <c r="J4756" s="209" t="s">
        <v>7731</v>
      </c>
      <c r="K4756" s="210">
        <v>0</v>
      </c>
      <c r="L4756" s="162">
        <f t="shared" si="946"/>
        <v>0</v>
      </c>
      <c r="M4756" s="162">
        <f t="shared" si="941"/>
        <v>0</v>
      </c>
      <c r="N4756" s="210">
        <f t="shared" si="947"/>
        <v>6.0634733606557377E-2</v>
      </c>
      <c r="O4756" s="162">
        <f t="shared" si="948"/>
        <v>0</v>
      </c>
      <c r="P4756" s="162">
        <f t="shared" si="942"/>
        <v>0</v>
      </c>
      <c r="Q4756" s="210">
        <f t="shared" si="943"/>
        <v>5.3732468123861565E-3</v>
      </c>
      <c r="R4756" s="210">
        <f t="shared" si="949"/>
        <v>0</v>
      </c>
    </row>
    <row r="4757" spans="1:18" x14ac:dyDescent="0.2">
      <c r="A4757" s="146">
        <v>4753</v>
      </c>
      <c r="B4757" s="146">
        <v>1</v>
      </c>
      <c r="C4757" s="146" t="s">
        <v>818</v>
      </c>
      <c r="D4757" s="162">
        <v>24.7</v>
      </c>
      <c r="E4757" s="162">
        <v>0</v>
      </c>
      <c r="F4757" s="208">
        <f t="shared" si="944"/>
        <v>0</v>
      </c>
      <c r="G4757" s="208">
        <f t="shared" si="940"/>
        <v>0</v>
      </c>
      <c r="H4757" s="162">
        <f t="shared" si="945"/>
        <v>24.7</v>
      </c>
      <c r="I4757" s="209" t="str">
        <f>IF(AVERAGE(H4757:H4780)&gt;15,"S",IF(AVERAGE(H4757:H4780)&lt;5,"W","Ü"))</f>
        <v>S</v>
      </c>
      <c r="J4757" s="209" t="s">
        <v>1401</v>
      </c>
      <c r="K4757" s="210">
        <v>4.6549598018629022E-4</v>
      </c>
      <c r="L4757" s="162">
        <f t="shared" si="946"/>
        <v>0</v>
      </c>
      <c r="M4757" s="162">
        <f t="shared" si="941"/>
        <v>0</v>
      </c>
      <c r="N4757" s="210">
        <f t="shared" si="947"/>
        <v>6.0778577714930865E-2</v>
      </c>
      <c r="O4757" s="162">
        <f t="shared" si="948"/>
        <v>0</v>
      </c>
      <c r="P4757" s="162">
        <f t="shared" si="942"/>
        <v>0</v>
      </c>
      <c r="Q4757" s="210">
        <f t="shared" si="943"/>
        <v>5.3732468123861565E-3</v>
      </c>
      <c r="R4757" s="210">
        <f t="shared" si="949"/>
        <v>1.4384410837348788E-4</v>
      </c>
    </row>
    <row r="4758" spans="1:18" x14ac:dyDescent="0.2">
      <c r="A4758" s="146">
        <v>4754</v>
      </c>
      <c r="B4758" s="146">
        <v>2</v>
      </c>
      <c r="C4758" s="146" t="s">
        <v>818</v>
      </c>
      <c r="D4758" s="162">
        <v>23.9</v>
      </c>
      <c r="E4758" s="162">
        <v>0</v>
      </c>
      <c r="F4758" s="208">
        <f t="shared" si="944"/>
        <v>0</v>
      </c>
      <c r="G4758" s="208">
        <f t="shared" si="940"/>
        <v>0</v>
      </c>
      <c r="H4758" s="162">
        <f t="shared" si="945"/>
        <v>23.9</v>
      </c>
      <c r="I4758" s="209" t="str">
        <f>IF(I4757="S","S",IF(I4757="W","W","Ü"))</f>
        <v>S</v>
      </c>
      <c r="J4758" s="209" t="s">
        <v>1401</v>
      </c>
      <c r="K4758" s="210">
        <v>2.9666446641575202E-2</v>
      </c>
      <c r="L4758" s="162">
        <f t="shared" si="946"/>
        <v>0</v>
      </c>
      <c r="M4758" s="162">
        <f t="shared" si="941"/>
        <v>0</v>
      </c>
      <c r="N4758" s="210">
        <f t="shared" si="947"/>
        <v>6.9802038475783756E-2</v>
      </c>
      <c r="O4758" s="162">
        <f t="shared" si="948"/>
        <v>0</v>
      </c>
      <c r="P4758" s="162">
        <f t="shared" si="942"/>
        <v>0</v>
      </c>
      <c r="Q4758" s="210">
        <f t="shared" si="943"/>
        <v>5.3732468123861565E-3</v>
      </c>
      <c r="R4758" s="210">
        <f t="shared" si="949"/>
        <v>9.1673048692263795E-3</v>
      </c>
    </row>
    <row r="4759" spans="1:18" x14ac:dyDescent="0.2">
      <c r="A4759" s="146">
        <v>4755</v>
      </c>
      <c r="B4759" s="146">
        <v>3</v>
      </c>
      <c r="C4759" s="146" t="s">
        <v>818</v>
      </c>
      <c r="D4759" s="162">
        <v>23.6</v>
      </c>
      <c r="E4759" s="162">
        <v>0</v>
      </c>
      <c r="F4759" s="208">
        <f t="shared" si="944"/>
        <v>0</v>
      </c>
      <c r="G4759" s="208">
        <f t="shared" si="940"/>
        <v>0</v>
      </c>
      <c r="H4759" s="162">
        <f t="shared" si="945"/>
        <v>23.6</v>
      </c>
      <c r="I4759" s="209" t="str">
        <f t="shared" ref="I4759:I4780" si="950">IF(I4758="S","S",IF(I4758="W","W","Ü"))</f>
        <v>S</v>
      </c>
      <c r="J4759" s="209" t="s">
        <v>1401</v>
      </c>
      <c r="K4759" s="210">
        <v>2.5647547976040195E-5</v>
      </c>
      <c r="L4759" s="162">
        <f t="shared" si="946"/>
        <v>0</v>
      </c>
      <c r="M4759" s="162">
        <f t="shared" si="941"/>
        <v>0</v>
      </c>
      <c r="N4759" s="210">
        <f t="shared" si="947"/>
        <v>6.0642659021228201E-2</v>
      </c>
      <c r="O4759" s="162">
        <f t="shared" si="948"/>
        <v>0</v>
      </c>
      <c r="P4759" s="162">
        <f t="shared" si="942"/>
        <v>0</v>
      </c>
      <c r="Q4759" s="210">
        <f t="shared" si="943"/>
        <v>5.3732468123861565E-3</v>
      </c>
      <c r="R4759" s="210">
        <f t="shared" si="949"/>
        <v>7.92541467082436E-6</v>
      </c>
    </row>
    <row r="4760" spans="1:18" x14ac:dyDescent="0.2">
      <c r="A4760" s="146">
        <v>4756</v>
      </c>
      <c r="B4760" s="146">
        <v>4</v>
      </c>
      <c r="C4760" s="146" t="s">
        <v>818</v>
      </c>
      <c r="D4760" s="162">
        <v>23.4</v>
      </c>
      <c r="E4760" s="162">
        <v>0</v>
      </c>
      <c r="F4760" s="208">
        <f t="shared" si="944"/>
        <v>0</v>
      </c>
      <c r="G4760" s="208">
        <f t="shared" si="940"/>
        <v>0</v>
      </c>
      <c r="H4760" s="162">
        <f t="shared" si="945"/>
        <v>23.4</v>
      </c>
      <c r="I4760" s="209" t="str">
        <f t="shared" si="950"/>
        <v>S</v>
      </c>
      <c r="J4760" s="209" t="s">
        <v>1401</v>
      </c>
      <c r="K4760" s="210">
        <v>0</v>
      </c>
      <c r="L4760" s="162">
        <f t="shared" si="946"/>
        <v>0</v>
      </c>
      <c r="M4760" s="162">
        <f t="shared" si="941"/>
        <v>0</v>
      </c>
      <c r="N4760" s="210">
        <f t="shared" si="947"/>
        <v>6.0634733606557377E-2</v>
      </c>
      <c r="O4760" s="162">
        <f t="shared" si="948"/>
        <v>0</v>
      </c>
      <c r="P4760" s="162">
        <f t="shared" si="942"/>
        <v>0</v>
      </c>
      <c r="Q4760" s="210">
        <f t="shared" si="943"/>
        <v>5.3732468123861565E-3</v>
      </c>
      <c r="R4760" s="210">
        <f t="shared" si="949"/>
        <v>0</v>
      </c>
    </row>
    <row r="4761" spans="1:18" x14ac:dyDescent="0.2">
      <c r="A4761" s="146">
        <v>4757</v>
      </c>
      <c r="B4761" s="146">
        <v>5</v>
      </c>
      <c r="C4761" s="146" t="s">
        <v>818</v>
      </c>
      <c r="D4761" s="162">
        <v>25</v>
      </c>
      <c r="E4761" s="162">
        <v>98.84771757036755</v>
      </c>
      <c r="F4761" s="208">
        <f t="shared" si="944"/>
        <v>88.962945813330791</v>
      </c>
      <c r="G4761" s="208">
        <f t="shared" si="940"/>
        <v>4.9601370217277271E-2</v>
      </c>
      <c r="H4761" s="162">
        <f t="shared" si="945"/>
        <v>25.049601370217278</v>
      </c>
      <c r="I4761" s="209" t="str">
        <f t="shared" si="950"/>
        <v>S</v>
      </c>
      <c r="J4761" s="209" t="s">
        <v>1401</v>
      </c>
      <c r="K4761" s="210">
        <v>0</v>
      </c>
      <c r="L4761" s="162">
        <f t="shared" si="946"/>
        <v>0</v>
      </c>
      <c r="M4761" s="162">
        <f t="shared" si="941"/>
        <v>0</v>
      </c>
      <c r="N4761" s="210">
        <f t="shared" si="947"/>
        <v>6.0634733606557377E-2</v>
      </c>
      <c r="O4761" s="162">
        <f t="shared" si="948"/>
        <v>0</v>
      </c>
      <c r="P4761" s="162">
        <f t="shared" si="942"/>
        <v>0</v>
      </c>
      <c r="Q4761" s="210">
        <f t="shared" si="943"/>
        <v>5.3732468123861565E-3</v>
      </c>
      <c r="R4761" s="210">
        <f t="shared" si="949"/>
        <v>0</v>
      </c>
    </row>
    <row r="4762" spans="1:18" x14ac:dyDescent="0.2">
      <c r="A4762" s="146">
        <v>4758</v>
      </c>
      <c r="B4762" s="146">
        <v>6</v>
      </c>
      <c r="C4762" s="146" t="s">
        <v>818</v>
      </c>
      <c r="D4762" s="162">
        <v>25.4</v>
      </c>
      <c r="E4762" s="162">
        <v>1244.0890200124006</v>
      </c>
      <c r="F4762" s="208">
        <f t="shared" si="944"/>
        <v>1117.6895755791406</v>
      </c>
      <c r="G4762" s="208">
        <f t="shared" si="940"/>
        <v>0.62316882517153704</v>
      </c>
      <c r="H4762" s="162">
        <f t="shared" si="945"/>
        <v>26.023168825171535</v>
      </c>
      <c r="I4762" s="209" t="str">
        <f t="shared" si="950"/>
        <v>S</v>
      </c>
      <c r="J4762" s="209" t="s">
        <v>1401</v>
      </c>
      <c r="K4762" s="210">
        <v>1.1237900604834945E-3</v>
      </c>
      <c r="L4762" s="162">
        <f t="shared" si="946"/>
        <v>0</v>
      </c>
      <c r="M4762" s="162">
        <f t="shared" si="941"/>
        <v>0</v>
      </c>
      <c r="N4762" s="210">
        <f t="shared" si="947"/>
        <v>6.098199885938415E-2</v>
      </c>
      <c r="O4762" s="162">
        <f t="shared" si="948"/>
        <v>0</v>
      </c>
      <c r="P4762" s="162">
        <f t="shared" si="942"/>
        <v>2.3168825171534735E-2</v>
      </c>
      <c r="Q4762" s="210">
        <f t="shared" si="943"/>
        <v>5.4130454339430889E-3</v>
      </c>
      <c r="R4762" s="210">
        <f t="shared" si="949"/>
        <v>3.4726525282677279E-4</v>
      </c>
    </row>
    <row r="4763" spans="1:18" x14ac:dyDescent="0.2">
      <c r="A4763" s="146">
        <v>4759</v>
      </c>
      <c r="B4763" s="146">
        <v>7</v>
      </c>
      <c r="C4763" s="146" t="s">
        <v>818</v>
      </c>
      <c r="D4763" s="162">
        <v>25.2</v>
      </c>
      <c r="E4763" s="162">
        <v>4012.6604448072303</v>
      </c>
      <c r="F4763" s="208">
        <f t="shared" si="944"/>
        <v>3608.1842719706615</v>
      </c>
      <c r="G4763" s="208">
        <f t="shared" si="940"/>
        <v>2.0117463765386656</v>
      </c>
      <c r="H4763" s="162">
        <f t="shared" si="945"/>
        <v>27.211746376538663</v>
      </c>
      <c r="I4763" s="209" t="str">
        <f t="shared" si="950"/>
        <v>S</v>
      </c>
      <c r="J4763" s="209" t="s">
        <v>1401</v>
      </c>
      <c r="K4763" s="210">
        <v>8.4815652001442601E-2</v>
      </c>
      <c r="L4763" s="162">
        <f t="shared" si="946"/>
        <v>0</v>
      </c>
      <c r="M4763" s="162">
        <f t="shared" si="941"/>
        <v>0</v>
      </c>
      <c r="N4763" s="210">
        <f t="shared" si="947"/>
        <v>8.6843836064072005E-2</v>
      </c>
      <c r="O4763" s="162">
        <f t="shared" si="948"/>
        <v>0</v>
      </c>
      <c r="P4763" s="162">
        <f t="shared" si="942"/>
        <v>1.2117463765386631</v>
      </c>
      <c r="Q4763" s="210">
        <f t="shared" si="943"/>
        <v>7.454743612754648E-3</v>
      </c>
      <c r="R4763" s="210">
        <f t="shared" si="949"/>
        <v>2.6209102457514628E-2</v>
      </c>
    </row>
    <row r="4764" spans="1:18" x14ac:dyDescent="0.2">
      <c r="A4764" s="146">
        <v>4760</v>
      </c>
      <c r="B4764" s="146">
        <v>8</v>
      </c>
      <c r="C4764" s="146" t="s">
        <v>818</v>
      </c>
      <c r="D4764" s="162">
        <v>27.3</v>
      </c>
      <c r="E4764" s="162">
        <v>7981.3266941887759</v>
      </c>
      <c r="F4764" s="208">
        <f t="shared" si="944"/>
        <v>7109.7658191833616</v>
      </c>
      <c r="G4764" s="208">
        <f t="shared" si="940"/>
        <v>3.964056308290699</v>
      </c>
      <c r="H4764" s="162">
        <f t="shared" si="945"/>
        <v>31.264056308290698</v>
      </c>
      <c r="I4764" s="209" t="str">
        <f t="shared" si="950"/>
        <v>S</v>
      </c>
      <c r="J4764" s="209" t="s">
        <v>1401</v>
      </c>
      <c r="K4764" s="210">
        <v>2.0326657770252478E-2</v>
      </c>
      <c r="L4764" s="162">
        <f t="shared" si="946"/>
        <v>0</v>
      </c>
      <c r="M4764" s="162">
        <f t="shared" si="941"/>
        <v>0</v>
      </c>
      <c r="N4764" s="210">
        <f t="shared" si="947"/>
        <v>6.6915926329220429E-2</v>
      </c>
      <c r="O4764" s="162">
        <f t="shared" si="948"/>
        <v>1.3000000000000007</v>
      </c>
      <c r="P4764" s="162">
        <f t="shared" si="942"/>
        <v>5.2640563082906979</v>
      </c>
      <c r="Q4764" s="210">
        <f t="shared" si="943"/>
        <v>1.441566408287597E-2</v>
      </c>
      <c r="R4764" s="210">
        <f t="shared" si="949"/>
        <v>6.2811927226630523E-3</v>
      </c>
    </row>
    <row r="4765" spans="1:18" x14ac:dyDescent="0.2">
      <c r="A4765" s="146">
        <v>4761</v>
      </c>
      <c r="B4765" s="146">
        <v>9</v>
      </c>
      <c r="C4765" s="146" t="s">
        <v>818</v>
      </c>
      <c r="D4765" s="162">
        <v>29.1</v>
      </c>
      <c r="E4765" s="162">
        <v>12311.692056595413</v>
      </c>
      <c r="F4765" s="208">
        <f t="shared" si="944"/>
        <v>10878.611101207707</v>
      </c>
      <c r="G4765" s="208">
        <f t="shared" si="940"/>
        <v>6.0653793750603251</v>
      </c>
      <c r="H4765" s="162">
        <f t="shared" si="945"/>
        <v>35.165379375060326</v>
      </c>
      <c r="I4765" s="209" t="str">
        <f t="shared" si="950"/>
        <v>S</v>
      </c>
      <c r="J4765" s="209" t="s">
        <v>1401</v>
      </c>
      <c r="K4765" s="210">
        <v>7.6156205895286266E-2</v>
      </c>
      <c r="L4765" s="162">
        <f t="shared" si="946"/>
        <v>0</v>
      </c>
      <c r="M4765" s="162">
        <f t="shared" si="941"/>
        <v>0</v>
      </c>
      <c r="N4765" s="210">
        <f t="shared" si="947"/>
        <v>8.416795838270115E-2</v>
      </c>
      <c r="O4765" s="162">
        <f t="shared" si="948"/>
        <v>3.1000000000000014</v>
      </c>
      <c r="P4765" s="162">
        <f t="shared" si="942"/>
        <v>9.1653793750603256</v>
      </c>
      <c r="Q4765" s="210">
        <f t="shared" si="943"/>
        <v>2.1117224440647477E-2</v>
      </c>
      <c r="R4765" s="210">
        <f t="shared" si="949"/>
        <v>2.3533224776143773E-2</v>
      </c>
    </row>
    <row r="4766" spans="1:18" x14ac:dyDescent="0.2">
      <c r="A4766" s="146">
        <v>4762</v>
      </c>
      <c r="B4766" s="146">
        <v>10</v>
      </c>
      <c r="C4766" s="146" t="s">
        <v>818</v>
      </c>
      <c r="D4766" s="162">
        <v>28.7</v>
      </c>
      <c r="E4766" s="162">
        <v>15854.338565462418</v>
      </c>
      <c r="F4766" s="208">
        <f t="shared" si="944"/>
        <v>14034.260498147332</v>
      </c>
      <c r="G4766" s="208">
        <f t="shared" si="940"/>
        <v>7.824814526206989</v>
      </c>
      <c r="H4766" s="162">
        <f t="shared" si="945"/>
        <v>36.524814526206988</v>
      </c>
      <c r="I4766" s="209" t="str">
        <f t="shared" si="950"/>
        <v>S</v>
      </c>
      <c r="J4766" s="209" t="s">
        <v>1401</v>
      </c>
      <c r="K4766" s="210">
        <v>0.11652358743751035</v>
      </c>
      <c r="L4766" s="162">
        <f t="shared" si="946"/>
        <v>0</v>
      </c>
      <c r="M4766" s="162">
        <f t="shared" si="941"/>
        <v>0</v>
      </c>
      <c r="N4766" s="210">
        <f t="shared" si="947"/>
        <v>9.6641986628852469E-2</v>
      </c>
      <c r="O4766" s="162">
        <f t="shared" si="948"/>
        <v>2.6999999999999993</v>
      </c>
      <c r="P4766" s="162">
        <f t="shared" si="942"/>
        <v>10.524814526206988</v>
      </c>
      <c r="Q4766" s="210">
        <f t="shared" si="943"/>
        <v>2.3452416005653943E-2</v>
      </c>
      <c r="R4766" s="210">
        <f t="shared" si="949"/>
        <v>3.6007253022295092E-2</v>
      </c>
    </row>
    <row r="4767" spans="1:18" x14ac:dyDescent="0.2">
      <c r="A4767" s="146">
        <v>4763</v>
      </c>
      <c r="B4767" s="146">
        <v>11</v>
      </c>
      <c r="C4767" s="146" t="s">
        <v>818</v>
      </c>
      <c r="D4767" s="162">
        <v>28.8</v>
      </c>
      <c r="E4767" s="162">
        <v>18166.261379509633</v>
      </c>
      <c r="F4767" s="208">
        <f t="shared" si="944"/>
        <v>16073.508068590125</v>
      </c>
      <c r="G4767" s="208">
        <f t="shared" si="940"/>
        <v>8.9617988378377671</v>
      </c>
      <c r="H4767" s="162">
        <f t="shared" si="945"/>
        <v>37.761798837837766</v>
      </c>
      <c r="I4767" s="209" t="str">
        <f t="shared" si="950"/>
        <v>S</v>
      </c>
      <c r="J4767" s="209" t="s">
        <v>1401</v>
      </c>
      <c r="K4767" s="210">
        <v>7.1720155931242174E-2</v>
      </c>
      <c r="L4767" s="162">
        <f t="shared" si="946"/>
        <v>0</v>
      </c>
      <c r="M4767" s="162">
        <f t="shared" si="941"/>
        <v>0</v>
      </c>
      <c r="N4767" s="210">
        <f t="shared" si="947"/>
        <v>8.2797163190178102E-2</v>
      </c>
      <c r="O4767" s="162">
        <f t="shared" si="948"/>
        <v>2.8000000000000007</v>
      </c>
      <c r="P4767" s="162">
        <f t="shared" si="942"/>
        <v>11.761798837837766</v>
      </c>
      <c r="Q4767" s="210">
        <f t="shared" si="943"/>
        <v>2.5577265674377778E-2</v>
      </c>
      <c r="R4767" s="210">
        <f t="shared" si="949"/>
        <v>2.2162429583620726E-2</v>
      </c>
    </row>
    <row r="4768" spans="1:18" x14ac:dyDescent="0.2">
      <c r="A4768" s="146">
        <v>4764</v>
      </c>
      <c r="B4768" s="146">
        <v>12</v>
      </c>
      <c r="C4768" s="146" t="s">
        <v>818</v>
      </c>
      <c r="D4768" s="162">
        <v>29.7</v>
      </c>
      <c r="E4768" s="162">
        <v>18752.108133785841</v>
      </c>
      <c r="F4768" s="208">
        <f t="shared" si="944"/>
        <v>16524.357687492084</v>
      </c>
      <c r="G4768" s="208">
        <f t="shared" si="940"/>
        <v>9.2131704471637192</v>
      </c>
      <c r="H4768" s="162">
        <f t="shared" si="945"/>
        <v>38.913170447163722</v>
      </c>
      <c r="I4768" s="209" t="str">
        <f t="shared" si="950"/>
        <v>S</v>
      </c>
      <c r="J4768" s="209" t="s">
        <v>1401</v>
      </c>
      <c r="K4768" s="210">
        <v>0.16251066598150227</v>
      </c>
      <c r="L4768" s="162">
        <f t="shared" si="946"/>
        <v>0</v>
      </c>
      <c r="M4768" s="162">
        <f t="shared" si="941"/>
        <v>0</v>
      </c>
      <c r="N4768" s="210">
        <f t="shared" si="947"/>
        <v>0.11085257187862166</v>
      </c>
      <c r="O4768" s="162">
        <f t="shared" si="948"/>
        <v>3.6999999999999993</v>
      </c>
      <c r="P4768" s="162">
        <f t="shared" si="942"/>
        <v>12.913170447163722</v>
      </c>
      <c r="Q4768" s="210">
        <f t="shared" si="943"/>
        <v>2.7555052748677009E-2</v>
      </c>
      <c r="R4768" s="210">
        <f t="shared" si="949"/>
        <v>5.0217838272064282E-2</v>
      </c>
    </row>
    <row r="4769" spans="1:18" x14ac:dyDescent="0.2">
      <c r="A4769" s="146">
        <v>4765</v>
      </c>
      <c r="B4769" s="146">
        <v>13</v>
      </c>
      <c r="C4769" s="146" t="s">
        <v>818</v>
      </c>
      <c r="D4769" s="162">
        <v>29.1</v>
      </c>
      <c r="E4769" s="162">
        <v>17687.615671049178</v>
      </c>
      <c r="F4769" s="208">
        <f t="shared" si="944"/>
        <v>15628.777206939052</v>
      </c>
      <c r="G4769" s="208">
        <f t="shared" si="940"/>
        <v>8.7138387471041483</v>
      </c>
      <c r="H4769" s="162">
        <f t="shared" si="945"/>
        <v>37.81383874710415</v>
      </c>
      <c r="I4769" s="209" t="str">
        <f t="shared" si="950"/>
        <v>S</v>
      </c>
      <c r="J4769" s="209" t="s">
        <v>1401</v>
      </c>
      <c r="K4769" s="210">
        <v>1.7304542982389624E-2</v>
      </c>
      <c r="L4769" s="162">
        <f t="shared" si="946"/>
        <v>0</v>
      </c>
      <c r="M4769" s="162">
        <f t="shared" si="941"/>
        <v>0</v>
      </c>
      <c r="N4769" s="210">
        <f t="shared" si="947"/>
        <v>6.5982054876907351E-2</v>
      </c>
      <c r="O4769" s="162">
        <f t="shared" si="948"/>
        <v>3.1000000000000014</v>
      </c>
      <c r="P4769" s="162">
        <f t="shared" si="942"/>
        <v>11.81383874710415</v>
      </c>
      <c r="Q4769" s="210">
        <f t="shared" si="943"/>
        <v>2.5666658064342138E-2</v>
      </c>
      <c r="R4769" s="210">
        <f t="shared" si="949"/>
        <v>5.3473212703499737E-3</v>
      </c>
    </row>
    <row r="4770" spans="1:18" x14ac:dyDescent="0.2">
      <c r="A4770" s="146">
        <v>4766</v>
      </c>
      <c r="B4770" s="146">
        <v>14</v>
      </c>
      <c r="C4770" s="146" t="s">
        <v>818</v>
      </c>
      <c r="D4770" s="162">
        <v>27.9</v>
      </c>
      <c r="E4770" s="162">
        <v>17136.852895403579</v>
      </c>
      <c r="F4770" s="208">
        <f t="shared" si="944"/>
        <v>15224.38011227654</v>
      </c>
      <c r="G4770" s="208">
        <f t="shared" si="940"/>
        <v>8.4883667843250006</v>
      </c>
      <c r="H4770" s="162">
        <f t="shared" si="945"/>
        <v>36.388366784325001</v>
      </c>
      <c r="I4770" s="209" t="str">
        <f t="shared" si="950"/>
        <v>S</v>
      </c>
      <c r="J4770" s="209" t="s">
        <v>1401</v>
      </c>
      <c r="K4770" s="210">
        <v>1.281804463277212E-2</v>
      </c>
      <c r="L4770" s="162">
        <f t="shared" si="946"/>
        <v>0</v>
      </c>
      <c r="M4770" s="162">
        <f t="shared" si="941"/>
        <v>0</v>
      </c>
      <c r="N4770" s="210">
        <f t="shared" si="947"/>
        <v>6.4595670499191363E-2</v>
      </c>
      <c r="O4770" s="162">
        <f t="shared" si="948"/>
        <v>1.8999999999999986</v>
      </c>
      <c r="P4770" s="162">
        <f t="shared" si="942"/>
        <v>10.388366784325001</v>
      </c>
      <c r="Q4770" s="210">
        <f t="shared" si="943"/>
        <v>2.3218030705525257E-2</v>
      </c>
      <c r="R4770" s="210">
        <f t="shared" si="949"/>
        <v>3.9609368926339858E-3</v>
      </c>
    </row>
    <row r="4771" spans="1:18" x14ac:dyDescent="0.2">
      <c r="A4771" s="146">
        <v>4767</v>
      </c>
      <c r="B4771" s="146">
        <v>15</v>
      </c>
      <c r="C4771" s="146" t="s">
        <v>818</v>
      </c>
      <c r="D4771" s="162">
        <v>26.9</v>
      </c>
      <c r="E4771" s="162">
        <v>15738.227302851592</v>
      </c>
      <c r="F4771" s="208">
        <f t="shared" si="944"/>
        <v>14044.79404506476</v>
      </c>
      <c r="G4771" s="208">
        <f t="shared" si="940"/>
        <v>7.8306875147369404</v>
      </c>
      <c r="H4771" s="162">
        <f t="shared" si="945"/>
        <v>34.730687514736942</v>
      </c>
      <c r="I4771" s="209" t="str">
        <f t="shared" si="950"/>
        <v>S</v>
      </c>
      <c r="J4771" s="209" t="s">
        <v>1401</v>
      </c>
      <c r="K4771" s="210">
        <v>2.5795439241342345E-2</v>
      </c>
      <c r="L4771" s="162">
        <f t="shared" si="946"/>
        <v>0</v>
      </c>
      <c r="M4771" s="162">
        <f t="shared" si="941"/>
        <v>0</v>
      </c>
      <c r="N4771" s="210">
        <f t="shared" si="947"/>
        <v>6.8605848537106232E-2</v>
      </c>
      <c r="O4771" s="162">
        <f t="shared" si="948"/>
        <v>0.89999999999999858</v>
      </c>
      <c r="P4771" s="162">
        <f t="shared" si="942"/>
        <v>8.7306875147369425</v>
      </c>
      <c r="Q4771" s="210">
        <f t="shared" si="943"/>
        <v>2.037052551591545E-2</v>
      </c>
      <c r="R4771" s="210">
        <f t="shared" si="949"/>
        <v>7.9711149305488546E-3</v>
      </c>
    </row>
    <row r="4772" spans="1:18" x14ac:dyDescent="0.2">
      <c r="A4772" s="146">
        <v>4768</v>
      </c>
      <c r="B4772" s="146">
        <v>16</v>
      </c>
      <c r="C4772" s="146" t="s">
        <v>818</v>
      </c>
      <c r="D4772" s="162">
        <v>27.3</v>
      </c>
      <c r="E4772" s="162">
        <v>13755.147177397626</v>
      </c>
      <c r="F4772" s="208">
        <f t="shared" si="944"/>
        <v>12253.085105625805</v>
      </c>
      <c r="G4772" s="208">
        <f t="shared" si="940"/>
        <v>6.8317185888068845</v>
      </c>
      <c r="H4772" s="162">
        <f t="shared" si="945"/>
        <v>34.131718588806883</v>
      </c>
      <c r="I4772" s="209" t="str">
        <f t="shared" si="950"/>
        <v>S</v>
      </c>
      <c r="J4772" s="209" t="s">
        <v>1401</v>
      </c>
      <c r="K4772" s="210">
        <v>4.0764529179640407E-2</v>
      </c>
      <c r="L4772" s="162">
        <f t="shared" si="946"/>
        <v>0</v>
      </c>
      <c r="M4772" s="162">
        <f t="shared" si="941"/>
        <v>0</v>
      </c>
      <c r="N4772" s="210">
        <f t="shared" si="947"/>
        <v>7.3231485464143375E-2</v>
      </c>
      <c r="O4772" s="162">
        <f t="shared" si="948"/>
        <v>1.3000000000000007</v>
      </c>
      <c r="P4772" s="162">
        <f t="shared" si="942"/>
        <v>8.1317185888068835</v>
      </c>
      <c r="Q4772" s="210">
        <f t="shared" si="943"/>
        <v>1.9341637023255046E-2</v>
      </c>
      <c r="R4772" s="210">
        <f t="shared" si="949"/>
        <v>1.2596751857585999E-2</v>
      </c>
    </row>
    <row r="4773" spans="1:18" x14ac:dyDescent="0.2">
      <c r="A4773" s="146">
        <v>4769</v>
      </c>
      <c r="B4773" s="146">
        <v>17</v>
      </c>
      <c r="C4773" s="146" t="s">
        <v>818</v>
      </c>
      <c r="D4773" s="162">
        <v>25.8</v>
      </c>
      <c r="E4773" s="162">
        <v>10718.155471651151</v>
      </c>
      <c r="F4773" s="208">
        <f t="shared" si="944"/>
        <v>9612.0418269767524</v>
      </c>
      <c r="G4773" s="208">
        <f t="shared" si="940"/>
        <v>5.3592025403950343</v>
      </c>
      <c r="H4773" s="162">
        <f t="shared" si="945"/>
        <v>31.159202540395036</v>
      </c>
      <c r="I4773" s="209" t="str">
        <f t="shared" si="950"/>
        <v>S</v>
      </c>
      <c r="J4773" s="209" t="s">
        <v>1401</v>
      </c>
      <c r="K4773" s="210">
        <v>4.905318408732777E-2</v>
      </c>
      <c r="L4773" s="162">
        <f t="shared" si="946"/>
        <v>0</v>
      </c>
      <c r="M4773" s="162">
        <f t="shared" si="941"/>
        <v>0</v>
      </c>
      <c r="N4773" s="210">
        <f t="shared" si="947"/>
        <v>7.5792784004970082E-2</v>
      </c>
      <c r="O4773" s="162">
        <f t="shared" si="948"/>
        <v>0</v>
      </c>
      <c r="P4773" s="162">
        <f t="shared" si="942"/>
        <v>5.1592025403950359</v>
      </c>
      <c r="Q4773" s="210">
        <f t="shared" si="943"/>
        <v>1.4235549838998603E-2</v>
      </c>
      <c r="R4773" s="210">
        <f t="shared" si="949"/>
        <v>1.5158050398412705E-2</v>
      </c>
    </row>
    <row r="4774" spans="1:18" x14ac:dyDescent="0.2">
      <c r="A4774" s="146">
        <v>4770</v>
      </c>
      <c r="B4774" s="146">
        <v>18</v>
      </c>
      <c r="C4774" s="146" t="s">
        <v>818</v>
      </c>
      <c r="D4774" s="162">
        <v>23.9</v>
      </c>
      <c r="E4774" s="162">
        <v>7438.0819139640244</v>
      </c>
      <c r="F4774" s="208">
        <f t="shared" si="944"/>
        <v>6727.0012829890638</v>
      </c>
      <c r="G4774" s="208">
        <f t="shared" si="940"/>
        <v>3.7506455978848745</v>
      </c>
      <c r="H4774" s="162">
        <f t="shared" si="945"/>
        <v>27.650645597884875</v>
      </c>
      <c r="I4774" s="209" t="str">
        <f t="shared" si="950"/>
        <v>S</v>
      </c>
      <c r="J4774" s="209" t="s">
        <v>1401</v>
      </c>
      <c r="K4774" s="210">
        <v>2.5884456119436048E-2</v>
      </c>
      <c r="L4774" s="162">
        <f t="shared" si="946"/>
        <v>0</v>
      </c>
      <c r="M4774" s="162">
        <f t="shared" si="941"/>
        <v>0</v>
      </c>
      <c r="N4774" s="210">
        <f t="shared" si="947"/>
        <v>6.8633355871228555E-2</v>
      </c>
      <c r="O4774" s="162">
        <f t="shared" si="948"/>
        <v>0</v>
      </c>
      <c r="P4774" s="162">
        <f t="shared" si="942"/>
        <v>1.6506455978848749</v>
      </c>
      <c r="Q4774" s="210">
        <f t="shared" si="943"/>
        <v>8.2086697994587961E-3</v>
      </c>
      <c r="R4774" s="210">
        <f t="shared" si="949"/>
        <v>7.9986222646711777E-3</v>
      </c>
    </row>
    <row r="4775" spans="1:18" x14ac:dyDescent="0.2">
      <c r="A4775" s="146">
        <v>4771</v>
      </c>
      <c r="B4775" s="146">
        <v>19</v>
      </c>
      <c r="C4775" s="146" t="s">
        <v>818</v>
      </c>
      <c r="D4775" s="162">
        <v>24</v>
      </c>
      <c r="E4775" s="162">
        <v>3561.8591638313851</v>
      </c>
      <c r="F4775" s="208">
        <f t="shared" si="944"/>
        <v>3219.9206841035721</v>
      </c>
      <c r="G4775" s="208">
        <f t="shared" si="940"/>
        <v>1.7952696649413067</v>
      </c>
      <c r="H4775" s="162">
        <f t="shared" si="945"/>
        <v>25.795269664941308</v>
      </c>
      <c r="I4775" s="209" t="str">
        <f t="shared" si="950"/>
        <v>S</v>
      </c>
      <c r="J4775" s="209" t="s">
        <v>1401</v>
      </c>
      <c r="K4775" s="210">
        <v>2.1688181183289204E-2</v>
      </c>
      <c r="L4775" s="162">
        <f t="shared" si="946"/>
        <v>0</v>
      </c>
      <c r="M4775" s="162">
        <f t="shared" si="941"/>
        <v>0</v>
      </c>
      <c r="N4775" s="210">
        <f t="shared" si="947"/>
        <v>6.7336654175891672E-2</v>
      </c>
      <c r="O4775" s="162">
        <f t="shared" si="948"/>
        <v>0</v>
      </c>
      <c r="P4775" s="162">
        <f t="shared" si="942"/>
        <v>0</v>
      </c>
      <c r="Q4775" s="210">
        <f t="shared" si="943"/>
        <v>5.3732468123861565E-3</v>
      </c>
      <c r="R4775" s="210">
        <f t="shared" si="949"/>
        <v>6.7019205693342951E-3</v>
      </c>
    </row>
    <row r="4776" spans="1:18" x14ac:dyDescent="0.2">
      <c r="A4776" s="146">
        <v>4772</v>
      </c>
      <c r="B4776" s="146">
        <v>20</v>
      </c>
      <c r="C4776" s="146" t="s">
        <v>818</v>
      </c>
      <c r="D4776" s="162">
        <v>22.4</v>
      </c>
      <c r="E4776" s="162">
        <v>987.08495432944505</v>
      </c>
      <c r="F4776" s="208">
        <f t="shared" si="944"/>
        <v>898.64214242152673</v>
      </c>
      <c r="G4776" s="208">
        <f t="shared" si="940"/>
        <v>0.50103873237994911</v>
      </c>
      <c r="H4776" s="162">
        <f t="shared" si="945"/>
        <v>22.901038732379948</v>
      </c>
      <c r="I4776" s="209" t="str">
        <f t="shared" si="950"/>
        <v>S</v>
      </c>
      <c r="J4776" s="209" t="s">
        <v>1401</v>
      </c>
      <c r="K4776" s="210">
        <v>7.0625623014569983E-2</v>
      </c>
      <c r="L4776" s="162">
        <f t="shared" si="946"/>
        <v>0</v>
      </c>
      <c r="M4776" s="162">
        <f t="shared" si="941"/>
        <v>0</v>
      </c>
      <c r="N4776" s="210">
        <f t="shared" si="947"/>
        <v>8.2458938762501766E-2</v>
      </c>
      <c r="O4776" s="162">
        <f t="shared" si="948"/>
        <v>0</v>
      </c>
      <c r="P4776" s="162">
        <f t="shared" si="942"/>
        <v>0</v>
      </c>
      <c r="Q4776" s="210">
        <f t="shared" si="943"/>
        <v>5.3732468123861565E-3</v>
      </c>
      <c r="R4776" s="210">
        <f t="shared" si="949"/>
        <v>2.1824205155944389E-2</v>
      </c>
    </row>
    <row r="4777" spans="1:18" x14ac:dyDescent="0.2">
      <c r="A4777" s="146">
        <v>4773</v>
      </c>
      <c r="B4777" s="146">
        <v>21</v>
      </c>
      <c r="C4777" s="146" t="s">
        <v>818</v>
      </c>
      <c r="D4777" s="162">
        <v>21.1</v>
      </c>
      <c r="E4777" s="162">
        <v>61.814629015835486</v>
      </c>
      <c r="F4777" s="208">
        <f t="shared" si="944"/>
        <v>56.597474326898968</v>
      </c>
      <c r="G4777" s="208">
        <f t="shared" si="940"/>
        <v>3.1555972565722928E-2</v>
      </c>
      <c r="H4777" s="162">
        <f t="shared" si="945"/>
        <v>21.131555972565724</v>
      </c>
      <c r="I4777" s="209" t="str">
        <f t="shared" si="950"/>
        <v>S</v>
      </c>
      <c r="J4777" s="209" t="s">
        <v>1401</v>
      </c>
      <c r="K4777" s="210">
        <v>8.1028975186657415E-2</v>
      </c>
      <c r="L4777" s="162">
        <f t="shared" si="946"/>
        <v>0</v>
      </c>
      <c r="M4777" s="162">
        <f t="shared" si="941"/>
        <v>0</v>
      </c>
      <c r="N4777" s="210">
        <f t="shared" si="947"/>
        <v>8.5673705336190412E-2</v>
      </c>
      <c r="O4777" s="162">
        <f t="shared" si="948"/>
        <v>0</v>
      </c>
      <c r="P4777" s="162">
        <f t="shared" si="942"/>
        <v>0</v>
      </c>
      <c r="Q4777" s="210">
        <f t="shared" si="943"/>
        <v>5.3732468123861565E-3</v>
      </c>
      <c r="R4777" s="210">
        <f t="shared" si="949"/>
        <v>2.5038971729633035E-2</v>
      </c>
    </row>
    <row r="4778" spans="1:18" x14ac:dyDescent="0.2">
      <c r="A4778" s="146">
        <v>4774</v>
      </c>
      <c r="B4778" s="146">
        <v>22</v>
      </c>
      <c r="C4778" s="146" t="s">
        <v>818</v>
      </c>
      <c r="D4778" s="162">
        <v>19.8</v>
      </c>
      <c r="E4778" s="162">
        <v>0</v>
      </c>
      <c r="F4778" s="208">
        <f t="shared" si="944"/>
        <v>0</v>
      </c>
      <c r="G4778" s="208">
        <f t="shared" si="940"/>
        <v>0</v>
      </c>
      <c r="H4778" s="162">
        <f t="shared" si="945"/>
        <v>19.8</v>
      </c>
      <c r="I4778" s="209" t="str">
        <f t="shared" si="950"/>
        <v>S</v>
      </c>
      <c r="J4778" s="209" t="s">
        <v>1401</v>
      </c>
      <c r="K4778" s="210">
        <v>1.9048388777511326E-2</v>
      </c>
      <c r="L4778" s="162">
        <f t="shared" si="946"/>
        <v>0</v>
      </c>
      <c r="M4778" s="162">
        <f t="shared" si="941"/>
        <v>0</v>
      </c>
      <c r="N4778" s="210">
        <f t="shared" si="947"/>
        <v>6.6520925144787552E-2</v>
      </c>
      <c r="O4778" s="162">
        <f t="shared" si="948"/>
        <v>0</v>
      </c>
      <c r="P4778" s="162">
        <f t="shared" si="942"/>
        <v>0</v>
      </c>
      <c r="Q4778" s="210">
        <f t="shared" si="943"/>
        <v>5.3732468123861565E-3</v>
      </c>
      <c r="R4778" s="210">
        <f t="shared" si="949"/>
        <v>5.8861915382301747E-3</v>
      </c>
    </row>
    <row r="4779" spans="1:18" x14ac:dyDescent="0.2">
      <c r="A4779" s="146">
        <v>4775</v>
      </c>
      <c r="B4779" s="146">
        <v>23</v>
      </c>
      <c r="C4779" s="146" t="s">
        <v>818</v>
      </c>
      <c r="D4779" s="162">
        <v>20.2</v>
      </c>
      <c r="E4779" s="162">
        <v>0</v>
      </c>
      <c r="F4779" s="208">
        <f t="shared" si="944"/>
        <v>0</v>
      </c>
      <c r="G4779" s="208">
        <f t="shared" si="940"/>
        <v>0</v>
      </c>
      <c r="H4779" s="162">
        <f t="shared" si="945"/>
        <v>20.2</v>
      </c>
      <c r="I4779" s="209" t="str">
        <f t="shared" si="950"/>
        <v>S</v>
      </c>
      <c r="J4779" s="209" t="s">
        <v>1401</v>
      </c>
      <c r="K4779" s="210">
        <v>3.9487935307200635E-2</v>
      </c>
      <c r="L4779" s="162">
        <f t="shared" si="946"/>
        <v>0</v>
      </c>
      <c r="M4779" s="162">
        <f t="shared" si="941"/>
        <v>0</v>
      </c>
      <c r="N4779" s="210">
        <f t="shared" si="947"/>
        <v>7.2837001912937044E-2</v>
      </c>
      <c r="O4779" s="162">
        <f t="shared" si="948"/>
        <v>0</v>
      </c>
      <c r="P4779" s="162">
        <f t="shared" si="942"/>
        <v>0</v>
      </c>
      <c r="Q4779" s="210">
        <f t="shared" si="943"/>
        <v>5.3732468123861565E-3</v>
      </c>
      <c r="R4779" s="210">
        <f t="shared" si="949"/>
        <v>1.2202268306379667E-2</v>
      </c>
    </row>
    <row r="4780" spans="1:18" x14ac:dyDescent="0.2">
      <c r="A4780" s="146">
        <v>4776</v>
      </c>
      <c r="B4780" s="146">
        <v>24</v>
      </c>
      <c r="C4780" s="146" t="s">
        <v>818</v>
      </c>
      <c r="D4780" s="162">
        <v>19.399999999999999</v>
      </c>
      <c r="E4780" s="162">
        <v>0</v>
      </c>
      <c r="F4780" s="208">
        <f t="shared" si="944"/>
        <v>0</v>
      </c>
      <c r="G4780" s="208">
        <f t="shared" si="940"/>
        <v>0</v>
      </c>
      <c r="H4780" s="162">
        <f t="shared" si="945"/>
        <v>19.399999999999999</v>
      </c>
      <c r="I4780" s="209" t="str">
        <f t="shared" si="950"/>
        <v>S</v>
      </c>
      <c r="J4780" s="209" t="s">
        <v>1401</v>
      </c>
      <c r="K4780" s="210">
        <v>3.3166395040406041E-2</v>
      </c>
      <c r="L4780" s="162">
        <f t="shared" si="946"/>
        <v>0</v>
      </c>
      <c r="M4780" s="162">
        <f t="shared" si="941"/>
        <v>0</v>
      </c>
      <c r="N4780" s="210">
        <f t="shared" si="947"/>
        <v>7.0883566519444996E-2</v>
      </c>
      <c r="O4780" s="162">
        <f t="shared" si="948"/>
        <v>0</v>
      </c>
      <c r="P4780" s="162">
        <f t="shared" si="942"/>
        <v>0</v>
      </c>
      <c r="Q4780" s="210">
        <f t="shared" si="943"/>
        <v>5.3732468123861565E-3</v>
      </c>
      <c r="R4780" s="210">
        <f t="shared" si="949"/>
        <v>1.0248832912887619E-2</v>
      </c>
    </row>
    <row r="4781" spans="1:18" x14ac:dyDescent="0.2">
      <c r="A4781" s="146">
        <v>4777</v>
      </c>
      <c r="B4781" s="146">
        <v>1</v>
      </c>
      <c r="C4781" s="146" t="s">
        <v>651</v>
      </c>
      <c r="D4781" s="162">
        <v>18.7</v>
      </c>
      <c r="E4781" s="162">
        <v>0</v>
      </c>
      <c r="F4781" s="208">
        <f t="shared" si="944"/>
        <v>0</v>
      </c>
      <c r="G4781" s="208">
        <f t="shared" si="940"/>
        <v>0</v>
      </c>
      <c r="H4781" s="162">
        <f t="shared" si="945"/>
        <v>18.7</v>
      </c>
      <c r="I4781" s="209" t="str">
        <f>IF(AVERAGE(H4781:H4804)&gt;15,"S",IF(AVERAGE(H4781:H4804)&lt;5,"W","Ü"))</f>
        <v>S</v>
      </c>
      <c r="J4781" s="209" t="s">
        <v>7732</v>
      </c>
      <c r="K4781" s="210">
        <v>7.6290187671422473E-4</v>
      </c>
      <c r="L4781" s="162">
        <f t="shared" si="946"/>
        <v>0</v>
      </c>
      <c r="M4781" s="162">
        <f t="shared" si="941"/>
        <v>0</v>
      </c>
      <c r="N4781" s="210">
        <f t="shared" si="947"/>
        <v>6.0870479874846319E-2</v>
      </c>
      <c r="O4781" s="162">
        <f t="shared" si="948"/>
        <v>0</v>
      </c>
      <c r="P4781" s="162">
        <f t="shared" si="942"/>
        <v>0</v>
      </c>
      <c r="Q4781" s="210">
        <f t="shared" si="943"/>
        <v>5.3732468123861565E-3</v>
      </c>
      <c r="R4781" s="210">
        <f t="shared" si="949"/>
        <v>2.3574626828894163E-4</v>
      </c>
    </row>
    <row r="4782" spans="1:18" x14ac:dyDescent="0.2">
      <c r="A4782" s="146">
        <v>4778</v>
      </c>
      <c r="B4782" s="146">
        <v>2</v>
      </c>
      <c r="C4782" s="146" t="s">
        <v>651</v>
      </c>
      <c r="D4782" s="162">
        <v>18.5</v>
      </c>
      <c r="E4782" s="162">
        <v>0</v>
      </c>
      <c r="F4782" s="208">
        <f t="shared" si="944"/>
        <v>0</v>
      </c>
      <c r="G4782" s="208">
        <f t="shared" si="940"/>
        <v>0</v>
      </c>
      <c r="H4782" s="162">
        <f t="shared" si="945"/>
        <v>18.5</v>
      </c>
      <c r="I4782" s="209" t="str">
        <f>IF(I4781="S","S",IF(I4781="W","W","Ü"))</f>
        <v>S</v>
      </c>
      <c r="J4782" s="209" t="s">
        <v>7732</v>
      </c>
      <c r="K4782" s="210">
        <v>5.8270164115732943E-2</v>
      </c>
      <c r="L4782" s="162">
        <f t="shared" si="946"/>
        <v>0</v>
      </c>
      <c r="M4782" s="162">
        <f t="shared" si="941"/>
        <v>0</v>
      </c>
      <c r="N4782" s="210">
        <f t="shared" si="947"/>
        <v>7.8640946675572768E-2</v>
      </c>
      <c r="O4782" s="162">
        <f t="shared" si="948"/>
        <v>0</v>
      </c>
      <c r="P4782" s="162">
        <f t="shared" si="942"/>
        <v>0</v>
      </c>
      <c r="Q4782" s="210">
        <f t="shared" si="943"/>
        <v>5.3732468123861565E-3</v>
      </c>
      <c r="R4782" s="210">
        <f t="shared" si="949"/>
        <v>1.8006213069015391E-2</v>
      </c>
    </row>
    <row r="4783" spans="1:18" x14ac:dyDescent="0.2">
      <c r="A4783" s="146">
        <v>4779</v>
      </c>
      <c r="B4783" s="146">
        <v>3</v>
      </c>
      <c r="C4783" s="146" t="s">
        <v>651</v>
      </c>
      <c r="D4783" s="162">
        <v>18.3</v>
      </c>
      <c r="E4783" s="162">
        <v>0</v>
      </c>
      <c r="F4783" s="208">
        <f t="shared" si="944"/>
        <v>0</v>
      </c>
      <c r="G4783" s="208">
        <f t="shared" si="940"/>
        <v>0</v>
      </c>
      <c r="H4783" s="162">
        <f t="shared" si="945"/>
        <v>18.3</v>
      </c>
      <c r="I4783" s="209" t="str">
        <f t="shared" ref="I4783:I4804" si="951">IF(I4782="S","S",IF(I4782="W","W","Ü"))</f>
        <v>S</v>
      </c>
      <c r="J4783" s="209" t="s">
        <v>7732</v>
      </c>
      <c r="K4783" s="210">
        <v>0</v>
      </c>
      <c r="L4783" s="162">
        <f t="shared" si="946"/>
        <v>0</v>
      </c>
      <c r="M4783" s="162">
        <f t="shared" si="941"/>
        <v>0</v>
      </c>
      <c r="N4783" s="210">
        <f t="shared" si="947"/>
        <v>6.0634733606557377E-2</v>
      </c>
      <c r="O4783" s="162">
        <f t="shared" si="948"/>
        <v>0</v>
      </c>
      <c r="P4783" s="162">
        <f t="shared" si="942"/>
        <v>0</v>
      </c>
      <c r="Q4783" s="210">
        <f t="shared" si="943"/>
        <v>5.3732468123861565E-3</v>
      </c>
      <c r="R4783" s="210">
        <f t="shared" si="949"/>
        <v>0</v>
      </c>
    </row>
    <row r="4784" spans="1:18" x14ac:dyDescent="0.2">
      <c r="A4784" s="146">
        <v>4780</v>
      </c>
      <c r="B4784" s="146">
        <v>4</v>
      </c>
      <c r="C4784" s="146" t="s">
        <v>651</v>
      </c>
      <c r="D4784" s="162">
        <v>18</v>
      </c>
      <c r="E4784" s="162">
        <v>0</v>
      </c>
      <c r="F4784" s="208">
        <f t="shared" si="944"/>
        <v>0</v>
      </c>
      <c r="G4784" s="208">
        <f t="shared" si="940"/>
        <v>0</v>
      </c>
      <c r="H4784" s="162">
        <f t="shared" si="945"/>
        <v>18</v>
      </c>
      <c r="I4784" s="209" t="str">
        <f t="shared" si="951"/>
        <v>S</v>
      </c>
      <c r="J4784" s="209" t="s">
        <v>7732</v>
      </c>
      <c r="K4784" s="210">
        <v>0</v>
      </c>
      <c r="L4784" s="162">
        <f t="shared" si="946"/>
        <v>0</v>
      </c>
      <c r="M4784" s="162">
        <f t="shared" si="941"/>
        <v>0</v>
      </c>
      <c r="N4784" s="210">
        <f t="shared" si="947"/>
        <v>6.0634733606557377E-2</v>
      </c>
      <c r="O4784" s="162">
        <f t="shared" si="948"/>
        <v>0</v>
      </c>
      <c r="P4784" s="162">
        <f t="shared" si="942"/>
        <v>0</v>
      </c>
      <c r="Q4784" s="210">
        <f t="shared" si="943"/>
        <v>5.3732468123861565E-3</v>
      </c>
      <c r="R4784" s="210">
        <f t="shared" si="949"/>
        <v>0</v>
      </c>
    </row>
    <row r="4785" spans="1:18" x14ac:dyDescent="0.2">
      <c r="A4785" s="146">
        <v>4781</v>
      </c>
      <c r="B4785" s="146">
        <v>5</v>
      </c>
      <c r="C4785" s="146" t="s">
        <v>651</v>
      </c>
      <c r="D4785" s="162">
        <v>18.100000000000001</v>
      </c>
      <c r="E4785" s="162">
        <v>80.191951155678467</v>
      </c>
      <c r="F4785" s="208">
        <f t="shared" si="944"/>
        <v>74.38605389200734</v>
      </c>
      <c r="G4785" s="208">
        <f t="shared" si="940"/>
        <v>4.1474011054464362E-2</v>
      </c>
      <c r="H4785" s="162">
        <f t="shared" si="945"/>
        <v>18.141474011054466</v>
      </c>
      <c r="I4785" s="209" t="str">
        <f t="shared" si="951"/>
        <v>S</v>
      </c>
      <c r="J4785" s="209" t="s">
        <v>7732</v>
      </c>
      <c r="K4785" s="210">
        <v>0</v>
      </c>
      <c r="L4785" s="162">
        <f t="shared" si="946"/>
        <v>0</v>
      </c>
      <c r="M4785" s="162">
        <f t="shared" si="941"/>
        <v>0</v>
      </c>
      <c r="N4785" s="210">
        <f t="shared" si="947"/>
        <v>6.0634733606557377E-2</v>
      </c>
      <c r="O4785" s="162">
        <f t="shared" si="948"/>
        <v>0</v>
      </c>
      <c r="P4785" s="162">
        <f t="shared" si="942"/>
        <v>0</v>
      </c>
      <c r="Q4785" s="210">
        <f t="shared" si="943"/>
        <v>5.3732468123861565E-3</v>
      </c>
      <c r="R4785" s="210">
        <f t="shared" si="949"/>
        <v>0</v>
      </c>
    </row>
    <row r="4786" spans="1:18" x14ac:dyDescent="0.2">
      <c r="A4786" s="146">
        <v>4782</v>
      </c>
      <c r="B4786" s="146">
        <v>6</v>
      </c>
      <c r="C4786" s="146" t="s">
        <v>651</v>
      </c>
      <c r="D4786" s="162">
        <v>19.3</v>
      </c>
      <c r="E4786" s="162">
        <v>925.27032531360953</v>
      </c>
      <c r="F4786" s="208">
        <f t="shared" si="944"/>
        <v>853.8394561993988</v>
      </c>
      <c r="G4786" s="208">
        <f t="shared" si="940"/>
        <v>0.47605895449922075</v>
      </c>
      <c r="H4786" s="162">
        <f t="shared" si="945"/>
        <v>19.77605895449922</v>
      </c>
      <c r="I4786" s="209" t="str">
        <f t="shared" si="951"/>
        <v>S</v>
      </c>
      <c r="J4786" s="209" t="s">
        <v>7732</v>
      </c>
      <c r="K4786" s="210">
        <v>0</v>
      </c>
      <c r="L4786" s="162">
        <f t="shared" si="946"/>
        <v>0</v>
      </c>
      <c r="M4786" s="162">
        <f t="shared" si="941"/>
        <v>0</v>
      </c>
      <c r="N4786" s="210">
        <f t="shared" si="947"/>
        <v>6.0634733606557377E-2</v>
      </c>
      <c r="O4786" s="162">
        <f t="shared" si="948"/>
        <v>0</v>
      </c>
      <c r="P4786" s="162">
        <f t="shared" si="942"/>
        <v>0</v>
      </c>
      <c r="Q4786" s="210">
        <f t="shared" si="943"/>
        <v>5.3732468123861565E-3</v>
      </c>
      <c r="R4786" s="210">
        <f t="shared" si="949"/>
        <v>0</v>
      </c>
    </row>
    <row r="4787" spans="1:18" x14ac:dyDescent="0.2">
      <c r="A4787" s="146">
        <v>4783</v>
      </c>
      <c r="B4787" s="146">
        <v>7</v>
      </c>
      <c r="C4787" s="146" t="s">
        <v>651</v>
      </c>
      <c r="D4787" s="162">
        <v>21</v>
      </c>
      <c r="E4787" s="162">
        <v>3116.3483240776159</v>
      </c>
      <c r="F4787" s="208">
        <f t="shared" si="944"/>
        <v>2854.5750648550961</v>
      </c>
      <c r="G4787" s="208">
        <f t="shared" si="940"/>
        <v>1.591570887299339</v>
      </c>
      <c r="H4787" s="162">
        <f t="shared" si="945"/>
        <v>22.591570887299341</v>
      </c>
      <c r="I4787" s="209" t="str">
        <f t="shared" si="951"/>
        <v>S</v>
      </c>
      <c r="J4787" s="209" t="s">
        <v>7732</v>
      </c>
      <c r="K4787" s="210">
        <v>0</v>
      </c>
      <c r="L4787" s="162">
        <f t="shared" si="946"/>
        <v>0</v>
      </c>
      <c r="M4787" s="162">
        <f t="shared" si="941"/>
        <v>0</v>
      </c>
      <c r="N4787" s="210">
        <f t="shared" si="947"/>
        <v>6.0634733606557377E-2</v>
      </c>
      <c r="O4787" s="162">
        <f t="shared" si="948"/>
        <v>0</v>
      </c>
      <c r="P4787" s="162">
        <f t="shared" si="942"/>
        <v>0</v>
      </c>
      <c r="Q4787" s="210">
        <f t="shared" si="943"/>
        <v>5.3732468123861565E-3</v>
      </c>
      <c r="R4787" s="210">
        <f t="shared" si="949"/>
        <v>0</v>
      </c>
    </row>
    <row r="4788" spans="1:18" x14ac:dyDescent="0.2">
      <c r="A4788" s="146">
        <v>4784</v>
      </c>
      <c r="B4788" s="146">
        <v>8</v>
      </c>
      <c r="C4788" s="146" t="s">
        <v>651</v>
      </c>
      <c r="D4788" s="162">
        <v>23</v>
      </c>
      <c r="E4788" s="162">
        <v>5824.4973412308409</v>
      </c>
      <c r="F4788" s="208">
        <f t="shared" si="944"/>
        <v>5288.6435858376035</v>
      </c>
      <c r="G4788" s="208">
        <f t="shared" si="940"/>
        <v>2.948687973966027</v>
      </c>
      <c r="H4788" s="162">
        <f t="shared" si="945"/>
        <v>25.948687973966027</v>
      </c>
      <c r="I4788" s="209" t="str">
        <f t="shared" si="951"/>
        <v>S</v>
      </c>
      <c r="J4788" s="209" t="s">
        <v>7732</v>
      </c>
      <c r="K4788" s="210">
        <v>2.9273507783945103E-3</v>
      </c>
      <c r="L4788" s="162">
        <f t="shared" si="946"/>
        <v>0</v>
      </c>
      <c r="M4788" s="162">
        <f t="shared" si="941"/>
        <v>0</v>
      </c>
      <c r="N4788" s="210">
        <f t="shared" si="947"/>
        <v>6.1539321788921665E-2</v>
      </c>
      <c r="O4788" s="162">
        <f t="shared" si="948"/>
        <v>0</v>
      </c>
      <c r="P4788" s="162">
        <f t="shared" si="942"/>
        <v>0</v>
      </c>
      <c r="Q4788" s="210">
        <f t="shared" si="943"/>
        <v>5.3732468123861565E-3</v>
      </c>
      <c r="R4788" s="210">
        <f t="shared" si="949"/>
        <v>9.0458818236428817E-4</v>
      </c>
    </row>
    <row r="4789" spans="1:18" x14ac:dyDescent="0.2">
      <c r="A4789" s="146">
        <v>4785</v>
      </c>
      <c r="B4789" s="146">
        <v>9</v>
      </c>
      <c r="C4789" s="146" t="s">
        <v>651</v>
      </c>
      <c r="D4789" s="162">
        <v>25.2</v>
      </c>
      <c r="E4789" s="162">
        <v>7594.0107078778428</v>
      </c>
      <c r="F4789" s="208">
        <f t="shared" si="944"/>
        <v>6828.5344285237561</v>
      </c>
      <c r="G4789" s="208">
        <f t="shared" si="940"/>
        <v>3.8072554942293402</v>
      </c>
      <c r="H4789" s="162">
        <f t="shared" si="945"/>
        <v>29.007255494229341</v>
      </c>
      <c r="I4789" s="209" t="str">
        <f t="shared" si="951"/>
        <v>S</v>
      </c>
      <c r="J4789" s="209" t="s">
        <v>7732</v>
      </c>
      <c r="K4789" s="210">
        <v>2.6902083904427637E-2</v>
      </c>
      <c r="L4789" s="162">
        <f t="shared" si="946"/>
        <v>0</v>
      </c>
      <c r="M4789" s="162">
        <f t="shared" si="941"/>
        <v>0</v>
      </c>
      <c r="N4789" s="210">
        <f t="shared" si="947"/>
        <v>6.8947815646648355E-2</v>
      </c>
      <c r="O4789" s="162">
        <f t="shared" si="948"/>
        <v>0</v>
      </c>
      <c r="P4789" s="162">
        <f t="shared" si="942"/>
        <v>3.0072554942293408</v>
      </c>
      <c r="Q4789" s="210">
        <f t="shared" si="943"/>
        <v>1.053900823765188E-2</v>
      </c>
      <c r="R4789" s="210">
        <f t="shared" si="949"/>
        <v>8.3130820400909786E-3</v>
      </c>
    </row>
    <row r="4790" spans="1:18" x14ac:dyDescent="0.2">
      <c r="A4790" s="146">
        <v>4786</v>
      </c>
      <c r="B4790" s="146">
        <v>10</v>
      </c>
      <c r="C4790" s="146" t="s">
        <v>651</v>
      </c>
      <c r="D4790" s="162">
        <v>27.6</v>
      </c>
      <c r="E4790" s="162">
        <v>10124.512277679252</v>
      </c>
      <c r="F4790" s="208">
        <f t="shared" si="944"/>
        <v>9006.7661222234619</v>
      </c>
      <c r="G4790" s="208">
        <f t="shared" si="940"/>
        <v>5.0217305284184182</v>
      </c>
      <c r="H4790" s="162">
        <f t="shared" si="945"/>
        <v>32.621730528418418</v>
      </c>
      <c r="I4790" s="209" t="str">
        <f t="shared" si="951"/>
        <v>S</v>
      </c>
      <c r="J4790" s="209" t="s">
        <v>7732</v>
      </c>
      <c r="K4790" s="210">
        <v>0.10062750365291108</v>
      </c>
      <c r="L4790" s="162">
        <f t="shared" si="946"/>
        <v>0</v>
      </c>
      <c r="M4790" s="162">
        <f t="shared" si="941"/>
        <v>0</v>
      </c>
      <c r="N4790" s="210">
        <f t="shared" si="947"/>
        <v>9.172989695256592E-2</v>
      </c>
      <c r="O4790" s="162">
        <f t="shared" si="948"/>
        <v>1.6000000000000014</v>
      </c>
      <c r="P4790" s="162">
        <f t="shared" si="942"/>
        <v>6.6217305284184178</v>
      </c>
      <c r="Q4790" s="210">
        <f t="shared" si="943"/>
        <v>1.6747830780342025E-2</v>
      </c>
      <c r="R4790" s="210">
        <f t="shared" si="949"/>
        <v>3.1095163346008543E-2</v>
      </c>
    </row>
    <row r="4791" spans="1:18" x14ac:dyDescent="0.2">
      <c r="A4791" s="146">
        <v>4787</v>
      </c>
      <c r="B4791" s="146">
        <v>11</v>
      </c>
      <c r="C4791" s="146" t="s">
        <v>651</v>
      </c>
      <c r="D4791" s="162">
        <v>28.4</v>
      </c>
      <c r="E4791" s="162">
        <v>12776.415551313565</v>
      </c>
      <c r="F4791" s="208">
        <f t="shared" si="944"/>
        <v>11325.014744684344</v>
      </c>
      <c r="G4791" s="208">
        <f t="shared" si="940"/>
        <v>6.3142721268008843</v>
      </c>
      <c r="H4791" s="162">
        <f t="shared" si="945"/>
        <v>34.714272126800886</v>
      </c>
      <c r="I4791" s="209" t="str">
        <f t="shared" si="951"/>
        <v>S</v>
      </c>
      <c r="J4791" s="209" t="s">
        <v>7732</v>
      </c>
      <c r="K4791" s="210">
        <v>0.13256930271959383</v>
      </c>
      <c r="L4791" s="162">
        <f t="shared" si="946"/>
        <v>0</v>
      </c>
      <c r="M4791" s="162">
        <f t="shared" si="941"/>
        <v>0</v>
      </c>
      <c r="N4791" s="210">
        <f t="shared" si="947"/>
        <v>0.1016003143184761</v>
      </c>
      <c r="O4791" s="162">
        <f t="shared" si="948"/>
        <v>2.3999999999999986</v>
      </c>
      <c r="P4791" s="162">
        <f t="shared" si="942"/>
        <v>8.7142721268008856</v>
      </c>
      <c r="Q4791" s="210">
        <f t="shared" si="943"/>
        <v>2.0342327719637891E-2</v>
      </c>
      <c r="R4791" s="210">
        <f t="shared" si="949"/>
        <v>4.0965580711918727E-2</v>
      </c>
    </row>
    <row r="4792" spans="1:18" x14ac:dyDescent="0.2">
      <c r="A4792" s="146">
        <v>4788</v>
      </c>
      <c r="B4792" s="146">
        <v>12</v>
      </c>
      <c r="C4792" s="146" t="s">
        <v>651</v>
      </c>
      <c r="D4792" s="162">
        <v>30.3</v>
      </c>
      <c r="E4792" s="162">
        <v>14455.156084360737</v>
      </c>
      <c r="F4792" s="208">
        <f t="shared" si="944"/>
        <v>12703.191166936216</v>
      </c>
      <c r="G4792" s="208">
        <f t="shared" si="940"/>
        <v>7.0826756269308708</v>
      </c>
      <c r="H4792" s="162">
        <f t="shared" si="945"/>
        <v>37.382675626930869</v>
      </c>
      <c r="I4792" s="209" t="str">
        <f t="shared" si="951"/>
        <v>S</v>
      </c>
      <c r="J4792" s="209" t="s">
        <v>7732</v>
      </c>
      <c r="K4792" s="210">
        <v>0.22084474057211034</v>
      </c>
      <c r="L4792" s="162">
        <f t="shared" si="946"/>
        <v>0</v>
      </c>
      <c r="M4792" s="162">
        <f t="shared" si="941"/>
        <v>0</v>
      </c>
      <c r="N4792" s="210">
        <f t="shared" si="947"/>
        <v>0.12887853408761987</v>
      </c>
      <c r="O4792" s="162">
        <f t="shared" si="948"/>
        <v>4.3000000000000007</v>
      </c>
      <c r="P4792" s="162">
        <f t="shared" si="942"/>
        <v>11.382675626930869</v>
      </c>
      <c r="Q4792" s="210">
        <f t="shared" si="943"/>
        <v>2.4926020689678658E-2</v>
      </c>
      <c r="R4792" s="210">
        <f t="shared" si="949"/>
        <v>6.8243800481062489E-2</v>
      </c>
    </row>
    <row r="4793" spans="1:18" x14ac:dyDescent="0.2">
      <c r="A4793" s="146">
        <v>4789</v>
      </c>
      <c r="B4793" s="146">
        <v>13</v>
      </c>
      <c r="C4793" s="146" t="s">
        <v>651</v>
      </c>
      <c r="D4793" s="162">
        <v>21.3</v>
      </c>
      <c r="E4793" s="162">
        <v>14007.417690408198</v>
      </c>
      <c r="F4793" s="208">
        <f t="shared" si="944"/>
        <v>12813.985703185421</v>
      </c>
      <c r="G4793" s="208">
        <f t="shared" si="940"/>
        <v>7.1444492199735246</v>
      </c>
      <c r="H4793" s="162">
        <f t="shared" si="945"/>
        <v>28.444449219973524</v>
      </c>
      <c r="I4793" s="209" t="str">
        <f t="shared" si="951"/>
        <v>S</v>
      </c>
      <c r="J4793" s="209" t="s">
        <v>7732</v>
      </c>
      <c r="K4793" s="210">
        <v>3.4609085964779247E-2</v>
      </c>
      <c r="L4793" s="162">
        <f t="shared" si="946"/>
        <v>0</v>
      </c>
      <c r="M4793" s="162">
        <f t="shared" si="941"/>
        <v>0</v>
      </c>
      <c r="N4793" s="210">
        <f t="shared" si="947"/>
        <v>7.1329376147257331E-2</v>
      </c>
      <c r="O4793" s="162">
        <f t="shared" si="948"/>
        <v>0</v>
      </c>
      <c r="P4793" s="162">
        <f t="shared" si="942"/>
        <v>2.4444492199735244</v>
      </c>
      <c r="Q4793" s="210">
        <f t="shared" si="943"/>
        <v>9.5722387207195416E-3</v>
      </c>
      <c r="R4793" s="210">
        <f t="shared" si="949"/>
        <v>1.0694642540699954E-2</v>
      </c>
    </row>
    <row r="4794" spans="1:18" x14ac:dyDescent="0.2">
      <c r="A4794" s="146">
        <v>4790</v>
      </c>
      <c r="B4794" s="146">
        <v>14</v>
      </c>
      <c r="C4794" s="146" t="s">
        <v>651</v>
      </c>
      <c r="D4794" s="162">
        <v>26.5</v>
      </c>
      <c r="E4794" s="162">
        <v>12401.072668821014</v>
      </c>
      <c r="F4794" s="208">
        <f t="shared" si="944"/>
        <v>11086.558965925988</v>
      </c>
      <c r="G4794" s="208">
        <f t="shared" si="940"/>
        <v>6.181320893514834</v>
      </c>
      <c r="H4794" s="162">
        <f t="shared" si="945"/>
        <v>32.681320893514837</v>
      </c>
      <c r="I4794" s="209" t="str">
        <f t="shared" si="951"/>
        <v>S</v>
      </c>
      <c r="J4794" s="209" t="s">
        <v>7732</v>
      </c>
      <c r="K4794" s="210">
        <v>2.2582584271637833E-2</v>
      </c>
      <c r="L4794" s="162">
        <f t="shared" si="946"/>
        <v>0</v>
      </c>
      <c r="M4794" s="162">
        <f t="shared" si="941"/>
        <v>0</v>
      </c>
      <c r="N4794" s="210">
        <f t="shared" si="947"/>
        <v>6.7613035971323107E-2</v>
      </c>
      <c r="O4794" s="162">
        <f t="shared" si="948"/>
        <v>0.5</v>
      </c>
      <c r="P4794" s="162">
        <f t="shared" si="942"/>
        <v>6.6813208935148367</v>
      </c>
      <c r="Q4794" s="210">
        <f t="shared" si="943"/>
        <v>1.6850193087077615E-2</v>
      </c>
      <c r="R4794" s="210">
        <f t="shared" si="949"/>
        <v>6.9783023647657302E-3</v>
      </c>
    </row>
    <row r="4795" spans="1:18" x14ac:dyDescent="0.2">
      <c r="A4795" s="146">
        <v>4791</v>
      </c>
      <c r="B4795" s="146">
        <v>15</v>
      </c>
      <c r="C4795" s="146" t="s">
        <v>651</v>
      </c>
      <c r="D4795" s="162">
        <v>28.6</v>
      </c>
      <c r="E4795" s="162">
        <v>11685.749326741368</v>
      </c>
      <c r="F4795" s="208">
        <f t="shared" si="944"/>
        <v>10348.899603762155</v>
      </c>
      <c r="G4795" s="208">
        <f t="shared" si="940"/>
        <v>5.7700382546316442</v>
      </c>
      <c r="H4795" s="162">
        <f t="shared" si="945"/>
        <v>34.370038254631645</v>
      </c>
      <c r="I4795" s="209" t="str">
        <f t="shared" si="951"/>
        <v>S</v>
      </c>
      <c r="J4795" s="209" t="s">
        <v>7732</v>
      </c>
      <c r="K4795" s="210">
        <v>4.6483925577106865E-2</v>
      </c>
      <c r="L4795" s="162">
        <f t="shared" si="946"/>
        <v>0</v>
      </c>
      <c r="M4795" s="162">
        <f t="shared" si="941"/>
        <v>0</v>
      </c>
      <c r="N4795" s="210">
        <f t="shared" si="947"/>
        <v>7.499885083408464E-2</v>
      </c>
      <c r="O4795" s="162">
        <f t="shared" si="948"/>
        <v>2.6000000000000014</v>
      </c>
      <c r="P4795" s="162">
        <f t="shared" si="942"/>
        <v>8.3700382546316447</v>
      </c>
      <c r="Q4795" s="210">
        <f t="shared" si="943"/>
        <v>1.9751014456919114E-2</v>
      </c>
      <c r="R4795" s="210">
        <f t="shared" si="949"/>
        <v>1.4364117227527264E-2</v>
      </c>
    </row>
    <row r="4796" spans="1:18" x14ac:dyDescent="0.2">
      <c r="A4796" s="146">
        <v>4792</v>
      </c>
      <c r="B4796" s="146">
        <v>16</v>
      </c>
      <c r="C4796" s="146" t="s">
        <v>651</v>
      </c>
      <c r="D4796" s="162">
        <v>26.3</v>
      </c>
      <c r="E4796" s="162">
        <v>10726.787244171379</v>
      </c>
      <c r="F4796" s="208">
        <f t="shared" si="944"/>
        <v>9598.3292260845501</v>
      </c>
      <c r="G4796" s="208">
        <f t="shared" si="940"/>
        <v>5.3515570674705755</v>
      </c>
      <c r="H4796" s="162">
        <f t="shared" si="945"/>
        <v>31.651557067470577</v>
      </c>
      <c r="I4796" s="209" t="str">
        <f t="shared" si="951"/>
        <v>S</v>
      </c>
      <c r="J4796" s="209" t="s">
        <v>7732</v>
      </c>
      <c r="K4796" s="210">
        <v>3.8382846028623671E-2</v>
      </c>
      <c r="L4796" s="162">
        <f t="shared" si="946"/>
        <v>0</v>
      </c>
      <c r="M4796" s="162">
        <f t="shared" si="941"/>
        <v>0</v>
      </c>
      <c r="N4796" s="210">
        <f t="shared" si="947"/>
        <v>7.2495515436756544E-2</v>
      </c>
      <c r="O4796" s="162">
        <f t="shared" si="948"/>
        <v>0.30000000000000071</v>
      </c>
      <c r="P4796" s="162">
        <f t="shared" si="942"/>
        <v>5.6515570674705771</v>
      </c>
      <c r="Q4796" s="210">
        <f t="shared" si="943"/>
        <v>1.5081299735674264E-2</v>
      </c>
      <c r="R4796" s="210">
        <f t="shared" si="949"/>
        <v>1.1860781830199167E-2</v>
      </c>
    </row>
    <row r="4797" spans="1:18" x14ac:dyDescent="0.2">
      <c r="A4797" s="146">
        <v>4793</v>
      </c>
      <c r="B4797" s="146">
        <v>17</v>
      </c>
      <c r="C4797" s="146" t="s">
        <v>651</v>
      </c>
      <c r="D4797" s="162">
        <v>26.6</v>
      </c>
      <c r="E4797" s="162">
        <v>8747.0484500155671</v>
      </c>
      <c r="F4797" s="208">
        <f t="shared" si="944"/>
        <v>7816.3624949339101</v>
      </c>
      <c r="G4797" s="208">
        <f t="shared" si="940"/>
        <v>4.3580199185081625</v>
      </c>
      <c r="H4797" s="162">
        <f t="shared" si="945"/>
        <v>30.958019918508164</v>
      </c>
      <c r="I4797" s="209" t="str">
        <f t="shared" si="951"/>
        <v>S</v>
      </c>
      <c r="J4797" s="209" t="s">
        <v>7732</v>
      </c>
      <c r="K4797" s="210">
        <v>5.8679379115241882E-2</v>
      </c>
      <c r="L4797" s="162">
        <f t="shared" si="946"/>
        <v>0</v>
      </c>
      <c r="M4797" s="162">
        <f t="shared" si="941"/>
        <v>0</v>
      </c>
      <c r="N4797" s="210">
        <f t="shared" si="947"/>
        <v>7.8767399253560369E-2</v>
      </c>
      <c r="O4797" s="162">
        <f t="shared" si="948"/>
        <v>0.60000000000000142</v>
      </c>
      <c r="P4797" s="162">
        <f t="shared" si="942"/>
        <v>4.9580199185081639</v>
      </c>
      <c r="Q4797" s="210">
        <f t="shared" si="943"/>
        <v>1.3889965159023365E-2</v>
      </c>
      <c r="R4797" s="210">
        <f t="shared" si="949"/>
        <v>1.8132665647002992E-2</v>
      </c>
    </row>
    <row r="4798" spans="1:18" x14ac:dyDescent="0.2">
      <c r="A4798" s="146">
        <v>4794</v>
      </c>
      <c r="B4798" s="146">
        <v>18</v>
      </c>
      <c r="C4798" s="146" t="s">
        <v>651</v>
      </c>
      <c r="D4798" s="162">
        <v>24.9</v>
      </c>
      <c r="E4798" s="162">
        <v>5380.9356114009943</v>
      </c>
      <c r="F4798" s="208">
        <f t="shared" si="944"/>
        <v>4844.9944245054548</v>
      </c>
      <c r="G4798" s="208">
        <f t="shared" si="940"/>
        <v>2.701330986215257</v>
      </c>
      <c r="H4798" s="162">
        <f t="shared" si="945"/>
        <v>27.601330986215256</v>
      </c>
      <c r="I4798" s="209" t="str">
        <f t="shared" si="951"/>
        <v>S</v>
      </c>
      <c r="J4798" s="209" t="s">
        <v>7732</v>
      </c>
      <c r="K4798" s="210">
        <v>4.6779214661605242E-2</v>
      </c>
      <c r="L4798" s="162">
        <f t="shared" si="946"/>
        <v>0</v>
      </c>
      <c r="M4798" s="162">
        <f t="shared" si="941"/>
        <v>0</v>
      </c>
      <c r="N4798" s="210">
        <f t="shared" si="947"/>
        <v>7.5090098872478209E-2</v>
      </c>
      <c r="O4798" s="162">
        <f t="shared" si="948"/>
        <v>0</v>
      </c>
      <c r="P4798" s="162">
        <f t="shared" si="942"/>
        <v>1.601330986215256</v>
      </c>
      <c r="Q4798" s="210">
        <f t="shared" si="943"/>
        <v>8.1239588332127563E-3</v>
      </c>
      <c r="R4798" s="210">
        <f t="shared" si="949"/>
        <v>1.4455365265920832E-2</v>
      </c>
    </row>
    <row r="4799" spans="1:18" x14ac:dyDescent="0.2">
      <c r="A4799" s="146">
        <v>4795</v>
      </c>
      <c r="B4799" s="146">
        <v>19</v>
      </c>
      <c r="C4799" s="146" t="s">
        <v>651</v>
      </c>
      <c r="D4799" s="162">
        <v>18.5</v>
      </c>
      <c r="E4799" s="162">
        <v>2561.1304400344811</v>
      </c>
      <c r="F4799" s="208">
        <f t="shared" si="944"/>
        <v>2371.6067874719297</v>
      </c>
      <c r="G4799" s="208">
        <f t="shared" si="940"/>
        <v>1.3222914911342292</v>
      </c>
      <c r="H4799" s="162">
        <f t="shared" si="945"/>
        <v>19.82229149113423</v>
      </c>
      <c r="I4799" s="209" t="str">
        <f t="shared" si="951"/>
        <v>S</v>
      </c>
      <c r="J4799" s="209" t="s">
        <v>7732</v>
      </c>
      <c r="K4799" s="210">
        <v>3.459122226651877E-2</v>
      </c>
      <c r="L4799" s="162">
        <f t="shared" si="946"/>
        <v>0</v>
      </c>
      <c r="M4799" s="162">
        <f t="shared" si="941"/>
        <v>0</v>
      </c>
      <c r="N4799" s="210">
        <f t="shared" si="947"/>
        <v>7.1323856039978414E-2</v>
      </c>
      <c r="O4799" s="162">
        <f t="shared" si="948"/>
        <v>0</v>
      </c>
      <c r="P4799" s="162">
        <f t="shared" si="942"/>
        <v>0</v>
      </c>
      <c r="Q4799" s="210">
        <f t="shared" si="943"/>
        <v>5.3732468123861565E-3</v>
      </c>
      <c r="R4799" s="210">
        <f t="shared" si="949"/>
        <v>1.0689122433421037E-2</v>
      </c>
    </row>
    <row r="4800" spans="1:18" x14ac:dyDescent="0.2">
      <c r="A4800" s="146">
        <v>4796</v>
      </c>
      <c r="B4800" s="146">
        <v>20</v>
      </c>
      <c r="C4800" s="146" t="s">
        <v>651</v>
      </c>
      <c r="D4800" s="162">
        <v>18.600000000000001</v>
      </c>
      <c r="E4800" s="162">
        <v>715.04489780479969</v>
      </c>
      <c r="F4800" s="208">
        <f t="shared" si="944"/>
        <v>661.84555740812254</v>
      </c>
      <c r="G4800" s="208">
        <f t="shared" si="940"/>
        <v>0.36901258405430742</v>
      </c>
      <c r="H4800" s="162">
        <f t="shared" si="945"/>
        <v>18.969012584054308</v>
      </c>
      <c r="I4800" s="209" t="str">
        <f t="shared" si="951"/>
        <v>S</v>
      </c>
      <c r="J4800" s="209" t="s">
        <v>7732</v>
      </c>
      <c r="K4800" s="210">
        <v>6.4269999253168272E-2</v>
      </c>
      <c r="L4800" s="162">
        <f t="shared" si="946"/>
        <v>0</v>
      </c>
      <c r="M4800" s="162">
        <f t="shared" si="941"/>
        <v>0</v>
      </c>
      <c r="N4800" s="210">
        <f t="shared" si="947"/>
        <v>8.0494971140804311E-2</v>
      </c>
      <c r="O4800" s="162">
        <f t="shared" si="948"/>
        <v>0</v>
      </c>
      <c r="P4800" s="162">
        <f t="shared" si="942"/>
        <v>0</v>
      </c>
      <c r="Q4800" s="210">
        <f t="shared" si="943"/>
        <v>5.3732468123861565E-3</v>
      </c>
      <c r="R4800" s="210">
        <f t="shared" si="949"/>
        <v>1.9860237534246934E-2</v>
      </c>
    </row>
    <row r="4801" spans="1:18" x14ac:dyDescent="0.2">
      <c r="A4801" s="146">
        <v>4797</v>
      </c>
      <c r="B4801" s="146">
        <v>21</v>
      </c>
      <c r="C4801" s="146" t="s">
        <v>651</v>
      </c>
      <c r="D4801" s="162">
        <v>18.8</v>
      </c>
      <c r="E4801" s="162">
        <v>35.08397863060933</v>
      </c>
      <c r="F4801" s="208">
        <f t="shared" si="944"/>
        <v>32.445663437587505</v>
      </c>
      <c r="G4801" s="208">
        <f t="shared" si="940"/>
        <v>1.8090108745834714E-2</v>
      </c>
      <c r="H4801" s="162">
        <f t="shared" si="945"/>
        <v>18.818090108745835</v>
      </c>
      <c r="I4801" s="209" t="str">
        <f t="shared" si="951"/>
        <v>S</v>
      </c>
      <c r="J4801" s="209" t="s">
        <v>7732</v>
      </c>
      <c r="K4801" s="210">
        <v>1.4527204224327014E-2</v>
      </c>
      <c r="L4801" s="162">
        <f t="shared" si="946"/>
        <v>0</v>
      </c>
      <c r="M4801" s="162">
        <f t="shared" si="941"/>
        <v>0</v>
      </c>
      <c r="N4801" s="210">
        <f t="shared" si="947"/>
        <v>6.5123822294222602E-2</v>
      </c>
      <c r="O4801" s="162">
        <f t="shared" si="948"/>
        <v>0</v>
      </c>
      <c r="P4801" s="162">
        <f t="shared" si="942"/>
        <v>0</v>
      </c>
      <c r="Q4801" s="210">
        <f t="shared" si="943"/>
        <v>5.3732468123861565E-3</v>
      </c>
      <c r="R4801" s="210">
        <f t="shared" si="949"/>
        <v>4.4890886876652256E-3</v>
      </c>
    </row>
    <row r="4802" spans="1:18" x14ac:dyDescent="0.2">
      <c r="A4802" s="146">
        <v>4798</v>
      </c>
      <c r="B4802" s="146">
        <v>22</v>
      </c>
      <c r="C4802" s="146" t="s">
        <v>651</v>
      </c>
      <c r="D4802" s="162">
        <v>18.600000000000001</v>
      </c>
      <c r="E4802" s="162">
        <v>0</v>
      </c>
      <c r="F4802" s="208">
        <f t="shared" si="944"/>
        <v>0</v>
      </c>
      <c r="G4802" s="208">
        <f t="shared" si="940"/>
        <v>0</v>
      </c>
      <c r="H4802" s="162">
        <f t="shared" si="945"/>
        <v>18.600000000000001</v>
      </c>
      <c r="I4802" s="209" t="str">
        <f t="shared" si="951"/>
        <v>S</v>
      </c>
      <c r="J4802" s="209" t="s">
        <v>7732</v>
      </c>
      <c r="K4802" s="210">
        <v>1.9755887182638668E-2</v>
      </c>
      <c r="L4802" s="162">
        <f t="shared" si="946"/>
        <v>0</v>
      </c>
      <c r="M4802" s="162">
        <f t="shared" si="941"/>
        <v>0</v>
      </c>
      <c r="N4802" s="210">
        <f t="shared" si="947"/>
        <v>6.6739551044028358E-2</v>
      </c>
      <c r="O4802" s="162">
        <f t="shared" si="948"/>
        <v>0</v>
      </c>
      <c r="P4802" s="162">
        <f t="shared" si="942"/>
        <v>0</v>
      </c>
      <c r="Q4802" s="210">
        <f t="shared" si="943"/>
        <v>5.3732468123861565E-3</v>
      </c>
      <c r="R4802" s="210">
        <f t="shared" si="949"/>
        <v>6.1048174374709815E-3</v>
      </c>
    </row>
    <row r="4803" spans="1:18" x14ac:dyDescent="0.2">
      <c r="A4803" s="146">
        <v>4799</v>
      </c>
      <c r="B4803" s="146">
        <v>23</v>
      </c>
      <c r="C4803" s="146" t="s">
        <v>651</v>
      </c>
      <c r="D4803" s="162">
        <v>19</v>
      </c>
      <c r="E4803" s="162">
        <v>0</v>
      </c>
      <c r="F4803" s="208">
        <f t="shared" si="944"/>
        <v>0</v>
      </c>
      <c r="G4803" s="208">
        <f t="shared" si="940"/>
        <v>0</v>
      </c>
      <c r="H4803" s="162">
        <f t="shared" si="945"/>
        <v>19</v>
      </c>
      <c r="I4803" s="209" t="str">
        <f t="shared" si="951"/>
        <v>S</v>
      </c>
      <c r="J4803" s="209" t="s">
        <v>7732</v>
      </c>
      <c r="K4803" s="210">
        <v>1.0101813753655873E-2</v>
      </c>
      <c r="L4803" s="162">
        <f t="shared" si="946"/>
        <v>0</v>
      </c>
      <c r="M4803" s="162">
        <f t="shared" si="941"/>
        <v>0</v>
      </c>
      <c r="N4803" s="210">
        <f t="shared" si="947"/>
        <v>6.3756321019123569E-2</v>
      </c>
      <c r="O4803" s="162">
        <f t="shared" si="948"/>
        <v>0</v>
      </c>
      <c r="P4803" s="162">
        <f t="shared" si="942"/>
        <v>0</v>
      </c>
      <c r="Q4803" s="210">
        <f t="shared" si="943"/>
        <v>5.3732468123861565E-3</v>
      </c>
      <c r="R4803" s="210">
        <f t="shared" si="949"/>
        <v>3.1215874125661916E-3</v>
      </c>
    </row>
    <row r="4804" spans="1:18" x14ac:dyDescent="0.2">
      <c r="A4804" s="146">
        <v>4800</v>
      </c>
      <c r="B4804" s="146">
        <v>24</v>
      </c>
      <c r="C4804" s="146" t="s">
        <v>651</v>
      </c>
      <c r="D4804" s="162">
        <v>17.600000000000001</v>
      </c>
      <c r="E4804" s="162">
        <v>0</v>
      </c>
      <c r="F4804" s="208">
        <f t="shared" si="944"/>
        <v>0</v>
      </c>
      <c r="G4804" s="208">
        <f t="shared" si="940"/>
        <v>0</v>
      </c>
      <c r="H4804" s="162">
        <f t="shared" si="945"/>
        <v>17.600000000000001</v>
      </c>
      <c r="I4804" s="209" t="str">
        <f t="shared" si="951"/>
        <v>S</v>
      </c>
      <c r="J4804" s="209" t="s">
        <v>7732</v>
      </c>
      <c r="K4804" s="210">
        <v>6.6332790080812082E-2</v>
      </c>
      <c r="L4804" s="162">
        <f t="shared" si="946"/>
        <v>0</v>
      </c>
      <c r="M4804" s="162">
        <f t="shared" si="941"/>
        <v>0</v>
      </c>
      <c r="N4804" s="210">
        <f t="shared" si="947"/>
        <v>8.1132399432332608E-2</v>
      </c>
      <c r="O4804" s="162">
        <f t="shared" si="948"/>
        <v>0</v>
      </c>
      <c r="P4804" s="162">
        <f t="shared" si="942"/>
        <v>0</v>
      </c>
      <c r="Q4804" s="210">
        <f t="shared" si="943"/>
        <v>5.3732468123861565E-3</v>
      </c>
      <c r="R4804" s="210">
        <f t="shared" si="949"/>
        <v>2.0497665825775231E-2</v>
      </c>
    </row>
    <row r="4805" spans="1:18" x14ac:dyDescent="0.2">
      <c r="A4805" s="146">
        <v>4801</v>
      </c>
      <c r="B4805" s="146">
        <v>1</v>
      </c>
      <c r="C4805" s="146" t="s">
        <v>879</v>
      </c>
      <c r="D4805" s="162">
        <v>16.5</v>
      </c>
      <c r="E4805" s="162">
        <v>0</v>
      </c>
      <c r="F4805" s="208">
        <f t="shared" si="944"/>
        <v>0</v>
      </c>
      <c r="G4805" s="208">
        <f t="shared" ref="G4805:G4868" si="952">$Y$27*F4805</f>
        <v>0</v>
      </c>
      <c r="H4805" s="162">
        <f t="shared" si="945"/>
        <v>16.5</v>
      </c>
      <c r="I4805" s="209" t="str">
        <f>IF(AVERAGE(H4805:H4828)&gt;15,"S",IF(AVERAGE(H4805:H4828)&lt;5,"W","Ü"))</f>
        <v>S</v>
      </c>
      <c r="J4805" s="209" t="s">
        <v>7731</v>
      </c>
      <c r="K4805" s="210">
        <v>1.6809008365835574E-4</v>
      </c>
      <c r="L4805" s="162">
        <f t="shared" si="946"/>
        <v>0</v>
      </c>
      <c r="M4805" s="162">
        <f t="shared" ref="M4805:M4868" si="953">IF(H4805&gt;=$U$7,0,$U$7-H4805)</f>
        <v>0</v>
      </c>
      <c r="N4805" s="210">
        <f t="shared" si="947"/>
        <v>6.0686675555015418E-2</v>
      </c>
      <c r="O4805" s="162">
        <f t="shared" si="948"/>
        <v>0</v>
      </c>
      <c r="P4805" s="162">
        <f t="shared" ref="P4805:P4868" si="954">IF(H4805&lt;=$U$17,0,H4805-$U$17)</f>
        <v>0</v>
      </c>
      <c r="Q4805" s="210">
        <f t="shared" ref="Q4805:Q4868" si="955">$Y$17+P4805*$Y$18</f>
        <v>5.3732468123861565E-3</v>
      </c>
      <c r="R4805" s="210">
        <f t="shared" si="949"/>
        <v>5.1941948458041065E-5</v>
      </c>
    </row>
    <row r="4806" spans="1:18" x14ac:dyDescent="0.2">
      <c r="A4806" s="146">
        <v>4802</v>
      </c>
      <c r="B4806" s="146">
        <v>2</v>
      </c>
      <c r="C4806" s="146" t="s">
        <v>879</v>
      </c>
      <c r="D4806" s="162">
        <v>15.6</v>
      </c>
      <c r="E4806" s="162">
        <v>0</v>
      </c>
      <c r="F4806" s="208">
        <f t="shared" ref="F4806:F4869" si="956">E4806*(1-0.004*D4806)</f>
        <v>0</v>
      </c>
      <c r="G4806" s="208">
        <f t="shared" si="952"/>
        <v>0</v>
      </c>
      <c r="H4806" s="162">
        <f t="shared" ref="H4806:H4869" si="957">D4806+G4806</f>
        <v>15.6</v>
      </c>
      <c r="I4806" s="209" t="str">
        <f>IF(I4805="S","S",IF(I4805="W","W","Ü"))</f>
        <v>S</v>
      </c>
      <c r="J4806" s="209" t="s">
        <v>7731</v>
      </c>
      <c r="K4806" s="210">
        <v>1.0627291674174604E-3</v>
      </c>
      <c r="L4806" s="162">
        <f t="shared" ref="L4806:L4869" si="958">IF(D4806&gt;=$U$7,0,$U$7-D4806)</f>
        <v>0</v>
      </c>
      <c r="M4806" s="162">
        <f t="shared" si="953"/>
        <v>0</v>
      </c>
      <c r="N4806" s="210">
        <f t="shared" ref="N4806:N4869" si="959">$Y$7*M4806+$Y$8+K4806*$Y$9</f>
        <v>6.0963130275994752E-2</v>
      </c>
      <c r="O4806" s="162">
        <f t="shared" ref="O4806:O4869" si="960">IF(D4806&lt;=$U$17,0,D4806-$U$17)</f>
        <v>0</v>
      </c>
      <c r="P4806" s="162">
        <f t="shared" si="954"/>
        <v>0</v>
      </c>
      <c r="Q4806" s="210">
        <f t="shared" si="955"/>
        <v>5.3732468123861565E-3</v>
      </c>
      <c r="R4806" s="210">
        <f t="shared" ref="R4806:R4869" si="961">N4806-$Y$8</f>
        <v>3.2839666943737522E-4</v>
      </c>
    </row>
    <row r="4807" spans="1:18" x14ac:dyDescent="0.2">
      <c r="A4807" s="146">
        <v>4803</v>
      </c>
      <c r="B4807" s="146">
        <v>3</v>
      </c>
      <c r="C4807" s="146" t="s">
        <v>879</v>
      </c>
      <c r="D4807" s="162">
        <v>15.6</v>
      </c>
      <c r="E4807" s="162">
        <v>0</v>
      </c>
      <c r="F4807" s="208">
        <f t="shared" si="956"/>
        <v>0</v>
      </c>
      <c r="G4807" s="208">
        <f t="shared" si="952"/>
        <v>0</v>
      </c>
      <c r="H4807" s="162">
        <f t="shared" si="957"/>
        <v>15.6</v>
      </c>
      <c r="I4807" s="209" t="str">
        <f t="shared" ref="I4807:I4828" si="962">IF(I4806="S","S",IF(I4806="W","W","Ü"))</f>
        <v>S</v>
      </c>
      <c r="J4807" s="209" t="s">
        <v>7731</v>
      </c>
      <c r="K4807" s="210">
        <v>5.129509595208039E-5</v>
      </c>
      <c r="L4807" s="162">
        <f t="shared" si="958"/>
        <v>0</v>
      </c>
      <c r="M4807" s="162">
        <f t="shared" si="953"/>
        <v>0</v>
      </c>
      <c r="N4807" s="210">
        <f t="shared" si="959"/>
        <v>6.0650584435899033E-2</v>
      </c>
      <c r="O4807" s="162">
        <f t="shared" si="960"/>
        <v>0</v>
      </c>
      <c r="P4807" s="162">
        <f t="shared" si="954"/>
        <v>0</v>
      </c>
      <c r="Q4807" s="210">
        <f t="shared" si="955"/>
        <v>5.3732468123861565E-3</v>
      </c>
      <c r="R4807" s="210">
        <f t="shared" si="961"/>
        <v>1.5850829341655659E-5</v>
      </c>
    </row>
    <row r="4808" spans="1:18" x14ac:dyDescent="0.2">
      <c r="A4808" s="146">
        <v>4804</v>
      </c>
      <c r="B4808" s="146">
        <v>4</v>
      </c>
      <c r="C4808" s="146" t="s">
        <v>879</v>
      </c>
      <c r="D4808" s="162">
        <v>15</v>
      </c>
      <c r="E4808" s="162">
        <v>0</v>
      </c>
      <c r="F4808" s="208">
        <f t="shared" si="956"/>
        <v>0</v>
      </c>
      <c r="G4808" s="208">
        <f t="shared" si="952"/>
        <v>0</v>
      </c>
      <c r="H4808" s="162">
        <f t="shared" si="957"/>
        <v>15</v>
      </c>
      <c r="I4808" s="209" t="str">
        <f t="shared" si="962"/>
        <v>S</v>
      </c>
      <c r="J4808" s="209" t="s">
        <v>7731</v>
      </c>
      <c r="K4808" s="210">
        <v>0</v>
      </c>
      <c r="L4808" s="162">
        <f t="shared" si="958"/>
        <v>0</v>
      </c>
      <c r="M4808" s="162">
        <f t="shared" si="953"/>
        <v>0</v>
      </c>
      <c r="N4808" s="210">
        <f t="shared" si="959"/>
        <v>6.0634733606557377E-2</v>
      </c>
      <c r="O4808" s="162">
        <f t="shared" si="960"/>
        <v>0</v>
      </c>
      <c r="P4808" s="162">
        <f t="shared" si="954"/>
        <v>0</v>
      </c>
      <c r="Q4808" s="210">
        <f t="shared" si="955"/>
        <v>5.3732468123861565E-3</v>
      </c>
      <c r="R4808" s="210">
        <f t="shared" si="961"/>
        <v>0</v>
      </c>
    </row>
    <row r="4809" spans="1:18" x14ac:dyDescent="0.2">
      <c r="A4809" s="146">
        <v>4805</v>
      </c>
      <c r="B4809" s="146">
        <v>5</v>
      </c>
      <c r="C4809" s="146" t="s">
        <v>879</v>
      </c>
      <c r="D4809" s="162">
        <v>14.6</v>
      </c>
      <c r="E4809" s="162">
        <v>90.215945050138274</v>
      </c>
      <c r="F4809" s="208">
        <f t="shared" si="956"/>
        <v>84.947333859210204</v>
      </c>
      <c r="G4809" s="208">
        <f t="shared" si="952"/>
        <v>4.736246217118812E-2</v>
      </c>
      <c r="H4809" s="162">
        <f t="shared" si="957"/>
        <v>14.647362462171188</v>
      </c>
      <c r="I4809" s="209" t="str">
        <f t="shared" si="962"/>
        <v>S</v>
      </c>
      <c r="J4809" s="209" t="s">
        <v>7731</v>
      </c>
      <c r="K4809" s="210">
        <v>0</v>
      </c>
      <c r="L4809" s="162">
        <f t="shared" si="958"/>
        <v>0.40000000000000036</v>
      </c>
      <c r="M4809" s="162">
        <f t="shared" si="953"/>
        <v>0.35263753782881224</v>
      </c>
      <c r="N4809" s="210">
        <f t="shared" si="959"/>
        <v>6.5901905601838034E-2</v>
      </c>
      <c r="O4809" s="162">
        <f t="shared" si="960"/>
        <v>0</v>
      </c>
      <c r="P4809" s="162">
        <f t="shared" si="954"/>
        <v>0</v>
      </c>
      <c r="Q4809" s="210">
        <f t="shared" si="955"/>
        <v>5.3732468123861565E-3</v>
      </c>
      <c r="R4809" s="210">
        <f t="shared" si="961"/>
        <v>5.2671719952806575E-3</v>
      </c>
    </row>
    <row r="4810" spans="1:18" x14ac:dyDescent="0.2">
      <c r="A4810" s="146">
        <v>4806</v>
      </c>
      <c r="B4810" s="146">
        <v>6</v>
      </c>
      <c r="C4810" s="146" t="s">
        <v>879</v>
      </c>
      <c r="D4810" s="162">
        <v>15.8</v>
      </c>
      <c r="E4810" s="162">
        <v>1193.9690505401015</v>
      </c>
      <c r="F4810" s="208">
        <f t="shared" si="956"/>
        <v>1118.5102065459671</v>
      </c>
      <c r="G4810" s="208">
        <f t="shared" si="952"/>
        <v>0.62362636870300614</v>
      </c>
      <c r="H4810" s="162">
        <f t="shared" si="957"/>
        <v>16.423626368703008</v>
      </c>
      <c r="I4810" s="209" t="str">
        <f t="shared" si="962"/>
        <v>S</v>
      </c>
      <c r="J4810" s="209" t="s">
        <v>7731</v>
      </c>
      <c r="K4810" s="210">
        <v>2.2475801209669889E-3</v>
      </c>
      <c r="L4810" s="162">
        <f t="shared" si="958"/>
        <v>0</v>
      </c>
      <c r="M4810" s="162">
        <f t="shared" si="953"/>
        <v>0</v>
      </c>
      <c r="N4810" s="210">
        <f t="shared" si="959"/>
        <v>6.1329264112210922E-2</v>
      </c>
      <c r="O4810" s="162">
        <f t="shared" si="960"/>
        <v>0</v>
      </c>
      <c r="P4810" s="162">
        <f t="shared" si="954"/>
        <v>0</v>
      </c>
      <c r="Q4810" s="210">
        <f t="shared" si="955"/>
        <v>5.3732468123861565E-3</v>
      </c>
      <c r="R4810" s="210">
        <f t="shared" si="961"/>
        <v>6.9453050565354557E-4</v>
      </c>
    </row>
    <row r="4811" spans="1:18" x14ac:dyDescent="0.2">
      <c r="A4811" s="146">
        <v>4807</v>
      </c>
      <c r="B4811" s="146">
        <v>7</v>
      </c>
      <c r="C4811" s="146" t="s">
        <v>879</v>
      </c>
      <c r="D4811" s="162">
        <v>16.7</v>
      </c>
      <c r="E4811" s="162">
        <v>3887.9174096761753</v>
      </c>
      <c r="F4811" s="208">
        <f t="shared" si="956"/>
        <v>3628.2045267098069</v>
      </c>
      <c r="G4811" s="208">
        <f t="shared" si="952"/>
        <v>2.0229086875219844</v>
      </c>
      <c r="H4811" s="162">
        <f t="shared" si="957"/>
        <v>18.722908687521983</v>
      </c>
      <c r="I4811" s="209" t="str">
        <f t="shared" si="962"/>
        <v>S</v>
      </c>
      <c r="J4811" s="209" t="s">
        <v>7731</v>
      </c>
      <c r="K4811" s="210">
        <v>0.1696313040028852</v>
      </c>
      <c r="L4811" s="162">
        <f t="shared" si="958"/>
        <v>0</v>
      </c>
      <c r="M4811" s="162">
        <f t="shared" si="953"/>
        <v>0</v>
      </c>
      <c r="N4811" s="210">
        <f t="shared" si="959"/>
        <v>0.11305293852158663</v>
      </c>
      <c r="O4811" s="162">
        <f t="shared" si="960"/>
        <v>0</v>
      </c>
      <c r="P4811" s="162">
        <f t="shared" si="954"/>
        <v>0</v>
      </c>
      <c r="Q4811" s="210">
        <f t="shared" si="955"/>
        <v>5.3732468123861565E-3</v>
      </c>
      <c r="R4811" s="210">
        <f t="shared" si="961"/>
        <v>5.241820491502925E-2</v>
      </c>
    </row>
    <row r="4812" spans="1:18" x14ac:dyDescent="0.2">
      <c r="A4812" s="146">
        <v>4808</v>
      </c>
      <c r="B4812" s="146">
        <v>8</v>
      </c>
      <c r="C4812" s="146" t="s">
        <v>879</v>
      </c>
      <c r="D4812" s="162">
        <v>18.2</v>
      </c>
      <c r="E4812" s="162">
        <v>8020.8657812169231</v>
      </c>
      <c r="F4812" s="208">
        <f t="shared" si="956"/>
        <v>7436.9467523443309</v>
      </c>
      <c r="G4812" s="208">
        <f t="shared" si="952"/>
        <v>4.1464763309797377</v>
      </c>
      <c r="H4812" s="162">
        <f t="shared" si="957"/>
        <v>22.346476330979737</v>
      </c>
      <c r="I4812" s="209" t="str">
        <f t="shared" si="962"/>
        <v>S</v>
      </c>
      <c r="J4812" s="209" t="s">
        <v>7731</v>
      </c>
      <c r="K4812" s="210">
        <v>3.7725964762110445E-2</v>
      </c>
      <c r="L4812" s="162">
        <f t="shared" si="958"/>
        <v>0</v>
      </c>
      <c r="M4812" s="162">
        <f t="shared" si="953"/>
        <v>0</v>
      </c>
      <c r="N4812" s="210">
        <f t="shared" si="959"/>
        <v>7.2292530869519186E-2</v>
      </c>
      <c r="O4812" s="162">
        <f t="shared" si="960"/>
        <v>0</v>
      </c>
      <c r="P4812" s="162">
        <f t="shared" si="954"/>
        <v>0</v>
      </c>
      <c r="Q4812" s="210">
        <f t="shared" si="955"/>
        <v>5.3732468123861565E-3</v>
      </c>
      <c r="R4812" s="210">
        <f t="shared" si="961"/>
        <v>1.165779726296181E-2</v>
      </c>
    </row>
    <row r="4813" spans="1:18" x14ac:dyDescent="0.2">
      <c r="A4813" s="146">
        <v>4809</v>
      </c>
      <c r="B4813" s="146">
        <v>9</v>
      </c>
      <c r="C4813" s="146" t="s">
        <v>879</v>
      </c>
      <c r="D4813" s="162">
        <v>19.100000000000001</v>
      </c>
      <c r="E4813" s="162">
        <v>12506.881493262534</v>
      </c>
      <c r="F4813" s="208">
        <f t="shared" si="956"/>
        <v>11551.355747177276</v>
      </c>
      <c r="G4813" s="208">
        <f t="shared" si="952"/>
        <v>6.4404687557160125</v>
      </c>
      <c r="H4813" s="162">
        <f t="shared" si="957"/>
        <v>25.540468755716013</v>
      </c>
      <c r="I4813" s="209" t="str">
        <f t="shared" si="962"/>
        <v>S</v>
      </c>
      <c r="J4813" s="209" t="s">
        <v>7731</v>
      </c>
      <c r="K4813" s="210">
        <v>0.1254103278861449</v>
      </c>
      <c r="L4813" s="162">
        <f t="shared" si="958"/>
        <v>0</v>
      </c>
      <c r="M4813" s="162">
        <f t="shared" si="953"/>
        <v>0</v>
      </c>
      <c r="N4813" s="210">
        <f t="shared" si="959"/>
        <v>9.9388101118753944E-2</v>
      </c>
      <c r="O4813" s="162">
        <f t="shared" si="960"/>
        <v>0</v>
      </c>
      <c r="P4813" s="162">
        <f t="shared" si="954"/>
        <v>0</v>
      </c>
      <c r="Q4813" s="210">
        <f t="shared" si="955"/>
        <v>5.3732468123861565E-3</v>
      </c>
      <c r="R4813" s="210">
        <f t="shared" si="961"/>
        <v>3.8753367512196567E-2</v>
      </c>
    </row>
    <row r="4814" spans="1:18" x14ac:dyDescent="0.2">
      <c r="A4814" s="146">
        <v>4810</v>
      </c>
      <c r="B4814" s="146">
        <v>10</v>
      </c>
      <c r="C4814" s="146" t="s">
        <v>879</v>
      </c>
      <c r="D4814" s="162">
        <v>21.1</v>
      </c>
      <c r="E4814" s="162">
        <v>15819.811475381501</v>
      </c>
      <c r="F4814" s="208">
        <f t="shared" si="956"/>
        <v>14484.619386859302</v>
      </c>
      <c r="G4814" s="208">
        <f t="shared" si="952"/>
        <v>8.0759125284754418</v>
      </c>
      <c r="H4814" s="162">
        <f t="shared" si="957"/>
        <v>29.175912528475443</v>
      </c>
      <c r="I4814" s="209" t="str">
        <f t="shared" si="962"/>
        <v>S</v>
      </c>
      <c r="J4814" s="209" t="s">
        <v>7731</v>
      </c>
      <c r="K4814" s="210">
        <v>0.1324196712221096</v>
      </c>
      <c r="L4814" s="162">
        <f t="shared" si="958"/>
        <v>0</v>
      </c>
      <c r="M4814" s="162">
        <f t="shared" si="953"/>
        <v>0</v>
      </c>
      <c r="N4814" s="210">
        <f t="shared" si="959"/>
        <v>0.10155407630513902</v>
      </c>
      <c r="O4814" s="162">
        <f t="shared" si="960"/>
        <v>0</v>
      </c>
      <c r="P4814" s="162">
        <f t="shared" si="954"/>
        <v>3.1759125284754433</v>
      </c>
      <c r="Q4814" s="210">
        <f t="shared" si="955"/>
        <v>1.0828721567058067E-2</v>
      </c>
      <c r="R4814" s="210">
        <f t="shared" si="961"/>
        <v>4.0919342698581641E-2</v>
      </c>
    </row>
    <row r="4815" spans="1:18" x14ac:dyDescent="0.2">
      <c r="A4815" s="146">
        <v>4811</v>
      </c>
      <c r="B4815" s="146">
        <v>11</v>
      </c>
      <c r="C4815" s="146" t="s">
        <v>879</v>
      </c>
      <c r="D4815" s="162">
        <v>22.2</v>
      </c>
      <c r="E4815" s="162">
        <v>17448.988927506067</v>
      </c>
      <c r="F4815" s="208">
        <f t="shared" si="956"/>
        <v>15899.518710743529</v>
      </c>
      <c r="G4815" s="208">
        <f t="shared" si="952"/>
        <v>8.8647909153424429</v>
      </c>
      <c r="H4815" s="162">
        <f t="shared" si="957"/>
        <v>31.064790915342442</v>
      </c>
      <c r="I4815" s="209" t="str">
        <f t="shared" si="962"/>
        <v>S</v>
      </c>
      <c r="J4815" s="209" t="s">
        <v>7731</v>
      </c>
      <c r="K4815" s="210">
        <v>1.0871009142890513E-2</v>
      </c>
      <c r="L4815" s="162">
        <f t="shared" si="958"/>
        <v>0</v>
      </c>
      <c r="M4815" s="162">
        <f t="shared" si="953"/>
        <v>0</v>
      </c>
      <c r="N4815" s="210">
        <f t="shared" si="959"/>
        <v>6.3994012061880101E-2</v>
      </c>
      <c r="O4815" s="162">
        <f t="shared" si="960"/>
        <v>0</v>
      </c>
      <c r="P4815" s="162">
        <f t="shared" si="954"/>
        <v>5.0647909153424422</v>
      </c>
      <c r="Q4815" s="210">
        <f t="shared" si="955"/>
        <v>1.4073372753702988E-2</v>
      </c>
      <c r="R4815" s="210">
        <f t="shared" si="961"/>
        <v>3.3592784553227242E-3</v>
      </c>
    </row>
    <row r="4816" spans="1:18" x14ac:dyDescent="0.2">
      <c r="A4816" s="146">
        <v>4812</v>
      </c>
      <c r="B4816" s="146">
        <v>12</v>
      </c>
      <c r="C4816" s="146" t="s">
        <v>879</v>
      </c>
      <c r="D4816" s="162">
        <v>23.9</v>
      </c>
      <c r="E4816" s="162">
        <v>17934.87418711252</v>
      </c>
      <c r="F4816" s="208">
        <f t="shared" si="956"/>
        <v>16220.300214824563</v>
      </c>
      <c r="G4816" s="208">
        <f t="shared" si="952"/>
        <v>9.043642930609165</v>
      </c>
      <c r="H4816" s="162">
        <f t="shared" si="957"/>
        <v>32.943642930609165</v>
      </c>
      <c r="I4816" s="209" t="str">
        <f t="shared" si="962"/>
        <v>S</v>
      </c>
      <c r="J4816" s="209" t="s">
        <v>7731</v>
      </c>
      <c r="K4816" s="210">
        <v>0.10417659139089416</v>
      </c>
      <c r="L4816" s="162">
        <f t="shared" si="958"/>
        <v>0</v>
      </c>
      <c r="M4816" s="162">
        <f t="shared" si="953"/>
        <v>0</v>
      </c>
      <c r="N4816" s="210">
        <f t="shared" si="959"/>
        <v>9.2826609669623444E-2</v>
      </c>
      <c r="O4816" s="162">
        <f t="shared" si="960"/>
        <v>0</v>
      </c>
      <c r="P4816" s="162">
        <f t="shared" si="954"/>
        <v>6.9436429306091654</v>
      </c>
      <c r="Q4816" s="210">
        <f t="shared" si="955"/>
        <v>1.7300800979496239E-2</v>
      </c>
      <c r="R4816" s="210">
        <f t="shared" si="961"/>
        <v>3.2191876063066067E-2</v>
      </c>
    </row>
    <row r="4817" spans="1:18" x14ac:dyDescent="0.2">
      <c r="A4817" s="146">
        <v>4813</v>
      </c>
      <c r="B4817" s="146">
        <v>13</v>
      </c>
      <c r="C4817" s="146" t="s">
        <v>879</v>
      </c>
      <c r="D4817" s="162">
        <v>23</v>
      </c>
      <c r="E4817" s="162">
        <v>17717.40920845771</v>
      </c>
      <c r="F4817" s="208">
        <f t="shared" si="956"/>
        <v>16087.4075612796</v>
      </c>
      <c r="G4817" s="208">
        <f t="shared" si="952"/>
        <v>8.9695485124513947</v>
      </c>
      <c r="H4817" s="162">
        <f t="shared" si="957"/>
        <v>31.969548512451397</v>
      </c>
      <c r="I4817" s="209" t="str">
        <f t="shared" si="962"/>
        <v>S</v>
      </c>
      <c r="J4817" s="209" t="s">
        <v>7731</v>
      </c>
      <c r="K4817" s="210">
        <v>0</v>
      </c>
      <c r="L4817" s="162">
        <f t="shared" si="958"/>
        <v>0</v>
      </c>
      <c r="M4817" s="162">
        <f t="shared" si="953"/>
        <v>0</v>
      </c>
      <c r="N4817" s="210">
        <f t="shared" si="959"/>
        <v>6.0634733606557377E-2</v>
      </c>
      <c r="O4817" s="162">
        <f t="shared" si="960"/>
        <v>0</v>
      </c>
      <c r="P4817" s="162">
        <f t="shared" si="954"/>
        <v>5.9695485124513965</v>
      </c>
      <c r="Q4817" s="210">
        <f t="shared" si="955"/>
        <v>1.5627534647605943E-2</v>
      </c>
      <c r="R4817" s="210">
        <f t="shared" si="961"/>
        <v>0</v>
      </c>
    </row>
    <row r="4818" spans="1:18" x14ac:dyDescent="0.2">
      <c r="A4818" s="146">
        <v>4814</v>
      </c>
      <c r="B4818" s="146">
        <v>14</v>
      </c>
      <c r="C4818" s="146" t="s">
        <v>879</v>
      </c>
      <c r="D4818" s="162">
        <v>24.9</v>
      </c>
      <c r="E4818" s="162">
        <v>16730.045809853422</v>
      </c>
      <c r="F4818" s="208">
        <f t="shared" si="956"/>
        <v>15063.73324719202</v>
      </c>
      <c r="G4818" s="208">
        <f t="shared" si="952"/>
        <v>8.3987979806342832</v>
      </c>
      <c r="H4818" s="162">
        <f t="shared" si="957"/>
        <v>33.298797980634284</v>
      </c>
      <c r="I4818" s="209" t="str">
        <f t="shared" si="962"/>
        <v>S</v>
      </c>
      <c r="J4818" s="209" t="s">
        <v>7731</v>
      </c>
      <c r="K4818" s="210">
        <v>3.0535049939064058E-3</v>
      </c>
      <c r="L4818" s="162">
        <f t="shared" si="958"/>
        <v>0</v>
      </c>
      <c r="M4818" s="162">
        <f t="shared" si="953"/>
        <v>0</v>
      </c>
      <c r="N4818" s="210">
        <f t="shared" si="959"/>
        <v>6.1578305027059625E-2</v>
      </c>
      <c r="O4818" s="162">
        <f t="shared" si="960"/>
        <v>0</v>
      </c>
      <c r="P4818" s="162">
        <f t="shared" si="954"/>
        <v>7.2987979806342835</v>
      </c>
      <c r="Q4818" s="210">
        <f t="shared" si="955"/>
        <v>1.7910874270883882E-2</v>
      </c>
      <c r="R4818" s="210">
        <f t="shared" si="961"/>
        <v>9.4357142050224829E-4</v>
      </c>
    </row>
    <row r="4819" spans="1:18" x14ac:dyDescent="0.2">
      <c r="A4819" s="146">
        <v>4815</v>
      </c>
      <c r="B4819" s="146">
        <v>15</v>
      </c>
      <c r="C4819" s="146" t="s">
        <v>879</v>
      </c>
      <c r="D4819" s="162">
        <v>24.2</v>
      </c>
      <c r="E4819" s="162">
        <v>15731.266195980439</v>
      </c>
      <c r="F4819" s="208">
        <f t="shared" si="956"/>
        <v>14208.479628209532</v>
      </c>
      <c r="G4819" s="208">
        <f t="shared" si="952"/>
        <v>7.9219505584071754</v>
      </c>
      <c r="H4819" s="162">
        <f t="shared" si="957"/>
        <v>32.121950558407178</v>
      </c>
      <c r="I4819" s="209" t="str">
        <f t="shared" si="962"/>
        <v>S</v>
      </c>
      <c r="J4819" s="209" t="s">
        <v>7731</v>
      </c>
      <c r="K4819" s="210">
        <v>5.1069529055778294E-3</v>
      </c>
      <c r="L4819" s="162">
        <f t="shared" si="958"/>
        <v>0</v>
      </c>
      <c r="M4819" s="162">
        <f t="shared" si="953"/>
        <v>0</v>
      </c>
      <c r="N4819" s="210">
        <f t="shared" si="959"/>
        <v>6.221284624012783E-2</v>
      </c>
      <c r="O4819" s="162">
        <f t="shared" si="960"/>
        <v>0</v>
      </c>
      <c r="P4819" s="162">
        <f t="shared" si="954"/>
        <v>6.1219505584071783</v>
      </c>
      <c r="Q4819" s="210">
        <f t="shared" si="955"/>
        <v>1.5889325709802241E-2</v>
      </c>
      <c r="R4819" s="210">
        <f t="shared" si="961"/>
        <v>1.5781126335704526E-3</v>
      </c>
    </row>
    <row r="4820" spans="1:18" x14ac:dyDescent="0.2">
      <c r="A4820" s="146">
        <v>4816</v>
      </c>
      <c r="B4820" s="146">
        <v>16</v>
      </c>
      <c r="C4820" s="146" t="s">
        <v>879</v>
      </c>
      <c r="D4820" s="162">
        <v>24.9</v>
      </c>
      <c r="E4820" s="162">
        <v>13786.611380455235</v>
      </c>
      <c r="F4820" s="208">
        <f t="shared" si="956"/>
        <v>12413.464886961894</v>
      </c>
      <c r="G4820" s="208">
        <f t="shared" si="952"/>
        <v>6.9211384797141537</v>
      </c>
      <c r="H4820" s="162">
        <f t="shared" si="957"/>
        <v>31.821138479714151</v>
      </c>
      <c r="I4820" s="209" t="str">
        <f t="shared" si="962"/>
        <v>S</v>
      </c>
      <c r="J4820" s="209" t="s">
        <v>7731</v>
      </c>
      <c r="K4820" s="210">
        <v>4.3146212330657137E-2</v>
      </c>
      <c r="L4820" s="162">
        <f t="shared" si="958"/>
        <v>0</v>
      </c>
      <c r="M4820" s="162">
        <f t="shared" si="953"/>
        <v>0</v>
      </c>
      <c r="N4820" s="210">
        <f t="shared" si="959"/>
        <v>7.3967455491530221E-2</v>
      </c>
      <c r="O4820" s="162">
        <f t="shared" si="960"/>
        <v>0</v>
      </c>
      <c r="P4820" s="162">
        <f t="shared" si="954"/>
        <v>5.8211384797141505</v>
      </c>
      <c r="Q4820" s="210">
        <f t="shared" si="955"/>
        <v>1.5372600930232204E-2</v>
      </c>
      <c r="R4820" s="210">
        <f t="shared" si="961"/>
        <v>1.3332721884972844E-2</v>
      </c>
    </row>
    <row r="4821" spans="1:18" x14ac:dyDescent="0.2">
      <c r="A4821" s="146">
        <v>4817</v>
      </c>
      <c r="B4821" s="146">
        <v>17</v>
      </c>
      <c r="C4821" s="146" t="s">
        <v>879</v>
      </c>
      <c r="D4821" s="162">
        <v>25.1</v>
      </c>
      <c r="E4821" s="162">
        <v>10554.430238041639</v>
      </c>
      <c r="F4821" s="208">
        <f t="shared" si="956"/>
        <v>9494.7654421422576</v>
      </c>
      <c r="G4821" s="208">
        <f t="shared" si="952"/>
        <v>5.2938149868609425</v>
      </c>
      <c r="H4821" s="162">
        <f t="shared" si="957"/>
        <v>30.393814986860946</v>
      </c>
      <c r="I4821" s="209" t="str">
        <f t="shared" si="962"/>
        <v>S</v>
      </c>
      <c r="J4821" s="209" t="s">
        <v>7731</v>
      </c>
      <c r="K4821" s="210">
        <v>3.9426989059413664E-2</v>
      </c>
      <c r="L4821" s="162">
        <f t="shared" si="958"/>
        <v>0</v>
      </c>
      <c r="M4821" s="162">
        <f t="shared" si="953"/>
        <v>0</v>
      </c>
      <c r="N4821" s="210">
        <f t="shared" si="959"/>
        <v>7.2818168756379781E-2</v>
      </c>
      <c r="O4821" s="162">
        <f t="shared" si="960"/>
        <v>0</v>
      </c>
      <c r="P4821" s="162">
        <f t="shared" si="954"/>
        <v>4.3938149868609457</v>
      </c>
      <c r="Q4821" s="210">
        <f t="shared" si="955"/>
        <v>1.2920793075892868E-2</v>
      </c>
      <c r="R4821" s="210">
        <f t="shared" si="961"/>
        <v>1.2183435149822404E-2</v>
      </c>
    </row>
    <row r="4822" spans="1:18" x14ac:dyDescent="0.2">
      <c r="A4822" s="146">
        <v>4818</v>
      </c>
      <c r="B4822" s="146">
        <v>18</v>
      </c>
      <c r="C4822" s="146" t="s">
        <v>879</v>
      </c>
      <c r="D4822" s="162">
        <v>24.4</v>
      </c>
      <c r="E4822" s="162">
        <v>6702.4321398206121</v>
      </c>
      <c r="F4822" s="208">
        <f t="shared" si="956"/>
        <v>6048.2747629741198</v>
      </c>
      <c r="G4822" s="208">
        <f t="shared" si="952"/>
        <v>3.3722210179908396</v>
      </c>
      <c r="H4822" s="162">
        <f t="shared" si="957"/>
        <v>27.772221017990837</v>
      </c>
      <c r="I4822" s="209" t="str">
        <f t="shared" si="962"/>
        <v>S</v>
      </c>
      <c r="J4822" s="209" t="s">
        <v>7731</v>
      </c>
      <c r="K4822" s="210">
        <v>4.9896975772668562E-3</v>
      </c>
      <c r="L4822" s="162">
        <f t="shared" si="958"/>
        <v>0</v>
      </c>
      <c r="M4822" s="162">
        <f t="shared" si="953"/>
        <v>0</v>
      </c>
      <c r="N4822" s="210">
        <f t="shared" si="959"/>
        <v>6.2176612869978887E-2</v>
      </c>
      <c r="O4822" s="162">
        <f t="shared" si="960"/>
        <v>0</v>
      </c>
      <c r="P4822" s="162">
        <f t="shared" si="954"/>
        <v>1.7722210179908373</v>
      </c>
      <c r="Q4822" s="210">
        <f t="shared" si="955"/>
        <v>8.4175079299897686E-3</v>
      </c>
      <c r="R4822" s="210">
        <f t="shared" si="961"/>
        <v>1.5418792634215098E-3</v>
      </c>
    </row>
    <row r="4823" spans="1:18" x14ac:dyDescent="0.2">
      <c r="A4823" s="146">
        <v>4819</v>
      </c>
      <c r="B4823" s="146">
        <v>19</v>
      </c>
      <c r="C4823" s="146" t="s">
        <v>879</v>
      </c>
      <c r="D4823" s="162">
        <v>23.3</v>
      </c>
      <c r="E4823" s="162">
        <v>3147.5340828603798</v>
      </c>
      <c r="F4823" s="208">
        <f t="shared" si="956"/>
        <v>2854.1839063377925</v>
      </c>
      <c r="G4823" s="208">
        <f t="shared" si="952"/>
        <v>1.5913527965172383</v>
      </c>
      <c r="H4823" s="162">
        <f t="shared" si="957"/>
        <v>24.891352796517239</v>
      </c>
      <c r="I4823" s="209" t="str">
        <f t="shared" si="962"/>
        <v>S</v>
      </c>
      <c r="J4823" s="209" t="s">
        <v>7731</v>
      </c>
      <c r="K4823" s="210">
        <v>8.7851401000596345E-3</v>
      </c>
      <c r="L4823" s="162">
        <f t="shared" si="958"/>
        <v>0</v>
      </c>
      <c r="M4823" s="162">
        <f t="shared" si="953"/>
        <v>0</v>
      </c>
      <c r="N4823" s="210">
        <f t="shared" si="959"/>
        <v>6.334945231180493E-2</v>
      </c>
      <c r="O4823" s="162">
        <f t="shared" si="960"/>
        <v>0</v>
      </c>
      <c r="P4823" s="162">
        <f t="shared" si="954"/>
        <v>0</v>
      </c>
      <c r="Q4823" s="210">
        <f t="shared" si="955"/>
        <v>5.3732468123861565E-3</v>
      </c>
      <c r="R4823" s="210">
        <f t="shared" si="961"/>
        <v>2.7147187052475527E-3</v>
      </c>
    </row>
    <row r="4824" spans="1:18" x14ac:dyDescent="0.2">
      <c r="A4824" s="146">
        <v>4820</v>
      </c>
      <c r="B4824" s="146">
        <v>20</v>
      </c>
      <c r="C4824" s="146" t="s">
        <v>879</v>
      </c>
      <c r="D4824" s="162">
        <v>22.6</v>
      </c>
      <c r="E4824" s="162">
        <v>785.76974361571058</v>
      </c>
      <c r="F4824" s="208">
        <f t="shared" si="956"/>
        <v>714.73615879285035</v>
      </c>
      <c r="G4824" s="208">
        <f t="shared" si="952"/>
        <v>0.39850178628692062</v>
      </c>
      <c r="H4824" s="162">
        <f t="shared" si="957"/>
        <v>22.998501786286923</v>
      </c>
      <c r="I4824" s="209" t="str">
        <f t="shared" si="962"/>
        <v>S</v>
      </c>
      <c r="J4824" s="209" t="s">
        <v>7731</v>
      </c>
      <c r="K4824" s="210">
        <v>7.6981246775971707E-2</v>
      </c>
      <c r="L4824" s="162">
        <f t="shared" si="958"/>
        <v>0</v>
      </c>
      <c r="M4824" s="162">
        <f t="shared" si="953"/>
        <v>0</v>
      </c>
      <c r="N4824" s="210">
        <f t="shared" si="959"/>
        <v>8.442290638419922E-2</v>
      </c>
      <c r="O4824" s="162">
        <f t="shared" si="960"/>
        <v>0</v>
      </c>
      <c r="P4824" s="162">
        <f t="shared" si="954"/>
        <v>0</v>
      </c>
      <c r="Q4824" s="210">
        <f t="shared" si="955"/>
        <v>5.3732468123861565E-3</v>
      </c>
      <c r="R4824" s="210">
        <f t="shared" si="961"/>
        <v>2.3788172777641843E-2</v>
      </c>
    </row>
    <row r="4825" spans="1:18" x14ac:dyDescent="0.2">
      <c r="A4825" s="146">
        <v>4821</v>
      </c>
      <c r="B4825" s="146">
        <v>21</v>
      </c>
      <c r="C4825" s="146" t="s">
        <v>879</v>
      </c>
      <c r="D4825" s="162">
        <v>20.6</v>
      </c>
      <c r="E4825" s="162">
        <v>32.29953588214827</v>
      </c>
      <c r="F4825" s="208">
        <f t="shared" si="956"/>
        <v>29.638054125459252</v>
      </c>
      <c r="G4825" s="208">
        <f t="shared" si="952"/>
        <v>1.6524723656085573E-2</v>
      </c>
      <c r="H4825" s="162">
        <f t="shared" si="957"/>
        <v>20.616524723656088</v>
      </c>
      <c r="I4825" s="209" t="str">
        <f t="shared" si="962"/>
        <v>S</v>
      </c>
      <c r="J4825" s="209" t="s">
        <v>7731</v>
      </c>
      <c r="K4825" s="210">
        <v>0.14753074614898781</v>
      </c>
      <c r="L4825" s="162">
        <f t="shared" si="958"/>
        <v>0</v>
      </c>
      <c r="M4825" s="162">
        <f t="shared" si="953"/>
        <v>0</v>
      </c>
      <c r="N4825" s="210">
        <f t="shared" si="959"/>
        <v>0.10622358837815822</v>
      </c>
      <c r="O4825" s="162">
        <f t="shared" si="960"/>
        <v>0</v>
      </c>
      <c r="P4825" s="162">
        <f t="shared" si="954"/>
        <v>0</v>
      </c>
      <c r="Q4825" s="210">
        <f t="shared" si="955"/>
        <v>5.3732468123861565E-3</v>
      </c>
      <c r="R4825" s="210">
        <f t="shared" si="961"/>
        <v>4.5588854771600844E-2</v>
      </c>
    </row>
    <row r="4826" spans="1:18" x14ac:dyDescent="0.2">
      <c r="A4826" s="146">
        <v>4822</v>
      </c>
      <c r="B4826" s="146">
        <v>22</v>
      </c>
      <c r="C4826" s="146" t="s">
        <v>879</v>
      </c>
      <c r="D4826" s="162">
        <v>21</v>
      </c>
      <c r="E4826" s="162">
        <v>0</v>
      </c>
      <c r="F4826" s="208">
        <f t="shared" si="956"/>
        <v>0</v>
      </c>
      <c r="G4826" s="208">
        <f t="shared" si="952"/>
        <v>0</v>
      </c>
      <c r="H4826" s="162">
        <f t="shared" si="957"/>
        <v>21</v>
      </c>
      <c r="I4826" s="209" t="str">
        <f t="shared" si="962"/>
        <v>S</v>
      </c>
      <c r="J4826" s="209" t="s">
        <v>7731</v>
      </c>
      <c r="K4826" s="210">
        <v>1.8340890372383983E-2</v>
      </c>
      <c r="L4826" s="162">
        <f t="shared" si="958"/>
        <v>0</v>
      </c>
      <c r="M4826" s="162">
        <f t="shared" si="953"/>
        <v>0</v>
      </c>
      <c r="N4826" s="210">
        <f t="shared" si="959"/>
        <v>6.6302299245546745E-2</v>
      </c>
      <c r="O4826" s="162">
        <f t="shared" si="960"/>
        <v>0</v>
      </c>
      <c r="P4826" s="162">
        <f t="shared" si="954"/>
        <v>0</v>
      </c>
      <c r="Q4826" s="210">
        <f t="shared" si="955"/>
        <v>5.3732468123861565E-3</v>
      </c>
      <c r="R4826" s="210">
        <f t="shared" si="961"/>
        <v>5.6675656389893678E-3</v>
      </c>
    </row>
    <row r="4827" spans="1:18" x14ac:dyDescent="0.2">
      <c r="A4827" s="146">
        <v>4823</v>
      </c>
      <c r="B4827" s="146">
        <v>23</v>
      </c>
      <c r="C4827" s="146" t="s">
        <v>879</v>
      </c>
      <c r="D4827" s="162">
        <v>20.3</v>
      </c>
      <c r="E4827" s="162">
        <v>0</v>
      </c>
      <c r="F4827" s="208">
        <f t="shared" si="956"/>
        <v>0</v>
      </c>
      <c r="G4827" s="208">
        <f t="shared" si="952"/>
        <v>0</v>
      </c>
      <c r="H4827" s="162">
        <f t="shared" si="957"/>
        <v>20.3</v>
      </c>
      <c r="I4827" s="209" t="str">
        <f t="shared" si="962"/>
        <v>S</v>
      </c>
      <c r="J4827" s="209" t="s">
        <v>7731</v>
      </c>
      <c r="K4827" s="210">
        <v>6.8874056860745395E-2</v>
      </c>
      <c r="L4827" s="162">
        <f t="shared" si="958"/>
        <v>0</v>
      </c>
      <c r="M4827" s="162">
        <f t="shared" si="953"/>
        <v>0</v>
      </c>
      <c r="N4827" s="210">
        <f t="shared" si="959"/>
        <v>8.1917682806750547E-2</v>
      </c>
      <c r="O4827" s="162">
        <f t="shared" si="960"/>
        <v>0</v>
      </c>
      <c r="P4827" s="162">
        <f t="shared" si="954"/>
        <v>0</v>
      </c>
      <c r="Q4827" s="210">
        <f t="shared" si="955"/>
        <v>5.3732468123861565E-3</v>
      </c>
      <c r="R4827" s="210">
        <f t="shared" si="961"/>
        <v>2.128294920019317E-2</v>
      </c>
    </row>
    <row r="4828" spans="1:18" x14ac:dyDescent="0.2">
      <c r="A4828" s="146">
        <v>4824</v>
      </c>
      <c r="B4828" s="146">
        <v>24</v>
      </c>
      <c r="C4828" s="146" t="s">
        <v>879</v>
      </c>
      <c r="D4828" s="162">
        <v>19.2</v>
      </c>
      <c r="E4828" s="162">
        <v>0</v>
      </c>
      <c r="F4828" s="208">
        <f t="shared" si="956"/>
        <v>0</v>
      </c>
      <c r="G4828" s="208">
        <f t="shared" si="952"/>
        <v>0</v>
      </c>
      <c r="H4828" s="162">
        <f t="shared" si="957"/>
        <v>19.2</v>
      </c>
      <c r="I4828" s="209" t="str">
        <f t="shared" si="962"/>
        <v>S</v>
      </c>
      <c r="J4828" s="209" t="s">
        <v>7731</v>
      </c>
      <c r="K4828" s="210">
        <v>0</v>
      </c>
      <c r="L4828" s="162">
        <f t="shared" si="958"/>
        <v>0</v>
      </c>
      <c r="M4828" s="162">
        <f t="shared" si="953"/>
        <v>0</v>
      </c>
      <c r="N4828" s="210">
        <f t="shared" si="959"/>
        <v>6.0634733606557377E-2</v>
      </c>
      <c r="O4828" s="162">
        <f t="shared" si="960"/>
        <v>0</v>
      </c>
      <c r="P4828" s="162">
        <f t="shared" si="954"/>
        <v>0</v>
      </c>
      <c r="Q4828" s="210">
        <f t="shared" si="955"/>
        <v>5.3732468123861565E-3</v>
      </c>
      <c r="R4828" s="210">
        <f t="shared" si="961"/>
        <v>0</v>
      </c>
    </row>
    <row r="4829" spans="1:18" x14ac:dyDescent="0.2">
      <c r="A4829" s="146">
        <v>4825</v>
      </c>
      <c r="B4829" s="146">
        <v>1</v>
      </c>
      <c r="C4829" s="146" t="s">
        <v>879</v>
      </c>
      <c r="D4829" s="162">
        <v>19.5</v>
      </c>
      <c r="E4829" s="162">
        <v>0</v>
      </c>
      <c r="F4829" s="208">
        <f t="shared" si="956"/>
        <v>0</v>
      </c>
      <c r="G4829" s="208">
        <f t="shared" si="952"/>
        <v>0</v>
      </c>
      <c r="H4829" s="162">
        <f t="shared" si="957"/>
        <v>19.5</v>
      </c>
      <c r="I4829" s="209" t="str">
        <f>IF(AVERAGE(H4829:H4852)&gt;15,"S",IF(AVERAGE(H4829:H4852)&lt;5,"W","Ü"))</f>
        <v>S</v>
      </c>
      <c r="J4829" s="209" t="s">
        <v>7731</v>
      </c>
      <c r="K4829" s="210">
        <v>1.6809008365835574E-4</v>
      </c>
      <c r="L4829" s="162">
        <f t="shared" si="958"/>
        <v>0</v>
      </c>
      <c r="M4829" s="162">
        <f t="shared" si="953"/>
        <v>0</v>
      </c>
      <c r="N4829" s="210">
        <f t="shared" si="959"/>
        <v>6.0686675555015418E-2</v>
      </c>
      <c r="O4829" s="162">
        <f t="shared" si="960"/>
        <v>0</v>
      </c>
      <c r="P4829" s="162">
        <f t="shared" si="954"/>
        <v>0</v>
      </c>
      <c r="Q4829" s="210">
        <f t="shared" si="955"/>
        <v>5.3732468123861565E-3</v>
      </c>
      <c r="R4829" s="210">
        <f t="shared" si="961"/>
        <v>5.1941948458041065E-5</v>
      </c>
    </row>
    <row r="4830" spans="1:18" x14ac:dyDescent="0.2">
      <c r="A4830" s="146">
        <v>4826</v>
      </c>
      <c r="B4830" s="146">
        <v>2</v>
      </c>
      <c r="C4830" s="146" t="s">
        <v>879</v>
      </c>
      <c r="D4830" s="162">
        <v>19.3</v>
      </c>
      <c r="E4830" s="162">
        <v>0</v>
      </c>
      <c r="F4830" s="208">
        <f t="shared" si="956"/>
        <v>0</v>
      </c>
      <c r="G4830" s="208">
        <f t="shared" si="952"/>
        <v>0</v>
      </c>
      <c r="H4830" s="162">
        <f t="shared" si="957"/>
        <v>19.3</v>
      </c>
      <c r="I4830" s="209" t="str">
        <f>IF(I4829="S","S",IF(I4829="W","W","Ü"))</f>
        <v>S</v>
      </c>
      <c r="J4830" s="209" t="s">
        <v>7731</v>
      </c>
      <c r="K4830" s="210">
        <v>1.0627291674174604E-3</v>
      </c>
      <c r="L4830" s="162">
        <f t="shared" si="958"/>
        <v>0</v>
      </c>
      <c r="M4830" s="162">
        <f t="shared" si="953"/>
        <v>0</v>
      </c>
      <c r="N4830" s="210">
        <f t="shared" si="959"/>
        <v>6.0963130275994752E-2</v>
      </c>
      <c r="O4830" s="162">
        <f t="shared" si="960"/>
        <v>0</v>
      </c>
      <c r="P4830" s="162">
        <f t="shared" si="954"/>
        <v>0</v>
      </c>
      <c r="Q4830" s="210">
        <f t="shared" si="955"/>
        <v>5.3732468123861565E-3</v>
      </c>
      <c r="R4830" s="210">
        <f t="shared" si="961"/>
        <v>3.2839666943737522E-4</v>
      </c>
    </row>
    <row r="4831" spans="1:18" x14ac:dyDescent="0.2">
      <c r="A4831" s="146">
        <v>4827</v>
      </c>
      <c r="B4831" s="146">
        <v>3</v>
      </c>
      <c r="C4831" s="146" t="s">
        <v>879</v>
      </c>
      <c r="D4831" s="162">
        <v>19</v>
      </c>
      <c r="E4831" s="162">
        <v>0</v>
      </c>
      <c r="F4831" s="208">
        <f t="shared" si="956"/>
        <v>0</v>
      </c>
      <c r="G4831" s="208">
        <f t="shared" si="952"/>
        <v>0</v>
      </c>
      <c r="H4831" s="162">
        <f t="shared" si="957"/>
        <v>19</v>
      </c>
      <c r="I4831" s="209" t="str">
        <f t="shared" ref="I4831:I4852" si="963">IF(I4830="S","S",IF(I4830="W","W","Ü"))</f>
        <v>S</v>
      </c>
      <c r="J4831" s="209" t="s">
        <v>7731</v>
      </c>
      <c r="K4831" s="210">
        <v>5.129509595208039E-5</v>
      </c>
      <c r="L4831" s="162">
        <f t="shared" si="958"/>
        <v>0</v>
      </c>
      <c r="M4831" s="162">
        <f t="shared" si="953"/>
        <v>0</v>
      </c>
      <c r="N4831" s="210">
        <f t="shared" si="959"/>
        <v>6.0650584435899033E-2</v>
      </c>
      <c r="O4831" s="162">
        <f t="shared" si="960"/>
        <v>0</v>
      </c>
      <c r="P4831" s="162">
        <f t="shared" si="954"/>
        <v>0</v>
      </c>
      <c r="Q4831" s="210">
        <f t="shared" si="955"/>
        <v>5.3732468123861565E-3</v>
      </c>
      <c r="R4831" s="210">
        <f t="shared" si="961"/>
        <v>1.5850829341655659E-5</v>
      </c>
    </row>
    <row r="4832" spans="1:18" x14ac:dyDescent="0.2">
      <c r="A4832" s="146">
        <v>4828</v>
      </c>
      <c r="B4832" s="146">
        <v>4</v>
      </c>
      <c r="C4832" s="146" t="s">
        <v>879</v>
      </c>
      <c r="D4832" s="162">
        <v>20.100000000000001</v>
      </c>
      <c r="E4832" s="162">
        <v>0</v>
      </c>
      <c r="F4832" s="208">
        <f t="shared" si="956"/>
        <v>0</v>
      </c>
      <c r="G4832" s="208">
        <f t="shared" si="952"/>
        <v>0</v>
      </c>
      <c r="H4832" s="162">
        <f t="shared" si="957"/>
        <v>20.100000000000001</v>
      </c>
      <c r="I4832" s="209" t="str">
        <f t="shared" si="963"/>
        <v>S</v>
      </c>
      <c r="J4832" s="209" t="s">
        <v>7731</v>
      </c>
      <c r="K4832" s="210">
        <v>0</v>
      </c>
      <c r="L4832" s="162">
        <f t="shared" si="958"/>
        <v>0</v>
      </c>
      <c r="M4832" s="162">
        <f t="shared" si="953"/>
        <v>0</v>
      </c>
      <c r="N4832" s="210">
        <f t="shared" si="959"/>
        <v>6.0634733606557377E-2</v>
      </c>
      <c r="O4832" s="162">
        <f t="shared" si="960"/>
        <v>0</v>
      </c>
      <c r="P4832" s="162">
        <f t="shared" si="954"/>
        <v>0</v>
      </c>
      <c r="Q4832" s="210">
        <f t="shared" si="955"/>
        <v>5.3732468123861565E-3</v>
      </c>
      <c r="R4832" s="210">
        <f t="shared" si="961"/>
        <v>0</v>
      </c>
    </row>
    <row r="4833" spans="1:18" x14ac:dyDescent="0.2">
      <c r="A4833" s="146">
        <v>4829</v>
      </c>
      <c r="B4833" s="146">
        <v>5</v>
      </c>
      <c r="C4833" s="146" t="s">
        <v>879</v>
      </c>
      <c r="D4833" s="162">
        <v>20.100000000000001</v>
      </c>
      <c r="E4833" s="162">
        <v>56.524187793759474</v>
      </c>
      <c r="F4833" s="208">
        <f t="shared" si="956"/>
        <v>51.979643095141213</v>
      </c>
      <c r="G4833" s="208">
        <f t="shared" si="952"/>
        <v>2.8981296621336656E-2</v>
      </c>
      <c r="H4833" s="162">
        <f t="shared" si="957"/>
        <v>20.128981296621337</v>
      </c>
      <c r="I4833" s="209" t="str">
        <f t="shared" si="963"/>
        <v>S</v>
      </c>
      <c r="J4833" s="209" t="s">
        <v>7731</v>
      </c>
      <c r="K4833" s="210">
        <v>0</v>
      </c>
      <c r="L4833" s="162">
        <f t="shared" si="958"/>
        <v>0</v>
      </c>
      <c r="M4833" s="162">
        <f t="shared" si="953"/>
        <v>0</v>
      </c>
      <c r="N4833" s="210">
        <f t="shared" si="959"/>
        <v>6.0634733606557377E-2</v>
      </c>
      <c r="O4833" s="162">
        <f t="shared" si="960"/>
        <v>0</v>
      </c>
      <c r="P4833" s="162">
        <f t="shared" si="954"/>
        <v>0</v>
      </c>
      <c r="Q4833" s="210">
        <f t="shared" si="955"/>
        <v>5.3732468123861565E-3</v>
      </c>
      <c r="R4833" s="210">
        <f t="shared" si="961"/>
        <v>0</v>
      </c>
    </row>
    <row r="4834" spans="1:18" x14ac:dyDescent="0.2">
      <c r="A4834" s="146">
        <v>4830</v>
      </c>
      <c r="B4834" s="146">
        <v>6</v>
      </c>
      <c r="C4834" s="146" t="s">
        <v>879</v>
      </c>
      <c r="D4834" s="162">
        <v>20.9</v>
      </c>
      <c r="E4834" s="162">
        <v>998.2227253232893</v>
      </c>
      <c r="F4834" s="208">
        <f t="shared" si="956"/>
        <v>914.77130548626235</v>
      </c>
      <c r="G4834" s="208">
        <f t="shared" si="952"/>
        <v>0.51003156171079733</v>
      </c>
      <c r="H4834" s="162">
        <f t="shared" si="957"/>
        <v>21.410031561710795</v>
      </c>
      <c r="I4834" s="209" t="str">
        <f t="shared" si="963"/>
        <v>S</v>
      </c>
      <c r="J4834" s="209" t="s">
        <v>7731</v>
      </c>
      <c r="K4834" s="210">
        <v>2.2475801209669889E-3</v>
      </c>
      <c r="L4834" s="162">
        <f t="shared" si="958"/>
        <v>0</v>
      </c>
      <c r="M4834" s="162">
        <f t="shared" si="953"/>
        <v>0</v>
      </c>
      <c r="N4834" s="210">
        <f t="shared" si="959"/>
        <v>6.1329264112210922E-2</v>
      </c>
      <c r="O4834" s="162">
        <f t="shared" si="960"/>
        <v>0</v>
      </c>
      <c r="P4834" s="162">
        <f t="shared" si="954"/>
        <v>0</v>
      </c>
      <c r="Q4834" s="210">
        <f t="shared" si="955"/>
        <v>5.3732468123861565E-3</v>
      </c>
      <c r="R4834" s="210">
        <f t="shared" si="961"/>
        <v>6.9453050565354557E-4</v>
      </c>
    </row>
    <row r="4835" spans="1:18" x14ac:dyDescent="0.2">
      <c r="A4835" s="146">
        <v>4831</v>
      </c>
      <c r="B4835" s="146">
        <v>7</v>
      </c>
      <c r="C4835" s="146" t="s">
        <v>879</v>
      </c>
      <c r="D4835" s="162">
        <v>21.8</v>
      </c>
      <c r="E4835" s="162">
        <v>3573.8322676497678</v>
      </c>
      <c r="F4835" s="208">
        <f t="shared" si="956"/>
        <v>3262.194093910708</v>
      </c>
      <c r="G4835" s="208">
        <f t="shared" si="952"/>
        <v>1.8188392424886841</v>
      </c>
      <c r="H4835" s="162">
        <f t="shared" si="957"/>
        <v>23.618839242488686</v>
      </c>
      <c r="I4835" s="209" t="str">
        <f t="shared" si="963"/>
        <v>S</v>
      </c>
      <c r="J4835" s="209" t="s">
        <v>7731</v>
      </c>
      <c r="K4835" s="210">
        <v>0.1696313040028852</v>
      </c>
      <c r="L4835" s="162">
        <f t="shared" si="958"/>
        <v>0</v>
      </c>
      <c r="M4835" s="162">
        <f t="shared" si="953"/>
        <v>0</v>
      </c>
      <c r="N4835" s="210">
        <f t="shared" si="959"/>
        <v>0.11305293852158663</v>
      </c>
      <c r="O4835" s="162">
        <f t="shared" si="960"/>
        <v>0</v>
      </c>
      <c r="P4835" s="162">
        <f t="shared" si="954"/>
        <v>0</v>
      </c>
      <c r="Q4835" s="210">
        <f t="shared" si="955"/>
        <v>5.3732468123861565E-3</v>
      </c>
      <c r="R4835" s="210">
        <f t="shared" si="961"/>
        <v>5.241820491502925E-2</v>
      </c>
    </row>
    <row r="4836" spans="1:18" x14ac:dyDescent="0.2">
      <c r="A4836" s="146">
        <v>4832</v>
      </c>
      <c r="B4836" s="146">
        <v>8</v>
      </c>
      <c r="C4836" s="146" t="s">
        <v>879</v>
      </c>
      <c r="D4836" s="162">
        <v>23.3</v>
      </c>
      <c r="E4836" s="162">
        <v>7732.9544010260497</v>
      </c>
      <c r="F4836" s="208">
        <f t="shared" si="956"/>
        <v>7012.2430508504222</v>
      </c>
      <c r="G4836" s="208">
        <f t="shared" si="952"/>
        <v>3.9096824013514455</v>
      </c>
      <c r="H4836" s="162">
        <f t="shared" si="957"/>
        <v>27.209682401351447</v>
      </c>
      <c r="I4836" s="209" t="str">
        <f t="shared" si="963"/>
        <v>S</v>
      </c>
      <c r="J4836" s="209" t="s">
        <v>7731</v>
      </c>
      <c r="K4836" s="210">
        <v>3.7725964762110445E-2</v>
      </c>
      <c r="L4836" s="162">
        <f t="shared" si="958"/>
        <v>0</v>
      </c>
      <c r="M4836" s="162">
        <f t="shared" si="953"/>
        <v>0</v>
      </c>
      <c r="N4836" s="210">
        <f t="shared" si="959"/>
        <v>7.2292530869519186E-2</v>
      </c>
      <c r="O4836" s="162">
        <f t="shared" si="960"/>
        <v>0</v>
      </c>
      <c r="P4836" s="162">
        <f t="shared" si="954"/>
        <v>1.2096824013514471</v>
      </c>
      <c r="Q4836" s="210">
        <f t="shared" si="955"/>
        <v>7.4511981862269427E-3</v>
      </c>
      <c r="R4836" s="210">
        <f t="shared" si="961"/>
        <v>1.165779726296181E-2</v>
      </c>
    </row>
    <row r="4837" spans="1:18" x14ac:dyDescent="0.2">
      <c r="A4837" s="146">
        <v>4833</v>
      </c>
      <c r="B4837" s="146">
        <v>9</v>
      </c>
      <c r="C4837" s="146" t="s">
        <v>879</v>
      </c>
      <c r="D4837" s="162">
        <v>23.7</v>
      </c>
      <c r="E4837" s="162">
        <v>12708.475148251115</v>
      </c>
      <c r="F4837" s="208">
        <f t="shared" si="956"/>
        <v>11503.711704196909</v>
      </c>
      <c r="G4837" s="208">
        <f t="shared" si="952"/>
        <v>6.4139047768266924</v>
      </c>
      <c r="H4837" s="162">
        <f t="shared" si="957"/>
        <v>30.113904776826693</v>
      </c>
      <c r="I4837" s="209" t="str">
        <f t="shared" si="963"/>
        <v>S</v>
      </c>
      <c r="J4837" s="209" t="s">
        <v>7731</v>
      </c>
      <c r="K4837" s="210">
        <v>0.1254103278861449</v>
      </c>
      <c r="L4837" s="162">
        <f t="shared" si="958"/>
        <v>0</v>
      </c>
      <c r="M4837" s="162">
        <f t="shared" si="953"/>
        <v>0</v>
      </c>
      <c r="N4837" s="210">
        <f t="shared" si="959"/>
        <v>9.9388101118753944E-2</v>
      </c>
      <c r="O4837" s="162">
        <f t="shared" si="960"/>
        <v>0</v>
      </c>
      <c r="P4837" s="162">
        <f t="shared" si="954"/>
        <v>4.1139047768266934</v>
      </c>
      <c r="Q4837" s="210">
        <f t="shared" si="955"/>
        <v>1.2439972816919987E-2</v>
      </c>
      <c r="R4837" s="210">
        <f t="shared" si="961"/>
        <v>3.8753367512196567E-2</v>
      </c>
    </row>
    <row r="4838" spans="1:18" x14ac:dyDescent="0.2">
      <c r="A4838" s="146">
        <v>4834</v>
      </c>
      <c r="B4838" s="146">
        <v>10</v>
      </c>
      <c r="C4838" s="146" t="s">
        <v>879</v>
      </c>
      <c r="D4838" s="162">
        <v>24.8</v>
      </c>
      <c r="E4838" s="162">
        <v>16799.378434290102</v>
      </c>
      <c r="F4838" s="208">
        <f t="shared" si="956"/>
        <v>15132.880093608524</v>
      </c>
      <c r="G4838" s="208">
        <f t="shared" si="952"/>
        <v>8.4373508668624311</v>
      </c>
      <c r="H4838" s="162">
        <f t="shared" si="957"/>
        <v>33.237350866862428</v>
      </c>
      <c r="I4838" s="209" t="str">
        <f t="shared" si="963"/>
        <v>S</v>
      </c>
      <c r="J4838" s="209" t="s">
        <v>7731</v>
      </c>
      <c r="K4838" s="210">
        <v>0.1324196712221096</v>
      </c>
      <c r="L4838" s="162">
        <f t="shared" si="958"/>
        <v>0</v>
      </c>
      <c r="M4838" s="162">
        <f t="shared" si="953"/>
        <v>0</v>
      </c>
      <c r="N4838" s="210">
        <f t="shared" si="959"/>
        <v>0.10155407630513902</v>
      </c>
      <c r="O4838" s="162">
        <f t="shared" si="960"/>
        <v>0</v>
      </c>
      <c r="P4838" s="162">
        <f t="shared" si="954"/>
        <v>7.2373508668624282</v>
      </c>
      <c r="Q4838" s="210">
        <f t="shared" si="955"/>
        <v>1.7805322504289501E-2</v>
      </c>
      <c r="R4838" s="210">
        <f t="shared" si="961"/>
        <v>4.0919342698581641E-2</v>
      </c>
    </row>
    <row r="4839" spans="1:18" x14ac:dyDescent="0.2">
      <c r="A4839" s="146">
        <v>4835</v>
      </c>
      <c r="B4839" s="146">
        <v>11</v>
      </c>
      <c r="C4839" s="146" t="s">
        <v>879</v>
      </c>
      <c r="D4839" s="162">
        <v>25.9</v>
      </c>
      <c r="E4839" s="162">
        <v>19702.995332385293</v>
      </c>
      <c r="F4839" s="208">
        <f t="shared" si="956"/>
        <v>17661.765015950175</v>
      </c>
      <c r="G4839" s="208">
        <f t="shared" si="952"/>
        <v>9.8473329231351503</v>
      </c>
      <c r="H4839" s="162">
        <f t="shared" si="957"/>
        <v>35.747332923135147</v>
      </c>
      <c r="I4839" s="209" t="str">
        <f t="shared" si="963"/>
        <v>S</v>
      </c>
      <c r="J4839" s="209" t="s">
        <v>7731</v>
      </c>
      <c r="K4839" s="210">
        <v>1.0871009142890513E-2</v>
      </c>
      <c r="L4839" s="162">
        <f t="shared" si="958"/>
        <v>0</v>
      </c>
      <c r="M4839" s="162">
        <f t="shared" si="953"/>
        <v>0</v>
      </c>
      <c r="N4839" s="210">
        <f t="shared" si="959"/>
        <v>6.3994012061880101E-2</v>
      </c>
      <c r="O4839" s="162">
        <f t="shared" si="960"/>
        <v>0</v>
      </c>
      <c r="P4839" s="162">
        <f t="shared" si="954"/>
        <v>9.7473329231351471</v>
      </c>
      <c r="Q4839" s="210">
        <f t="shared" si="955"/>
        <v>2.2116884494710103E-2</v>
      </c>
      <c r="R4839" s="210">
        <f t="shared" si="961"/>
        <v>3.3592784553227242E-3</v>
      </c>
    </row>
    <row r="4840" spans="1:18" x14ac:dyDescent="0.2">
      <c r="A4840" s="146">
        <v>4836</v>
      </c>
      <c r="B4840" s="146">
        <v>12</v>
      </c>
      <c r="C4840" s="146" t="s">
        <v>879</v>
      </c>
      <c r="D4840" s="162">
        <v>27.9</v>
      </c>
      <c r="E4840" s="162">
        <v>21512.88311888498</v>
      </c>
      <c r="F4840" s="208">
        <f t="shared" si="956"/>
        <v>19112.045362817415</v>
      </c>
      <c r="G4840" s="208">
        <f t="shared" si="952"/>
        <v>10.655938031094873</v>
      </c>
      <c r="H4840" s="162">
        <f t="shared" si="957"/>
        <v>38.555938031094868</v>
      </c>
      <c r="I4840" s="209" t="str">
        <f t="shared" si="963"/>
        <v>S</v>
      </c>
      <c r="J4840" s="209" t="s">
        <v>7731</v>
      </c>
      <c r="K4840" s="210">
        <v>0.10417659139089416</v>
      </c>
      <c r="L4840" s="162">
        <f t="shared" si="958"/>
        <v>0</v>
      </c>
      <c r="M4840" s="162">
        <f t="shared" si="953"/>
        <v>0</v>
      </c>
      <c r="N4840" s="210">
        <f t="shared" si="959"/>
        <v>9.2826609669623444E-2</v>
      </c>
      <c r="O4840" s="162">
        <f t="shared" si="960"/>
        <v>1.8999999999999986</v>
      </c>
      <c r="P4840" s="162">
        <f t="shared" si="954"/>
        <v>12.555938031094868</v>
      </c>
      <c r="Q4840" s="210">
        <f t="shared" si="955"/>
        <v>2.6941411028402799E-2</v>
      </c>
      <c r="R4840" s="210">
        <f t="shared" si="961"/>
        <v>3.2191876063066067E-2</v>
      </c>
    </row>
    <row r="4841" spans="1:18" x14ac:dyDescent="0.2">
      <c r="A4841" s="146">
        <v>4837</v>
      </c>
      <c r="B4841" s="146">
        <v>13</v>
      </c>
      <c r="C4841" s="146" t="s">
        <v>879</v>
      </c>
      <c r="D4841" s="162">
        <v>28.3</v>
      </c>
      <c r="E4841" s="162">
        <v>22208.436917450552</v>
      </c>
      <c r="F4841" s="208">
        <f t="shared" si="956"/>
        <v>19694.441858395148</v>
      </c>
      <c r="G4841" s="208">
        <f t="shared" si="952"/>
        <v>10.980653719478331</v>
      </c>
      <c r="H4841" s="162">
        <f t="shared" si="957"/>
        <v>39.28065371947833</v>
      </c>
      <c r="I4841" s="209" t="str">
        <f t="shared" si="963"/>
        <v>S</v>
      </c>
      <c r="J4841" s="209" t="s">
        <v>7731</v>
      </c>
      <c r="K4841" s="210">
        <v>0</v>
      </c>
      <c r="L4841" s="162">
        <f t="shared" si="958"/>
        <v>0</v>
      </c>
      <c r="M4841" s="162">
        <f t="shared" si="953"/>
        <v>0</v>
      </c>
      <c r="N4841" s="210">
        <f t="shared" si="959"/>
        <v>6.0634733606557377E-2</v>
      </c>
      <c r="O4841" s="162">
        <f t="shared" si="960"/>
        <v>2.3000000000000007</v>
      </c>
      <c r="P4841" s="162">
        <f t="shared" si="954"/>
        <v>13.28065371947833</v>
      </c>
      <c r="Q4841" s="210">
        <f t="shared" si="955"/>
        <v>2.8186303041908146E-2</v>
      </c>
      <c r="R4841" s="210">
        <f t="shared" si="961"/>
        <v>0</v>
      </c>
    </row>
    <row r="4842" spans="1:18" x14ac:dyDescent="0.2">
      <c r="A4842" s="146">
        <v>4838</v>
      </c>
      <c r="B4842" s="146">
        <v>14</v>
      </c>
      <c r="C4842" s="146" t="s">
        <v>879</v>
      </c>
      <c r="D4842" s="162">
        <v>29.6</v>
      </c>
      <c r="E4842" s="162">
        <v>21874.303787635225</v>
      </c>
      <c r="F4842" s="208">
        <f t="shared" si="956"/>
        <v>19284.386219179214</v>
      </c>
      <c r="G4842" s="208">
        <f t="shared" si="952"/>
        <v>10.752026830109028</v>
      </c>
      <c r="H4842" s="162">
        <f t="shared" si="957"/>
        <v>40.352026830109025</v>
      </c>
      <c r="I4842" s="209" t="str">
        <f t="shared" si="963"/>
        <v>S</v>
      </c>
      <c r="J4842" s="209" t="s">
        <v>7731</v>
      </c>
      <c r="K4842" s="210">
        <v>3.0535049939064058E-3</v>
      </c>
      <c r="L4842" s="162">
        <f t="shared" si="958"/>
        <v>0</v>
      </c>
      <c r="M4842" s="162">
        <f t="shared" si="953"/>
        <v>0</v>
      </c>
      <c r="N4842" s="210">
        <f t="shared" si="959"/>
        <v>6.1578305027059625E-2</v>
      </c>
      <c r="O4842" s="162">
        <f t="shared" si="960"/>
        <v>3.6000000000000014</v>
      </c>
      <c r="P4842" s="162">
        <f t="shared" si="954"/>
        <v>14.352026830109025</v>
      </c>
      <c r="Q4842" s="210">
        <f t="shared" si="955"/>
        <v>3.0026671410203799E-2</v>
      </c>
      <c r="R4842" s="210">
        <f t="shared" si="961"/>
        <v>9.4357142050224829E-4</v>
      </c>
    </row>
    <row r="4843" spans="1:18" x14ac:dyDescent="0.2">
      <c r="A4843" s="146">
        <v>4839</v>
      </c>
      <c r="B4843" s="146">
        <v>15</v>
      </c>
      <c r="C4843" s="146" t="s">
        <v>879</v>
      </c>
      <c r="D4843" s="162">
        <v>29.5</v>
      </c>
      <c r="E4843" s="162">
        <v>20556.705479063454</v>
      </c>
      <c r="F4843" s="208">
        <f t="shared" si="956"/>
        <v>18131.014232533966</v>
      </c>
      <c r="G4843" s="208">
        <f t="shared" si="952"/>
        <v>10.108963244648765</v>
      </c>
      <c r="H4843" s="162">
        <f t="shared" si="957"/>
        <v>39.608963244648763</v>
      </c>
      <c r="I4843" s="209" t="str">
        <f t="shared" si="963"/>
        <v>S</v>
      </c>
      <c r="J4843" s="209" t="s">
        <v>7731</v>
      </c>
      <c r="K4843" s="210">
        <v>5.1069529055778294E-3</v>
      </c>
      <c r="L4843" s="162">
        <f t="shared" si="958"/>
        <v>0</v>
      </c>
      <c r="M4843" s="162">
        <f t="shared" si="953"/>
        <v>0</v>
      </c>
      <c r="N4843" s="210">
        <f t="shared" si="959"/>
        <v>6.221284624012783E-2</v>
      </c>
      <c r="O4843" s="162">
        <f t="shared" si="960"/>
        <v>3.5</v>
      </c>
      <c r="P4843" s="162">
        <f t="shared" si="954"/>
        <v>13.608963244648763</v>
      </c>
      <c r="Q4843" s="210">
        <f t="shared" si="955"/>
        <v>2.8750262001806016E-2</v>
      </c>
      <c r="R4843" s="210">
        <f t="shared" si="961"/>
        <v>1.5781126335704526E-3</v>
      </c>
    </row>
    <row r="4844" spans="1:18" x14ac:dyDescent="0.2">
      <c r="A4844" s="146">
        <v>4840</v>
      </c>
      <c r="B4844" s="146">
        <v>16</v>
      </c>
      <c r="C4844" s="146" t="s">
        <v>879</v>
      </c>
      <c r="D4844" s="162">
        <v>30.1</v>
      </c>
      <c r="E4844" s="162">
        <v>17770.035176403624</v>
      </c>
      <c r="F4844" s="208">
        <f t="shared" si="956"/>
        <v>15630.522941164627</v>
      </c>
      <c r="G4844" s="208">
        <f t="shared" si="952"/>
        <v>8.7148120827871356</v>
      </c>
      <c r="H4844" s="162">
        <f t="shared" si="957"/>
        <v>38.814812082787135</v>
      </c>
      <c r="I4844" s="209" t="str">
        <f t="shared" si="963"/>
        <v>S</v>
      </c>
      <c r="J4844" s="209" t="s">
        <v>7731</v>
      </c>
      <c r="K4844" s="210">
        <v>4.3146212330657137E-2</v>
      </c>
      <c r="L4844" s="162">
        <f t="shared" si="958"/>
        <v>0</v>
      </c>
      <c r="M4844" s="162">
        <f t="shared" si="953"/>
        <v>0</v>
      </c>
      <c r="N4844" s="210">
        <f t="shared" si="959"/>
        <v>7.3967455491530221E-2</v>
      </c>
      <c r="O4844" s="162">
        <f t="shared" si="960"/>
        <v>4.1000000000000014</v>
      </c>
      <c r="P4844" s="162">
        <f t="shared" si="954"/>
        <v>12.814812082787135</v>
      </c>
      <c r="Q4844" s="210">
        <f t="shared" si="955"/>
        <v>2.7386096088518337E-2</v>
      </c>
      <c r="R4844" s="210">
        <f t="shared" si="961"/>
        <v>1.3332721884972844E-2</v>
      </c>
    </row>
    <row r="4845" spans="1:18" x14ac:dyDescent="0.2">
      <c r="A4845" s="146">
        <v>4841</v>
      </c>
      <c r="B4845" s="146">
        <v>17</v>
      </c>
      <c r="C4845" s="146" t="s">
        <v>879</v>
      </c>
      <c r="D4845" s="162">
        <v>30.2</v>
      </c>
      <c r="E4845" s="162">
        <v>13610.356154477651</v>
      </c>
      <c r="F4845" s="208">
        <f t="shared" si="956"/>
        <v>11966.22513101675</v>
      </c>
      <c r="G4845" s="208">
        <f t="shared" si="952"/>
        <v>6.6717795527169805</v>
      </c>
      <c r="H4845" s="162">
        <f t="shared" si="957"/>
        <v>36.87177955271698</v>
      </c>
      <c r="I4845" s="209" t="str">
        <f t="shared" si="963"/>
        <v>S</v>
      </c>
      <c r="J4845" s="209" t="s">
        <v>7731</v>
      </c>
      <c r="K4845" s="210">
        <v>3.9426989059413664E-2</v>
      </c>
      <c r="L4845" s="162">
        <f t="shared" si="958"/>
        <v>0</v>
      </c>
      <c r="M4845" s="162">
        <f t="shared" si="953"/>
        <v>0</v>
      </c>
      <c r="N4845" s="210">
        <f t="shared" si="959"/>
        <v>7.2818168756379781E-2</v>
      </c>
      <c r="O4845" s="162">
        <f t="shared" si="960"/>
        <v>4.1999999999999993</v>
      </c>
      <c r="P4845" s="162">
        <f t="shared" si="954"/>
        <v>10.87177955271698</v>
      </c>
      <c r="Q4845" s="210">
        <f t="shared" si="955"/>
        <v>2.4048420752607089E-2</v>
      </c>
      <c r="R4845" s="210">
        <f t="shared" si="961"/>
        <v>1.2183435149822404E-2</v>
      </c>
    </row>
    <row r="4846" spans="1:18" x14ac:dyDescent="0.2">
      <c r="A4846" s="146">
        <v>4842</v>
      </c>
      <c r="B4846" s="146">
        <v>18</v>
      </c>
      <c r="C4846" s="146" t="s">
        <v>879</v>
      </c>
      <c r="D4846" s="162">
        <v>27.5</v>
      </c>
      <c r="E4846" s="162">
        <v>8417.6488728726235</v>
      </c>
      <c r="F4846" s="208">
        <f t="shared" si="956"/>
        <v>7491.7074968566349</v>
      </c>
      <c r="G4846" s="208">
        <f t="shared" si="952"/>
        <v>4.1770082331902136</v>
      </c>
      <c r="H4846" s="162">
        <f t="shared" si="957"/>
        <v>31.677008233190215</v>
      </c>
      <c r="I4846" s="209" t="str">
        <f t="shared" si="963"/>
        <v>S</v>
      </c>
      <c r="J4846" s="209" t="s">
        <v>7731</v>
      </c>
      <c r="K4846" s="210">
        <v>4.9896975772668562E-3</v>
      </c>
      <c r="L4846" s="162">
        <f t="shared" si="958"/>
        <v>0</v>
      </c>
      <c r="M4846" s="162">
        <f t="shared" si="953"/>
        <v>0</v>
      </c>
      <c r="N4846" s="210">
        <f t="shared" si="959"/>
        <v>6.2176612869978887E-2</v>
      </c>
      <c r="O4846" s="162">
        <f t="shared" si="960"/>
        <v>1.5</v>
      </c>
      <c r="P4846" s="162">
        <f t="shared" si="954"/>
        <v>5.6770082331902145</v>
      </c>
      <c r="Q4846" s="210">
        <f t="shared" si="955"/>
        <v>1.5125018884364768E-2</v>
      </c>
      <c r="R4846" s="210">
        <f t="shared" si="961"/>
        <v>1.5418792634215098E-3</v>
      </c>
    </row>
    <row r="4847" spans="1:18" x14ac:dyDescent="0.2">
      <c r="A4847" s="146">
        <v>4843</v>
      </c>
      <c r="B4847" s="146">
        <v>19</v>
      </c>
      <c r="C4847" s="146" t="s">
        <v>879</v>
      </c>
      <c r="D4847" s="162">
        <v>27.9</v>
      </c>
      <c r="E4847" s="162">
        <v>3755.3779348494286</v>
      </c>
      <c r="F4847" s="208">
        <f t="shared" si="956"/>
        <v>3336.277757320232</v>
      </c>
      <c r="G4847" s="208">
        <f t="shared" si="952"/>
        <v>1.860144655458466</v>
      </c>
      <c r="H4847" s="162">
        <f t="shared" si="957"/>
        <v>29.760144655458465</v>
      </c>
      <c r="I4847" s="209" t="str">
        <f t="shared" si="963"/>
        <v>S</v>
      </c>
      <c r="J4847" s="209" t="s">
        <v>7731</v>
      </c>
      <c r="K4847" s="210">
        <v>8.7851401000596345E-3</v>
      </c>
      <c r="L4847" s="162">
        <f t="shared" si="958"/>
        <v>0</v>
      </c>
      <c r="M4847" s="162">
        <f t="shared" si="953"/>
        <v>0</v>
      </c>
      <c r="N4847" s="210">
        <f t="shared" si="959"/>
        <v>6.334945231180493E-2</v>
      </c>
      <c r="O4847" s="162">
        <f t="shared" si="960"/>
        <v>1.8999999999999986</v>
      </c>
      <c r="P4847" s="162">
        <f t="shared" si="954"/>
        <v>3.7601446554584648</v>
      </c>
      <c r="Q4847" s="210">
        <f t="shared" si="955"/>
        <v>1.1832295686636907E-2</v>
      </c>
      <c r="R4847" s="210">
        <f t="shared" si="961"/>
        <v>2.7147187052475527E-3</v>
      </c>
    </row>
    <row r="4848" spans="1:18" x14ac:dyDescent="0.2">
      <c r="A4848" s="146">
        <v>4844</v>
      </c>
      <c r="B4848" s="146">
        <v>20</v>
      </c>
      <c r="C4848" s="146" t="s">
        <v>879</v>
      </c>
      <c r="D4848" s="162">
        <v>26.2</v>
      </c>
      <c r="E4848" s="162">
        <v>1014.9293818140555</v>
      </c>
      <c r="F4848" s="208">
        <f t="shared" si="956"/>
        <v>908.56478259994253</v>
      </c>
      <c r="G4848" s="208">
        <f t="shared" si="952"/>
        <v>0.50657110930972338</v>
      </c>
      <c r="H4848" s="162">
        <f t="shared" si="957"/>
        <v>26.706571109309724</v>
      </c>
      <c r="I4848" s="209" t="str">
        <f t="shared" si="963"/>
        <v>S</v>
      </c>
      <c r="J4848" s="209" t="s">
        <v>7731</v>
      </c>
      <c r="K4848" s="210">
        <v>7.6981246775971707E-2</v>
      </c>
      <c r="L4848" s="162">
        <f t="shared" si="958"/>
        <v>0</v>
      </c>
      <c r="M4848" s="162">
        <f t="shared" si="953"/>
        <v>0</v>
      </c>
      <c r="N4848" s="210">
        <f t="shared" si="959"/>
        <v>8.442290638419922E-2</v>
      </c>
      <c r="O4848" s="162">
        <f t="shared" si="960"/>
        <v>0.19999999999999929</v>
      </c>
      <c r="P4848" s="162">
        <f t="shared" si="954"/>
        <v>0.70657110930972422</v>
      </c>
      <c r="Q4848" s="210">
        <f t="shared" si="955"/>
        <v>6.5869706837643517E-3</v>
      </c>
      <c r="R4848" s="210">
        <f t="shared" si="961"/>
        <v>2.3788172777641843E-2</v>
      </c>
    </row>
    <row r="4849" spans="1:18" x14ac:dyDescent="0.2">
      <c r="A4849" s="146">
        <v>4845</v>
      </c>
      <c r="B4849" s="146">
        <v>21</v>
      </c>
      <c r="C4849" s="146" t="s">
        <v>879</v>
      </c>
      <c r="D4849" s="162">
        <v>25.3</v>
      </c>
      <c r="E4849" s="162">
        <v>48.72774809806851</v>
      </c>
      <c r="F4849" s="208">
        <f t="shared" si="956"/>
        <v>43.796499990543978</v>
      </c>
      <c r="G4849" s="208">
        <f t="shared" si="952"/>
        <v>2.4418777844993876E-2</v>
      </c>
      <c r="H4849" s="162">
        <f t="shared" si="957"/>
        <v>25.324418777844993</v>
      </c>
      <c r="I4849" s="209" t="str">
        <f t="shared" si="963"/>
        <v>S</v>
      </c>
      <c r="J4849" s="209" t="s">
        <v>7731</v>
      </c>
      <c r="K4849" s="210">
        <v>0.14753074614898781</v>
      </c>
      <c r="L4849" s="162">
        <f t="shared" si="958"/>
        <v>0</v>
      </c>
      <c r="M4849" s="162">
        <f t="shared" si="953"/>
        <v>0</v>
      </c>
      <c r="N4849" s="210">
        <f t="shared" si="959"/>
        <v>0.10622358837815822</v>
      </c>
      <c r="O4849" s="162">
        <f t="shared" si="960"/>
        <v>0</v>
      </c>
      <c r="P4849" s="162">
        <f t="shared" si="954"/>
        <v>0</v>
      </c>
      <c r="Q4849" s="210">
        <f t="shared" si="955"/>
        <v>5.3732468123861565E-3</v>
      </c>
      <c r="R4849" s="210">
        <f t="shared" si="961"/>
        <v>4.5588854771600844E-2</v>
      </c>
    </row>
    <row r="4850" spans="1:18" x14ac:dyDescent="0.2">
      <c r="A4850" s="146">
        <v>4846</v>
      </c>
      <c r="B4850" s="146">
        <v>22</v>
      </c>
      <c r="C4850" s="146" t="s">
        <v>879</v>
      </c>
      <c r="D4850" s="162">
        <v>23.8</v>
      </c>
      <c r="E4850" s="162">
        <v>0</v>
      </c>
      <c r="F4850" s="208">
        <f t="shared" si="956"/>
        <v>0</v>
      </c>
      <c r="G4850" s="208">
        <f t="shared" si="952"/>
        <v>0</v>
      </c>
      <c r="H4850" s="162">
        <f t="shared" si="957"/>
        <v>23.8</v>
      </c>
      <c r="I4850" s="209" t="str">
        <f t="shared" si="963"/>
        <v>S</v>
      </c>
      <c r="J4850" s="209" t="s">
        <v>7731</v>
      </c>
      <c r="K4850" s="210">
        <v>1.8340890372383983E-2</v>
      </c>
      <c r="L4850" s="162">
        <f t="shared" si="958"/>
        <v>0</v>
      </c>
      <c r="M4850" s="162">
        <f t="shared" si="953"/>
        <v>0</v>
      </c>
      <c r="N4850" s="210">
        <f t="shared" si="959"/>
        <v>6.6302299245546745E-2</v>
      </c>
      <c r="O4850" s="162">
        <f t="shared" si="960"/>
        <v>0</v>
      </c>
      <c r="P4850" s="162">
        <f t="shared" si="954"/>
        <v>0</v>
      </c>
      <c r="Q4850" s="210">
        <f t="shared" si="955"/>
        <v>5.3732468123861565E-3</v>
      </c>
      <c r="R4850" s="210">
        <f t="shared" si="961"/>
        <v>5.6675656389893678E-3</v>
      </c>
    </row>
    <row r="4851" spans="1:18" x14ac:dyDescent="0.2">
      <c r="A4851" s="146">
        <v>4847</v>
      </c>
      <c r="B4851" s="146">
        <v>23</v>
      </c>
      <c r="C4851" s="146" t="s">
        <v>879</v>
      </c>
      <c r="D4851" s="162">
        <v>22.3</v>
      </c>
      <c r="E4851" s="162">
        <v>0</v>
      </c>
      <c r="F4851" s="208">
        <f t="shared" si="956"/>
        <v>0</v>
      </c>
      <c r="G4851" s="208">
        <f t="shared" si="952"/>
        <v>0</v>
      </c>
      <c r="H4851" s="162">
        <f t="shared" si="957"/>
        <v>22.3</v>
      </c>
      <c r="I4851" s="209" t="str">
        <f t="shared" si="963"/>
        <v>S</v>
      </c>
      <c r="J4851" s="209" t="s">
        <v>7731</v>
      </c>
      <c r="K4851" s="210">
        <v>6.8874056860745395E-2</v>
      </c>
      <c r="L4851" s="162">
        <f t="shared" si="958"/>
        <v>0</v>
      </c>
      <c r="M4851" s="162">
        <f t="shared" si="953"/>
        <v>0</v>
      </c>
      <c r="N4851" s="210">
        <f t="shared" si="959"/>
        <v>8.1917682806750547E-2</v>
      </c>
      <c r="O4851" s="162">
        <f t="shared" si="960"/>
        <v>0</v>
      </c>
      <c r="P4851" s="162">
        <f t="shared" si="954"/>
        <v>0</v>
      </c>
      <c r="Q4851" s="210">
        <f t="shared" si="955"/>
        <v>5.3732468123861565E-3</v>
      </c>
      <c r="R4851" s="210">
        <f t="shared" si="961"/>
        <v>2.128294920019317E-2</v>
      </c>
    </row>
    <row r="4852" spans="1:18" x14ac:dyDescent="0.2">
      <c r="A4852" s="146">
        <v>4848</v>
      </c>
      <c r="B4852" s="146">
        <v>24</v>
      </c>
      <c r="C4852" s="146" t="s">
        <v>879</v>
      </c>
      <c r="D4852" s="162">
        <v>21.4</v>
      </c>
      <c r="E4852" s="162">
        <v>0</v>
      </c>
      <c r="F4852" s="208">
        <f t="shared" si="956"/>
        <v>0</v>
      </c>
      <c r="G4852" s="208">
        <f t="shared" si="952"/>
        <v>0</v>
      </c>
      <c r="H4852" s="162">
        <f t="shared" si="957"/>
        <v>21.4</v>
      </c>
      <c r="I4852" s="209" t="str">
        <f t="shared" si="963"/>
        <v>S</v>
      </c>
      <c r="J4852" s="209" t="s">
        <v>7731</v>
      </c>
      <c r="K4852" s="210">
        <v>0</v>
      </c>
      <c r="L4852" s="162">
        <f t="shared" si="958"/>
        <v>0</v>
      </c>
      <c r="M4852" s="162">
        <f t="shared" si="953"/>
        <v>0</v>
      </c>
      <c r="N4852" s="210">
        <f t="shared" si="959"/>
        <v>6.0634733606557377E-2</v>
      </c>
      <c r="O4852" s="162">
        <f t="shared" si="960"/>
        <v>0</v>
      </c>
      <c r="P4852" s="162">
        <f t="shared" si="954"/>
        <v>0</v>
      </c>
      <c r="Q4852" s="210">
        <f t="shared" si="955"/>
        <v>5.3732468123861565E-3</v>
      </c>
      <c r="R4852" s="210">
        <f t="shared" si="961"/>
        <v>0</v>
      </c>
    </row>
    <row r="4853" spans="1:18" x14ac:dyDescent="0.2">
      <c r="A4853" s="146">
        <v>4849</v>
      </c>
      <c r="B4853" s="146">
        <v>1</v>
      </c>
      <c r="C4853" s="146" t="s">
        <v>879</v>
      </c>
      <c r="D4853" s="162">
        <v>20.9</v>
      </c>
      <c r="E4853" s="162">
        <v>0</v>
      </c>
      <c r="F4853" s="208">
        <f t="shared" si="956"/>
        <v>0</v>
      </c>
      <c r="G4853" s="208">
        <f t="shared" si="952"/>
        <v>0</v>
      </c>
      <c r="H4853" s="162">
        <f t="shared" si="957"/>
        <v>20.9</v>
      </c>
      <c r="I4853" s="209" t="str">
        <f>IF(AVERAGE(H4853:H4876)&gt;15,"S",IF(AVERAGE(H4853:H4876)&lt;5,"W","Ü"))</f>
        <v>S</v>
      </c>
      <c r="J4853" s="209" t="s">
        <v>7731</v>
      </c>
      <c r="K4853" s="210">
        <v>1.6809008365835574E-4</v>
      </c>
      <c r="L4853" s="162">
        <f t="shared" si="958"/>
        <v>0</v>
      </c>
      <c r="M4853" s="162">
        <f t="shared" si="953"/>
        <v>0</v>
      </c>
      <c r="N4853" s="210">
        <f t="shared" si="959"/>
        <v>6.0686675555015418E-2</v>
      </c>
      <c r="O4853" s="162">
        <f t="shared" si="960"/>
        <v>0</v>
      </c>
      <c r="P4853" s="162">
        <f t="shared" si="954"/>
        <v>0</v>
      </c>
      <c r="Q4853" s="210">
        <f t="shared" si="955"/>
        <v>5.3732468123861565E-3</v>
      </c>
      <c r="R4853" s="210">
        <f t="shared" si="961"/>
        <v>5.1941948458041065E-5</v>
      </c>
    </row>
    <row r="4854" spans="1:18" x14ac:dyDescent="0.2">
      <c r="A4854" s="146">
        <v>4850</v>
      </c>
      <c r="B4854" s="146">
        <v>2</v>
      </c>
      <c r="C4854" s="146" t="s">
        <v>879</v>
      </c>
      <c r="D4854" s="162">
        <v>19.899999999999999</v>
      </c>
      <c r="E4854" s="162">
        <v>0</v>
      </c>
      <c r="F4854" s="208">
        <f t="shared" si="956"/>
        <v>0</v>
      </c>
      <c r="G4854" s="208">
        <f t="shared" si="952"/>
        <v>0</v>
      </c>
      <c r="H4854" s="162">
        <f t="shared" si="957"/>
        <v>19.899999999999999</v>
      </c>
      <c r="I4854" s="209" t="str">
        <f>IF(I4853="S","S",IF(I4853="W","W","Ü"))</f>
        <v>S</v>
      </c>
      <c r="J4854" s="209" t="s">
        <v>7731</v>
      </c>
      <c r="K4854" s="210">
        <v>1.0627291674174604E-3</v>
      </c>
      <c r="L4854" s="162">
        <f t="shared" si="958"/>
        <v>0</v>
      </c>
      <c r="M4854" s="162">
        <f t="shared" si="953"/>
        <v>0</v>
      </c>
      <c r="N4854" s="210">
        <f t="shared" si="959"/>
        <v>6.0963130275994752E-2</v>
      </c>
      <c r="O4854" s="162">
        <f t="shared" si="960"/>
        <v>0</v>
      </c>
      <c r="P4854" s="162">
        <f t="shared" si="954"/>
        <v>0</v>
      </c>
      <c r="Q4854" s="210">
        <f t="shared" si="955"/>
        <v>5.3732468123861565E-3</v>
      </c>
      <c r="R4854" s="210">
        <f t="shared" si="961"/>
        <v>3.2839666943737522E-4</v>
      </c>
    </row>
    <row r="4855" spans="1:18" x14ac:dyDescent="0.2">
      <c r="A4855" s="146">
        <v>4851</v>
      </c>
      <c r="B4855" s="146">
        <v>3</v>
      </c>
      <c r="C4855" s="146" t="s">
        <v>879</v>
      </c>
      <c r="D4855" s="162">
        <v>19.2</v>
      </c>
      <c r="E4855" s="162">
        <v>0</v>
      </c>
      <c r="F4855" s="208">
        <f t="shared" si="956"/>
        <v>0</v>
      </c>
      <c r="G4855" s="208">
        <f t="shared" si="952"/>
        <v>0</v>
      </c>
      <c r="H4855" s="162">
        <f t="shared" si="957"/>
        <v>19.2</v>
      </c>
      <c r="I4855" s="209" t="str">
        <f t="shared" ref="I4855:I4876" si="964">IF(I4854="S","S",IF(I4854="W","W","Ü"))</f>
        <v>S</v>
      </c>
      <c r="J4855" s="209" t="s">
        <v>7731</v>
      </c>
      <c r="K4855" s="210">
        <v>5.129509595208039E-5</v>
      </c>
      <c r="L4855" s="162">
        <f t="shared" si="958"/>
        <v>0</v>
      </c>
      <c r="M4855" s="162">
        <f t="shared" si="953"/>
        <v>0</v>
      </c>
      <c r="N4855" s="210">
        <f t="shared" si="959"/>
        <v>6.0650584435899033E-2</v>
      </c>
      <c r="O4855" s="162">
        <f t="shared" si="960"/>
        <v>0</v>
      </c>
      <c r="P4855" s="162">
        <f t="shared" si="954"/>
        <v>0</v>
      </c>
      <c r="Q4855" s="210">
        <f t="shared" si="955"/>
        <v>5.3732468123861565E-3</v>
      </c>
      <c r="R4855" s="210">
        <f t="shared" si="961"/>
        <v>1.5850829341655659E-5</v>
      </c>
    </row>
    <row r="4856" spans="1:18" x14ac:dyDescent="0.2">
      <c r="A4856" s="146">
        <v>4852</v>
      </c>
      <c r="B4856" s="146">
        <v>4</v>
      </c>
      <c r="C4856" s="146" t="s">
        <v>879</v>
      </c>
      <c r="D4856" s="162">
        <v>18.2</v>
      </c>
      <c r="E4856" s="162">
        <v>0</v>
      </c>
      <c r="F4856" s="208">
        <f t="shared" si="956"/>
        <v>0</v>
      </c>
      <c r="G4856" s="208">
        <f t="shared" si="952"/>
        <v>0</v>
      </c>
      <c r="H4856" s="162">
        <f t="shared" si="957"/>
        <v>18.2</v>
      </c>
      <c r="I4856" s="209" t="str">
        <f t="shared" si="964"/>
        <v>S</v>
      </c>
      <c r="J4856" s="209" t="s">
        <v>7731</v>
      </c>
      <c r="K4856" s="210">
        <v>0</v>
      </c>
      <c r="L4856" s="162">
        <f t="shared" si="958"/>
        <v>0</v>
      </c>
      <c r="M4856" s="162">
        <f t="shared" si="953"/>
        <v>0</v>
      </c>
      <c r="N4856" s="210">
        <f t="shared" si="959"/>
        <v>6.0634733606557377E-2</v>
      </c>
      <c r="O4856" s="162">
        <f t="shared" si="960"/>
        <v>0</v>
      </c>
      <c r="P4856" s="162">
        <f t="shared" si="954"/>
        <v>0</v>
      </c>
      <c r="Q4856" s="210">
        <f t="shared" si="955"/>
        <v>5.3732468123861565E-3</v>
      </c>
      <c r="R4856" s="210">
        <f t="shared" si="961"/>
        <v>0</v>
      </c>
    </row>
    <row r="4857" spans="1:18" x14ac:dyDescent="0.2">
      <c r="A4857" s="146">
        <v>4853</v>
      </c>
      <c r="B4857" s="146">
        <v>5</v>
      </c>
      <c r="C4857" s="146" t="s">
        <v>879</v>
      </c>
      <c r="D4857" s="162">
        <v>18</v>
      </c>
      <c r="E4857" s="162">
        <v>72.117067185141394</v>
      </c>
      <c r="F4857" s="208">
        <f t="shared" si="956"/>
        <v>66.924638347811211</v>
      </c>
      <c r="G4857" s="208">
        <f t="shared" si="952"/>
        <v>3.7313892126644842E-2</v>
      </c>
      <c r="H4857" s="162">
        <f t="shared" si="957"/>
        <v>18.037313892126644</v>
      </c>
      <c r="I4857" s="209" t="str">
        <f t="shared" si="964"/>
        <v>S</v>
      </c>
      <c r="J4857" s="209" t="s">
        <v>7731</v>
      </c>
      <c r="K4857" s="210">
        <v>0</v>
      </c>
      <c r="L4857" s="162">
        <f t="shared" si="958"/>
        <v>0</v>
      </c>
      <c r="M4857" s="162">
        <f t="shared" si="953"/>
        <v>0</v>
      </c>
      <c r="N4857" s="210">
        <f t="shared" si="959"/>
        <v>6.0634733606557377E-2</v>
      </c>
      <c r="O4857" s="162">
        <f t="shared" si="960"/>
        <v>0</v>
      </c>
      <c r="P4857" s="162">
        <f t="shared" si="954"/>
        <v>0</v>
      </c>
      <c r="Q4857" s="210">
        <f t="shared" si="955"/>
        <v>5.3732468123861565E-3</v>
      </c>
      <c r="R4857" s="210">
        <f t="shared" si="961"/>
        <v>0</v>
      </c>
    </row>
    <row r="4858" spans="1:18" x14ac:dyDescent="0.2">
      <c r="A4858" s="146">
        <v>4854</v>
      </c>
      <c r="B4858" s="146">
        <v>6</v>
      </c>
      <c r="C4858" s="146" t="s">
        <v>879</v>
      </c>
      <c r="D4858" s="162">
        <v>19</v>
      </c>
      <c r="E4858" s="162">
        <v>1300.8916520810062</v>
      </c>
      <c r="F4858" s="208">
        <f t="shared" si="956"/>
        <v>1202.0238865228498</v>
      </c>
      <c r="G4858" s="208">
        <f t="shared" si="952"/>
        <v>0.67018949586644871</v>
      </c>
      <c r="H4858" s="162">
        <f t="shared" si="957"/>
        <v>19.670189495866449</v>
      </c>
      <c r="I4858" s="209" t="str">
        <f t="shared" si="964"/>
        <v>S</v>
      </c>
      <c r="J4858" s="209" t="s">
        <v>7731</v>
      </c>
      <c r="K4858" s="210">
        <v>2.2475801209669889E-3</v>
      </c>
      <c r="L4858" s="162">
        <f t="shared" si="958"/>
        <v>0</v>
      </c>
      <c r="M4858" s="162">
        <f t="shared" si="953"/>
        <v>0</v>
      </c>
      <c r="N4858" s="210">
        <f t="shared" si="959"/>
        <v>6.1329264112210922E-2</v>
      </c>
      <c r="O4858" s="162">
        <f t="shared" si="960"/>
        <v>0</v>
      </c>
      <c r="P4858" s="162">
        <f t="shared" si="954"/>
        <v>0</v>
      </c>
      <c r="Q4858" s="210">
        <f t="shared" si="955"/>
        <v>5.3732468123861565E-3</v>
      </c>
      <c r="R4858" s="210">
        <f t="shared" si="961"/>
        <v>6.9453050565354557E-4</v>
      </c>
    </row>
    <row r="4859" spans="1:18" x14ac:dyDescent="0.2">
      <c r="A4859" s="146">
        <v>4855</v>
      </c>
      <c r="B4859" s="146">
        <v>7</v>
      </c>
      <c r="C4859" s="146" t="s">
        <v>879</v>
      </c>
      <c r="D4859" s="162">
        <v>22</v>
      </c>
      <c r="E4859" s="162">
        <v>4421.9735288310058</v>
      </c>
      <c r="F4859" s="208">
        <f t="shared" si="956"/>
        <v>4032.8398582938776</v>
      </c>
      <c r="G4859" s="208">
        <f t="shared" si="952"/>
        <v>2.2485134795103892</v>
      </c>
      <c r="H4859" s="162">
        <f t="shared" si="957"/>
        <v>24.24851347951039</v>
      </c>
      <c r="I4859" s="209" t="str">
        <f t="shared" si="964"/>
        <v>S</v>
      </c>
      <c r="J4859" s="209" t="s">
        <v>7731</v>
      </c>
      <c r="K4859" s="210">
        <v>0.1696313040028852</v>
      </c>
      <c r="L4859" s="162">
        <f t="shared" si="958"/>
        <v>0</v>
      </c>
      <c r="M4859" s="162">
        <f t="shared" si="953"/>
        <v>0</v>
      </c>
      <c r="N4859" s="210">
        <f t="shared" si="959"/>
        <v>0.11305293852158663</v>
      </c>
      <c r="O4859" s="162">
        <f t="shared" si="960"/>
        <v>0</v>
      </c>
      <c r="P4859" s="162">
        <f t="shared" si="954"/>
        <v>0</v>
      </c>
      <c r="Q4859" s="210">
        <f t="shared" si="955"/>
        <v>5.3732468123861565E-3</v>
      </c>
      <c r="R4859" s="210">
        <f t="shared" si="961"/>
        <v>5.241820491502925E-2</v>
      </c>
    </row>
    <row r="4860" spans="1:18" x14ac:dyDescent="0.2">
      <c r="A4860" s="146">
        <v>4856</v>
      </c>
      <c r="B4860" s="146">
        <v>8</v>
      </c>
      <c r="C4860" s="146" t="s">
        <v>879</v>
      </c>
      <c r="D4860" s="162">
        <v>23.9</v>
      </c>
      <c r="E4860" s="162">
        <v>9073.9420286848963</v>
      </c>
      <c r="F4860" s="208">
        <f t="shared" si="956"/>
        <v>8206.4731707426199</v>
      </c>
      <c r="G4860" s="208">
        <f t="shared" si="952"/>
        <v>4.5755264756437795</v>
      </c>
      <c r="H4860" s="162">
        <f t="shared" si="957"/>
        <v>28.475526475643779</v>
      </c>
      <c r="I4860" s="209" t="str">
        <f t="shared" si="964"/>
        <v>S</v>
      </c>
      <c r="J4860" s="209" t="s">
        <v>7731</v>
      </c>
      <c r="K4860" s="210">
        <v>3.7725964762110445E-2</v>
      </c>
      <c r="L4860" s="162">
        <f t="shared" si="958"/>
        <v>0</v>
      </c>
      <c r="M4860" s="162">
        <f t="shared" si="953"/>
        <v>0</v>
      </c>
      <c r="N4860" s="210">
        <f t="shared" si="959"/>
        <v>7.2292530869519186E-2</v>
      </c>
      <c r="O4860" s="162">
        <f t="shared" si="960"/>
        <v>0</v>
      </c>
      <c r="P4860" s="162">
        <f t="shared" si="954"/>
        <v>2.4755264756437789</v>
      </c>
      <c r="Q4860" s="210">
        <f t="shared" si="955"/>
        <v>9.6256221757843267E-3</v>
      </c>
      <c r="R4860" s="210">
        <f t="shared" si="961"/>
        <v>1.165779726296181E-2</v>
      </c>
    </row>
    <row r="4861" spans="1:18" x14ac:dyDescent="0.2">
      <c r="A4861" s="146">
        <v>4857</v>
      </c>
      <c r="B4861" s="146">
        <v>9</v>
      </c>
      <c r="C4861" s="146" t="s">
        <v>879</v>
      </c>
      <c r="D4861" s="162">
        <v>26</v>
      </c>
      <c r="E4861" s="162">
        <v>13840.629569775381</v>
      </c>
      <c r="F4861" s="208">
        <f t="shared" si="956"/>
        <v>12401.204094518742</v>
      </c>
      <c r="G4861" s="208">
        <f t="shared" si="952"/>
        <v>6.9143024638923976</v>
      </c>
      <c r="H4861" s="162">
        <f t="shared" si="957"/>
        <v>32.914302463892398</v>
      </c>
      <c r="I4861" s="209" t="str">
        <f t="shared" si="964"/>
        <v>S</v>
      </c>
      <c r="J4861" s="209" t="s">
        <v>7731</v>
      </c>
      <c r="K4861" s="210">
        <v>0.1254103278861449</v>
      </c>
      <c r="L4861" s="162">
        <f t="shared" si="958"/>
        <v>0</v>
      </c>
      <c r="M4861" s="162">
        <f t="shared" si="953"/>
        <v>0</v>
      </c>
      <c r="N4861" s="210">
        <f t="shared" si="959"/>
        <v>9.9388101118753944E-2</v>
      </c>
      <c r="O4861" s="162">
        <f t="shared" si="960"/>
        <v>0</v>
      </c>
      <c r="P4861" s="162">
        <f t="shared" si="954"/>
        <v>6.9143024638923976</v>
      </c>
      <c r="Q4861" s="210">
        <f t="shared" si="955"/>
        <v>1.7250400921551175E-2</v>
      </c>
      <c r="R4861" s="210">
        <f t="shared" si="961"/>
        <v>3.8753367512196567E-2</v>
      </c>
    </row>
    <row r="4862" spans="1:18" x14ac:dyDescent="0.2">
      <c r="A4862" s="146">
        <v>4858</v>
      </c>
      <c r="B4862" s="146">
        <v>10</v>
      </c>
      <c r="C4862" s="146" t="s">
        <v>879</v>
      </c>
      <c r="D4862" s="162">
        <v>27.6</v>
      </c>
      <c r="E4862" s="162">
        <v>17896.448877183757</v>
      </c>
      <c r="F4862" s="208">
        <f t="shared" si="956"/>
        <v>15920.68092114267</v>
      </c>
      <c r="G4862" s="208">
        <f t="shared" si="952"/>
        <v>8.8765899247280604</v>
      </c>
      <c r="H4862" s="162">
        <f t="shared" si="957"/>
        <v>36.47658992472806</v>
      </c>
      <c r="I4862" s="209" t="str">
        <f t="shared" si="964"/>
        <v>S</v>
      </c>
      <c r="J4862" s="209" t="s">
        <v>7731</v>
      </c>
      <c r="K4862" s="210">
        <v>0.1324196712221096</v>
      </c>
      <c r="L4862" s="162">
        <f t="shared" si="958"/>
        <v>0</v>
      </c>
      <c r="M4862" s="162">
        <f t="shared" si="953"/>
        <v>0</v>
      </c>
      <c r="N4862" s="210">
        <f t="shared" si="959"/>
        <v>0.10155407630513902</v>
      </c>
      <c r="O4862" s="162">
        <f t="shared" si="960"/>
        <v>1.6000000000000014</v>
      </c>
      <c r="P4862" s="162">
        <f t="shared" si="954"/>
        <v>10.47658992472806</v>
      </c>
      <c r="Q4862" s="210">
        <f t="shared" si="955"/>
        <v>2.3369577421919807E-2</v>
      </c>
      <c r="R4862" s="210">
        <f t="shared" si="961"/>
        <v>4.0919342698581641E-2</v>
      </c>
    </row>
    <row r="4863" spans="1:18" x14ac:dyDescent="0.2">
      <c r="A4863" s="146">
        <v>4859</v>
      </c>
      <c r="B4863" s="146">
        <v>11</v>
      </c>
      <c r="C4863" s="146" t="s">
        <v>879</v>
      </c>
      <c r="D4863" s="162">
        <v>29.1</v>
      </c>
      <c r="E4863" s="162">
        <v>20983.56055240253</v>
      </c>
      <c r="F4863" s="208">
        <f t="shared" si="956"/>
        <v>18541.074104102874</v>
      </c>
      <c r="G4863" s="208">
        <f t="shared" si="952"/>
        <v>10.337592493770265</v>
      </c>
      <c r="H4863" s="162">
        <f t="shared" si="957"/>
        <v>39.437592493770268</v>
      </c>
      <c r="I4863" s="209" t="str">
        <f t="shared" si="964"/>
        <v>S</v>
      </c>
      <c r="J4863" s="209" t="s">
        <v>7731</v>
      </c>
      <c r="K4863" s="210">
        <v>1.0871009142890513E-2</v>
      </c>
      <c r="L4863" s="162">
        <f t="shared" si="958"/>
        <v>0</v>
      </c>
      <c r="M4863" s="162">
        <f t="shared" si="953"/>
        <v>0</v>
      </c>
      <c r="N4863" s="210">
        <f t="shared" si="959"/>
        <v>6.3994012061880101E-2</v>
      </c>
      <c r="O4863" s="162">
        <f t="shared" si="960"/>
        <v>3.1000000000000014</v>
      </c>
      <c r="P4863" s="162">
        <f t="shared" si="954"/>
        <v>13.437592493770268</v>
      </c>
      <c r="Q4863" s="210">
        <f t="shared" si="955"/>
        <v>2.8455887142069057E-2</v>
      </c>
      <c r="R4863" s="210">
        <f t="shared" si="961"/>
        <v>3.3592784553227242E-3</v>
      </c>
    </row>
    <row r="4864" spans="1:18" x14ac:dyDescent="0.2">
      <c r="A4864" s="146">
        <v>4860</v>
      </c>
      <c r="B4864" s="146">
        <v>12</v>
      </c>
      <c r="C4864" s="146" t="s">
        <v>879</v>
      </c>
      <c r="D4864" s="162">
        <v>30.1</v>
      </c>
      <c r="E4864" s="162">
        <v>22662.301085449704</v>
      </c>
      <c r="F4864" s="208">
        <f t="shared" si="956"/>
        <v>19933.760034761559</v>
      </c>
      <c r="G4864" s="208">
        <f t="shared" si="952"/>
        <v>11.114085783324123</v>
      </c>
      <c r="H4864" s="162">
        <f t="shared" si="957"/>
        <v>41.214085783324123</v>
      </c>
      <c r="I4864" s="209" t="str">
        <f t="shared" si="964"/>
        <v>S</v>
      </c>
      <c r="J4864" s="209" t="s">
        <v>7731</v>
      </c>
      <c r="K4864" s="210">
        <v>0.10417659139089416</v>
      </c>
      <c r="L4864" s="162">
        <f t="shared" si="958"/>
        <v>0</v>
      </c>
      <c r="M4864" s="162">
        <f t="shared" si="953"/>
        <v>0</v>
      </c>
      <c r="N4864" s="210">
        <f t="shared" si="959"/>
        <v>9.2826609669623444E-2</v>
      </c>
      <c r="O4864" s="162">
        <f t="shared" si="960"/>
        <v>4.1000000000000014</v>
      </c>
      <c r="P4864" s="162">
        <f t="shared" si="954"/>
        <v>15.214085783324123</v>
      </c>
      <c r="Q4864" s="210">
        <f t="shared" si="955"/>
        <v>3.150748702276774E-2</v>
      </c>
      <c r="R4864" s="210">
        <f t="shared" si="961"/>
        <v>3.2191876063066067E-2</v>
      </c>
    </row>
    <row r="4865" spans="1:18" x14ac:dyDescent="0.2">
      <c r="A4865" s="146">
        <v>4861</v>
      </c>
      <c r="B4865" s="146">
        <v>13</v>
      </c>
      <c r="C4865" s="146" t="s">
        <v>879</v>
      </c>
      <c r="D4865" s="162">
        <v>30.8</v>
      </c>
      <c r="E4865" s="162">
        <v>22525.863390775114</v>
      </c>
      <c r="F4865" s="208">
        <f t="shared" si="956"/>
        <v>19750.677021031621</v>
      </c>
      <c r="G4865" s="208">
        <f t="shared" si="952"/>
        <v>11.012007684836147</v>
      </c>
      <c r="H4865" s="162">
        <f t="shared" si="957"/>
        <v>41.812007684836146</v>
      </c>
      <c r="I4865" s="209" t="str">
        <f t="shared" si="964"/>
        <v>S</v>
      </c>
      <c r="J4865" s="209" t="s">
        <v>7731</v>
      </c>
      <c r="K4865" s="210">
        <v>0</v>
      </c>
      <c r="L4865" s="162">
        <f t="shared" si="958"/>
        <v>0</v>
      </c>
      <c r="M4865" s="162">
        <f t="shared" si="953"/>
        <v>0</v>
      </c>
      <c r="N4865" s="210">
        <f t="shared" si="959"/>
        <v>6.0634733606557377E-2</v>
      </c>
      <c r="O4865" s="162">
        <f t="shared" si="960"/>
        <v>4.8000000000000007</v>
      </c>
      <c r="P4865" s="162">
        <f t="shared" si="954"/>
        <v>15.812007684836146</v>
      </c>
      <c r="Q4865" s="210">
        <f t="shared" si="955"/>
        <v>3.2534576972417621E-2</v>
      </c>
      <c r="R4865" s="210">
        <f t="shared" si="961"/>
        <v>0</v>
      </c>
    </row>
    <row r="4866" spans="1:18" x14ac:dyDescent="0.2">
      <c r="A4866" s="146">
        <v>4862</v>
      </c>
      <c r="B4866" s="146">
        <v>14</v>
      </c>
      <c r="C4866" s="146" t="s">
        <v>879</v>
      </c>
      <c r="D4866" s="162">
        <v>32.799999999999997</v>
      </c>
      <c r="E4866" s="162">
        <v>20825.961092839636</v>
      </c>
      <c r="F4866" s="208">
        <f t="shared" si="956"/>
        <v>18093.594997459077</v>
      </c>
      <c r="G4866" s="208">
        <f t="shared" si="952"/>
        <v>10.088100116576417</v>
      </c>
      <c r="H4866" s="162">
        <f t="shared" si="957"/>
        <v>42.88810011657641</v>
      </c>
      <c r="I4866" s="209" t="str">
        <f t="shared" si="964"/>
        <v>S</v>
      </c>
      <c r="J4866" s="209" t="s">
        <v>7731</v>
      </c>
      <c r="K4866" s="210">
        <v>3.0535049939064058E-3</v>
      </c>
      <c r="L4866" s="162">
        <f t="shared" si="958"/>
        <v>0</v>
      </c>
      <c r="M4866" s="162">
        <f t="shared" si="953"/>
        <v>0</v>
      </c>
      <c r="N4866" s="210">
        <f t="shared" si="959"/>
        <v>6.1578305027059625E-2</v>
      </c>
      <c r="O4866" s="162">
        <f t="shared" si="960"/>
        <v>6.7999999999999972</v>
      </c>
      <c r="P4866" s="162">
        <f t="shared" si="954"/>
        <v>16.88810011657641</v>
      </c>
      <c r="Q4866" s="210">
        <f t="shared" si="955"/>
        <v>3.4383052030347069E-2</v>
      </c>
      <c r="R4866" s="210">
        <f t="shared" si="961"/>
        <v>9.4357142050224829E-4</v>
      </c>
    </row>
    <row r="4867" spans="1:18" x14ac:dyDescent="0.2">
      <c r="A4867" s="146">
        <v>4863</v>
      </c>
      <c r="B4867" s="146">
        <v>15</v>
      </c>
      <c r="C4867" s="146" t="s">
        <v>879</v>
      </c>
      <c r="D4867" s="162">
        <v>33</v>
      </c>
      <c r="E4867" s="162">
        <v>18047.922562700038</v>
      </c>
      <c r="F4867" s="208">
        <f t="shared" si="956"/>
        <v>15665.596784423633</v>
      </c>
      <c r="G4867" s="208">
        <f t="shared" si="952"/>
        <v>8.734367535549266</v>
      </c>
      <c r="H4867" s="162">
        <f t="shared" si="957"/>
        <v>41.734367535549268</v>
      </c>
      <c r="I4867" s="209" t="str">
        <f t="shared" si="964"/>
        <v>S</v>
      </c>
      <c r="J4867" s="209" t="s">
        <v>7731</v>
      </c>
      <c r="K4867" s="210">
        <v>5.1069529055778294E-3</v>
      </c>
      <c r="L4867" s="162">
        <f t="shared" si="958"/>
        <v>0</v>
      </c>
      <c r="M4867" s="162">
        <f t="shared" si="953"/>
        <v>0</v>
      </c>
      <c r="N4867" s="210">
        <f t="shared" si="959"/>
        <v>6.221284624012783E-2</v>
      </c>
      <c r="O4867" s="162">
        <f t="shared" si="960"/>
        <v>7</v>
      </c>
      <c r="P4867" s="162">
        <f t="shared" si="954"/>
        <v>15.734367535549268</v>
      </c>
      <c r="Q4867" s="210">
        <f t="shared" si="955"/>
        <v>3.2401209358988152E-2</v>
      </c>
      <c r="R4867" s="210">
        <f t="shared" si="961"/>
        <v>1.5781126335704526E-3</v>
      </c>
    </row>
    <row r="4868" spans="1:18" x14ac:dyDescent="0.2">
      <c r="A4868" s="146">
        <v>4864</v>
      </c>
      <c r="B4868" s="146">
        <v>16</v>
      </c>
      <c r="C4868" s="146" t="s">
        <v>879</v>
      </c>
      <c r="D4868" s="162">
        <v>32.799999999999997</v>
      </c>
      <c r="E4868" s="162">
        <v>14192.304688906012</v>
      </c>
      <c r="F4868" s="208">
        <f t="shared" si="956"/>
        <v>12330.274313721544</v>
      </c>
      <c r="G4868" s="208">
        <f t="shared" si="952"/>
        <v>6.8747555010014167</v>
      </c>
      <c r="H4868" s="162">
        <f t="shared" si="957"/>
        <v>39.674755501001414</v>
      </c>
      <c r="I4868" s="209" t="str">
        <f t="shared" si="964"/>
        <v>S</v>
      </c>
      <c r="J4868" s="209" t="s">
        <v>7731</v>
      </c>
      <c r="K4868" s="210">
        <v>4.3146212330657137E-2</v>
      </c>
      <c r="L4868" s="162">
        <f t="shared" si="958"/>
        <v>0</v>
      </c>
      <c r="M4868" s="162">
        <f t="shared" si="953"/>
        <v>0</v>
      </c>
      <c r="N4868" s="210">
        <f t="shared" si="959"/>
        <v>7.3967455491530221E-2</v>
      </c>
      <c r="O4868" s="162">
        <f t="shared" si="960"/>
        <v>6.7999999999999972</v>
      </c>
      <c r="P4868" s="162">
        <f t="shared" si="954"/>
        <v>13.674755501001414</v>
      </c>
      <c r="Q4868" s="210">
        <f t="shared" si="955"/>
        <v>2.8863277706856646E-2</v>
      </c>
      <c r="R4868" s="210">
        <f t="shared" si="961"/>
        <v>1.3332721884972844E-2</v>
      </c>
    </row>
    <row r="4869" spans="1:18" x14ac:dyDescent="0.2">
      <c r="A4869" s="146">
        <v>4865</v>
      </c>
      <c r="B4869" s="146">
        <v>17</v>
      </c>
      <c r="C4869" s="146" t="s">
        <v>879</v>
      </c>
      <c r="D4869" s="162">
        <v>32.299999999999997</v>
      </c>
      <c r="E4869" s="162">
        <v>9562.8901753146565</v>
      </c>
      <c r="F4869" s="208">
        <f t="shared" si="956"/>
        <v>8327.3647646640038</v>
      </c>
      <c r="G4869" s="208">
        <f t="shared" ref="G4869:G4932" si="965">$Y$27*F4869</f>
        <v>4.6429296922462671</v>
      </c>
      <c r="H4869" s="162">
        <f t="shared" si="957"/>
        <v>36.942929692246267</v>
      </c>
      <c r="I4869" s="209" t="str">
        <f t="shared" si="964"/>
        <v>S</v>
      </c>
      <c r="J4869" s="209" t="s">
        <v>7731</v>
      </c>
      <c r="K4869" s="210">
        <v>3.9426989059413664E-2</v>
      </c>
      <c r="L4869" s="162">
        <f t="shared" si="958"/>
        <v>0</v>
      </c>
      <c r="M4869" s="162">
        <f t="shared" ref="M4869:M4932" si="966">IF(H4869&gt;=$U$7,0,$U$7-H4869)</f>
        <v>0</v>
      </c>
      <c r="N4869" s="210">
        <f t="shared" si="959"/>
        <v>7.2818168756379781E-2</v>
      </c>
      <c r="O4869" s="162">
        <f t="shared" si="960"/>
        <v>6.2999999999999972</v>
      </c>
      <c r="P4869" s="162">
        <f t="shared" ref="P4869:P4932" si="967">IF(H4869&lt;=$U$17,0,H4869-$U$17)</f>
        <v>10.942929692246267</v>
      </c>
      <c r="Q4869" s="210">
        <f t="shared" ref="Q4869:Q4932" si="968">$Y$17+P4869*$Y$18</f>
        <v>2.4170640047538279E-2</v>
      </c>
      <c r="R4869" s="210">
        <f t="shared" si="961"/>
        <v>1.2183435149822404E-2</v>
      </c>
    </row>
    <row r="4870" spans="1:18" x14ac:dyDescent="0.2">
      <c r="A4870" s="146">
        <v>4866</v>
      </c>
      <c r="B4870" s="146">
        <v>18</v>
      </c>
      <c r="C4870" s="146" t="s">
        <v>879</v>
      </c>
      <c r="D4870" s="162">
        <v>32</v>
      </c>
      <c r="E4870" s="162">
        <v>5556.0770602791945</v>
      </c>
      <c r="F4870" s="208">
        <f t="shared" ref="F4870:F4933" si="969">E4870*(1-0.004*D4870)</f>
        <v>4844.8991965634577</v>
      </c>
      <c r="G4870" s="208">
        <f t="shared" si="965"/>
        <v>2.7012778917907991</v>
      </c>
      <c r="H4870" s="162">
        <f t="shared" ref="H4870:H4933" si="970">D4870+G4870</f>
        <v>34.701277891790802</v>
      </c>
      <c r="I4870" s="209" t="str">
        <f t="shared" si="964"/>
        <v>S</v>
      </c>
      <c r="J4870" s="209" t="s">
        <v>7731</v>
      </c>
      <c r="K4870" s="210">
        <v>4.9896975772668562E-3</v>
      </c>
      <c r="L4870" s="162">
        <f t="shared" ref="L4870:L4933" si="971">IF(D4870&gt;=$U$7,0,$U$7-D4870)</f>
        <v>0</v>
      </c>
      <c r="M4870" s="162">
        <f t="shared" si="966"/>
        <v>0</v>
      </c>
      <c r="N4870" s="210">
        <f t="shared" ref="N4870:N4933" si="972">$Y$7*M4870+$Y$8+K4870*$Y$9</f>
        <v>6.2176612869978887E-2</v>
      </c>
      <c r="O4870" s="162">
        <f t="shared" ref="O4870:O4933" si="973">IF(D4870&lt;=$U$17,0,D4870-$U$17)</f>
        <v>6</v>
      </c>
      <c r="P4870" s="162">
        <f t="shared" si="967"/>
        <v>8.7012778917908022</v>
      </c>
      <c r="Q4870" s="210">
        <f t="shared" si="968"/>
        <v>2.0320006663746649E-2</v>
      </c>
      <c r="R4870" s="210">
        <f t="shared" ref="R4870:R4933" si="974">N4870-$Y$8</f>
        <v>1.5418792634215098E-3</v>
      </c>
    </row>
    <row r="4871" spans="1:18" x14ac:dyDescent="0.2">
      <c r="A4871" s="146">
        <v>4867</v>
      </c>
      <c r="B4871" s="146">
        <v>19</v>
      </c>
      <c r="C4871" s="146" t="s">
        <v>879</v>
      </c>
      <c r="D4871" s="162">
        <v>30.1</v>
      </c>
      <c r="E4871" s="162">
        <v>2725.9694507433755</v>
      </c>
      <c r="F4871" s="208">
        <f t="shared" si="969"/>
        <v>2397.7627288738731</v>
      </c>
      <c r="G4871" s="208">
        <f t="shared" si="965"/>
        <v>1.3368747597186741</v>
      </c>
      <c r="H4871" s="162">
        <f t="shared" si="970"/>
        <v>31.436874759718677</v>
      </c>
      <c r="I4871" s="209" t="str">
        <f t="shared" si="964"/>
        <v>S</v>
      </c>
      <c r="J4871" s="209" t="s">
        <v>7731</v>
      </c>
      <c r="K4871" s="210">
        <v>8.7851401000596345E-3</v>
      </c>
      <c r="L4871" s="162">
        <f t="shared" si="971"/>
        <v>0</v>
      </c>
      <c r="M4871" s="162">
        <f t="shared" si="966"/>
        <v>0</v>
      </c>
      <c r="N4871" s="210">
        <f t="shared" si="972"/>
        <v>6.334945231180493E-2</v>
      </c>
      <c r="O4871" s="162">
        <f t="shared" si="973"/>
        <v>4.1000000000000014</v>
      </c>
      <c r="P4871" s="162">
        <f t="shared" si="967"/>
        <v>5.4368747597186768</v>
      </c>
      <c r="Q4871" s="210">
        <f t="shared" si="968"/>
        <v>1.4712525753483573E-2</v>
      </c>
      <c r="R4871" s="210">
        <f t="shared" si="974"/>
        <v>2.7147187052475527E-3</v>
      </c>
    </row>
    <row r="4872" spans="1:18" x14ac:dyDescent="0.2">
      <c r="A4872" s="146">
        <v>4868</v>
      </c>
      <c r="B4872" s="146">
        <v>20</v>
      </c>
      <c r="C4872" s="146" t="s">
        <v>879</v>
      </c>
      <c r="D4872" s="162">
        <v>28.5</v>
      </c>
      <c r="E4872" s="162">
        <v>714.20956498026135</v>
      </c>
      <c r="F4872" s="208">
        <f t="shared" si="969"/>
        <v>632.78967457251156</v>
      </c>
      <c r="G4872" s="208">
        <f t="shared" si="965"/>
        <v>0.35281245052294891</v>
      </c>
      <c r="H4872" s="162">
        <f t="shared" si="970"/>
        <v>28.852812450522951</v>
      </c>
      <c r="I4872" s="209" t="str">
        <f t="shared" si="964"/>
        <v>S</v>
      </c>
      <c r="J4872" s="209" t="s">
        <v>7731</v>
      </c>
      <c r="K4872" s="210">
        <v>7.6981246775971707E-2</v>
      </c>
      <c r="L4872" s="162">
        <f t="shared" si="971"/>
        <v>0</v>
      </c>
      <c r="M4872" s="162">
        <f t="shared" si="966"/>
        <v>0</v>
      </c>
      <c r="N4872" s="210">
        <f t="shared" si="972"/>
        <v>8.442290638419922E-2</v>
      </c>
      <c r="O4872" s="162">
        <f t="shared" si="973"/>
        <v>2.5</v>
      </c>
      <c r="P4872" s="162">
        <f t="shared" si="967"/>
        <v>2.8528124505229506</v>
      </c>
      <c r="Q4872" s="210">
        <f t="shared" si="968"/>
        <v>1.0273711218788653E-2</v>
      </c>
      <c r="R4872" s="210">
        <f t="shared" si="974"/>
        <v>2.3788172777641843E-2</v>
      </c>
    </row>
    <row r="4873" spans="1:18" x14ac:dyDescent="0.2">
      <c r="A4873" s="146">
        <v>4869</v>
      </c>
      <c r="B4873" s="146">
        <v>21</v>
      </c>
      <c r="C4873" s="146" t="s">
        <v>879</v>
      </c>
      <c r="D4873" s="162">
        <v>26.8</v>
      </c>
      <c r="E4873" s="162">
        <v>38.703754203608703</v>
      </c>
      <c r="F4873" s="208">
        <f t="shared" si="969"/>
        <v>34.554711752981852</v>
      </c>
      <c r="G4873" s="208">
        <f t="shared" si="965"/>
        <v>1.9266010525408252E-2</v>
      </c>
      <c r="H4873" s="162">
        <f t="shared" si="970"/>
        <v>26.819266010525411</v>
      </c>
      <c r="I4873" s="209" t="str">
        <f t="shared" si="964"/>
        <v>S</v>
      </c>
      <c r="J4873" s="209" t="s">
        <v>7731</v>
      </c>
      <c r="K4873" s="210">
        <v>0.14753074614898781</v>
      </c>
      <c r="L4873" s="162">
        <f t="shared" si="971"/>
        <v>0</v>
      </c>
      <c r="M4873" s="162">
        <f t="shared" si="966"/>
        <v>0</v>
      </c>
      <c r="N4873" s="210">
        <f t="shared" si="972"/>
        <v>0.10622358837815822</v>
      </c>
      <c r="O4873" s="162">
        <f t="shared" si="973"/>
        <v>0.80000000000000071</v>
      </c>
      <c r="P4873" s="162">
        <f t="shared" si="967"/>
        <v>0.81926601052541059</v>
      </c>
      <c r="Q4873" s="210">
        <f t="shared" si="968"/>
        <v>6.7805541603399959E-3</v>
      </c>
      <c r="R4873" s="210">
        <f t="shared" si="974"/>
        <v>4.5588854771600844E-2</v>
      </c>
    </row>
    <row r="4874" spans="1:18" x14ac:dyDescent="0.2">
      <c r="A4874" s="146">
        <v>4870</v>
      </c>
      <c r="B4874" s="146">
        <v>22</v>
      </c>
      <c r="C4874" s="146" t="s">
        <v>879</v>
      </c>
      <c r="D4874" s="162">
        <v>18.5</v>
      </c>
      <c r="E4874" s="162">
        <v>0</v>
      </c>
      <c r="F4874" s="208">
        <f t="shared" si="969"/>
        <v>0</v>
      </c>
      <c r="G4874" s="208">
        <f t="shared" si="965"/>
        <v>0</v>
      </c>
      <c r="H4874" s="162">
        <f t="shared" si="970"/>
        <v>18.5</v>
      </c>
      <c r="I4874" s="209" t="str">
        <f t="shared" si="964"/>
        <v>S</v>
      </c>
      <c r="J4874" s="209" t="s">
        <v>7731</v>
      </c>
      <c r="K4874" s="210">
        <v>1.8340890372383983E-2</v>
      </c>
      <c r="L4874" s="162">
        <f t="shared" si="971"/>
        <v>0</v>
      </c>
      <c r="M4874" s="162">
        <f t="shared" si="966"/>
        <v>0</v>
      </c>
      <c r="N4874" s="210">
        <f t="shared" si="972"/>
        <v>6.6302299245546745E-2</v>
      </c>
      <c r="O4874" s="162">
        <f t="shared" si="973"/>
        <v>0</v>
      </c>
      <c r="P4874" s="162">
        <f t="shared" si="967"/>
        <v>0</v>
      </c>
      <c r="Q4874" s="210">
        <f t="shared" si="968"/>
        <v>5.3732468123861565E-3</v>
      </c>
      <c r="R4874" s="210">
        <f t="shared" si="974"/>
        <v>5.6675656389893678E-3</v>
      </c>
    </row>
    <row r="4875" spans="1:18" x14ac:dyDescent="0.2">
      <c r="A4875" s="146">
        <v>4871</v>
      </c>
      <c r="B4875" s="146">
        <v>23</v>
      </c>
      <c r="C4875" s="146" t="s">
        <v>879</v>
      </c>
      <c r="D4875" s="162">
        <v>19.2</v>
      </c>
      <c r="E4875" s="162">
        <v>0</v>
      </c>
      <c r="F4875" s="208">
        <f t="shared" si="969"/>
        <v>0</v>
      </c>
      <c r="G4875" s="208">
        <f t="shared" si="965"/>
        <v>0</v>
      </c>
      <c r="H4875" s="162">
        <f t="shared" si="970"/>
        <v>19.2</v>
      </c>
      <c r="I4875" s="209" t="str">
        <f t="shared" si="964"/>
        <v>S</v>
      </c>
      <c r="J4875" s="209" t="s">
        <v>7731</v>
      </c>
      <c r="K4875" s="210">
        <v>6.8874056860745395E-2</v>
      </c>
      <c r="L4875" s="162">
        <f t="shared" si="971"/>
        <v>0</v>
      </c>
      <c r="M4875" s="162">
        <f t="shared" si="966"/>
        <v>0</v>
      </c>
      <c r="N4875" s="210">
        <f t="shared" si="972"/>
        <v>8.1917682806750547E-2</v>
      </c>
      <c r="O4875" s="162">
        <f t="shared" si="973"/>
        <v>0</v>
      </c>
      <c r="P4875" s="162">
        <f t="shared" si="967"/>
        <v>0</v>
      </c>
      <c r="Q4875" s="210">
        <f t="shared" si="968"/>
        <v>5.3732468123861565E-3</v>
      </c>
      <c r="R4875" s="210">
        <f t="shared" si="974"/>
        <v>2.128294920019317E-2</v>
      </c>
    </row>
    <row r="4876" spans="1:18" x14ac:dyDescent="0.2">
      <c r="A4876" s="146">
        <v>4872</v>
      </c>
      <c r="B4876" s="146">
        <v>24</v>
      </c>
      <c r="C4876" s="146" t="s">
        <v>879</v>
      </c>
      <c r="D4876" s="162">
        <v>18.899999999999999</v>
      </c>
      <c r="E4876" s="162">
        <v>0</v>
      </c>
      <c r="F4876" s="208">
        <f t="shared" si="969"/>
        <v>0</v>
      </c>
      <c r="G4876" s="208">
        <f t="shared" si="965"/>
        <v>0</v>
      </c>
      <c r="H4876" s="162">
        <f t="shared" si="970"/>
        <v>18.899999999999999</v>
      </c>
      <c r="I4876" s="209" t="str">
        <f t="shared" si="964"/>
        <v>S</v>
      </c>
      <c r="J4876" s="209" t="s">
        <v>7731</v>
      </c>
      <c r="K4876" s="210">
        <v>0</v>
      </c>
      <c r="L4876" s="162">
        <f t="shared" si="971"/>
        <v>0</v>
      </c>
      <c r="M4876" s="162">
        <f t="shared" si="966"/>
        <v>0</v>
      </c>
      <c r="N4876" s="210">
        <f t="shared" si="972"/>
        <v>6.0634733606557377E-2</v>
      </c>
      <c r="O4876" s="162">
        <f t="shared" si="973"/>
        <v>0</v>
      </c>
      <c r="P4876" s="162">
        <f t="shared" si="967"/>
        <v>0</v>
      </c>
      <c r="Q4876" s="210">
        <f t="shared" si="968"/>
        <v>5.3732468123861565E-3</v>
      </c>
      <c r="R4876" s="210">
        <f t="shared" si="974"/>
        <v>0</v>
      </c>
    </row>
    <row r="4877" spans="1:18" x14ac:dyDescent="0.2">
      <c r="A4877" s="146">
        <v>4873</v>
      </c>
      <c r="B4877" s="146">
        <v>1</v>
      </c>
      <c r="C4877" s="146" t="s">
        <v>879</v>
      </c>
      <c r="D4877" s="162">
        <v>18.8</v>
      </c>
      <c r="E4877" s="162">
        <v>0</v>
      </c>
      <c r="F4877" s="208">
        <f t="shared" si="969"/>
        <v>0</v>
      </c>
      <c r="G4877" s="208">
        <f t="shared" si="965"/>
        <v>0</v>
      </c>
      <c r="H4877" s="162">
        <f t="shared" si="970"/>
        <v>18.8</v>
      </c>
      <c r="I4877" s="209" t="str">
        <f>IF(AVERAGE(H4877:H4900)&gt;15,"S",IF(AVERAGE(H4877:H4900)&lt;5,"W","Ü"))</f>
        <v>S</v>
      </c>
      <c r="J4877" s="209" t="s">
        <v>7731</v>
      </c>
      <c r="K4877" s="210">
        <v>1.6809008365835574E-4</v>
      </c>
      <c r="L4877" s="162">
        <f t="shared" si="971"/>
        <v>0</v>
      </c>
      <c r="M4877" s="162">
        <f t="shared" si="966"/>
        <v>0</v>
      </c>
      <c r="N4877" s="210">
        <f t="shared" si="972"/>
        <v>6.0686675555015418E-2</v>
      </c>
      <c r="O4877" s="162">
        <f t="shared" si="973"/>
        <v>0</v>
      </c>
      <c r="P4877" s="162">
        <f t="shared" si="967"/>
        <v>0</v>
      </c>
      <c r="Q4877" s="210">
        <f t="shared" si="968"/>
        <v>5.3732468123861565E-3</v>
      </c>
      <c r="R4877" s="210">
        <f t="shared" si="974"/>
        <v>5.1941948458041065E-5</v>
      </c>
    </row>
    <row r="4878" spans="1:18" x14ac:dyDescent="0.2">
      <c r="A4878" s="146">
        <v>4874</v>
      </c>
      <c r="B4878" s="146">
        <v>2</v>
      </c>
      <c r="C4878" s="146" t="s">
        <v>879</v>
      </c>
      <c r="D4878" s="162">
        <v>19.2</v>
      </c>
      <c r="E4878" s="162">
        <v>0</v>
      </c>
      <c r="F4878" s="208">
        <f t="shared" si="969"/>
        <v>0</v>
      </c>
      <c r="G4878" s="208">
        <f t="shared" si="965"/>
        <v>0</v>
      </c>
      <c r="H4878" s="162">
        <f t="shared" si="970"/>
        <v>19.2</v>
      </c>
      <c r="I4878" s="209" t="str">
        <f>IF(I4877="S","S",IF(I4877="W","W","Ü"))</f>
        <v>S</v>
      </c>
      <c r="J4878" s="209" t="s">
        <v>7731</v>
      </c>
      <c r="K4878" s="210">
        <v>1.0627291674174604E-3</v>
      </c>
      <c r="L4878" s="162">
        <f t="shared" si="971"/>
        <v>0</v>
      </c>
      <c r="M4878" s="162">
        <f t="shared" si="966"/>
        <v>0</v>
      </c>
      <c r="N4878" s="210">
        <f t="shared" si="972"/>
        <v>6.0963130275994752E-2</v>
      </c>
      <c r="O4878" s="162">
        <f t="shared" si="973"/>
        <v>0</v>
      </c>
      <c r="P4878" s="162">
        <f t="shared" si="967"/>
        <v>0</v>
      </c>
      <c r="Q4878" s="210">
        <f t="shared" si="968"/>
        <v>5.3732468123861565E-3</v>
      </c>
      <c r="R4878" s="210">
        <f t="shared" si="974"/>
        <v>3.2839666943737522E-4</v>
      </c>
    </row>
    <row r="4879" spans="1:18" x14ac:dyDescent="0.2">
      <c r="A4879" s="146">
        <v>4875</v>
      </c>
      <c r="B4879" s="146">
        <v>3</v>
      </c>
      <c r="C4879" s="146" t="s">
        <v>879</v>
      </c>
      <c r="D4879" s="162">
        <v>19.2</v>
      </c>
      <c r="E4879" s="162">
        <v>0</v>
      </c>
      <c r="F4879" s="208">
        <f t="shared" si="969"/>
        <v>0</v>
      </c>
      <c r="G4879" s="208">
        <f t="shared" si="965"/>
        <v>0</v>
      </c>
      <c r="H4879" s="162">
        <f t="shared" si="970"/>
        <v>19.2</v>
      </c>
      <c r="I4879" s="209" t="str">
        <f t="shared" ref="I4879:I4900" si="975">IF(I4878="S","S",IF(I4878="W","W","Ü"))</f>
        <v>S</v>
      </c>
      <c r="J4879" s="209" t="s">
        <v>7731</v>
      </c>
      <c r="K4879" s="210">
        <v>5.129509595208039E-5</v>
      </c>
      <c r="L4879" s="162">
        <f t="shared" si="971"/>
        <v>0</v>
      </c>
      <c r="M4879" s="162">
        <f t="shared" si="966"/>
        <v>0</v>
      </c>
      <c r="N4879" s="210">
        <f t="shared" si="972"/>
        <v>6.0650584435899033E-2</v>
      </c>
      <c r="O4879" s="162">
        <f t="shared" si="973"/>
        <v>0</v>
      </c>
      <c r="P4879" s="162">
        <f t="shared" si="967"/>
        <v>0</v>
      </c>
      <c r="Q4879" s="210">
        <f t="shared" si="968"/>
        <v>5.3732468123861565E-3</v>
      </c>
      <c r="R4879" s="210">
        <f t="shared" si="974"/>
        <v>1.5850829341655659E-5</v>
      </c>
    </row>
    <row r="4880" spans="1:18" x14ac:dyDescent="0.2">
      <c r="A4880" s="146">
        <v>4876</v>
      </c>
      <c r="B4880" s="146">
        <v>4</v>
      </c>
      <c r="C4880" s="146" t="s">
        <v>879</v>
      </c>
      <c r="D4880" s="162">
        <v>18.8</v>
      </c>
      <c r="E4880" s="162">
        <v>0</v>
      </c>
      <c r="F4880" s="208">
        <f t="shared" si="969"/>
        <v>0</v>
      </c>
      <c r="G4880" s="208">
        <f t="shared" si="965"/>
        <v>0</v>
      </c>
      <c r="H4880" s="162">
        <f t="shared" si="970"/>
        <v>18.8</v>
      </c>
      <c r="I4880" s="209" t="str">
        <f t="shared" si="975"/>
        <v>S</v>
      </c>
      <c r="J4880" s="209" t="s">
        <v>7731</v>
      </c>
      <c r="K4880" s="210">
        <v>0</v>
      </c>
      <c r="L4880" s="162">
        <f t="shared" si="971"/>
        <v>0</v>
      </c>
      <c r="M4880" s="162">
        <f t="shared" si="966"/>
        <v>0</v>
      </c>
      <c r="N4880" s="210">
        <f t="shared" si="972"/>
        <v>6.0634733606557377E-2</v>
      </c>
      <c r="O4880" s="162">
        <f t="shared" si="973"/>
        <v>0</v>
      </c>
      <c r="P4880" s="162">
        <f t="shared" si="967"/>
        <v>0</v>
      </c>
      <c r="Q4880" s="210">
        <f t="shared" si="968"/>
        <v>5.3732468123861565E-3</v>
      </c>
      <c r="R4880" s="210">
        <f t="shared" si="974"/>
        <v>0</v>
      </c>
    </row>
    <row r="4881" spans="1:18" x14ac:dyDescent="0.2">
      <c r="A4881" s="146">
        <v>4877</v>
      </c>
      <c r="B4881" s="146">
        <v>5</v>
      </c>
      <c r="C4881" s="146" t="s">
        <v>879</v>
      </c>
      <c r="D4881" s="162">
        <v>17.899999999999999</v>
      </c>
      <c r="E4881" s="162">
        <v>49.284636647760728</v>
      </c>
      <c r="F4881" s="208">
        <f t="shared" si="969"/>
        <v>45.75585666378106</v>
      </c>
      <c r="G4881" s="208">
        <f t="shared" si="965"/>
        <v>2.551121891524407E-2</v>
      </c>
      <c r="H4881" s="162">
        <f t="shared" si="970"/>
        <v>17.925511218915243</v>
      </c>
      <c r="I4881" s="209" t="str">
        <f t="shared" si="975"/>
        <v>S</v>
      </c>
      <c r="J4881" s="209" t="s">
        <v>7731</v>
      </c>
      <c r="K4881" s="210">
        <v>0</v>
      </c>
      <c r="L4881" s="162">
        <f t="shared" si="971"/>
        <v>0</v>
      </c>
      <c r="M4881" s="162">
        <f t="shared" si="966"/>
        <v>0</v>
      </c>
      <c r="N4881" s="210">
        <f t="shared" si="972"/>
        <v>6.0634733606557377E-2</v>
      </c>
      <c r="O4881" s="162">
        <f t="shared" si="973"/>
        <v>0</v>
      </c>
      <c r="P4881" s="162">
        <f t="shared" si="967"/>
        <v>0</v>
      </c>
      <c r="Q4881" s="210">
        <f t="shared" si="968"/>
        <v>5.3732468123861565E-3</v>
      </c>
      <c r="R4881" s="210">
        <f t="shared" si="974"/>
        <v>0</v>
      </c>
    </row>
    <row r="4882" spans="1:18" x14ac:dyDescent="0.2">
      <c r="A4882" s="146">
        <v>4878</v>
      </c>
      <c r="B4882" s="146">
        <v>6</v>
      </c>
      <c r="C4882" s="146" t="s">
        <v>879</v>
      </c>
      <c r="D4882" s="162">
        <v>17.899999999999999</v>
      </c>
      <c r="E4882" s="162">
        <v>836.16815736285571</v>
      </c>
      <c r="F4882" s="208">
        <f t="shared" si="969"/>
        <v>776.2985172956752</v>
      </c>
      <c r="G4882" s="208">
        <f t="shared" si="965"/>
        <v>0.43282593447727646</v>
      </c>
      <c r="H4882" s="162">
        <f t="shared" si="970"/>
        <v>18.332825934477274</v>
      </c>
      <c r="I4882" s="209" t="str">
        <f t="shared" si="975"/>
        <v>S</v>
      </c>
      <c r="J4882" s="209" t="s">
        <v>7731</v>
      </c>
      <c r="K4882" s="210">
        <v>2.2475801209669889E-3</v>
      </c>
      <c r="L4882" s="162">
        <f t="shared" si="971"/>
        <v>0</v>
      </c>
      <c r="M4882" s="162">
        <f t="shared" si="966"/>
        <v>0</v>
      </c>
      <c r="N4882" s="210">
        <f t="shared" si="972"/>
        <v>6.1329264112210922E-2</v>
      </c>
      <c r="O4882" s="162">
        <f t="shared" si="973"/>
        <v>0</v>
      </c>
      <c r="P4882" s="162">
        <f t="shared" si="967"/>
        <v>0</v>
      </c>
      <c r="Q4882" s="210">
        <f t="shared" si="968"/>
        <v>5.3732468123861565E-3</v>
      </c>
      <c r="R4882" s="210">
        <f t="shared" si="974"/>
        <v>6.9453050565354557E-4</v>
      </c>
    </row>
    <row r="4883" spans="1:18" x14ac:dyDescent="0.2">
      <c r="A4883" s="146">
        <v>4879</v>
      </c>
      <c r="B4883" s="146">
        <v>7</v>
      </c>
      <c r="C4883" s="146" t="s">
        <v>879</v>
      </c>
      <c r="D4883" s="162">
        <v>17.3</v>
      </c>
      <c r="E4883" s="162">
        <v>2962.3686400877195</v>
      </c>
      <c r="F4883" s="208">
        <f t="shared" si="969"/>
        <v>2757.3727301936492</v>
      </c>
      <c r="G4883" s="208">
        <f t="shared" si="965"/>
        <v>1.5373756384409807</v>
      </c>
      <c r="H4883" s="162">
        <f t="shared" si="970"/>
        <v>18.837375638440982</v>
      </c>
      <c r="I4883" s="209" t="str">
        <f t="shared" si="975"/>
        <v>S</v>
      </c>
      <c r="J4883" s="209" t="s">
        <v>7731</v>
      </c>
      <c r="K4883" s="210">
        <v>0.1696313040028852</v>
      </c>
      <c r="L4883" s="162">
        <f t="shared" si="971"/>
        <v>0</v>
      </c>
      <c r="M4883" s="162">
        <f t="shared" si="966"/>
        <v>0</v>
      </c>
      <c r="N4883" s="210">
        <f t="shared" si="972"/>
        <v>0.11305293852158663</v>
      </c>
      <c r="O4883" s="162">
        <f t="shared" si="973"/>
        <v>0</v>
      </c>
      <c r="P4883" s="162">
        <f t="shared" si="967"/>
        <v>0</v>
      </c>
      <c r="Q4883" s="210">
        <f t="shared" si="968"/>
        <v>5.3732468123861565E-3</v>
      </c>
      <c r="R4883" s="210">
        <f t="shared" si="974"/>
        <v>5.241820491502925E-2</v>
      </c>
    </row>
    <row r="4884" spans="1:18" x14ac:dyDescent="0.2">
      <c r="A4884" s="146">
        <v>4880</v>
      </c>
      <c r="B4884" s="146">
        <v>8</v>
      </c>
      <c r="C4884" s="146" t="s">
        <v>879</v>
      </c>
      <c r="D4884" s="162">
        <v>17.5</v>
      </c>
      <c r="E4884" s="162">
        <v>6295.0681657207597</v>
      </c>
      <c r="F4884" s="208">
        <f t="shared" si="969"/>
        <v>5854.4133941203063</v>
      </c>
      <c r="G4884" s="208">
        <f t="shared" si="965"/>
        <v>3.2641334379378728</v>
      </c>
      <c r="H4884" s="162">
        <f t="shared" si="970"/>
        <v>20.764133437937872</v>
      </c>
      <c r="I4884" s="209" t="str">
        <f t="shared" si="975"/>
        <v>S</v>
      </c>
      <c r="J4884" s="209" t="s">
        <v>7731</v>
      </c>
      <c r="K4884" s="210">
        <v>3.7725964762110445E-2</v>
      </c>
      <c r="L4884" s="162">
        <f t="shared" si="971"/>
        <v>0</v>
      </c>
      <c r="M4884" s="162">
        <f t="shared" si="966"/>
        <v>0</v>
      </c>
      <c r="N4884" s="210">
        <f t="shared" si="972"/>
        <v>7.2292530869519186E-2</v>
      </c>
      <c r="O4884" s="162">
        <f t="shared" si="973"/>
        <v>0</v>
      </c>
      <c r="P4884" s="162">
        <f t="shared" si="967"/>
        <v>0</v>
      </c>
      <c r="Q4884" s="210">
        <f t="shared" si="968"/>
        <v>5.3732468123861565E-3</v>
      </c>
      <c r="R4884" s="210">
        <f t="shared" si="974"/>
        <v>1.165779726296181E-2</v>
      </c>
    </row>
    <row r="4885" spans="1:18" x14ac:dyDescent="0.2">
      <c r="A4885" s="146">
        <v>4881</v>
      </c>
      <c r="B4885" s="146">
        <v>9</v>
      </c>
      <c r="C4885" s="146" t="s">
        <v>879</v>
      </c>
      <c r="D4885" s="162">
        <v>18.899999999999999</v>
      </c>
      <c r="E4885" s="162">
        <v>9849.4093341313001</v>
      </c>
      <c r="F4885" s="208">
        <f t="shared" si="969"/>
        <v>9104.793988470974</v>
      </c>
      <c r="G4885" s="208">
        <f t="shared" si="965"/>
        <v>5.0763860531528975</v>
      </c>
      <c r="H4885" s="162">
        <f t="shared" si="970"/>
        <v>23.976386053152897</v>
      </c>
      <c r="I4885" s="209" t="str">
        <f t="shared" si="975"/>
        <v>S</v>
      </c>
      <c r="J4885" s="209" t="s">
        <v>7731</v>
      </c>
      <c r="K4885" s="210">
        <v>0.1254103278861449</v>
      </c>
      <c r="L4885" s="162">
        <f t="shared" si="971"/>
        <v>0</v>
      </c>
      <c r="M4885" s="162">
        <f t="shared" si="966"/>
        <v>0</v>
      </c>
      <c r="N4885" s="210">
        <f t="shared" si="972"/>
        <v>9.9388101118753944E-2</v>
      </c>
      <c r="O4885" s="162">
        <f t="shared" si="973"/>
        <v>0</v>
      </c>
      <c r="P4885" s="162">
        <f t="shared" si="967"/>
        <v>0</v>
      </c>
      <c r="Q4885" s="210">
        <f t="shared" si="968"/>
        <v>5.3732468123861565E-3</v>
      </c>
      <c r="R4885" s="210">
        <f t="shared" si="974"/>
        <v>3.8753367512196567E-2</v>
      </c>
    </row>
    <row r="4886" spans="1:18" x14ac:dyDescent="0.2">
      <c r="A4886" s="146">
        <v>4882</v>
      </c>
      <c r="B4886" s="146">
        <v>10</v>
      </c>
      <c r="C4886" s="146" t="s">
        <v>879</v>
      </c>
      <c r="D4886" s="162">
        <v>20.8</v>
      </c>
      <c r="E4886" s="162">
        <v>13242.252823131099</v>
      </c>
      <c r="F4886" s="208">
        <f t="shared" si="969"/>
        <v>12140.497388246591</v>
      </c>
      <c r="G4886" s="208">
        <f t="shared" si="965"/>
        <v>6.7689452060171282</v>
      </c>
      <c r="H4886" s="162">
        <f t="shared" si="970"/>
        <v>27.56894520601713</v>
      </c>
      <c r="I4886" s="209" t="str">
        <f t="shared" si="975"/>
        <v>S</v>
      </c>
      <c r="J4886" s="209" t="s">
        <v>7731</v>
      </c>
      <c r="K4886" s="210">
        <v>0.1324196712221096</v>
      </c>
      <c r="L4886" s="162">
        <f t="shared" si="971"/>
        <v>0</v>
      </c>
      <c r="M4886" s="162">
        <f t="shared" si="966"/>
        <v>0</v>
      </c>
      <c r="N4886" s="210">
        <f t="shared" si="972"/>
        <v>0.10155407630513902</v>
      </c>
      <c r="O4886" s="162">
        <f t="shared" si="973"/>
        <v>0</v>
      </c>
      <c r="P4886" s="162">
        <f t="shared" si="967"/>
        <v>1.5689452060171298</v>
      </c>
      <c r="Q4886" s="210">
        <f t="shared" si="968"/>
        <v>8.0683276391237801E-3</v>
      </c>
      <c r="R4886" s="210">
        <f t="shared" si="974"/>
        <v>4.0919342698581641E-2</v>
      </c>
    </row>
    <row r="4887" spans="1:18" x14ac:dyDescent="0.2">
      <c r="A4887" s="146">
        <v>4883</v>
      </c>
      <c r="B4887" s="146">
        <v>11</v>
      </c>
      <c r="C4887" s="146" t="s">
        <v>879</v>
      </c>
      <c r="D4887" s="162">
        <v>22.4</v>
      </c>
      <c r="E4887" s="162">
        <v>16035.605788387233</v>
      </c>
      <c r="F4887" s="208">
        <f t="shared" si="969"/>
        <v>14598.815509747736</v>
      </c>
      <c r="G4887" s="208">
        <f t="shared" si="965"/>
        <v>8.1395826791992292</v>
      </c>
      <c r="H4887" s="162">
        <f t="shared" si="970"/>
        <v>30.539582679199228</v>
      </c>
      <c r="I4887" s="209" t="str">
        <f t="shared" si="975"/>
        <v>S</v>
      </c>
      <c r="J4887" s="209" t="s">
        <v>7731</v>
      </c>
      <c r="K4887" s="210">
        <v>1.0871009142890513E-2</v>
      </c>
      <c r="L4887" s="162">
        <f t="shared" si="971"/>
        <v>0</v>
      </c>
      <c r="M4887" s="162">
        <f t="shared" si="966"/>
        <v>0</v>
      </c>
      <c r="N4887" s="210">
        <f t="shared" si="972"/>
        <v>6.3994012061880101E-2</v>
      </c>
      <c r="O4887" s="162">
        <f t="shared" si="973"/>
        <v>0</v>
      </c>
      <c r="P4887" s="162">
        <f t="shared" si="967"/>
        <v>4.5395826791992278</v>
      </c>
      <c r="Q4887" s="210">
        <f t="shared" si="968"/>
        <v>1.3171187870607198E-2</v>
      </c>
      <c r="R4887" s="210">
        <f t="shared" si="974"/>
        <v>3.3592784553227242E-3</v>
      </c>
    </row>
    <row r="4888" spans="1:18" x14ac:dyDescent="0.2">
      <c r="A4888" s="146">
        <v>4884</v>
      </c>
      <c r="B4888" s="146">
        <v>12</v>
      </c>
      <c r="C4888" s="146" t="s">
        <v>879</v>
      </c>
      <c r="D4888" s="162">
        <v>22.2</v>
      </c>
      <c r="E4888" s="162">
        <v>16870.938612925551</v>
      </c>
      <c r="F4888" s="208">
        <f t="shared" si="969"/>
        <v>15372.799264097763</v>
      </c>
      <c r="G4888" s="208">
        <f t="shared" si="965"/>
        <v>8.5711180155203568</v>
      </c>
      <c r="H4888" s="162">
        <f t="shared" si="970"/>
        <v>30.771118015520358</v>
      </c>
      <c r="I4888" s="209" t="str">
        <f t="shared" si="975"/>
        <v>S</v>
      </c>
      <c r="J4888" s="209" t="s">
        <v>7731</v>
      </c>
      <c r="K4888" s="210">
        <v>0.10417659139089416</v>
      </c>
      <c r="L4888" s="162">
        <f t="shared" si="971"/>
        <v>0</v>
      </c>
      <c r="M4888" s="162">
        <f t="shared" si="966"/>
        <v>0</v>
      </c>
      <c r="N4888" s="210">
        <f t="shared" si="972"/>
        <v>9.2826609669623444E-2</v>
      </c>
      <c r="O4888" s="162">
        <f t="shared" si="973"/>
        <v>0</v>
      </c>
      <c r="P4888" s="162">
        <f t="shared" si="967"/>
        <v>4.7711180155203579</v>
      </c>
      <c r="Q4888" s="210">
        <f t="shared" si="968"/>
        <v>1.3568911413302107E-2</v>
      </c>
      <c r="R4888" s="210">
        <f t="shared" si="974"/>
        <v>3.2191876063066067E-2</v>
      </c>
    </row>
    <row r="4889" spans="1:18" x14ac:dyDescent="0.2">
      <c r="A4889" s="146">
        <v>4885</v>
      </c>
      <c r="B4889" s="146">
        <v>13</v>
      </c>
      <c r="C4889" s="146" t="s">
        <v>879</v>
      </c>
      <c r="D4889" s="162">
        <v>22.8</v>
      </c>
      <c r="E4889" s="162">
        <v>16278.966084602729</v>
      </c>
      <c r="F4889" s="208">
        <f t="shared" si="969"/>
        <v>14794.32437768696</v>
      </c>
      <c r="G4889" s="208">
        <f t="shared" si="965"/>
        <v>8.2485888238446901</v>
      </c>
      <c r="H4889" s="162">
        <f t="shared" si="970"/>
        <v>31.048588823844689</v>
      </c>
      <c r="I4889" s="209" t="str">
        <f t="shared" si="975"/>
        <v>S</v>
      </c>
      <c r="J4889" s="209" t="s">
        <v>7731</v>
      </c>
      <c r="K4889" s="210">
        <v>0</v>
      </c>
      <c r="L4889" s="162">
        <f t="shared" si="971"/>
        <v>0</v>
      </c>
      <c r="M4889" s="162">
        <f t="shared" si="966"/>
        <v>0</v>
      </c>
      <c r="N4889" s="210">
        <f t="shared" si="972"/>
        <v>6.0634733606557377E-2</v>
      </c>
      <c r="O4889" s="162">
        <f t="shared" si="973"/>
        <v>0</v>
      </c>
      <c r="P4889" s="162">
        <f t="shared" si="967"/>
        <v>5.048588823844689</v>
      </c>
      <c r="Q4889" s="210">
        <f t="shared" si="968"/>
        <v>1.4045541350808113E-2</v>
      </c>
      <c r="R4889" s="210">
        <f t="shared" si="974"/>
        <v>0</v>
      </c>
    </row>
    <row r="4890" spans="1:18" x14ac:dyDescent="0.2">
      <c r="A4890" s="146">
        <v>4886</v>
      </c>
      <c r="B4890" s="146">
        <v>14</v>
      </c>
      <c r="C4890" s="146" t="s">
        <v>879</v>
      </c>
      <c r="D4890" s="162">
        <v>24</v>
      </c>
      <c r="E4890" s="162">
        <v>15989.384038762779</v>
      </c>
      <c r="F4890" s="208">
        <f t="shared" si="969"/>
        <v>14454.403171041553</v>
      </c>
      <c r="G4890" s="208">
        <f t="shared" si="965"/>
        <v>8.059065450249344</v>
      </c>
      <c r="H4890" s="162">
        <f t="shared" si="970"/>
        <v>32.059065450249342</v>
      </c>
      <c r="I4890" s="209" t="str">
        <f t="shared" si="975"/>
        <v>S</v>
      </c>
      <c r="J4890" s="209" t="s">
        <v>7731</v>
      </c>
      <c r="K4890" s="210">
        <v>3.0535049939064058E-3</v>
      </c>
      <c r="L4890" s="162">
        <f t="shared" si="971"/>
        <v>0</v>
      </c>
      <c r="M4890" s="162">
        <f t="shared" si="966"/>
        <v>0</v>
      </c>
      <c r="N4890" s="210">
        <f t="shared" si="972"/>
        <v>6.1578305027059625E-2</v>
      </c>
      <c r="O4890" s="162">
        <f t="shared" si="973"/>
        <v>0</v>
      </c>
      <c r="P4890" s="162">
        <f t="shared" si="967"/>
        <v>6.0590654502493422</v>
      </c>
      <c r="Q4890" s="210">
        <f t="shared" si="968"/>
        <v>1.5781303805255463E-2</v>
      </c>
      <c r="R4890" s="210">
        <f t="shared" si="974"/>
        <v>9.4357142050224829E-4</v>
      </c>
    </row>
    <row r="4891" spans="1:18" x14ac:dyDescent="0.2">
      <c r="A4891" s="146">
        <v>4887</v>
      </c>
      <c r="B4891" s="146">
        <v>15</v>
      </c>
      <c r="C4891" s="146" t="s">
        <v>879</v>
      </c>
      <c r="D4891" s="162">
        <v>23.1</v>
      </c>
      <c r="E4891" s="162">
        <v>15249.557600496675</v>
      </c>
      <c r="F4891" s="208">
        <f t="shared" si="969"/>
        <v>13840.498478210782</v>
      </c>
      <c r="G4891" s="208">
        <f t="shared" si="965"/>
        <v>7.7167823382319352</v>
      </c>
      <c r="H4891" s="162">
        <f t="shared" si="970"/>
        <v>30.816782338231938</v>
      </c>
      <c r="I4891" s="209" t="str">
        <f t="shared" si="975"/>
        <v>S</v>
      </c>
      <c r="J4891" s="209" t="s">
        <v>7731</v>
      </c>
      <c r="K4891" s="210">
        <v>5.1069529055778294E-3</v>
      </c>
      <c r="L4891" s="162">
        <f t="shared" si="971"/>
        <v>0</v>
      </c>
      <c r="M4891" s="162">
        <f t="shared" si="966"/>
        <v>0</v>
      </c>
      <c r="N4891" s="210">
        <f t="shared" si="972"/>
        <v>6.221284624012783E-2</v>
      </c>
      <c r="O4891" s="162">
        <f t="shared" si="973"/>
        <v>0</v>
      </c>
      <c r="P4891" s="162">
        <f t="shared" si="967"/>
        <v>4.8167823382319384</v>
      </c>
      <c r="Q4891" s="210">
        <f t="shared" si="968"/>
        <v>1.3647352037062549E-2</v>
      </c>
      <c r="R4891" s="210">
        <f t="shared" si="974"/>
        <v>1.5781126335704526E-3</v>
      </c>
    </row>
    <row r="4892" spans="1:18" x14ac:dyDescent="0.2">
      <c r="A4892" s="146">
        <v>4888</v>
      </c>
      <c r="B4892" s="146">
        <v>16</v>
      </c>
      <c r="C4892" s="146" t="s">
        <v>879</v>
      </c>
      <c r="D4892" s="162">
        <v>23.1</v>
      </c>
      <c r="E4892" s="162">
        <v>13610.077710202804</v>
      </c>
      <c r="F4892" s="208">
        <f t="shared" si="969"/>
        <v>12352.506529780065</v>
      </c>
      <c r="G4892" s="208">
        <f t="shared" si="965"/>
        <v>6.8871510930019673</v>
      </c>
      <c r="H4892" s="162">
        <f t="shared" si="970"/>
        <v>29.98715109300197</v>
      </c>
      <c r="I4892" s="209" t="str">
        <f t="shared" si="975"/>
        <v>S</v>
      </c>
      <c r="J4892" s="209" t="s">
        <v>7731</v>
      </c>
      <c r="K4892" s="210">
        <v>4.3146212330657137E-2</v>
      </c>
      <c r="L4892" s="162">
        <f t="shared" si="971"/>
        <v>0</v>
      </c>
      <c r="M4892" s="162">
        <f t="shared" si="966"/>
        <v>0</v>
      </c>
      <c r="N4892" s="210">
        <f t="shared" si="972"/>
        <v>7.3967455491530221E-2</v>
      </c>
      <c r="O4892" s="162">
        <f t="shared" si="973"/>
        <v>0</v>
      </c>
      <c r="P4892" s="162">
        <f t="shared" si="967"/>
        <v>3.9871510930019696</v>
      </c>
      <c r="Q4892" s="210">
        <f t="shared" si="968"/>
        <v>1.2222239640717118E-2</v>
      </c>
      <c r="R4892" s="210">
        <f t="shared" si="974"/>
        <v>1.3332721884972844E-2</v>
      </c>
    </row>
    <row r="4893" spans="1:18" x14ac:dyDescent="0.2">
      <c r="A4893" s="146">
        <v>4889</v>
      </c>
      <c r="B4893" s="146">
        <v>17</v>
      </c>
      <c r="C4893" s="146" t="s">
        <v>879</v>
      </c>
      <c r="D4893" s="162">
        <v>23.4</v>
      </c>
      <c r="E4893" s="162">
        <v>10407.690105197742</v>
      </c>
      <c r="F4893" s="208">
        <f t="shared" si="969"/>
        <v>9433.5303113512327</v>
      </c>
      <c r="G4893" s="208">
        <f t="shared" si="965"/>
        <v>5.259673284774748</v>
      </c>
      <c r="H4893" s="162">
        <f t="shared" si="970"/>
        <v>28.659673284774748</v>
      </c>
      <c r="I4893" s="209" t="str">
        <f t="shared" si="975"/>
        <v>S</v>
      </c>
      <c r="J4893" s="209" t="s">
        <v>7731</v>
      </c>
      <c r="K4893" s="210">
        <v>3.9426989059413664E-2</v>
      </c>
      <c r="L4893" s="162">
        <f t="shared" si="971"/>
        <v>0</v>
      </c>
      <c r="M4893" s="162">
        <f t="shared" si="966"/>
        <v>0</v>
      </c>
      <c r="N4893" s="210">
        <f t="shared" si="972"/>
        <v>7.2818168756379781E-2</v>
      </c>
      <c r="O4893" s="162">
        <f t="shared" si="973"/>
        <v>0</v>
      </c>
      <c r="P4893" s="162">
        <f t="shared" si="967"/>
        <v>2.6596732847747475</v>
      </c>
      <c r="Q4893" s="210">
        <f t="shared" si="968"/>
        <v>9.9419433147829618E-3</v>
      </c>
      <c r="R4893" s="210">
        <f t="shared" si="974"/>
        <v>1.2183435149822404E-2</v>
      </c>
    </row>
    <row r="4894" spans="1:18" x14ac:dyDescent="0.2">
      <c r="A4894" s="146">
        <v>4890</v>
      </c>
      <c r="B4894" s="146">
        <v>18</v>
      </c>
      <c r="C4894" s="146" t="s">
        <v>879</v>
      </c>
      <c r="D4894" s="162">
        <v>22.7</v>
      </c>
      <c r="E4894" s="162">
        <v>6457.4011779560396</v>
      </c>
      <c r="F4894" s="208">
        <f t="shared" si="969"/>
        <v>5871.0691509976314</v>
      </c>
      <c r="G4894" s="208">
        <f t="shared" si="965"/>
        <v>3.2734198701211623</v>
      </c>
      <c r="H4894" s="162">
        <f t="shared" si="970"/>
        <v>25.973419870121162</v>
      </c>
      <c r="I4894" s="209" t="str">
        <f t="shared" si="975"/>
        <v>S</v>
      </c>
      <c r="J4894" s="209" t="s">
        <v>7731</v>
      </c>
      <c r="K4894" s="210">
        <v>4.9896975772668562E-3</v>
      </c>
      <c r="L4894" s="162">
        <f t="shared" si="971"/>
        <v>0</v>
      </c>
      <c r="M4894" s="162">
        <f t="shared" si="966"/>
        <v>0</v>
      </c>
      <c r="N4894" s="210">
        <f t="shared" si="972"/>
        <v>6.2176612869978887E-2</v>
      </c>
      <c r="O4894" s="162">
        <f t="shared" si="973"/>
        <v>0</v>
      </c>
      <c r="P4894" s="162">
        <f t="shared" si="967"/>
        <v>0</v>
      </c>
      <c r="Q4894" s="210">
        <f t="shared" si="968"/>
        <v>5.3732468123861565E-3</v>
      </c>
      <c r="R4894" s="210">
        <f t="shared" si="974"/>
        <v>1.5418792634215098E-3</v>
      </c>
    </row>
    <row r="4895" spans="1:18" x14ac:dyDescent="0.2">
      <c r="A4895" s="146">
        <v>4891</v>
      </c>
      <c r="B4895" s="146">
        <v>19</v>
      </c>
      <c r="C4895" s="146" t="s">
        <v>879</v>
      </c>
      <c r="D4895" s="162">
        <v>21.8</v>
      </c>
      <c r="E4895" s="162">
        <v>3098.5278904874654</v>
      </c>
      <c r="F4895" s="208">
        <f t="shared" si="969"/>
        <v>2828.3362584369584</v>
      </c>
      <c r="G4895" s="208">
        <f t="shared" si="965"/>
        <v>1.5769414172508045</v>
      </c>
      <c r="H4895" s="162">
        <f t="shared" si="970"/>
        <v>23.376941417250805</v>
      </c>
      <c r="I4895" s="209" t="str">
        <f t="shared" si="975"/>
        <v>S</v>
      </c>
      <c r="J4895" s="209" t="s">
        <v>7731</v>
      </c>
      <c r="K4895" s="210">
        <v>8.7851401000596345E-3</v>
      </c>
      <c r="L4895" s="162">
        <f t="shared" si="971"/>
        <v>0</v>
      </c>
      <c r="M4895" s="162">
        <f t="shared" si="966"/>
        <v>0</v>
      </c>
      <c r="N4895" s="210">
        <f t="shared" si="972"/>
        <v>6.334945231180493E-2</v>
      </c>
      <c r="O4895" s="162">
        <f t="shared" si="973"/>
        <v>0</v>
      </c>
      <c r="P4895" s="162">
        <f t="shared" si="967"/>
        <v>0</v>
      </c>
      <c r="Q4895" s="210">
        <f t="shared" si="968"/>
        <v>5.3732468123861565E-3</v>
      </c>
      <c r="R4895" s="210">
        <f t="shared" si="974"/>
        <v>2.7147187052475527E-3</v>
      </c>
    </row>
    <row r="4896" spans="1:18" x14ac:dyDescent="0.2">
      <c r="A4896" s="146">
        <v>4892</v>
      </c>
      <c r="B4896" s="146">
        <v>20</v>
      </c>
      <c r="C4896" s="146" t="s">
        <v>879</v>
      </c>
      <c r="D4896" s="162">
        <v>21.3</v>
      </c>
      <c r="E4896" s="162">
        <v>783.54218941694171</v>
      </c>
      <c r="F4896" s="208">
        <f t="shared" si="969"/>
        <v>716.78439487861829</v>
      </c>
      <c r="G4896" s="208">
        <f t="shared" si="965"/>
        <v>0.39964378215333157</v>
      </c>
      <c r="H4896" s="162">
        <f t="shared" si="970"/>
        <v>21.699643782153331</v>
      </c>
      <c r="I4896" s="209" t="str">
        <f t="shared" si="975"/>
        <v>S</v>
      </c>
      <c r="J4896" s="209" t="s">
        <v>7731</v>
      </c>
      <c r="K4896" s="210">
        <v>7.6981246775971707E-2</v>
      </c>
      <c r="L4896" s="162">
        <f t="shared" si="971"/>
        <v>0</v>
      </c>
      <c r="M4896" s="162">
        <f t="shared" si="966"/>
        <v>0</v>
      </c>
      <c r="N4896" s="210">
        <f t="shared" si="972"/>
        <v>8.442290638419922E-2</v>
      </c>
      <c r="O4896" s="162">
        <f t="shared" si="973"/>
        <v>0</v>
      </c>
      <c r="P4896" s="162">
        <f t="shared" si="967"/>
        <v>0</v>
      </c>
      <c r="Q4896" s="210">
        <f t="shared" si="968"/>
        <v>5.3732468123861565E-3</v>
      </c>
      <c r="R4896" s="210">
        <f t="shared" si="974"/>
        <v>2.3788172777641843E-2</v>
      </c>
    </row>
    <row r="4897" spans="1:18" x14ac:dyDescent="0.2">
      <c r="A4897" s="146">
        <v>4893</v>
      </c>
      <c r="B4897" s="146">
        <v>21</v>
      </c>
      <c r="C4897" s="146" t="s">
        <v>879</v>
      </c>
      <c r="D4897" s="162">
        <v>21.1</v>
      </c>
      <c r="E4897" s="162">
        <v>36.754644279685962</v>
      </c>
      <c r="F4897" s="208">
        <f t="shared" si="969"/>
        <v>33.652552302480466</v>
      </c>
      <c r="G4897" s="208">
        <f t="shared" si="965"/>
        <v>1.8763010714754173E-2</v>
      </c>
      <c r="H4897" s="162">
        <f t="shared" si="970"/>
        <v>21.118763010714755</v>
      </c>
      <c r="I4897" s="209" t="str">
        <f t="shared" si="975"/>
        <v>S</v>
      </c>
      <c r="J4897" s="209" t="s">
        <v>7731</v>
      </c>
      <c r="K4897" s="210">
        <v>0.14753074614898781</v>
      </c>
      <c r="L4897" s="162">
        <f t="shared" si="971"/>
        <v>0</v>
      </c>
      <c r="M4897" s="162">
        <f t="shared" si="966"/>
        <v>0</v>
      </c>
      <c r="N4897" s="210">
        <f t="shared" si="972"/>
        <v>0.10622358837815822</v>
      </c>
      <c r="O4897" s="162">
        <f t="shared" si="973"/>
        <v>0</v>
      </c>
      <c r="P4897" s="162">
        <f t="shared" si="967"/>
        <v>0</v>
      </c>
      <c r="Q4897" s="210">
        <f t="shared" si="968"/>
        <v>5.3732468123861565E-3</v>
      </c>
      <c r="R4897" s="210">
        <f t="shared" si="974"/>
        <v>4.5588854771600844E-2</v>
      </c>
    </row>
    <row r="4898" spans="1:18" x14ac:dyDescent="0.2">
      <c r="A4898" s="146">
        <v>4894</v>
      </c>
      <c r="B4898" s="146">
        <v>22</v>
      </c>
      <c r="C4898" s="146" t="s">
        <v>879</v>
      </c>
      <c r="D4898" s="162">
        <v>20.6</v>
      </c>
      <c r="E4898" s="162">
        <v>0</v>
      </c>
      <c r="F4898" s="208">
        <f t="shared" si="969"/>
        <v>0</v>
      </c>
      <c r="G4898" s="208">
        <f t="shared" si="965"/>
        <v>0</v>
      </c>
      <c r="H4898" s="162">
        <f t="shared" si="970"/>
        <v>20.6</v>
      </c>
      <c r="I4898" s="209" t="str">
        <f t="shared" si="975"/>
        <v>S</v>
      </c>
      <c r="J4898" s="209" t="s">
        <v>7731</v>
      </c>
      <c r="K4898" s="210">
        <v>1.8340890372383983E-2</v>
      </c>
      <c r="L4898" s="162">
        <f t="shared" si="971"/>
        <v>0</v>
      </c>
      <c r="M4898" s="162">
        <f t="shared" si="966"/>
        <v>0</v>
      </c>
      <c r="N4898" s="210">
        <f t="shared" si="972"/>
        <v>6.6302299245546745E-2</v>
      </c>
      <c r="O4898" s="162">
        <f t="shared" si="973"/>
        <v>0</v>
      </c>
      <c r="P4898" s="162">
        <f t="shared" si="967"/>
        <v>0</v>
      </c>
      <c r="Q4898" s="210">
        <f t="shared" si="968"/>
        <v>5.3732468123861565E-3</v>
      </c>
      <c r="R4898" s="210">
        <f t="shared" si="974"/>
        <v>5.6675656389893678E-3</v>
      </c>
    </row>
    <row r="4899" spans="1:18" x14ac:dyDescent="0.2">
      <c r="A4899" s="146">
        <v>4895</v>
      </c>
      <c r="B4899" s="146">
        <v>23</v>
      </c>
      <c r="C4899" s="146" t="s">
        <v>879</v>
      </c>
      <c r="D4899" s="162">
        <v>20.7</v>
      </c>
      <c r="E4899" s="162">
        <v>0</v>
      </c>
      <c r="F4899" s="208">
        <f t="shared" si="969"/>
        <v>0</v>
      </c>
      <c r="G4899" s="208">
        <f t="shared" si="965"/>
        <v>0</v>
      </c>
      <c r="H4899" s="162">
        <f t="shared" si="970"/>
        <v>20.7</v>
      </c>
      <c r="I4899" s="209" t="str">
        <f t="shared" si="975"/>
        <v>S</v>
      </c>
      <c r="J4899" s="209" t="s">
        <v>7731</v>
      </c>
      <c r="K4899" s="210">
        <v>6.8874056860745395E-2</v>
      </c>
      <c r="L4899" s="162">
        <f t="shared" si="971"/>
        <v>0</v>
      </c>
      <c r="M4899" s="162">
        <f t="shared" si="966"/>
        <v>0</v>
      </c>
      <c r="N4899" s="210">
        <f t="shared" si="972"/>
        <v>8.1917682806750547E-2</v>
      </c>
      <c r="O4899" s="162">
        <f t="shared" si="973"/>
        <v>0</v>
      </c>
      <c r="P4899" s="162">
        <f t="shared" si="967"/>
        <v>0</v>
      </c>
      <c r="Q4899" s="210">
        <f t="shared" si="968"/>
        <v>5.3732468123861565E-3</v>
      </c>
      <c r="R4899" s="210">
        <f t="shared" si="974"/>
        <v>2.128294920019317E-2</v>
      </c>
    </row>
    <row r="4900" spans="1:18" x14ac:dyDescent="0.2">
      <c r="A4900" s="146">
        <v>4896</v>
      </c>
      <c r="B4900" s="146">
        <v>24</v>
      </c>
      <c r="C4900" s="146" t="s">
        <v>879</v>
      </c>
      <c r="D4900" s="162">
        <v>20.3</v>
      </c>
      <c r="E4900" s="162">
        <v>0</v>
      </c>
      <c r="F4900" s="208">
        <f t="shared" si="969"/>
        <v>0</v>
      </c>
      <c r="G4900" s="208">
        <f t="shared" si="965"/>
        <v>0</v>
      </c>
      <c r="H4900" s="162">
        <f t="shared" si="970"/>
        <v>20.3</v>
      </c>
      <c r="I4900" s="209" t="str">
        <f t="shared" si="975"/>
        <v>S</v>
      </c>
      <c r="J4900" s="209" t="s">
        <v>7731</v>
      </c>
      <c r="K4900" s="210">
        <v>0</v>
      </c>
      <c r="L4900" s="162">
        <f t="shared" si="971"/>
        <v>0</v>
      </c>
      <c r="M4900" s="162">
        <f t="shared" si="966"/>
        <v>0</v>
      </c>
      <c r="N4900" s="210">
        <f t="shared" si="972"/>
        <v>6.0634733606557377E-2</v>
      </c>
      <c r="O4900" s="162">
        <f t="shared" si="973"/>
        <v>0</v>
      </c>
      <c r="P4900" s="162">
        <f t="shared" si="967"/>
        <v>0</v>
      </c>
      <c r="Q4900" s="210">
        <f t="shared" si="968"/>
        <v>5.3732468123861565E-3</v>
      </c>
      <c r="R4900" s="210">
        <f t="shared" si="974"/>
        <v>0</v>
      </c>
    </row>
    <row r="4901" spans="1:18" x14ac:dyDescent="0.2">
      <c r="A4901" s="146">
        <v>4897</v>
      </c>
      <c r="B4901" s="146">
        <v>1</v>
      </c>
      <c r="C4901" s="146" t="s">
        <v>879</v>
      </c>
      <c r="D4901" s="162">
        <v>18.7</v>
      </c>
      <c r="E4901" s="162">
        <v>0</v>
      </c>
      <c r="F4901" s="208">
        <f t="shared" si="969"/>
        <v>0</v>
      </c>
      <c r="G4901" s="208">
        <f t="shared" si="965"/>
        <v>0</v>
      </c>
      <c r="H4901" s="162">
        <f t="shared" si="970"/>
        <v>18.7</v>
      </c>
      <c r="I4901" s="209" t="str">
        <f>IF(AVERAGE(H4901:H4924)&gt;15,"S",IF(AVERAGE(H4901:H4924)&lt;5,"W","Ü"))</f>
        <v>S</v>
      </c>
      <c r="J4901" s="209" t="s">
        <v>7731</v>
      </c>
      <c r="K4901" s="210">
        <v>1.6809008365835574E-4</v>
      </c>
      <c r="L4901" s="162">
        <f t="shared" si="971"/>
        <v>0</v>
      </c>
      <c r="M4901" s="162">
        <f t="shared" si="966"/>
        <v>0</v>
      </c>
      <c r="N4901" s="210">
        <f t="shared" si="972"/>
        <v>6.0686675555015418E-2</v>
      </c>
      <c r="O4901" s="162">
        <f t="shared" si="973"/>
        <v>0</v>
      </c>
      <c r="P4901" s="162">
        <f t="shared" si="967"/>
        <v>0</v>
      </c>
      <c r="Q4901" s="210">
        <f t="shared" si="968"/>
        <v>5.3732468123861565E-3</v>
      </c>
      <c r="R4901" s="210">
        <f t="shared" si="974"/>
        <v>5.1941948458041065E-5</v>
      </c>
    </row>
    <row r="4902" spans="1:18" x14ac:dyDescent="0.2">
      <c r="A4902" s="146">
        <v>4898</v>
      </c>
      <c r="B4902" s="146">
        <v>2</v>
      </c>
      <c r="C4902" s="146" t="s">
        <v>879</v>
      </c>
      <c r="D4902" s="162">
        <v>17</v>
      </c>
      <c r="E4902" s="162">
        <v>0</v>
      </c>
      <c r="F4902" s="208">
        <f t="shared" si="969"/>
        <v>0</v>
      </c>
      <c r="G4902" s="208">
        <f t="shared" si="965"/>
        <v>0</v>
      </c>
      <c r="H4902" s="162">
        <f t="shared" si="970"/>
        <v>17</v>
      </c>
      <c r="I4902" s="209" t="str">
        <f>IF(I4901="S","S",IF(I4901="W","W","Ü"))</f>
        <v>S</v>
      </c>
      <c r="J4902" s="209" t="s">
        <v>7731</v>
      </c>
      <c r="K4902" s="210">
        <v>1.0627291674174604E-3</v>
      </c>
      <c r="L4902" s="162">
        <f t="shared" si="971"/>
        <v>0</v>
      </c>
      <c r="M4902" s="162">
        <f t="shared" si="966"/>
        <v>0</v>
      </c>
      <c r="N4902" s="210">
        <f t="shared" si="972"/>
        <v>6.0963130275994752E-2</v>
      </c>
      <c r="O4902" s="162">
        <f t="shared" si="973"/>
        <v>0</v>
      </c>
      <c r="P4902" s="162">
        <f t="shared" si="967"/>
        <v>0</v>
      </c>
      <c r="Q4902" s="210">
        <f t="shared" si="968"/>
        <v>5.3732468123861565E-3</v>
      </c>
      <c r="R4902" s="210">
        <f t="shared" si="974"/>
        <v>3.2839666943737522E-4</v>
      </c>
    </row>
    <row r="4903" spans="1:18" x14ac:dyDescent="0.2">
      <c r="A4903" s="146">
        <v>4899</v>
      </c>
      <c r="B4903" s="146">
        <v>3</v>
      </c>
      <c r="C4903" s="146" t="s">
        <v>879</v>
      </c>
      <c r="D4903" s="162">
        <v>16</v>
      </c>
      <c r="E4903" s="162">
        <v>0</v>
      </c>
      <c r="F4903" s="208">
        <f t="shared" si="969"/>
        <v>0</v>
      </c>
      <c r="G4903" s="208">
        <f t="shared" si="965"/>
        <v>0</v>
      </c>
      <c r="H4903" s="162">
        <f t="shared" si="970"/>
        <v>16</v>
      </c>
      <c r="I4903" s="209" t="str">
        <f t="shared" ref="I4903:I4924" si="976">IF(I4902="S","S",IF(I4902="W","W","Ü"))</f>
        <v>S</v>
      </c>
      <c r="J4903" s="209" t="s">
        <v>7731</v>
      </c>
      <c r="K4903" s="210">
        <v>5.129509595208039E-5</v>
      </c>
      <c r="L4903" s="162">
        <f t="shared" si="971"/>
        <v>0</v>
      </c>
      <c r="M4903" s="162">
        <f t="shared" si="966"/>
        <v>0</v>
      </c>
      <c r="N4903" s="210">
        <f t="shared" si="972"/>
        <v>6.0650584435899033E-2</v>
      </c>
      <c r="O4903" s="162">
        <f t="shared" si="973"/>
        <v>0</v>
      </c>
      <c r="P4903" s="162">
        <f t="shared" si="967"/>
        <v>0</v>
      </c>
      <c r="Q4903" s="210">
        <f t="shared" si="968"/>
        <v>5.3732468123861565E-3</v>
      </c>
      <c r="R4903" s="210">
        <f t="shared" si="974"/>
        <v>1.5850829341655659E-5</v>
      </c>
    </row>
    <row r="4904" spans="1:18" x14ac:dyDescent="0.2">
      <c r="A4904" s="146">
        <v>4900</v>
      </c>
      <c r="B4904" s="146">
        <v>4</v>
      </c>
      <c r="C4904" s="146" t="s">
        <v>879</v>
      </c>
      <c r="D4904" s="162">
        <v>15.9</v>
      </c>
      <c r="E4904" s="162">
        <v>0</v>
      </c>
      <c r="F4904" s="208">
        <f t="shared" si="969"/>
        <v>0</v>
      </c>
      <c r="G4904" s="208">
        <f t="shared" si="965"/>
        <v>0</v>
      </c>
      <c r="H4904" s="162">
        <f t="shared" si="970"/>
        <v>15.9</v>
      </c>
      <c r="I4904" s="209" t="str">
        <f t="shared" si="976"/>
        <v>S</v>
      </c>
      <c r="J4904" s="209" t="s">
        <v>7731</v>
      </c>
      <c r="K4904" s="210">
        <v>0</v>
      </c>
      <c r="L4904" s="162">
        <f t="shared" si="971"/>
        <v>0</v>
      </c>
      <c r="M4904" s="162">
        <f t="shared" si="966"/>
        <v>0</v>
      </c>
      <c r="N4904" s="210">
        <f t="shared" si="972"/>
        <v>6.0634733606557377E-2</v>
      </c>
      <c r="O4904" s="162">
        <f t="shared" si="973"/>
        <v>0</v>
      </c>
      <c r="P4904" s="162">
        <f t="shared" si="967"/>
        <v>0</v>
      </c>
      <c r="Q4904" s="210">
        <f t="shared" si="968"/>
        <v>5.3732468123861565E-3</v>
      </c>
      <c r="R4904" s="210">
        <f t="shared" si="974"/>
        <v>0</v>
      </c>
    </row>
    <row r="4905" spans="1:18" x14ac:dyDescent="0.2">
      <c r="A4905" s="146">
        <v>4901</v>
      </c>
      <c r="B4905" s="146">
        <v>5</v>
      </c>
      <c r="C4905" s="146" t="s">
        <v>879</v>
      </c>
      <c r="D4905" s="162">
        <v>15.7</v>
      </c>
      <c r="E4905" s="162">
        <v>59.308630542220534</v>
      </c>
      <c r="F4905" s="208">
        <f t="shared" si="969"/>
        <v>55.584048544169086</v>
      </c>
      <c r="G4905" s="208">
        <f t="shared" si="965"/>
        <v>3.0990936111754845E-2</v>
      </c>
      <c r="H4905" s="162">
        <f t="shared" si="970"/>
        <v>15.730990936111754</v>
      </c>
      <c r="I4905" s="209" t="str">
        <f t="shared" si="976"/>
        <v>S</v>
      </c>
      <c r="J4905" s="209" t="s">
        <v>7731</v>
      </c>
      <c r="K4905" s="210">
        <v>0</v>
      </c>
      <c r="L4905" s="162">
        <f t="shared" si="971"/>
        <v>0</v>
      </c>
      <c r="M4905" s="162">
        <f t="shared" si="966"/>
        <v>0</v>
      </c>
      <c r="N4905" s="210">
        <f t="shared" si="972"/>
        <v>6.0634733606557377E-2</v>
      </c>
      <c r="O4905" s="162">
        <f t="shared" si="973"/>
        <v>0</v>
      </c>
      <c r="P4905" s="162">
        <f t="shared" si="967"/>
        <v>0</v>
      </c>
      <c r="Q4905" s="210">
        <f t="shared" si="968"/>
        <v>5.3732468123861565E-3</v>
      </c>
      <c r="R4905" s="210">
        <f t="shared" si="974"/>
        <v>0</v>
      </c>
    </row>
    <row r="4906" spans="1:18" x14ac:dyDescent="0.2">
      <c r="A4906" s="146">
        <v>4902</v>
      </c>
      <c r="B4906" s="146">
        <v>6</v>
      </c>
      <c r="C4906" s="146" t="s">
        <v>879</v>
      </c>
      <c r="D4906" s="162">
        <v>16.5</v>
      </c>
      <c r="E4906" s="162">
        <v>1133.5466428984967</v>
      </c>
      <c r="F4906" s="208">
        <f t="shared" si="969"/>
        <v>1058.7325644671957</v>
      </c>
      <c r="G4906" s="208">
        <f t="shared" si="965"/>
        <v>0.59029729075535653</v>
      </c>
      <c r="H4906" s="162">
        <f t="shared" si="970"/>
        <v>17.090297290755355</v>
      </c>
      <c r="I4906" s="209" t="str">
        <f t="shared" si="976"/>
        <v>S</v>
      </c>
      <c r="J4906" s="209" t="s">
        <v>7731</v>
      </c>
      <c r="K4906" s="210">
        <v>2.2475801209669889E-3</v>
      </c>
      <c r="L4906" s="162">
        <f t="shared" si="971"/>
        <v>0</v>
      </c>
      <c r="M4906" s="162">
        <f t="shared" si="966"/>
        <v>0</v>
      </c>
      <c r="N4906" s="210">
        <f t="shared" si="972"/>
        <v>6.1329264112210922E-2</v>
      </c>
      <c r="O4906" s="162">
        <f t="shared" si="973"/>
        <v>0</v>
      </c>
      <c r="P4906" s="162">
        <f t="shared" si="967"/>
        <v>0</v>
      </c>
      <c r="Q4906" s="210">
        <f t="shared" si="968"/>
        <v>5.3732468123861565E-3</v>
      </c>
      <c r="R4906" s="210">
        <f t="shared" si="974"/>
        <v>6.9453050565354557E-4</v>
      </c>
    </row>
    <row r="4907" spans="1:18" x14ac:dyDescent="0.2">
      <c r="A4907" s="146">
        <v>4903</v>
      </c>
      <c r="B4907" s="146">
        <v>7</v>
      </c>
      <c r="C4907" s="146" t="s">
        <v>879</v>
      </c>
      <c r="D4907" s="162">
        <v>17.8</v>
      </c>
      <c r="E4907" s="162">
        <v>4073.0828524488356</v>
      </c>
      <c r="F4907" s="208">
        <f t="shared" si="969"/>
        <v>3783.0793533544784</v>
      </c>
      <c r="G4907" s="208">
        <f t="shared" si="965"/>
        <v>2.1092592860043906</v>
      </c>
      <c r="H4907" s="162">
        <f t="shared" si="970"/>
        <v>19.909259286004392</v>
      </c>
      <c r="I4907" s="209" t="str">
        <f t="shared" si="976"/>
        <v>S</v>
      </c>
      <c r="J4907" s="209" t="s">
        <v>7731</v>
      </c>
      <c r="K4907" s="210">
        <v>0.1696313040028852</v>
      </c>
      <c r="L4907" s="162">
        <f t="shared" si="971"/>
        <v>0</v>
      </c>
      <c r="M4907" s="162">
        <f t="shared" si="966"/>
        <v>0</v>
      </c>
      <c r="N4907" s="210">
        <f t="shared" si="972"/>
        <v>0.11305293852158663</v>
      </c>
      <c r="O4907" s="162">
        <f t="shared" si="973"/>
        <v>0</v>
      </c>
      <c r="P4907" s="162">
        <f t="shared" si="967"/>
        <v>0</v>
      </c>
      <c r="Q4907" s="210">
        <f t="shared" si="968"/>
        <v>5.3732468123861565E-3</v>
      </c>
      <c r="R4907" s="210">
        <f t="shared" si="974"/>
        <v>5.241820491502925E-2</v>
      </c>
    </row>
    <row r="4908" spans="1:18" x14ac:dyDescent="0.2">
      <c r="A4908" s="146">
        <v>4904</v>
      </c>
      <c r="B4908" s="146">
        <v>8</v>
      </c>
      <c r="C4908" s="146" t="s">
        <v>879</v>
      </c>
      <c r="D4908" s="162">
        <v>20.399999999999999</v>
      </c>
      <c r="E4908" s="162">
        <v>8444.9364118075428</v>
      </c>
      <c r="F4908" s="208">
        <f t="shared" si="969"/>
        <v>7755.8296006040473</v>
      </c>
      <c r="G4908" s="208">
        <f t="shared" si="965"/>
        <v>4.3242697489906314</v>
      </c>
      <c r="H4908" s="162">
        <f t="shared" si="970"/>
        <v>24.724269748990629</v>
      </c>
      <c r="I4908" s="209" t="str">
        <f t="shared" si="976"/>
        <v>S</v>
      </c>
      <c r="J4908" s="209" t="s">
        <v>7731</v>
      </c>
      <c r="K4908" s="210">
        <v>3.7725964762110445E-2</v>
      </c>
      <c r="L4908" s="162">
        <f t="shared" si="971"/>
        <v>0</v>
      </c>
      <c r="M4908" s="162">
        <f t="shared" si="966"/>
        <v>0</v>
      </c>
      <c r="N4908" s="210">
        <f t="shared" si="972"/>
        <v>7.2292530869519186E-2</v>
      </c>
      <c r="O4908" s="162">
        <f t="shared" si="973"/>
        <v>0</v>
      </c>
      <c r="P4908" s="162">
        <f t="shared" si="967"/>
        <v>0</v>
      </c>
      <c r="Q4908" s="210">
        <f t="shared" si="968"/>
        <v>5.3732468123861565E-3</v>
      </c>
      <c r="R4908" s="210">
        <f t="shared" si="974"/>
        <v>1.165779726296181E-2</v>
      </c>
    </row>
    <row r="4909" spans="1:18" x14ac:dyDescent="0.2">
      <c r="A4909" s="146">
        <v>4905</v>
      </c>
      <c r="B4909" s="146">
        <v>9</v>
      </c>
      <c r="C4909" s="146" t="s">
        <v>879</v>
      </c>
      <c r="D4909" s="162">
        <v>21.7</v>
      </c>
      <c r="E4909" s="162">
        <v>13587.802168215116</v>
      </c>
      <c r="F4909" s="208">
        <f t="shared" si="969"/>
        <v>12408.380940014044</v>
      </c>
      <c r="G4909" s="208">
        <f t="shared" si="965"/>
        <v>6.9183039205342629</v>
      </c>
      <c r="H4909" s="162">
        <f t="shared" si="970"/>
        <v>28.618303920534263</v>
      </c>
      <c r="I4909" s="209" t="str">
        <f t="shared" si="976"/>
        <v>S</v>
      </c>
      <c r="J4909" s="209" t="s">
        <v>7731</v>
      </c>
      <c r="K4909" s="210">
        <v>0.1254103278861449</v>
      </c>
      <c r="L4909" s="162">
        <f t="shared" si="971"/>
        <v>0</v>
      </c>
      <c r="M4909" s="162">
        <f t="shared" si="966"/>
        <v>0</v>
      </c>
      <c r="N4909" s="210">
        <f t="shared" si="972"/>
        <v>9.9388101118753944E-2</v>
      </c>
      <c r="O4909" s="162">
        <f t="shared" si="973"/>
        <v>0</v>
      </c>
      <c r="P4909" s="162">
        <f t="shared" si="967"/>
        <v>2.6183039205342631</v>
      </c>
      <c r="Q4909" s="210">
        <f t="shared" si="968"/>
        <v>9.8708804249183178E-3</v>
      </c>
      <c r="R4909" s="210">
        <f t="shared" si="974"/>
        <v>3.8753367512196567E-2</v>
      </c>
    </row>
    <row r="4910" spans="1:18" x14ac:dyDescent="0.2">
      <c r="A4910" s="146">
        <v>4906</v>
      </c>
      <c r="B4910" s="146">
        <v>10</v>
      </c>
      <c r="C4910" s="146" t="s">
        <v>879</v>
      </c>
      <c r="D4910" s="162">
        <v>22.8</v>
      </c>
      <c r="E4910" s="162">
        <v>18372.310142895753</v>
      </c>
      <c r="F4910" s="208">
        <f t="shared" si="969"/>
        <v>16696.755457863659</v>
      </c>
      <c r="G4910" s="208">
        <f t="shared" si="965"/>
        <v>9.3092909786350635</v>
      </c>
      <c r="H4910" s="162">
        <f t="shared" si="970"/>
        <v>32.109290978635066</v>
      </c>
      <c r="I4910" s="209" t="str">
        <f t="shared" si="976"/>
        <v>S</v>
      </c>
      <c r="J4910" s="209" t="s">
        <v>7731</v>
      </c>
      <c r="K4910" s="210">
        <v>0.1324196712221096</v>
      </c>
      <c r="L4910" s="162">
        <f t="shared" si="971"/>
        <v>0</v>
      </c>
      <c r="M4910" s="162">
        <f t="shared" si="966"/>
        <v>0</v>
      </c>
      <c r="N4910" s="210">
        <f t="shared" si="972"/>
        <v>0.10155407630513902</v>
      </c>
      <c r="O4910" s="162">
        <f t="shared" si="973"/>
        <v>0</v>
      </c>
      <c r="P4910" s="162">
        <f t="shared" si="967"/>
        <v>6.109290978635066</v>
      </c>
      <c r="Q4910" s="210">
        <f t="shared" si="968"/>
        <v>1.5867579513320983E-2</v>
      </c>
      <c r="R4910" s="210">
        <f t="shared" si="974"/>
        <v>4.0919342698581641E-2</v>
      </c>
    </row>
    <row r="4911" spans="1:18" x14ac:dyDescent="0.2">
      <c r="A4911" s="146">
        <v>4907</v>
      </c>
      <c r="B4911" s="146">
        <v>11</v>
      </c>
      <c r="C4911" s="146" t="s">
        <v>879</v>
      </c>
      <c r="D4911" s="162">
        <v>24.3</v>
      </c>
      <c r="E4911" s="162">
        <v>21375.61009138585</v>
      </c>
      <c r="F4911" s="208">
        <f t="shared" si="969"/>
        <v>19297.900790503147</v>
      </c>
      <c r="G4911" s="208">
        <f t="shared" si="965"/>
        <v>10.75956189147011</v>
      </c>
      <c r="H4911" s="162">
        <f t="shared" si="970"/>
        <v>35.059561891470111</v>
      </c>
      <c r="I4911" s="209" t="str">
        <f t="shared" si="976"/>
        <v>S</v>
      </c>
      <c r="J4911" s="209" t="s">
        <v>7731</v>
      </c>
      <c r="K4911" s="210">
        <v>1.0871009142890513E-2</v>
      </c>
      <c r="L4911" s="162">
        <f t="shared" si="971"/>
        <v>0</v>
      </c>
      <c r="M4911" s="162">
        <f t="shared" si="966"/>
        <v>0</v>
      </c>
      <c r="N4911" s="210">
        <f t="shared" si="972"/>
        <v>6.3994012061880101E-2</v>
      </c>
      <c r="O4911" s="162">
        <f t="shared" si="973"/>
        <v>0</v>
      </c>
      <c r="P4911" s="162">
        <f t="shared" si="967"/>
        <v>9.0595618914701106</v>
      </c>
      <c r="Q4911" s="210">
        <f t="shared" si="968"/>
        <v>2.0935454758657386E-2</v>
      </c>
      <c r="R4911" s="210">
        <f t="shared" si="974"/>
        <v>3.3592784553227242E-3</v>
      </c>
    </row>
    <row r="4912" spans="1:18" x14ac:dyDescent="0.2">
      <c r="A4912" s="146">
        <v>4908</v>
      </c>
      <c r="B4912" s="146">
        <v>12</v>
      </c>
      <c r="C4912" s="146" t="s">
        <v>879</v>
      </c>
      <c r="D4912" s="162">
        <v>24.7</v>
      </c>
      <c r="E4912" s="162">
        <v>22787.601009130452</v>
      </c>
      <c r="F4912" s="208">
        <f t="shared" si="969"/>
        <v>20536.186029428365</v>
      </c>
      <c r="G4912" s="208">
        <f t="shared" si="965"/>
        <v>11.449968936886492</v>
      </c>
      <c r="H4912" s="162">
        <f t="shared" si="970"/>
        <v>36.149968936886495</v>
      </c>
      <c r="I4912" s="209" t="str">
        <f t="shared" si="976"/>
        <v>S</v>
      </c>
      <c r="J4912" s="209" t="s">
        <v>7731</v>
      </c>
      <c r="K4912" s="210">
        <v>0.10417659139089416</v>
      </c>
      <c r="L4912" s="162">
        <f t="shared" si="971"/>
        <v>0</v>
      </c>
      <c r="M4912" s="162">
        <f t="shared" si="966"/>
        <v>0</v>
      </c>
      <c r="N4912" s="210">
        <f t="shared" si="972"/>
        <v>9.2826609669623444E-2</v>
      </c>
      <c r="O4912" s="162">
        <f t="shared" si="973"/>
        <v>0</v>
      </c>
      <c r="P4912" s="162">
        <f t="shared" si="967"/>
        <v>10.149968936886495</v>
      </c>
      <c r="Q4912" s="210">
        <f t="shared" si="968"/>
        <v>2.2808518974138492E-2</v>
      </c>
      <c r="R4912" s="210">
        <f t="shared" si="974"/>
        <v>3.2191876063066067E-2</v>
      </c>
    </row>
    <row r="4913" spans="1:18" x14ac:dyDescent="0.2">
      <c r="A4913" s="146">
        <v>4909</v>
      </c>
      <c r="B4913" s="146">
        <v>13</v>
      </c>
      <c r="C4913" s="146" t="s">
        <v>879</v>
      </c>
      <c r="D4913" s="162">
        <v>26.1</v>
      </c>
      <c r="E4913" s="162">
        <v>22454.58165641451</v>
      </c>
      <c r="F4913" s="208">
        <f t="shared" si="969"/>
        <v>20110.323331484833</v>
      </c>
      <c r="G4913" s="208">
        <f t="shared" si="965"/>
        <v>11.212528807748363</v>
      </c>
      <c r="H4913" s="162">
        <f t="shared" si="970"/>
        <v>37.312528807748365</v>
      </c>
      <c r="I4913" s="209" t="str">
        <f t="shared" si="976"/>
        <v>S</v>
      </c>
      <c r="J4913" s="209" t="s">
        <v>7731</v>
      </c>
      <c r="K4913" s="210">
        <v>0</v>
      </c>
      <c r="L4913" s="162">
        <f t="shared" si="971"/>
        <v>0</v>
      </c>
      <c r="M4913" s="162">
        <f t="shared" si="966"/>
        <v>0</v>
      </c>
      <c r="N4913" s="210">
        <f t="shared" si="972"/>
        <v>6.0634733606557377E-2</v>
      </c>
      <c r="O4913" s="162">
        <f t="shared" si="973"/>
        <v>0.10000000000000142</v>
      </c>
      <c r="P4913" s="162">
        <f t="shared" si="967"/>
        <v>11.312528807748365</v>
      </c>
      <c r="Q4913" s="210">
        <f t="shared" si="968"/>
        <v>2.4805524864387654E-2</v>
      </c>
      <c r="R4913" s="210">
        <f t="shared" si="974"/>
        <v>0</v>
      </c>
    </row>
    <row r="4914" spans="1:18" x14ac:dyDescent="0.2">
      <c r="A4914" s="146">
        <v>4910</v>
      </c>
      <c r="B4914" s="146">
        <v>14</v>
      </c>
      <c r="C4914" s="146" t="s">
        <v>879</v>
      </c>
      <c r="D4914" s="162">
        <v>25.8</v>
      </c>
      <c r="E4914" s="162">
        <v>20725.442709620191</v>
      </c>
      <c r="F4914" s="208">
        <f t="shared" si="969"/>
        <v>18586.577021987388</v>
      </c>
      <c r="G4914" s="208">
        <f t="shared" si="965"/>
        <v>10.362962686442302</v>
      </c>
      <c r="H4914" s="162">
        <f t="shared" si="970"/>
        <v>36.162962686442299</v>
      </c>
      <c r="I4914" s="209" t="str">
        <f t="shared" si="976"/>
        <v>S</v>
      </c>
      <c r="J4914" s="209" t="s">
        <v>7731</v>
      </c>
      <c r="K4914" s="210">
        <v>3.0535049939064058E-3</v>
      </c>
      <c r="L4914" s="162">
        <f t="shared" si="971"/>
        <v>0</v>
      </c>
      <c r="M4914" s="162">
        <f t="shared" si="966"/>
        <v>0</v>
      </c>
      <c r="N4914" s="210">
        <f t="shared" si="972"/>
        <v>6.1578305027059625E-2</v>
      </c>
      <c r="O4914" s="162">
        <f t="shared" si="973"/>
        <v>0</v>
      </c>
      <c r="P4914" s="162">
        <f t="shared" si="967"/>
        <v>10.162962686442299</v>
      </c>
      <c r="Q4914" s="210">
        <f t="shared" si="968"/>
        <v>2.2830839196132845E-2</v>
      </c>
      <c r="R4914" s="210">
        <f t="shared" si="974"/>
        <v>9.4357142050224829E-4</v>
      </c>
    </row>
    <row r="4915" spans="1:18" x14ac:dyDescent="0.2">
      <c r="A4915" s="146">
        <v>4911</v>
      </c>
      <c r="B4915" s="146">
        <v>15</v>
      </c>
      <c r="C4915" s="146" t="s">
        <v>879</v>
      </c>
      <c r="D4915" s="162">
        <v>26.7</v>
      </c>
      <c r="E4915" s="162">
        <v>18342.238161212372</v>
      </c>
      <c r="F4915" s="208">
        <f t="shared" si="969"/>
        <v>16383.28712559489</v>
      </c>
      <c r="G4915" s="208">
        <f t="shared" si="965"/>
        <v>9.1345164288704819</v>
      </c>
      <c r="H4915" s="162">
        <f t="shared" si="970"/>
        <v>35.834516428870479</v>
      </c>
      <c r="I4915" s="209" t="str">
        <f t="shared" si="976"/>
        <v>S</v>
      </c>
      <c r="J4915" s="209" t="s">
        <v>7731</v>
      </c>
      <c r="K4915" s="210">
        <v>5.1069529055778294E-3</v>
      </c>
      <c r="L4915" s="162">
        <f t="shared" si="971"/>
        <v>0</v>
      </c>
      <c r="M4915" s="162">
        <f t="shared" si="966"/>
        <v>0</v>
      </c>
      <c r="N4915" s="210">
        <f t="shared" si="972"/>
        <v>6.221284624012783E-2</v>
      </c>
      <c r="O4915" s="162">
        <f t="shared" si="973"/>
        <v>0.69999999999999929</v>
      </c>
      <c r="P4915" s="162">
        <f t="shared" si="967"/>
        <v>9.8345164288704794</v>
      </c>
      <c r="Q4915" s="210">
        <f t="shared" si="968"/>
        <v>2.2266645361956411E-2</v>
      </c>
      <c r="R4915" s="210">
        <f t="shared" si="974"/>
        <v>1.5781126335704526E-3</v>
      </c>
    </row>
    <row r="4916" spans="1:18" x14ac:dyDescent="0.2">
      <c r="A4916" s="146">
        <v>4912</v>
      </c>
      <c r="B4916" s="146">
        <v>16</v>
      </c>
      <c r="C4916" s="146" t="s">
        <v>879</v>
      </c>
      <c r="D4916" s="162">
        <v>26.4</v>
      </c>
      <c r="E4916" s="162">
        <v>15190.248969954455</v>
      </c>
      <c r="F4916" s="208">
        <f t="shared" si="969"/>
        <v>13586.158678727264</v>
      </c>
      <c r="G4916" s="208">
        <f t="shared" si="965"/>
        <v>7.5749749549463017</v>
      </c>
      <c r="H4916" s="162">
        <f t="shared" si="970"/>
        <v>33.974974954946298</v>
      </c>
      <c r="I4916" s="209" t="str">
        <f t="shared" si="976"/>
        <v>S</v>
      </c>
      <c r="J4916" s="209" t="s">
        <v>7731</v>
      </c>
      <c r="K4916" s="210">
        <v>4.3146212330657137E-2</v>
      </c>
      <c r="L4916" s="162">
        <f t="shared" si="971"/>
        <v>0</v>
      </c>
      <c r="M4916" s="162">
        <f t="shared" si="966"/>
        <v>0</v>
      </c>
      <c r="N4916" s="210">
        <f t="shared" si="972"/>
        <v>7.3967455491530221E-2</v>
      </c>
      <c r="O4916" s="162">
        <f t="shared" si="973"/>
        <v>0.39999999999999858</v>
      </c>
      <c r="P4916" s="162">
        <f t="shared" si="967"/>
        <v>7.9749749549462976</v>
      </c>
      <c r="Q4916" s="210">
        <f t="shared" si="968"/>
        <v>1.9072388128704276E-2</v>
      </c>
      <c r="R4916" s="210">
        <f t="shared" si="974"/>
        <v>1.3332721884972844E-2</v>
      </c>
    </row>
    <row r="4917" spans="1:18" x14ac:dyDescent="0.2">
      <c r="A4917" s="146">
        <v>4913</v>
      </c>
      <c r="B4917" s="146">
        <v>17</v>
      </c>
      <c r="C4917" s="146" t="s">
        <v>879</v>
      </c>
      <c r="D4917" s="162">
        <v>26.9</v>
      </c>
      <c r="E4917" s="162">
        <v>11184.828076293223</v>
      </c>
      <c r="F4917" s="208">
        <f t="shared" si="969"/>
        <v>9981.3405752840717</v>
      </c>
      <c r="G4917" s="208">
        <f t="shared" si="965"/>
        <v>5.5651053886887967</v>
      </c>
      <c r="H4917" s="162">
        <f t="shared" si="970"/>
        <v>32.465105388688798</v>
      </c>
      <c r="I4917" s="209" t="str">
        <f t="shared" si="976"/>
        <v>S</v>
      </c>
      <c r="J4917" s="209" t="s">
        <v>7731</v>
      </c>
      <c r="K4917" s="210">
        <v>3.9426989059413664E-2</v>
      </c>
      <c r="L4917" s="162">
        <f t="shared" si="971"/>
        <v>0</v>
      </c>
      <c r="M4917" s="162">
        <f t="shared" si="966"/>
        <v>0</v>
      </c>
      <c r="N4917" s="210">
        <f t="shared" si="972"/>
        <v>7.2818168756379781E-2</v>
      </c>
      <c r="O4917" s="162">
        <f t="shared" si="973"/>
        <v>0.89999999999999858</v>
      </c>
      <c r="P4917" s="162">
        <f t="shared" si="967"/>
        <v>6.4651053886887979</v>
      </c>
      <c r="Q4917" s="210">
        <f t="shared" si="968"/>
        <v>1.6478785430987877E-2</v>
      </c>
      <c r="R4917" s="210">
        <f t="shared" si="974"/>
        <v>1.2183435149822404E-2</v>
      </c>
    </row>
    <row r="4918" spans="1:18" x14ac:dyDescent="0.2">
      <c r="A4918" s="146">
        <v>4914</v>
      </c>
      <c r="B4918" s="146">
        <v>18</v>
      </c>
      <c r="C4918" s="146" t="s">
        <v>879</v>
      </c>
      <c r="D4918" s="162">
        <v>26.5</v>
      </c>
      <c r="E4918" s="162">
        <v>6911.2653459551921</v>
      </c>
      <c r="F4918" s="208">
        <f t="shared" si="969"/>
        <v>6178.6712192839423</v>
      </c>
      <c r="G4918" s="208">
        <f t="shared" si="965"/>
        <v>3.4449236791416507</v>
      </c>
      <c r="H4918" s="162">
        <f t="shared" si="970"/>
        <v>29.944923679141652</v>
      </c>
      <c r="I4918" s="209" t="str">
        <f t="shared" si="976"/>
        <v>S</v>
      </c>
      <c r="J4918" s="209" t="s">
        <v>7731</v>
      </c>
      <c r="K4918" s="210">
        <v>4.9896975772668562E-3</v>
      </c>
      <c r="L4918" s="162">
        <f t="shared" si="971"/>
        <v>0</v>
      </c>
      <c r="M4918" s="162">
        <f t="shared" si="966"/>
        <v>0</v>
      </c>
      <c r="N4918" s="210">
        <f t="shared" si="972"/>
        <v>6.2176612869978887E-2</v>
      </c>
      <c r="O4918" s="162">
        <f t="shared" si="973"/>
        <v>0.5</v>
      </c>
      <c r="P4918" s="162">
        <f t="shared" si="967"/>
        <v>3.9449236791416524</v>
      </c>
      <c r="Q4918" s="210">
        <f t="shared" si="968"/>
        <v>1.2149702822336725E-2</v>
      </c>
      <c r="R4918" s="210">
        <f t="shared" si="974"/>
        <v>1.5418792634215098E-3</v>
      </c>
    </row>
    <row r="4919" spans="1:18" x14ac:dyDescent="0.2">
      <c r="A4919" s="146">
        <v>4915</v>
      </c>
      <c r="B4919" s="146">
        <v>19</v>
      </c>
      <c r="C4919" s="146" t="s">
        <v>879</v>
      </c>
      <c r="D4919" s="162">
        <v>26</v>
      </c>
      <c r="E4919" s="162">
        <v>3103.5398874346952</v>
      </c>
      <c r="F4919" s="208">
        <f t="shared" si="969"/>
        <v>2780.7717391414872</v>
      </c>
      <c r="G4919" s="208">
        <f t="shared" si="965"/>
        <v>1.5504217768633122</v>
      </c>
      <c r="H4919" s="162">
        <f t="shared" si="970"/>
        <v>27.550421776863313</v>
      </c>
      <c r="I4919" s="209" t="str">
        <f t="shared" si="976"/>
        <v>S</v>
      </c>
      <c r="J4919" s="209" t="s">
        <v>7731</v>
      </c>
      <c r="K4919" s="210">
        <v>8.7851401000596345E-3</v>
      </c>
      <c r="L4919" s="162">
        <f t="shared" si="971"/>
        <v>0</v>
      </c>
      <c r="M4919" s="162">
        <f t="shared" si="966"/>
        <v>0</v>
      </c>
      <c r="N4919" s="210">
        <f t="shared" si="972"/>
        <v>6.334945231180493E-2</v>
      </c>
      <c r="O4919" s="162">
        <f t="shared" si="973"/>
        <v>0</v>
      </c>
      <c r="P4919" s="162">
        <f t="shared" si="967"/>
        <v>1.5504217768633133</v>
      </c>
      <c r="Q4919" s="210">
        <f t="shared" si="968"/>
        <v>8.0365087211867955E-3</v>
      </c>
      <c r="R4919" s="210">
        <f t="shared" si="974"/>
        <v>2.7147187052475527E-3</v>
      </c>
    </row>
    <row r="4920" spans="1:18" x14ac:dyDescent="0.2">
      <c r="A4920" s="146">
        <v>4916</v>
      </c>
      <c r="B4920" s="146">
        <v>20</v>
      </c>
      <c r="C4920" s="146" t="s">
        <v>879</v>
      </c>
      <c r="D4920" s="162">
        <v>24.5</v>
      </c>
      <c r="E4920" s="162">
        <v>654.6224901631947</v>
      </c>
      <c r="F4920" s="208">
        <f t="shared" si="969"/>
        <v>590.46948612720166</v>
      </c>
      <c r="G4920" s="208">
        <f t="shared" si="965"/>
        <v>0.32921679150390809</v>
      </c>
      <c r="H4920" s="162">
        <f t="shared" si="970"/>
        <v>24.829216791503907</v>
      </c>
      <c r="I4920" s="209" t="str">
        <f t="shared" si="976"/>
        <v>S</v>
      </c>
      <c r="J4920" s="209" t="s">
        <v>7731</v>
      </c>
      <c r="K4920" s="210">
        <v>7.6981246775971707E-2</v>
      </c>
      <c r="L4920" s="162">
        <f t="shared" si="971"/>
        <v>0</v>
      </c>
      <c r="M4920" s="162">
        <f t="shared" si="966"/>
        <v>0</v>
      </c>
      <c r="N4920" s="210">
        <f t="shared" si="972"/>
        <v>8.442290638419922E-2</v>
      </c>
      <c r="O4920" s="162">
        <f t="shared" si="973"/>
        <v>0</v>
      </c>
      <c r="P4920" s="162">
        <f t="shared" si="967"/>
        <v>0</v>
      </c>
      <c r="Q4920" s="210">
        <f t="shared" si="968"/>
        <v>5.3732468123861565E-3</v>
      </c>
      <c r="R4920" s="210">
        <f t="shared" si="974"/>
        <v>2.3788172777641843E-2</v>
      </c>
    </row>
    <row r="4921" spans="1:18" x14ac:dyDescent="0.2">
      <c r="A4921" s="146">
        <v>4917</v>
      </c>
      <c r="B4921" s="146">
        <v>21</v>
      </c>
      <c r="C4921" s="146" t="s">
        <v>879</v>
      </c>
      <c r="D4921" s="162">
        <v>22.3</v>
      </c>
      <c r="E4921" s="162">
        <v>20.604876338611827</v>
      </c>
      <c r="F4921" s="208">
        <f t="shared" si="969"/>
        <v>18.766921369207655</v>
      </c>
      <c r="G4921" s="208">
        <f t="shared" si="965"/>
        <v>1.0463513838961862E-2</v>
      </c>
      <c r="H4921" s="162">
        <f t="shared" si="970"/>
        <v>22.310463513838961</v>
      </c>
      <c r="I4921" s="209" t="str">
        <f t="shared" si="976"/>
        <v>S</v>
      </c>
      <c r="J4921" s="209" t="s">
        <v>7731</v>
      </c>
      <c r="K4921" s="210">
        <v>0.14753074614898781</v>
      </c>
      <c r="L4921" s="162">
        <f t="shared" si="971"/>
        <v>0</v>
      </c>
      <c r="M4921" s="162">
        <f t="shared" si="966"/>
        <v>0</v>
      </c>
      <c r="N4921" s="210">
        <f t="shared" si="972"/>
        <v>0.10622358837815822</v>
      </c>
      <c r="O4921" s="162">
        <f t="shared" si="973"/>
        <v>0</v>
      </c>
      <c r="P4921" s="162">
        <f t="shared" si="967"/>
        <v>0</v>
      </c>
      <c r="Q4921" s="210">
        <f t="shared" si="968"/>
        <v>5.3732468123861565E-3</v>
      </c>
      <c r="R4921" s="210">
        <f t="shared" si="974"/>
        <v>4.5588854771600844E-2</v>
      </c>
    </row>
    <row r="4922" spans="1:18" x14ac:dyDescent="0.2">
      <c r="A4922" s="146">
        <v>4918</v>
      </c>
      <c r="B4922" s="146">
        <v>22</v>
      </c>
      <c r="C4922" s="146" t="s">
        <v>879</v>
      </c>
      <c r="D4922" s="162">
        <v>22.5</v>
      </c>
      <c r="E4922" s="162">
        <v>0</v>
      </c>
      <c r="F4922" s="208">
        <f t="shared" si="969"/>
        <v>0</v>
      </c>
      <c r="G4922" s="208">
        <f t="shared" si="965"/>
        <v>0</v>
      </c>
      <c r="H4922" s="162">
        <f t="shared" si="970"/>
        <v>22.5</v>
      </c>
      <c r="I4922" s="209" t="str">
        <f t="shared" si="976"/>
        <v>S</v>
      </c>
      <c r="J4922" s="209" t="s">
        <v>7731</v>
      </c>
      <c r="K4922" s="210">
        <v>1.8340890372383983E-2</v>
      </c>
      <c r="L4922" s="162">
        <f t="shared" si="971"/>
        <v>0</v>
      </c>
      <c r="M4922" s="162">
        <f t="shared" si="966"/>
        <v>0</v>
      </c>
      <c r="N4922" s="210">
        <f t="shared" si="972"/>
        <v>6.6302299245546745E-2</v>
      </c>
      <c r="O4922" s="162">
        <f t="shared" si="973"/>
        <v>0</v>
      </c>
      <c r="P4922" s="162">
        <f t="shared" si="967"/>
        <v>0</v>
      </c>
      <c r="Q4922" s="210">
        <f t="shared" si="968"/>
        <v>5.3732468123861565E-3</v>
      </c>
      <c r="R4922" s="210">
        <f t="shared" si="974"/>
        <v>5.6675656389893678E-3</v>
      </c>
    </row>
    <row r="4923" spans="1:18" x14ac:dyDescent="0.2">
      <c r="A4923" s="146">
        <v>4919</v>
      </c>
      <c r="B4923" s="146">
        <v>23</v>
      </c>
      <c r="C4923" s="146" t="s">
        <v>879</v>
      </c>
      <c r="D4923" s="162">
        <v>22.1</v>
      </c>
      <c r="E4923" s="162">
        <v>0</v>
      </c>
      <c r="F4923" s="208">
        <f t="shared" si="969"/>
        <v>0</v>
      </c>
      <c r="G4923" s="208">
        <f t="shared" si="965"/>
        <v>0</v>
      </c>
      <c r="H4923" s="162">
        <f t="shared" si="970"/>
        <v>22.1</v>
      </c>
      <c r="I4923" s="209" t="str">
        <f t="shared" si="976"/>
        <v>S</v>
      </c>
      <c r="J4923" s="209" t="s">
        <v>7731</v>
      </c>
      <c r="K4923" s="210">
        <v>6.8874056860745395E-2</v>
      </c>
      <c r="L4923" s="162">
        <f t="shared" si="971"/>
        <v>0</v>
      </c>
      <c r="M4923" s="162">
        <f t="shared" si="966"/>
        <v>0</v>
      </c>
      <c r="N4923" s="210">
        <f t="shared" si="972"/>
        <v>8.1917682806750547E-2</v>
      </c>
      <c r="O4923" s="162">
        <f t="shared" si="973"/>
        <v>0</v>
      </c>
      <c r="P4923" s="162">
        <f t="shared" si="967"/>
        <v>0</v>
      </c>
      <c r="Q4923" s="210">
        <f t="shared" si="968"/>
        <v>5.3732468123861565E-3</v>
      </c>
      <c r="R4923" s="210">
        <f t="shared" si="974"/>
        <v>2.128294920019317E-2</v>
      </c>
    </row>
    <row r="4924" spans="1:18" x14ac:dyDescent="0.2">
      <c r="A4924" s="146">
        <v>4920</v>
      </c>
      <c r="B4924" s="146">
        <v>24</v>
      </c>
      <c r="C4924" s="146" t="s">
        <v>879</v>
      </c>
      <c r="D4924" s="162">
        <v>21.6</v>
      </c>
      <c r="E4924" s="162">
        <v>0</v>
      </c>
      <c r="F4924" s="208">
        <f t="shared" si="969"/>
        <v>0</v>
      </c>
      <c r="G4924" s="208">
        <f t="shared" si="965"/>
        <v>0</v>
      </c>
      <c r="H4924" s="162">
        <f t="shared" si="970"/>
        <v>21.6</v>
      </c>
      <c r="I4924" s="209" t="str">
        <f t="shared" si="976"/>
        <v>S</v>
      </c>
      <c r="J4924" s="209" t="s">
        <v>7731</v>
      </c>
      <c r="K4924" s="210">
        <v>0</v>
      </c>
      <c r="L4924" s="162">
        <f t="shared" si="971"/>
        <v>0</v>
      </c>
      <c r="M4924" s="162">
        <f t="shared" si="966"/>
        <v>0</v>
      </c>
      <c r="N4924" s="210">
        <f t="shared" si="972"/>
        <v>6.0634733606557377E-2</v>
      </c>
      <c r="O4924" s="162">
        <f t="shared" si="973"/>
        <v>0</v>
      </c>
      <c r="P4924" s="162">
        <f t="shared" si="967"/>
        <v>0</v>
      </c>
      <c r="Q4924" s="210">
        <f t="shared" si="968"/>
        <v>5.3732468123861565E-3</v>
      </c>
      <c r="R4924" s="210">
        <f t="shared" si="974"/>
        <v>0</v>
      </c>
    </row>
    <row r="4925" spans="1:18" x14ac:dyDescent="0.2">
      <c r="A4925" s="146">
        <v>4921</v>
      </c>
      <c r="B4925" s="146">
        <v>1</v>
      </c>
      <c r="C4925" s="146" t="s">
        <v>818</v>
      </c>
      <c r="D4925" s="162">
        <v>21.2</v>
      </c>
      <c r="E4925" s="162">
        <v>0</v>
      </c>
      <c r="F4925" s="208">
        <f t="shared" si="969"/>
        <v>0</v>
      </c>
      <c r="G4925" s="208">
        <f t="shared" si="965"/>
        <v>0</v>
      </c>
      <c r="H4925" s="162">
        <f t="shared" si="970"/>
        <v>21.2</v>
      </c>
      <c r="I4925" s="209" t="str">
        <f>IF(AVERAGE(H4925:H4948)&gt;15,"S",IF(AVERAGE(H4925:H4948)&lt;5,"W","Ü"))</f>
        <v>S</v>
      </c>
      <c r="J4925" s="209" t="s">
        <v>1401</v>
      </c>
      <c r="K4925" s="210">
        <v>4.6549598018629022E-4</v>
      </c>
      <c r="L4925" s="162">
        <f t="shared" si="971"/>
        <v>0</v>
      </c>
      <c r="M4925" s="162">
        <f t="shared" si="966"/>
        <v>0</v>
      </c>
      <c r="N4925" s="210">
        <f t="shared" si="972"/>
        <v>6.0778577714930865E-2</v>
      </c>
      <c r="O4925" s="162">
        <f t="shared" si="973"/>
        <v>0</v>
      </c>
      <c r="P4925" s="162">
        <f t="shared" si="967"/>
        <v>0</v>
      </c>
      <c r="Q4925" s="210">
        <f t="shared" si="968"/>
        <v>5.3732468123861565E-3</v>
      </c>
      <c r="R4925" s="210">
        <f t="shared" si="974"/>
        <v>1.4384410837348788E-4</v>
      </c>
    </row>
    <row r="4926" spans="1:18" x14ac:dyDescent="0.2">
      <c r="A4926" s="146">
        <v>4922</v>
      </c>
      <c r="B4926" s="146">
        <v>2</v>
      </c>
      <c r="C4926" s="146" t="s">
        <v>818</v>
      </c>
      <c r="D4926" s="162">
        <v>21</v>
      </c>
      <c r="E4926" s="162">
        <v>0</v>
      </c>
      <c r="F4926" s="208">
        <f t="shared" si="969"/>
        <v>0</v>
      </c>
      <c r="G4926" s="208">
        <f t="shared" si="965"/>
        <v>0</v>
      </c>
      <c r="H4926" s="162">
        <f t="shared" si="970"/>
        <v>21</v>
      </c>
      <c r="I4926" s="209" t="str">
        <f>IF(I4925="S","S",IF(I4925="W","W","Ü"))</f>
        <v>S</v>
      </c>
      <c r="J4926" s="209" t="s">
        <v>1401</v>
      </c>
      <c r="K4926" s="210">
        <v>2.9666446641575202E-2</v>
      </c>
      <c r="L4926" s="162">
        <f t="shared" si="971"/>
        <v>0</v>
      </c>
      <c r="M4926" s="162">
        <f t="shared" si="966"/>
        <v>0</v>
      </c>
      <c r="N4926" s="210">
        <f t="shared" si="972"/>
        <v>6.9802038475783756E-2</v>
      </c>
      <c r="O4926" s="162">
        <f t="shared" si="973"/>
        <v>0</v>
      </c>
      <c r="P4926" s="162">
        <f t="shared" si="967"/>
        <v>0</v>
      </c>
      <c r="Q4926" s="210">
        <f t="shared" si="968"/>
        <v>5.3732468123861565E-3</v>
      </c>
      <c r="R4926" s="210">
        <f t="shared" si="974"/>
        <v>9.1673048692263795E-3</v>
      </c>
    </row>
    <row r="4927" spans="1:18" x14ac:dyDescent="0.2">
      <c r="A4927" s="146">
        <v>4923</v>
      </c>
      <c r="B4927" s="146">
        <v>3</v>
      </c>
      <c r="C4927" s="146" t="s">
        <v>818</v>
      </c>
      <c r="D4927" s="162">
        <v>21.1</v>
      </c>
      <c r="E4927" s="162">
        <v>0</v>
      </c>
      <c r="F4927" s="208">
        <f t="shared" si="969"/>
        <v>0</v>
      </c>
      <c r="G4927" s="208">
        <f t="shared" si="965"/>
        <v>0</v>
      </c>
      <c r="H4927" s="162">
        <f t="shared" si="970"/>
        <v>21.1</v>
      </c>
      <c r="I4927" s="209" t="str">
        <f t="shared" ref="I4927:I4948" si="977">IF(I4926="S","S",IF(I4926="W","W","Ü"))</f>
        <v>S</v>
      </c>
      <c r="J4927" s="209" t="s">
        <v>1401</v>
      </c>
      <c r="K4927" s="210">
        <v>2.5647547976040195E-5</v>
      </c>
      <c r="L4927" s="162">
        <f t="shared" si="971"/>
        <v>0</v>
      </c>
      <c r="M4927" s="162">
        <f t="shared" si="966"/>
        <v>0</v>
      </c>
      <c r="N4927" s="210">
        <f t="shared" si="972"/>
        <v>6.0642659021228201E-2</v>
      </c>
      <c r="O4927" s="162">
        <f t="shared" si="973"/>
        <v>0</v>
      </c>
      <c r="P4927" s="162">
        <f t="shared" si="967"/>
        <v>0</v>
      </c>
      <c r="Q4927" s="210">
        <f t="shared" si="968"/>
        <v>5.3732468123861565E-3</v>
      </c>
      <c r="R4927" s="210">
        <f t="shared" si="974"/>
        <v>7.92541467082436E-6</v>
      </c>
    </row>
    <row r="4928" spans="1:18" x14ac:dyDescent="0.2">
      <c r="A4928" s="146">
        <v>4924</v>
      </c>
      <c r="B4928" s="146">
        <v>4</v>
      </c>
      <c r="C4928" s="146" t="s">
        <v>818</v>
      </c>
      <c r="D4928" s="162">
        <v>22.6</v>
      </c>
      <c r="E4928" s="162">
        <v>0</v>
      </c>
      <c r="F4928" s="208">
        <f t="shared" si="969"/>
        <v>0</v>
      </c>
      <c r="G4928" s="208">
        <f t="shared" si="965"/>
        <v>0</v>
      </c>
      <c r="H4928" s="162">
        <f t="shared" si="970"/>
        <v>22.6</v>
      </c>
      <c r="I4928" s="209" t="str">
        <f t="shared" si="977"/>
        <v>S</v>
      </c>
      <c r="J4928" s="209" t="s">
        <v>1401</v>
      </c>
      <c r="K4928" s="210">
        <v>0</v>
      </c>
      <c r="L4928" s="162">
        <f t="shared" si="971"/>
        <v>0</v>
      </c>
      <c r="M4928" s="162">
        <f t="shared" si="966"/>
        <v>0</v>
      </c>
      <c r="N4928" s="210">
        <f t="shared" si="972"/>
        <v>6.0634733606557377E-2</v>
      </c>
      <c r="O4928" s="162">
        <f t="shared" si="973"/>
        <v>0</v>
      </c>
      <c r="P4928" s="162">
        <f t="shared" si="967"/>
        <v>0</v>
      </c>
      <c r="Q4928" s="210">
        <f t="shared" si="968"/>
        <v>5.3732468123861565E-3</v>
      </c>
      <c r="R4928" s="210">
        <f t="shared" si="974"/>
        <v>0</v>
      </c>
    </row>
    <row r="4929" spans="1:18" x14ac:dyDescent="0.2">
      <c r="A4929" s="146">
        <v>4925</v>
      </c>
      <c r="B4929" s="146">
        <v>5</v>
      </c>
      <c r="C4929" s="146" t="s">
        <v>818</v>
      </c>
      <c r="D4929" s="162">
        <v>20.7</v>
      </c>
      <c r="E4929" s="162">
        <v>32.29953588214827</v>
      </c>
      <c r="F4929" s="208">
        <f t="shared" si="969"/>
        <v>29.625134311106393</v>
      </c>
      <c r="G4929" s="208">
        <f t="shared" si="965"/>
        <v>1.6517520202007072E-2</v>
      </c>
      <c r="H4929" s="162">
        <f t="shared" si="970"/>
        <v>20.716517520202007</v>
      </c>
      <c r="I4929" s="209" t="str">
        <f t="shared" si="977"/>
        <v>S</v>
      </c>
      <c r="J4929" s="209" t="s">
        <v>1401</v>
      </c>
      <c r="K4929" s="210">
        <v>0</v>
      </c>
      <c r="L4929" s="162">
        <f t="shared" si="971"/>
        <v>0</v>
      </c>
      <c r="M4929" s="162">
        <f t="shared" si="966"/>
        <v>0</v>
      </c>
      <c r="N4929" s="210">
        <f t="shared" si="972"/>
        <v>6.0634733606557377E-2</v>
      </c>
      <c r="O4929" s="162">
        <f t="shared" si="973"/>
        <v>0</v>
      </c>
      <c r="P4929" s="162">
        <f t="shared" si="967"/>
        <v>0</v>
      </c>
      <c r="Q4929" s="210">
        <f t="shared" si="968"/>
        <v>5.3732468123861565E-3</v>
      </c>
      <c r="R4929" s="210">
        <f t="shared" si="974"/>
        <v>0</v>
      </c>
    </row>
    <row r="4930" spans="1:18" x14ac:dyDescent="0.2">
      <c r="A4930" s="146">
        <v>4926</v>
      </c>
      <c r="B4930" s="146">
        <v>6</v>
      </c>
      <c r="C4930" s="146" t="s">
        <v>818</v>
      </c>
      <c r="D4930" s="162">
        <v>19.100000000000001</v>
      </c>
      <c r="E4930" s="162">
        <v>751.24265353479336</v>
      </c>
      <c r="F4930" s="208">
        <f t="shared" si="969"/>
        <v>693.84771480473512</v>
      </c>
      <c r="G4930" s="208">
        <f t="shared" si="965"/>
        <v>0.38685541560927489</v>
      </c>
      <c r="H4930" s="162">
        <f t="shared" si="970"/>
        <v>19.486855415609277</v>
      </c>
      <c r="I4930" s="209" t="str">
        <f t="shared" si="977"/>
        <v>S</v>
      </c>
      <c r="J4930" s="209" t="s">
        <v>1401</v>
      </c>
      <c r="K4930" s="210">
        <v>1.1237900604834945E-3</v>
      </c>
      <c r="L4930" s="162">
        <f t="shared" si="971"/>
        <v>0</v>
      </c>
      <c r="M4930" s="162">
        <f t="shared" si="966"/>
        <v>0</v>
      </c>
      <c r="N4930" s="210">
        <f t="shared" si="972"/>
        <v>6.098199885938415E-2</v>
      </c>
      <c r="O4930" s="162">
        <f t="shared" si="973"/>
        <v>0</v>
      </c>
      <c r="P4930" s="162">
        <f t="shared" si="967"/>
        <v>0</v>
      </c>
      <c r="Q4930" s="210">
        <f t="shared" si="968"/>
        <v>5.3732468123861565E-3</v>
      </c>
      <c r="R4930" s="210">
        <f t="shared" si="974"/>
        <v>3.4726525282677279E-4</v>
      </c>
    </row>
    <row r="4931" spans="1:18" x14ac:dyDescent="0.2">
      <c r="A4931" s="146">
        <v>4927</v>
      </c>
      <c r="B4931" s="146">
        <v>7</v>
      </c>
      <c r="C4931" s="146" t="s">
        <v>818</v>
      </c>
      <c r="D4931" s="162">
        <v>19.3</v>
      </c>
      <c r="E4931" s="162">
        <v>2998.5663958177133</v>
      </c>
      <c r="F4931" s="208">
        <f t="shared" si="969"/>
        <v>2767.0770700605858</v>
      </c>
      <c r="G4931" s="208">
        <f t="shared" si="965"/>
        <v>1.5427863018363253</v>
      </c>
      <c r="H4931" s="162">
        <f t="shared" si="970"/>
        <v>20.842786301836327</v>
      </c>
      <c r="I4931" s="209" t="str">
        <f t="shared" si="977"/>
        <v>S</v>
      </c>
      <c r="J4931" s="209" t="s">
        <v>1401</v>
      </c>
      <c r="K4931" s="210">
        <v>8.4815652001442601E-2</v>
      </c>
      <c r="L4931" s="162">
        <f t="shared" si="971"/>
        <v>0</v>
      </c>
      <c r="M4931" s="162">
        <f t="shared" si="966"/>
        <v>0</v>
      </c>
      <c r="N4931" s="210">
        <f t="shared" si="972"/>
        <v>8.6843836064072005E-2</v>
      </c>
      <c r="O4931" s="162">
        <f t="shared" si="973"/>
        <v>0</v>
      </c>
      <c r="P4931" s="162">
        <f t="shared" si="967"/>
        <v>0</v>
      </c>
      <c r="Q4931" s="210">
        <f t="shared" si="968"/>
        <v>5.3732468123861565E-3</v>
      </c>
      <c r="R4931" s="210">
        <f t="shared" si="974"/>
        <v>2.6209102457514628E-2</v>
      </c>
    </row>
    <row r="4932" spans="1:18" x14ac:dyDescent="0.2">
      <c r="A4932" s="146">
        <v>4928</v>
      </c>
      <c r="B4932" s="146">
        <v>8</v>
      </c>
      <c r="C4932" s="146" t="s">
        <v>818</v>
      </c>
      <c r="D4932" s="162">
        <v>20.6</v>
      </c>
      <c r="E4932" s="162">
        <v>6635.8839581323928</v>
      </c>
      <c r="F4932" s="208">
        <f t="shared" si="969"/>
        <v>6089.0871199822832</v>
      </c>
      <c r="G4932" s="208">
        <f t="shared" si="965"/>
        <v>3.3949759842399256</v>
      </c>
      <c r="H4932" s="162">
        <f t="shared" si="970"/>
        <v>23.994975984239929</v>
      </c>
      <c r="I4932" s="209" t="str">
        <f t="shared" si="977"/>
        <v>S</v>
      </c>
      <c r="J4932" s="209" t="s">
        <v>1401</v>
      </c>
      <c r="K4932" s="210">
        <v>2.0326657770252478E-2</v>
      </c>
      <c r="L4932" s="162">
        <f t="shared" si="971"/>
        <v>0</v>
      </c>
      <c r="M4932" s="162">
        <f t="shared" si="966"/>
        <v>0</v>
      </c>
      <c r="N4932" s="210">
        <f t="shared" si="972"/>
        <v>6.6915926329220429E-2</v>
      </c>
      <c r="O4932" s="162">
        <f t="shared" si="973"/>
        <v>0</v>
      </c>
      <c r="P4932" s="162">
        <f t="shared" si="967"/>
        <v>0</v>
      </c>
      <c r="Q4932" s="210">
        <f t="shared" si="968"/>
        <v>5.3732468123861565E-3</v>
      </c>
      <c r="R4932" s="210">
        <f t="shared" si="974"/>
        <v>6.2811927226630523E-3</v>
      </c>
    </row>
    <row r="4933" spans="1:18" x14ac:dyDescent="0.2">
      <c r="A4933" s="146">
        <v>4929</v>
      </c>
      <c r="B4933" s="146">
        <v>9</v>
      </c>
      <c r="C4933" s="146" t="s">
        <v>818</v>
      </c>
      <c r="D4933" s="162">
        <v>22.1</v>
      </c>
      <c r="E4933" s="162">
        <v>10623.762862478321</v>
      </c>
      <c r="F4933" s="208">
        <f t="shared" si="969"/>
        <v>9684.6222254352379</v>
      </c>
      <c r="G4933" s="208">
        <f t="shared" ref="G4933:G4996" si="978">$Y$27*F4933</f>
        <v>5.3996698066432858</v>
      </c>
      <c r="H4933" s="162">
        <f t="shared" si="970"/>
        <v>27.499669806643286</v>
      </c>
      <c r="I4933" s="209" t="str">
        <f t="shared" si="977"/>
        <v>S</v>
      </c>
      <c r="J4933" s="209" t="s">
        <v>1401</v>
      </c>
      <c r="K4933" s="210">
        <v>7.6156205895286266E-2</v>
      </c>
      <c r="L4933" s="162">
        <f t="shared" si="971"/>
        <v>0</v>
      </c>
      <c r="M4933" s="162">
        <f t="shared" ref="M4933:M4996" si="979">IF(H4933&gt;=$U$7,0,$U$7-H4933)</f>
        <v>0</v>
      </c>
      <c r="N4933" s="210">
        <f t="shared" si="972"/>
        <v>8.416795838270115E-2</v>
      </c>
      <c r="O4933" s="162">
        <f t="shared" si="973"/>
        <v>0</v>
      </c>
      <c r="P4933" s="162">
        <f t="shared" ref="P4933:P4996" si="980">IF(H4933&lt;=$U$17,0,H4933-$U$17)</f>
        <v>1.4996698066432863</v>
      </c>
      <c r="Q4933" s="210">
        <f t="shared" ref="Q4933:Q4996" si="981">$Y$17+P4933*$Y$18</f>
        <v>7.9493287092051272E-3</v>
      </c>
      <c r="R4933" s="210">
        <f t="shared" si="974"/>
        <v>2.3533224776143773E-2</v>
      </c>
    </row>
    <row r="4934" spans="1:18" x14ac:dyDescent="0.2">
      <c r="A4934" s="146">
        <v>4930</v>
      </c>
      <c r="B4934" s="146">
        <v>10</v>
      </c>
      <c r="C4934" s="146" t="s">
        <v>818</v>
      </c>
      <c r="D4934" s="162">
        <v>23.2</v>
      </c>
      <c r="E4934" s="162">
        <v>14212.909565244623</v>
      </c>
      <c r="F4934" s="208">
        <f t="shared" ref="F4934:F4997" si="982">E4934*(1-0.004*D4934)</f>
        <v>12893.951557589922</v>
      </c>
      <c r="G4934" s="208">
        <f t="shared" si="978"/>
        <v>7.1890342538075123</v>
      </c>
      <c r="H4934" s="162">
        <f t="shared" ref="H4934:H4997" si="983">D4934+G4934</f>
        <v>30.389034253807512</v>
      </c>
      <c r="I4934" s="209" t="str">
        <f t="shared" si="977"/>
        <v>S</v>
      </c>
      <c r="J4934" s="209" t="s">
        <v>1401</v>
      </c>
      <c r="K4934" s="210">
        <v>0.11652358743751035</v>
      </c>
      <c r="L4934" s="162">
        <f t="shared" ref="L4934:L4997" si="984">IF(D4934&gt;=$U$7,0,$U$7-D4934)</f>
        <v>0</v>
      </c>
      <c r="M4934" s="162">
        <f t="shared" si="979"/>
        <v>0</v>
      </c>
      <c r="N4934" s="210">
        <f t="shared" ref="N4934:N4997" si="985">$Y$7*M4934+$Y$8+K4934*$Y$9</f>
        <v>9.6641986628852469E-2</v>
      </c>
      <c r="O4934" s="162">
        <f t="shared" ref="O4934:O4997" si="986">IF(D4934&lt;=$U$17,0,D4934-$U$17)</f>
        <v>0</v>
      </c>
      <c r="P4934" s="162">
        <f t="shared" si="980"/>
        <v>4.3890342538075124</v>
      </c>
      <c r="Q4934" s="210">
        <f t="shared" si="981"/>
        <v>1.2912580894906149E-2</v>
      </c>
      <c r="R4934" s="210">
        <f t="shared" ref="R4934:R4997" si="987">N4934-$Y$8</f>
        <v>3.6007253022295092E-2</v>
      </c>
    </row>
    <row r="4935" spans="1:18" x14ac:dyDescent="0.2">
      <c r="A4935" s="146">
        <v>4931</v>
      </c>
      <c r="B4935" s="146">
        <v>11</v>
      </c>
      <c r="C4935" s="146" t="s">
        <v>818</v>
      </c>
      <c r="D4935" s="162">
        <v>24.3</v>
      </c>
      <c r="E4935" s="162">
        <v>16978.418103016145</v>
      </c>
      <c r="F4935" s="208">
        <f t="shared" si="982"/>
        <v>15328.115863402976</v>
      </c>
      <c r="G4935" s="208">
        <f t="shared" si="978"/>
        <v>8.5462047453923677</v>
      </c>
      <c r="H4935" s="162">
        <f t="shared" si="983"/>
        <v>32.84620474539237</v>
      </c>
      <c r="I4935" s="209" t="str">
        <f t="shared" si="977"/>
        <v>S</v>
      </c>
      <c r="J4935" s="209" t="s">
        <v>1401</v>
      </c>
      <c r="K4935" s="210">
        <v>7.1720155931242174E-2</v>
      </c>
      <c r="L4935" s="162">
        <f t="shared" si="984"/>
        <v>0</v>
      </c>
      <c r="M4935" s="162">
        <f t="shared" si="979"/>
        <v>0</v>
      </c>
      <c r="N4935" s="210">
        <f t="shared" si="985"/>
        <v>8.2797163190178102E-2</v>
      </c>
      <c r="O4935" s="162">
        <f t="shared" si="986"/>
        <v>0</v>
      </c>
      <c r="P4935" s="162">
        <f t="shared" si="980"/>
        <v>6.8462047453923702</v>
      </c>
      <c r="Q4935" s="210">
        <f t="shared" si="981"/>
        <v>1.7133424971868455E-2</v>
      </c>
      <c r="R4935" s="210">
        <f t="shared" si="987"/>
        <v>2.2162429583620726E-2</v>
      </c>
    </row>
    <row r="4936" spans="1:18" x14ac:dyDescent="0.2">
      <c r="A4936" s="146">
        <v>4932</v>
      </c>
      <c r="B4936" s="146">
        <v>12</v>
      </c>
      <c r="C4936" s="146" t="s">
        <v>818</v>
      </c>
      <c r="D4936" s="162">
        <v>25.6</v>
      </c>
      <c r="E4936" s="162">
        <v>17848.834906185075</v>
      </c>
      <c r="F4936" s="208">
        <f t="shared" si="982"/>
        <v>16021.114211791722</v>
      </c>
      <c r="G4936" s="208">
        <f t="shared" si="978"/>
        <v>8.9325865959947244</v>
      </c>
      <c r="H4936" s="162">
        <f t="shared" si="983"/>
        <v>34.532586595994729</v>
      </c>
      <c r="I4936" s="209" t="str">
        <f t="shared" si="977"/>
        <v>S</v>
      </c>
      <c r="J4936" s="209" t="s">
        <v>1401</v>
      </c>
      <c r="K4936" s="210">
        <v>0.16251066598150227</v>
      </c>
      <c r="L4936" s="162">
        <f t="shared" si="984"/>
        <v>0</v>
      </c>
      <c r="M4936" s="162">
        <f t="shared" si="979"/>
        <v>0</v>
      </c>
      <c r="N4936" s="210">
        <f t="shared" si="985"/>
        <v>0.11085257187862166</v>
      </c>
      <c r="O4936" s="162">
        <f t="shared" si="986"/>
        <v>0</v>
      </c>
      <c r="P4936" s="162">
        <f t="shared" si="980"/>
        <v>8.5325865959947294</v>
      </c>
      <c r="Q4936" s="210">
        <f t="shared" si="981"/>
        <v>2.003023448101272E-2</v>
      </c>
      <c r="R4936" s="210">
        <f t="shared" si="987"/>
        <v>5.0217838272064282E-2</v>
      </c>
    </row>
    <row r="4937" spans="1:18" x14ac:dyDescent="0.2">
      <c r="A4937" s="146">
        <v>4933</v>
      </c>
      <c r="B4937" s="146">
        <v>13</v>
      </c>
      <c r="C4937" s="146" t="s">
        <v>818</v>
      </c>
      <c r="D4937" s="162">
        <v>26.5</v>
      </c>
      <c r="E4937" s="162">
        <v>18319.127286400148</v>
      </c>
      <c r="F4937" s="208">
        <f t="shared" si="982"/>
        <v>16377.299794041732</v>
      </c>
      <c r="G4937" s="208">
        <f t="shared" si="978"/>
        <v>9.1311781867937754</v>
      </c>
      <c r="H4937" s="162">
        <f t="shared" si="983"/>
        <v>35.631178186793775</v>
      </c>
      <c r="I4937" s="209" t="str">
        <f t="shared" si="977"/>
        <v>S</v>
      </c>
      <c r="J4937" s="209" t="s">
        <v>1401</v>
      </c>
      <c r="K4937" s="210">
        <v>1.7304542982389624E-2</v>
      </c>
      <c r="L4937" s="162">
        <f t="shared" si="984"/>
        <v>0</v>
      </c>
      <c r="M4937" s="162">
        <f t="shared" si="979"/>
        <v>0</v>
      </c>
      <c r="N4937" s="210">
        <f t="shared" si="985"/>
        <v>6.5982054876907351E-2</v>
      </c>
      <c r="O4937" s="162">
        <f t="shared" si="986"/>
        <v>0.5</v>
      </c>
      <c r="P4937" s="162">
        <f t="shared" si="980"/>
        <v>9.6311781867937754</v>
      </c>
      <c r="Q4937" s="210">
        <f t="shared" si="981"/>
        <v>2.1917357830778299E-2</v>
      </c>
      <c r="R4937" s="210">
        <f t="shared" si="987"/>
        <v>5.3473212703499737E-3</v>
      </c>
    </row>
    <row r="4938" spans="1:18" x14ac:dyDescent="0.2">
      <c r="A4938" s="146">
        <v>4934</v>
      </c>
      <c r="B4938" s="146">
        <v>14</v>
      </c>
      <c r="C4938" s="146" t="s">
        <v>818</v>
      </c>
      <c r="D4938" s="162">
        <v>23</v>
      </c>
      <c r="E4938" s="162">
        <v>17962.440170322283</v>
      </c>
      <c r="F4938" s="208">
        <f t="shared" si="982"/>
        <v>16309.895674652633</v>
      </c>
      <c r="G4938" s="208">
        <f t="shared" si="978"/>
        <v>9.0935969595825785</v>
      </c>
      <c r="H4938" s="162">
        <f t="shared" si="983"/>
        <v>32.093596959582577</v>
      </c>
      <c r="I4938" s="209" t="str">
        <f t="shared" si="977"/>
        <v>S</v>
      </c>
      <c r="J4938" s="209" t="s">
        <v>1401</v>
      </c>
      <c r="K4938" s="210">
        <v>1.281804463277212E-2</v>
      </c>
      <c r="L4938" s="162">
        <f t="shared" si="984"/>
        <v>0</v>
      </c>
      <c r="M4938" s="162">
        <f t="shared" si="979"/>
        <v>0</v>
      </c>
      <c r="N4938" s="210">
        <f t="shared" si="985"/>
        <v>6.4595670499191363E-2</v>
      </c>
      <c r="O4938" s="162">
        <f t="shared" si="986"/>
        <v>0</v>
      </c>
      <c r="P4938" s="162">
        <f t="shared" si="980"/>
        <v>6.0935969595825767</v>
      </c>
      <c r="Q4938" s="210">
        <f t="shared" si="981"/>
        <v>1.58406208600292E-2</v>
      </c>
      <c r="R4938" s="210">
        <f t="shared" si="987"/>
        <v>3.9609368926339858E-3</v>
      </c>
    </row>
    <row r="4939" spans="1:18" x14ac:dyDescent="0.2">
      <c r="A4939" s="146">
        <v>4935</v>
      </c>
      <c r="B4939" s="146">
        <v>15</v>
      </c>
      <c r="C4939" s="146" t="s">
        <v>818</v>
      </c>
      <c r="D4939" s="162">
        <v>27.6</v>
      </c>
      <c r="E4939" s="162">
        <v>15487.627455490096</v>
      </c>
      <c r="F4939" s="208">
        <f t="shared" si="982"/>
        <v>13777.793384403989</v>
      </c>
      <c r="G4939" s="208">
        <f t="shared" si="978"/>
        <v>7.6818210569480847</v>
      </c>
      <c r="H4939" s="162">
        <f t="shared" si="983"/>
        <v>35.28182105694809</v>
      </c>
      <c r="I4939" s="209" t="str">
        <f t="shared" si="977"/>
        <v>S</v>
      </c>
      <c r="J4939" s="209" t="s">
        <v>1401</v>
      </c>
      <c r="K4939" s="210">
        <v>2.5795439241342345E-2</v>
      </c>
      <c r="L4939" s="162">
        <f t="shared" si="984"/>
        <v>0</v>
      </c>
      <c r="M4939" s="162">
        <f t="shared" si="979"/>
        <v>0</v>
      </c>
      <c r="N4939" s="210">
        <f t="shared" si="985"/>
        <v>6.8605848537106232E-2</v>
      </c>
      <c r="O4939" s="162">
        <f t="shared" si="986"/>
        <v>1.6000000000000014</v>
      </c>
      <c r="P4939" s="162">
        <f t="shared" si="980"/>
        <v>9.2818210569480897</v>
      </c>
      <c r="Q4939" s="210">
        <f t="shared" si="981"/>
        <v>2.1317244009900278E-2</v>
      </c>
      <c r="R4939" s="210">
        <f t="shared" si="987"/>
        <v>7.9711149305488546E-3</v>
      </c>
    </row>
    <row r="4940" spans="1:18" x14ac:dyDescent="0.2">
      <c r="A4940" s="146">
        <v>4936</v>
      </c>
      <c r="B4940" s="146">
        <v>16</v>
      </c>
      <c r="C4940" s="146" t="s">
        <v>818</v>
      </c>
      <c r="D4940" s="162">
        <v>26.7</v>
      </c>
      <c r="E4940" s="162">
        <v>12424.18354363324</v>
      </c>
      <c r="F4940" s="208">
        <f t="shared" si="982"/>
        <v>11097.28074117321</v>
      </c>
      <c r="G4940" s="208">
        <f t="shared" si="978"/>
        <v>6.1872988289188591</v>
      </c>
      <c r="H4940" s="162">
        <f t="shared" si="983"/>
        <v>32.887298828918858</v>
      </c>
      <c r="I4940" s="209" t="str">
        <f t="shared" si="977"/>
        <v>S</v>
      </c>
      <c r="J4940" s="209" t="s">
        <v>1401</v>
      </c>
      <c r="K4940" s="210">
        <v>4.0764529179640407E-2</v>
      </c>
      <c r="L4940" s="162">
        <f t="shared" si="984"/>
        <v>0</v>
      </c>
      <c r="M4940" s="162">
        <f t="shared" si="979"/>
        <v>0</v>
      </c>
      <c r="N4940" s="210">
        <f t="shared" si="985"/>
        <v>7.3231485464143375E-2</v>
      </c>
      <c r="O4940" s="162">
        <f t="shared" si="986"/>
        <v>0.69999999999999929</v>
      </c>
      <c r="P4940" s="162">
        <f t="shared" si="980"/>
        <v>6.8872988289188584</v>
      </c>
      <c r="Q4940" s="210">
        <f t="shared" si="981"/>
        <v>1.7204014993865299E-2</v>
      </c>
      <c r="R4940" s="210">
        <f t="shared" si="987"/>
        <v>1.2596751857585999E-2</v>
      </c>
    </row>
    <row r="4941" spans="1:18" x14ac:dyDescent="0.2">
      <c r="A4941" s="146">
        <v>4937</v>
      </c>
      <c r="B4941" s="146">
        <v>17</v>
      </c>
      <c r="C4941" s="146" t="s">
        <v>818</v>
      </c>
      <c r="D4941" s="162">
        <v>24.8</v>
      </c>
      <c r="E4941" s="162">
        <v>8725.6082408524162</v>
      </c>
      <c r="F4941" s="208">
        <f t="shared" si="982"/>
        <v>7860.0279033598572</v>
      </c>
      <c r="G4941" s="208">
        <f t="shared" si="978"/>
        <v>4.3823656061337566</v>
      </c>
      <c r="H4941" s="162">
        <f t="shared" si="983"/>
        <v>29.182365606133757</v>
      </c>
      <c r="I4941" s="209" t="str">
        <f t="shared" si="977"/>
        <v>S</v>
      </c>
      <c r="J4941" s="209" t="s">
        <v>1401</v>
      </c>
      <c r="K4941" s="210">
        <v>4.905318408732777E-2</v>
      </c>
      <c r="L4941" s="162">
        <f t="shared" si="984"/>
        <v>0</v>
      </c>
      <c r="M4941" s="162">
        <f t="shared" si="979"/>
        <v>0</v>
      </c>
      <c r="N4941" s="210">
        <f t="shared" si="985"/>
        <v>7.5792784004970082E-2</v>
      </c>
      <c r="O4941" s="162">
        <f t="shared" si="986"/>
        <v>0</v>
      </c>
      <c r="P4941" s="162">
        <f t="shared" si="980"/>
        <v>3.1823656061337573</v>
      </c>
      <c r="Q4941" s="210">
        <f t="shared" si="981"/>
        <v>1.0839806444849638E-2</v>
      </c>
      <c r="R4941" s="210">
        <f t="shared" si="987"/>
        <v>1.5158050398412705E-2</v>
      </c>
    </row>
    <row r="4942" spans="1:18" x14ac:dyDescent="0.2">
      <c r="A4942" s="146">
        <v>4938</v>
      </c>
      <c r="B4942" s="146">
        <v>18</v>
      </c>
      <c r="C4942" s="146" t="s">
        <v>818</v>
      </c>
      <c r="D4942" s="162">
        <v>22.3</v>
      </c>
      <c r="E4942" s="162">
        <v>5055.9911426555891</v>
      </c>
      <c r="F4942" s="208">
        <f t="shared" si="982"/>
        <v>4604.9967327307104</v>
      </c>
      <c r="G4942" s="208">
        <f t="shared" si="978"/>
        <v>2.5675200579441824</v>
      </c>
      <c r="H4942" s="162">
        <f t="shared" si="983"/>
        <v>24.867520057944184</v>
      </c>
      <c r="I4942" s="209" t="str">
        <f t="shared" si="977"/>
        <v>S</v>
      </c>
      <c r="J4942" s="209" t="s">
        <v>1401</v>
      </c>
      <c r="K4942" s="210">
        <v>2.5884456119436048E-2</v>
      </c>
      <c r="L4942" s="162">
        <f t="shared" si="984"/>
        <v>0</v>
      </c>
      <c r="M4942" s="162">
        <f t="shared" si="979"/>
        <v>0</v>
      </c>
      <c r="N4942" s="210">
        <f t="shared" si="985"/>
        <v>6.8633355871228555E-2</v>
      </c>
      <c r="O4942" s="162">
        <f t="shared" si="986"/>
        <v>0</v>
      </c>
      <c r="P4942" s="162">
        <f t="shared" si="980"/>
        <v>0</v>
      </c>
      <c r="Q4942" s="210">
        <f t="shared" si="981"/>
        <v>5.3732468123861565E-3</v>
      </c>
      <c r="R4942" s="210">
        <f t="shared" si="987"/>
        <v>7.9986222646711777E-3</v>
      </c>
    </row>
    <row r="4943" spans="1:18" x14ac:dyDescent="0.2">
      <c r="A4943" s="146">
        <v>4939</v>
      </c>
      <c r="B4943" s="146">
        <v>19</v>
      </c>
      <c r="C4943" s="146" t="s">
        <v>818</v>
      </c>
      <c r="D4943" s="162">
        <v>21.1</v>
      </c>
      <c r="E4943" s="162">
        <v>2399.0758720740473</v>
      </c>
      <c r="F4943" s="208">
        <f t="shared" si="982"/>
        <v>2196.5938684709977</v>
      </c>
      <c r="G4943" s="208">
        <f t="shared" si="978"/>
        <v>1.2247128811994086</v>
      </c>
      <c r="H4943" s="162">
        <f t="shared" si="983"/>
        <v>22.32471288119941</v>
      </c>
      <c r="I4943" s="209" t="str">
        <f t="shared" si="977"/>
        <v>S</v>
      </c>
      <c r="J4943" s="209" t="s">
        <v>1401</v>
      </c>
      <c r="K4943" s="210">
        <v>2.1688181183289204E-2</v>
      </c>
      <c r="L4943" s="162">
        <f t="shared" si="984"/>
        <v>0</v>
      </c>
      <c r="M4943" s="162">
        <f t="shared" si="979"/>
        <v>0</v>
      </c>
      <c r="N4943" s="210">
        <f t="shared" si="985"/>
        <v>6.7336654175891672E-2</v>
      </c>
      <c r="O4943" s="162">
        <f t="shared" si="986"/>
        <v>0</v>
      </c>
      <c r="P4943" s="162">
        <f t="shared" si="980"/>
        <v>0</v>
      </c>
      <c r="Q4943" s="210">
        <f t="shared" si="981"/>
        <v>5.3732468123861565E-3</v>
      </c>
      <c r="R4943" s="210">
        <f t="shared" si="987"/>
        <v>6.7019205693342951E-3</v>
      </c>
    </row>
    <row r="4944" spans="1:18" x14ac:dyDescent="0.2">
      <c r="A4944" s="146">
        <v>4940</v>
      </c>
      <c r="B4944" s="146">
        <v>20</v>
      </c>
      <c r="C4944" s="146" t="s">
        <v>818</v>
      </c>
      <c r="D4944" s="162">
        <v>19.7</v>
      </c>
      <c r="E4944" s="162">
        <v>547.97833289713617</v>
      </c>
      <c r="F4944" s="208">
        <f t="shared" si="982"/>
        <v>504.79764026484185</v>
      </c>
      <c r="G4944" s="208">
        <f t="shared" si="978"/>
        <v>0.28145037701564529</v>
      </c>
      <c r="H4944" s="162">
        <f t="shared" si="983"/>
        <v>19.981450377015644</v>
      </c>
      <c r="I4944" s="209" t="str">
        <f t="shared" si="977"/>
        <v>S</v>
      </c>
      <c r="J4944" s="209" t="s">
        <v>1401</v>
      </c>
      <c r="K4944" s="210">
        <v>7.0625623014569983E-2</v>
      </c>
      <c r="L4944" s="162">
        <f t="shared" si="984"/>
        <v>0</v>
      </c>
      <c r="M4944" s="162">
        <f t="shared" si="979"/>
        <v>0</v>
      </c>
      <c r="N4944" s="210">
        <f t="shared" si="985"/>
        <v>8.2458938762501766E-2</v>
      </c>
      <c r="O4944" s="162">
        <f t="shared" si="986"/>
        <v>0</v>
      </c>
      <c r="P4944" s="162">
        <f t="shared" si="980"/>
        <v>0</v>
      </c>
      <c r="Q4944" s="210">
        <f t="shared" si="981"/>
        <v>5.3732468123861565E-3</v>
      </c>
      <c r="R4944" s="210">
        <f t="shared" si="987"/>
        <v>2.1824205155944389E-2</v>
      </c>
    </row>
    <row r="4945" spans="1:18" x14ac:dyDescent="0.2">
      <c r="A4945" s="146">
        <v>4941</v>
      </c>
      <c r="B4945" s="146">
        <v>21</v>
      </c>
      <c r="C4945" s="146" t="s">
        <v>818</v>
      </c>
      <c r="D4945" s="162">
        <v>18.8</v>
      </c>
      <c r="E4945" s="162">
        <v>14.200658017151396</v>
      </c>
      <c r="F4945" s="208">
        <f t="shared" si="982"/>
        <v>13.13276853426161</v>
      </c>
      <c r="G4945" s="208">
        <f t="shared" si="978"/>
        <v>7.3221868733140509E-3</v>
      </c>
      <c r="H4945" s="162">
        <f t="shared" si="983"/>
        <v>18.807322186873314</v>
      </c>
      <c r="I4945" s="209" t="str">
        <f t="shared" si="977"/>
        <v>S</v>
      </c>
      <c r="J4945" s="209" t="s">
        <v>1401</v>
      </c>
      <c r="K4945" s="210">
        <v>8.1028975186657415E-2</v>
      </c>
      <c r="L4945" s="162">
        <f t="shared" si="984"/>
        <v>0</v>
      </c>
      <c r="M4945" s="162">
        <f t="shared" si="979"/>
        <v>0</v>
      </c>
      <c r="N4945" s="210">
        <f t="shared" si="985"/>
        <v>8.5673705336190412E-2</v>
      </c>
      <c r="O4945" s="162">
        <f t="shared" si="986"/>
        <v>0</v>
      </c>
      <c r="P4945" s="162">
        <f t="shared" si="980"/>
        <v>0</v>
      </c>
      <c r="Q4945" s="210">
        <f t="shared" si="981"/>
        <v>5.3732468123861565E-3</v>
      </c>
      <c r="R4945" s="210">
        <f t="shared" si="987"/>
        <v>2.5038971729633035E-2</v>
      </c>
    </row>
    <row r="4946" spans="1:18" x14ac:dyDescent="0.2">
      <c r="A4946" s="146">
        <v>4942</v>
      </c>
      <c r="B4946" s="146">
        <v>22</v>
      </c>
      <c r="C4946" s="146" t="s">
        <v>818</v>
      </c>
      <c r="D4946" s="162">
        <v>17.5</v>
      </c>
      <c r="E4946" s="162">
        <v>0</v>
      </c>
      <c r="F4946" s="208">
        <f t="shared" si="982"/>
        <v>0</v>
      </c>
      <c r="G4946" s="208">
        <f t="shared" si="978"/>
        <v>0</v>
      </c>
      <c r="H4946" s="162">
        <f t="shared" si="983"/>
        <v>17.5</v>
      </c>
      <c r="I4946" s="209" t="str">
        <f t="shared" si="977"/>
        <v>S</v>
      </c>
      <c r="J4946" s="209" t="s">
        <v>1401</v>
      </c>
      <c r="K4946" s="210">
        <v>1.9048388777511326E-2</v>
      </c>
      <c r="L4946" s="162">
        <f t="shared" si="984"/>
        <v>0</v>
      </c>
      <c r="M4946" s="162">
        <f t="shared" si="979"/>
        <v>0</v>
      </c>
      <c r="N4946" s="210">
        <f t="shared" si="985"/>
        <v>6.6520925144787552E-2</v>
      </c>
      <c r="O4946" s="162">
        <f t="shared" si="986"/>
        <v>0</v>
      </c>
      <c r="P4946" s="162">
        <f t="shared" si="980"/>
        <v>0</v>
      </c>
      <c r="Q4946" s="210">
        <f t="shared" si="981"/>
        <v>5.3732468123861565E-3</v>
      </c>
      <c r="R4946" s="210">
        <f t="shared" si="987"/>
        <v>5.8861915382301747E-3</v>
      </c>
    </row>
    <row r="4947" spans="1:18" x14ac:dyDescent="0.2">
      <c r="A4947" s="146">
        <v>4943</v>
      </c>
      <c r="B4947" s="146">
        <v>23</v>
      </c>
      <c r="C4947" s="146" t="s">
        <v>818</v>
      </c>
      <c r="D4947" s="162">
        <v>16.600000000000001</v>
      </c>
      <c r="E4947" s="162">
        <v>0</v>
      </c>
      <c r="F4947" s="208">
        <f t="shared" si="982"/>
        <v>0</v>
      </c>
      <c r="G4947" s="208">
        <f t="shared" si="978"/>
        <v>0</v>
      </c>
      <c r="H4947" s="162">
        <f t="shared" si="983"/>
        <v>16.600000000000001</v>
      </c>
      <c r="I4947" s="209" t="str">
        <f t="shared" si="977"/>
        <v>S</v>
      </c>
      <c r="J4947" s="209" t="s">
        <v>1401</v>
      </c>
      <c r="K4947" s="210">
        <v>3.9487935307200635E-2</v>
      </c>
      <c r="L4947" s="162">
        <f t="shared" si="984"/>
        <v>0</v>
      </c>
      <c r="M4947" s="162">
        <f t="shared" si="979"/>
        <v>0</v>
      </c>
      <c r="N4947" s="210">
        <f t="shared" si="985"/>
        <v>7.2837001912937044E-2</v>
      </c>
      <c r="O4947" s="162">
        <f t="shared" si="986"/>
        <v>0</v>
      </c>
      <c r="P4947" s="162">
        <f t="shared" si="980"/>
        <v>0</v>
      </c>
      <c r="Q4947" s="210">
        <f t="shared" si="981"/>
        <v>5.3732468123861565E-3</v>
      </c>
      <c r="R4947" s="210">
        <f t="shared" si="987"/>
        <v>1.2202268306379667E-2</v>
      </c>
    </row>
    <row r="4948" spans="1:18" x14ac:dyDescent="0.2">
      <c r="A4948" s="146">
        <v>4944</v>
      </c>
      <c r="B4948" s="146">
        <v>24</v>
      </c>
      <c r="C4948" s="146" t="s">
        <v>818</v>
      </c>
      <c r="D4948" s="162">
        <v>15.9</v>
      </c>
      <c r="E4948" s="162">
        <v>0</v>
      </c>
      <c r="F4948" s="208">
        <f t="shared" si="982"/>
        <v>0</v>
      </c>
      <c r="G4948" s="208">
        <f t="shared" si="978"/>
        <v>0</v>
      </c>
      <c r="H4948" s="162">
        <f t="shared" si="983"/>
        <v>15.9</v>
      </c>
      <c r="I4948" s="209" t="str">
        <f t="shared" si="977"/>
        <v>S</v>
      </c>
      <c r="J4948" s="209" t="s">
        <v>1401</v>
      </c>
      <c r="K4948" s="210">
        <v>3.3166395040406041E-2</v>
      </c>
      <c r="L4948" s="162">
        <f t="shared" si="984"/>
        <v>0</v>
      </c>
      <c r="M4948" s="162">
        <f t="shared" si="979"/>
        <v>0</v>
      </c>
      <c r="N4948" s="210">
        <f t="shared" si="985"/>
        <v>7.0883566519444996E-2</v>
      </c>
      <c r="O4948" s="162">
        <f t="shared" si="986"/>
        <v>0</v>
      </c>
      <c r="P4948" s="162">
        <f t="shared" si="980"/>
        <v>0</v>
      </c>
      <c r="Q4948" s="210">
        <f t="shared" si="981"/>
        <v>5.3732468123861565E-3</v>
      </c>
      <c r="R4948" s="210">
        <f t="shared" si="987"/>
        <v>1.0248832912887619E-2</v>
      </c>
    </row>
    <row r="4949" spans="1:18" x14ac:dyDescent="0.2">
      <c r="A4949" s="146">
        <v>4945</v>
      </c>
      <c r="B4949" s="146">
        <v>1</v>
      </c>
      <c r="C4949" s="146" t="s">
        <v>651</v>
      </c>
      <c r="D4949" s="162">
        <v>15.5</v>
      </c>
      <c r="E4949" s="162">
        <v>0</v>
      </c>
      <c r="F4949" s="208">
        <f t="shared" si="982"/>
        <v>0</v>
      </c>
      <c r="G4949" s="208">
        <f t="shared" si="978"/>
        <v>0</v>
      </c>
      <c r="H4949" s="162">
        <f t="shared" si="983"/>
        <v>15.5</v>
      </c>
      <c r="I4949" s="209" t="str">
        <f>IF(AVERAGE(H4949:H4972)&gt;15,"S",IF(AVERAGE(H4949:H4972)&lt;5,"W","Ü"))</f>
        <v>S</v>
      </c>
      <c r="J4949" s="209" t="s">
        <v>7732</v>
      </c>
      <c r="K4949" s="210">
        <v>7.6290187671422473E-4</v>
      </c>
      <c r="L4949" s="162">
        <f t="shared" si="984"/>
        <v>0</v>
      </c>
      <c r="M4949" s="162">
        <f t="shared" si="979"/>
        <v>0</v>
      </c>
      <c r="N4949" s="210">
        <f t="shared" si="985"/>
        <v>6.0870479874846319E-2</v>
      </c>
      <c r="O4949" s="162">
        <f t="shared" si="986"/>
        <v>0</v>
      </c>
      <c r="P4949" s="162">
        <f t="shared" si="980"/>
        <v>0</v>
      </c>
      <c r="Q4949" s="210">
        <f t="shared" si="981"/>
        <v>5.3732468123861565E-3</v>
      </c>
      <c r="R4949" s="210">
        <f t="shared" si="987"/>
        <v>2.3574626828894163E-4</v>
      </c>
    </row>
    <row r="4950" spans="1:18" x14ac:dyDescent="0.2">
      <c r="A4950" s="146">
        <v>4946</v>
      </c>
      <c r="B4950" s="146">
        <v>2</v>
      </c>
      <c r="C4950" s="146" t="s">
        <v>651</v>
      </c>
      <c r="D4950" s="162">
        <v>15.2</v>
      </c>
      <c r="E4950" s="162">
        <v>0</v>
      </c>
      <c r="F4950" s="208">
        <f t="shared" si="982"/>
        <v>0</v>
      </c>
      <c r="G4950" s="208">
        <f t="shared" si="978"/>
        <v>0</v>
      </c>
      <c r="H4950" s="162">
        <f t="shared" si="983"/>
        <v>15.2</v>
      </c>
      <c r="I4950" s="209" t="str">
        <f>IF(I4949="S","S",IF(I4949="W","W","Ü"))</f>
        <v>S</v>
      </c>
      <c r="J4950" s="209" t="s">
        <v>7732</v>
      </c>
      <c r="K4950" s="210">
        <v>5.8270164115732943E-2</v>
      </c>
      <c r="L4950" s="162">
        <f t="shared" si="984"/>
        <v>0</v>
      </c>
      <c r="M4950" s="162">
        <f t="shared" si="979"/>
        <v>0</v>
      </c>
      <c r="N4950" s="210">
        <f t="shared" si="985"/>
        <v>7.8640946675572768E-2</v>
      </c>
      <c r="O4950" s="162">
        <f t="shared" si="986"/>
        <v>0</v>
      </c>
      <c r="P4950" s="162">
        <f t="shared" si="980"/>
        <v>0</v>
      </c>
      <c r="Q4950" s="210">
        <f t="shared" si="981"/>
        <v>5.3732468123861565E-3</v>
      </c>
      <c r="R4950" s="210">
        <f t="shared" si="987"/>
        <v>1.8006213069015391E-2</v>
      </c>
    </row>
    <row r="4951" spans="1:18" x14ac:dyDescent="0.2">
      <c r="A4951" s="146">
        <v>4947</v>
      </c>
      <c r="B4951" s="146">
        <v>3</v>
      </c>
      <c r="C4951" s="146" t="s">
        <v>651</v>
      </c>
      <c r="D4951" s="162">
        <v>14.9</v>
      </c>
      <c r="E4951" s="162">
        <v>0</v>
      </c>
      <c r="F4951" s="208">
        <f t="shared" si="982"/>
        <v>0</v>
      </c>
      <c r="G4951" s="208">
        <f t="shared" si="978"/>
        <v>0</v>
      </c>
      <c r="H4951" s="162">
        <f t="shared" si="983"/>
        <v>14.9</v>
      </c>
      <c r="I4951" s="209" t="str">
        <f t="shared" ref="I4951:I4972" si="988">IF(I4950="S","S",IF(I4950="W","W","Ü"))</f>
        <v>S</v>
      </c>
      <c r="J4951" s="209" t="s">
        <v>7732</v>
      </c>
      <c r="K4951" s="210">
        <v>0</v>
      </c>
      <c r="L4951" s="162">
        <f t="shared" si="984"/>
        <v>9.9999999999999645E-2</v>
      </c>
      <c r="M4951" s="162">
        <f t="shared" si="979"/>
        <v>9.9999999999999645E-2</v>
      </c>
      <c r="N4951" s="210">
        <f t="shared" si="985"/>
        <v>6.2128384006826895E-2</v>
      </c>
      <c r="O4951" s="162">
        <f t="shared" si="986"/>
        <v>0</v>
      </c>
      <c r="P4951" s="162">
        <f t="shared" si="980"/>
        <v>0</v>
      </c>
      <c r="Q4951" s="210">
        <f t="shared" si="981"/>
        <v>5.3732468123861565E-3</v>
      </c>
      <c r="R4951" s="210">
        <f t="shared" si="987"/>
        <v>1.4936504002695181E-3</v>
      </c>
    </row>
    <row r="4952" spans="1:18" x14ac:dyDescent="0.2">
      <c r="A4952" s="146">
        <v>4948</v>
      </c>
      <c r="B4952" s="146">
        <v>4</v>
      </c>
      <c r="C4952" s="146" t="s">
        <v>651</v>
      </c>
      <c r="D4952" s="162">
        <v>14.5</v>
      </c>
      <c r="E4952" s="162">
        <v>0</v>
      </c>
      <c r="F4952" s="208">
        <f t="shared" si="982"/>
        <v>0</v>
      </c>
      <c r="G4952" s="208">
        <f t="shared" si="978"/>
        <v>0</v>
      </c>
      <c r="H4952" s="162">
        <f t="shared" si="983"/>
        <v>14.5</v>
      </c>
      <c r="I4952" s="209" t="str">
        <f t="shared" si="988"/>
        <v>S</v>
      </c>
      <c r="J4952" s="209" t="s">
        <v>7732</v>
      </c>
      <c r="K4952" s="210">
        <v>0</v>
      </c>
      <c r="L4952" s="162">
        <f t="shared" si="984"/>
        <v>0.5</v>
      </c>
      <c r="M4952" s="162">
        <f t="shared" si="979"/>
        <v>0.5</v>
      </c>
      <c r="N4952" s="210">
        <f t="shared" si="985"/>
        <v>6.8102985607905009E-2</v>
      </c>
      <c r="O4952" s="162">
        <f t="shared" si="986"/>
        <v>0</v>
      </c>
      <c r="P4952" s="162">
        <f t="shared" si="980"/>
        <v>0</v>
      </c>
      <c r="Q4952" s="210">
        <f t="shared" si="981"/>
        <v>5.3732468123861565E-3</v>
      </c>
      <c r="R4952" s="210">
        <f t="shared" si="987"/>
        <v>7.468252001347632E-3</v>
      </c>
    </row>
    <row r="4953" spans="1:18" x14ac:dyDescent="0.2">
      <c r="A4953" s="146">
        <v>4949</v>
      </c>
      <c r="B4953" s="146">
        <v>5</v>
      </c>
      <c r="C4953" s="146" t="s">
        <v>651</v>
      </c>
      <c r="D4953" s="162">
        <v>14.3</v>
      </c>
      <c r="E4953" s="162">
        <v>40.931308402377553</v>
      </c>
      <c r="F4953" s="208">
        <f t="shared" si="982"/>
        <v>38.590037561761555</v>
      </c>
      <c r="G4953" s="208">
        <f t="shared" si="978"/>
        <v>2.1515910048841333E-2</v>
      </c>
      <c r="H4953" s="162">
        <f t="shared" si="983"/>
        <v>14.321515910048841</v>
      </c>
      <c r="I4953" s="209" t="str">
        <f t="shared" si="988"/>
        <v>S</v>
      </c>
      <c r="J4953" s="209" t="s">
        <v>7732</v>
      </c>
      <c r="K4953" s="210">
        <v>0</v>
      </c>
      <c r="L4953" s="162">
        <f t="shared" si="984"/>
        <v>0.69999999999999929</v>
      </c>
      <c r="M4953" s="162">
        <f t="shared" si="979"/>
        <v>0.67848408995115861</v>
      </c>
      <c r="N4953" s="210">
        <f t="shared" si="985"/>
        <v>7.0768913931877911E-2</v>
      </c>
      <c r="O4953" s="162">
        <f t="shared" si="986"/>
        <v>0</v>
      </c>
      <c r="P4953" s="162">
        <f t="shared" si="980"/>
        <v>0</v>
      </c>
      <c r="Q4953" s="210">
        <f t="shared" si="981"/>
        <v>5.3732468123861565E-3</v>
      </c>
      <c r="R4953" s="210">
        <f t="shared" si="987"/>
        <v>1.0134180325320534E-2</v>
      </c>
    </row>
    <row r="4954" spans="1:18" x14ac:dyDescent="0.2">
      <c r="A4954" s="146">
        <v>4950</v>
      </c>
      <c r="B4954" s="146">
        <v>6</v>
      </c>
      <c r="C4954" s="146" t="s">
        <v>651</v>
      </c>
      <c r="D4954" s="162">
        <v>14</v>
      </c>
      <c r="E4954" s="162">
        <v>1087.0464489991971</v>
      </c>
      <c r="F4954" s="208">
        <f t="shared" si="982"/>
        <v>1026.171847855242</v>
      </c>
      <c r="G4954" s="208">
        <f t="shared" si="978"/>
        <v>0.57214303400897804</v>
      </c>
      <c r="H4954" s="162">
        <f t="shared" si="983"/>
        <v>14.572143034008977</v>
      </c>
      <c r="I4954" s="209" t="str">
        <f t="shared" si="988"/>
        <v>S</v>
      </c>
      <c r="J4954" s="209" t="s">
        <v>7732</v>
      </c>
      <c r="K4954" s="210">
        <v>0</v>
      </c>
      <c r="L4954" s="162">
        <f t="shared" si="984"/>
        <v>1</v>
      </c>
      <c r="M4954" s="162">
        <f t="shared" si="979"/>
        <v>0.42785696599102252</v>
      </c>
      <c r="N4954" s="210">
        <f t="shared" si="985"/>
        <v>6.7025420891663343E-2</v>
      </c>
      <c r="O4954" s="162">
        <f t="shared" si="986"/>
        <v>0</v>
      </c>
      <c r="P4954" s="162">
        <f t="shared" si="980"/>
        <v>0</v>
      </c>
      <c r="Q4954" s="210">
        <f t="shared" si="981"/>
        <v>5.3732468123861565E-3</v>
      </c>
      <c r="R4954" s="210">
        <f t="shared" si="987"/>
        <v>6.3906872851059657E-3</v>
      </c>
    </row>
    <row r="4955" spans="1:18" x14ac:dyDescent="0.2">
      <c r="A4955" s="146">
        <v>4951</v>
      </c>
      <c r="B4955" s="146">
        <v>7</v>
      </c>
      <c r="C4955" s="146" t="s">
        <v>651</v>
      </c>
      <c r="D4955" s="162">
        <v>14</v>
      </c>
      <c r="E4955" s="162">
        <v>4177.7778997909709</v>
      </c>
      <c r="F4955" s="208">
        <f t="shared" si="982"/>
        <v>3943.8223374026761</v>
      </c>
      <c r="G4955" s="208">
        <f t="shared" si="978"/>
        <v>2.198881680909504</v>
      </c>
      <c r="H4955" s="162">
        <f t="shared" si="983"/>
        <v>16.198881680909505</v>
      </c>
      <c r="I4955" s="209" t="str">
        <f t="shared" si="988"/>
        <v>S</v>
      </c>
      <c r="J4955" s="209" t="s">
        <v>7732</v>
      </c>
      <c r="K4955" s="210">
        <v>0</v>
      </c>
      <c r="L4955" s="162">
        <f t="shared" si="984"/>
        <v>1</v>
      </c>
      <c r="M4955" s="162">
        <f t="shared" si="979"/>
        <v>0</v>
      </c>
      <c r="N4955" s="210">
        <f t="shared" si="985"/>
        <v>6.0634733606557377E-2</v>
      </c>
      <c r="O4955" s="162">
        <f t="shared" si="986"/>
        <v>0</v>
      </c>
      <c r="P4955" s="162">
        <f t="shared" si="980"/>
        <v>0</v>
      </c>
      <c r="Q4955" s="210">
        <f t="shared" si="981"/>
        <v>5.3732468123861565E-3</v>
      </c>
      <c r="R4955" s="210">
        <f t="shared" si="987"/>
        <v>0</v>
      </c>
    </row>
    <row r="4956" spans="1:18" x14ac:dyDescent="0.2">
      <c r="A4956" s="146">
        <v>4952</v>
      </c>
      <c r="B4956" s="146">
        <v>8</v>
      </c>
      <c r="C4956" s="146" t="s">
        <v>651</v>
      </c>
      <c r="D4956" s="162">
        <v>14.4</v>
      </c>
      <c r="E4956" s="162">
        <v>9506.0875432460507</v>
      </c>
      <c r="F4956" s="208">
        <f t="shared" si="982"/>
        <v>8958.536900755078</v>
      </c>
      <c r="G4956" s="208">
        <f t="shared" si="978"/>
        <v>4.9948402827383358</v>
      </c>
      <c r="H4956" s="162">
        <f t="shared" si="983"/>
        <v>19.394840282738336</v>
      </c>
      <c r="I4956" s="209" t="str">
        <f t="shared" si="988"/>
        <v>S</v>
      </c>
      <c r="J4956" s="209" t="s">
        <v>7732</v>
      </c>
      <c r="K4956" s="210">
        <v>2.9273507783945103E-3</v>
      </c>
      <c r="L4956" s="162">
        <f t="shared" si="984"/>
        <v>0.59999999999999964</v>
      </c>
      <c r="M4956" s="162">
        <f t="shared" si="979"/>
        <v>0</v>
      </c>
      <c r="N4956" s="210">
        <f t="shared" si="985"/>
        <v>6.1539321788921665E-2</v>
      </c>
      <c r="O4956" s="162">
        <f t="shared" si="986"/>
        <v>0</v>
      </c>
      <c r="P4956" s="162">
        <f t="shared" si="980"/>
        <v>0</v>
      </c>
      <c r="Q4956" s="210">
        <f t="shared" si="981"/>
        <v>5.3732468123861565E-3</v>
      </c>
      <c r="R4956" s="210">
        <f t="shared" si="987"/>
        <v>9.0458818236428817E-4</v>
      </c>
    </row>
    <row r="4957" spans="1:18" x14ac:dyDescent="0.2">
      <c r="A4957" s="146">
        <v>4953</v>
      </c>
      <c r="B4957" s="146">
        <v>9</v>
      </c>
      <c r="C4957" s="146" t="s">
        <v>651</v>
      </c>
      <c r="D4957" s="162">
        <v>16</v>
      </c>
      <c r="E4957" s="162">
        <v>15051.305276806248</v>
      </c>
      <c r="F4957" s="208">
        <f t="shared" si="982"/>
        <v>14088.021739090647</v>
      </c>
      <c r="G4957" s="208">
        <f t="shared" si="978"/>
        <v>7.8547891543062534</v>
      </c>
      <c r="H4957" s="162">
        <f t="shared" si="983"/>
        <v>23.854789154306253</v>
      </c>
      <c r="I4957" s="209" t="str">
        <f t="shared" si="988"/>
        <v>S</v>
      </c>
      <c r="J4957" s="209" t="s">
        <v>7732</v>
      </c>
      <c r="K4957" s="210">
        <v>2.6902083904427637E-2</v>
      </c>
      <c r="L4957" s="162">
        <f t="shared" si="984"/>
        <v>0</v>
      </c>
      <c r="M4957" s="162">
        <f t="shared" si="979"/>
        <v>0</v>
      </c>
      <c r="N4957" s="210">
        <f t="shared" si="985"/>
        <v>6.8947815646648355E-2</v>
      </c>
      <c r="O4957" s="162">
        <f t="shared" si="986"/>
        <v>0</v>
      </c>
      <c r="P4957" s="162">
        <f t="shared" si="980"/>
        <v>0</v>
      </c>
      <c r="Q4957" s="210">
        <f t="shared" si="981"/>
        <v>5.3732468123861565E-3</v>
      </c>
      <c r="R4957" s="210">
        <f t="shared" si="987"/>
        <v>8.3130820400909786E-3</v>
      </c>
    </row>
    <row r="4958" spans="1:18" x14ac:dyDescent="0.2">
      <c r="A4958" s="146">
        <v>4954</v>
      </c>
      <c r="B4958" s="146">
        <v>10</v>
      </c>
      <c r="C4958" s="146" t="s">
        <v>651</v>
      </c>
      <c r="D4958" s="162">
        <v>16</v>
      </c>
      <c r="E4958" s="162">
        <v>19591.060733897157</v>
      </c>
      <c r="F4958" s="208">
        <f t="shared" si="982"/>
        <v>18337.232846927738</v>
      </c>
      <c r="G4958" s="208">
        <f t="shared" si="978"/>
        <v>10.223940618034108</v>
      </c>
      <c r="H4958" s="162">
        <f t="shared" si="983"/>
        <v>26.223940618034106</v>
      </c>
      <c r="I4958" s="209" t="str">
        <f t="shared" si="988"/>
        <v>S</v>
      </c>
      <c r="J4958" s="209" t="s">
        <v>7732</v>
      </c>
      <c r="K4958" s="210">
        <v>0.10062750365291108</v>
      </c>
      <c r="L4958" s="162">
        <f t="shared" si="984"/>
        <v>0</v>
      </c>
      <c r="M4958" s="162">
        <f t="shared" si="979"/>
        <v>0</v>
      </c>
      <c r="N4958" s="210">
        <f t="shared" si="985"/>
        <v>9.172989695256592E-2</v>
      </c>
      <c r="O4958" s="162">
        <f t="shared" si="986"/>
        <v>0</v>
      </c>
      <c r="P4958" s="162">
        <f t="shared" si="980"/>
        <v>0.22394061803410636</v>
      </c>
      <c r="Q4958" s="210">
        <f t="shared" si="981"/>
        <v>5.7579244057634387E-3</v>
      </c>
      <c r="R4958" s="210">
        <f t="shared" si="987"/>
        <v>3.1095163346008543E-2</v>
      </c>
    </row>
    <row r="4959" spans="1:18" x14ac:dyDescent="0.2">
      <c r="A4959" s="146">
        <v>4955</v>
      </c>
      <c r="B4959" s="146">
        <v>11</v>
      </c>
      <c r="C4959" s="146" t="s">
        <v>651</v>
      </c>
      <c r="D4959" s="162">
        <v>16.2</v>
      </c>
      <c r="E4959" s="162">
        <v>22676.501743466855</v>
      </c>
      <c r="F4959" s="208">
        <f t="shared" si="982"/>
        <v>21207.064430490205</v>
      </c>
      <c r="G4959" s="208">
        <f t="shared" si="978"/>
        <v>11.824017791020289</v>
      </c>
      <c r="H4959" s="162">
        <f t="shared" si="983"/>
        <v>28.024017791020288</v>
      </c>
      <c r="I4959" s="209" t="str">
        <f t="shared" si="988"/>
        <v>S</v>
      </c>
      <c r="J4959" s="209" t="s">
        <v>7732</v>
      </c>
      <c r="K4959" s="210">
        <v>0.13256930271959383</v>
      </c>
      <c r="L4959" s="162">
        <f t="shared" si="984"/>
        <v>0</v>
      </c>
      <c r="M4959" s="162">
        <f t="shared" si="979"/>
        <v>0</v>
      </c>
      <c r="N4959" s="210">
        <f t="shared" si="985"/>
        <v>0.1016003143184761</v>
      </c>
      <c r="O4959" s="162">
        <f t="shared" si="986"/>
        <v>0</v>
      </c>
      <c r="P4959" s="162">
        <f t="shared" si="980"/>
        <v>2.0240177910202881</v>
      </c>
      <c r="Q4959" s="210">
        <f t="shared" si="981"/>
        <v>8.8500358810128521E-3</v>
      </c>
      <c r="R4959" s="210">
        <f t="shared" si="987"/>
        <v>4.0965580711918727E-2</v>
      </c>
    </row>
    <row r="4960" spans="1:18" x14ac:dyDescent="0.2">
      <c r="A4960" s="146">
        <v>4956</v>
      </c>
      <c r="B4960" s="146">
        <v>12</v>
      </c>
      <c r="C4960" s="146" t="s">
        <v>651</v>
      </c>
      <c r="D4960" s="162">
        <v>17.2</v>
      </c>
      <c r="E4960" s="162">
        <v>24250.825673446736</v>
      </c>
      <c r="F4960" s="208">
        <f t="shared" si="982"/>
        <v>22582.368867113601</v>
      </c>
      <c r="G4960" s="208">
        <f t="shared" si="978"/>
        <v>12.590820012987615</v>
      </c>
      <c r="H4960" s="162">
        <f t="shared" si="983"/>
        <v>29.790820012987616</v>
      </c>
      <c r="I4960" s="209" t="str">
        <f t="shared" si="988"/>
        <v>S</v>
      </c>
      <c r="J4960" s="209" t="s">
        <v>7732</v>
      </c>
      <c r="K4960" s="210">
        <v>0.22084474057211034</v>
      </c>
      <c r="L4960" s="162">
        <f t="shared" si="984"/>
        <v>0</v>
      </c>
      <c r="M4960" s="162">
        <f t="shared" si="979"/>
        <v>0</v>
      </c>
      <c r="N4960" s="210">
        <f t="shared" si="985"/>
        <v>0.12887853408761987</v>
      </c>
      <c r="O4960" s="162">
        <f t="shared" si="986"/>
        <v>0</v>
      </c>
      <c r="P4960" s="162">
        <f t="shared" si="980"/>
        <v>3.7908200129876164</v>
      </c>
      <c r="Q4960" s="210">
        <f t="shared" si="981"/>
        <v>1.1884988774714857E-2</v>
      </c>
      <c r="R4960" s="210">
        <f t="shared" si="987"/>
        <v>6.8243800481062489E-2</v>
      </c>
    </row>
    <row r="4961" spans="1:18" x14ac:dyDescent="0.2">
      <c r="A4961" s="146">
        <v>4957</v>
      </c>
      <c r="B4961" s="146">
        <v>13</v>
      </c>
      <c r="C4961" s="146" t="s">
        <v>651</v>
      </c>
      <c r="D4961" s="162">
        <v>17.7</v>
      </c>
      <c r="E4961" s="162">
        <v>24119.399975719374</v>
      </c>
      <c r="F4961" s="208">
        <f t="shared" si="982"/>
        <v>22411.746457438443</v>
      </c>
      <c r="G4961" s="208">
        <f t="shared" si="978"/>
        <v>12.495689335464645</v>
      </c>
      <c r="H4961" s="162">
        <f t="shared" si="983"/>
        <v>30.195689335464643</v>
      </c>
      <c r="I4961" s="209" t="str">
        <f t="shared" si="988"/>
        <v>S</v>
      </c>
      <c r="J4961" s="209" t="s">
        <v>7732</v>
      </c>
      <c r="K4961" s="210">
        <v>3.4609085964779247E-2</v>
      </c>
      <c r="L4961" s="162">
        <f t="shared" si="984"/>
        <v>0</v>
      </c>
      <c r="M4961" s="162">
        <f t="shared" si="979"/>
        <v>0</v>
      </c>
      <c r="N4961" s="210">
        <f t="shared" si="985"/>
        <v>7.1329376147257331E-2</v>
      </c>
      <c r="O4961" s="162">
        <f t="shared" si="986"/>
        <v>0</v>
      </c>
      <c r="P4961" s="162">
        <f t="shared" si="980"/>
        <v>4.1956893354646425</v>
      </c>
      <c r="Q4961" s="210">
        <f t="shared" si="981"/>
        <v>1.258045955607634E-2</v>
      </c>
      <c r="R4961" s="210">
        <f t="shared" si="987"/>
        <v>1.0694642540699954E-2</v>
      </c>
    </row>
    <row r="4962" spans="1:18" x14ac:dyDescent="0.2">
      <c r="A4962" s="146">
        <v>4958</v>
      </c>
      <c r="B4962" s="146">
        <v>14</v>
      </c>
      <c r="C4962" s="146" t="s">
        <v>651</v>
      </c>
      <c r="D4962" s="162">
        <v>19.600000000000001</v>
      </c>
      <c r="E4962" s="162">
        <v>22850.52941524567</v>
      </c>
      <c r="F4962" s="208">
        <f t="shared" si="982"/>
        <v>21059.047909090408</v>
      </c>
      <c r="G4962" s="208">
        <f t="shared" si="978"/>
        <v>11.741491046777465</v>
      </c>
      <c r="H4962" s="162">
        <f t="shared" si="983"/>
        <v>31.341491046777467</v>
      </c>
      <c r="I4962" s="209" t="str">
        <f t="shared" si="988"/>
        <v>S</v>
      </c>
      <c r="J4962" s="209" t="s">
        <v>7732</v>
      </c>
      <c r="K4962" s="210">
        <v>2.2582584271637833E-2</v>
      </c>
      <c r="L4962" s="162">
        <f t="shared" si="984"/>
        <v>0</v>
      </c>
      <c r="M4962" s="162">
        <f t="shared" si="979"/>
        <v>0</v>
      </c>
      <c r="N4962" s="210">
        <f t="shared" si="985"/>
        <v>6.7613035971323107E-2</v>
      </c>
      <c r="O4962" s="162">
        <f t="shared" si="986"/>
        <v>0</v>
      </c>
      <c r="P4962" s="162">
        <f t="shared" si="980"/>
        <v>5.3414910467774668</v>
      </c>
      <c r="Q4962" s="210">
        <f t="shared" si="981"/>
        <v>1.4548678848604413E-2</v>
      </c>
      <c r="R4962" s="210">
        <f t="shared" si="987"/>
        <v>6.9783023647657302E-3</v>
      </c>
    </row>
    <row r="4963" spans="1:18" x14ac:dyDescent="0.2">
      <c r="A4963" s="146">
        <v>4959</v>
      </c>
      <c r="B4963" s="146">
        <v>15</v>
      </c>
      <c r="C4963" s="146" t="s">
        <v>651</v>
      </c>
      <c r="D4963" s="162">
        <v>19.7</v>
      </c>
      <c r="E4963" s="162">
        <v>20029.610466779774</v>
      </c>
      <c r="F4963" s="208">
        <f t="shared" si="982"/>
        <v>18451.277161997528</v>
      </c>
      <c r="G4963" s="208">
        <f t="shared" si="978"/>
        <v>10.287526128172475</v>
      </c>
      <c r="H4963" s="162">
        <f t="shared" si="983"/>
        <v>29.987526128172476</v>
      </c>
      <c r="I4963" s="209" t="str">
        <f t="shared" si="988"/>
        <v>S</v>
      </c>
      <c r="J4963" s="209" t="s">
        <v>7732</v>
      </c>
      <c r="K4963" s="210">
        <v>4.6483925577106865E-2</v>
      </c>
      <c r="L4963" s="162">
        <f t="shared" si="984"/>
        <v>0</v>
      </c>
      <c r="M4963" s="162">
        <f t="shared" si="979"/>
        <v>0</v>
      </c>
      <c r="N4963" s="210">
        <f t="shared" si="985"/>
        <v>7.499885083408464E-2</v>
      </c>
      <c r="O4963" s="162">
        <f t="shared" si="986"/>
        <v>0</v>
      </c>
      <c r="P4963" s="162">
        <f t="shared" si="980"/>
        <v>3.9875261281724761</v>
      </c>
      <c r="Q4963" s="210">
        <f t="shared" si="981"/>
        <v>1.2222883863404761E-2</v>
      </c>
      <c r="R4963" s="210">
        <f t="shared" si="987"/>
        <v>1.4364117227527264E-2</v>
      </c>
    </row>
    <row r="4964" spans="1:18" x14ac:dyDescent="0.2">
      <c r="A4964" s="146">
        <v>4960</v>
      </c>
      <c r="B4964" s="146">
        <v>16</v>
      </c>
      <c r="C4964" s="146" t="s">
        <v>651</v>
      </c>
      <c r="D4964" s="162">
        <v>20.3</v>
      </c>
      <c r="E4964" s="162">
        <v>15615.990266194151</v>
      </c>
      <c r="F4964" s="208">
        <f t="shared" si="982"/>
        <v>14347.971856579185</v>
      </c>
      <c r="G4964" s="208">
        <f t="shared" si="978"/>
        <v>7.9997245754267352</v>
      </c>
      <c r="H4964" s="162">
        <f t="shared" si="983"/>
        <v>28.299724575426737</v>
      </c>
      <c r="I4964" s="209" t="str">
        <f t="shared" si="988"/>
        <v>S</v>
      </c>
      <c r="J4964" s="209" t="s">
        <v>7732</v>
      </c>
      <c r="K4964" s="210">
        <v>3.8382846028623671E-2</v>
      </c>
      <c r="L4964" s="162">
        <f t="shared" si="984"/>
        <v>0</v>
      </c>
      <c r="M4964" s="162">
        <f t="shared" si="979"/>
        <v>0</v>
      </c>
      <c r="N4964" s="210">
        <f t="shared" si="985"/>
        <v>7.2495515436756544E-2</v>
      </c>
      <c r="O4964" s="162">
        <f t="shared" si="986"/>
        <v>0</v>
      </c>
      <c r="P4964" s="162">
        <f t="shared" si="980"/>
        <v>2.2997245754267368</v>
      </c>
      <c r="Q4964" s="210">
        <f t="shared" si="981"/>
        <v>9.3236356381016221E-3</v>
      </c>
      <c r="R4964" s="210">
        <f t="shared" si="987"/>
        <v>1.1860781830199167E-2</v>
      </c>
    </row>
    <row r="4965" spans="1:18" x14ac:dyDescent="0.2">
      <c r="A4965" s="146">
        <v>4961</v>
      </c>
      <c r="B4965" s="146">
        <v>17</v>
      </c>
      <c r="C4965" s="146" t="s">
        <v>651</v>
      </c>
      <c r="D4965" s="162">
        <v>19.899999999999999</v>
      </c>
      <c r="E4965" s="162">
        <v>10546.355354071104</v>
      </c>
      <c r="F4965" s="208">
        <f t="shared" si="982"/>
        <v>9706.8654678870444</v>
      </c>
      <c r="G4965" s="208">
        <f t="shared" si="978"/>
        <v>5.412071546419301</v>
      </c>
      <c r="H4965" s="162">
        <f t="shared" si="983"/>
        <v>25.3120715464193</v>
      </c>
      <c r="I4965" s="209" t="str">
        <f t="shared" si="988"/>
        <v>S</v>
      </c>
      <c r="J4965" s="209" t="s">
        <v>7732</v>
      </c>
      <c r="K4965" s="210">
        <v>5.8679379115241882E-2</v>
      </c>
      <c r="L4965" s="162">
        <f t="shared" si="984"/>
        <v>0</v>
      </c>
      <c r="M4965" s="162">
        <f t="shared" si="979"/>
        <v>0</v>
      </c>
      <c r="N4965" s="210">
        <f t="shared" si="985"/>
        <v>7.8767399253560369E-2</v>
      </c>
      <c r="O4965" s="162">
        <f t="shared" si="986"/>
        <v>0</v>
      </c>
      <c r="P4965" s="162">
        <f t="shared" si="980"/>
        <v>0</v>
      </c>
      <c r="Q4965" s="210">
        <f t="shared" si="981"/>
        <v>5.3732468123861565E-3</v>
      </c>
      <c r="R4965" s="210">
        <f t="shared" si="987"/>
        <v>1.8132665647002992E-2</v>
      </c>
    </row>
    <row r="4966" spans="1:18" x14ac:dyDescent="0.2">
      <c r="A4966" s="146">
        <v>4962</v>
      </c>
      <c r="B4966" s="146">
        <v>18</v>
      </c>
      <c r="C4966" s="146" t="s">
        <v>651</v>
      </c>
      <c r="D4966" s="162">
        <v>20.399999999999999</v>
      </c>
      <c r="E4966" s="162">
        <v>5539.6488480632743</v>
      </c>
      <c r="F4966" s="208">
        <f t="shared" si="982"/>
        <v>5087.613502061311</v>
      </c>
      <c r="G4966" s="208">
        <f t="shared" si="978"/>
        <v>2.8366034704793632</v>
      </c>
      <c r="H4966" s="162">
        <f t="shared" si="983"/>
        <v>23.236603470479363</v>
      </c>
      <c r="I4966" s="209" t="str">
        <f t="shared" si="988"/>
        <v>S</v>
      </c>
      <c r="J4966" s="209" t="s">
        <v>7732</v>
      </c>
      <c r="K4966" s="210">
        <v>4.6779214661605242E-2</v>
      </c>
      <c r="L4966" s="162">
        <f t="shared" si="984"/>
        <v>0</v>
      </c>
      <c r="M4966" s="162">
        <f t="shared" si="979"/>
        <v>0</v>
      </c>
      <c r="N4966" s="210">
        <f t="shared" si="985"/>
        <v>7.5090098872478209E-2</v>
      </c>
      <c r="O4966" s="162">
        <f t="shared" si="986"/>
        <v>0</v>
      </c>
      <c r="P4966" s="162">
        <f t="shared" si="980"/>
        <v>0</v>
      </c>
      <c r="Q4966" s="210">
        <f t="shared" si="981"/>
        <v>5.3732468123861565E-3</v>
      </c>
      <c r="R4966" s="210">
        <f t="shared" si="987"/>
        <v>1.4455365265920832E-2</v>
      </c>
    </row>
    <row r="4967" spans="1:18" x14ac:dyDescent="0.2">
      <c r="A4967" s="146">
        <v>4963</v>
      </c>
      <c r="B4967" s="146">
        <v>19</v>
      </c>
      <c r="C4967" s="146" t="s">
        <v>651</v>
      </c>
      <c r="D4967" s="162">
        <v>19.600000000000001</v>
      </c>
      <c r="E4967" s="162">
        <v>2061.322966685721</v>
      </c>
      <c r="F4967" s="208">
        <f t="shared" si="982"/>
        <v>1899.7152460975603</v>
      </c>
      <c r="G4967" s="208">
        <f t="shared" si="978"/>
        <v>1.0591879390640782</v>
      </c>
      <c r="H4967" s="162">
        <f t="shared" si="983"/>
        <v>20.659187939064079</v>
      </c>
      <c r="I4967" s="209" t="str">
        <f t="shared" si="988"/>
        <v>S</v>
      </c>
      <c r="J4967" s="209" t="s">
        <v>7732</v>
      </c>
      <c r="K4967" s="210">
        <v>3.459122226651877E-2</v>
      </c>
      <c r="L4967" s="162">
        <f t="shared" si="984"/>
        <v>0</v>
      </c>
      <c r="M4967" s="162">
        <f t="shared" si="979"/>
        <v>0</v>
      </c>
      <c r="N4967" s="210">
        <f t="shared" si="985"/>
        <v>7.1323856039978414E-2</v>
      </c>
      <c r="O4967" s="162">
        <f t="shared" si="986"/>
        <v>0</v>
      </c>
      <c r="P4967" s="162">
        <f t="shared" si="980"/>
        <v>0</v>
      </c>
      <c r="Q4967" s="210">
        <f t="shared" si="981"/>
        <v>5.3732468123861565E-3</v>
      </c>
      <c r="R4967" s="210">
        <f t="shared" si="987"/>
        <v>1.0689122433421037E-2</v>
      </c>
    </row>
    <row r="4968" spans="1:18" x14ac:dyDescent="0.2">
      <c r="A4968" s="146">
        <v>4964</v>
      </c>
      <c r="B4968" s="146">
        <v>20</v>
      </c>
      <c r="C4968" s="146" t="s">
        <v>651</v>
      </c>
      <c r="D4968" s="162">
        <v>17.3</v>
      </c>
      <c r="E4968" s="162">
        <v>365.87577714778303</v>
      </c>
      <c r="F4968" s="208">
        <f t="shared" si="982"/>
        <v>340.55717336915643</v>
      </c>
      <c r="G4968" s="208">
        <f t="shared" si="978"/>
        <v>0.18987795741248698</v>
      </c>
      <c r="H4968" s="162">
        <f t="shared" si="983"/>
        <v>17.489877957412489</v>
      </c>
      <c r="I4968" s="209" t="str">
        <f t="shared" si="988"/>
        <v>S</v>
      </c>
      <c r="J4968" s="209" t="s">
        <v>7732</v>
      </c>
      <c r="K4968" s="210">
        <v>6.4269999253168272E-2</v>
      </c>
      <c r="L4968" s="162">
        <f t="shared" si="984"/>
        <v>0</v>
      </c>
      <c r="M4968" s="162">
        <f t="shared" si="979"/>
        <v>0</v>
      </c>
      <c r="N4968" s="210">
        <f t="shared" si="985"/>
        <v>8.0494971140804311E-2</v>
      </c>
      <c r="O4968" s="162">
        <f t="shared" si="986"/>
        <v>0</v>
      </c>
      <c r="P4968" s="162">
        <f t="shared" si="980"/>
        <v>0</v>
      </c>
      <c r="Q4968" s="210">
        <f t="shared" si="981"/>
        <v>5.3732468123861565E-3</v>
      </c>
      <c r="R4968" s="210">
        <f t="shared" si="987"/>
        <v>1.9860237534246934E-2</v>
      </c>
    </row>
    <row r="4969" spans="1:18" x14ac:dyDescent="0.2">
      <c r="A4969" s="146">
        <v>4965</v>
      </c>
      <c r="B4969" s="146">
        <v>21</v>
      </c>
      <c r="C4969" s="146" t="s">
        <v>651</v>
      </c>
      <c r="D4969" s="162">
        <v>16</v>
      </c>
      <c r="E4969" s="162">
        <v>14.479102291997501</v>
      </c>
      <c r="F4969" s="208">
        <f t="shared" si="982"/>
        <v>13.552439745309661</v>
      </c>
      <c r="G4969" s="208">
        <f t="shared" si="978"/>
        <v>7.5561749333812826E-3</v>
      </c>
      <c r="H4969" s="162">
        <f t="shared" si="983"/>
        <v>16.007556174933381</v>
      </c>
      <c r="I4969" s="209" t="str">
        <f t="shared" si="988"/>
        <v>S</v>
      </c>
      <c r="J4969" s="209" t="s">
        <v>7732</v>
      </c>
      <c r="K4969" s="210">
        <v>1.4527204224327014E-2</v>
      </c>
      <c r="L4969" s="162">
        <f t="shared" si="984"/>
        <v>0</v>
      </c>
      <c r="M4969" s="162">
        <f t="shared" si="979"/>
        <v>0</v>
      </c>
      <c r="N4969" s="210">
        <f t="shared" si="985"/>
        <v>6.5123822294222602E-2</v>
      </c>
      <c r="O4969" s="162">
        <f t="shared" si="986"/>
        <v>0</v>
      </c>
      <c r="P4969" s="162">
        <f t="shared" si="980"/>
        <v>0</v>
      </c>
      <c r="Q4969" s="210">
        <f t="shared" si="981"/>
        <v>5.3732468123861565E-3</v>
      </c>
      <c r="R4969" s="210">
        <f t="shared" si="987"/>
        <v>4.4890886876652256E-3</v>
      </c>
    </row>
    <row r="4970" spans="1:18" x14ac:dyDescent="0.2">
      <c r="A4970" s="146">
        <v>4966</v>
      </c>
      <c r="B4970" s="146">
        <v>22</v>
      </c>
      <c r="C4970" s="146" t="s">
        <v>651</v>
      </c>
      <c r="D4970" s="162">
        <v>15.1</v>
      </c>
      <c r="E4970" s="162">
        <v>0</v>
      </c>
      <c r="F4970" s="208">
        <f t="shared" si="982"/>
        <v>0</v>
      </c>
      <c r="G4970" s="208">
        <f t="shared" si="978"/>
        <v>0</v>
      </c>
      <c r="H4970" s="162">
        <f t="shared" si="983"/>
        <v>15.1</v>
      </c>
      <c r="I4970" s="209" t="str">
        <f t="shared" si="988"/>
        <v>S</v>
      </c>
      <c r="J4970" s="209" t="s">
        <v>7732</v>
      </c>
      <c r="K4970" s="210">
        <v>1.9755887182638668E-2</v>
      </c>
      <c r="L4970" s="162">
        <f t="shared" si="984"/>
        <v>0</v>
      </c>
      <c r="M4970" s="162">
        <f t="shared" si="979"/>
        <v>0</v>
      </c>
      <c r="N4970" s="210">
        <f t="shared" si="985"/>
        <v>6.6739551044028358E-2</v>
      </c>
      <c r="O4970" s="162">
        <f t="shared" si="986"/>
        <v>0</v>
      </c>
      <c r="P4970" s="162">
        <f t="shared" si="980"/>
        <v>0</v>
      </c>
      <c r="Q4970" s="210">
        <f t="shared" si="981"/>
        <v>5.3732468123861565E-3</v>
      </c>
      <c r="R4970" s="210">
        <f t="shared" si="987"/>
        <v>6.1048174374709815E-3</v>
      </c>
    </row>
    <row r="4971" spans="1:18" x14ac:dyDescent="0.2">
      <c r="A4971" s="146">
        <v>4967</v>
      </c>
      <c r="B4971" s="146">
        <v>23</v>
      </c>
      <c r="C4971" s="146" t="s">
        <v>651</v>
      </c>
      <c r="D4971" s="162">
        <v>15.4</v>
      </c>
      <c r="E4971" s="162">
        <v>0</v>
      </c>
      <c r="F4971" s="208">
        <f t="shared" si="982"/>
        <v>0</v>
      </c>
      <c r="G4971" s="208">
        <f t="shared" si="978"/>
        <v>0</v>
      </c>
      <c r="H4971" s="162">
        <f t="shared" si="983"/>
        <v>15.4</v>
      </c>
      <c r="I4971" s="209" t="str">
        <f t="shared" si="988"/>
        <v>S</v>
      </c>
      <c r="J4971" s="209" t="s">
        <v>7732</v>
      </c>
      <c r="K4971" s="210">
        <v>1.0101813753655873E-2</v>
      </c>
      <c r="L4971" s="162">
        <f t="shared" si="984"/>
        <v>0</v>
      </c>
      <c r="M4971" s="162">
        <f t="shared" si="979"/>
        <v>0</v>
      </c>
      <c r="N4971" s="210">
        <f t="shared" si="985"/>
        <v>6.3756321019123569E-2</v>
      </c>
      <c r="O4971" s="162">
        <f t="shared" si="986"/>
        <v>0</v>
      </c>
      <c r="P4971" s="162">
        <f t="shared" si="980"/>
        <v>0</v>
      </c>
      <c r="Q4971" s="210">
        <f t="shared" si="981"/>
        <v>5.3732468123861565E-3</v>
      </c>
      <c r="R4971" s="210">
        <f t="shared" si="987"/>
        <v>3.1215874125661916E-3</v>
      </c>
    </row>
    <row r="4972" spans="1:18" x14ac:dyDescent="0.2">
      <c r="A4972" s="146">
        <v>4968</v>
      </c>
      <c r="B4972" s="146">
        <v>24</v>
      </c>
      <c r="C4972" s="146" t="s">
        <v>651</v>
      </c>
      <c r="D4972" s="162">
        <v>15.5</v>
      </c>
      <c r="E4972" s="162">
        <v>0</v>
      </c>
      <c r="F4972" s="208">
        <f t="shared" si="982"/>
        <v>0</v>
      </c>
      <c r="G4972" s="208">
        <f t="shared" si="978"/>
        <v>0</v>
      </c>
      <c r="H4972" s="162">
        <f t="shared" si="983"/>
        <v>15.5</v>
      </c>
      <c r="I4972" s="209" t="str">
        <f t="shared" si="988"/>
        <v>S</v>
      </c>
      <c r="J4972" s="209" t="s">
        <v>7732</v>
      </c>
      <c r="K4972" s="210">
        <v>6.6332790080812082E-2</v>
      </c>
      <c r="L4972" s="162">
        <f t="shared" si="984"/>
        <v>0</v>
      </c>
      <c r="M4972" s="162">
        <f t="shared" si="979"/>
        <v>0</v>
      </c>
      <c r="N4972" s="210">
        <f t="shared" si="985"/>
        <v>8.1132399432332608E-2</v>
      </c>
      <c r="O4972" s="162">
        <f t="shared" si="986"/>
        <v>0</v>
      </c>
      <c r="P4972" s="162">
        <f t="shared" si="980"/>
        <v>0</v>
      </c>
      <c r="Q4972" s="210">
        <f t="shared" si="981"/>
        <v>5.3732468123861565E-3</v>
      </c>
      <c r="R4972" s="210">
        <f t="shared" si="987"/>
        <v>2.0497665825775231E-2</v>
      </c>
    </row>
    <row r="4973" spans="1:18" x14ac:dyDescent="0.2">
      <c r="A4973" s="146">
        <v>4969</v>
      </c>
      <c r="B4973" s="146">
        <v>1</v>
      </c>
      <c r="C4973" s="146" t="s">
        <v>879</v>
      </c>
      <c r="D4973" s="162">
        <v>15</v>
      </c>
      <c r="E4973" s="162">
        <v>0</v>
      </c>
      <c r="F4973" s="208">
        <f t="shared" si="982"/>
        <v>0</v>
      </c>
      <c r="G4973" s="208">
        <f t="shared" si="978"/>
        <v>0</v>
      </c>
      <c r="H4973" s="162">
        <f t="shared" si="983"/>
        <v>15</v>
      </c>
      <c r="I4973" s="209" t="str">
        <f>IF(AVERAGE(H4973:H4996)&gt;15,"S",IF(AVERAGE(H4973:H4996)&lt;5,"W","Ü"))</f>
        <v>S</v>
      </c>
      <c r="J4973" s="209" t="s">
        <v>7731</v>
      </c>
      <c r="K4973" s="210">
        <v>1.6809008365835574E-4</v>
      </c>
      <c r="L4973" s="162">
        <f t="shared" si="984"/>
        <v>0</v>
      </c>
      <c r="M4973" s="162">
        <f t="shared" si="979"/>
        <v>0</v>
      </c>
      <c r="N4973" s="210">
        <f t="shared" si="985"/>
        <v>6.0686675555015418E-2</v>
      </c>
      <c r="O4973" s="162">
        <f t="shared" si="986"/>
        <v>0</v>
      </c>
      <c r="P4973" s="162">
        <f t="shared" si="980"/>
        <v>0</v>
      </c>
      <c r="Q4973" s="210">
        <f t="shared" si="981"/>
        <v>5.3732468123861565E-3</v>
      </c>
      <c r="R4973" s="210">
        <f t="shared" si="987"/>
        <v>5.1941948458041065E-5</v>
      </c>
    </row>
    <row r="4974" spans="1:18" x14ac:dyDescent="0.2">
      <c r="A4974" s="146">
        <v>4970</v>
      </c>
      <c r="B4974" s="146">
        <v>2</v>
      </c>
      <c r="C4974" s="146" t="s">
        <v>879</v>
      </c>
      <c r="D4974" s="162">
        <v>13.8</v>
      </c>
      <c r="E4974" s="162">
        <v>0</v>
      </c>
      <c r="F4974" s="208">
        <f t="shared" si="982"/>
        <v>0</v>
      </c>
      <c r="G4974" s="208">
        <f t="shared" si="978"/>
        <v>0</v>
      </c>
      <c r="H4974" s="162">
        <f t="shared" si="983"/>
        <v>13.8</v>
      </c>
      <c r="I4974" s="209" t="str">
        <f>IF(I4973="S","S",IF(I4973="W","W","Ü"))</f>
        <v>S</v>
      </c>
      <c r="J4974" s="209" t="s">
        <v>7731</v>
      </c>
      <c r="K4974" s="210">
        <v>1.0627291674174604E-3</v>
      </c>
      <c r="L4974" s="162">
        <f t="shared" si="984"/>
        <v>1.1999999999999993</v>
      </c>
      <c r="M4974" s="162">
        <f t="shared" si="979"/>
        <v>1.1999999999999993</v>
      </c>
      <c r="N4974" s="210">
        <f t="shared" si="985"/>
        <v>7.8886935079229059E-2</v>
      </c>
      <c r="O4974" s="162">
        <f t="shared" si="986"/>
        <v>0</v>
      </c>
      <c r="P4974" s="162">
        <f t="shared" si="980"/>
        <v>0</v>
      </c>
      <c r="Q4974" s="210">
        <f t="shared" si="981"/>
        <v>5.3732468123861565E-3</v>
      </c>
      <c r="R4974" s="210">
        <f t="shared" si="987"/>
        <v>1.8252201472671682E-2</v>
      </c>
    </row>
    <row r="4975" spans="1:18" x14ac:dyDescent="0.2">
      <c r="A4975" s="146">
        <v>4971</v>
      </c>
      <c r="B4975" s="146">
        <v>3</v>
      </c>
      <c r="C4975" s="146" t="s">
        <v>879</v>
      </c>
      <c r="D4975" s="162">
        <v>15.5</v>
      </c>
      <c r="E4975" s="162">
        <v>0</v>
      </c>
      <c r="F4975" s="208">
        <f t="shared" si="982"/>
        <v>0</v>
      </c>
      <c r="G4975" s="208">
        <f t="shared" si="978"/>
        <v>0</v>
      </c>
      <c r="H4975" s="162">
        <f t="shared" si="983"/>
        <v>15.5</v>
      </c>
      <c r="I4975" s="209" t="str">
        <f t="shared" ref="I4975:I4996" si="989">IF(I4974="S","S",IF(I4974="W","W","Ü"))</f>
        <v>S</v>
      </c>
      <c r="J4975" s="209" t="s">
        <v>7731</v>
      </c>
      <c r="K4975" s="210">
        <v>5.129509595208039E-5</v>
      </c>
      <c r="L4975" s="162">
        <f t="shared" si="984"/>
        <v>0</v>
      </c>
      <c r="M4975" s="162">
        <f t="shared" si="979"/>
        <v>0</v>
      </c>
      <c r="N4975" s="210">
        <f t="shared" si="985"/>
        <v>6.0650584435899033E-2</v>
      </c>
      <c r="O4975" s="162">
        <f t="shared" si="986"/>
        <v>0</v>
      </c>
      <c r="P4975" s="162">
        <f t="shared" si="980"/>
        <v>0</v>
      </c>
      <c r="Q4975" s="210">
        <f t="shared" si="981"/>
        <v>5.3732468123861565E-3</v>
      </c>
      <c r="R4975" s="210">
        <f t="shared" si="987"/>
        <v>1.5850829341655659E-5</v>
      </c>
    </row>
    <row r="4976" spans="1:18" x14ac:dyDescent="0.2">
      <c r="A4976" s="146">
        <v>4972</v>
      </c>
      <c r="B4976" s="146">
        <v>4</v>
      </c>
      <c r="C4976" s="146" t="s">
        <v>879</v>
      </c>
      <c r="D4976" s="162">
        <v>14.6</v>
      </c>
      <c r="E4976" s="162">
        <v>0</v>
      </c>
      <c r="F4976" s="208">
        <f t="shared" si="982"/>
        <v>0</v>
      </c>
      <c r="G4976" s="208">
        <f t="shared" si="978"/>
        <v>0</v>
      </c>
      <c r="H4976" s="162">
        <f t="shared" si="983"/>
        <v>14.6</v>
      </c>
      <c r="I4976" s="209" t="str">
        <f t="shared" si="989"/>
        <v>S</v>
      </c>
      <c r="J4976" s="209" t="s">
        <v>7731</v>
      </c>
      <c r="K4976" s="210">
        <v>0</v>
      </c>
      <c r="L4976" s="162">
        <f t="shared" si="984"/>
        <v>0.40000000000000036</v>
      </c>
      <c r="M4976" s="162">
        <f t="shared" si="979"/>
        <v>0.40000000000000036</v>
      </c>
      <c r="N4976" s="210">
        <f t="shared" si="985"/>
        <v>6.6609335207635484E-2</v>
      </c>
      <c r="O4976" s="162">
        <f t="shared" si="986"/>
        <v>0</v>
      </c>
      <c r="P4976" s="162">
        <f t="shared" si="980"/>
        <v>0</v>
      </c>
      <c r="Q4976" s="210">
        <f t="shared" si="981"/>
        <v>5.3732468123861565E-3</v>
      </c>
      <c r="R4976" s="210">
        <f t="shared" si="987"/>
        <v>5.9746016010781069E-3</v>
      </c>
    </row>
    <row r="4977" spans="1:18" x14ac:dyDescent="0.2">
      <c r="A4977" s="146">
        <v>4973</v>
      </c>
      <c r="B4977" s="146">
        <v>5</v>
      </c>
      <c r="C4977" s="146" t="s">
        <v>879</v>
      </c>
      <c r="D4977" s="162">
        <v>14.3</v>
      </c>
      <c r="E4977" s="162">
        <v>19.212654964381301</v>
      </c>
      <c r="F4977" s="208">
        <f t="shared" si="982"/>
        <v>18.113691100418691</v>
      </c>
      <c r="G4977" s="208">
        <f t="shared" si="978"/>
        <v>1.0099304716803075E-2</v>
      </c>
      <c r="H4977" s="162">
        <f t="shared" si="983"/>
        <v>14.310099304716804</v>
      </c>
      <c r="I4977" s="209" t="str">
        <f t="shared" si="989"/>
        <v>S</v>
      </c>
      <c r="J4977" s="209" t="s">
        <v>7731</v>
      </c>
      <c r="K4977" s="210">
        <v>0</v>
      </c>
      <c r="L4977" s="162">
        <f t="shared" si="984"/>
        <v>0.69999999999999929</v>
      </c>
      <c r="M4977" s="162">
        <f t="shared" si="979"/>
        <v>0.68990069528319609</v>
      </c>
      <c r="N4977" s="210">
        <f t="shared" si="985"/>
        <v>7.0939438103117078E-2</v>
      </c>
      <c r="O4977" s="162">
        <f t="shared" si="986"/>
        <v>0</v>
      </c>
      <c r="P4977" s="162">
        <f t="shared" si="980"/>
        <v>0</v>
      </c>
      <c r="Q4977" s="210">
        <f t="shared" si="981"/>
        <v>5.3732468123861565E-3</v>
      </c>
      <c r="R4977" s="210">
        <f t="shared" si="987"/>
        <v>1.0304704496559701E-2</v>
      </c>
    </row>
    <row r="4978" spans="1:18" x14ac:dyDescent="0.2">
      <c r="A4978" s="146">
        <v>4974</v>
      </c>
      <c r="B4978" s="146">
        <v>6</v>
      </c>
      <c r="C4978" s="146" t="s">
        <v>879</v>
      </c>
      <c r="D4978" s="162">
        <v>14.7</v>
      </c>
      <c r="E4978" s="162">
        <v>443.84017410469261</v>
      </c>
      <c r="F4978" s="208">
        <f t="shared" si="982"/>
        <v>417.74237186733671</v>
      </c>
      <c r="G4978" s="208">
        <f t="shared" si="978"/>
        <v>0.2329126340523042</v>
      </c>
      <c r="H4978" s="162">
        <f t="shared" si="983"/>
        <v>14.932912634052304</v>
      </c>
      <c r="I4978" s="209" t="str">
        <f t="shared" si="989"/>
        <v>S</v>
      </c>
      <c r="J4978" s="209" t="s">
        <v>7731</v>
      </c>
      <c r="K4978" s="210">
        <v>2.2475801209669889E-3</v>
      </c>
      <c r="L4978" s="162">
        <f t="shared" si="984"/>
        <v>0.30000000000000071</v>
      </c>
      <c r="M4978" s="162">
        <f t="shared" si="979"/>
        <v>6.7087365947696043E-2</v>
      </c>
      <c r="N4978" s="210">
        <f t="shared" si="985"/>
        <v>6.2331314822218965E-2</v>
      </c>
      <c r="O4978" s="162">
        <f t="shared" si="986"/>
        <v>0</v>
      </c>
      <c r="P4978" s="162">
        <f t="shared" si="980"/>
        <v>0</v>
      </c>
      <c r="Q4978" s="210">
        <f t="shared" si="981"/>
        <v>5.3732468123861565E-3</v>
      </c>
      <c r="R4978" s="210">
        <f t="shared" si="987"/>
        <v>1.6965812156615884E-3</v>
      </c>
    </row>
    <row r="4979" spans="1:18" x14ac:dyDescent="0.2">
      <c r="A4979" s="146">
        <v>4975</v>
      </c>
      <c r="B4979" s="146">
        <v>7</v>
      </c>
      <c r="C4979" s="146" t="s">
        <v>879</v>
      </c>
      <c r="D4979" s="162">
        <v>15.8</v>
      </c>
      <c r="E4979" s="162">
        <v>1958.8554735423543</v>
      </c>
      <c r="F4979" s="208">
        <f t="shared" si="982"/>
        <v>1835.0558076144773</v>
      </c>
      <c r="G4979" s="208">
        <f t="shared" si="978"/>
        <v>1.0231370111533695</v>
      </c>
      <c r="H4979" s="162">
        <f t="shared" si="983"/>
        <v>16.823137011153371</v>
      </c>
      <c r="I4979" s="209" t="str">
        <f t="shared" si="989"/>
        <v>S</v>
      </c>
      <c r="J4979" s="209" t="s">
        <v>7731</v>
      </c>
      <c r="K4979" s="210">
        <v>0.1696313040028852</v>
      </c>
      <c r="L4979" s="162">
        <f t="shared" si="984"/>
        <v>0</v>
      </c>
      <c r="M4979" s="162">
        <f t="shared" si="979"/>
        <v>0</v>
      </c>
      <c r="N4979" s="210">
        <f t="shared" si="985"/>
        <v>0.11305293852158663</v>
      </c>
      <c r="O4979" s="162">
        <f t="shared" si="986"/>
        <v>0</v>
      </c>
      <c r="P4979" s="162">
        <f t="shared" si="980"/>
        <v>0</v>
      </c>
      <c r="Q4979" s="210">
        <f t="shared" si="981"/>
        <v>5.3732468123861565E-3</v>
      </c>
      <c r="R4979" s="210">
        <f t="shared" si="987"/>
        <v>5.241820491502925E-2</v>
      </c>
    </row>
    <row r="4980" spans="1:18" x14ac:dyDescent="0.2">
      <c r="A4980" s="146">
        <v>4976</v>
      </c>
      <c r="B4980" s="146">
        <v>8</v>
      </c>
      <c r="C4980" s="146" t="s">
        <v>879</v>
      </c>
      <c r="D4980" s="162">
        <v>17.899999999999999</v>
      </c>
      <c r="E4980" s="162">
        <v>4583.1927639669011</v>
      </c>
      <c r="F4980" s="208">
        <f t="shared" si="982"/>
        <v>4255.0361620668709</v>
      </c>
      <c r="G4980" s="208">
        <f t="shared" si="978"/>
        <v>2.372399227937386</v>
      </c>
      <c r="H4980" s="162">
        <f t="shared" si="983"/>
        <v>20.272399227937385</v>
      </c>
      <c r="I4980" s="209" t="str">
        <f t="shared" si="989"/>
        <v>S</v>
      </c>
      <c r="J4980" s="209" t="s">
        <v>7731</v>
      </c>
      <c r="K4980" s="210">
        <v>3.7725964762110445E-2</v>
      </c>
      <c r="L4980" s="162">
        <f t="shared" si="984"/>
        <v>0</v>
      </c>
      <c r="M4980" s="162">
        <f t="shared" si="979"/>
        <v>0</v>
      </c>
      <c r="N4980" s="210">
        <f t="shared" si="985"/>
        <v>7.2292530869519186E-2</v>
      </c>
      <c r="O4980" s="162">
        <f t="shared" si="986"/>
        <v>0</v>
      </c>
      <c r="P4980" s="162">
        <f t="shared" si="980"/>
        <v>0</v>
      </c>
      <c r="Q4980" s="210">
        <f t="shared" si="981"/>
        <v>5.3732468123861565E-3</v>
      </c>
      <c r="R4980" s="210">
        <f t="shared" si="987"/>
        <v>1.165779726296181E-2</v>
      </c>
    </row>
    <row r="4981" spans="1:18" x14ac:dyDescent="0.2">
      <c r="A4981" s="146">
        <v>4977</v>
      </c>
      <c r="B4981" s="146">
        <v>9</v>
      </c>
      <c r="C4981" s="146" t="s">
        <v>879</v>
      </c>
      <c r="D4981" s="162">
        <v>18.3</v>
      </c>
      <c r="E4981" s="162">
        <v>7669.1906620862919</v>
      </c>
      <c r="F4981" s="208">
        <f t="shared" si="982"/>
        <v>7107.8059056215752</v>
      </c>
      <c r="G4981" s="208">
        <f t="shared" si="978"/>
        <v>3.9629635567267387</v>
      </c>
      <c r="H4981" s="162">
        <f t="shared" si="983"/>
        <v>22.262963556726739</v>
      </c>
      <c r="I4981" s="209" t="str">
        <f t="shared" si="989"/>
        <v>S</v>
      </c>
      <c r="J4981" s="209" t="s">
        <v>7731</v>
      </c>
      <c r="K4981" s="210">
        <v>0.1254103278861449</v>
      </c>
      <c r="L4981" s="162">
        <f t="shared" si="984"/>
        <v>0</v>
      </c>
      <c r="M4981" s="162">
        <f t="shared" si="979"/>
        <v>0</v>
      </c>
      <c r="N4981" s="210">
        <f t="shared" si="985"/>
        <v>9.9388101118753944E-2</v>
      </c>
      <c r="O4981" s="162">
        <f t="shared" si="986"/>
        <v>0</v>
      </c>
      <c r="P4981" s="162">
        <f t="shared" si="980"/>
        <v>0</v>
      </c>
      <c r="Q4981" s="210">
        <f t="shared" si="981"/>
        <v>5.3732468123861565E-3</v>
      </c>
      <c r="R4981" s="210">
        <f t="shared" si="987"/>
        <v>3.8753367512196567E-2</v>
      </c>
    </row>
    <row r="4982" spans="1:18" x14ac:dyDescent="0.2">
      <c r="A4982" s="146">
        <v>4978</v>
      </c>
      <c r="B4982" s="146">
        <v>10</v>
      </c>
      <c r="C4982" s="146" t="s">
        <v>879</v>
      </c>
      <c r="D4982" s="162">
        <v>18.8</v>
      </c>
      <c r="E4982" s="162">
        <v>10718.712360200841</v>
      </c>
      <c r="F4982" s="208">
        <f t="shared" si="982"/>
        <v>9912.6651907137384</v>
      </c>
      <c r="G4982" s="208">
        <f t="shared" si="978"/>
        <v>5.5268153664357724</v>
      </c>
      <c r="H4982" s="162">
        <f t="shared" si="983"/>
        <v>24.326815366435774</v>
      </c>
      <c r="I4982" s="209" t="str">
        <f t="shared" si="989"/>
        <v>S</v>
      </c>
      <c r="J4982" s="209" t="s">
        <v>7731</v>
      </c>
      <c r="K4982" s="210">
        <v>0.1324196712221096</v>
      </c>
      <c r="L4982" s="162">
        <f t="shared" si="984"/>
        <v>0</v>
      </c>
      <c r="M4982" s="162">
        <f t="shared" si="979"/>
        <v>0</v>
      </c>
      <c r="N4982" s="210">
        <f t="shared" si="985"/>
        <v>0.10155407630513902</v>
      </c>
      <c r="O4982" s="162">
        <f t="shared" si="986"/>
        <v>0</v>
      </c>
      <c r="P4982" s="162">
        <f t="shared" si="980"/>
        <v>0</v>
      </c>
      <c r="Q4982" s="210">
        <f t="shared" si="981"/>
        <v>5.3732468123861565E-3</v>
      </c>
      <c r="R4982" s="210">
        <f t="shared" si="987"/>
        <v>4.0919342698581641E-2</v>
      </c>
    </row>
    <row r="4983" spans="1:18" x14ac:dyDescent="0.2">
      <c r="A4983" s="146">
        <v>4979</v>
      </c>
      <c r="B4983" s="146">
        <v>11</v>
      </c>
      <c r="C4983" s="146" t="s">
        <v>879</v>
      </c>
      <c r="D4983" s="162">
        <v>20.5</v>
      </c>
      <c r="E4983" s="162">
        <v>12815.954638341711</v>
      </c>
      <c r="F4983" s="208">
        <f t="shared" si="982"/>
        <v>11765.046357997691</v>
      </c>
      <c r="G4983" s="208">
        <f t="shared" si="978"/>
        <v>6.5596121474096725</v>
      </c>
      <c r="H4983" s="162">
        <f t="shared" si="983"/>
        <v>27.059612147409673</v>
      </c>
      <c r="I4983" s="209" t="str">
        <f t="shared" si="989"/>
        <v>S</v>
      </c>
      <c r="J4983" s="209" t="s">
        <v>7731</v>
      </c>
      <c r="K4983" s="210">
        <v>1.0871009142890513E-2</v>
      </c>
      <c r="L4983" s="162">
        <f t="shared" si="984"/>
        <v>0</v>
      </c>
      <c r="M4983" s="162">
        <f t="shared" si="979"/>
        <v>0</v>
      </c>
      <c r="N4983" s="210">
        <f t="shared" si="985"/>
        <v>6.3994012061880101E-2</v>
      </c>
      <c r="O4983" s="162">
        <f t="shared" si="986"/>
        <v>0</v>
      </c>
      <c r="P4983" s="162">
        <f t="shared" si="980"/>
        <v>1.0596121474096734</v>
      </c>
      <c r="Q4983" s="210">
        <f t="shared" si="981"/>
        <v>7.1934125972140245E-3</v>
      </c>
      <c r="R4983" s="210">
        <f t="shared" si="987"/>
        <v>3.3592784553227242E-3</v>
      </c>
    </row>
    <row r="4984" spans="1:18" x14ac:dyDescent="0.2">
      <c r="A4984" s="146">
        <v>4980</v>
      </c>
      <c r="B4984" s="146">
        <v>12</v>
      </c>
      <c r="C4984" s="146" t="s">
        <v>879</v>
      </c>
      <c r="D4984" s="162">
        <v>20</v>
      </c>
      <c r="E4984" s="162">
        <v>14380.811462976826</v>
      </c>
      <c r="F4984" s="208">
        <f t="shared" si="982"/>
        <v>13230.346545938681</v>
      </c>
      <c r="G4984" s="208">
        <f t="shared" si="978"/>
        <v>7.3765915812293654</v>
      </c>
      <c r="H4984" s="162">
        <f t="shared" si="983"/>
        <v>27.376591581229366</v>
      </c>
      <c r="I4984" s="209" t="str">
        <f t="shared" si="989"/>
        <v>S</v>
      </c>
      <c r="J4984" s="209" t="s">
        <v>7731</v>
      </c>
      <c r="K4984" s="210">
        <v>0.10417659139089416</v>
      </c>
      <c r="L4984" s="162">
        <f t="shared" si="984"/>
        <v>0</v>
      </c>
      <c r="M4984" s="162">
        <f t="shared" si="979"/>
        <v>0</v>
      </c>
      <c r="N4984" s="210">
        <f t="shared" si="985"/>
        <v>9.2826609669623444E-2</v>
      </c>
      <c r="O4984" s="162">
        <f t="shared" si="986"/>
        <v>0</v>
      </c>
      <c r="P4984" s="162">
        <f t="shared" si="980"/>
        <v>1.3765915812293663</v>
      </c>
      <c r="Q4984" s="210">
        <f t="shared" si="981"/>
        <v>7.7379091107195926E-3</v>
      </c>
      <c r="R4984" s="210">
        <f t="shared" si="987"/>
        <v>3.2191876063066067E-2</v>
      </c>
    </row>
    <row r="4985" spans="1:18" x14ac:dyDescent="0.2">
      <c r="A4985" s="146">
        <v>4981</v>
      </c>
      <c r="B4985" s="146">
        <v>13</v>
      </c>
      <c r="C4985" s="146" t="s">
        <v>879</v>
      </c>
      <c r="D4985" s="162">
        <v>17.2</v>
      </c>
      <c r="E4985" s="162">
        <v>14681.252835535774</v>
      </c>
      <c r="F4985" s="208">
        <f t="shared" si="982"/>
        <v>13671.182640450912</v>
      </c>
      <c r="G4985" s="208">
        <f t="shared" si="978"/>
        <v>7.622380141052024</v>
      </c>
      <c r="H4985" s="162">
        <f t="shared" si="983"/>
        <v>24.822380141052022</v>
      </c>
      <c r="I4985" s="209" t="str">
        <f t="shared" si="989"/>
        <v>S</v>
      </c>
      <c r="J4985" s="209" t="s">
        <v>7731</v>
      </c>
      <c r="K4985" s="210">
        <v>0</v>
      </c>
      <c r="L4985" s="162">
        <f t="shared" si="984"/>
        <v>0</v>
      </c>
      <c r="M4985" s="162">
        <f t="shared" si="979"/>
        <v>0</v>
      </c>
      <c r="N4985" s="210">
        <f t="shared" si="985"/>
        <v>6.0634733606557377E-2</v>
      </c>
      <c r="O4985" s="162">
        <f t="shared" si="986"/>
        <v>0</v>
      </c>
      <c r="P4985" s="162">
        <f t="shared" si="980"/>
        <v>0</v>
      </c>
      <c r="Q4985" s="210">
        <f t="shared" si="981"/>
        <v>5.3732468123861565E-3</v>
      </c>
      <c r="R4985" s="210">
        <f t="shared" si="987"/>
        <v>0</v>
      </c>
    </row>
    <row r="4986" spans="1:18" x14ac:dyDescent="0.2">
      <c r="A4986" s="146">
        <v>4982</v>
      </c>
      <c r="B4986" s="146">
        <v>14</v>
      </c>
      <c r="C4986" s="146" t="s">
        <v>879</v>
      </c>
      <c r="D4986" s="162">
        <v>20.7</v>
      </c>
      <c r="E4986" s="162">
        <v>14667.609066068315</v>
      </c>
      <c r="F4986" s="208">
        <f t="shared" si="982"/>
        <v>13453.131035397859</v>
      </c>
      <c r="G4986" s="208">
        <f t="shared" si="978"/>
        <v>7.5008052731131603</v>
      </c>
      <c r="H4986" s="162">
        <f t="shared" si="983"/>
        <v>28.200805273113161</v>
      </c>
      <c r="I4986" s="209" t="str">
        <f t="shared" si="989"/>
        <v>S</v>
      </c>
      <c r="J4986" s="209" t="s">
        <v>7731</v>
      </c>
      <c r="K4986" s="210">
        <v>3.0535049939064058E-3</v>
      </c>
      <c r="L4986" s="162">
        <f t="shared" si="984"/>
        <v>0</v>
      </c>
      <c r="M4986" s="162">
        <f t="shared" si="979"/>
        <v>0</v>
      </c>
      <c r="N4986" s="210">
        <f t="shared" si="985"/>
        <v>6.1578305027059625E-2</v>
      </c>
      <c r="O4986" s="162">
        <f t="shared" si="986"/>
        <v>0</v>
      </c>
      <c r="P4986" s="162">
        <f t="shared" si="980"/>
        <v>2.2008052731131613</v>
      </c>
      <c r="Q4986" s="210">
        <f t="shared" si="981"/>
        <v>9.1537154177923664E-3</v>
      </c>
      <c r="R4986" s="210">
        <f t="shared" si="987"/>
        <v>9.4357142050224829E-4</v>
      </c>
    </row>
    <row r="4987" spans="1:18" x14ac:dyDescent="0.2">
      <c r="A4987" s="146">
        <v>4983</v>
      </c>
      <c r="B4987" s="146">
        <v>15</v>
      </c>
      <c r="C4987" s="146" t="s">
        <v>879</v>
      </c>
      <c r="D4987" s="162">
        <v>16.2</v>
      </c>
      <c r="E4987" s="162">
        <v>13885.737542300449</v>
      </c>
      <c r="F4987" s="208">
        <f t="shared" si="982"/>
        <v>12985.941749559381</v>
      </c>
      <c r="G4987" s="208">
        <f t="shared" si="978"/>
        <v>7.2403234678338739</v>
      </c>
      <c r="H4987" s="162">
        <f t="shared" si="983"/>
        <v>23.440323467833874</v>
      </c>
      <c r="I4987" s="209" t="str">
        <f t="shared" si="989"/>
        <v>S</v>
      </c>
      <c r="J4987" s="209" t="s">
        <v>7731</v>
      </c>
      <c r="K4987" s="210">
        <v>5.1069529055778294E-3</v>
      </c>
      <c r="L4987" s="162">
        <f t="shared" si="984"/>
        <v>0</v>
      </c>
      <c r="M4987" s="162">
        <f t="shared" si="979"/>
        <v>0</v>
      </c>
      <c r="N4987" s="210">
        <f t="shared" si="985"/>
        <v>6.221284624012783E-2</v>
      </c>
      <c r="O4987" s="162">
        <f t="shared" si="986"/>
        <v>0</v>
      </c>
      <c r="P4987" s="162">
        <f t="shared" si="980"/>
        <v>0</v>
      </c>
      <c r="Q4987" s="210">
        <f t="shared" si="981"/>
        <v>5.3732468123861565E-3</v>
      </c>
      <c r="R4987" s="210">
        <f t="shared" si="987"/>
        <v>1.5781126335704526E-3</v>
      </c>
    </row>
    <row r="4988" spans="1:18" x14ac:dyDescent="0.2">
      <c r="A4988" s="146">
        <v>4984</v>
      </c>
      <c r="B4988" s="146">
        <v>16</v>
      </c>
      <c r="C4988" s="146" t="s">
        <v>879</v>
      </c>
      <c r="D4988" s="162">
        <v>16.8</v>
      </c>
      <c r="E4988" s="162">
        <v>11797.127036679811</v>
      </c>
      <c r="F4988" s="208">
        <f t="shared" si="982"/>
        <v>11004.360099814927</v>
      </c>
      <c r="G4988" s="208">
        <f t="shared" si="978"/>
        <v>6.1354908420013619</v>
      </c>
      <c r="H4988" s="162">
        <f t="shared" si="983"/>
        <v>22.935490842001364</v>
      </c>
      <c r="I4988" s="209" t="str">
        <f t="shared" si="989"/>
        <v>S</v>
      </c>
      <c r="J4988" s="209" t="s">
        <v>7731</v>
      </c>
      <c r="K4988" s="210">
        <v>4.3146212330657137E-2</v>
      </c>
      <c r="L4988" s="162">
        <f t="shared" si="984"/>
        <v>0</v>
      </c>
      <c r="M4988" s="162">
        <f t="shared" si="979"/>
        <v>0</v>
      </c>
      <c r="N4988" s="210">
        <f t="shared" si="985"/>
        <v>7.3967455491530221E-2</v>
      </c>
      <c r="O4988" s="162">
        <f t="shared" si="986"/>
        <v>0</v>
      </c>
      <c r="P4988" s="162">
        <f t="shared" si="980"/>
        <v>0</v>
      </c>
      <c r="Q4988" s="210">
        <f t="shared" si="981"/>
        <v>5.3732468123861565E-3</v>
      </c>
      <c r="R4988" s="210">
        <f t="shared" si="987"/>
        <v>1.3332721884972844E-2</v>
      </c>
    </row>
    <row r="4989" spans="1:18" x14ac:dyDescent="0.2">
      <c r="A4989" s="146">
        <v>4985</v>
      </c>
      <c r="B4989" s="146">
        <v>17</v>
      </c>
      <c r="C4989" s="146" t="s">
        <v>879</v>
      </c>
      <c r="D4989" s="162">
        <v>18.5</v>
      </c>
      <c r="E4989" s="162">
        <v>9431.4644775872948</v>
      </c>
      <c r="F4989" s="208">
        <f t="shared" si="982"/>
        <v>8733.536106245836</v>
      </c>
      <c r="G4989" s="208">
        <f t="shared" si="978"/>
        <v>4.8693908879863681</v>
      </c>
      <c r="H4989" s="162">
        <f t="shared" si="983"/>
        <v>23.36939088798637</v>
      </c>
      <c r="I4989" s="209" t="str">
        <f t="shared" si="989"/>
        <v>S</v>
      </c>
      <c r="J4989" s="209" t="s">
        <v>7731</v>
      </c>
      <c r="K4989" s="210">
        <v>3.9426989059413664E-2</v>
      </c>
      <c r="L4989" s="162">
        <f t="shared" si="984"/>
        <v>0</v>
      </c>
      <c r="M4989" s="162">
        <f t="shared" si="979"/>
        <v>0</v>
      </c>
      <c r="N4989" s="210">
        <f t="shared" si="985"/>
        <v>7.2818168756379781E-2</v>
      </c>
      <c r="O4989" s="162">
        <f t="shared" si="986"/>
        <v>0</v>
      </c>
      <c r="P4989" s="162">
        <f t="shared" si="980"/>
        <v>0</v>
      </c>
      <c r="Q4989" s="210">
        <f t="shared" si="981"/>
        <v>5.3732468123861565E-3</v>
      </c>
      <c r="R4989" s="210">
        <f t="shared" si="987"/>
        <v>1.2183435149822404E-2</v>
      </c>
    </row>
    <row r="4990" spans="1:18" x14ac:dyDescent="0.2">
      <c r="A4990" s="146">
        <v>4986</v>
      </c>
      <c r="B4990" s="146">
        <v>18</v>
      </c>
      <c r="C4990" s="146" t="s">
        <v>879</v>
      </c>
      <c r="D4990" s="162">
        <v>17</v>
      </c>
      <c r="E4990" s="162">
        <v>6250.7955260202289</v>
      </c>
      <c r="F4990" s="208">
        <f t="shared" si="982"/>
        <v>5825.7414302508532</v>
      </c>
      <c r="G4990" s="208">
        <f t="shared" si="978"/>
        <v>3.2481473587703817</v>
      </c>
      <c r="H4990" s="162">
        <f t="shared" si="983"/>
        <v>20.248147358770382</v>
      </c>
      <c r="I4990" s="209" t="str">
        <f t="shared" si="989"/>
        <v>S</v>
      </c>
      <c r="J4990" s="209" t="s">
        <v>7731</v>
      </c>
      <c r="K4990" s="210">
        <v>4.9896975772668562E-3</v>
      </c>
      <c r="L4990" s="162">
        <f t="shared" si="984"/>
        <v>0</v>
      </c>
      <c r="M4990" s="162">
        <f t="shared" si="979"/>
        <v>0</v>
      </c>
      <c r="N4990" s="210">
        <f t="shared" si="985"/>
        <v>6.2176612869978887E-2</v>
      </c>
      <c r="O4990" s="162">
        <f t="shared" si="986"/>
        <v>0</v>
      </c>
      <c r="P4990" s="162">
        <f t="shared" si="980"/>
        <v>0</v>
      </c>
      <c r="Q4990" s="210">
        <f t="shared" si="981"/>
        <v>5.3732468123861565E-3</v>
      </c>
      <c r="R4990" s="210">
        <f t="shared" si="987"/>
        <v>1.5418792634215098E-3</v>
      </c>
    </row>
    <row r="4991" spans="1:18" x14ac:dyDescent="0.2">
      <c r="A4991" s="146">
        <v>4987</v>
      </c>
      <c r="B4991" s="146">
        <v>19</v>
      </c>
      <c r="C4991" s="146" t="s">
        <v>879</v>
      </c>
      <c r="D4991" s="162">
        <v>16.899999999999999</v>
      </c>
      <c r="E4991" s="162">
        <v>2923.6648858841108</v>
      </c>
      <c r="F4991" s="208">
        <f t="shared" si="982"/>
        <v>2726.025139598345</v>
      </c>
      <c r="G4991" s="208">
        <f t="shared" si="978"/>
        <v>1.5198977611930768</v>
      </c>
      <c r="H4991" s="162">
        <f t="shared" si="983"/>
        <v>18.419897761193077</v>
      </c>
      <c r="I4991" s="209" t="str">
        <f t="shared" si="989"/>
        <v>S</v>
      </c>
      <c r="J4991" s="209" t="s">
        <v>7731</v>
      </c>
      <c r="K4991" s="210">
        <v>8.7851401000596345E-3</v>
      </c>
      <c r="L4991" s="162">
        <f t="shared" si="984"/>
        <v>0</v>
      </c>
      <c r="M4991" s="162">
        <f t="shared" si="979"/>
        <v>0</v>
      </c>
      <c r="N4991" s="210">
        <f t="shared" si="985"/>
        <v>6.334945231180493E-2</v>
      </c>
      <c r="O4991" s="162">
        <f t="shared" si="986"/>
        <v>0</v>
      </c>
      <c r="P4991" s="162">
        <f t="shared" si="980"/>
        <v>0</v>
      </c>
      <c r="Q4991" s="210">
        <f t="shared" si="981"/>
        <v>5.3732468123861565E-3</v>
      </c>
      <c r="R4991" s="210">
        <f t="shared" si="987"/>
        <v>2.7147187052475527E-3</v>
      </c>
    </row>
    <row r="4992" spans="1:18" x14ac:dyDescent="0.2">
      <c r="A4992" s="146">
        <v>4988</v>
      </c>
      <c r="B4992" s="146">
        <v>20</v>
      </c>
      <c r="C4992" s="146" t="s">
        <v>879</v>
      </c>
      <c r="D4992" s="162">
        <v>17</v>
      </c>
      <c r="E4992" s="162">
        <v>610.90673901235607</v>
      </c>
      <c r="F4992" s="208">
        <f t="shared" si="982"/>
        <v>569.36508075951588</v>
      </c>
      <c r="G4992" s="208">
        <f t="shared" si="978"/>
        <v>0.31745001136541573</v>
      </c>
      <c r="H4992" s="162">
        <f t="shared" si="983"/>
        <v>17.317450011365416</v>
      </c>
      <c r="I4992" s="209" t="str">
        <f t="shared" si="989"/>
        <v>S</v>
      </c>
      <c r="J4992" s="209" t="s">
        <v>7731</v>
      </c>
      <c r="K4992" s="210">
        <v>7.6981246775971707E-2</v>
      </c>
      <c r="L4992" s="162">
        <f t="shared" si="984"/>
        <v>0</v>
      </c>
      <c r="M4992" s="162">
        <f t="shared" si="979"/>
        <v>0</v>
      </c>
      <c r="N4992" s="210">
        <f t="shared" si="985"/>
        <v>8.442290638419922E-2</v>
      </c>
      <c r="O4992" s="162">
        <f t="shared" si="986"/>
        <v>0</v>
      </c>
      <c r="P4992" s="162">
        <f t="shared" si="980"/>
        <v>0</v>
      </c>
      <c r="Q4992" s="210">
        <f t="shared" si="981"/>
        <v>5.3732468123861565E-3</v>
      </c>
      <c r="R4992" s="210">
        <f t="shared" si="987"/>
        <v>2.3788172777641843E-2</v>
      </c>
    </row>
    <row r="4993" spans="1:18" x14ac:dyDescent="0.2">
      <c r="A4993" s="146">
        <v>4989</v>
      </c>
      <c r="B4993" s="146">
        <v>21</v>
      </c>
      <c r="C4993" s="146" t="s">
        <v>879</v>
      </c>
      <c r="D4993" s="162">
        <v>16.2</v>
      </c>
      <c r="E4993" s="162">
        <v>16.42821221592024</v>
      </c>
      <c r="F4993" s="208">
        <f t="shared" si="982"/>
        <v>15.36366406432861</v>
      </c>
      <c r="G4993" s="208">
        <f t="shared" si="978"/>
        <v>8.5660246766969175E-3</v>
      </c>
      <c r="H4993" s="162">
        <f t="shared" si="983"/>
        <v>16.208566024676696</v>
      </c>
      <c r="I4993" s="209" t="str">
        <f t="shared" si="989"/>
        <v>S</v>
      </c>
      <c r="J4993" s="209" t="s">
        <v>7731</v>
      </c>
      <c r="K4993" s="210">
        <v>0.14753074614898781</v>
      </c>
      <c r="L4993" s="162">
        <f t="shared" si="984"/>
        <v>0</v>
      </c>
      <c r="M4993" s="162">
        <f t="shared" si="979"/>
        <v>0</v>
      </c>
      <c r="N4993" s="210">
        <f t="shared" si="985"/>
        <v>0.10622358837815822</v>
      </c>
      <c r="O4993" s="162">
        <f t="shared" si="986"/>
        <v>0</v>
      </c>
      <c r="P4993" s="162">
        <f t="shared" si="980"/>
        <v>0</v>
      </c>
      <c r="Q4993" s="210">
        <f t="shared" si="981"/>
        <v>5.3732468123861565E-3</v>
      </c>
      <c r="R4993" s="210">
        <f t="shared" si="987"/>
        <v>4.5588854771600844E-2</v>
      </c>
    </row>
    <row r="4994" spans="1:18" x14ac:dyDescent="0.2">
      <c r="A4994" s="146">
        <v>4990</v>
      </c>
      <c r="B4994" s="146">
        <v>22</v>
      </c>
      <c r="C4994" s="146" t="s">
        <v>879</v>
      </c>
      <c r="D4994" s="162">
        <v>16.600000000000001</v>
      </c>
      <c r="E4994" s="162">
        <v>0</v>
      </c>
      <c r="F4994" s="208">
        <f t="shared" si="982"/>
        <v>0</v>
      </c>
      <c r="G4994" s="208">
        <f t="shared" si="978"/>
        <v>0</v>
      </c>
      <c r="H4994" s="162">
        <f t="shared" si="983"/>
        <v>16.600000000000001</v>
      </c>
      <c r="I4994" s="209" t="str">
        <f t="shared" si="989"/>
        <v>S</v>
      </c>
      <c r="J4994" s="209" t="s">
        <v>7731</v>
      </c>
      <c r="K4994" s="210">
        <v>1.8340890372383983E-2</v>
      </c>
      <c r="L4994" s="162">
        <f t="shared" si="984"/>
        <v>0</v>
      </c>
      <c r="M4994" s="162">
        <f t="shared" si="979"/>
        <v>0</v>
      </c>
      <c r="N4994" s="210">
        <f t="shared" si="985"/>
        <v>6.6302299245546745E-2</v>
      </c>
      <c r="O4994" s="162">
        <f t="shared" si="986"/>
        <v>0</v>
      </c>
      <c r="P4994" s="162">
        <f t="shared" si="980"/>
        <v>0</v>
      </c>
      <c r="Q4994" s="210">
        <f t="shared" si="981"/>
        <v>5.3732468123861565E-3</v>
      </c>
      <c r="R4994" s="210">
        <f t="shared" si="987"/>
        <v>5.6675656389893678E-3</v>
      </c>
    </row>
    <row r="4995" spans="1:18" x14ac:dyDescent="0.2">
      <c r="A4995" s="146">
        <v>4991</v>
      </c>
      <c r="B4995" s="146">
        <v>23</v>
      </c>
      <c r="C4995" s="146" t="s">
        <v>879</v>
      </c>
      <c r="D4995" s="162">
        <v>16.3</v>
      </c>
      <c r="E4995" s="162">
        <v>0</v>
      </c>
      <c r="F4995" s="208">
        <f t="shared" si="982"/>
        <v>0</v>
      </c>
      <c r="G4995" s="208">
        <f t="shared" si="978"/>
        <v>0</v>
      </c>
      <c r="H4995" s="162">
        <f t="shared" si="983"/>
        <v>16.3</v>
      </c>
      <c r="I4995" s="209" t="str">
        <f t="shared" si="989"/>
        <v>S</v>
      </c>
      <c r="J4995" s="209" t="s">
        <v>7731</v>
      </c>
      <c r="K4995" s="210">
        <v>6.8874056860745395E-2</v>
      </c>
      <c r="L4995" s="162">
        <f t="shared" si="984"/>
        <v>0</v>
      </c>
      <c r="M4995" s="162">
        <f t="shared" si="979"/>
        <v>0</v>
      </c>
      <c r="N4995" s="210">
        <f t="shared" si="985"/>
        <v>8.1917682806750547E-2</v>
      </c>
      <c r="O4995" s="162">
        <f t="shared" si="986"/>
        <v>0</v>
      </c>
      <c r="P4995" s="162">
        <f t="shared" si="980"/>
        <v>0</v>
      </c>
      <c r="Q4995" s="210">
        <f t="shared" si="981"/>
        <v>5.3732468123861565E-3</v>
      </c>
      <c r="R4995" s="210">
        <f t="shared" si="987"/>
        <v>2.128294920019317E-2</v>
      </c>
    </row>
    <row r="4996" spans="1:18" x14ac:dyDescent="0.2">
      <c r="A4996" s="146">
        <v>4992</v>
      </c>
      <c r="B4996" s="146">
        <v>24</v>
      </c>
      <c r="C4996" s="146" t="s">
        <v>879</v>
      </c>
      <c r="D4996" s="162">
        <v>16.2</v>
      </c>
      <c r="E4996" s="162">
        <v>0</v>
      </c>
      <c r="F4996" s="208">
        <f t="shared" si="982"/>
        <v>0</v>
      </c>
      <c r="G4996" s="208">
        <f t="shared" si="978"/>
        <v>0</v>
      </c>
      <c r="H4996" s="162">
        <f t="shared" si="983"/>
        <v>16.2</v>
      </c>
      <c r="I4996" s="209" t="str">
        <f t="shared" si="989"/>
        <v>S</v>
      </c>
      <c r="J4996" s="209" t="s">
        <v>7731</v>
      </c>
      <c r="K4996" s="210">
        <v>0</v>
      </c>
      <c r="L4996" s="162">
        <f t="shared" si="984"/>
        <v>0</v>
      </c>
      <c r="M4996" s="162">
        <f t="shared" si="979"/>
        <v>0</v>
      </c>
      <c r="N4996" s="210">
        <f t="shared" si="985"/>
        <v>6.0634733606557377E-2</v>
      </c>
      <c r="O4996" s="162">
        <f t="shared" si="986"/>
        <v>0</v>
      </c>
      <c r="P4996" s="162">
        <f t="shared" si="980"/>
        <v>0</v>
      </c>
      <c r="Q4996" s="210">
        <f t="shared" si="981"/>
        <v>5.3732468123861565E-3</v>
      </c>
      <c r="R4996" s="210">
        <f t="shared" si="987"/>
        <v>0</v>
      </c>
    </row>
    <row r="4997" spans="1:18" x14ac:dyDescent="0.2">
      <c r="A4997" s="146">
        <v>4993</v>
      </c>
      <c r="B4997" s="146">
        <v>1</v>
      </c>
      <c r="C4997" s="146" t="s">
        <v>879</v>
      </c>
      <c r="D4997" s="162">
        <v>15.6</v>
      </c>
      <c r="E4997" s="162">
        <v>0</v>
      </c>
      <c r="F4997" s="208">
        <f t="shared" si="982"/>
        <v>0</v>
      </c>
      <c r="G4997" s="208">
        <f t="shared" ref="G4997:G5060" si="990">$Y$27*F4997</f>
        <v>0</v>
      </c>
      <c r="H4997" s="162">
        <f t="shared" si="983"/>
        <v>15.6</v>
      </c>
      <c r="I4997" s="209" t="str">
        <f>IF(AVERAGE(H4997:H5020)&gt;15,"S",IF(AVERAGE(H4997:H5020)&lt;5,"W","Ü"))</f>
        <v>S</v>
      </c>
      <c r="J4997" s="209" t="s">
        <v>7731</v>
      </c>
      <c r="K4997" s="210">
        <v>1.6809008365835574E-4</v>
      </c>
      <c r="L4997" s="162">
        <f t="shared" si="984"/>
        <v>0</v>
      </c>
      <c r="M4997" s="162">
        <f t="shared" ref="M4997:M5060" si="991">IF(H4997&gt;=$U$7,0,$U$7-H4997)</f>
        <v>0</v>
      </c>
      <c r="N4997" s="210">
        <f t="shared" si="985"/>
        <v>6.0686675555015418E-2</v>
      </c>
      <c r="O4997" s="162">
        <f t="shared" si="986"/>
        <v>0</v>
      </c>
      <c r="P4997" s="162">
        <f t="shared" ref="P4997:P5060" si="992">IF(H4997&lt;=$U$17,0,H4997-$U$17)</f>
        <v>0</v>
      </c>
      <c r="Q4997" s="210">
        <f t="shared" ref="Q4997:Q5060" si="993">$Y$17+P4997*$Y$18</f>
        <v>5.3732468123861565E-3</v>
      </c>
      <c r="R4997" s="210">
        <f t="shared" si="987"/>
        <v>5.1941948458041065E-5</v>
      </c>
    </row>
    <row r="4998" spans="1:18" x14ac:dyDescent="0.2">
      <c r="A4998" s="146">
        <v>4994</v>
      </c>
      <c r="B4998" s="146">
        <v>2</v>
      </c>
      <c r="C4998" s="146" t="s">
        <v>879</v>
      </c>
      <c r="D4998" s="162">
        <v>16.5</v>
      </c>
      <c r="E4998" s="162">
        <v>0</v>
      </c>
      <c r="F4998" s="208">
        <f t="shared" ref="F4998:F5061" si="994">E4998*(1-0.004*D4998)</f>
        <v>0</v>
      </c>
      <c r="G4998" s="208">
        <f t="shared" si="990"/>
        <v>0</v>
      </c>
      <c r="H4998" s="162">
        <f t="shared" ref="H4998:H5061" si="995">D4998+G4998</f>
        <v>16.5</v>
      </c>
      <c r="I4998" s="209" t="str">
        <f>IF(I4997="S","S",IF(I4997="W","W","Ü"))</f>
        <v>S</v>
      </c>
      <c r="J4998" s="209" t="s">
        <v>7731</v>
      </c>
      <c r="K4998" s="210">
        <v>1.0627291674174604E-3</v>
      </c>
      <c r="L4998" s="162">
        <f t="shared" ref="L4998:L5061" si="996">IF(D4998&gt;=$U$7,0,$U$7-D4998)</f>
        <v>0</v>
      </c>
      <c r="M4998" s="162">
        <f t="shared" si="991"/>
        <v>0</v>
      </c>
      <c r="N4998" s="210">
        <f t="shared" ref="N4998:N5061" si="997">$Y$7*M4998+$Y$8+K4998*$Y$9</f>
        <v>6.0963130275994752E-2</v>
      </c>
      <c r="O4998" s="162">
        <f t="shared" ref="O4998:O5061" si="998">IF(D4998&lt;=$U$17,0,D4998-$U$17)</f>
        <v>0</v>
      </c>
      <c r="P4998" s="162">
        <f t="shared" si="992"/>
        <v>0</v>
      </c>
      <c r="Q4998" s="210">
        <f t="shared" si="993"/>
        <v>5.3732468123861565E-3</v>
      </c>
      <c r="R4998" s="210">
        <f t="shared" ref="R4998:R5061" si="999">N4998-$Y$8</f>
        <v>3.2839666943737522E-4</v>
      </c>
    </row>
    <row r="4999" spans="1:18" x14ac:dyDescent="0.2">
      <c r="A4999" s="146">
        <v>4995</v>
      </c>
      <c r="B4999" s="146">
        <v>3</v>
      </c>
      <c r="C4999" s="146" t="s">
        <v>879</v>
      </c>
      <c r="D4999" s="162">
        <v>15</v>
      </c>
      <c r="E4999" s="162">
        <v>0</v>
      </c>
      <c r="F4999" s="208">
        <f t="shared" si="994"/>
        <v>0</v>
      </c>
      <c r="G4999" s="208">
        <f t="shared" si="990"/>
        <v>0</v>
      </c>
      <c r="H4999" s="162">
        <f t="shared" si="995"/>
        <v>15</v>
      </c>
      <c r="I4999" s="209" t="str">
        <f t="shared" ref="I4999:I5020" si="1000">IF(I4998="S","S",IF(I4998="W","W","Ü"))</f>
        <v>S</v>
      </c>
      <c r="J4999" s="209" t="s">
        <v>7731</v>
      </c>
      <c r="K4999" s="210">
        <v>5.129509595208039E-5</v>
      </c>
      <c r="L4999" s="162">
        <f t="shared" si="996"/>
        <v>0</v>
      </c>
      <c r="M4999" s="162">
        <f t="shared" si="991"/>
        <v>0</v>
      </c>
      <c r="N4999" s="210">
        <f t="shared" si="997"/>
        <v>6.0650584435899033E-2</v>
      </c>
      <c r="O4999" s="162">
        <f t="shared" si="998"/>
        <v>0</v>
      </c>
      <c r="P4999" s="162">
        <f t="shared" si="992"/>
        <v>0</v>
      </c>
      <c r="Q4999" s="210">
        <f t="shared" si="993"/>
        <v>5.3732468123861565E-3</v>
      </c>
      <c r="R4999" s="210">
        <f t="shared" si="999"/>
        <v>1.5850829341655659E-5</v>
      </c>
    </row>
    <row r="5000" spans="1:18" x14ac:dyDescent="0.2">
      <c r="A5000" s="146">
        <v>4996</v>
      </c>
      <c r="B5000" s="146">
        <v>4</v>
      </c>
      <c r="C5000" s="146" t="s">
        <v>879</v>
      </c>
      <c r="D5000" s="162">
        <v>14.7</v>
      </c>
      <c r="E5000" s="162">
        <v>0</v>
      </c>
      <c r="F5000" s="208">
        <f t="shared" si="994"/>
        <v>0</v>
      </c>
      <c r="G5000" s="208">
        <f t="shared" si="990"/>
        <v>0</v>
      </c>
      <c r="H5000" s="162">
        <f t="shared" si="995"/>
        <v>14.7</v>
      </c>
      <c r="I5000" s="209" t="str">
        <f t="shared" si="1000"/>
        <v>S</v>
      </c>
      <c r="J5000" s="209" t="s">
        <v>7731</v>
      </c>
      <c r="K5000" s="210">
        <v>0</v>
      </c>
      <c r="L5000" s="162">
        <f t="shared" si="996"/>
        <v>0.30000000000000071</v>
      </c>
      <c r="M5000" s="162">
        <f t="shared" si="991"/>
        <v>0.30000000000000071</v>
      </c>
      <c r="N5000" s="210">
        <f t="shared" si="997"/>
        <v>6.5115684807365973E-2</v>
      </c>
      <c r="O5000" s="162">
        <f t="shared" si="998"/>
        <v>0</v>
      </c>
      <c r="P5000" s="162">
        <f t="shared" si="992"/>
        <v>0</v>
      </c>
      <c r="Q5000" s="210">
        <f t="shared" si="993"/>
        <v>5.3732468123861565E-3</v>
      </c>
      <c r="R5000" s="210">
        <f t="shared" si="999"/>
        <v>4.4809512008085958E-3</v>
      </c>
    </row>
    <row r="5001" spans="1:18" x14ac:dyDescent="0.2">
      <c r="A5001" s="146">
        <v>4997</v>
      </c>
      <c r="B5001" s="146">
        <v>5</v>
      </c>
      <c r="C5001" s="146" t="s">
        <v>879</v>
      </c>
      <c r="D5001" s="162">
        <v>15.7</v>
      </c>
      <c r="E5001" s="162">
        <v>28.122871759456686</v>
      </c>
      <c r="F5001" s="208">
        <f t="shared" si="994"/>
        <v>26.356755412962809</v>
      </c>
      <c r="G5001" s="208">
        <f t="shared" si="990"/>
        <v>1.4695232616372017E-2</v>
      </c>
      <c r="H5001" s="162">
        <f t="shared" si="995"/>
        <v>15.714695232616371</v>
      </c>
      <c r="I5001" s="209" t="str">
        <f t="shared" si="1000"/>
        <v>S</v>
      </c>
      <c r="J5001" s="209" t="s">
        <v>7731</v>
      </c>
      <c r="K5001" s="210">
        <v>0</v>
      </c>
      <c r="L5001" s="162">
        <f t="shared" si="996"/>
        <v>0</v>
      </c>
      <c r="M5001" s="162">
        <f t="shared" si="991"/>
        <v>0</v>
      </c>
      <c r="N5001" s="210">
        <f t="shared" si="997"/>
        <v>6.0634733606557377E-2</v>
      </c>
      <c r="O5001" s="162">
        <f t="shared" si="998"/>
        <v>0</v>
      </c>
      <c r="P5001" s="162">
        <f t="shared" si="992"/>
        <v>0</v>
      </c>
      <c r="Q5001" s="210">
        <f t="shared" si="993"/>
        <v>5.3732468123861565E-3</v>
      </c>
      <c r="R5001" s="210">
        <f t="shared" si="999"/>
        <v>0</v>
      </c>
    </row>
    <row r="5002" spans="1:18" x14ac:dyDescent="0.2">
      <c r="A5002" s="146">
        <v>4998</v>
      </c>
      <c r="B5002" s="146">
        <v>6</v>
      </c>
      <c r="C5002" s="146" t="s">
        <v>879</v>
      </c>
      <c r="D5002" s="162">
        <v>15.5</v>
      </c>
      <c r="E5002" s="162">
        <v>764.32953445256044</v>
      </c>
      <c r="F5002" s="208">
        <f t="shared" si="994"/>
        <v>716.94110331650165</v>
      </c>
      <c r="G5002" s="208">
        <f t="shared" si="990"/>
        <v>0.3997311550834044</v>
      </c>
      <c r="H5002" s="162">
        <f t="shared" si="995"/>
        <v>15.899731155083405</v>
      </c>
      <c r="I5002" s="209" t="str">
        <f t="shared" si="1000"/>
        <v>S</v>
      </c>
      <c r="J5002" s="209" t="s">
        <v>7731</v>
      </c>
      <c r="K5002" s="210">
        <v>2.2475801209669889E-3</v>
      </c>
      <c r="L5002" s="162">
        <f t="shared" si="996"/>
        <v>0</v>
      </c>
      <c r="M5002" s="162">
        <f t="shared" si="991"/>
        <v>0</v>
      </c>
      <c r="N5002" s="210">
        <f t="shared" si="997"/>
        <v>6.1329264112210922E-2</v>
      </c>
      <c r="O5002" s="162">
        <f t="shared" si="998"/>
        <v>0</v>
      </c>
      <c r="P5002" s="162">
        <f t="shared" si="992"/>
        <v>0</v>
      </c>
      <c r="Q5002" s="210">
        <f t="shared" si="993"/>
        <v>5.3732468123861565E-3</v>
      </c>
      <c r="R5002" s="210">
        <f t="shared" si="999"/>
        <v>6.9453050565354557E-4</v>
      </c>
    </row>
    <row r="5003" spans="1:18" x14ac:dyDescent="0.2">
      <c r="A5003" s="146">
        <v>4999</v>
      </c>
      <c r="B5003" s="146">
        <v>7</v>
      </c>
      <c r="C5003" s="146" t="s">
        <v>879</v>
      </c>
      <c r="D5003" s="162">
        <v>16.600000000000001</v>
      </c>
      <c r="E5003" s="162">
        <v>3097.1356691132346</v>
      </c>
      <c r="F5003" s="208">
        <f t="shared" si="994"/>
        <v>2891.4858606841158</v>
      </c>
      <c r="G5003" s="208">
        <f t="shared" si="990"/>
        <v>1.6121505346142011</v>
      </c>
      <c r="H5003" s="162">
        <f t="shared" si="995"/>
        <v>18.212150534614203</v>
      </c>
      <c r="I5003" s="209" t="str">
        <f t="shared" si="1000"/>
        <v>S</v>
      </c>
      <c r="J5003" s="209" t="s">
        <v>7731</v>
      </c>
      <c r="K5003" s="210">
        <v>0.1696313040028852</v>
      </c>
      <c r="L5003" s="162">
        <f t="shared" si="996"/>
        <v>0</v>
      </c>
      <c r="M5003" s="162">
        <f t="shared" si="991"/>
        <v>0</v>
      </c>
      <c r="N5003" s="210">
        <f t="shared" si="997"/>
        <v>0.11305293852158663</v>
      </c>
      <c r="O5003" s="162">
        <f t="shared" si="998"/>
        <v>0</v>
      </c>
      <c r="P5003" s="162">
        <f t="shared" si="992"/>
        <v>0</v>
      </c>
      <c r="Q5003" s="210">
        <f t="shared" si="993"/>
        <v>5.3732468123861565E-3</v>
      </c>
      <c r="R5003" s="210">
        <f t="shared" si="999"/>
        <v>5.241820491502925E-2</v>
      </c>
    </row>
    <row r="5004" spans="1:18" x14ac:dyDescent="0.2">
      <c r="A5004" s="146">
        <v>5000</v>
      </c>
      <c r="B5004" s="146">
        <v>8</v>
      </c>
      <c r="C5004" s="146" t="s">
        <v>879</v>
      </c>
      <c r="D5004" s="162">
        <v>16.600000000000001</v>
      </c>
      <c r="E5004" s="162">
        <v>6226.013985558925</v>
      </c>
      <c r="F5004" s="208">
        <f t="shared" si="994"/>
        <v>5812.606656917812</v>
      </c>
      <c r="G5004" s="208">
        <f t="shared" si="990"/>
        <v>3.24082405411971</v>
      </c>
      <c r="H5004" s="162">
        <f t="shared" si="995"/>
        <v>19.840824054119711</v>
      </c>
      <c r="I5004" s="209" t="str">
        <f t="shared" si="1000"/>
        <v>S</v>
      </c>
      <c r="J5004" s="209" t="s">
        <v>7731</v>
      </c>
      <c r="K5004" s="210">
        <v>3.7725964762110445E-2</v>
      </c>
      <c r="L5004" s="162">
        <f t="shared" si="996"/>
        <v>0</v>
      </c>
      <c r="M5004" s="162">
        <f t="shared" si="991"/>
        <v>0</v>
      </c>
      <c r="N5004" s="210">
        <f t="shared" si="997"/>
        <v>7.2292530869519186E-2</v>
      </c>
      <c r="O5004" s="162">
        <f t="shared" si="998"/>
        <v>0</v>
      </c>
      <c r="P5004" s="162">
        <f t="shared" si="992"/>
        <v>0</v>
      </c>
      <c r="Q5004" s="210">
        <f t="shared" si="993"/>
        <v>5.3732468123861565E-3</v>
      </c>
      <c r="R5004" s="210">
        <f t="shared" si="999"/>
        <v>1.165779726296181E-2</v>
      </c>
    </row>
    <row r="5005" spans="1:18" x14ac:dyDescent="0.2">
      <c r="A5005" s="146">
        <v>5001</v>
      </c>
      <c r="B5005" s="146">
        <v>9</v>
      </c>
      <c r="C5005" s="146" t="s">
        <v>879</v>
      </c>
      <c r="D5005" s="162">
        <v>16.899999999999999</v>
      </c>
      <c r="E5005" s="162">
        <v>9529.1984180582785</v>
      </c>
      <c r="F5005" s="208">
        <f t="shared" si="994"/>
        <v>8885.0246049975394</v>
      </c>
      <c r="G5005" s="208">
        <f t="shared" si="990"/>
        <v>4.9538534363153017</v>
      </c>
      <c r="H5005" s="162">
        <f t="shared" si="995"/>
        <v>21.853853436315301</v>
      </c>
      <c r="I5005" s="209" t="str">
        <f t="shared" si="1000"/>
        <v>S</v>
      </c>
      <c r="J5005" s="209" t="s">
        <v>7731</v>
      </c>
      <c r="K5005" s="210">
        <v>0.1254103278861449</v>
      </c>
      <c r="L5005" s="162">
        <f t="shared" si="996"/>
        <v>0</v>
      </c>
      <c r="M5005" s="162">
        <f t="shared" si="991"/>
        <v>0</v>
      </c>
      <c r="N5005" s="210">
        <f t="shared" si="997"/>
        <v>9.9388101118753944E-2</v>
      </c>
      <c r="O5005" s="162">
        <f t="shared" si="998"/>
        <v>0</v>
      </c>
      <c r="P5005" s="162">
        <f t="shared" si="992"/>
        <v>0</v>
      </c>
      <c r="Q5005" s="210">
        <f t="shared" si="993"/>
        <v>5.3732468123861565E-3</v>
      </c>
      <c r="R5005" s="210">
        <f t="shared" si="999"/>
        <v>3.8753367512196567E-2</v>
      </c>
    </row>
    <row r="5006" spans="1:18" x14ac:dyDescent="0.2">
      <c r="A5006" s="146">
        <v>5002</v>
      </c>
      <c r="B5006" s="146">
        <v>10</v>
      </c>
      <c r="C5006" s="146" t="s">
        <v>879</v>
      </c>
      <c r="D5006" s="162">
        <v>17.600000000000001</v>
      </c>
      <c r="E5006" s="162">
        <v>12259.901421474038</v>
      </c>
      <c r="F5006" s="208">
        <f t="shared" si="994"/>
        <v>11396.804361402266</v>
      </c>
      <c r="G5006" s="208">
        <f t="shared" si="990"/>
        <v>6.3542984919805372</v>
      </c>
      <c r="H5006" s="162">
        <f t="shared" si="995"/>
        <v>23.954298491980538</v>
      </c>
      <c r="I5006" s="209" t="str">
        <f t="shared" si="1000"/>
        <v>S</v>
      </c>
      <c r="J5006" s="209" t="s">
        <v>7731</v>
      </c>
      <c r="K5006" s="210">
        <v>0.1324196712221096</v>
      </c>
      <c r="L5006" s="162">
        <f t="shared" si="996"/>
        <v>0</v>
      </c>
      <c r="M5006" s="162">
        <f t="shared" si="991"/>
        <v>0</v>
      </c>
      <c r="N5006" s="210">
        <f t="shared" si="997"/>
        <v>0.10155407630513902</v>
      </c>
      <c r="O5006" s="162">
        <f t="shared" si="998"/>
        <v>0</v>
      </c>
      <c r="P5006" s="162">
        <f t="shared" si="992"/>
        <v>0</v>
      </c>
      <c r="Q5006" s="210">
        <f t="shared" si="993"/>
        <v>5.3732468123861565E-3</v>
      </c>
      <c r="R5006" s="210">
        <f t="shared" si="999"/>
        <v>4.0919342698581641E-2</v>
      </c>
    </row>
    <row r="5007" spans="1:18" x14ac:dyDescent="0.2">
      <c r="A5007" s="146">
        <v>5003</v>
      </c>
      <c r="B5007" s="146">
        <v>11</v>
      </c>
      <c r="C5007" s="146" t="s">
        <v>879</v>
      </c>
      <c r="D5007" s="162">
        <v>17.399999999999999</v>
      </c>
      <c r="E5007" s="162">
        <v>13967.043270555512</v>
      </c>
      <c r="F5007" s="208">
        <f t="shared" si="994"/>
        <v>12994.937058924848</v>
      </c>
      <c r="G5007" s="208">
        <f t="shared" si="990"/>
        <v>7.2453388106372891</v>
      </c>
      <c r="H5007" s="162">
        <f t="shared" si="995"/>
        <v>24.645338810637288</v>
      </c>
      <c r="I5007" s="209" t="str">
        <f t="shared" si="1000"/>
        <v>S</v>
      </c>
      <c r="J5007" s="209" t="s">
        <v>7731</v>
      </c>
      <c r="K5007" s="210">
        <v>1.0871009142890513E-2</v>
      </c>
      <c r="L5007" s="162">
        <f t="shared" si="996"/>
        <v>0</v>
      </c>
      <c r="M5007" s="162">
        <f t="shared" si="991"/>
        <v>0</v>
      </c>
      <c r="N5007" s="210">
        <f t="shared" si="997"/>
        <v>6.3994012061880101E-2</v>
      </c>
      <c r="O5007" s="162">
        <f t="shared" si="998"/>
        <v>0</v>
      </c>
      <c r="P5007" s="162">
        <f t="shared" si="992"/>
        <v>0</v>
      </c>
      <c r="Q5007" s="210">
        <f t="shared" si="993"/>
        <v>5.3732468123861565E-3</v>
      </c>
      <c r="R5007" s="210">
        <f t="shared" si="999"/>
        <v>3.3592784553227242E-3</v>
      </c>
    </row>
    <row r="5008" spans="1:18" x14ac:dyDescent="0.2">
      <c r="A5008" s="146">
        <v>5004</v>
      </c>
      <c r="B5008" s="146">
        <v>12</v>
      </c>
      <c r="C5008" s="146" t="s">
        <v>879</v>
      </c>
      <c r="D5008" s="162">
        <v>19.3</v>
      </c>
      <c r="E5008" s="162">
        <v>15042.116615736328</v>
      </c>
      <c r="F5008" s="208">
        <f t="shared" si="994"/>
        <v>13880.865213001483</v>
      </c>
      <c r="G5008" s="208">
        <f t="shared" si="990"/>
        <v>7.7392888474140555</v>
      </c>
      <c r="H5008" s="162">
        <f t="shared" si="995"/>
        <v>27.039288847414056</v>
      </c>
      <c r="I5008" s="209" t="str">
        <f t="shared" si="1000"/>
        <v>S</v>
      </c>
      <c r="J5008" s="209" t="s">
        <v>7731</v>
      </c>
      <c r="K5008" s="210">
        <v>0.10417659139089416</v>
      </c>
      <c r="L5008" s="162">
        <f t="shared" si="996"/>
        <v>0</v>
      </c>
      <c r="M5008" s="162">
        <f t="shared" si="991"/>
        <v>0</v>
      </c>
      <c r="N5008" s="210">
        <f t="shared" si="997"/>
        <v>9.2826609669623444E-2</v>
      </c>
      <c r="O5008" s="162">
        <f t="shared" si="998"/>
        <v>0</v>
      </c>
      <c r="P5008" s="162">
        <f t="shared" si="992"/>
        <v>1.0392888474140562</v>
      </c>
      <c r="Q5008" s="210">
        <f t="shared" si="993"/>
        <v>7.1585019222304997E-3</v>
      </c>
      <c r="R5008" s="210">
        <f t="shared" si="999"/>
        <v>3.2191876063066067E-2</v>
      </c>
    </row>
    <row r="5009" spans="1:18" x14ac:dyDescent="0.2">
      <c r="A5009" s="146">
        <v>5005</v>
      </c>
      <c r="B5009" s="146">
        <v>13</v>
      </c>
      <c r="C5009" s="146" t="s">
        <v>879</v>
      </c>
      <c r="D5009" s="162">
        <v>20.2</v>
      </c>
      <c r="E5009" s="162">
        <v>16300.127849491033</v>
      </c>
      <c r="F5009" s="208">
        <f t="shared" si="994"/>
        <v>14983.077519252158</v>
      </c>
      <c r="G5009" s="208">
        <f t="shared" si="990"/>
        <v>8.3538283071919981</v>
      </c>
      <c r="H5009" s="162">
        <f t="shared" si="995"/>
        <v>28.553828307191999</v>
      </c>
      <c r="I5009" s="209" t="str">
        <f t="shared" si="1000"/>
        <v>S</v>
      </c>
      <c r="J5009" s="209" t="s">
        <v>7731</v>
      </c>
      <c r="K5009" s="210">
        <v>0</v>
      </c>
      <c r="L5009" s="162">
        <f t="shared" si="996"/>
        <v>0</v>
      </c>
      <c r="M5009" s="162">
        <f t="shared" si="991"/>
        <v>0</v>
      </c>
      <c r="N5009" s="210">
        <f t="shared" si="997"/>
        <v>6.0634733606557377E-2</v>
      </c>
      <c r="O5009" s="162">
        <f t="shared" si="998"/>
        <v>0</v>
      </c>
      <c r="P5009" s="162">
        <f t="shared" si="992"/>
        <v>2.5538283071919992</v>
      </c>
      <c r="Q5009" s="210">
        <f t="shared" si="993"/>
        <v>9.7601264045456097E-3</v>
      </c>
      <c r="R5009" s="210">
        <f t="shared" si="999"/>
        <v>0</v>
      </c>
    </row>
    <row r="5010" spans="1:18" x14ac:dyDescent="0.2">
      <c r="A5010" s="146">
        <v>5006</v>
      </c>
      <c r="B5010" s="146">
        <v>14</v>
      </c>
      <c r="C5010" s="146" t="s">
        <v>879</v>
      </c>
      <c r="D5010" s="162">
        <v>21</v>
      </c>
      <c r="E5010" s="162">
        <v>16567.71279761814</v>
      </c>
      <c r="F5010" s="208">
        <f t="shared" si="994"/>
        <v>15176.024922618217</v>
      </c>
      <c r="G5010" s="208">
        <f t="shared" si="990"/>
        <v>8.4614063049676531</v>
      </c>
      <c r="H5010" s="162">
        <f t="shared" si="995"/>
        <v>29.461406304967653</v>
      </c>
      <c r="I5010" s="209" t="str">
        <f t="shared" si="1000"/>
        <v>S</v>
      </c>
      <c r="J5010" s="209" t="s">
        <v>7731</v>
      </c>
      <c r="K5010" s="210">
        <v>3.0535049939064058E-3</v>
      </c>
      <c r="L5010" s="162">
        <f t="shared" si="996"/>
        <v>0</v>
      </c>
      <c r="M5010" s="162">
        <f t="shared" si="991"/>
        <v>0</v>
      </c>
      <c r="N5010" s="210">
        <f t="shared" si="997"/>
        <v>6.1578305027059625E-2</v>
      </c>
      <c r="O5010" s="162">
        <f t="shared" si="998"/>
        <v>0</v>
      </c>
      <c r="P5010" s="162">
        <f t="shared" si="992"/>
        <v>3.4614063049676531</v>
      </c>
      <c r="Q5010" s="210">
        <f t="shared" si="993"/>
        <v>1.1319133086992735E-2</v>
      </c>
      <c r="R5010" s="210">
        <f t="shared" si="999"/>
        <v>9.4357142050224829E-4</v>
      </c>
    </row>
    <row r="5011" spans="1:18" x14ac:dyDescent="0.2">
      <c r="A5011" s="146">
        <v>5007</v>
      </c>
      <c r="B5011" s="146">
        <v>15</v>
      </c>
      <c r="C5011" s="146" t="s">
        <v>879</v>
      </c>
      <c r="D5011" s="162">
        <v>21.9</v>
      </c>
      <c r="E5011" s="162">
        <v>15488.462788314635</v>
      </c>
      <c r="F5011" s="208">
        <f t="shared" si="994"/>
        <v>14131.673448058273</v>
      </c>
      <c r="G5011" s="208">
        <f t="shared" si="990"/>
        <v>7.8791272037865756</v>
      </c>
      <c r="H5011" s="162">
        <f t="shared" si="995"/>
        <v>29.779127203786572</v>
      </c>
      <c r="I5011" s="209" t="str">
        <f t="shared" si="1000"/>
        <v>S</v>
      </c>
      <c r="J5011" s="209" t="s">
        <v>7731</v>
      </c>
      <c r="K5011" s="210">
        <v>5.1069529055778294E-3</v>
      </c>
      <c r="L5011" s="162">
        <f t="shared" si="996"/>
        <v>0</v>
      </c>
      <c r="M5011" s="162">
        <f t="shared" si="991"/>
        <v>0</v>
      </c>
      <c r="N5011" s="210">
        <f t="shared" si="997"/>
        <v>6.221284624012783E-2</v>
      </c>
      <c r="O5011" s="162">
        <f t="shared" si="998"/>
        <v>0</v>
      </c>
      <c r="P5011" s="162">
        <f t="shared" si="992"/>
        <v>3.7791272037865724</v>
      </c>
      <c r="Q5011" s="210">
        <f t="shared" si="993"/>
        <v>1.1864903263909522E-2</v>
      </c>
      <c r="R5011" s="210">
        <f t="shared" si="999"/>
        <v>1.5781126335704526E-3</v>
      </c>
    </row>
    <row r="5012" spans="1:18" x14ac:dyDescent="0.2">
      <c r="A5012" s="146">
        <v>5008</v>
      </c>
      <c r="B5012" s="146">
        <v>16</v>
      </c>
      <c r="C5012" s="146" t="s">
        <v>879</v>
      </c>
      <c r="D5012" s="162">
        <v>20.3</v>
      </c>
      <c r="E5012" s="162">
        <v>12427.803319206239</v>
      </c>
      <c r="F5012" s="208">
        <f t="shared" si="994"/>
        <v>11418.665689686692</v>
      </c>
      <c r="G5012" s="208">
        <f t="shared" si="990"/>
        <v>6.3664872951700415</v>
      </c>
      <c r="H5012" s="162">
        <f t="shared" si="995"/>
        <v>26.666487295170043</v>
      </c>
      <c r="I5012" s="209" t="str">
        <f t="shared" si="1000"/>
        <v>S</v>
      </c>
      <c r="J5012" s="209" t="s">
        <v>7731</v>
      </c>
      <c r="K5012" s="210">
        <v>4.3146212330657137E-2</v>
      </c>
      <c r="L5012" s="162">
        <f t="shared" si="996"/>
        <v>0</v>
      </c>
      <c r="M5012" s="162">
        <f t="shared" si="991"/>
        <v>0</v>
      </c>
      <c r="N5012" s="210">
        <f t="shared" si="997"/>
        <v>7.3967455491530221E-2</v>
      </c>
      <c r="O5012" s="162">
        <f t="shared" si="998"/>
        <v>0</v>
      </c>
      <c r="P5012" s="162">
        <f t="shared" si="992"/>
        <v>0.66648729517004313</v>
      </c>
      <c r="Q5012" s="210">
        <f t="shared" si="993"/>
        <v>6.5181160682328074E-3</v>
      </c>
      <c r="R5012" s="210">
        <f t="shared" si="999"/>
        <v>1.3332721884972844E-2</v>
      </c>
    </row>
    <row r="5013" spans="1:18" x14ac:dyDescent="0.2">
      <c r="A5013" s="146">
        <v>5009</v>
      </c>
      <c r="B5013" s="146">
        <v>17</v>
      </c>
      <c r="C5013" s="146" t="s">
        <v>879</v>
      </c>
      <c r="D5013" s="162">
        <v>20.100000000000001</v>
      </c>
      <c r="E5013" s="162">
        <v>8434.9124179130831</v>
      </c>
      <c r="F5013" s="208">
        <f t="shared" si="994"/>
        <v>7756.7454595128711</v>
      </c>
      <c r="G5013" s="208">
        <f t="shared" si="990"/>
        <v>4.3247803869465589</v>
      </c>
      <c r="H5013" s="162">
        <f t="shared" si="995"/>
        <v>24.424780386946559</v>
      </c>
      <c r="I5013" s="209" t="str">
        <f t="shared" si="1000"/>
        <v>S</v>
      </c>
      <c r="J5013" s="209" t="s">
        <v>7731</v>
      </c>
      <c r="K5013" s="210">
        <v>3.9426989059413664E-2</v>
      </c>
      <c r="L5013" s="162">
        <f t="shared" si="996"/>
        <v>0</v>
      </c>
      <c r="M5013" s="162">
        <f t="shared" si="991"/>
        <v>0</v>
      </c>
      <c r="N5013" s="210">
        <f t="shared" si="997"/>
        <v>7.2818168756379781E-2</v>
      </c>
      <c r="O5013" s="162">
        <f t="shared" si="998"/>
        <v>0</v>
      </c>
      <c r="P5013" s="162">
        <f t="shared" si="992"/>
        <v>0</v>
      </c>
      <c r="Q5013" s="210">
        <f t="shared" si="993"/>
        <v>5.3732468123861565E-3</v>
      </c>
      <c r="R5013" s="210">
        <f t="shared" si="999"/>
        <v>1.2183435149822404E-2</v>
      </c>
    </row>
    <row r="5014" spans="1:18" x14ac:dyDescent="0.2">
      <c r="A5014" s="146">
        <v>5010</v>
      </c>
      <c r="B5014" s="146">
        <v>18</v>
      </c>
      <c r="C5014" s="146" t="s">
        <v>879</v>
      </c>
      <c r="D5014" s="162">
        <v>20.3</v>
      </c>
      <c r="E5014" s="162">
        <v>4530.2883517461414</v>
      </c>
      <c r="F5014" s="208">
        <f t="shared" si="994"/>
        <v>4162.4289375843546</v>
      </c>
      <c r="G5014" s="208">
        <f t="shared" si="990"/>
        <v>2.3207659868800348</v>
      </c>
      <c r="H5014" s="162">
        <f t="shared" si="995"/>
        <v>22.620765986880034</v>
      </c>
      <c r="I5014" s="209" t="str">
        <f t="shared" si="1000"/>
        <v>S</v>
      </c>
      <c r="J5014" s="209" t="s">
        <v>7731</v>
      </c>
      <c r="K5014" s="210">
        <v>4.9896975772668562E-3</v>
      </c>
      <c r="L5014" s="162">
        <f t="shared" si="996"/>
        <v>0</v>
      </c>
      <c r="M5014" s="162">
        <f t="shared" si="991"/>
        <v>0</v>
      </c>
      <c r="N5014" s="210">
        <f t="shared" si="997"/>
        <v>6.2176612869978887E-2</v>
      </c>
      <c r="O5014" s="162">
        <f t="shared" si="998"/>
        <v>0</v>
      </c>
      <c r="P5014" s="162">
        <f t="shared" si="992"/>
        <v>0</v>
      </c>
      <c r="Q5014" s="210">
        <f t="shared" si="993"/>
        <v>5.3732468123861565E-3</v>
      </c>
      <c r="R5014" s="210">
        <f t="shared" si="999"/>
        <v>1.5418792634215098E-3</v>
      </c>
    </row>
    <row r="5015" spans="1:18" x14ac:dyDescent="0.2">
      <c r="A5015" s="146">
        <v>5011</v>
      </c>
      <c r="B5015" s="146">
        <v>19</v>
      </c>
      <c r="C5015" s="146" t="s">
        <v>879</v>
      </c>
      <c r="D5015" s="162">
        <v>19.600000000000001</v>
      </c>
      <c r="E5015" s="162">
        <v>1979.7387941558122</v>
      </c>
      <c r="F5015" s="208">
        <f t="shared" si="994"/>
        <v>1824.5272726939966</v>
      </c>
      <c r="G5015" s="208">
        <f t="shared" si="990"/>
        <v>1.0172668170668104</v>
      </c>
      <c r="H5015" s="162">
        <f t="shared" si="995"/>
        <v>20.617266817066813</v>
      </c>
      <c r="I5015" s="209" t="str">
        <f t="shared" si="1000"/>
        <v>S</v>
      </c>
      <c r="J5015" s="209" t="s">
        <v>7731</v>
      </c>
      <c r="K5015" s="210">
        <v>8.7851401000596345E-3</v>
      </c>
      <c r="L5015" s="162">
        <f t="shared" si="996"/>
        <v>0</v>
      </c>
      <c r="M5015" s="162">
        <f t="shared" si="991"/>
        <v>0</v>
      </c>
      <c r="N5015" s="210">
        <f t="shared" si="997"/>
        <v>6.334945231180493E-2</v>
      </c>
      <c r="O5015" s="162">
        <f t="shared" si="998"/>
        <v>0</v>
      </c>
      <c r="P5015" s="162">
        <f t="shared" si="992"/>
        <v>0</v>
      </c>
      <c r="Q5015" s="210">
        <f t="shared" si="993"/>
        <v>5.3732468123861565E-3</v>
      </c>
      <c r="R5015" s="210">
        <f t="shared" si="999"/>
        <v>2.7147187052475527E-3</v>
      </c>
    </row>
    <row r="5016" spans="1:18" x14ac:dyDescent="0.2">
      <c r="A5016" s="146">
        <v>5012</v>
      </c>
      <c r="B5016" s="146">
        <v>20</v>
      </c>
      <c r="C5016" s="146" t="s">
        <v>879</v>
      </c>
      <c r="D5016" s="162">
        <v>18.8</v>
      </c>
      <c r="E5016" s="162">
        <v>380.91176798947271</v>
      </c>
      <c r="F5016" s="208">
        <f t="shared" si="994"/>
        <v>352.26720303666434</v>
      </c>
      <c r="G5016" s="208">
        <f t="shared" si="990"/>
        <v>0.19640689495477689</v>
      </c>
      <c r="H5016" s="162">
        <f t="shared" si="995"/>
        <v>18.996406894954777</v>
      </c>
      <c r="I5016" s="209" t="str">
        <f t="shared" si="1000"/>
        <v>S</v>
      </c>
      <c r="J5016" s="209" t="s">
        <v>7731</v>
      </c>
      <c r="K5016" s="210">
        <v>7.6981246775971707E-2</v>
      </c>
      <c r="L5016" s="162">
        <f t="shared" si="996"/>
        <v>0</v>
      </c>
      <c r="M5016" s="162">
        <f t="shared" si="991"/>
        <v>0</v>
      </c>
      <c r="N5016" s="210">
        <f t="shared" si="997"/>
        <v>8.442290638419922E-2</v>
      </c>
      <c r="O5016" s="162">
        <f t="shared" si="998"/>
        <v>0</v>
      </c>
      <c r="P5016" s="162">
        <f t="shared" si="992"/>
        <v>0</v>
      </c>
      <c r="Q5016" s="210">
        <f t="shared" si="993"/>
        <v>5.3732468123861565E-3</v>
      </c>
      <c r="R5016" s="210">
        <f t="shared" si="999"/>
        <v>2.3788172777641843E-2</v>
      </c>
    </row>
    <row r="5017" spans="1:18" x14ac:dyDescent="0.2">
      <c r="A5017" s="146">
        <v>5013</v>
      </c>
      <c r="B5017" s="146">
        <v>21</v>
      </c>
      <c r="C5017" s="146" t="s">
        <v>879</v>
      </c>
      <c r="D5017" s="162">
        <v>17.399999999999999</v>
      </c>
      <c r="E5017" s="162">
        <v>12.251548093228655</v>
      </c>
      <c r="F5017" s="208">
        <f t="shared" si="994"/>
        <v>11.39884034593994</v>
      </c>
      <c r="G5017" s="208">
        <f t="shared" si="990"/>
        <v>6.3554336569853218E-3</v>
      </c>
      <c r="H5017" s="162">
        <f t="shared" si="995"/>
        <v>17.406355433656984</v>
      </c>
      <c r="I5017" s="209" t="str">
        <f t="shared" si="1000"/>
        <v>S</v>
      </c>
      <c r="J5017" s="209" t="s">
        <v>7731</v>
      </c>
      <c r="K5017" s="210">
        <v>0.14753074614898781</v>
      </c>
      <c r="L5017" s="162">
        <f t="shared" si="996"/>
        <v>0</v>
      </c>
      <c r="M5017" s="162">
        <f t="shared" si="991"/>
        <v>0</v>
      </c>
      <c r="N5017" s="210">
        <f t="shared" si="997"/>
        <v>0.10622358837815822</v>
      </c>
      <c r="O5017" s="162">
        <f t="shared" si="998"/>
        <v>0</v>
      </c>
      <c r="P5017" s="162">
        <f t="shared" si="992"/>
        <v>0</v>
      </c>
      <c r="Q5017" s="210">
        <f t="shared" si="993"/>
        <v>5.3732468123861565E-3</v>
      </c>
      <c r="R5017" s="210">
        <f t="shared" si="999"/>
        <v>4.5588854771600844E-2</v>
      </c>
    </row>
    <row r="5018" spans="1:18" x14ac:dyDescent="0.2">
      <c r="A5018" s="146">
        <v>5014</v>
      </c>
      <c r="B5018" s="146">
        <v>22</v>
      </c>
      <c r="C5018" s="146" t="s">
        <v>879</v>
      </c>
      <c r="D5018" s="162">
        <v>16.7</v>
      </c>
      <c r="E5018" s="162">
        <v>0</v>
      </c>
      <c r="F5018" s="208">
        <f t="shared" si="994"/>
        <v>0</v>
      </c>
      <c r="G5018" s="208">
        <f t="shared" si="990"/>
        <v>0</v>
      </c>
      <c r="H5018" s="162">
        <f t="shared" si="995"/>
        <v>16.7</v>
      </c>
      <c r="I5018" s="209" t="str">
        <f t="shared" si="1000"/>
        <v>S</v>
      </c>
      <c r="J5018" s="209" t="s">
        <v>7731</v>
      </c>
      <c r="K5018" s="210">
        <v>1.8340890372383983E-2</v>
      </c>
      <c r="L5018" s="162">
        <f t="shared" si="996"/>
        <v>0</v>
      </c>
      <c r="M5018" s="162">
        <f t="shared" si="991"/>
        <v>0</v>
      </c>
      <c r="N5018" s="210">
        <f t="shared" si="997"/>
        <v>6.6302299245546745E-2</v>
      </c>
      <c r="O5018" s="162">
        <f t="shared" si="998"/>
        <v>0</v>
      </c>
      <c r="P5018" s="162">
        <f t="shared" si="992"/>
        <v>0</v>
      </c>
      <c r="Q5018" s="210">
        <f t="shared" si="993"/>
        <v>5.3732468123861565E-3</v>
      </c>
      <c r="R5018" s="210">
        <f t="shared" si="999"/>
        <v>5.6675656389893678E-3</v>
      </c>
    </row>
    <row r="5019" spans="1:18" x14ac:dyDescent="0.2">
      <c r="A5019" s="146">
        <v>5015</v>
      </c>
      <c r="B5019" s="146">
        <v>23</v>
      </c>
      <c r="C5019" s="146" t="s">
        <v>879</v>
      </c>
      <c r="D5019" s="162">
        <v>16.899999999999999</v>
      </c>
      <c r="E5019" s="162">
        <v>0</v>
      </c>
      <c r="F5019" s="208">
        <f t="shared" si="994"/>
        <v>0</v>
      </c>
      <c r="G5019" s="208">
        <f t="shared" si="990"/>
        <v>0</v>
      </c>
      <c r="H5019" s="162">
        <f t="shared" si="995"/>
        <v>16.899999999999999</v>
      </c>
      <c r="I5019" s="209" t="str">
        <f t="shared" si="1000"/>
        <v>S</v>
      </c>
      <c r="J5019" s="209" t="s">
        <v>7731</v>
      </c>
      <c r="K5019" s="210">
        <v>6.8874056860745395E-2</v>
      </c>
      <c r="L5019" s="162">
        <f t="shared" si="996"/>
        <v>0</v>
      </c>
      <c r="M5019" s="162">
        <f t="shared" si="991"/>
        <v>0</v>
      </c>
      <c r="N5019" s="210">
        <f t="shared" si="997"/>
        <v>8.1917682806750547E-2</v>
      </c>
      <c r="O5019" s="162">
        <f t="shared" si="998"/>
        <v>0</v>
      </c>
      <c r="P5019" s="162">
        <f t="shared" si="992"/>
        <v>0</v>
      </c>
      <c r="Q5019" s="210">
        <f t="shared" si="993"/>
        <v>5.3732468123861565E-3</v>
      </c>
      <c r="R5019" s="210">
        <f t="shared" si="999"/>
        <v>2.128294920019317E-2</v>
      </c>
    </row>
    <row r="5020" spans="1:18" x14ac:dyDescent="0.2">
      <c r="A5020" s="146">
        <v>5016</v>
      </c>
      <c r="B5020" s="146">
        <v>24</v>
      </c>
      <c r="C5020" s="146" t="s">
        <v>879</v>
      </c>
      <c r="D5020" s="162">
        <v>16.100000000000001</v>
      </c>
      <c r="E5020" s="162">
        <v>0</v>
      </c>
      <c r="F5020" s="208">
        <f t="shared" si="994"/>
        <v>0</v>
      </c>
      <c r="G5020" s="208">
        <f t="shared" si="990"/>
        <v>0</v>
      </c>
      <c r="H5020" s="162">
        <f t="shared" si="995"/>
        <v>16.100000000000001</v>
      </c>
      <c r="I5020" s="209" t="str">
        <f t="shared" si="1000"/>
        <v>S</v>
      </c>
      <c r="J5020" s="209" t="s">
        <v>7731</v>
      </c>
      <c r="K5020" s="210">
        <v>0</v>
      </c>
      <c r="L5020" s="162">
        <f t="shared" si="996"/>
        <v>0</v>
      </c>
      <c r="M5020" s="162">
        <f t="shared" si="991"/>
        <v>0</v>
      </c>
      <c r="N5020" s="210">
        <f t="shared" si="997"/>
        <v>6.0634733606557377E-2</v>
      </c>
      <c r="O5020" s="162">
        <f t="shared" si="998"/>
        <v>0</v>
      </c>
      <c r="P5020" s="162">
        <f t="shared" si="992"/>
        <v>0</v>
      </c>
      <c r="Q5020" s="210">
        <f t="shared" si="993"/>
        <v>5.3732468123861565E-3</v>
      </c>
      <c r="R5020" s="210">
        <f t="shared" si="999"/>
        <v>0</v>
      </c>
    </row>
    <row r="5021" spans="1:18" x14ac:dyDescent="0.2">
      <c r="A5021" s="146">
        <v>5017</v>
      </c>
      <c r="B5021" s="146">
        <v>1</v>
      </c>
      <c r="C5021" s="146" t="s">
        <v>879</v>
      </c>
      <c r="D5021" s="162">
        <v>16.100000000000001</v>
      </c>
      <c r="E5021" s="162">
        <v>0</v>
      </c>
      <c r="F5021" s="208">
        <f t="shared" si="994"/>
        <v>0</v>
      </c>
      <c r="G5021" s="208">
        <f t="shared" si="990"/>
        <v>0</v>
      </c>
      <c r="H5021" s="162">
        <f t="shared" si="995"/>
        <v>16.100000000000001</v>
      </c>
      <c r="I5021" s="209" t="str">
        <f>IF(AVERAGE(H5021:H5044)&gt;15,"S",IF(AVERAGE(H5021:H5044)&lt;5,"W","Ü"))</f>
        <v>S</v>
      </c>
      <c r="J5021" s="209" t="s">
        <v>7731</v>
      </c>
      <c r="K5021" s="210">
        <v>1.6809008365835574E-4</v>
      </c>
      <c r="L5021" s="162">
        <f t="shared" si="996"/>
        <v>0</v>
      </c>
      <c r="M5021" s="162">
        <f t="shared" si="991"/>
        <v>0</v>
      </c>
      <c r="N5021" s="210">
        <f t="shared" si="997"/>
        <v>6.0686675555015418E-2</v>
      </c>
      <c r="O5021" s="162">
        <f t="shared" si="998"/>
        <v>0</v>
      </c>
      <c r="P5021" s="162">
        <f t="shared" si="992"/>
        <v>0</v>
      </c>
      <c r="Q5021" s="210">
        <f t="shared" si="993"/>
        <v>5.3732468123861565E-3</v>
      </c>
      <c r="R5021" s="210">
        <f t="shared" si="999"/>
        <v>5.1941948458041065E-5</v>
      </c>
    </row>
    <row r="5022" spans="1:18" x14ac:dyDescent="0.2">
      <c r="A5022" s="146">
        <v>5018</v>
      </c>
      <c r="B5022" s="146">
        <v>2</v>
      </c>
      <c r="C5022" s="146" t="s">
        <v>879</v>
      </c>
      <c r="D5022" s="162">
        <v>15.9</v>
      </c>
      <c r="E5022" s="162">
        <v>0</v>
      </c>
      <c r="F5022" s="208">
        <f t="shared" si="994"/>
        <v>0</v>
      </c>
      <c r="G5022" s="208">
        <f t="shared" si="990"/>
        <v>0</v>
      </c>
      <c r="H5022" s="162">
        <f t="shared" si="995"/>
        <v>15.9</v>
      </c>
      <c r="I5022" s="209" t="str">
        <f>IF(I5021="S","S",IF(I5021="W","W","Ü"))</f>
        <v>S</v>
      </c>
      <c r="J5022" s="209" t="s">
        <v>7731</v>
      </c>
      <c r="K5022" s="210">
        <v>1.0627291674174604E-3</v>
      </c>
      <c r="L5022" s="162">
        <f t="shared" si="996"/>
        <v>0</v>
      </c>
      <c r="M5022" s="162">
        <f t="shared" si="991"/>
        <v>0</v>
      </c>
      <c r="N5022" s="210">
        <f t="shared" si="997"/>
        <v>6.0963130275994752E-2</v>
      </c>
      <c r="O5022" s="162">
        <f t="shared" si="998"/>
        <v>0</v>
      </c>
      <c r="P5022" s="162">
        <f t="shared" si="992"/>
        <v>0</v>
      </c>
      <c r="Q5022" s="210">
        <f t="shared" si="993"/>
        <v>5.3732468123861565E-3</v>
      </c>
      <c r="R5022" s="210">
        <f t="shared" si="999"/>
        <v>3.2839666943737522E-4</v>
      </c>
    </row>
    <row r="5023" spans="1:18" x14ac:dyDescent="0.2">
      <c r="A5023" s="146">
        <v>5019</v>
      </c>
      <c r="B5023" s="146">
        <v>3</v>
      </c>
      <c r="C5023" s="146" t="s">
        <v>879</v>
      </c>
      <c r="D5023" s="162">
        <v>14.8</v>
      </c>
      <c r="E5023" s="162">
        <v>0</v>
      </c>
      <c r="F5023" s="208">
        <f t="shared" si="994"/>
        <v>0</v>
      </c>
      <c r="G5023" s="208">
        <f t="shared" si="990"/>
        <v>0</v>
      </c>
      <c r="H5023" s="162">
        <f t="shared" si="995"/>
        <v>14.8</v>
      </c>
      <c r="I5023" s="209" t="str">
        <f t="shared" ref="I5023:I5044" si="1001">IF(I5022="S","S",IF(I5022="W","W","Ü"))</f>
        <v>S</v>
      </c>
      <c r="J5023" s="209" t="s">
        <v>7731</v>
      </c>
      <c r="K5023" s="210">
        <v>5.129509595208039E-5</v>
      </c>
      <c r="L5023" s="162">
        <f t="shared" si="996"/>
        <v>0.19999999999999929</v>
      </c>
      <c r="M5023" s="162">
        <f t="shared" si="991"/>
        <v>0.19999999999999929</v>
      </c>
      <c r="N5023" s="210">
        <f t="shared" si="997"/>
        <v>6.3637885236438069E-2</v>
      </c>
      <c r="O5023" s="162">
        <f t="shared" si="998"/>
        <v>0</v>
      </c>
      <c r="P5023" s="162">
        <f t="shared" si="992"/>
        <v>0</v>
      </c>
      <c r="Q5023" s="210">
        <f t="shared" si="993"/>
        <v>5.3732468123861565E-3</v>
      </c>
      <c r="R5023" s="210">
        <f t="shared" si="999"/>
        <v>3.0031516298806918E-3</v>
      </c>
    </row>
    <row r="5024" spans="1:18" x14ac:dyDescent="0.2">
      <c r="A5024" s="146">
        <v>5020</v>
      </c>
      <c r="B5024" s="146">
        <v>4</v>
      </c>
      <c r="C5024" s="146" t="s">
        <v>879</v>
      </c>
      <c r="D5024" s="162">
        <v>15.2</v>
      </c>
      <c r="E5024" s="162">
        <v>0</v>
      </c>
      <c r="F5024" s="208">
        <f t="shared" si="994"/>
        <v>0</v>
      </c>
      <c r="G5024" s="208">
        <f t="shared" si="990"/>
        <v>0</v>
      </c>
      <c r="H5024" s="162">
        <f t="shared" si="995"/>
        <v>15.2</v>
      </c>
      <c r="I5024" s="209" t="str">
        <f t="shared" si="1001"/>
        <v>S</v>
      </c>
      <c r="J5024" s="209" t="s">
        <v>7731</v>
      </c>
      <c r="K5024" s="210">
        <v>0</v>
      </c>
      <c r="L5024" s="162">
        <f t="shared" si="996"/>
        <v>0</v>
      </c>
      <c r="M5024" s="162">
        <f t="shared" si="991"/>
        <v>0</v>
      </c>
      <c r="N5024" s="210">
        <f t="shared" si="997"/>
        <v>6.0634733606557377E-2</v>
      </c>
      <c r="O5024" s="162">
        <f t="shared" si="998"/>
        <v>0</v>
      </c>
      <c r="P5024" s="162">
        <f t="shared" si="992"/>
        <v>0</v>
      </c>
      <c r="Q5024" s="210">
        <f t="shared" si="993"/>
        <v>5.3732468123861565E-3</v>
      </c>
      <c r="R5024" s="210">
        <f t="shared" si="999"/>
        <v>0</v>
      </c>
    </row>
    <row r="5025" spans="1:18" x14ac:dyDescent="0.2">
      <c r="A5025" s="146">
        <v>5021</v>
      </c>
      <c r="B5025" s="146">
        <v>5</v>
      </c>
      <c r="C5025" s="146" t="s">
        <v>879</v>
      </c>
      <c r="D5025" s="162">
        <v>14.1</v>
      </c>
      <c r="E5025" s="162">
        <v>29.793537408533318</v>
      </c>
      <c r="F5025" s="208">
        <f t="shared" si="994"/>
        <v>28.113181898692037</v>
      </c>
      <c r="G5025" s="208">
        <f t="shared" si="990"/>
        <v>1.5674529778596066E-2</v>
      </c>
      <c r="H5025" s="162">
        <f t="shared" si="995"/>
        <v>14.115674529778596</v>
      </c>
      <c r="I5025" s="209" t="str">
        <f t="shared" si="1001"/>
        <v>S</v>
      </c>
      <c r="J5025" s="209" t="s">
        <v>7731</v>
      </c>
      <c r="K5025" s="210">
        <v>0</v>
      </c>
      <c r="L5025" s="162">
        <f t="shared" si="996"/>
        <v>0.90000000000000036</v>
      </c>
      <c r="M5025" s="162">
        <f t="shared" si="991"/>
        <v>0.88432547022140362</v>
      </c>
      <c r="N5025" s="210">
        <f t="shared" si="997"/>
        <v>7.384346453220475E-2</v>
      </c>
      <c r="O5025" s="162">
        <f t="shared" si="998"/>
        <v>0</v>
      </c>
      <c r="P5025" s="162">
        <f t="shared" si="992"/>
        <v>0</v>
      </c>
      <c r="Q5025" s="210">
        <f t="shared" si="993"/>
        <v>5.3732468123861565E-3</v>
      </c>
      <c r="R5025" s="210">
        <f t="shared" si="999"/>
        <v>1.3208730925647373E-2</v>
      </c>
    </row>
    <row r="5026" spans="1:18" x14ac:dyDescent="0.2">
      <c r="A5026" s="146">
        <v>5022</v>
      </c>
      <c r="B5026" s="146">
        <v>6</v>
      </c>
      <c r="C5026" s="146" t="s">
        <v>879</v>
      </c>
      <c r="D5026" s="162">
        <v>15.4</v>
      </c>
      <c r="E5026" s="162">
        <v>719.22156192749128</v>
      </c>
      <c r="F5026" s="208">
        <f t="shared" si="994"/>
        <v>674.9175137127578</v>
      </c>
      <c r="G5026" s="208">
        <f t="shared" si="990"/>
        <v>0.37630086501445892</v>
      </c>
      <c r="H5026" s="162">
        <f t="shared" si="995"/>
        <v>15.776300865014459</v>
      </c>
      <c r="I5026" s="209" t="str">
        <f t="shared" si="1001"/>
        <v>S</v>
      </c>
      <c r="J5026" s="209" t="s">
        <v>7731</v>
      </c>
      <c r="K5026" s="210">
        <v>2.2475801209669889E-3</v>
      </c>
      <c r="L5026" s="162">
        <f t="shared" si="996"/>
        <v>0</v>
      </c>
      <c r="M5026" s="162">
        <f t="shared" si="991"/>
        <v>0</v>
      </c>
      <c r="N5026" s="210">
        <f t="shared" si="997"/>
        <v>6.1329264112210922E-2</v>
      </c>
      <c r="O5026" s="162">
        <f t="shared" si="998"/>
        <v>0</v>
      </c>
      <c r="P5026" s="162">
        <f t="shared" si="992"/>
        <v>0</v>
      </c>
      <c r="Q5026" s="210">
        <f t="shared" si="993"/>
        <v>5.3732468123861565E-3</v>
      </c>
      <c r="R5026" s="210">
        <f t="shared" si="999"/>
        <v>6.9453050565354557E-4</v>
      </c>
    </row>
    <row r="5027" spans="1:18" x14ac:dyDescent="0.2">
      <c r="A5027" s="146">
        <v>5023</v>
      </c>
      <c r="B5027" s="146">
        <v>7</v>
      </c>
      <c r="C5027" s="146" t="s">
        <v>879</v>
      </c>
      <c r="D5027" s="162">
        <v>15.5</v>
      </c>
      <c r="E5027" s="162">
        <v>3041.1683698691672</v>
      </c>
      <c r="F5027" s="208">
        <f t="shared" si="994"/>
        <v>2852.6159309372788</v>
      </c>
      <c r="G5027" s="208">
        <f t="shared" si="990"/>
        <v>1.5904785704265729</v>
      </c>
      <c r="H5027" s="162">
        <f t="shared" si="995"/>
        <v>17.090478570426573</v>
      </c>
      <c r="I5027" s="209" t="str">
        <f t="shared" si="1001"/>
        <v>S</v>
      </c>
      <c r="J5027" s="209" t="s">
        <v>7731</v>
      </c>
      <c r="K5027" s="210">
        <v>0.1696313040028852</v>
      </c>
      <c r="L5027" s="162">
        <f t="shared" si="996"/>
        <v>0</v>
      </c>
      <c r="M5027" s="162">
        <f t="shared" si="991"/>
        <v>0</v>
      </c>
      <c r="N5027" s="210">
        <f t="shared" si="997"/>
        <v>0.11305293852158663</v>
      </c>
      <c r="O5027" s="162">
        <f t="shared" si="998"/>
        <v>0</v>
      </c>
      <c r="P5027" s="162">
        <f t="shared" si="992"/>
        <v>0</v>
      </c>
      <c r="Q5027" s="210">
        <f t="shared" si="993"/>
        <v>5.3732468123861565E-3</v>
      </c>
      <c r="R5027" s="210">
        <f t="shared" si="999"/>
        <v>5.241820491502925E-2</v>
      </c>
    </row>
    <row r="5028" spans="1:18" x14ac:dyDescent="0.2">
      <c r="A5028" s="146">
        <v>5024</v>
      </c>
      <c r="B5028" s="146">
        <v>8</v>
      </c>
      <c r="C5028" s="146" t="s">
        <v>879</v>
      </c>
      <c r="D5028" s="162">
        <v>16.100000000000001</v>
      </c>
      <c r="E5028" s="162">
        <v>6480.2336084934204</v>
      </c>
      <c r="F5028" s="208">
        <f t="shared" si="994"/>
        <v>6062.9065641064444</v>
      </c>
      <c r="G5028" s="208">
        <f t="shared" si="990"/>
        <v>3.3803789918334872</v>
      </c>
      <c r="H5028" s="162">
        <f t="shared" si="995"/>
        <v>19.48037899183349</v>
      </c>
      <c r="I5028" s="209" t="str">
        <f t="shared" si="1001"/>
        <v>S</v>
      </c>
      <c r="J5028" s="209" t="s">
        <v>7731</v>
      </c>
      <c r="K5028" s="210">
        <v>3.7725964762110445E-2</v>
      </c>
      <c r="L5028" s="162">
        <f t="shared" si="996"/>
        <v>0</v>
      </c>
      <c r="M5028" s="162">
        <f t="shared" si="991"/>
        <v>0</v>
      </c>
      <c r="N5028" s="210">
        <f t="shared" si="997"/>
        <v>7.2292530869519186E-2</v>
      </c>
      <c r="O5028" s="162">
        <f t="shared" si="998"/>
        <v>0</v>
      </c>
      <c r="P5028" s="162">
        <f t="shared" si="992"/>
        <v>0</v>
      </c>
      <c r="Q5028" s="210">
        <f t="shared" si="993"/>
        <v>5.3732468123861565E-3</v>
      </c>
      <c r="R5028" s="210">
        <f t="shared" si="999"/>
        <v>1.165779726296181E-2</v>
      </c>
    </row>
    <row r="5029" spans="1:18" x14ac:dyDescent="0.2">
      <c r="A5029" s="146">
        <v>5025</v>
      </c>
      <c r="B5029" s="146">
        <v>9</v>
      </c>
      <c r="C5029" s="146" t="s">
        <v>879</v>
      </c>
      <c r="D5029" s="162">
        <v>16.7</v>
      </c>
      <c r="E5029" s="162">
        <v>10231.156434945311</v>
      </c>
      <c r="F5029" s="208">
        <f t="shared" si="994"/>
        <v>9547.715185090965</v>
      </c>
      <c r="G5029" s="208">
        <f t="shared" si="990"/>
        <v>5.3233371635255882</v>
      </c>
      <c r="H5029" s="162">
        <f t="shared" si="995"/>
        <v>22.023337163525589</v>
      </c>
      <c r="I5029" s="209" t="str">
        <f t="shared" si="1001"/>
        <v>S</v>
      </c>
      <c r="J5029" s="209" t="s">
        <v>7731</v>
      </c>
      <c r="K5029" s="210">
        <v>0.1254103278861449</v>
      </c>
      <c r="L5029" s="162">
        <f t="shared" si="996"/>
        <v>0</v>
      </c>
      <c r="M5029" s="162">
        <f t="shared" si="991"/>
        <v>0</v>
      </c>
      <c r="N5029" s="210">
        <f t="shared" si="997"/>
        <v>9.9388101118753944E-2</v>
      </c>
      <c r="O5029" s="162">
        <f t="shared" si="998"/>
        <v>0</v>
      </c>
      <c r="P5029" s="162">
        <f t="shared" si="992"/>
        <v>0</v>
      </c>
      <c r="Q5029" s="210">
        <f t="shared" si="993"/>
        <v>5.3732468123861565E-3</v>
      </c>
      <c r="R5029" s="210">
        <f t="shared" si="999"/>
        <v>3.8753367512196567E-2</v>
      </c>
    </row>
    <row r="5030" spans="1:18" x14ac:dyDescent="0.2">
      <c r="A5030" s="146">
        <v>5026</v>
      </c>
      <c r="B5030" s="146">
        <v>10</v>
      </c>
      <c r="C5030" s="146" t="s">
        <v>879</v>
      </c>
      <c r="D5030" s="162">
        <v>17.100000000000001</v>
      </c>
      <c r="E5030" s="162">
        <v>12792.843763529485</v>
      </c>
      <c r="F5030" s="208">
        <f t="shared" si="994"/>
        <v>11917.813250104067</v>
      </c>
      <c r="G5030" s="208">
        <f t="shared" si="990"/>
        <v>6.6447874650999257</v>
      </c>
      <c r="H5030" s="162">
        <f t="shared" si="995"/>
        <v>23.744787465099925</v>
      </c>
      <c r="I5030" s="209" t="str">
        <f t="shared" si="1001"/>
        <v>S</v>
      </c>
      <c r="J5030" s="209" t="s">
        <v>7731</v>
      </c>
      <c r="K5030" s="210">
        <v>0.1324196712221096</v>
      </c>
      <c r="L5030" s="162">
        <f t="shared" si="996"/>
        <v>0</v>
      </c>
      <c r="M5030" s="162">
        <f t="shared" si="991"/>
        <v>0</v>
      </c>
      <c r="N5030" s="210">
        <f t="shared" si="997"/>
        <v>0.10155407630513902</v>
      </c>
      <c r="O5030" s="162">
        <f t="shared" si="998"/>
        <v>0</v>
      </c>
      <c r="P5030" s="162">
        <f t="shared" si="992"/>
        <v>0</v>
      </c>
      <c r="Q5030" s="210">
        <f t="shared" si="993"/>
        <v>5.3732468123861565E-3</v>
      </c>
      <c r="R5030" s="210">
        <f t="shared" si="999"/>
        <v>4.0919342698581641E-2</v>
      </c>
    </row>
    <row r="5031" spans="1:18" x14ac:dyDescent="0.2">
      <c r="A5031" s="146">
        <v>5027</v>
      </c>
      <c r="B5031" s="146">
        <v>11</v>
      </c>
      <c r="C5031" s="146" t="s">
        <v>879</v>
      </c>
      <c r="D5031" s="162">
        <v>18</v>
      </c>
      <c r="E5031" s="162">
        <v>14126.870284317178</v>
      </c>
      <c r="F5031" s="208">
        <f t="shared" si="994"/>
        <v>13109.73562384634</v>
      </c>
      <c r="G5031" s="208">
        <f t="shared" si="990"/>
        <v>7.3093448534568584</v>
      </c>
      <c r="H5031" s="162">
        <f t="shared" si="995"/>
        <v>25.309344853456857</v>
      </c>
      <c r="I5031" s="209" t="str">
        <f t="shared" si="1001"/>
        <v>S</v>
      </c>
      <c r="J5031" s="209" t="s">
        <v>7731</v>
      </c>
      <c r="K5031" s="210">
        <v>1.0871009142890513E-2</v>
      </c>
      <c r="L5031" s="162">
        <f t="shared" si="996"/>
        <v>0</v>
      </c>
      <c r="M5031" s="162">
        <f t="shared" si="991"/>
        <v>0</v>
      </c>
      <c r="N5031" s="210">
        <f t="shared" si="997"/>
        <v>6.3994012061880101E-2</v>
      </c>
      <c r="O5031" s="162">
        <f t="shared" si="998"/>
        <v>0</v>
      </c>
      <c r="P5031" s="162">
        <f t="shared" si="992"/>
        <v>0</v>
      </c>
      <c r="Q5031" s="210">
        <f t="shared" si="993"/>
        <v>5.3732468123861565E-3</v>
      </c>
      <c r="R5031" s="210">
        <f t="shared" si="999"/>
        <v>3.3592784553227242E-3</v>
      </c>
    </row>
    <row r="5032" spans="1:18" x14ac:dyDescent="0.2">
      <c r="A5032" s="146">
        <v>5028</v>
      </c>
      <c r="B5032" s="146">
        <v>12</v>
      </c>
      <c r="C5032" s="146" t="s">
        <v>879</v>
      </c>
      <c r="D5032" s="162">
        <v>19.399999999999999</v>
      </c>
      <c r="E5032" s="162">
        <v>13796.913818624542</v>
      </c>
      <c r="F5032" s="208">
        <f t="shared" si="994"/>
        <v>12726.273306299277</v>
      </c>
      <c r="G5032" s="208">
        <f t="shared" si="990"/>
        <v>7.0955450944320519</v>
      </c>
      <c r="H5032" s="162">
        <f t="shared" si="995"/>
        <v>26.49554509443205</v>
      </c>
      <c r="I5032" s="209" t="str">
        <f t="shared" si="1001"/>
        <v>S</v>
      </c>
      <c r="J5032" s="209" t="s">
        <v>7731</v>
      </c>
      <c r="K5032" s="210">
        <v>0.10417659139089416</v>
      </c>
      <c r="L5032" s="162">
        <f t="shared" si="996"/>
        <v>0</v>
      </c>
      <c r="M5032" s="162">
        <f t="shared" si="991"/>
        <v>0</v>
      </c>
      <c r="N5032" s="210">
        <f t="shared" si="997"/>
        <v>9.2826609669623444E-2</v>
      </c>
      <c r="O5032" s="162">
        <f t="shared" si="998"/>
        <v>0</v>
      </c>
      <c r="P5032" s="162">
        <f t="shared" si="992"/>
        <v>0.49554509443204964</v>
      </c>
      <c r="Q5032" s="210">
        <f t="shared" si="993"/>
        <v>6.2244773573827163E-3</v>
      </c>
      <c r="R5032" s="210">
        <f t="shared" si="999"/>
        <v>3.2191876063066067E-2</v>
      </c>
    </row>
    <row r="5033" spans="1:18" x14ac:dyDescent="0.2">
      <c r="A5033" s="146">
        <v>5029</v>
      </c>
      <c r="B5033" s="146">
        <v>13</v>
      </c>
      <c r="C5033" s="146" t="s">
        <v>879</v>
      </c>
      <c r="D5033" s="162">
        <v>20.399999999999999</v>
      </c>
      <c r="E5033" s="162">
        <v>13095.791134562047</v>
      </c>
      <c r="F5033" s="208">
        <f t="shared" si="994"/>
        <v>12027.174577981783</v>
      </c>
      <c r="G5033" s="208">
        <f t="shared" si="990"/>
        <v>6.7057619715298014</v>
      </c>
      <c r="H5033" s="162">
        <f t="shared" si="995"/>
        <v>27.105761971529802</v>
      </c>
      <c r="I5033" s="209" t="str">
        <f t="shared" si="1001"/>
        <v>S</v>
      </c>
      <c r="J5033" s="209" t="s">
        <v>7731</v>
      </c>
      <c r="K5033" s="210">
        <v>0</v>
      </c>
      <c r="L5033" s="162">
        <f t="shared" si="996"/>
        <v>0</v>
      </c>
      <c r="M5033" s="162">
        <f t="shared" si="991"/>
        <v>0</v>
      </c>
      <c r="N5033" s="210">
        <f t="shared" si="997"/>
        <v>6.0634733606557377E-2</v>
      </c>
      <c r="O5033" s="162">
        <f t="shared" si="998"/>
        <v>0</v>
      </c>
      <c r="P5033" s="162">
        <f t="shared" si="992"/>
        <v>1.1057619715298017</v>
      </c>
      <c r="Q5033" s="210">
        <f t="shared" si="993"/>
        <v>7.2726871988167234E-3</v>
      </c>
      <c r="R5033" s="210">
        <f t="shared" si="999"/>
        <v>0</v>
      </c>
    </row>
    <row r="5034" spans="1:18" x14ac:dyDescent="0.2">
      <c r="A5034" s="146">
        <v>5030</v>
      </c>
      <c r="B5034" s="146">
        <v>14</v>
      </c>
      <c r="C5034" s="146" t="s">
        <v>879</v>
      </c>
      <c r="D5034" s="162">
        <v>19.600000000000001</v>
      </c>
      <c r="E5034" s="162">
        <v>13282.070354434092</v>
      </c>
      <c r="F5034" s="208">
        <f t="shared" si="994"/>
        <v>12240.756038646459</v>
      </c>
      <c r="G5034" s="208">
        <f t="shared" si="990"/>
        <v>6.8248445064562473</v>
      </c>
      <c r="H5034" s="162">
        <f t="shared" si="995"/>
        <v>26.42484450645625</v>
      </c>
      <c r="I5034" s="209" t="str">
        <f t="shared" si="1001"/>
        <v>S</v>
      </c>
      <c r="J5034" s="209" t="s">
        <v>7731</v>
      </c>
      <c r="K5034" s="210">
        <v>3.0535049939064058E-3</v>
      </c>
      <c r="L5034" s="162">
        <f t="shared" si="996"/>
        <v>0</v>
      </c>
      <c r="M5034" s="162">
        <f t="shared" si="991"/>
        <v>0</v>
      </c>
      <c r="N5034" s="210">
        <f t="shared" si="997"/>
        <v>6.1578305027059625E-2</v>
      </c>
      <c r="O5034" s="162">
        <f t="shared" si="998"/>
        <v>0</v>
      </c>
      <c r="P5034" s="162">
        <f t="shared" si="992"/>
        <v>0.4248445064562496</v>
      </c>
      <c r="Q5034" s="210">
        <f t="shared" si="993"/>
        <v>6.103030286852852E-3</v>
      </c>
      <c r="R5034" s="210">
        <f t="shared" si="999"/>
        <v>9.4357142050224829E-4</v>
      </c>
    </row>
    <row r="5035" spans="1:18" x14ac:dyDescent="0.2">
      <c r="A5035" s="146">
        <v>5031</v>
      </c>
      <c r="B5035" s="146">
        <v>15</v>
      </c>
      <c r="C5035" s="146" t="s">
        <v>879</v>
      </c>
      <c r="D5035" s="162">
        <v>19.2</v>
      </c>
      <c r="E5035" s="162">
        <v>13112.219346777967</v>
      </c>
      <c r="F5035" s="208">
        <f t="shared" si="994"/>
        <v>12105.20090094542</v>
      </c>
      <c r="G5035" s="208">
        <f t="shared" si="990"/>
        <v>6.7492656178696269</v>
      </c>
      <c r="H5035" s="162">
        <f t="shared" si="995"/>
        <v>25.949265617869628</v>
      </c>
      <c r="I5035" s="209" t="str">
        <f t="shared" si="1001"/>
        <v>S</v>
      </c>
      <c r="J5035" s="209" t="s">
        <v>7731</v>
      </c>
      <c r="K5035" s="210">
        <v>5.1069529055778294E-3</v>
      </c>
      <c r="L5035" s="162">
        <f t="shared" si="996"/>
        <v>0</v>
      </c>
      <c r="M5035" s="162">
        <f t="shared" si="991"/>
        <v>0</v>
      </c>
      <c r="N5035" s="210">
        <f t="shared" si="997"/>
        <v>6.221284624012783E-2</v>
      </c>
      <c r="O5035" s="162">
        <f t="shared" si="998"/>
        <v>0</v>
      </c>
      <c r="P5035" s="162">
        <f t="shared" si="992"/>
        <v>0</v>
      </c>
      <c r="Q5035" s="210">
        <f t="shared" si="993"/>
        <v>5.3732468123861565E-3</v>
      </c>
      <c r="R5035" s="210">
        <f t="shared" si="999"/>
        <v>1.5781126335704526E-3</v>
      </c>
    </row>
    <row r="5036" spans="1:18" x14ac:dyDescent="0.2">
      <c r="A5036" s="146">
        <v>5032</v>
      </c>
      <c r="B5036" s="146">
        <v>16</v>
      </c>
      <c r="C5036" s="146" t="s">
        <v>879</v>
      </c>
      <c r="D5036" s="162">
        <v>19.600000000000001</v>
      </c>
      <c r="E5036" s="162">
        <v>12103.694183285372</v>
      </c>
      <c r="F5036" s="208">
        <f t="shared" si="994"/>
        <v>11154.764559315798</v>
      </c>
      <c r="G5036" s="208">
        <f t="shared" si="990"/>
        <v>6.2193489832738633</v>
      </c>
      <c r="H5036" s="162">
        <f t="shared" si="995"/>
        <v>25.819348983273866</v>
      </c>
      <c r="I5036" s="209" t="str">
        <f t="shared" si="1001"/>
        <v>S</v>
      </c>
      <c r="J5036" s="209" t="s">
        <v>7731</v>
      </c>
      <c r="K5036" s="210">
        <v>4.3146212330657137E-2</v>
      </c>
      <c r="L5036" s="162">
        <f t="shared" si="996"/>
        <v>0</v>
      </c>
      <c r="M5036" s="162">
        <f t="shared" si="991"/>
        <v>0</v>
      </c>
      <c r="N5036" s="210">
        <f t="shared" si="997"/>
        <v>7.3967455491530221E-2</v>
      </c>
      <c r="O5036" s="162">
        <f t="shared" si="998"/>
        <v>0</v>
      </c>
      <c r="P5036" s="162">
        <f t="shared" si="992"/>
        <v>0</v>
      </c>
      <c r="Q5036" s="210">
        <f t="shared" si="993"/>
        <v>5.3732468123861565E-3</v>
      </c>
      <c r="R5036" s="210">
        <f t="shared" si="999"/>
        <v>1.3332721884972844E-2</v>
      </c>
    </row>
    <row r="5037" spans="1:18" x14ac:dyDescent="0.2">
      <c r="A5037" s="146">
        <v>5033</v>
      </c>
      <c r="B5037" s="146">
        <v>17</v>
      </c>
      <c r="C5037" s="146" t="s">
        <v>879</v>
      </c>
      <c r="D5037" s="162">
        <v>19.3</v>
      </c>
      <c r="E5037" s="162">
        <v>9585.4441615771921</v>
      </c>
      <c r="F5037" s="208">
        <f t="shared" si="994"/>
        <v>8845.4478723034317</v>
      </c>
      <c r="G5037" s="208">
        <f t="shared" si="990"/>
        <v>4.9317873935105849</v>
      </c>
      <c r="H5037" s="162">
        <f t="shared" si="995"/>
        <v>24.231787393510587</v>
      </c>
      <c r="I5037" s="209" t="str">
        <f t="shared" si="1001"/>
        <v>S</v>
      </c>
      <c r="J5037" s="209" t="s">
        <v>7731</v>
      </c>
      <c r="K5037" s="210">
        <v>3.9426989059413664E-2</v>
      </c>
      <c r="L5037" s="162">
        <f t="shared" si="996"/>
        <v>0</v>
      </c>
      <c r="M5037" s="162">
        <f t="shared" si="991"/>
        <v>0</v>
      </c>
      <c r="N5037" s="210">
        <f t="shared" si="997"/>
        <v>7.2818168756379781E-2</v>
      </c>
      <c r="O5037" s="162">
        <f t="shared" si="998"/>
        <v>0</v>
      </c>
      <c r="P5037" s="162">
        <f t="shared" si="992"/>
        <v>0</v>
      </c>
      <c r="Q5037" s="210">
        <f t="shared" si="993"/>
        <v>5.3732468123861565E-3</v>
      </c>
      <c r="R5037" s="210">
        <f t="shared" si="999"/>
        <v>1.2183435149822404E-2</v>
      </c>
    </row>
    <row r="5038" spans="1:18" x14ac:dyDescent="0.2">
      <c r="A5038" s="146">
        <v>5034</v>
      </c>
      <c r="B5038" s="146">
        <v>18</v>
      </c>
      <c r="C5038" s="146" t="s">
        <v>879</v>
      </c>
      <c r="D5038" s="162">
        <v>19</v>
      </c>
      <c r="E5038" s="162">
        <v>6226.013985558925</v>
      </c>
      <c r="F5038" s="208">
        <f t="shared" si="994"/>
        <v>5752.8369226564473</v>
      </c>
      <c r="G5038" s="208">
        <f t="shared" si="990"/>
        <v>3.2074993851827469</v>
      </c>
      <c r="H5038" s="162">
        <f t="shared" si="995"/>
        <v>22.207499385182746</v>
      </c>
      <c r="I5038" s="209" t="str">
        <f t="shared" si="1001"/>
        <v>S</v>
      </c>
      <c r="J5038" s="209" t="s">
        <v>7731</v>
      </c>
      <c r="K5038" s="210">
        <v>4.9896975772668562E-3</v>
      </c>
      <c r="L5038" s="162">
        <f t="shared" si="996"/>
        <v>0</v>
      </c>
      <c r="M5038" s="162">
        <f t="shared" si="991"/>
        <v>0</v>
      </c>
      <c r="N5038" s="210">
        <f t="shared" si="997"/>
        <v>6.2176612869978887E-2</v>
      </c>
      <c r="O5038" s="162">
        <f t="shared" si="998"/>
        <v>0</v>
      </c>
      <c r="P5038" s="162">
        <f t="shared" si="992"/>
        <v>0</v>
      </c>
      <c r="Q5038" s="210">
        <f t="shared" si="993"/>
        <v>5.3732468123861565E-3</v>
      </c>
      <c r="R5038" s="210">
        <f t="shared" si="999"/>
        <v>1.5418792634215098E-3</v>
      </c>
    </row>
    <row r="5039" spans="1:18" x14ac:dyDescent="0.2">
      <c r="A5039" s="146">
        <v>5035</v>
      </c>
      <c r="B5039" s="146">
        <v>19</v>
      </c>
      <c r="C5039" s="146" t="s">
        <v>879</v>
      </c>
      <c r="D5039" s="162">
        <v>13.4</v>
      </c>
      <c r="E5039" s="162">
        <v>2923.6648858841108</v>
      </c>
      <c r="F5039" s="208">
        <f t="shared" si="994"/>
        <v>2766.9564480007225</v>
      </c>
      <c r="G5039" s="208">
        <f t="shared" si="990"/>
        <v>1.5427190488986786</v>
      </c>
      <c r="H5039" s="162">
        <f t="shared" si="995"/>
        <v>14.942719048898679</v>
      </c>
      <c r="I5039" s="209" t="str">
        <f t="shared" si="1001"/>
        <v>S</v>
      </c>
      <c r="J5039" s="209" t="s">
        <v>7731</v>
      </c>
      <c r="K5039" s="210">
        <v>8.7851401000596345E-3</v>
      </c>
      <c r="L5039" s="162">
        <f t="shared" si="996"/>
        <v>1.5999999999999996</v>
      </c>
      <c r="M5039" s="162">
        <f t="shared" si="991"/>
        <v>5.7280951101320809E-2</v>
      </c>
      <c r="N5039" s="210">
        <f t="shared" si="997"/>
        <v>6.4205029467208005E-2</v>
      </c>
      <c r="O5039" s="162">
        <f t="shared" si="998"/>
        <v>0</v>
      </c>
      <c r="P5039" s="162">
        <f t="shared" si="992"/>
        <v>0</v>
      </c>
      <c r="Q5039" s="210">
        <f t="shared" si="993"/>
        <v>5.3732468123861565E-3</v>
      </c>
      <c r="R5039" s="210">
        <f t="shared" si="999"/>
        <v>3.5702958606506283E-3</v>
      </c>
    </row>
    <row r="5040" spans="1:18" x14ac:dyDescent="0.2">
      <c r="A5040" s="146">
        <v>5036</v>
      </c>
      <c r="B5040" s="146">
        <v>20</v>
      </c>
      <c r="C5040" s="146" t="s">
        <v>879</v>
      </c>
      <c r="D5040" s="162">
        <v>13</v>
      </c>
      <c r="E5040" s="162">
        <v>672.44292375334544</v>
      </c>
      <c r="F5040" s="208">
        <f t="shared" si="994"/>
        <v>637.4758917181714</v>
      </c>
      <c r="G5040" s="208">
        <f t="shared" si="990"/>
        <v>0.35542525509495754</v>
      </c>
      <c r="H5040" s="162">
        <f t="shared" si="995"/>
        <v>13.355425255094957</v>
      </c>
      <c r="I5040" s="209" t="str">
        <f t="shared" si="1001"/>
        <v>S</v>
      </c>
      <c r="J5040" s="209" t="s">
        <v>7731</v>
      </c>
      <c r="K5040" s="210">
        <v>7.6981246775971707E-2</v>
      </c>
      <c r="L5040" s="162">
        <f t="shared" si="996"/>
        <v>2</v>
      </c>
      <c r="M5040" s="162">
        <f t="shared" si="991"/>
        <v>1.644574744905043</v>
      </c>
      <c r="N5040" s="210">
        <f t="shared" si="997"/>
        <v>0.10898710364420494</v>
      </c>
      <c r="O5040" s="162">
        <f t="shared" si="998"/>
        <v>0</v>
      </c>
      <c r="P5040" s="162">
        <f t="shared" si="992"/>
        <v>0</v>
      </c>
      <c r="Q5040" s="210">
        <f t="shared" si="993"/>
        <v>5.3732468123861565E-3</v>
      </c>
      <c r="R5040" s="210">
        <f t="shared" si="999"/>
        <v>4.8352370037647564E-2</v>
      </c>
    </row>
    <row r="5041" spans="1:18" x14ac:dyDescent="0.2">
      <c r="A5041" s="146">
        <v>5037</v>
      </c>
      <c r="B5041" s="146">
        <v>21</v>
      </c>
      <c r="C5041" s="146" t="s">
        <v>879</v>
      </c>
      <c r="D5041" s="162">
        <v>12.1</v>
      </c>
      <c r="E5041" s="162">
        <v>12.808436642920867</v>
      </c>
      <c r="F5041" s="208">
        <f t="shared" si="994"/>
        <v>12.188508309403497</v>
      </c>
      <c r="G5041" s="208">
        <f t="shared" si="990"/>
        <v>6.7957137381627819E-3</v>
      </c>
      <c r="H5041" s="162">
        <f t="shared" si="995"/>
        <v>12.106795713738162</v>
      </c>
      <c r="I5041" s="209" t="str">
        <f t="shared" si="1001"/>
        <v>S</v>
      </c>
      <c r="J5041" s="209" t="s">
        <v>7731</v>
      </c>
      <c r="K5041" s="210">
        <v>0.14753074614898781</v>
      </c>
      <c r="L5041" s="162">
        <f t="shared" si="996"/>
        <v>2.9000000000000004</v>
      </c>
      <c r="M5041" s="162">
        <f t="shared" si="991"/>
        <v>2.8932042862618381</v>
      </c>
      <c r="N5041" s="210">
        <f t="shared" si="997"/>
        <v>0.14943794578052327</v>
      </c>
      <c r="O5041" s="162">
        <f t="shared" si="998"/>
        <v>0</v>
      </c>
      <c r="P5041" s="162">
        <f t="shared" si="992"/>
        <v>0</v>
      </c>
      <c r="Q5041" s="210">
        <f t="shared" si="993"/>
        <v>5.3732468123861565E-3</v>
      </c>
      <c r="R5041" s="210">
        <f t="shared" si="999"/>
        <v>8.880321217396589E-2</v>
      </c>
    </row>
    <row r="5042" spans="1:18" x14ac:dyDescent="0.2">
      <c r="A5042" s="146">
        <v>5038</v>
      </c>
      <c r="B5042" s="146">
        <v>22</v>
      </c>
      <c r="C5042" s="146" t="s">
        <v>879</v>
      </c>
      <c r="D5042" s="162">
        <v>11.6</v>
      </c>
      <c r="E5042" s="162">
        <v>0</v>
      </c>
      <c r="F5042" s="208">
        <f t="shared" si="994"/>
        <v>0</v>
      </c>
      <c r="G5042" s="208">
        <f t="shared" si="990"/>
        <v>0</v>
      </c>
      <c r="H5042" s="162">
        <f t="shared" si="995"/>
        <v>11.6</v>
      </c>
      <c r="I5042" s="209" t="str">
        <f t="shared" si="1001"/>
        <v>S</v>
      </c>
      <c r="J5042" s="209" t="s">
        <v>7731</v>
      </c>
      <c r="K5042" s="210">
        <v>1.8340890372383983E-2</v>
      </c>
      <c r="L5042" s="162">
        <f t="shared" si="996"/>
        <v>3.4000000000000004</v>
      </c>
      <c r="M5042" s="162">
        <f t="shared" si="991"/>
        <v>3.4000000000000004</v>
      </c>
      <c r="N5042" s="210">
        <f t="shared" si="997"/>
        <v>0.11708641285471065</v>
      </c>
      <c r="O5042" s="162">
        <f t="shared" si="998"/>
        <v>0</v>
      </c>
      <c r="P5042" s="162">
        <f t="shared" si="992"/>
        <v>0</v>
      </c>
      <c r="Q5042" s="210">
        <f t="shared" si="993"/>
        <v>5.3732468123861565E-3</v>
      </c>
      <c r="R5042" s="210">
        <f t="shared" si="999"/>
        <v>5.6451679248153273E-2</v>
      </c>
    </row>
    <row r="5043" spans="1:18" x14ac:dyDescent="0.2">
      <c r="A5043" s="146">
        <v>5039</v>
      </c>
      <c r="B5043" s="146">
        <v>23</v>
      </c>
      <c r="C5043" s="146" t="s">
        <v>879</v>
      </c>
      <c r="D5043" s="162">
        <v>11.7</v>
      </c>
      <c r="E5043" s="162">
        <v>0</v>
      </c>
      <c r="F5043" s="208">
        <f t="shared" si="994"/>
        <v>0</v>
      </c>
      <c r="G5043" s="208">
        <f t="shared" si="990"/>
        <v>0</v>
      </c>
      <c r="H5043" s="162">
        <f t="shared" si="995"/>
        <v>11.7</v>
      </c>
      <c r="I5043" s="209" t="str">
        <f t="shared" si="1001"/>
        <v>S</v>
      </c>
      <c r="J5043" s="209" t="s">
        <v>7731</v>
      </c>
      <c r="K5043" s="210">
        <v>6.8874056860745395E-2</v>
      </c>
      <c r="L5043" s="162">
        <f t="shared" si="996"/>
        <v>3.3000000000000007</v>
      </c>
      <c r="M5043" s="162">
        <f t="shared" si="991"/>
        <v>3.3000000000000007</v>
      </c>
      <c r="N5043" s="210">
        <f t="shared" si="997"/>
        <v>0.13120814601564493</v>
      </c>
      <c r="O5043" s="162">
        <f t="shared" si="998"/>
        <v>0</v>
      </c>
      <c r="P5043" s="162">
        <f t="shared" si="992"/>
        <v>0</v>
      </c>
      <c r="Q5043" s="210">
        <f t="shared" si="993"/>
        <v>5.3732468123861565E-3</v>
      </c>
      <c r="R5043" s="210">
        <f t="shared" si="999"/>
        <v>7.0573412409087544E-2</v>
      </c>
    </row>
    <row r="5044" spans="1:18" x14ac:dyDescent="0.2">
      <c r="A5044" s="146">
        <v>5040</v>
      </c>
      <c r="B5044" s="146">
        <v>24</v>
      </c>
      <c r="C5044" s="146" t="s">
        <v>879</v>
      </c>
      <c r="D5044" s="162">
        <v>11.9</v>
      </c>
      <c r="E5044" s="162">
        <v>0</v>
      </c>
      <c r="F5044" s="208">
        <f t="shared" si="994"/>
        <v>0</v>
      </c>
      <c r="G5044" s="208">
        <f t="shared" si="990"/>
        <v>0</v>
      </c>
      <c r="H5044" s="162">
        <f t="shared" si="995"/>
        <v>11.9</v>
      </c>
      <c r="I5044" s="209" t="str">
        <f t="shared" si="1001"/>
        <v>S</v>
      </c>
      <c r="J5044" s="209" t="s">
        <v>7731</v>
      </c>
      <c r="K5044" s="210">
        <v>0</v>
      </c>
      <c r="L5044" s="162">
        <f t="shared" si="996"/>
        <v>3.0999999999999996</v>
      </c>
      <c r="M5044" s="162">
        <f t="shared" si="991"/>
        <v>3.0999999999999996</v>
      </c>
      <c r="N5044" s="210">
        <f t="shared" si="997"/>
        <v>0.1069378960149127</v>
      </c>
      <c r="O5044" s="162">
        <f t="shared" si="998"/>
        <v>0</v>
      </c>
      <c r="P5044" s="162">
        <f t="shared" si="992"/>
        <v>0</v>
      </c>
      <c r="Q5044" s="210">
        <f t="shared" si="993"/>
        <v>5.3732468123861565E-3</v>
      </c>
      <c r="R5044" s="210">
        <f t="shared" si="999"/>
        <v>4.6303162408355324E-2</v>
      </c>
    </row>
    <row r="5045" spans="1:18" x14ac:dyDescent="0.2">
      <c r="A5045" s="146">
        <v>5041</v>
      </c>
      <c r="B5045" s="146">
        <v>1</v>
      </c>
      <c r="C5045" s="146" t="s">
        <v>879</v>
      </c>
      <c r="D5045" s="162">
        <v>12.5</v>
      </c>
      <c r="E5045" s="162">
        <v>0</v>
      </c>
      <c r="F5045" s="208">
        <f t="shared" si="994"/>
        <v>0</v>
      </c>
      <c r="G5045" s="208">
        <f t="shared" si="990"/>
        <v>0</v>
      </c>
      <c r="H5045" s="162">
        <f t="shared" si="995"/>
        <v>12.5</v>
      </c>
      <c r="I5045" s="209" t="str">
        <f>IF(AVERAGE(H5045:H5068)&gt;15,"S",IF(AVERAGE(H5045:H5068)&lt;5,"W","Ü"))</f>
        <v>S</v>
      </c>
      <c r="J5045" s="209" t="s">
        <v>7731</v>
      </c>
      <c r="K5045" s="210">
        <v>1.6809008365835574E-4</v>
      </c>
      <c r="L5045" s="162">
        <f t="shared" si="996"/>
        <v>2.5</v>
      </c>
      <c r="M5045" s="162">
        <f t="shared" si="991"/>
        <v>2.5</v>
      </c>
      <c r="N5045" s="210">
        <f t="shared" si="997"/>
        <v>9.8027935561753571E-2</v>
      </c>
      <c r="O5045" s="162">
        <f t="shared" si="998"/>
        <v>0</v>
      </c>
      <c r="P5045" s="162">
        <f t="shared" si="992"/>
        <v>0</v>
      </c>
      <c r="Q5045" s="210">
        <f t="shared" si="993"/>
        <v>5.3732468123861565E-3</v>
      </c>
      <c r="R5045" s="210">
        <f t="shared" si="999"/>
        <v>3.7393201955196194E-2</v>
      </c>
    </row>
    <row r="5046" spans="1:18" x14ac:dyDescent="0.2">
      <c r="A5046" s="146">
        <v>5042</v>
      </c>
      <c r="B5046" s="146">
        <v>2</v>
      </c>
      <c r="C5046" s="146" t="s">
        <v>879</v>
      </c>
      <c r="D5046" s="162">
        <v>12.3</v>
      </c>
      <c r="E5046" s="162">
        <v>0</v>
      </c>
      <c r="F5046" s="208">
        <f t="shared" si="994"/>
        <v>0</v>
      </c>
      <c r="G5046" s="208">
        <f t="shared" si="990"/>
        <v>0</v>
      </c>
      <c r="H5046" s="162">
        <f t="shared" si="995"/>
        <v>12.3</v>
      </c>
      <c r="I5046" s="209" t="str">
        <f>IF(I5045="S","S",IF(I5045="W","W","Ü"))</f>
        <v>S</v>
      </c>
      <c r="J5046" s="209" t="s">
        <v>7731</v>
      </c>
      <c r="K5046" s="210">
        <v>1.0627291674174604E-3</v>
      </c>
      <c r="L5046" s="162">
        <f t="shared" si="996"/>
        <v>2.6999999999999993</v>
      </c>
      <c r="M5046" s="162">
        <f t="shared" si="991"/>
        <v>2.6999999999999993</v>
      </c>
      <c r="N5046" s="210">
        <f t="shared" si="997"/>
        <v>0.10129169108327196</v>
      </c>
      <c r="O5046" s="162">
        <f t="shared" si="998"/>
        <v>0</v>
      </c>
      <c r="P5046" s="162">
        <f t="shared" si="992"/>
        <v>0</v>
      </c>
      <c r="Q5046" s="210">
        <f t="shared" si="993"/>
        <v>5.3732468123861565E-3</v>
      </c>
      <c r="R5046" s="210">
        <f t="shared" si="999"/>
        <v>4.0656957476714585E-2</v>
      </c>
    </row>
    <row r="5047" spans="1:18" x14ac:dyDescent="0.2">
      <c r="A5047" s="146">
        <v>5043</v>
      </c>
      <c r="B5047" s="146">
        <v>3</v>
      </c>
      <c r="C5047" s="146" t="s">
        <v>879</v>
      </c>
      <c r="D5047" s="162">
        <v>12</v>
      </c>
      <c r="E5047" s="162">
        <v>0</v>
      </c>
      <c r="F5047" s="208">
        <f t="shared" si="994"/>
        <v>0</v>
      </c>
      <c r="G5047" s="208">
        <f t="shared" si="990"/>
        <v>0</v>
      </c>
      <c r="H5047" s="162">
        <f t="shared" si="995"/>
        <v>12</v>
      </c>
      <c r="I5047" s="209" t="str">
        <f t="shared" ref="I5047:I5068" si="1002">IF(I5046="S","S",IF(I5046="W","W","Ü"))</f>
        <v>S</v>
      </c>
      <c r="J5047" s="209" t="s">
        <v>7731</v>
      </c>
      <c r="K5047" s="210">
        <v>5.129509595208039E-5</v>
      </c>
      <c r="L5047" s="162">
        <f t="shared" si="996"/>
        <v>3</v>
      </c>
      <c r="M5047" s="162">
        <f t="shared" si="991"/>
        <v>3</v>
      </c>
      <c r="N5047" s="210">
        <f t="shared" si="997"/>
        <v>0.10546009644398484</v>
      </c>
      <c r="O5047" s="162">
        <f t="shared" si="998"/>
        <v>0</v>
      </c>
      <c r="P5047" s="162">
        <f t="shared" si="992"/>
        <v>0</v>
      </c>
      <c r="Q5047" s="210">
        <f t="shared" si="993"/>
        <v>5.3732468123861565E-3</v>
      </c>
      <c r="R5047" s="210">
        <f t="shared" si="999"/>
        <v>4.4825362837427461E-2</v>
      </c>
    </row>
    <row r="5048" spans="1:18" x14ac:dyDescent="0.2">
      <c r="A5048" s="146">
        <v>5044</v>
      </c>
      <c r="B5048" s="146">
        <v>4</v>
      </c>
      <c r="C5048" s="146" t="s">
        <v>879</v>
      </c>
      <c r="D5048" s="162">
        <v>11.5</v>
      </c>
      <c r="E5048" s="162">
        <v>0</v>
      </c>
      <c r="F5048" s="208">
        <f t="shared" si="994"/>
        <v>0</v>
      </c>
      <c r="G5048" s="208">
        <f t="shared" si="990"/>
        <v>0</v>
      </c>
      <c r="H5048" s="162">
        <f t="shared" si="995"/>
        <v>11.5</v>
      </c>
      <c r="I5048" s="209" t="str">
        <f t="shared" si="1002"/>
        <v>S</v>
      </c>
      <c r="J5048" s="209" t="s">
        <v>7731</v>
      </c>
      <c r="K5048" s="210">
        <v>0</v>
      </c>
      <c r="L5048" s="162">
        <f t="shared" si="996"/>
        <v>3.5</v>
      </c>
      <c r="M5048" s="162">
        <f t="shared" si="991"/>
        <v>3.5</v>
      </c>
      <c r="N5048" s="210">
        <f t="shared" si="997"/>
        <v>0.11291249761599081</v>
      </c>
      <c r="O5048" s="162">
        <f t="shared" si="998"/>
        <v>0</v>
      </c>
      <c r="P5048" s="162">
        <f t="shared" si="992"/>
        <v>0</v>
      </c>
      <c r="Q5048" s="210">
        <f t="shared" si="993"/>
        <v>5.3732468123861565E-3</v>
      </c>
      <c r="R5048" s="210">
        <f t="shared" si="999"/>
        <v>5.2277764009433438E-2</v>
      </c>
    </row>
    <row r="5049" spans="1:18" x14ac:dyDescent="0.2">
      <c r="A5049" s="146">
        <v>5045</v>
      </c>
      <c r="B5049" s="146">
        <v>5</v>
      </c>
      <c r="C5049" s="146" t="s">
        <v>879</v>
      </c>
      <c r="D5049" s="162">
        <v>11.6</v>
      </c>
      <c r="E5049" s="162">
        <v>28.122871759456686</v>
      </c>
      <c r="F5049" s="208">
        <f t="shared" si="994"/>
        <v>26.817970509817897</v>
      </c>
      <c r="G5049" s="208">
        <f t="shared" si="990"/>
        <v>1.4952383507226158E-2</v>
      </c>
      <c r="H5049" s="162">
        <f t="shared" si="995"/>
        <v>11.614952383507227</v>
      </c>
      <c r="I5049" s="209" t="str">
        <f t="shared" si="1002"/>
        <v>S</v>
      </c>
      <c r="J5049" s="209" t="s">
        <v>7731</v>
      </c>
      <c r="K5049" s="210">
        <v>0</v>
      </c>
      <c r="L5049" s="162">
        <f t="shared" si="996"/>
        <v>3.4000000000000004</v>
      </c>
      <c r="M5049" s="162">
        <f t="shared" si="991"/>
        <v>3.3850476164927734</v>
      </c>
      <c r="N5049" s="210">
        <f t="shared" si="997"/>
        <v>0.11119551087961577</v>
      </c>
      <c r="O5049" s="162">
        <f t="shared" si="998"/>
        <v>0</v>
      </c>
      <c r="P5049" s="162">
        <f t="shared" si="992"/>
        <v>0</v>
      </c>
      <c r="Q5049" s="210">
        <f t="shared" si="993"/>
        <v>5.3732468123861565E-3</v>
      </c>
      <c r="R5049" s="210">
        <f t="shared" si="999"/>
        <v>5.056077727305839E-2</v>
      </c>
    </row>
    <row r="5050" spans="1:18" x14ac:dyDescent="0.2">
      <c r="A5050" s="146">
        <v>5046</v>
      </c>
      <c r="B5050" s="146">
        <v>6</v>
      </c>
      <c r="C5050" s="146" t="s">
        <v>879</v>
      </c>
      <c r="D5050" s="162">
        <v>12.5</v>
      </c>
      <c r="E5050" s="162">
        <v>976.22562761044685</v>
      </c>
      <c r="F5050" s="208">
        <f t="shared" si="994"/>
        <v>927.41434622992449</v>
      </c>
      <c r="G5050" s="208">
        <f t="shared" si="990"/>
        <v>0.51708070041529086</v>
      </c>
      <c r="H5050" s="162">
        <f t="shared" si="995"/>
        <v>13.01708070041529</v>
      </c>
      <c r="I5050" s="209" t="str">
        <f t="shared" si="1002"/>
        <v>S</v>
      </c>
      <c r="J5050" s="209" t="s">
        <v>7731</v>
      </c>
      <c r="K5050" s="210">
        <v>2.2475801209669889E-3</v>
      </c>
      <c r="L5050" s="162">
        <f t="shared" si="996"/>
        <v>2.5</v>
      </c>
      <c r="M5050" s="162">
        <f t="shared" si="991"/>
        <v>1.9829192995847098</v>
      </c>
      <c r="N5050" s="210">
        <f t="shared" si="997"/>
        <v>9.0947146167479634E-2</v>
      </c>
      <c r="O5050" s="162">
        <f t="shared" si="998"/>
        <v>0</v>
      </c>
      <c r="P5050" s="162">
        <f t="shared" si="992"/>
        <v>0</v>
      </c>
      <c r="Q5050" s="210">
        <f t="shared" si="993"/>
        <v>5.3732468123861565E-3</v>
      </c>
      <c r="R5050" s="210">
        <f t="shared" si="999"/>
        <v>3.0312412560922257E-2</v>
      </c>
    </row>
    <row r="5051" spans="1:18" x14ac:dyDescent="0.2">
      <c r="A5051" s="146">
        <v>5047</v>
      </c>
      <c r="B5051" s="146">
        <v>7</v>
      </c>
      <c r="C5051" s="146" t="s">
        <v>879</v>
      </c>
      <c r="D5051" s="162">
        <v>14</v>
      </c>
      <c r="E5051" s="162">
        <v>4051.9210875605313</v>
      </c>
      <c r="F5051" s="208">
        <f t="shared" si="994"/>
        <v>3825.0135066571415</v>
      </c>
      <c r="G5051" s="208">
        <f t="shared" si="990"/>
        <v>2.1326397107834651</v>
      </c>
      <c r="H5051" s="162">
        <f t="shared" si="995"/>
        <v>16.132639710783465</v>
      </c>
      <c r="I5051" s="209" t="str">
        <f t="shared" si="1002"/>
        <v>S</v>
      </c>
      <c r="J5051" s="209" t="s">
        <v>7731</v>
      </c>
      <c r="K5051" s="210">
        <v>0.1696313040028852</v>
      </c>
      <c r="L5051" s="162">
        <f t="shared" si="996"/>
        <v>1</v>
      </c>
      <c r="M5051" s="162">
        <f t="shared" si="991"/>
        <v>0</v>
      </c>
      <c r="N5051" s="210">
        <f t="shared" si="997"/>
        <v>0.11305293852158663</v>
      </c>
      <c r="O5051" s="162">
        <f t="shared" si="998"/>
        <v>0</v>
      </c>
      <c r="P5051" s="162">
        <f t="shared" si="992"/>
        <v>0</v>
      </c>
      <c r="Q5051" s="210">
        <f t="shared" si="993"/>
        <v>5.3732468123861565E-3</v>
      </c>
      <c r="R5051" s="210">
        <f t="shared" si="999"/>
        <v>5.241820491502925E-2</v>
      </c>
    </row>
    <row r="5052" spans="1:18" x14ac:dyDescent="0.2">
      <c r="A5052" s="146">
        <v>5048</v>
      </c>
      <c r="B5052" s="146">
        <v>8</v>
      </c>
      <c r="C5052" s="146" t="s">
        <v>879</v>
      </c>
      <c r="D5052" s="162">
        <v>15.1</v>
      </c>
      <c r="E5052" s="162">
        <v>8593.9040988502093</v>
      </c>
      <c r="F5052" s="208">
        <f t="shared" si="994"/>
        <v>8074.8322912796566</v>
      </c>
      <c r="G5052" s="208">
        <f t="shared" si="990"/>
        <v>4.5021299852479775</v>
      </c>
      <c r="H5052" s="162">
        <f t="shared" si="995"/>
        <v>19.602129985247977</v>
      </c>
      <c r="I5052" s="209" t="str">
        <f t="shared" si="1002"/>
        <v>S</v>
      </c>
      <c r="J5052" s="209" t="s">
        <v>7731</v>
      </c>
      <c r="K5052" s="210">
        <v>3.7725964762110445E-2</v>
      </c>
      <c r="L5052" s="162">
        <f t="shared" si="996"/>
        <v>0</v>
      </c>
      <c r="M5052" s="162">
        <f t="shared" si="991"/>
        <v>0</v>
      </c>
      <c r="N5052" s="210">
        <f t="shared" si="997"/>
        <v>7.2292530869519186E-2</v>
      </c>
      <c r="O5052" s="162">
        <f t="shared" si="998"/>
        <v>0</v>
      </c>
      <c r="P5052" s="162">
        <f t="shared" si="992"/>
        <v>0</v>
      </c>
      <c r="Q5052" s="210">
        <f t="shared" si="993"/>
        <v>5.3732468123861565E-3</v>
      </c>
      <c r="R5052" s="210">
        <f t="shared" si="999"/>
        <v>1.165779726296181E-2</v>
      </c>
    </row>
    <row r="5053" spans="1:18" x14ac:dyDescent="0.2">
      <c r="A5053" s="146">
        <v>5049</v>
      </c>
      <c r="B5053" s="146">
        <v>9</v>
      </c>
      <c r="C5053" s="146" t="s">
        <v>879</v>
      </c>
      <c r="D5053" s="162">
        <v>16.5</v>
      </c>
      <c r="E5053" s="162">
        <v>13261.743922370326</v>
      </c>
      <c r="F5053" s="208">
        <f t="shared" si="994"/>
        <v>12386.468823493884</v>
      </c>
      <c r="G5053" s="208">
        <f t="shared" si="990"/>
        <v>6.9060868003183797</v>
      </c>
      <c r="H5053" s="162">
        <f t="shared" si="995"/>
        <v>23.406086800318381</v>
      </c>
      <c r="I5053" s="209" t="str">
        <f t="shared" si="1002"/>
        <v>S</v>
      </c>
      <c r="J5053" s="209" t="s">
        <v>7731</v>
      </c>
      <c r="K5053" s="210">
        <v>0.1254103278861449</v>
      </c>
      <c r="L5053" s="162">
        <f t="shared" si="996"/>
        <v>0</v>
      </c>
      <c r="M5053" s="162">
        <f t="shared" si="991"/>
        <v>0</v>
      </c>
      <c r="N5053" s="210">
        <f t="shared" si="997"/>
        <v>9.9388101118753944E-2</v>
      </c>
      <c r="O5053" s="162">
        <f t="shared" si="998"/>
        <v>0</v>
      </c>
      <c r="P5053" s="162">
        <f t="shared" si="992"/>
        <v>0</v>
      </c>
      <c r="Q5053" s="210">
        <f t="shared" si="993"/>
        <v>5.3732468123861565E-3</v>
      </c>
      <c r="R5053" s="210">
        <f t="shared" si="999"/>
        <v>3.8753367512196567E-2</v>
      </c>
    </row>
    <row r="5054" spans="1:18" x14ac:dyDescent="0.2">
      <c r="A5054" s="146">
        <v>5050</v>
      </c>
      <c r="B5054" s="146">
        <v>10</v>
      </c>
      <c r="C5054" s="146" t="s">
        <v>879</v>
      </c>
      <c r="D5054" s="162">
        <v>16.899999999999999</v>
      </c>
      <c r="E5054" s="162">
        <v>16831.677970172248</v>
      </c>
      <c r="F5054" s="208">
        <f t="shared" si="994"/>
        <v>15693.856539388604</v>
      </c>
      <c r="G5054" s="208">
        <f t="shared" si="990"/>
        <v>8.7501237872724094</v>
      </c>
      <c r="H5054" s="162">
        <f t="shared" si="995"/>
        <v>25.650123787272406</v>
      </c>
      <c r="I5054" s="209" t="str">
        <f t="shared" si="1002"/>
        <v>S</v>
      </c>
      <c r="J5054" s="209" t="s">
        <v>7731</v>
      </c>
      <c r="K5054" s="210">
        <v>0.1324196712221096</v>
      </c>
      <c r="L5054" s="162">
        <f t="shared" si="996"/>
        <v>0</v>
      </c>
      <c r="M5054" s="162">
        <f t="shared" si="991"/>
        <v>0</v>
      </c>
      <c r="N5054" s="210">
        <f t="shared" si="997"/>
        <v>0.10155407630513902</v>
      </c>
      <c r="O5054" s="162">
        <f t="shared" si="998"/>
        <v>0</v>
      </c>
      <c r="P5054" s="162">
        <f t="shared" si="992"/>
        <v>0</v>
      </c>
      <c r="Q5054" s="210">
        <f t="shared" si="993"/>
        <v>5.3732468123861565E-3</v>
      </c>
      <c r="R5054" s="210">
        <f t="shared" si="999"/>
        <v>4.0919342698581641E-2</v>
      </c>
    </row>
    <row r="5055" spans="1:18" x14ac:dyDescent="0.2">
      <c r="A5055" s="146">
        <v>5051</v>
      </c>
      <c r="B5055" s="146">
        <v>11</v>
      </c>
      <c r="C5055" s="146" t="s">
        <v>879</v>
      </c>
      <c r="D5055" s="162">
        <v>17.5</v>
      </c>
      <c r="E5055" s="162">
        <v>18463.082976495582</v>
      </c>
      <c r="F5055" s="208">
        <f t="shared" si="994"/>
        <v>17170.667168140888</v>
      </c>
      <c r="G5055" s="208">
        <f t="shared" si="990"/>
        <v>9.5735208776886243</v>
      </c>
      <c r="H5055" s="162">
        <f t="shared" si="995"/>
        <v>27.073520877688622</v>
      </c>
      <c r="I5055" s="209" t="str">
        <f t="shared" si="1002"/>
        <v>S</v>
      </c>
      <c r="J5055" s="209" t="s">
        <v>7731</v>
      </c>
      <c r="K5055" s="210">
        <v>1.0871009142890513E-2</v>
      </c>
      <c r="L5055" s="162">
        <f t="shared" si="996"/>
        <v>0</v>
      </c>
      <c r="M5055" s="162">
        <f t="shared" si="991"/>
        <v>0</v>
      </c>
      <c r="N5055" s="210">
        <f t="shared" si="997"/>
        <v>6.3994012061880101E-2</v>
      </c>
      <c r="O5055" s="162">
        <f t="shared" si="998"/>
        <v>0</v>
      </c>
      <c r="P5055" s="162">
        <f t="shared" si="992"/>
        <v>1.0735208776886225</v>
      </c>
      <c r="Q5055" s="210">
        <f t="shared" si="993"/>
        <v>7.2173045420412243E-3</v>
      </c>
      <c r="R5055" s="210">
        <f t="shared" si="999"/>
        <v>3.3592784553227242E-3</v>
      </c>
    </row>
    <row r="5056" spans="1:18" x14ac:dyDescent="0.2">
      <c r="A5056" s="146">
        <v>5052</v>
      </c>
      <c r="B5056" s="146">
        <v>12</v>
      </c>
      <c r="C5056" s="146" t="s">
        <v>879</v>
      </c>
      <c r="D5056" s="162">
        <v>18.5</v>
      </c>
      <c r="E5056" s="162">
        <v>18625.415988730863</v>
      </c>
      <c r="F5056" s="208">
        <f t="shared" si="994"/>
        <v>17247.13520556478</v>
      </c>
      <c r="G5056" s="208">
        <f t="shared" si="990"/>
        <v>9.6161557005283456</v>
      </c>
      <c r="H5056" s="162">
        <f t="shared" si="995"/>
        <v>28.116155700528346</v>
      </c>
      <c r="I5056" s="209" t="str">
        <f t="shared" si="1002"/>
        <v>S</v>
      </c>
      <c r="J5056" s="209" t="s">
        <v>7731</v>
      </c>
      <c r="K5056" s="210">
        <v>0.10417659139089416</v>
      </c>
      <c r="L5056" s="162">
        <f t="shared" si="996"/>
        <v>0</v>
      </c>
      <c r="M5056" s="162">
        <f t="shared" si="991"/>
        <v>0</v>
      </c>
      <c r="N5056" s="210">
        <f t="shared" si="997"/>
        <v>9.2826609669623444E-2</v>
      </c>
      <c r="O5056" s="162">
        <f t="shared" si="998"/>
        <v>0</v>
      </c>
      <c r="P5056" s="162">
        <f t="shared" si="992"/>
        <v>2.1161557005283456</v>
      </c>
      <c r="Q5056" s="210">
        <f t="shared" si="993"/>
        <v>9.0083072549132989E-3</v>
      </c>
      <c r="R5056" s="210">
        <f t="shared" si="999"/>
        <v>3.2191876063066067E-2</v>
      </c>
    </row>
    <row r="5057" spans="1:18" x14ac:dyDescent="0.2">
      <c r="A5057" s="146">
        <v>5053</v>
      </c>
      <c r="B5057" s="146">
        <v>13</v>
      </c>
      <c r="C5057" s="146" t="s">
        <v>879</v>
      </c>
      <c r="D5057" s="162">
        <v>19.3</v>
      </c>
      <c r="E5057" s="162">
        <v>18881.863165864124</v>
      </c>
      <c r="F5057" s="208">
        <f t="shared" si="994"/>
        <v>17424.183329459414</v>
      </c>
      <c r="G5057" s="208">
        <f t="shared" si="990"/>
        <v>9.7148690407767564</v>
      </c>
      <c r="H5057" s="162">
        <f t="shared" si="995"/>
        <v>29.014869040776759</v>
      </c>
      <c r="I5057" s="209" t="str">
        <f t="shared" si="1002"/>
        <v>S</v>
      </c>
      <c r="J5057" s="209" t="s">
        <v>7731</v>
      </c>
      <c r="K5057" s="210">
        <v>0</v>
      </c>
      <c r="L5057" s="162">
        <f t="shared" si="996"/>
        <v>0</v>
      </c>
      <c r="M5057" s="162">
        <f t="shared" si="991"/>
        <v>0</v>
      </c>
      <c r="N5057" s="210">
        <f t="shared" si="997"/>
        <v>6.0634733606557377E-2</v>
      </c>
      <c r="O5057" s="162">
        <f t="shared" si="998"/>
        <v>0</v>
      </c>
      <c r="P5057" s="162">
        <f t="shared" si="992"/>
        <v>3.0148690407767589</v>
      </c>
      <c r="Q5057" s="210">
        <f t="shared" si="993"/>
        <v>1.05520865295162E-2</v>
      </c>
      <c r="R5057" s="210">
        <f t="shared" si="999"/>
        <v>0</v>
      </c>
    </row>
    <row r="5058" spans="1:18" x14ac:dyDescent="0.2">
      <c r="A5058" s="146">
        <v>5054</v>
      </c>
      <c r="B5058" s="146">
        <v>14</v>
      </c>
      <c r="C5058" s="146" t="s">
        <v>879</v>
      </c>
      <c r="D5058" s="162">
        <v>19</v>
      </c>
      <c r="E5058" s="162">
        <v>18401.268347479749</v>
      </c>
      <c r="F5058" s="208">
        <f t="shared" si="994"/>
        <v>17002.771953071289</v>
      </c>
      <c r="G5058" s="208">
        <f t="shared" si="990"/>
        <v>9.4799107499636435</v>
      </c>
      <c r="H5058" s="162">
        <f t="shared" si="995"/>
        <v>28.479910749963643</v>
      </c>
      <c r="I5058" s="209" t="str">
        <f t="shared" si="1002"/>
        <v>S</v>
      </c>
      <c r="J5058" s="209" t="s">
        <v>7731</v>
      </c>
      <c r="K5058" s="210">
        <v>3.0535049939064058E-3</v>
      </c>
      <c r="L5058" s="162">
        <f t="shared" si="996"/>
        <v>0</v>
      </c>
      <c r="M5058" s="162">
        <f t="shared" si="991"/>
        <v>0</v>
      </c>
      <c r="N5058" s="210">
        <f t="shared" si="997"/>
        <v>6.1578305027059625E-2</v>
      </c>
      <c r="O5058" s="162">
        <f t="shared" si="998"/>
        <v>0</v>
      </c>
      <c r="P5058" s="162">
        <f t="shared" si="992"/>
        <v>2.4799107499636435</v>
      </c>
      <c r="Q5058" s="210">
        <f t="shared" si="993"/>
        <v>9.6331533334138662E-3</v>
      </c>
      <c r="R5058" s="210">
        <f t="shared" si="999"/>
        <v>9.4357142050224829E-4</v>
      </c>
    </row>
    <row r="5059" spans="1:18" x14ac:dyDescent="0.2">
      <c r="A5059" s="146">
        <v>5055</v>
      </c>
      <c r="B5059" s="146">
        <v>15</v>
      </c>
      <c r="C5059" s="146" t="s">
        <v>879</v>
      </c>
      <c r="D5059" s="162">
        <v>19</v>
      </c>
      <c r="E5059" s="162">
        <v>16223.8341181832</v>
      </c>
      <c r="F5059" s="208">
        <f t="shared" si="994"/>
        <v>14990.822725201278</v>
      </c>
      <c r="G5059" s="208">
        <f t="shared" si="990"/>
        <v>8.3581466537145772</v>
      </c>
      <c r="H5059" s="162">
        <f t="shared" si="995"/>
        <v>27.358146653714577</v>
      </c>
      <c r="I5059" s="209" t="str">
        <f t="shared" si="1002"/>
        <v>S</v>
      </c>
      <c r="J5059" s="209" t="s">
        <v>7731</v>
      </c>
      <c r="K5059" s="210">
        <v>5.1069529055778294E-3</v>
      </c>
      <c r="L5059" s="162">
        <f t="shared" si="996"/>
        <v>0</v>
      </c>
      <c r="M5059" s="162">
        <f t="shared" si="991"/>
        <v>0</v>
      </c>
      <c r="N5059" s="210">
        <f t="shared" si="997"/>
        <v>6.221284624012783E-2</v>
      </c>
      <c r="O5059" s="162">
        <f t="shared" si="998"/>
        <v>0</v>
      </c>
      <c r="P5059" s="162">
        <f t="shared" si="992"/>
        <v>1.3581466537145772</v>
      </c>
      <c r="Q5059" s="210">
        <f t="shared" si="993"/>
        <v>7.7062250402338758E-3</v>
      </c>
      <c r="R5059" s="210">
        <f t="shared" si="999"/>
        <v>1.5781126335704526E-3</v>
      </c>
    </row>
    <row r="5060" spans="1:18" x14ac:dyDescent="0.2">
      <c r="A5060" s="146">
        <v>5056</v>
      </c>
      <c r="B5060" s="146">
        <v>16</v>
      </c>
      <c r="C5060" s="146" t="s">
        <v>879</v>
      </c>
      <c r="D5060" s="162">
        <v>19.5</v>
      </c>
      <c r="E5060" s="162">
        <v>14115.732513323333</v>
      </c>
      <c r="F5060" s="208">
        <f t="shared" si="994"/>
        <v>13014.705377284114</v>
      </c>
      <c r="G5060" s="208">
        <f t="shared" si="990"/>
        <v>7.2563606542660777</v>
      </c>
      <c r="H5060" s="162">
        <f t="shared" si="995"/>
        <v>26.756360654266079</v>
      </c>
      <c r="I5060" s="209" t="str">
        <f t="shared" si="1002"/>
        <v>S</v>
      </c>
      <c r="J5060" s="209" t="s">
        <v>7731</v>
      </c>
      <c r="K5060" s="210">
        <v>4.3146212330657137E-2</v>
      </c>
      <c r="L5060" s="162">
        <f t="shared" si="996"/>
        <v>0</v>
      </c>
      <c r="M5060" s="162">
        <f t="shared" si="991"/>
        <v>0</v>
      </c>
      <c r="N5060" s="210">
        <f t="shared" si="997"/>
        <v>7.3967455491530221E-2</v>
      </c>
      <c r="O5060" s="162">
        <f t="shared" si="998"/>
        <v>0</v>
      </c>
      <c r="P5060" s="162">
        <f t="shared" si="992"/>
        <v>0.75636065426607857</v>
      </c>
      <c r="Q5060" s="210">
        <f t="shared" si="993"/>
        <v>6.6724974742916662E-3</v>
      </c>
      <c r="R5060" s="210">
        <f t="shared" si="999"/>
        <v>1.3332721884972844E-2</v>
      </c>
    </row>
    <row r="5061" spans="1:18" x14ac:dyDescent="0.2">
      <c r="A5061" s="146">
        <v>5057</v>
      </c>
      <c r="B5061" s="146">
        <v>17</v>
      </c>
      <c r="C5061" s="146" t="s">
        <v>879</v>
      </c>
      <c r="D5061" s="162">
        <v>19.3</v>
      </c>
      <c r="E5061" s="162">
        <v>10406.576328098357</v>
      </c>
      <c r="F5061" s="208">
        <f t="shared" si="994"/>
        <v>9603.188635569164</v>
      </c>
      <c r="G5061" s="208">
        <f t="shared" ref="G5061:G5124" si="1003">$Y$27*F5061</f>
        <v>5.3542664355864815</v>
      </c>
      <c r="H5061" s="162">
        <f t="shared" si="995"/>
        <v>24.654266435586482</v>
      </c>
      <c r="I5061" s="209" t="str">
        <f t="shared" si="1002"/>
        <v>S</v>
      </c>
      <c r="J5061" s="209" t="s">
        <v>7731</v>
      </c>
      <c r="K5061" s="210">
        <v>3.9426989059413664E-2</v>
      </c>
      <c r="L5061" s="162">
        <f t="shared" si="996"/>
        <v>0</v>
      </c>
      <c r="M5061" s="162">
        <f t="shared" ref="M5061:M5124" si="1004">IF(H5061&gt;=$U$7,0,$U$7-H5061)</f>
        <v>0</v>
      </c>
      <c r="N5061" s="210">
        <f t="shared" si="997"/>
        <v>7.2818168756379781E-2</v>
      </c>
      <c r="O5061" s="162">
        <f t="shared" si="998"/>
        <v>0</v>
      </c>
      <c r="P5061" s="162">
        <f t="shared" ref="P5061:P5124" si="1005">IF(H5061&lt;=$U$17,0,H5061-$U$17)</f>
        <v>0</v>
      </c>
      <c r="Q5061" s="210">
        <f t="shared" ref="Q5061:Q5124" si="1006">$Y$17+P5061*$Y$18</f>
        <v>5.3732468123861565E-3</v>
      </c>
      <c r="R5061" s="210">
        <f t="shared" si="999"/>
        <v>1.2183435149822404E-2</v>
      </c>
    </row>
    <row r="5062" spans="1:18" x14ac:dyDescent="0.2">
      <c r="A5062" s="146">
        <v>5058</v>
      </c>
      <c r="B5062" s="146">
        <v>18</v>
      </c>
      <c r="C5062" s="146" t="s">
        <v>879</v>
      </c>
      <c r="D5062" s="162">
        <v>18.5</v>
      </c>
      <c r="E5062" s="162">
        <v>6384.7272222212059</v>
      </c>
      <c r="F5062" s="208">
        <f t="shared" ref="F5062:F5125" si="1007">E5062*(1-0.004*D5062)</f>
        <v>5912.2574077768368</v>
      </c>
      <c r="G5062" s="208">
        <f t="shared" si="1003"/>
        <v>3.2963844196246872</v>
      </c>
      <c r="H5062" s="162">
        <f t="shared" ref="H5062:H5125" si="1008">D5062+G5062</f>
        <v>21.796384419624687</v>
      </c>
      <c r="I5062" s="209" t="str">
        <f t="shared" si="1002"/>
        <v>S</v>
      </c>
      <c r="J5062" s="209" t="s">
        <v>7731</v>
      </c>
      <c r="K5062" s="210">
        <v>4.9896975772668562E-3</v>
      </c>
      <c r="L5062" s="162">
        <f t="shared" ref="L5062:L5125" si="1009">IF(D5062&gt;=$U$7,0,$U$7-D5062)</f>
        <v>0</v>
      </c>
      <c r="M5062" s="162">
        <f t="shared" si="1004"/>
        <v>0</v>
      </c>
      <c r="N5062" s="210">
        <f t="shared" ref="N5062:N5125" si="1010">$Y$7*M5062+$Y$8+K5062*$Y$9</f>
        <v>6.2176612869978887E-2</v>
      </c>
      <c r="O5062" s="162">
        <f t="shared" ref="O5062:O5125" si="1011">IF(D5062&lt;=$U$17,0,D5062-$U$17)</f>
        <v>0</v>
      </c>
      <c r="P5062" s="162">
        <f t="shared" si="1005"/>
        <v>0</v>
      </c>
      <c r="Q5062" s="210">
        <f t="shared" si="1006"/>
        <v>5.3732468123861565E-3</v>
      </c>
      <c r="R5062" s="210">
        <f t="shared" ref="R5062:R5125" si="1012">N5062-$Y$8</f>
        <v>1.5418792634215098E-3</v>
      </c>
    </row>
    <row r="5063" spans="1:18" x14ac:dyDescent="0.2">
      <c r="A5063" s="146">
        <v>5059</v>
      </c>
      <c r="B5063" s="146">
        <v>19</v>
      </c>
      <c r="C5063" s="146" t="s">
        <v>879</v>
      </c>
      <c r="D5063" s="162">
        <v>18.3</v>
      </c>
      <c r="E5063" s="162">
        <v>2880.5060232829642</v>
      </c>
      <c r="F5063" s="208">
        <f t="shared" si="1007"/>
        <v>2669.6529823786509</v>
      </c>
      <c r="G5063" s="208">
        <f t="shared" si="1003"/>
        <v>1.4884674143825329</v>
      </c>
      <c r="H5063" s="162">
        <f t="shared" si="1008"/>
        <v>19.788467414382534</v>
      </c>
      <c r="I5063" s="209" t="str">
        <f t="shared" si="1002"/>
        <v>S</v>
      </c>
      <c r="J5063" s="209" t="s">
        <v>7731</v>
      </c>
      <c r="K5063" s="210">
        <v>8.7851401000596345E-3</v>
      </c>
      <c r="L5063" s="162">
        <f t="shared" si="1009"/>
        <v>0</v>
      </c>
      <c r="M5063" s="162">
        <f t="shared" si="1004"/>
        <v>0</v>
      </c>
      <c r="N5063" s="210">
        <f t="shared" si="1010"/>
        <v>6.334945231180493E-2</v>
      </c>
      <c r="O5063" s="162">
        <f t="shared" si="1011"/>
        <v>0</v>
      </c>
      <c r="P5063" s="162">
        <f t="shared" si="1005"/>
        <v>0</v>
      </c>
      <c r="Q5063" s="210">
        <f t="shared" si="1006"/>
        <v>5.3732468123861565E-3</v>
      </c>
      <c r="R5063" s="210">
        <f t="shared" si="1012"/>
        <v>2.7147187052475527E-3</v>
      </c>
    </row>
    <row r="5064" spans="1:18" x14ac:dyDescent="0.2">
      <c r="A5064" s="146">
        <v>5060</v>
      </c>
      <c r="B5064" s="146">
        <v>20</v>
      </c>
      <c r="C5064" s="146" t="s">
        <v>879</v>
      </c>
      <c r="D5064" s="162">
        <v>15.9</v>
      </c>
      <c r="E5064" s="162">
        <v>612.57740466143275</v>
      </c>
      <c r="F5064" s="208">
        <f t="shared" si="1007"/>
        <v>573.61748172496561</v>
      </c>
      <c r="G5064" s="208">
        <f t="shared" si="1003"/>
        <v>0.31982094133711603</v>
      </c>
      <c r="H5064" s="162">
        <f t="shared" si="1008"/>
        <v>16.219820941337115</v>
      </c>
      <c r="I5064" s="209" t="str">
        <f t="shared" si="1002"/>
        <v>S</v>
      </c>
      <c r="J5064" s="209" t="s">
        <v>7731</v>
      </c>
      <c r="K5064" s="210">
        <v>7.6981246775971707E-2</v>
      </c>
      <c r="L5064" s="162">
        <f t="shared" si="1009"/>
        <v>0</v>
      </c>
      <c r="M5064" s="162">
        <f t="shared" si="1004"/>
        <v>0</v>
      </c>
      <c r="N5064" s="210">
        <f t="shared" si="1010"/>
        <v>8.442290638419922E-2</v>
      </c>
      <c r="O5064" s="162">
        <f t="shared" si="1011"/>
        <v>0</v>
      </c>
      <c r="P5064" s="162">
        <f t="shared" si="1005"/>
        <v>0</v>
      </c>
      <c r="Q5064" s="210">
        <f t="shared" si="1006"/>
        <v>5.3732468123861565E-3</v>
      </c>
      <c r="R5064" s="210">
        <f t="shared" si="1012"/>
        <v>2.3788172777641843E-2</v>
      </c>
    </row>
    <row r="5065" spans="1:18" x14ac:dyDescent="0.2">
      <c r="A5065" s="146">
        <v>5061</v>
      </c>
      <c r="B5065" s="146">
        <v>21</v>
      </c>
      <c r="C5065" s="146" t="s">
        <v>879</v>
      </c>
      <c r="D5065" s="162">
        <v>15.3</v>
      </c>
      <c r="E5065" s="162">
        <v>11.973103818382549</v>
      </c>
      <c r="F5065" s="208">
        <f t="shared" si="1007"/>
        <v>11.240349864697537</v>
      </c>
      <c r="G5065" s="208">
        <f t="shared" si="1003"/>
        <v>6.2670671470395492E-3</v>
      </c>
      <c r="H5065" s="162">
        <f t="shared" si="1008"/>
        <v>15.30626706714704</v>
      </c>
      <c r="I5065" s="209" t="str">
        <f t="shared" si="1002"/>
        <v>S</v>
      </c>
      <c r="J5065" s="209" t="s">
        <v>7731</v>
      </c>
      <c r="K5065" s="210">
        <v>0.14753074614898781</v>
      </c>
      <c r="L5065" s="162">
        <f t="shared" si="1009"/>
        <v>0</v>
      </c>
      <c r="M5065" s="162">
        <f t="shared" si="1004"/>
        <v>0</v>
      </c>
      <c r="N5065" s="210">
        <f t="shared" si="1010"/>
        <v>0.10622358837815822</v>
      </c>
      <c r="O5065" s="162">
        <f t="shared" si="1011"/>
        <v>0</v>
      </c>
      <c r="P5065" s="162">
        <f t="shared" si="1005"/>
        <v>0</v>
      </c>
      <c r="Q5065" s="210">
        <f t="shared" si="1006"/>
        <v>5.3732468123861565E-3</v>
      </c>
      <c r="R5065" s="210">
        <f t="shared" si="1012"/>
        <v>4.5588854771600844E-2</v>
      </c>
    </row>
    <row r="5066" spans="1:18" x14ac:dyDescent="0.2">
      <c r="A5066" s="146">
        <v>5062</v>
      </c>
      <c r="B5066" s="146">
        <v>22</v>
      </c>
      <c r="C5066" s="146" t="s">
        <v>879</v>
      </c>
      <c r="D5066" s="162">
        <v>15</v>
      </c>
      <c r="E5066" s="162">
        <v>0</v>
      </c>
      <c r="F5066" s="208">
        <f t="shared" si="1007"/>
        <v>0</v>
      </c>
      <c r="G5066" s="208">
        <f t="shared" si="1003"/>
        <v>0</v>
      </c>
      <c r="H5066" s="162">
        <f t="shared" si="1008"/>
        <v>15</v>
      </c>
      <c r="I5066" s="209" t="str">
        <f t="shared" si="1002"/>
        <v>S</v>
      </c>
      <c r="J5066" s="209" t="s">
        <v>7731</v>
      </c>
      <c r="K5066" s="210">
        <v>1.8340890372383983E-2</v>
      </c>
      <c r="L5066" s="162">
        <f t="shared" si="1009"/>
        <v>0</v>
      </c>
      <c r="M5066" s="162">
        <f t="shared" si="1004"/>
        <v>0</v>
      </c>
      <c r="N5066" s="210">
        <f t="shared" si="1010"/>
        <v>6.6302299245546745E-2</v>
      </c>
      <c r="O5066" s="162">
        <f t="shared" si="1011"/>
        <v>0</v>
      </c>
      <c r="P5066" s="162">
        <f t="shared" si="1005"/>
        <v>0</v>
      </c>
      <c r="Q5066" s="210">
        <f t="shared" si="1006"/>
        <v>5.3732468123861565E-3</v>
      </c>
      <c r="R5066" s="210">
        <f t="shared" si="1012"/>
        <v>5.6675656389893678E-3</v>
      </c>
    </row>
    <row r="5067" spans="1:18" x14ac:dyDescent="0.2">
      <c r="A5067" s="146">
        <v>5063</v>
      </c>
      <c r="B5067" s="146">
        <v>23</v>
      </c>
      <c r="C5067" s="146" t="s">
        <v>879</v>
      </c>
      <c r="D5067" s="162">
        <v>14.6</v>
      </c>
      <c r="E5067" s="162">
        <v>0</v>
      </c>
      <c r="F5067" s="208">
        <f t="shared" si="1007"/>
        <v>0</v>
      </c>
      <c r="G5067" s="208">
        <f t="shared" si="1003"/>
        <v>0</v>
      </c>
      <c r="H5067" s="162">
        <f t="shared" si="1008"/>
        <v>14.6</v>
      </c>
      <c r="I5067" s="209" t="str">
        <f t="shared" si="1002"/>
        <v>S</v>
      </c>
      <c r="J5067" s="209" t="s">
        <v>7731</v>
      </c>
      <c r="K5067" s="210">
        <v>6.8874056860745395E-2</v>
      </c>
      <c r="L5067" s="162">
        <f t="shared" si="1009"/>
        <v>0.40000000000000036</v>
      </c>
      <c r="M5067" s="162">
        <f t="shared" si="1004"/>
        <v>0.40000000000000036</v>
      </c>
      <c r="N5067" s="210">
        <f t="shared" si="1010"/>
        <v>8.7892284407828647E-2</v>
      </c>
      <c r="O5067" s="162">
        <f t="shared" si="1011"/>
        <v>0</v>
      </c>
      <c r="P5067" s="162">
        <f t="shared" si="1005"/>
        <v>0</v>
      </c>
      <c r="Q5067" s="210">
        <f t="shared" si="1006"/>
        <v>5.3732468123861565E-3</v>
      </c>
      <c r="R5067" s="210">
        <f t="shared" si="1012"/>
        <v>2.725755080127127E-2</v>
      </c>
    </row>
    <row r="5068" spans="1:18" x14ac:dyDescent="0.2">
      <c r="A5068" s="146">
        <v>5064</v>
      </c>
      <c r="B5068" s="146">
        <v>24</v>
      </c>
      <c r="C5068" s="146" t="s">
        <v>879</v>
      </c>
      <c r="D5068" s="162">
        <v>13.2</v>
      </c>
      <c r="E5068" s="162">
        <v>0</v>
      </c>
      <c r="F5068" s="208">
        <f t="shared" si="1007"/>
        <v>0</v>
      </c>
      <c r="G5068" s="208">
        <f t="shared" si="1003"/>
        <v>0</v>
      </c>
      <c r="H5068" s="162">
        <f t="shared" si="1008"/>
        <v>13.2</v>
      </c>
      <c r="I5068" s="209" t="str">
        <f t="shared" si="1002"/>
        <v>S</v>
      </c>
      <c r="J5068" s="209" t="s">
        <v>7731</v>
      </c>
      <c r="K5068" s="210">
        <v>0</v>
      </c>
      <c r="L5068" s="162">
        <f t="shared" si="1009"/>
        <v>1.8000000000000007</v>
      </c>
      <c r="M5068" s="162">
        <f t="shared" si="1004"/>
        <v>1.8000000000000007</v>
      </c>
      <c r="N5068" s="210">
        <f t="shared" si="1010"/>
        <v>8.7520440811408862E-2</v>
      </c>
      <c r="O5068" s="162">
        <f t="shared" si="1011"/>
        <v>0</v>
      </c>
      <c r="P5068" s="162">
        <f t="shared" si="1005"/>
        <v>0</v>
      </c>
      <c r="Q5068" s="210">
        <f t="shared" si="1006"/>
        <v>5.3732468123861565E-3</v>
      </c>
      <c r="R5068" s="210">
        <f t="shared" si="1012"/>
        <v>2.6885707204851485E-2</v>
      </c>
    </row>
    <row r="5069" spans="1:18" x14ac:dyDescent="0.2">
      <c r="A5069" s="146">
        <v>5065</v>
      </c>
      <c r="B5069" s="146">
        <v>1</v>
      </c>
      <c r="C5069" s="146" t="s">
        <v>879</v>
      </c>
      <c r="D5069" s="162">
        <v>12.2</v>
      </c>
      <c r="E5069" s="162">
        <v>0</v>
      </c>
      <c r="F5069" s="208">
        <f t="shared" si="1007"/>
        <v>0</v>
      </c>
      <c r="G5069" s="208">
        <f t="shared" si="1003"/>
        <v>0</v>
      </c>
      <c r="H5069" s="162">
        <f t="shared" si="1008"/>
        <v>12.2</v>
      </c>
      <c r="I5069" s="209" t="str">
        <f>IF(AVERAGE(H5069:H5092)&gt;15,"S",IF(AVERAGE(H5069:H5092)&lt;5,"W","Ü"))</f>
        <v>S</v>
      </c>
      <c r="J5069" s="209" t="s">
        <v>7731</v>
      </c>
      <c r="K5069" s="210">
        <v>1.6809008365835574E-4</v>
      </c>
      <c r="L5069" s="162">
        <f t="shared" si="1009"/>
        <v>2.8000000000000007</v>
      </c>
      <c r="M5069" s="162">
        <f t="shared" si="1004"/>
        <v>2.8000000000000007</v>
      </c>
      <c r="N5069" s="210">
        <f t="shared" si="1010"/>
        <v>0.10250888676256217</v>
      </c>
      <c r="O5069" s="162">
        <f t="shared" si="1011"/>
        <v>0</v>
      </c>
      <c r="P5069" s="162">
        <f t="shared" si="1005"/>
        <v>0</v>
      </c>
      <c r="Q5069" s="210">
        <f t="shared" si="1006"/>
        <v>5.3732468123861565E-3</v>
      </c>
      <c r="R5069" s="210">
        <f t="shared" si="1012"/>
        <v>4.1874153156004797E-2</v>
      </c>
    </row>
    <row r="5070" spans="1:18" x14ac:dyDescent="0.2">
      <c r="A5070" s="146">
        <v>5066</v>
      </c>
      <c r="B5070" s="146">
        <v>2</v>
      </c>
      <c r="C5070" s="146" t="s">
        <v>879</v>
      </c>
      <c r="D5070" s="162">
        <v>12.1</v>
      </c>
      <c r="E5070" s="162">
        <v>0</v>
      </c>
      <c r="F5070" s="208">
        <f t="shared" si="1007"/>
        <v>0</v>
      </c>
      <c r="G5070" s="208">
        <f t="shared" si="1003"/>
        <v>0</v>
      </c>
      <c r="H5070" s="162">
        <f t="shared" si="1008"/>
        <v>12.1</v>
      </c>
      <c r="I5070" s="209" t="str">
        <f>IF(I5069="S","S",IF(I5069="W","W","Ü"))</f>
        <v>S</v>
      </c>
      <c r="J5070" s="209" t="s">
        <v>7731</v>
      </c>
      <c r="K5070" s="210">
        <v>1.0627291674174604E-3</v>
      </c>
      <c r="L5070" s="162">
        <f t="shared" si="1009"/>
        <v>2.9000000000000004</v>
      </c>
      <c r="M5070" s="162">
        <f t="shared" si="1004"/>
        <v>2.9000000000000004</v>
      </c>
      <c r="N5070" s="210">
        <f t="shared" si="1010"/>
        <v>0.10427899188381104</v>
      </c>
      <c r="O5070" s="162">
        <f t="shared" si="1011"/>
        <v>0</v>
      </c>
      <c r="P5070" s="162">
        <f t="shared" si="1005"/>
        <v>0</v>
      </c>
      <c r="Q5070" s="210">
        <f t="shared" si="1006"/>
        <v>5.3732468123861565E-3</v>
      </c>
      <c r="R5070" s="210">
        <f t="shared" si="1012"/>
        <v>4.3644258277253663E-2</v>
      </c>
    </row>
    <row r="5071" spans="1:18" x14ac:dyDescent="0.2">
      <c r="A5071" s="146">
        <v>5067</v>
      </c>
      <c r="B5071" s="146">
        <v>3</v>
      </c>
      <c r="C5071" s="146" t="s">
        <v>879</v>
      </c>
      <c r="D5071" s="162">
        <v>11</v>
      </c>
      <c r="E5071" s="162">
        <v>0</v>
      </c>
      <c r="F5071" s="208">
        <f t="shared" si="1007"/>
        <v>0</v>
      </c>
      <c r="G5071" s="208">
        <f t="shared" si="1003"/>
        <v>0</v>
      </c>
      <c r="H5071" s="162">
        <f t="shared" si="1008"/>
        <v>11</v>
      </c>
      <c r="I5071" s="209" t="str">
        <f t="shared" ref="I5071:I5092" si="1013">IF(I5070="S","S",IF(I5070="W","W","Ü"))</f>
        <v>S</v>
      </c>
      <c r="J5071" s="209" t="s">
        <v>7731</v>
      </c>
      <c r="K5071" s="210">
        <v>5.129509595208039E-5</v>
      </c>
      <c r="L5071" s="162">
        <f t="shared" si="1009"/>
        <v>4</v>
      </c>
      <c r="M5071" s="162">
        <f t="shared" si="1004"/>
        <v>4</v>
      </c>
      <c r="N5071" s="210">
        <f t="shared" si="1010"/>
        <v>0.12039660044668009</v>
      </c>
      <c r="O5071" s="162">
        <f t="shared" si="1011"/>
        <v>0</v>
      </c>
      <c r="P5071" s="162">
        <f t="shared" si="1005"/>
        <v>0</v>
      </c>
      <c r="Q5071" s="210">
        <f t="shared" si="1006"/>
        <v>5.3732468123861565E-3</v>
      </c>
      <c r="R5071" s="210">
        <f t="shared" si="1012"/>
        <v>5.9761866840122711E-2</v>
      </c>
    </row>
    <row r="5072" spans="1:18" x14ac:dyDescent="0.2">
      <c r="A5072" s="146">
        <v>5068</v>
      </c>
      <c r="B5072" s="146">
        <v>4</v>
      </c>
      <c r="C5072" s="146" t="s">
        <v>879</v>
      </c>
      <c r="D5072" s="162">
        <v>10.4</v>
      </c>
      <c r="E5072" s="162">
        <v>0</v>
      </c>
      <c r="F5072" s="208">
        <f t="shared" si="1007"/>
        <v>0</v>
      </c>
      <c r="G5072" s="208">
        <f t="shared" si="1003"/>
        <v>0</v>
      </c>
      <c r="H5072" s="162">
        <f t="shared" si="1008"/>
        <v>10.4</v>
      </c>
      <c r="I5072" s="209" t="str">
        <f t="shared" si="1013"/>
        <v>S</v>
      </c>
      <c r="J5072" s="209" t="s">
        <v>7731</v>
      </c>
      <c r="K5072" s="210">
        <v>0</v>
      </c>
      <c r="L5072" s="162">
        <f t="shared" si="1009"/>
        <v>4.5999999999999996</v>
      </c>
      <c r="M5072" s="162">
        <f t="shared" si="1004"/>
        <v>4.5999999999999996</v>
      </c>
      <c r="N5072" s="210">
        <f t="shared" si="1010"/>
        <v>0.12934265201895559</v>
      </c>
      <c r="O5072" s="162">
        <f t="shared" si="1011"/>
        <v>0</v>
      </c>
      <c r="P5072" s="162">
        <f t="shared" si="1005"/>
        <v>0</v>
      </c>
      <c r="Q5072" s="210">
        <f t="shared" si="1006"/>
        <v>5.3732468123861565E-3</v>
      </c>
      <c r="R5072" s="210">
        <f t="shared" si="1012"/>
        <v>6.8707918412398206E-2</v>
      </c>
    </row>
    <row r="5073" spans="1:18" x14ac:dyDescent="0.2">
      <c r="A5073" s="146">
        <v>5069</v>
      </c>
      <c r="B5073" s="146">
        <v>5</v>
      </c>
      <c r="C5073" s="146" t="s">
        <v>879</v>
      </c>
      <c r="D5073" s="162">
        <v>10.9</v>
      </c>
      <c r="E5073" s="162">
        <v>29.236648858841107</v>
      </c>
      <c r="F5073" s="208">
        <f t="shared" si="1007"/>
        <v>27.961930968595635</v>
      </c>
      <c r="G5073" s="208">
        <f t="shared" si="1003"/>
        <v>1.5590199686883939E-2</v>
      </c>
      <c r="H5073" s="162">
        <f t="shared" si="1008"/>
        <v>10.915590199686884</v>
      </c>
      <c r="I5073" s="209" t="str">
        <f t="shared" si="1013"/>
        <v>S</v>
      </c>
      <c r="J5073" s="209" t="s">
        <v>7731</v>
      </c>
      <c r="K5073" s="210">
        <v>0</v>
      </c>
      <c r="L5073" s="162">
        <f t="shared" si="1009"/>
        <v>4.0999999999999996</v>
      </c>
      <c r="M5073" s="162">
        <f t="shared" si="1004"/>
        <v>4.0844098003131162</v>
      </c>
      <c r="N5073" s="210">
        <f t="shared" si="1010"/>
        <v>0.12164153693758201</v>
      </c>
      <c r="O5073" s="162">
        <f t="shared" si="1011"/>
        <v>0</v>
      </c>
      <c r="P5073" s="162">
        <f t="shared" si="1005"/>
        <v>0</v>
      </c>
      <c r="Q5073" s="210">
        <f t="shared" si="1006"/>
        <v>5.3732468123861565E-3</v>
      </c>
      <c r="R5073" s="210">
        <f t="shared" si="1012"/>
        <v>6.100680333102463E-2</v>
      </c>
    </row>
    <row r="5074" spans="1:18" x14ac:dyDescent="0.2">
      <c r="A5074" s="146">
        <v>5070</v>
      </c>
      <c r="B5074" s="146">
        <v>6</v>
      </c>
      <c r="C5074" s="146" t="s">
        <v>879</v>
      </c>
      <c r="D5074" s="162">
        <v>11.2</v>
      </c>
      <c r="E5074" s="162">
        <v>983.1867344815995</v>
      </c>
      <c r="F5074" s="208">
        <f t="shared" si="1007"/>
        <v>939.13996877682393</v>
      </c>
      <c r="G5074" s="208">
        <f t="shared" si="1003"/>
        <v>0.52361833178146866</v>
      </c>
      <c r="H5074" s="162">
        <f t="shared" si="1008"/>
        <v>11.723618331781468</v>
      </c>
      <c r="I5074" s="209" t="str">
        <f t="shared" si="1013"/>
        <v>S</v>
      </c>
      <c r="J5074" s="209" t="s">
        <v>7731</v>
      </c>
      <c r="K5074" s="210">
        <v>2.2475801209669889E-3</v>
      </c>
      <c r="L5074" s="162">
        <f t="shared" si="1009"/>
        <v>3.8000000000000007</v>
      </c>
      <c r="M5074" s="162">
        <f t="shared" si="1004"/>
        <v>3.2763816682185318</v>
      </c>
      <c r="N5074" s="210">
        <f t="shared" si="1010"/>
        <v>0.11026695201391443</v>
      </c>
      <c r="O5074" s="162">
        <f t="shared" si="1011"/>
        <v>0</v>
      </c>
      <c r="P5074" s="162">
        <f t="shared" si="1005"/>
        <v>0</v>
      </c>
      <c r="Q5074" s="210">
        <f t="shared" si="1006"/>
        <v>5.3732468123861565E-3</v>
      </c>
      <c r="R5074" s="210">
        <f t="shared" si="1012"/>
        <v>4.963221840735705E-2</v>
      </c>
    </row>
    <row r="5075" spans="1:18" x14ac:dyDescent="0.2">
      <c r="A5075" s="146">
        <v>5071</v>
      </c>
      <c r="B5075" s="146">
        <v>7</v>
      </c>
      <c r="C5075" s="146" t="s">
        <v>879</v>
      </c>
      <c r="D5075" s="162">
        <v>12.9</v>
      </c>
      <c r="E5075" s="162">
        <v>4442.5784051696182</v>
      </c>
      <c r="F5075" s="208">
        <f t="shared" si="1007"/>
        <v>4213.3413594628664</v>
      </c>
      <c r="G5075" s="208">
        <f t="shared" si="1003"/>
        <v>2.3491522533549909</v>
      </c>
      <c r="H5075" s="162">
        <f t="shared" si="1008"/>
        <v>15.249152253354991</v>
      </c>
      <c r="I5075" s="209" t="str">
        <f t="shared" si="1013"/>
        <v>S</v>
      </c>
      <c r="J5075" s="209" t="s">
        <v>7731</v>
      </c>
      <c r="K5075" s="210">
        <v>0.1696313040028852</v>
      </c>
      <c r="L5075" s="162">
        <f t="shared" si="1009"/>
        <v>2.0999999999999996</v>
      </c>
      <c r="M5075" s="162">
        <f t="shared" si="1004"/>
        <v>0</v>
      </c>
      <c r="N5075" s="210">
        <f t="shared" si="1010"/>
        <v>0.11305293852158663</v>
      </c>
      <c r="O5075" s="162">
        <f t="shared" si="1011"/>
        <v>0</v>
      </c>
      <c r="P5075" s="162">
        <f t="shared" si="1005"/>
        <v>0</v>
      </c>
      <c r="Q5075" s="210">
        <f t="shared" si="1006"/>
        <v>5.3732468123861565E-3</v>
      </c>
      <c r="R5075" s="210">
        <f t="shared" si="1012"/>
        <v>5.241820491502925E-2</v>
      </c>
    </row>
    <row r="5076" spans="1:18" x14ac:dyDescent="0.2">
      <c r="A5076" s="146">
        <v>5072</v>
      </c>
      <c r="B5076" s="146">
        <v>8</v>
      </c>
      <c r="C5076" s="146" t="s">
        <v>879</v>
      </c>
      <c r="D5076" s="162">
        <v>13.3</v>
      </c>
      <c r="E5076" s="162">
        <v>10054.065876143188</v>
      </c>
      <c r="F5076" s="208">
        <f t="shared" si="1007"/>
        <v>9519.1895715323699</v>
      </c>
      <c r="G5076" s="208">
        <f t="shared" si="1003"/>
        <v>5.3074326821051585</v>
      </c>
      <c r="H5076" s="162">
        <f t="shared" si="1008"/>
        <v>18.607432682105159</v>
      </c>
      <c r="I5076" s="209" t="str">
        <f t="shared" si="1013"/>
        <v>S</v>
      </c>
      <c r="J5076" s="209" t="s">
        <v>7731</v>
      </c>
      <c r="K5076" s="210">
        <v>3.7725964762110445E-2</v>
      </c>
      <c r="L5076" s="162">
        <f t="shared" si="1009"/>
        <v>1.6999999999999993</v>
      </c>
      <c r="M5076" s="162">
        <f t="shared" si="1004"/>
        <v>0</v>
      </c>
      <c r="N5076" s="210">
        <f t="shared" si="1010"/>
        <v>7.2292530869519186E-2</v>
      </c>
      <c r="O5076" s="162">
        <f t="shared" si="1011"/>
        <v>0</v>
      </c>
      <c r="P5076" s="162">
        <f t="shared" si="1005"/>
        <v>0</v>
      </c>
      <c r="Q5076" s="210">
        <f t="shared" si="1006"/>
        <v>5.3732468123861565E-3</v>
      </c>
      <c r="R5076" s="210">
        <f t="shared" si="1012"/>
        <v>1.165779726296181E-2</v>
      </c>
    </row>
    <row r="5077" spans="1:18" x14ac:dyDescent="0.2">
      <c r="A5077" s="146">
        <v>5073</v>
      </c>
      <c r="B5077" s="146">
        <v>9</v>
      </c>
      <c r="C5077" s="146" t="s">
        <v>879</v>
      </c>
      <c r="D5077" s="162">
        <v>15.1</v>
      </c>
      <c r="E5077" s="162">
        <v>16009.710470826545</v>
      </c>
      <c r="F5077" s="208">
        <f t="shared" si="1007"/>
        <v>15042.723958388622</v>
      </c>
      <c r="G5077" s="208">
        <f t="shared" si="1003"/>
        <v>8.3870842328215058</v>
      </c>
      <c r="H5077" s="162">
        <f t="shared" si="1008"/>
        <v>23.487084232821505</v>
      </c>
      <c r="I5077" s="209" t="str">
        <f t="shared" si="1013"/>
        <v>S</v>
      </c>
      <c r="J5077" s="209" t="s">
        <v>7731</v>
      </c>
      <c r="K5077" s="210">
        <v>0.1254103278861449</v>
      </c>
      <c r="L5077" s="162">
        <f t="shared" si="1009"/>
        <v>0</v>
      </c>
      <c r="M5077" s="162">
        <f t="shared" si="1004"/>
        <v>0</v>
      </c>
      <c r="N5077" s="210">
        <f t="shared" si="1010"/>
        <v>9.9388101118753944E-2</v>
      </c>
      <c r="O5077" s="162">
        <f t="shared" si="1011"/>
        <v>0</v>
      </c>
      <c r="P5077" s="162">
        <f t="shared" si="1005"/>
        <v>0</v>
      </c>
      <c r="Q5077" s="210">
        <f t="shared" si="1006"/>
        <v>5.3732468123861565E-3</v>
      </c>
      <c r="R5077" s="210">
        <f t="shared" si="1012"/>
        <v>3.8753367512196567E-2</v>
      </c>
    </row>
    <row r="5078" spans="1:18" x14ac:dyDescent="0.2">
      <c r="A5078" s="146">
        <v>5074</v>
      </c>
      <c r="B5078" s="146">
        <v>10</v>
      </c>
      <c r="C5078" s="146" t="s">
        <v>879</v>
      </c>
      <c r="D5078" s="162">
        <v>16.3</v>
      </c>
      <c r="E5078" s="162">
        <v>20003.715149219086</v>
      </c>
      <c r="F5078" s="208">
        <f t="shared" si="1007"/>
        <v>18699.47292149</v>
      </c>
      <c r="G5078" s="208">
        <f t="shared" si="1003"/>
        <v>10.425907896451326</v>
      </c>
      <c r="H5078" s="162">
        <f t="shared" si="1008"/>
        <v>26.725907896451325</v>
      </c>
      <c r="I5078" s="209" t="str">
        <f t="shared" si="1013"/>
        <v>S</v>
      </c>
      <c r="J5078" s="209" t="s">
        <v>7731</v>
      </c>
      <c r="K5078" s="210">
        <v>0.1324196712221096</v>
      </c>
      <c r="L5078" s="162">
        <f t="shared" si="1009"/>
        <v>0</v>
      </c>
      <c r="M5078" s="162">
        <f t="shared" si="1004"/>
        <v>0</v>
      </c>
      <c r="N5078" s="210">
        <f t="shared" si="1010"/>
        <v>0.10155407630513902</v>
      </c>
      <c r="O5078" s="162">
        <f t="shared" si="1011"/>
        <v>0</v>
      </c>
      <c r="P5078" s="162">
        <f t="shared" si="1005"/>
        <v>0.72590789645132503</v>
      </c>
      <c r="Q5078" s="210">
        <f t="shared" si="1006"/>
        <v>6.6201867604483364E-3</v>
      </c>
      <c r="R5078" s="210">
        <f t="shared" si="1012"/>
        <v>4.0919342698581641E-2</v>
      </c>
    </row>
    <row r="5079" spans="1:18" x14ac:dyDescent="0.2">
      <c r="A5079" s="146">
        <v>5075</v>
      </c>
      <c r="B5079" s="146">
        <v>11</v>
      </c>
      <c r="C5079" s="146" t="s">
        <v>879</v>
      </c>
      <c r="D5079" s="162">
        <v>16.100000000000001</v>
      </c>
      <c r="E5079" s="162">
        <v>21898.528439546837</v>
      </c>
      <c r="F5079" s="208">
        <f t="shared" si="1007"/>
        <v>20488.263208040022</v>
      </c>
      <c r="G5079" s="208">
        <f t="shared" si="1003"/>
        <v>11.423249524845806</v>
      </c>
      <c r="H5079" s="162">
        <f t="shared" si="1008"/>
        <v>27.523249524845809</v>
      </c>
      <c r="I5079" s="209" t="str">
        <f t="shared" si="1013"/>
        <v>S</v>
      </c>
      <c r="J5079" s="209" t="s">
        <v>7731</v>
      </c>
      <c r="K5079" s="210">
        <v>1.0871009142890513E-2</v>
      </c>
      <c r="L5079" s="162">
        <f t="shared" si="1009"/>
        <v>0</v>
      </c>
      <c r="M5079" s="162">
        <f t="shared" si="1004"/>
        <v>0</v>
      </c>
      <c r="N5079" s="210">
        <f t="shared" si="1010"/>
        <v>6.3994012061880101E-2</v>
      </c>
      <c r="O5079" s="162">
        <f t="shared" si="1011"/>
        <v>0</v>
      </c>
      <c r="P5079" s="162">
        <f t="shared" si="1005"/>
        <v>1.5232495248458093</v>
      </c>
      <c r="Q5079" s="210">
        <f t="shared" si="1006"/>
        <v>7.9898331488654651E-3</v>
      </c>
      <c r="R5079" s="210">
        <f t="shared" si="1012"/>
        <v>3.3592784553227242E-3</v>
      </c>
    </row>
    <row r="5080" spans="1:18" x14ac:dyDescent="0.2">
      <c r="A5080" s="146">
        <v>5076</v>
      </c>
      <c r="B5080" s="146">
        <v>12</v>
      </c>
      <c r="C5080" s="146" t="s">
        <v>879</v>
      </c>
      <c r="D5080" s="162">
        <v>17.5</v>
      </c>
      <c r="E5080" s="162">
        <v>23112.823922150703</v>
      </c>
      <c r="F5080" s="208">
        <f t="shared" si="1007"/>
        <v>21494.926247600153</v>
      </c>
      <c r="G5080" s="208">
        <f t="shared" si="1003"/>
        <v>11.984515405294985</v>
      </c>
      <c r="H5080" s="162">
        <f t="shared" si="1008"/>
        <v>29.484515405294985</v>
      </c>
      <c r="I5080" s="209" t="str">
        <f t="shared" si="1013"/>
        <v>S</v>
      </c>
      <c r="J5080" s="209" t="s">
        <v>7731</v>
      </c>
      <c r="K5080" s="210">
        <v>0.10417659139089416</v>
      </c>
      <c r="L5080" s="162">
        <f t="shared" si="1009"/>
        <v>0</v>
      </c>
      <c r="M5080" s="162">
        <f t="shared" si="1004"/>
        <v>0</v>
      </c>
      <c r="N5080" s="210">
        <f t="shared" si="1010"/>
        <v>9.2826609669623444E-2</v>
      </c>
      <c r="O5080" s="162">
        <f t="shared" si="1011"/>
        <v>0</v>
      </c>
      <c r="P5080" s="162">
        <f t="shared" si="1005"/>
        <v>3.4845154052949852</v>
      </c>
      <c r="Q5080" s="210">
        <f t="shared" si="1006"/>
        <v>1.1358829115239288E-2</v>
      </c>
      <c r="R5080" s="210">
        <f t="shared" si="1012"/>
        <v>3.2191876063066067E-2</v>
      </c>
    </row>
    <row r="5081" spans="1:18" x14ac:dyDescent="0.2">
      <c r="A5081" s="146">
        <v>5077</v>
      </c>
      <c r="B5081" s="146">
        <v>13</v>
      </c>
      <c r="C5081" s="146" t="s">
        <v>879</v>
      </c>
      <c r="D5081" s="162">
        <v>16.899999999999999</v>
      </c>
      <c r="E5081" s="162">
        <v>23422.453955779572</v>
      </c>
      <c r="F5081" s="208">
        <f t="shared" si="1007"/>
        <v>21839.096068368872</v>
      </c>
      <c r="G5081" s="208">
        <f t="shared" si="1003"/>
        <v>12.176407597504801</v>
      </c>
      <c r="H5081" s="162">
        <f t="shared" si="1008"/>
        <v>29.076407597504797</v>
      </c>
      <c r="I5081" s="209" t="str">
        <f t="shared" si="1013"/>
        <v>S</v>
      </c>
      <c r="J5081" s="209" t="s">
        <v>7731</v>
      </c>
      <c r="K5081" s="210">
        <v>0</v>
      </c>
      <c r="L5081" s="162">
        <f t="shared" si="1009"/>
        <v>0</v>
      </c>
      <c r="M5081" s="162">
        <f t="shared" si="1004"/>
        <v>0</v>
      </c>
      <c r="N5081" s="210">
        <f t="shared" si="1010"/>
        <v>6.0634733606557377E-2</v>
      </c>
      <c r="O5081" s="162">
        <f t="shared" si="1011"/>
        <v>0</v>
      </c>
      <c r="P5081" s="162">
        <f t="shared" si="1005"/>
        <v>3.0764075975047973</v>
      </c>
      <c r="Q5081" s="210">
        <f t="shared" si="1006"/>
        <v>1.0657795373717246E-2</v>
      </c>
      <c r="R5081" s="210">
        <f t="shared" si="1012"/>
        <v>0</v>
      </c>
    </row>
    <row r="5082" spans="1:18" x14ac:dyDescent="0.2">
      <c r="A5082" s="146">
        <v>5078</v>
      </c>
      <c r="B5082" s="146">
        <v>14</v>
      </c>
      <c r="C5082" s="146" t="s">
        <v>879</v>
      </c>
      <c r="D5082" s="162">
        <v>18.2</v>
      </c>
      <c r="E5082" s="162">
        <v>23076.904610695554</v>
      </c>
      <c r="F5082" s="208">
        <f t="shared" si="1007"/>
        <v>21396.905955036917</v>
      </c>
      <c r="G5082" s="208">
        <f t="shared" si="1003"/>
        <v>11.929864103274966</v>
      </c>
      <c r="H5082" s="162">
        <f t="shared" si="1008"/>
        <v>30.129864103274965</v>
      </c>
      <c r="I5082" s="209" t="str">
        <f t="shared" si="1013"/>
        <v>S</v>
      </c>
      <c r="J5082" s="209" t="s">
        <v>7731</v>
      </c>
      <c r="K5082" s="210">
        <v>3.0535049939064058E-3</v>
      </c>
      <c r="L5082" s="162">
        <f t="shared" si="1009"/>
        <v>0</v>
      </c>
      <c r="M5082" s="162">
        <f t="shared" si="1004"/>
        <v>0</v>
      </c>
      <c r="N5082" s="210">
        <f t="shared" si="1010"/>
        <v>6.1578305027059625E-2</v>
      </c>
      <c r="O5082" s="162">
        <f t="shared" si="1011"/>
        <v>0</v>
      </c>
      <c r="P5082" s="162">
        <f t="shared" si="1005"/>
        <v>4.129864103274965</v>
      </c>
      <c r="Q5082" s="210">
        <f t="shared" si="1006"/>
        <v>1.2467387206252022E-2</v>
      </c>
      <c r="R5082" s="210">
        <f t="shared" si="1012"/>
        <v>9.4357142050224829E-4</v>
      </c>
    </row>
    <row r="5083" spans="1:18" x14ac:dyDescent="0.2">
      <c r="A5083" s="146">
        <v>5079</v>
      </c>
      <c r="B5083" s="146">
        <v>15</v>
      </c>
      <c r="C5083" s="146" t="s">
        <v>879</v>
      </c>
      <c r="D5083" s="162">
        <v>18.899999999999999</v>
      </c>
      <c r="E5083" s="162">
        <v>21483.924914300984</v>
      </c>
      <c r="F5083" s="208">
        <f t="shared" si="1007"/>
        <v>19859.74019077983</v>
      </c>
      <c r="G5083" s="208">
        <f t="shared" si="1003"/>
        <v>11.072815952933539</v>
      </c>
      <c r="H5083" s="162">
        <f t="shared" si="1008"/>
        <v>29.972815952933537</v>
      </c>
      <c r="I5083" s="209" t="str">
        <f t="shared" si="1013"/>
        <v>S</v>
      </c>
      <c r="J5083" s="209" t="s">
        <v>7731</v>
      </c>
      <c r="K5083" s="210">
        <v>5.1069529055778294E-3</v>
      </c>
      <c r="L5083" s="162">
        <f t="shared" si="1009"/>
        <v>0</v>
      </c>
      <c r="M5083" s="162">
        <f t="shared" si="1004"/>
        <v>0</v>
      </c>
      <c r="N5083" s="210">
        <f t="shared" si="1010"/>
        <v>6.221284624012783E-2</v>
      </c>
      <c r="O5083" s="162">
        <f t="shared" si="1011"/>
        <v>0</v>
      </c>
      <c r="P5083" s="162">
        <f t="shared" si="1005"/>
        <v>3.9728159529335372</v>
      </c>
      <c r="Q5083" s="210">
        <f t="shared" si="1006"/>
        <v>1.2197615223625391E-2</v>
      </c>
      <c r="R5083" s="210">
        <f t="shared" si="1012"/>
        <v>1.5781126335704526E-3</v>
      </c>
    </row>
    <row r="5084" spans="1:18" x14ac:dyDescent="0.2">
      <c r="A5084" s="146">
        <v>5080</v>
      </c>
      <c r="B5084" s="146">
        <v>16</v>
      </c>
      <c r="C5084" s="146" t="s">
        <v>879</v>
      </c>
      <c r="D5084" s="162">
        <v>18.899999999999999</v>
      </c>
      <c r="E5084" s="162">
        <v>18645.463976519783</v>
      </c>
      <c r="F5084" s="208">
        <f t="shared" si="1007"/>
        <v>17235.866899894889</v>
      </c>
      <c r="G5084" s="208">
        <f t="shared" si="1003"/>
        <v>9.6098730465970501</v>
      </c>
      <c r="H5084" s="162">
        <f t="shared" si="1008"/>
        <v>28.50987304659705</v>
      </c>
      <c r="I5084" s="209" t="str">
        <f t="shared" si="1013"/>
        <v>S</v>
      </c>
      <c r="J5084" s="209" t="s">
        <v>7731</v>
      </c>
      <c r="K5084" s="210">
        <v>4.3146212330657137E-2</v>
      </c>
      <c r="L5084" s="162">
        <f t="shared" si="1009"/>
        <v>0</v>
      </c>
      <c r="M5084" s="162">
        <f t="shared" si="1004"/>
        <v>0</v>
      </c>
      <c r="N5084" s="210">
        <f t="shared" si="1010"/>
        <v>7.3967455491530221E-2</v>
      </c>
      <c r="O5084" s="162">
        <f t="shared" si="1011"/>
        <v>0</v>
      </c>
      <c r="P5084" s="162">
        <f t="shared" si="1005"/>
        <v>2.5098730465970505</v>
      </c>
      <c r="Q5084" s="210">
        <f t="shared" si="1006"/>
        <v>9.6846215496855549E-3</v>
      </c>
      <c r="R5084" s="210">
        <f t="shared" si="1012"/>
        <v>1.3332721884972844E-2</v>
      </c>
    </row>
    <row r="5085" spans="1:18" x14ac:dyDescent="0.2">
      <c r="A5085" s="146">
        <v>5081</v>
      </c>
      <c r="B5085" s="146">
        <v>17</v>
      </c>
      <c r="C5085" s="146" t="s">
        <v>879</v>
      </c>
      <c r="D5085" s="162">
        <v>19.899999999999999</v>
      </c>
      <c r="E5085" s="162">
        <v>13961.752829333436</v>
      </c>
      <c r="F5085" s="208">
        <f t="shared" si="1007"/>
        <v>12850.397304118495</v>
      </c>
      <c r="G5085" s="208">
        <f t="shared" si="1003"/>
        <v>7.1647505407264909</v>
      </c>
      <c r="H5085" s="162">
        <f t="shared" si="1008"/>
        <v>27.064750540726489</v>
      </c>
      <c r="I5085" s="209" t="str">
        <f t="shared" si="1013"/>
        <v>S</v>
      </c>
      <c r="J5085" s="209" t="s">
        <v>7731</v>
      </c>
      <c r="K5085" s="210">
        <v>3.9426989059413664E-2</v>
      </c>
      <c r="L5085" s="162">
        <f t="shared" si="1009"/>
        <v>0</v>
      </c>
      <c r="M5085" s="162">
        <f t="shared" si="1004"/>
        <v>0</v>
      </c>
      <c r="N5085" s="210">
        <f t="shared" si="1010"/>
        <v>7.2818168756379781E-2</v>
      </c>
      <c r="O5085" s="162">
        <f t="shared" si="1011"/>
        <v>0</v>
      </c>
      <c r="P5085" s="162">
        <f t="shared" si="1005"/>
        <v>1.0647505407264894</v>
      </c>
      <c r="Q5085" s="210">
        <f t="shared" si="1006"/>
        <v>7.2022391548626141E-3</v>
      </c>
      <c r="R5085" s="210">
        <f t="shared" si="1012"/>
        <v>1.2183435149822404E-2</v>
      </c>
    </row>
    <row r="5086" spans="1:18" x14ac:dyDescent="0.2">
      <c r="A5086" s="146">
        <v>5082</v>
      </c>
      <c r="B5086" s="146">
        <v>18</v>
      </c>
      <c r="C5086" s="146" t="s">
        <v>879</v>
      </c>
      <c r="D5086" s="162">
        <v>19.100000000000001</v>
      </c>
      <c r="E5086" s="162">
        <v>8318.52271102741</v>
      </c>
      <c r="F5086" s="208">
        <f t="shared" si="1007"/>
        <v>7682.9875759049155</v>
      </c>
      <c r="G5086" s="208">
        <f t="shared" si="1003"/>
        <v>4.2836566127972899</v>
      </c>
      <c r="H5086" s="162">
        <f t="shared" si="1008"/>
        <v>23.383656612797292</v>
      </c>
      <c r="I5086" s="209" t="str">
        <f t="shared" si="1013"/>
        <v>S</v>
      </c>
      <c r="J5086" s="209" t="s">
        <v>7731</v>
      </c>
      <c r="K5086" s="210">
        <v>4.9896975772668562E-3</v>
      </c>
      <c r="L5086" s="162">
        <f t="shared" si="1009"/>
        <v>0</v>
      </c>
      <c r="M5086" s="162">
        <f t="shared" si="1004"/>
        <v>0</v>
      </c>
      <c r="N5086" s="210">
        <f t="shared" si="1010"/>
        <v>6.2176612869978887E-2</v>
      </c>
      <c r="O5086" s="162">
        <f t="shared" si="1011"/>
        <v>0</v>
      </c>
      <c r="P5086" s="162">
        <f t="shared" si="1005"/>
        <v>0</v>
      </c>
      <c r="Q5086" s="210">
        <f t="shared" si="1006"/>
        <v>5.3732468123861565E-3</v>
      </c>
      <c r="R5086" s="210">
        <f t="shared" si="1012"/>
        <v>1.5418792634215098E-3</v>
      </c>
    </row>
    <row r="5087" spans="1:18" x14ac:dyDescent="0.2">
      <c r="A5087" s="146">
        <v>5083</v>
      </c>
      <c r="B5087" s="146">
        <v>19</v>
      </c>
      <c r="C5087" s="146" t="s">
        <v>879</v>
      </c>
      <c r="D5087" s="162">
        <v>18.2</v>
      </c>
      <c r="E5087" s="162">
        <v>3439.0652386242527</v>
      </c>
      <c r="F5087" s="208">
        <f t="shared" si="1007"/>
        <v>3188.7012892524072</v>
      </c>
      <c r="G5087" s="208">
        <f t="shared" si="1003"/>
        <v>1.7778632633455094</v>
      </c>
      <c r="H5087" s="162">
        <f t="shared" si="1008"/>
        <v>19.977863263345508</v>
      </c>
      <c r="I5087" s="209" t="str">
        <f t="shared" si="1013"/>
        <v>S</v>
      </c>
      <c r="J5087" s="209" t="s">
        <v>7731</v>
      </c>
      <c r="K5087" s="210">
        <v>8.7851401000596345E-3</v>
      </c>
      <c r="L5087" s="162">
        <f t="shared" si="1009"/>
        <v>0</v>
      </c>
      <c r="M5087" s="162">
        <f t="shared" si="1004"/>
        <v>0</v>
      </c>
      <c r="N5087" s="210">
        <f t="shared" si="1010"/>
        <v>6.334945231180493E-2</v>
      </c>
      <c r="O5087" s="162">
        <f t="shared" si="1011"/>
        <v>0</v>
      </c>
      <c r="P5087" s="162">
        <f t="shared" si="1005"/>
        <v>0</v>
      </c>
      <c r="Q5087" s="210">
        <f t="shared" si="1006"/>
        <v>5.3732468123861565E-3</v>
      </c>
      <c r="R5087" s="210">
        <f t="shared" si="1012"/>
        <v>2.7147187052475527E-3</v>
      </c>
    </row>
    <row r="5088" spans="1:18" x14ac:dyDescent="0.2">
      <c r="A5088" s="146">
        <v>5084</v>
      </c>
      <c r="B5088" s="146">
        <v>20</v>
      </c>
      <c r="C5088" s="146" t="s">
        <v>879</v>
      </c>
      <c r="D5088" s="162">
        <v>16.100000000000001</v>
      </c>
      <c r="E5088" s="162">
        <v>794.67996041078595</v>
      </c>
      <c r="F5088" s="208">
        <f t="shared" si="1007"/>
        <v>743.50257096033135</v>
      </c>
      <c r="G5088" s="208">
        <f t="shared" si="1003"/>
        <v>0.41454052518767548</v>
      </c>
      <c r="H5088" s="162">
        <f t="shared" si="1008"/>
        <v>16.514540525187677</v>
      </c>
      <c r="I5088" s="209" t="str">
        <f t="shared" si="1013"/>
        <v>S</v>
      </c>
      <c r="J5088" s="209" t="s">
        <v>7731</v>
      </c>
      <c r="K5088" s="210">
        <v>7.6981246775971707E-2</v>
      </c>
      <c r="L5088" s="162">
        <f t="shared" si="1009"/>
        <v>0</v>
      </c>
      <c r="M5088" s="162">
        <f t="shared" si="1004"/>
        <v>0</v>
      </c>
      <c r="N5088" s="210">
        <f t="shared" si="1010"/>
        <v>8.442290638419922E-2</v>
      </c>
      <c r="O5088" s="162">
        <f t="shared" si="1011"/>
        <v>0</v>
      </c>
      <c r="P5088" s="162">
        <f t="shared" si="1005"/>
        <v>0</v>
      </c>
      <c r="Q5088" s="210">
        <f t="shared" si="1006"/>
        <v>5.3732468123861565E-3</v>
      </c>
      <c r="R5088" s="210">
        <f t="shared" si="1012"/>
        <v>2.3788172777641843E-2</v>
      </c>
    </row>
    <row r="5089" spans="1:18" x14ac:dyDescent="0.2">
      <c r="A5089" s="146">
        <v>5085</v>
      </c>
      <c r="B5089" s="146">
        <v>21</v>
      </c>
      <c r="C5089" s="146" t="s">
        <v>879</v>
      </c>
      <c r="D5089" s="162">
        <v>15</v>
      </c>
      <c r="E5089" s="162">
        <v>14.757546566843606</v>
      </c>
      <c r="F5089" s="208">
        <f t="shared" si="1007"/>
        <v>13.872093772832988</v>
      </c>
      <c r="G5089" s="208">
        <f t="shared" si="1003"/>
        <v>7.7343983230821712E-3</v>
      </c>
      <c r="H5089" s="162">
        <f t="shared" si="1008"/>
        <v>15.007734398323082</v>
      </c>
      <c r="I5089" s="209" t="str">
        <f t="shared" si="1013"/>
        <v>S</v>
      </c>
      <c r="J5089" s="209" t="s">
        <v>7731</v>
      </c>
      <c r="K5089" s="210">
        <v>0.14753074614898781</v>
      </c>
      <c r="L5089" s="162">
        <f t="shared" si="1009"/>
        <v>0</v>
      </c>
      <c r="M5089" s="162">
        <f t="shared" si="1004"/>
        <v>0</v>
      </c>
      <c r="N5089" s="210">
        <f t="shared" si="1010"/>
        <v>0.10622358837815822</v>
      </c>
      <c r="O5089" s="162">
        <f t="shared" si="1011"/>
        <v>0</v>
      </c>
      <c r="P5089" s="162">
        <f t="shared" si="1005"/>
        <v>0</v>
      </c>
      <c r="Q5089" s="210">
        <f t="shared" si="1006"/>
        <v>5.3732468123861565E-3</v>
      </c>
      <c r="R5089" s="210">
        <f t="shared" si="1012"/>
        <v>4.5588854771600844E-2</v>
      </c>
    </row>
    <row r="5090" spans="1:18" x14ac:dyDescent="0.2">
      <c r="A5090" s="146">
        <v>5086</v>
      </c>
      <c r="B5090" s="146">
        <v>22</v>
      </c>
      <c r="C5090" s="146" t="s">
        <v>879</v>
      </c>
      <c r="D5090" s="162">
        <v>14.1</v>
      </c>
      <c r="E5090" s="162">
        <v>0</v>
      </c>
      <c r="F5090" s="208">
        <f t="shared" si="1007"/>
        <v>0</v>
      </c>
      <c r="G5090" s="208">
        <f t="shared" si="1003"/>
        <v>0</v>
      </c>
      <c r="H5090" s="162">
        <f t="shared" si="1008"/>
        <v>14.1</v>
      </c>
      <c r="I5090" s="209" t="str">
        <f t="shared" si="1013"/>
        <v>S</v>
      </c>
      <c r="J5090" s="209" t="s">
        <v>7731</v>
      </c>
      <c r="K5090" s="210">
        <v>1.8340890372383983E-2</v>
      </c>
      <c r="L5090" s="162">
        <f t="shared" si="1009"/>
        <v>0.90000000000000036</v>
      </c>
      <c r="M5090" s="162">
        <f t="shared" si="1004"/>
        <v>0.90000000000000036</v>
      </c>
      <c r="N5090" s="210">
        <f t="shared" si="1010"/>
        <v>7.9745152847972484E-2</v>
      </c>
      <c r="O5090" s="162">
        <f t="shared" si="1011"/>
        <v>0</v>
      </c>
      <c r="P5090" s="162">
        <f t="shared" si="1005"/>
        <v>0</v>
      </c>
      <c r="Q5090" s="210">
        <f t="shared" si="1006"/>
        <v>5.3732468123861565E-3</v>
      </c>
      <c r="R5090" s="210">
        <f t="shared" si="1012"/>
        <v>1.9110419241415107E-2</v>
      </c>
    </row>
    <row r="5091" spans="1:18" x14ac:dyDescent="0.2">
      <c r="A5091" s="146">
        <v>5087</v>
      </c>
      <c r="B5091" s="146">
        <v>23</v>
      </c>
      <c r="C5091" s="146" t="s">
        <v>879</v>
      </c>
      <c r="D5091" s="162">
        <v>13</v>
      </c>
      <c r="E5091" s="162">
        <v>0</v>
      </c>
      <c r="F5091" s="208">
        <f t="shared" si="1007"/>
        <v>0</v>
      </c>
      <c r="G5091" s="208">
        <f t="shared" si="1003"/>
        <v>0</v>
      </c>
      <c r="H5091" s="162">
        <f t="shared" si="1008"/>
        <v>13</v>
      </c>
      <c r="I5091" s="209" t="str">
        <f t="shared" si="1013"/>
        <v>S</v>
      </c>
      <c r="J5091" s="209" t="s">
        <v>7731</v>
      </c>
      <c r="K5091" s="210">
        <v>6.8874056860745395E-2</v>
      </c>
      <c r="L5091" s="162">
        <f t="shared" si="1009"/>
        <v>2</v>
      </c>
      <c r="M5091" s="162">
        <f t="shared" si="1004"/>
        <v>2</v>
      </c>
      <c r="N5091" s="210">
        <f t="shared" si="1010"/>
        <v>0.11179069081214107</v>
      </c>
      <c r="O5091" s="162">
        <f t="shared" si="1011"/>
        <v>0</v>
      </c>
      <c r="P5091" s="162">
        <f t="shared" si="1005"/>
        <v>0</v>
      </c>
      <c r="Q5091" s="210">
        <f t="shared" si="1006"/>
        <v>5.3732468123861565E-3</v>
      </c>
      <c r="R5091" s="210">
        <f t="shared" si="1012"/>
        <v>5.1155957205583698E-2</v>
      </c>
    </row>
    <row r="5092" spans="1:18" x14ac:dyDescent="0.2">
      <c r="A5092" s="146">
        <v>5088</v>
      </c>
      <c r="B5092" s="146">
        <v>24</v>
      </c>
      <c r="C5092" s="146" t="s">
        <v>879</v>
      </c>
      <c r="D5092" s="162">
        <v>12.6</v>
      </c>
      <c r="E5092" s="162">
        <v>0</v>
      </c>
      <c r="F5092" s="208">
        <f t="shared" si="1007"/>
        <v>0</v>
      </c>
      <c r="G5092" s="208">
        <f t="shared" si="1003"/>
        <v>0</v>
      </c>
      <c r="H5092" s="162">
        <f t="shared" si="1008"/>
        <v>12.6</v>
      </c>
      <c r="I5092" s="209" t="str">
        <f t="shared" si="1013"/>
        <v>S</v>
      </c>
      <c r="J5092" s="209" t="s">
        <v>7731</v>
      </c>
      <c r="K5092" s="210">
        <v>0</v>
      </c>
      <c r="L5092" s="162">
        <f t="shared" si="1009"/>
        <v>2.4000000000000004</v>
      </c>
      <c r="M5092" s="162">
        <f t="shared" si="1004"/>
        <v>2.4000000000000004</v>
      </c>
      <c r="N5092" s="210">
        <f t="shared" si="1010"/>
        <v>9.6482343213026026E-2</v>
      </c>
      <c r="O5092" s="162">
        <f t="shared" si="1011"/>
        <v>0</v>
      </c>
      <c r="P5092" s="162">
        <f t="shared" si="1005"/>
        <v>0</v>
      </c>
      <c r="Q5092" s="210">
        <f t="shared" si="1006"/>
        <v>5.3732468123861565E-3</v>
      </c>
      <c r="R5092" s="210">
        <f t="shared" si="1012"/>
        <v>3.5847609606468649E-2</v>
      </c>
    </row>
    <row r="5093" spans="1:18" x14ac:dyDescent="0.2">
      <c r="A5093" s="146">
        <v>5089</v>
      </c>
      <c r="B5093" s="146">
        <v>1</v>
      </c>
      <c r="C5093" s="146" t="s">
        <v>818</v>
      </c>
      <c r="D5093" s="162">
        <v>12.6</v>
      </c>
      <c r="E5093" s="162">
        <v>0</v>
      </c>
      <c r="F5093" s="208">
        <f t="shared" si="1007"/>
        <v>0</v>
      </c>
      <c r="G5093" s="208">
        <f t="shared" si="1003"/>
        <v>0</v>
      </c>
      <c r="H5093" s="162">
        <f t="shared" si="1008"/>
        <v>12.6</v>
      </c>
      <c r="I5093" s="209" t="str">
        <f>IF(AVERAGE(H5093:H5116)&gt;15,"S",IF(AVERAGE(H5093:H5116)&lt;5,"W","Ü"))</f>
        <v>S</v>
      </c>
      <c r="J5093" s="209" t="s">
        <v>1401</v>
      </c>
      <c r="K5093" s="210">
        <v>4.6549598018629022E-4</v>
      </c>
      <c r="L5093" s="162">
        <f t="shared" si="1009"/>
        <v>2.4000000000000004</v>
      </c>
      <c r="M5093" s="162">
        <f t="shared" si="1004"/>
        <v>2.4000000000000004</v>
      </c>
      <c r="N5093" s="210">
        <f t="shared" si="1010"/>
        <v>9.662618732139952E-2</v>
      </c>
      <c r="O5093" s="162">
        <f t="shared" si="1011"/>
        <v>0</v>
      </c>
      <c r="P5093" s="162">
        <f t="shared" si="1005"/>
        <v>0</v>
      </c>
      <c r="Q5093" s="210">
        <f t="shared" si="1006"/>
        <v>5.3732468123861565E-3</v>
      </c>
      <c r="R5093" s="210">
        <f t="shared" si="1012"/>
        <v>3.5991453714842143E-2</v>
      </c>
    </row>
    <row r="5094" spans="1:18" x14ac:dyDescent="0.2">
      <c r="A5094" s="146">
        <v>5090</v>
      </c>
      <c r="B5094" s="146">
        <v>2</v>
      </c>
      <c r="C5094" s="146" t="s">
        <v>818</v>
      </c>
      <c r="D5094" s="162">
        <v>11.4</v>
      </c>
      <c r="E5094" s="162">
        <v>0</v>
      </c>
      <c r="F5094" s="208">
        <f t="shared" si="1007"/>
        <v>0</v>
      </c>
      <c r="G5094" s="208">
        <f t="shared" si="1003"/>
        <v>0</v>
      </c>
      <c r="H5094" s="162">
        <f t="shared" si="1008"/>
        <v>11.4</v>
      </c>
      <c r="I5094" s="209" t="str">
        <f>IF(I5093="S","S",IF(I5093="W","W","Ü"))</f>
        <v>S</v>
      </c>
      <c r="J5094" s="209" t="s">
        <v>1401</v>
      </c>
      <c r="K5094" s="210">
        <v>2.9666446641575202E-2</v>
      </c>
      <c r="L5094" s="162">
        <f t="shared" si="1009"/>
        <v>3.5999999999999996</v>
      </c>
      <c r="M5094" s="162">
        <f t="shared" si="1004"/>
        <v>3.5999999999999996</v>
      </c>
      <c r="N5094" s="210">
        <f t="shared" si="1010"/>
        <v>0.12357345288548673</v>
      </c>
      <c r="O5094" s="162">
        <f t="shared" si="1011"/>
        <v>0</v>
      </c>
      <c r="P5094" s="162">
        <f t="shared" si="1005"/>
        <v>0</v>
      </c>
      <c r="Q5094" s="210">
        <f t="shared" si="1006"/>
        <v>5.3732468123861565E-3</v>
      </c>
      <c r="R5094" s="210">
        <f t="shared" si="1012"/>
        <v>6.2938719278929356E-2</v>
      </c>
    </row>
    <row r="5095" spans="1:18" x14ac:dyDescent="0.2">
      <c r="A5095" s="146">
        <v>5091</v>
      </c>
      <c r="B5095" s="146">
        <v>3</v>
      </c>
      <c r="C5095" s="146" t="s">
        <v>818</v>
      </c>
      <c r="D5095" s="162">
        <v>10.5</v>
      </c>
      <c r="E5095" s="162">
        <v>0</v>
      </c>
      <c r="F5095" s="208">
        <f t="shared" si="1007"/>
        <v>0</v>
      </c>
      <c r="G5095" s="208">
        <f t="shared" si="1003"/>
        <v>0</v>
      </c>
      <c r="H5095" s="162">
        <f t="shared" si="1008"/>
        <v>10.5</v>
      </c>
      <c r="I5095" s="209" t="str">
        <f t="shared" ref="I5095:I5116" si="1014">IF(I5094="S","S",IF(I5094="W","W","Ü"))</f>
        <v>S</v>
      </c>
      <c r="J5095" s="209" t="s">
        <v>1401</v>
      </c>
      <c r="K5095" s="210">
        <v>2.5647547976040195E-5</v>
      </c>
      <c r="L5095" s="162">
        <f t="shared" si="1009"/>
        <v>4.5</v>
      </c>
      <c r="M5095" s="162">
        <f t="shared" si="1004"/>
        <v>4.5</v>
      </c>
      <c r="N5095" s="210">
        <f t="shared" si="1010"/>
        <v>0.12785692703335691</v>
      </c>
      <c r="O5095" s="162">
        <f t="shared" si="1011"/>
        <v>0</v>
      </c>
      <c r="P5095" s="162">
        <f t="shared" si="1005"/>
        <v>0</v>
      </c>
      <c r="Q5095" s="210">
        <f t="shared" si="1006"/>
        <v>5.3732468123861565E-3</v>
      </c>
      <c r="R5095" s="210">
        <f t="shared" si="1012"/>
        <v>6.7222193426799526E-2</v>
      </c>
    </row>
    <row r="5096" spans="1:18" x14ac:dyDescent="0.2">
      <c r="A5096" s="146">
        <v>5092</v>
      </c>
      <c r="B5096" s="146">
        <v>4</v>
      </c>
      <c r="C5096" s="146" t="s">
        <v>818</v>
      </c>
      <c r="D5096" s="162">
        <v>11.4</v>
      </c>
      <c r="E5096" s="162">
        <v>0</v>
      </c>
      <c r="F5096" s="208">
        <f t="shared" si="1007"/>
        <v>0</v>
      </c>
      <c r="G5096" s="208">
        <f t="shared" si="1003"/>
        <v>0</v>
      </c>
      <c r="H5096" s="162">
        <f t="shared" si="1008"/>
        <v>11.4</v>
      </c>
      <c r="I5096" s="209" t="str">
        <f t="shared" si="1014"/>
        <v>S</v>
      </c>
      <c r="J5096" s="209" t="s">
        <v>1401</v>
      </c>
      <c r="K5096" s="210">
        <v>0</v>
      </c>
      <c r="L5096" s="162">
        <f t="shared" si="1009"/>
        <v>3.5999999999999996</v>
      </c>
      <c r="M5096" s="162">
        <f t="shared" si="1004"/>
        <v>3.5999999999999996</v>
      </c>
      <c r="N5096" s="210">
        <f t="shared" si="1010"/>
        <v>0.11440614801626034</v>
      </c>
      <c r="O5096" s="162">
        <f t="shared" si="1011"/>
        <v>0</v>
      </c>
      <c r="P5096" s="162">
        <f t="shared" si="1005"/>
        <v>0</v>
      </c>
      <c r="Q5096" s="210">
        <f t="shared" si="1006"/>
        <v>5.3732468123861565E-3</v>
      </c>
      <c r="R5096" s="210">
        <f t="shared" si="1012"/>
        <v>5.3771414409702963E-2</v>
      </c>
    </row>
    <row r="5097" spans="1:18" x14ac:dyDescent="0.2">
      <c r="A5097" s="146">
        <v>5093</v>
      </c>
      <c r="B5097" s="146">
        <v>5</v>
      </c>
      <c r="C5097" s="146" t="s">
        <v>818</v>
      </c>
      <c r="D5097" s="162">
        <v>10.7</v>
      </c>
      <c r="E5097" s="162">
        <v>22.852980319816197</v>
      </c>
      <c r="F5097" s="208">
        <f t="shared" si="1007"/>
        <v>21.874872762128064</v>
      </c>
      <c r="G5097" s="208">
        <f t="shared" si="1003"/>
        <v>1.2196354925193605E-2</v>
      </c>
      <c r="H5097" s="162">
        <f t="shared" si="1008"/>
        <v>10.712196354925194</v>
      </c>
      <c r="I5097" s="209" t="str">
        <f t="shared" si="1014"/>
        <v>S</v>
      </c>
      <c r="J5097" s="209" t="s">
        <v>1401</v>
      </c>
      <c r="K5097" s="210">
        <v>0</v>
      </c>
      <c r="L5097" s="162">
        <f t="shared" si="1009"/>
        <v>4.3000000000000007</v>
      </c>
      <c r="M5097" s="162">
        <f t="shared" si="1004"/>
        <v>4.2878036450748063</v>
      </c>
      <c r="N5097" s="210">
        <f t="shared" si="1010"/>
        <v>0.12467952991398859</v>
      </c>
      <c r="O5097" s="162">
        <f t="shared" si="1011"/>
        <v>0</v>
      </c>
      <c r="P5097" s="162">
        <f t="shared" si="1005"/>
        <v>0</v>
      </c>
      <c r="Q5097" s="210">
        <f t="shared" si="1006"/>
        <v>5.3732468123861565E-3</v>
      </c>
      <c r="R5097" s="210">
        <f t="shared" si="1012"/>
        <v>6.4044796307431207E-2</v>
      </c>
    </row>
    <row r="5098" spans="1:18" x14ac:dyDescent="0.2">
      <c r="A5098" s="146">
        <v>5094</v>
      </c>
      <c r="B5098" s="146">
        <v>6</v>
      </c>
      <c r="C5098" s="146" t="s">
        <v>818</v>
      </c>
      <c r="D5098" s="162">
        <v>11.2</v>
      </c>
      <c r="E5098" s="162">
        <v>934.74263405687225</v>
      </c>
      <c r="F5098" s="208">
        <f t="shared" si="1007"/>
        <v>892.86616405112443</v>
      </c>
      <c r="G5098" s="208">
        <f t="shared" si="1003"/>
        <v>0.49781833045982316</v>
      </c>
      <c r="H5098" s="162">
        <f t="shared" si="1008"/>
        <v>11.697818330459823</v>
      </c>
      <c r="I5098" s="209" t="str">
        <f t="shared" si="1014"/>
        <v>S</v>
      </c>
      <c r="J5098" s="209" t="s">
        <v>1401</v>
      </c>
      <c r="K5098" s="210">
        <v>1.1237900604834945E-3</v>
      </c>
      <c r="L5098" s="162">
        <f t="shared" si="1009"/>
        <v>3.8000000000000007</v>
      </c>
      <c r="M5098" s="162">
        <f t="shared" si="1004"/>
        <v>3.3021816695401771</v>
      </c>
      <c r="N5098" s="210">
        <f t="shared" si="1010"/>
        <v>0.11030504858409795</v>
      </c>
      <c r="O5098" s="162">
        <f t="shared" si="1011"/>
        <v>0</v>
      </c>
      <c r="P5098" s="162">
        <f t="shared" si="1005"/>
        <v>0</v>
      </c>
      <c r="Q5098" s="210">
        <f t="shared" si="1006"/>
        <v>5.3732468123861565E-3</v>
      </c>
      <c r="R5098" s="210">
        <f t="shared" si="1012"/>
        <v>4.9670314977540576E-2</v>
      </c>
    </row>
    <row r="5099" spans="1:18" x14ac:dyDescent="0.2">
      <c r="A5099" s="146">
        <v>5095</v>
      </c>
      <c r="B5099" s="146">
        <v>7</v>
      </c>
      <c r="C5099" s="146" t="s">
        <v>818</v>
      </c>
      <c r="D5099" s="162">
        <v>13.4</v>
      </c>
      <c r="E5099" s="162">
        <v>3946.3195283975288</v>
      </c>
      <c r="F5099" s="208">
        <f t="shared" si="1007"/>
        <v>3734.7968016754212</v>
      </c>
      <c r="G5099" s="208">
        <f t="shared" si="1003"/>
        <v>2.0823393060175222</v>
      </c>
      <c r="H5099" s="162">
        <f t="shared" si="1008"/>
        <v>15.482339306017522</v>
      </c>
      <c r="I5099" s="209" t="str">
        <f t="shared" si="1014"/>
        <v>S</v>
      </c>
      <c r="J5099" s="209" t="s">
        <v>1401</v>
      </c>
      <c r="K5099" s="210">
        <v>8.4815652001442601E-2</v>
      </c>
      <c r="L5099" s="162">
        <f t="shared" si="1009"/>
        <v>1.5999999999999996</v>
      </c>
      <c r="M5099" s="162">
        <f t="shared" si="1004"/>
        <v>0</v>
      </c>
      <c r="N5099" s="210">
        <f t="shared" si="1010"/>
        <v>8.6843836064072005E-2</v>
      </c>
      <c r="O5099" s="162">
        <f t="shared" si="1011"/>
        <v>0</v>
      </c>
      <c r="P5099" s="162">
        <f t="shared" si="1005"/>
        <v>0</v>
      </c>
      <c r="Q5099" s="210">
        <f t="shared" si="1006"/>
        <v>5.3732468123861565E-3</v>
      </c>
      <c r="R5099" s="210">
        <f t="shared" si="1012"/>
        <v>2.6209102457514628E-2</v>
      </c>
    </row>
    <row r="5100" spans="1:18" x14ac:dyDescent="0.2">
      <c r="A5100" s="146">
        <v>5096</v>
      </c>
      <c r="B5100" s="146">
        <v>8</v>
      </c>
      <c r="C5100" s="146" t="s">
        <v>818</v>
      </c>
      <c r="D5100" s="162">
        <v>16.5</v>
      </c>
      <c r="E5100" s="162">
        <v>8284.7627556972693</v>
      </c>
      <c r="F5100" s="208">
        <f t="shared" si="1007"/>
        <v>7737.9684138212488</v>
      </c>
      <c r="G5100" s="208">
        <f t="shared" si="1003"/>
        <v>4.3143112282825555</v>
      </c>
      <c r="H5100" s="162">
        <f t="shared" si="1008"/>
        <v>20.814311228282556</v>
      </c>
      <c r="I5100" s="209" t="str">
        <f t="shared" si="1014"/>
        <v>S</v>
      </c>
      <c r="J5100" s="209" t="s">
        <v>1401</v>
      </c>
      <c r="K5100" s="210">
        <v>2.0326657770252478E-2</v>
      </c>
      <c r="L5100" s="162">
        <f t="shared" si="1009"/>
        <v>0</v>
      </c>
      <c r="M5100" s="162">
        <f t="shared" si="1004"/>
        <v>0</v>
      </c>
      <c r="N5100" s="210">
        <f t="shared" si="1010"/>
        <v>6.6915926329220429E-2</v>
      </c>
      <c r="O5100" s="162">
        <f t="shared" si="1011"/>
        <v>0</v>
      </c>
      <c r="P5100" s="162">
        <f t="shared" si="1005"/>
        <v>0</v>
      </c>
      <c r="Q5100" s="210">
        <f t="shared" si="1006"/>
        <v>5.3732468123861565E-3</v>
      </c>
      <c r="R5100" s="210">
        <f t="shared" si="1012"/>
        <v>6.2811927226630523E-3</v>
      </c>
    </row>
    <row r="5101" spans="1:18" x14ac:dyDescent="0.2">
      <c r="A5101" s="146">
        <v>5097</v>
      </c>
      <c r="B5101" s="146">
        <v>9</v>
      </c>
      <c r="C5101" s="146" t="s">
        <v>818</v>
      </c>
      <c r="D5101" s="162">
        <v>19.7</v>
      </c>
      <c r="E5101" s="162">
        <v>12637.698116858357</v>
      </c>
      <c r="F5101" s="208">
        <f t="shared" si="1007"/>
        <v>11641.847505249918</v>
      </c>
      <c r="G5101" s="208">
        <f t="shared" si="1003"/>
        <v>6.4909225165794577</v>
      </c>
      <c r="H5101" s="162">
        <f t="shared" si="1008"/>
        <v>26.190922516579455</v>
      </c>
      <c r="I5101" s="209" t="str">
        <f t="shared" si="1014"/>
        <v>S</v>
      </c>
      <c r="J5101" s="209" t="s">
        <v>1401</v>
      </c>
      <c r="K5101" s="210">
        <v>7.6156205895286266E-2</v>
      </c>
      <c r="L5101" s="162">
        <f t="shared" si="1009"/>
        <v>0</v>
      </c>
      <c r="M5101" s="162">
        <f t="shared" si="1004"/>
        <v>0</v>
      </c>
      <c r="N5101" s="210">
        <f t="shared" si="1010"/>
        <v>8.416795838270115E-2</v>
      </c>
      <c r="O5101" s="162">
        <f t="shared" si="1011"/>
        <v>0</v>
      </c>
      <c r="P5101" s="162">
        <f t="shared" si="1005"/>
        <v>0.19092251657945525</v>
      </c>
      <c r="Q5101" s="210">
        <f t="shared" si="1006"/>
        <v>5.7012070316802442E-3</v>
      </c>
      <c r="R5101" s="210">
        <f t="shared" si="1012"/>
        <v>2.3533224776143773E-2</v>
      </c>
    </row>
    <row r="5102" spans="1:18" x14ac:dyDescent="0.2">
      <c r="A5102" s="146">
        <v>5098</v>
      </c>
      <c r="B5102" s="146">
        <v>10</v>
      </c>
      <c r="C5102" s="146" t="s">
        <v>818</v>
      </c>
      <c r="D5102" s="162">
        <v>21.5</v>
      </c>
      <c r="E5102" s="162">
        <v>16558.935105880479</v>
      </c>
      <c r="F5102" s="208">
        <f t="shared" si="1007"/>
        <v>15134.866686774758</v>
      </c>
      <c r="G5102" s="208">
        <f t="shared" si="1003"/>
        <v>8.4384584936637754</v>
      </c>
      <c r="H5102" s="162">
        <f t="shared" si="1008"/>
        <v>29.938458493663774</v>
      </c>
      <c r="I5102" s="209" t="str">
        <f t="shared" si="1014"/>
        <v>S</v>
      </c>
      <c r="J5102" s="209" t="s">
        <v>1401</v>
      </c>
      <c r="K5102" s="210">
        <v>0.11652358743751035</v>
      </c>
      <c r="L5102" s="162">
        <f t="shared" si="1009"/>
        <v>0</v>
      </c>
      <c r="M5102" s="162">
        <f t="shared" si="1004"/>
        <v>0</v>
      </c>
      <c r="N5102" s="210">
        <f t="shared" si="1010"/>
        <v>9.6641986628852469E-2</v>
      </c>
      <c r="O5102" s="162">
        <f t="shared" si="1011"/>
        <v>0</v>
      </c>
      <c r="P5102" s="162">
        <f t="shared" si="1005"/>
        <v>3.9384584936637737</v>
      </c>
      <c r="Q5102" s="210">
        <f t="shared" si="1006"/>
        <v>1.2138597146143629E-2</v>
      </c>
      <c r="R5102" s="210">
        <f t="shared" si="1012"/>
        <v>3.6007253022295092E-2</v>
      </c>
    </row>
    <row r="5103" spans="1:18" x14ac:dyDescent="0.2">
      <c r="A5103" s="146">
        <v>5099</v>
      </c>
      <c r="B5103" s="146">
        <v>11</v>
      </c>
      <c r="C5103" s="146" t="s">
        <v>818</v>
      </c>
      <c r="D5103" s="162">
        <v>22.8</v>
      </c>
      <c r="E5103" s="162">
        <v>19414.164171447759</v>
      </c>
      <c r="F5103" s="208">
        <f t="shared" si="1007"/>
        <v>17643.592399011726</v>
      </c>
      <c r="G5103" s="208">
        <f t="shared" si="1003"/>
        <v>9.8372007642645105</v>
      </c>
      <c r="H5103" s="162">
        <f t="shared" si="1008"/>
        <v>32.637200764264513</v>
      </c>
      <c r="I5103" s="209" t="str">
        <f t="shared" si="1014"/>
        <v>S</v>
      </c>
      <c r="J5103" s="209" t="s">
        <v>1401</v>
      </c>
      <c r="K5103" s="210">
        <v>7.1720155931242174E-2</v>
      </c>
      <c r="L5103" s="162">
        <f t="shared" si="1009"/>
        <v>0</v>
      </c>
      <c r="M5103" s="162">
        <f t="shared" si="1004"/>
        <v>0</v>
      </c>
      <c r="N5103" s="210">
        <f t="shared" si="1010"/>
        <v>8.2797163190178102E-2</v>
      </c>
      <c r="O5103" s="162">
        <f t="shared" si="1011"/>
        <v>0</v>
      </c>
      <c r="P5103" s="162">
        <f t="shared" si="1005"/>
        <v>6.637200764264513</v>
      </c>
      <c r="Q5103" s="210">
        <f t="shared" si="1006"/>
        <v>1.6774405026436803E-2</v>
      </c>
      <c r="R5103" s="210">
        <f t="shared" si="1012"/>
        <v>2.2162429583620726E-2</v>
      </c>
    </row>
    <row r="5104" spans="1:18" x14ac:dyDescent="0.2">
      <c r="A5104" s="146">
        <v>5100</v>
      </c>
      <c r="B5104" s="146">
        <v>12</v>
      </c>
      <c r="C5104" s="146" t="s">
        <v>818</v>
      </c>
      <c r="D5104" s="162">
        <v>23.5</v>
      </c>
      <c r="E5104" s="162">
        <v>20833.557205213903</v>
      </c>
      <c r="F5104" s="208">
        <f t="shared" si="1007"/>
        <v>18875.202827923797</v>
      </c>
      <c r="G5104" s="208">
        <f t="shared" si="1003"/>
        <v>10.523886263372312</v>
      </c>
      <c r="H5104" s="162">
        <f t="shared" si="1008"/>
        <v>34.023886263372312</v>
      </c>
      <c r="I5104" s="209" t="str">
        <f t="shared" si="1014"/>
        <v>S</v>
      </c>
      <c r="J5104" s="209" t="s">
        <v>1401</v>
      </c>
      <c r="K5104" s="210">
        <v>0.16251066598150227</v>
      </c>
      <c r="L5104" s="162">
        <f t="shared" si="1009"/>
        <v>0</v>
      </c>
      <c r="M5104" s="162">
        <f t="shared" si="1004"/>
        <v>0</v>
      </c>
      <c r="N5104" s="210">
        <f t="shared" si="1010"/>
        <v>0.11085257187862166</v>
      </c>
      <c r="O5104" s="162">
        <f t="shared" si="1011"/>
        <v>0</v>
      </c>
      <c r="P5104" s="162">
        <f t="shared" si="1005"/>
        <v>8.0238862633723116</v>
      </c>
      <c r="Q5104" s="210">
        <f t="shared" si="1006"/>
        <v>1.9156406314326087E-2</v>
      </c>
      <c r="R5104" s="210">
        <f t="shared" si="1012"/>
        <v>5.0217838272064282E-2</v>
      </c>
    </row>
    <row r="5105" spans="1:18" x14ac:dyDescent="0.2">
      <c r="A5105" s="146">
        <v>5101</v>
      </c>
      <c r="B5105" s="146">
        <v>13</v>
      </c>
      <c r="C5105" s="146" t="s">
        <v>818</v>
      </c>
      <c r="D5105" s="162">
        <v>24.2</v>
      </c>
      <c r="E5105" s="162">
        <v>21774.988516437552</v>
      </c>
      <c r="F5105" s="208">
        <f t="shared" si="1007"/>
        <v>19667.169628046398</v>
      </c>
      <c r="G5105" s="208">
        <f t="shared" si="1003"/>
        <v>10.965448062990543</v>
      </c>
      <c r="H5105" s="162">
        <f t="shared" si="1008"/>
        <v>35.165448062990542</v>
      </c>
      <c r="I5105" s="209" t="str">
        <f t="shared" si="1014"/>
        <v>S</v>
      </c>
      <c r="J5105" s="209" t="s">
        <v>1401</v>
      </c>
      <c r="K5105" s="210">
        <v>1.7304542982389624E-2</v>
      </c>
      <c r="L5105" s="162">
        <f t="shared" si="1009"/>
        <v>0</v>
      </c>
      <c r="M5105" s="162">
        <f t="shared" si="1004"/>
        <v>0</v>
      </c>
      <c r="N5105" s="210">
        <f t="shared" si="1010"/>
        <v>6.5982054876907351E-2</v>
      </c>
      <c r="O5105" s="162">
        <f t="shared" si="1011"/>
        <v>0</v>
      </c>
      <c r="P5105" s="162">
        <f t="shared" si="1005"/>
        <v>9.1654480629905422</v>
      </c>
      <c r="Q5105" s="210">
        <f t="shared" si="1006"/>
        <v>2.1117342430442814E-2</v>
      </c>
      <c r="R5105" s="210">
        <f t="shared" si="1012"/>
        <v>5.3473212703499737E-3</v>
      </c>
    </row>
    <row r="5106" spans="1:18" x14ac:dyDescent="0.2">
      <c r="A5106" s="146">
        <v>5102</v>
      </c>
      <c r="B5106" s="146">
        <v>14</v>
      </c>
      <c r="C5106" s="146" t="s">
        <v>818</v>
      </c>
      <c r="D5106" s="162">
        <v>24.8</v>
      </c>
      <c r="E5106" s="162">
        <v>21287.551167908787</v>
      </c>
      <c r="F5106" s="208">
        <f t="shared" si="1007"/>
        <v>19175.826092052237</v>
      </c>
      <c r="G5106" s="208">
        <f t="shared" si="1003"/>
        <v>10.691499033876216</v>
      </c>
      <c r="H5106" s="162">
        <f t="shared" si="1008"/>
        <v>35.491499033876217</v>
      </c>
      <c r="I5106" s="209" t="str">
        <f t="shared" si="1014"/>
        <v>S</v>
      </c>
      <c r="J5106" s="209" t="s">
        <v>1401</v>
      </c>
      <c r="K5106" s="210">
        <v>1.281804463277212E-2</v>
      </c>
      <c r="L5106" s="162">
        <f t="shared" si="1009"/>
        <v>0</v>
      </c>
      <c r="M5106" s="162">
        <f t="shared" si="1004"/>
        <v>0</v>
      </c>
      <c r="N5106" s="210">
        <f t="shared" si="1010"/>
        <v>6.4595670499191363E-2</v>
      </c>
      <c r="O5106" s="162">
        <f t="shared" si="1011"/>
        <v>0</v>
      </c>
      <c r="P5106" s="162">
        <f t="shared" si="1005"/>
        <v>9.4914990338762166</v>
      </c>
      <c r="Q5106" s="210">
        <f t="shared" si="1006"/>
        <v>2.1677421722443007E-2</v>
      </c>
      <c r="R5106" s="210">
        <f t="shared" si="1012"/>
        <v>3.9609368926339858E-3</v>
      </c>
    </row>
    <row r="5107" spans="1:18" x14ac:dyDescent="0.2">
      <c r="A5107" s="146">
        <v>5103</v>
      </c>
      <c r="B5107" s="146">
        <v>15</v>
      </c>
      <c r="C5107" s="146" t="s">
        <v>818</v>
      </c>
      <c r="D5107" s="162">
        <v>25.2</v>
      </c>
      <c r="E5107" s="162">
        <v>18088.412618016468</v>
      </c>
      <c r="F5107" s="208">
        <f t="shared" si="1007"/>
        <v>16265.100626120407</v>
      </c>
      <c r="G5107" s="208">
        <f t="shared" si="1003"/>
        <v>9.0686214401027048</v>
      </c>
      <c r="H5107" s="162">
        <f t="shared" si="1008"/>
        <v>34.268621440102706</v>
      </c>
      <c r="I5107" s="209" t="str">
        <f t="shared" si="1014"/>
        <v>S</v>
      </c>
      <c r="J5107" s="209" t="s">
        <v>1401</v>
      </c>
      <c r="K5107" s="210">
        <v>2.5795439241342345E-2</v>
      </c>
      <c r="L5107" s="162">
        <f t="shared" si="1009"/>
        <v>0</v>
      </c>
      <c r="M5107" s="162">
        <f t="shared" si="1004"/>
        <v>0</v>
      </c>
      <c r="N5107" s="210">
        <f t="shared" si="1010"/>
        <v>6.8605848537106232E-2</v>
      </c>
      <c r="O5107" s="162">
        <f t="shared" si="1011"/>
        <v>0</v>
      </c>
      <c r="P5107" s="162">
        <f t="shared" si="1005"/>
        <v>8.2686214401027058</v>
      </c>
      <c r="Q5107" s="210">
        <f t="shared" si="1006"/>
        <v>1.957680409488894E-2</v>
      </c>
      <c r="R5107" s="210">
        <f t="shared" si="1012"/>
        <v>7.9711149305488546E-3</v>
      </c>
    </row>
    <row r="5108" spans="1:18" x14ac:dyDescent="0.2">
      <c r="A5108" s="146">
        <v>5104</v>
      </c>
      <c r="B5108" s="146">
        <v>16</v>
      </c>
      <c r="C5108" s="146" t="s">
        <v>818</v>
      </c>
      <c r="D5108" s="162">
        <v>24.9</v>
      </c>
      <c r="E5108" s="162">
        <v>13832.741770655575</v>
      </c>
      <c r="F5108" s="208">
        <f t="shared" si="1007"/>
        <v>12455.00069029828</v>
      </c>
      <c r="G5108" s="208">
        <f t="shared" si="1003"/>
        <v>6.9442968041123034</v>
      </c>
      <c r="H5108" s="162">
        <f t="shared" si="1008"/>
        <v>31.844296804112304</v>
      </c>
      <c r="I5108" s="209" t="str">
        <f t="shared" si="1014"/>
        <v>S</v>
      </c>
      <c r="J5108" s="209" t="s">
        <v>1401</v>
      </c>
      <c r="K5108" s="210">
        <v>4.0764529179640407E-2</v>
      </c>
      <c r="L5108" s="162">
        <f t="shared" si="1009"/>
        <v>0</v>
      </c>
      <c r="M5108" s="162">
        <f t="shared" si="1004"/>
        <v>0</v>
      </c>
      <c r="N5108" s="210">
        <f t="shared" si="1010"/>
        <v>7.3231485464143375E-2</v>
      </c>
      <c r="O5108" s="162">
        <f t="shared" si="1011"/>
        <v>0</v>
      </c>
      <c r="P5108" s="162">
        <f t="shared" si="1005"/>
        <v>5.8442968041123038</v>
      </c>
      <c r="Q5108" s="210">
        <f t="shared" si="1006"/>
        <v>1.5412381513917005E-2</v>
      </c>
      <c r="R5108" s="210">
        <f t="shared" si="1012"/>
        <v>1.2596751857585999E-2</v>
      </c>
    </row>
    <row r="5109" spans="1:18" x14ac:dyDescent="0.2">
      <c r="A5109" s="146">
        <v>5105</v>
      </c>
      <c r="B5109" s="146">
        <v>17</v>
      </c>
      <c r="C5109" s="146" t="s">
        <v>818</v>
      </c>
      <c r="D5109" s="162">
        <v>25.5</v>
      </c>
      <c r="E5109" s="162">
        <v>9619.9899351148233</v>
      </c>
      <c r="F5109" s="208">
        <f t="shared" si="1007"/>
        <v>8638.7509617331107</v>
      </c>
      <c r="G5109" s="208">
        <f t="shared" si="1003"/>
        <v>4.816543345663086</v>
      </c>
      <c r="H5109" s="162">
        <f t="shared" si="1008"/>
        <v>30.316543345663085</v>
      </c>
      <c r="I5109" s="209" t="str">
        <f t="shared" si="1014"/>
        <v>S</v>
      </c>
      <c r="J5109" s="209" t="s">
        <v>1401</v>
      </c>
      <c r="K5109" s="210">
        <v>4.905318408732777E-2</v>
      </c>
      <c r="L5109" s="162">
        <f t="shared" si="1009"/>
        <v>0</v>
      </c>
      <c r="M5109" s="162">
        <f t="shared" si="1004"/>
        <v>0</v>
      </c>
      <c r="N5109" s="210">
        <f t="shared" si="1010"/>
        <v>7.5792784004970082E-2</v>
      </c>
      <c r="O5109" s="162">
        <f t="shared" si="1011"/>
        <v>0</v>
      </c>
      <c r="P5109" s="162">
        <f t="shared" si="1005"/>
        <v>4.3165433456630851</v>
      </c>
      <c r="Q5109" s="210">
        <f t="shared" si="1006"/>
        <v>1.2788058473151981E-2</v>
      </c>
      <c r="R5109" s="210">
        <f t="shared" si="1012"/>
        <v>1.5158050398412705E-2</v>
      </c>
    </row>
    <row r="5110" spans="1:18" x14ac:dyDescent="0.2">
      <c r="A5110" s="146">
        <v>5106</v>
      </c>
      <c r="B5110" s="146">
        <v>18</v>
      </c>
      <c r="C5110" s="146" t="s">
        <v>818</v>
      </c>
      <c r="D5110" s="162">
        <v>25.7</v>
      </c>
      <c r="E5110" s="162">
        <v>5542.9625070832235</v>
      </c>
      <c r="F5110" s="208">
        <f t="shared" si="1007"/>
        <v>4973.1459613550678</v>
      </c>
      <c r="G5110" s="208">
        <f t="shared" si="1003"/>
        <v>2.7727819905078577</v>
      </c>
      <c r="H5110" s="162">
        <f t="shared" si="1008"/>
        <v>28.472781990507858</v>
      </c>
      <c r="I5110" s="209" t="str">
        <f t="shared" si="1014"/>
        <v>S</v>
      </c>
      <c r="J5110" s="209" t="s">
        <v>1401</v>
      </c>
      <c r="K5110" s="210">
        <v>2.5884456119436048E-2</v>
      </c>
      <c r="L5110" s="162">
        <f t="shared" si="1009"/>
        <v>0</v>
      </c>
      <c r="M5110" s="162">
        <f t="shared" si="1004"/>
        <v>0</v>
      </c>
      <c r="N5110" s="210">
        <f t="shared" si="1010"/>
        <v>6.8633355871228555E-2</v>
      </c>
      <c r="O5110" s="162">
        <f t="shared" si="1011"/>
        <v>0</v>
      </c>
      <c r="P5110" s="162">
        <f t="shared" si="1005"/>
        <v>2.4727819905078583</v>
      </c>
      <c r="Q5110" s="210">
        <f t="shared" si="1006"/>
        <v>9.6209077923624462E-3</v>
      </c>
      <c r="R5110" s="210">
        <f t="shared" si="1012"/>
        <v>7.9986222646711777E-3</v>
      </c>
    </row>
    <row r="5111" spans="1:18" x14ac:dyDescent="0.2">
      <c r="A5111" s="146">
        <v>5107</v>
      </c>
      <c r="B5111" s="146">
        <v>19</v>
      </c>
      <c r="C5111" s="146" t="s">
        <v>818</v>
      </c>
      <c r="D5111" s="162">
        <v>24.3</v>
      </c>
      <c r="E5111" s="162">
        <v>2434.6784887062718</v>
      </c>
      <c r="F5111" s="208">
        <f t="shared" si="1007"/>
        <v>2198.0277396040224</v>
      </c>
      <c r="G5111" s="208">
        <f t="shared" si="1003"/>
        <v>1.2255123373354753</v>
      </c>
      <c r="H5111" s="162">
        <f t="shared" si="1008"/>
        <v>25.525512337335478</v>
      </c>
      <c r="I5111" s="209" t="str">
        <f t="shared" si="1014"/>
        <v>S</v>
      </c>
      <c r="J5111" s="209" t="s">
        <v>1401</v>
      </c>
      <c r="K5111" s="210">
        <v>2.1688181183289204E-2</v>
      </c>
      <c r="L5111" s="162">
        <f t="shared" si="1009"/>
        <v>0</v>
      </c>
      <c r="M5111" s="162">
        <f t="shared" si="1004"/>
        <v>0</v>
      </c>
      <c r="N5111" s="210">
        <f t="shared" si="1010"/>
        <v>6.7336654175891672E-2</v>
      </c>
      <c r="O5111" s="162">
        <f t="shared" si="1011"/>
        <v>0</v>
      </c>
      <c r="P5111" s="162">
        <f t="shared" si="1005"/>
        <v>0</v>
      </c>
      <c r="Q5111" s="210">
        <f t="shared" si="1006"/>
        <v>5.3732468123861565E-3</v>
      </c>
      <c r="R5111" s="210">
        <f t="shared" si="1012"/>
        <v>6.7019205693342951E-3</v>
      </c>
    </row>
    <row r="5112" spans="1:18" x14ac:dyDescent="0.2">
      <c r="A5112" s="146">
        <v>5108</v>
      </c>
      <c r="B5112" s="146">
        <v>20</v>
      </c>
      <c r="C5112" s="146" t="s">
        <v>818</v>
      </c>
      <c r="D5112" s="162">
        <v>23.3</v>
      </c>
      <c r="E5112" s="162">
        <v>573.27537216904773</v>
      </c>
      <c r="F5112" s="208">
        <f t="shared" si="1007"/>
        <v>519.84610748289253</v>
      </c>
      <c r="G5112" s="208">
        <f t="shared" si="1003"/>
        <v>0.28984066340804177</v>
      </c>
      <c r="H5112" s="162">
        <f t="shared" si="1008"/>
        <v>23.589840663408044</v>
      </c>
      <c r="I5112" s="209" t="str">
        <f t="shared" si="1014"/>
        <v>S</v>
      </c>
      <c r="J5112" s="209" t="s">
        <v>1401</v>
      </c>
      <c r="K5112" s="210">
        <v>7.0625623014569983E-2</v>
      </c>
      <c r="L5112" s="162">
        <f t="shared" si="1009"/>
        <v>0</v>
      </c>
      <c r="M5112" s="162">
        <f t="shared" si="1004"/>
        <v>0</v>
      </c>
      <c r="N5112" s="210">
        <f t="shared" si="1010"/>
        <v>8.2458938762501766E-2</v>
      </c>
      <c r="O5112" s="162">
        <f t="shared" si="1011"/>
        <v>0</v>
      </c>
      <c r="P5112" s="162">
        <f t="shared" si="1005"/>
        <v>0</v>
      </c>
      <c r="Q5112" s="210">
        <f t="shared" si="1006"/>
        <v>5.3732468123861565E-3</v>
      </c>
      <c r="R5112" s="210">
        <f t="shared" si="1012"/>
        <v>2.1824205155944389E-2</v>
      </c>
    </row>
    <row r="5113" spans="1:18" x14ac:dyDescent="0.2">
      <c r="A5113" s="146">
        <v>5109</v>
      </c>
      <c r="B5113" s="146">
        <v>21</v>
      </c>
      <c r="C5113" s="146" t="s">
        <v>818</v>
      </c>
      <c r="D5113" s="162">
        <v>22.1</v>
      </c>
      <c r="E5113" s="162">
        <v>11.705185041857076</v>
      </c>
      <c r="F5113" s="208">
        <f t="shared" si="1007"/>
        <v>10.670446684156911</v>
      </c>
      <c r="G5113" s="208">
        <f t="shared" si="1003"/>
        <v>5.9493171176586259E-3</v>
      </c>
      <c r="H5113" s="162">
        <f t="shared" si="1008"/>
        <v>22.105949317117659</v>
      </c>
      <c r="I5113" s="209" t="str">
        <f t="shared" si="1014"/>
        <v>S</v>
      </c>
      <c r="J5113" s="209" t="s">
        <v>1401</v>
      </c>
      <c r="K5113" s="210">
        <v>8.1028975186657415E-2</v>
      </c>
      <c r="L5113" s="162">
        <f t="shared" si="1009"/>
        <v>0</v>
      </c>
      <c r="M5113" s="162">
        <f t="shared" si="1004"/>
        <v>0</v>
      </c>
      <c r="N5113" s="210">
        <f t="shared" si="1010"/>
        <v>8.5673705336190412E-2</v>
      </c>
      <c r="O5113" s="162">
        <f t="shared" si="1011"/>
        <v>0</v>
      </c>
      <c r="P5113" s="162">
        <f t="shared" si="1005"/>
        <v>0</v>
      </c>
      <c r="Q5113" s="210">
        <f t="shared" si="1006"/>
        <v>5.3732468123861565E-3</v>
      </c>
      <c r="R5113" s="210">
        <f t="shared" si="1012"/>
        <v>2.5038971729633035E-2</v>
      </c>
    </row>
    <row r="5114" spans="1:18" x14ac:dyDescent="0.2">
      <c r="A5114" s="146">
        <v>5110</v>
      </c>
      <c r="B5114" s="146">
        <v>22</v>
      </c>
      <c r="C5114" s="146" t="s">
        <v>818</v>
      </c>
      <c r="D5114" s="162">
        <v>21.5</v>
      </c>
      <c r="E5114" s="162">
        <v>0</v>
      </c>
      <c r="F5114" s="208">
        <f t="shared" si="1007"/>
        <v>0</v>
      </c>
      <c r="G5114" s="208">
        <f t="shared" si="1003"/>
        <v>0</v>
      </c>
      <c r="H5114" s="162">
        <f t="shared" si="1008"/>
        <v>21.5</v>
      </c>
      <c r="I5114" s="209" t="str">
        <f t="shared" si="1014"/>
        <v>S</v>
      </c>
      <c r="J5114" s="209" t="s">
        <v>1401</v>
      </c>
      <c r="K5114" s="210">
        <v>1.9048388777511326E-2</v>
      </c>
      <c r="L5114" s="162">
        <f t="shared" si="1009"/>
        <v>0</v>
      </c>
      <c r="M5114" s="162">
        <f t="shared" si="1004"/>
        <v>0</v>
      </c>
      <c r="N5114" s="210">
        <f t="shared" si="1010"/>
        <v>6.6520925144787552E-2</v>
      </c>
      <c r="O5114" s="162">
        <f t="shared" si="1011"/>
        <v>0</v>
      </c>
      <c r="P5114" s="162">
        <f t="shared" si="1005"/>
        <v>0</v>
      </c>
      <c r="Q5114" s="210">
        <f t="shared" si="1006"/>
        <v>5.3732468123861565E-3</v>
      </c>
      <c r="R5114" s="210">
        <f t="shared" si="1012"/>
        <v>5.8861915382301747E-3</v>
      </c>
    </row>
    <row r="5115" spans="1:18" x14ac:dyDescent="0.2">
      <c r="A5115" s="146">
        <v>5111</v>
      </c>
      <c r="B5115" s="146">
        <v>23</v>
      </c>
      <c r="C5115" s="146" t="s">
        <v>818</v>
      </c>
      <c r="D5115" s="162">
        <v>21.4</v>
      </c>
      <c r="E5115" s="162">
        <v>0</v>
      </c>
      <c r="F5115" s="208">
        <f t="shared" si="1007"/>
        <v>0</v>
      </c>
      <c r="G5115" s="208">
        <f t="shared" si="1003"/>
        <v>0</v>
      </c>
      <c r="H5115" s="162">
        <f t="shared" si="1008"/>
        <v>21.4</v>
      </c>
      <c r="I5115" s="209" t="str">
        <f t="shared" si="1014"/>
        <v>S</v>
      </c>
      <c r="J5115" s="209" t="s">
        <v>1401</v>
      </c>
      <c r="K5115" s="210">
        <v>3.9487935307200635E-2</v>
      </c>
      <c r="L5115" s="162">
        <f t="shared" si="1009"/>
        <v>0</v>
      </c>
      <c r="M5115" s="162">
        <f t="shared" si="1004"/>
        <v>0</v>
      </c>
      <c r="N5115" s="210">
        <f t="shared" si="1010"/>
        <v>7.2837001912937044E-2</v>
      </c>
      <c r="O5115" s="162">
        <f t="shared" si="1011"/>
        <v>0</v>
      </c>
      <c r="P5115" s="162">
        <f t="shared" si="1005"/>
        <v>0</v>
      </c>
      <c r="Q5115" s="210">
        <f t="shared" si="1006"/>
        <v>5.3732468123861565E-3</v>
      </c>
      <c r="R5115" s="210">
        <f t="shared" si="1012"/>
        <v>1.2202268306379667E-2</v>
      </c>
    </row>
    <row r="5116" spans="1:18" x14ac:dyDescent="0.2">
      <c r="A5116" s="146">
        <v>5112</v>
      </c>
      <c r="B5116" s="146">
        <v>24</v>
      </c>
      <c r="C5116" s="146" t="s">
        <v>818</v>
      </c>
      <c r="D5116" s="162">
        <v>20.6</v>
      </c>
      <c r="E5116" s="162">
        <v>0</v>
      </c>
      <c r="F5116" s="208">
        <f t="shared" si="1007"/>
        <v>0</v>
      </c>
      <c r="G5116" s="208">
        <f t="shared" si="1003"/>
        <v>0</v>
      </c>
      <c r="H5116" s="162">
        <f t="shared" si="1008"/>
        <v>20.6</v>
      </c>
      <c r="I5116" s="209" t="str">
        <f t="shared" si="1014"/>
        <v>S</v>
      </c>
      <c r="J5116" s="209" t="s">
        <v>1401</v>
      </c>
      <c r="K5116" s="210">
        <v>3.3166395040406041E-2</v>
      </c>
      <c r="L5116" s="162">
        <f t="shared" si="1009"/>
        <v>0</v>
      </c>
      <c r="M5116" s="162">
        <f t="shared" si="1004"/>
        <v>0</v>
      </c>
      <c r="N5116" s="210">
        <f t="shared" si="1010"/>
        <v>7.0883566519444996E-2</v>
      </c>
      <c r="O5116" s="162">
        <f t="shared" si="1011"/>
        <v>0</v>
      </c>
      <c r="P5116" s="162">
        <f t="shared" si="1005"/>
        <v>0</v>
      </c>
      <c r="Q5116" s="210">
        <f t="shared" si="1006"/>
        <v>5.3732468123861565E-3</v>
      </c>
      <c r="R5116" s="210">
        <f t="shared" si="1012"/>
        <v>1.0248832912887619E-2</v>
      </c>
    </row>
    <row r="5117" spans="1:18" x14ac:dyDescent="0.2">
      <c r="A5117" s="146">
        <v>5113</v>
      </c>
      <c r="B5117" s="146">
        <v>1</v>
      </c>
      <c r="C5117" s="146" t="s">
        <v>651</v>
      </c>
      <c r="D5117" s="162">
        <v>18.8</v>
      </c>
      <c r="E5117" s="162">
        <v>0</v>
      </c>
      <c r="F5117" s="208">
        <f t="shared" si="1007"/>
        <v>0</v>
      </c>
      <c r="G5117" s="208">
        <f t="shared" si="1003"/>
        <v>0</v>
      </c>
      <c r="H5117" s="162">
        <f t="shared" si="1008"/>
        <v>18.8</v>
      </c>
      <c r="I5117" s="209" t="str">
        <f>IF(AVERAGE(H5117:H5140)&gt;15,"S",IF(AVERAGE(H5117:H5140)&lt;5,"W","Ü"))</f>
        <v>S</v>
      </c>
      <c r="J5117" s="209" t="s">
        <v>7732</v>
      </c>
      <c r="K5117" s="210">
        <v>7.6290187671422473E-4</v>
      </c>
      <c r="L5117" s="162">
        <f t="shared" si="1009"/>
        <v>0</v>
      </c>
      <c r="M5117" s="162">
        <f t="shared" si="1004"/>
        <v>0</v>
      </c>
      <c r="N5117" s="210">
        <f t="shared" si="1010"/>
        <v>6.0870479874846319E-2</v>
      </c>
      <c r="O5117" s="162">
        <f t="shared" si="1011"/>
        <v>0</v>
      </c>
      <c r="P5117" s="162">
        <f t="shared" si="1005"/>
        <v>0</v>
      </c>
      <c r="Q5117" s="210">
        <f t="shared" si="1006"/>
        <v>5.3732468123861565E-3</v>
      </c>
      <c r="R5117" s="210">
        <f t="shared" si="1012"/>
        <v>2.3574626828894163E-4</v>
      </c>
    </row>
    <row r="5118" spans="1:18" x14ac:dyDescent="0.2">
      <c r="A5118" s="146">
        <v>5114</v>
      </c>
      <c r="B5118" s="146">
        <v>2</v>
      </c>
      <c r="C5118" s="146" t="s">
        <v>651</v>
      </c>
      <c r="D5118" s="162">
        <v>18.8</v>
      </c>
      <c r="E5118" s="162">
        <v>0</v>
      </c>
      <c r="F5118" s="208">
        <f t="shared" si="1007"/>
        <v>0</v>
      </c>
      <c r="G5118" s="208">
        <f t="shared" si="1003"/>
        <v>0</v>
      </c>
      <c r="H5118" s="162">
        <f t="shared" si="1008"/>
        <v>18.8</v>
      </c>
      <c r="I5118" s="209" t="str">
        <f>IF(I5117="S","S",IF(I5117="W","W","Ü"))</f>
        <v>S</v>
      </c>
      <c r="J5118" s="209" t="s">
        <v>7732</v>
      </c>
      <c r="K5118" s="210">
        <v>5.8270164115732943E-2</v>
      </c>
      <c r="L5118" s="162">
        <f t="shared" si="1009"/>
        <v>0</v>
      </c>
      <c r="M5118" s="162">
        <f t="shared" si="1004"/>
        <v>0</v>
      </c>
      <c r="N5118" s="210">
        <f t="shared" si="1010"/>
        <v>7.8640946675572768E-2</v>
      </c>
      <c r="O5118" s="162">
        <f t="shared" si="1011"/>
        <v>0</v>
      </c>
      <c r="P5118" s="162">
        <f t="shared" si="1005"/>
        <v>0</v>
      </c>
      <c r="Q5118" s="210">
        <f t="shared" si="1006"/>
        <v>5.3732468123861565E-3</v>
      </c>
      <c r="R5118" s="210">
        <f t="shared" si="1012"/>
        <v>1.8006213069015391E-2</v>
      </c>
    </row>
    <row r="5119" spans="1:18" x14ac:dyDescent="0.2">
      <c r="A5119" s="146">
        <v>5115</v>
      </c>
      <c r="B5119" s="146">
        <v>3</v>
      </c>
      <c r="C5119" s="146" t="s">
        <v>651</v>
      </c>
      <c r="D5119" s="162">
        <v>18.5</v>
      </c>
      <c r="E5119" s="162">
        <v>0</v>
      </c>
      <c r="F5119" s="208">
        <f t="shared" si="1007"/>
        <v>0</v>
      </c>
      <c r="G5119" s="208">
        <f t="shared" si="1003"/>
        <v>0</v>
      </c>
      <c r="H5119" s="162">
        <f t="shared" si="1008"/>
        <v>18.5</v>
      </c>
      <c r="I5119" s="209" t="str">
        <f t="shared" ref="I5119:I5140" si="1015">IF(I5118="S","S",IF(I5118="W","W","Ü"))</f>
        <v>S</v>
      </c>
      <c r="J5119" s="209" t="s">
        <v>7732</v>
      </c>
      <c r="K5119" s="210">
        <v>0</v>
      </c>
      <c r="L5119" s="162">
        <f t="shared" si="1009"/>
        <v>0</v>
      </c>
      <c r="M5119" s="162">
        <f t="shared" si="1004"/>
        <v>0</v>
      </c>
      <c r="N5119" s="210">
        <f t="shared" si="1010"/>
        <v>6.0634733606557377E-2</v>
      </c>
      <c r="O5119" s="162">
        <f t="shared" si="1011"/>
        <v>0</v>
      </c>
      <c r="P5119" s="162">
        <f t="shared" si="1005"/>
        <v>0</v>
      </c>
      <c r="Q5119" s="210">
        <f t="shared" si="1006"/>
        <v>5.3732468123861565E-3</v>
      </c>
      <c r="R5119" s="210">
        <f t="shared" si="1012"/>
        <v>0</v>
      </c>
    </row>
    <row r="5120" spans="1:18" x14ac:dyDescent="0.2">
      <c r="A5120" s="146">
        <v>5116</v>
      </c>
      <c r="B5120" s="146">
        <v>4</v>
      </c>
      <c r="C5120" s="146" t="s">
        <v>651</v>
      </c>
      <c r="D5120" s="162">
        <v>17.600000000000001</v>
      </c>
      <c r="E5120" s="162">
        <v>0</v>
      </c>
      <c r="F5120" s="208">
        <f t="shared" si="1007"/>
        <v>0</v>
      </c>
      <c r="G5120" s="208">
        <f t="shared" si="1003"/>
        <v>0</v>
      </c>
      <c r="H5120" s="162">
        <f t="shared" si="1008"/>
        <v>17.600000000000001</v>
      </c>
      <c r="I5120" s="209" t="str">
        <f t="shared" si="1015"/>
        <v>S</v>
      </c>
      <c r="J5120" s="209" t="s">
        <v>7732</v>
      </c>
      <c r="K5120" s="210">
        <v>0</v>
      </c>
      <c r="L5120" s="162">
        <f t="shared" si="1009"/>
        <v>0</v>
      </c>
      <c r="M5120" s="162">
        <f t="shared" si="1004"/>
        <v>0</v>
      </c>
      <c r="N5120" s="210">
        <f t="shared" si="1010"/>
        <v>6.0634733606557377E-2</v>
      </c>
      <c r="O5120" s="162">
        <f t="shared" si="1011"/>
        <v>0</v>
      </c>
      <c r="P5120" s="162">
        <f t="shared" si="1005"/>
        <v>0</v>
      </c>
      <c r="Q5120" s="210">
        <f t="shared" si="1006"/>
        <v>5.3732468123861565E-3</v>
      </c>
      <c r="R5120" s="210">
        <f t="shared" si="1012"/>
        <v>0</v>
      </c>
    </row>
    <row r="5121" spans="1:18" x14ac:dyDescent="0.2">
      <c r="A5121" s="146">
        <v>5117</v>
      </c>
      <c r="B5121" s="146">
        <v>5</v>
      </c>
      <c r="C5121" s="146" t="s">
        <v>651</v>
      </c>
      <c r="D5121" s="162">
        <v>17.600000000000001</v>
      </c>
      <c r="E5121" s="162">
        <v>23.131675201765177</v>
      </c>
      <c r="F5121" s="208">
        <f t="shared" si="1007"/>
        <v>21.503205267560908</v>
      </c>
      <c r="G5121" s="208">
        <f t="shared" si="1003"/>
        <v>1.1989131380298458E-2</v>
      </c>
      <c r="H5121" s="162">
        <f t="shared" si="1008"/>
        <v>17.611989131380302</v>
      </c>
      <c r="I5121" s="209" t="str">
        <f t="shared" si="1015"/>
        <v>S</v>
      </c>
      <c r="J5121" s="209" t="s">
        <v>7732</v>
      </c>
      <c r="K5121" s="210">
        <v>0</v>
      </c>
      <c r="L5121" s="162">
        <f t="shared" si="1009"/>
        <v>0</v>
      </c>
      <c r="M5121" s="162">
        <f t="shared" si="1004"/>
        <v>0</v>
      </c>
      <c r="N5121" s="210">
        <f t="shared" si="1010"/>
        <v>6.0634733606557377E-2</v>
      </c>
      <c r="O5121" s="162">
        <f t="shared" si="1011"/>
        <v>0</v>
      </c>
      <c r="P5121" s="162">
        <f t="shared" si="1005"/>
        <v>0</v>
      </c>
      <c r="Q5121" s="210">
        <f t="shared" si="1006"/>
        <v>5.3732468123861565E-3</v>
      </c>
      <c r="R5121" s="210">
        <f t="shared" si="1012"/>
        <v>0</v>
      </c>
    </row>
    <row r="5122" spans="1:18" x14ac:dyDescent="0.2">
      <c r="A5122" s="146">
        <v>5118</v>
      </c>
      <c r="B5122" s="146">
        <v>6</v>
      </c>
      <c r="C5122" s="146" t="s">
        <v>651</v>
      </c>
      <c r="D5122" s="162">
        <v>17.600000000000001</v>
      </c>
      <c r="E5122" s="162">
        <v>792.05085449899548</v>
      </c>
      <c r="F5122" s="208">
        <f t="shared" si="1007"/>
        <v>736.29047434226618</v>
      </c>
      <c r="G5122" s="208">
        <f t="shared" si="1003"/>
        <v>0.41051941425070132</v>
      </c>
      <c r="H5122" s="162">
        <f t="shared" si="1008"/>
        <v>18.010519414250702</v>
      </c>
      <c r="I5122" s="209" t="str">
        <f t="shared" si="1015"/>
        <v>S</v>
      </c>
      <c r="J5122" s="209" t="s">
        <v>7732</v>
      </c>
      <c r="K5122" s="210">
        <v>0</v>
      </c>
      <c r="L5122" s="162">
        <f t="shared" si="1009"/>
        <v>0</v>
      </c>
      <c r="M5122" s="162">
        <f t="shared" si="1004"/>
        <v>0</v>
      </c>
      <c r="N5122" s="210">
        <f t="shared" si="1010"/>
        <v>6.0634733606557377E-2</v>
      </c>
      <c r="O5122" s="162">
        <f t="shared" si="1011"/>
        <v>0</v>
      </c>
      <c r="P5122" s="162">
        <f t="shared" si="1005"/>
        <v>0</v>
      </c>
      <c r="Q5122" s="210">
        <f t="shared" si="1006"/>
        <v>5.3732468123861565E-3</v>
      </c>
      <c r="R5122" s="210">
        <f t="shared" si="1012"/>
        <v>0</v>
      </c>
    </row>
    <row r="5123" spans="1:18" x14ac:dyDescent="0.2">
      <c r="A5123" s="146">
        <v>5119</v>
      </c>
      <c r="B5123" s="146">
        <v>7</v>
      </c>
      <c r="C5123" s="146" t="s">
        <v>651</v>
      </c>
      <c r="D5123" s="162">
        <v>17.8</v>
      </c>
      <c r="E5123" s="162">
        <v>3622.7547704547651</v>
      </c>
      <c r="F5123" s="208">
        <f t="shared" si="1007"/>
        <v>3364.8146307983857</v>
      </c>
      <c r="G5123" s="208">
        <f t="shared" si="1003"/>
        <v>1.8760554148571436</v>
      </c>
      <c r="H5123" s="162">
        <f t="shared" si="1008"/>
        <v>19.676055414857146</v>
      </c>
      <c r="I5123" s="209" t="str">
        <f t="shared" si="1015"/>
        <v>S</v>
      </c>
      <c r="J5123" s="209" t="s">
        <v>7732</v>
      </c>
      <c r="K5123" s="210">
        <v>0</v>
      </c>
      <c r="L5123" s="162">
        <f t="shared" si="1009"/>
        <v>0</v>
      </c>
      <c r="M5123" s="162">
        <f t="shared" si="1004"/>
        <v>0</v>
      </c>
      <c r="N5123" s="210">
        <f t="shared" si="1010"/>
        <v>6.0634733606557377E-2</v>
      </c>
      <c r="O5123" s="162">
        <f t="shared" si="1011"/>
        <v>0</v>
      </c>
      <c r="P5123" s="162">
        <f t="shared" si="1005"/>
        <v>0</v>
      </c>
      <c r="Q5123" s="210">
        <f t="shared" si="1006"/>
        <v>5.3732468123861565E-3</v>
      </c>
      <c r="R5123" s="210">
        <f t="shared" si="1012"/>
        <v>0</v>
      </c>
    </row>
    <row r="5124" spans="1:18" x14ac:dyDescent="0.2">
      <c r="A5124" s="146">
        <v>5120</v>
      </c>
      <c r="B5124" s="146">
        <v>8</v>
      </c>
      <c r="C5124" s="146" t="s">
        <v>651</v>
      </c>
      <c r="D5124" s="162">
        <v>20.100000000000001</v>
      </c>
      <c r="E5124" s="162">
        <v>8497.4069506243395</v>
      </c>
      <c r="F5124" s="208">
        <f t="shared" si="1007"/>
        <v>7814.2154317941422</v>
      </c>
      <c r="G5124" s="208">
        <f t="shared" si="1003"/>
        <v>4.3568228215291693</v>
      </c>
      <c r="H5124" s="162">
        <f t="shared" si="1008"/>
        <v>24.456822821529173</v>
      </c>
      <c r="I5124" s="209" t="str">
        <f t="shared" si="1015"/>
        <v>S</v>
      </c>
      <c r="J5124" s="209" t="s">
        <v>7732</v>
      </c>
      <c r="K5124" s="210">
        <v>2.9273507783945103E-3</v>
      </c>
      <c r="L5124" s="162">
        <f t="shared" si="1009"/>
        <v>0</v>
      </c>
      <c r="M5124" s="162">
        <f t="shared" si="1004"/>
        <v>0</v>
      </c>
      <c r="N5124" s="210">
        <f t="shared" si="1010"/>
        <v>6.1539321788921665E-2</v>
      </c>
      <c r="O5124" s="162">
        <f t="shared" si="1011"/>
        <v>0</v>
      </c>
      <c r="P5124" s="162">
        <f t="shared" si="1005"/>
        <v>0</v>
      </c>
      <c r="Q5124" s="210">
        <f t="shared" si="1006"/>
        <v>5.3732468123861565E-3</v>
      </c>
      <c r="R5124" s="210">
        <f t="shared" si="1012"/>
        <v>9.0458818236428817E-4</v>
      </c>
    </row>
    <row r="5125" spans="1:18" x14ac:dyDescent="0.2">
      <c r="A5125" s="146">
        <v>5121</v>
      </c>
      <c r="B5125" s="146">
        <v>9</v>
      </c>
      <c r="C5125" s="146" t="s">
        <v>651</v>
      </c>
      <c r="D5125" s="162">
        <v>20.7</v>
      </c>
      <c r="E5125" s="162">
        <v>13763.904134814176</v>
      </c>
      <c r="F5125" s="208">
        <f t="shared" si="1007"/>
        <v>12624.252872451563</v>
      </c>
      <c r="G5125" s="208">
        <f t="shared" ref="G5125:G5188" si="1016">$Y$27*F5125</f>
        <v>7.038663510051677</v>
      </c>
      <c r="H5125" s="162">
        <f t="shared" si="1008"/>
        <v>27.738663510051676</v>
      </c>
      <c r="I5125" s="209" t="str">
        <f t="shared" si="1015"/>
        <v>S</v>
      </c>
      <c r="J5125" s="209" t="s">
        <v>7732</v>
      </c>
      <c r="K5125" s="210">
        <v>2.6902083904427637E-2</v>
      </c>
      <c r="L5125" s="162">
        <f t="shared" si="1009"/>
        <v>0</v>
      </c>
      <c r="M5125" s="162">
        <f t="shared" ref="M5125:M5188" si="1017">IF(H5125&gt;=$U$7,0,$U$7-H5125)</f>
        <v>0</v>
      </c>
      <c r="N5125" s="210">
        <f t="shared" si="1010"/>
        <v>6.8947815646648355E-2</v>
      </c>
      <c r="O5125" s="162">
        <f t="shared" si="1011"/>
        <v>0</v>
      </c>
      <c r="P5125" s="162">
        <f t="shared" ref="P5125:P5188" si="1018">IF(H5125&lt;=$U$17,0,H5125-$U$17)</f>
        <v>1.7386635100516763</v>
      </c>
      <c r="Q5125" s="210">
        <f t="shared" ref="Q5125:Q5188" si="1019">$Y$17+P5125*$Y$18</f>
        <v>8.3598639817543067E-3</v>
      </c>
      <c r="R5125" s="210">
        <f t="shared" si="1012"/>
        <v>8.3130820400909786E-3</v>
      </c>
    </row>
    <row r="5126" spans="1:18" x14ac:dyDescent="0.2">
      <c r="A5126" s="146">
        <v>5122</v>
      </c>
      <c r="B5126" s="146">
        <v>10</v>
      </c>
      <c r="C5126" s="146" t="s">
        <v>651</v>
      </c>
      <c r="D5126" s="162">
        <v>21.9</v>
      </c>
      <c r="E5126" s="162">
        <v>18074.19917903707</v>
      </c>
      <c r="F5126" s="208">
        <f t="shared" ref="F5126:F5189" si="1020">E5126*(1-0.004*D5126)</f>
        <v>16490.899330953423</v>
      </c>
      <c r="G5126" s="208">
        <f t="shared" si="1016"/>
        <v>9.1945157104712312</v>
      </c>
      <c r="H5126" s="162">
        <f t="shared" ref="H5126:H5189" si="1021">D5126+G5126</f>
        <v>31.094515710471228</v>
      </c>
      <c r="I5126" s="209" t="str">
        <f t="shared" si="1015"/>
        <v>S</v>
      </c>
      <c r="J5126" s="209" t="s">
        <v>7732</v>
      </c>
      <c r="K5126" s="210">
        <v>0.10062750365291108</v>
      </c>
      <c r="L5126" s="162">
        <f t="shared" ref="L5126:L5189" si="1022">IF(D5126&gt;=$U$7,0,$U$7-D5126)</f>
        <v>0</v>
      </c>
      <c r="M5126" s="162">
        <f t="shared" si="1017"/>
        <v>0</v>
      </c>
      <c r="N5126" s="210">
        <f t="shared" ref="N5126:N5189" si="1023">$Y$7*M5126+$Y$8+K5126*$Y$9</f>
        <v>9.172989695256592E-2</v>
      </c>
      <c r="O5126" s="162">
        <f t="shared" ref="O5126:O5189" si="1024">IF(D5126&lt;=$U$17,0,D5126-$U$17)</f>
        <v>0</v>
      </c>
      <c r="P5126" s="162">
        <f t="shared" si="1018"/>
        <v>5.094515710471228</v>
      </c>
      <c r="Q5126" s="210">
        <f t="shared" si="1019"/>
        <v>1.4124432997950562E-2</v>
      </c>
      <c r="R5126" s="210">
        <f t="shared" ref="R5126:R5189" si="1025">N5126-$Y$8</f>
        <v>3.1095163346008543E-2</v>
      </c>
    </row>
    <row r="5127" spans="1:18" x14ac:dyDescent="0.2">
      <c r="A5127" s="146">
        <v>5123</v>
      </c>
      <c r="B5127" s="146">
        <v>11</v>
      </c>
      <c r="C5127" s="146" t="s">
        <v>651</v>
      </c>
      <c r="D5127" s="162">
        <v>23.5</v>
      </c>
      <c r="E5127" s="162">
        <v>21278.075541922521</v>
      </c>
      <c r="F5127" s="208">
        <f t="shared" si="1020"/>
        <v>19277.936440981804</v>
      </c>
      <c r="G5127" s="208">
        <f t="shared" si="1016"/>
        <v>10.748430750491112</v>
      </c>
      <c r="H5127" s="162">
        <f t="shared" si="1021"/>
        <v>34.24843075049111</v>
      </c>
      <c r="I5127" s="209" t="str">
        <f t="shared" si="1015"/>
        <v>S</v>
      </c>
      <c r="J5127" s="209" t="s">
        <v>7732</v>
      </c>
      <c r="K5127" s="210">
        <v>0.13256930271959383</v>
      </c>
      <c r="L5127" s="162">
        <f t="shared" si="1022"/>
        <v>0</v>
      </c>
      <c r="M5127" s="162">
        <f t="shared" si="1017"/>
        <v>0</v>
      </c>
      <c r="N5127" s="210">
        <f t="shared" si="1023"/>
        <v>0.1016003143184761</v>
      </c>
      <c r="O5127" s="162">
        <f t="shared" si="1024"/>
        <v>0</v>
      </c>
      <c r="P5127" s="162">
        <f t="shared" si="1018"/>
        <v>8.2484307504911101</v>
      </c>
      <c r="Q5127" s="210">
        <f t="shared" si="1019"/>
        <v>1.9542121213522445E-2</v>
      </c>
      <c r="R5127" s="210">
        <f t="shared" si="1025"/>
        <v>4.0965580711918727E-2</v>
      </c>
    </row>
    <row r="5128" spans="1:18" x14ac:dyDescent="0.2">
      <c r="A5128" s="146">
        <v>5124</v>
      </c>
      <c r="B5128" s="146">
        <v>12</v>
      </c>
      <c r="C5128" s="146" t="s">
        <v>651</v>
      </c>
      <c r="D5128" s="162">
        <v>25.5</v>
      </c>
      <c r="E5128" s="162">
        <v>24081.74605432924</v>
      </c>
      <c r="F5128" s="208">
        <f t="shared" si="1020"/>
        <v>21625.407956787658</v>
      </c>
      <c r="G5128" s="208">
        <f t="shared" si="1016"/>
        <v>12.057265599264198</v>
      </c>
      <c r="H5128" s="162">
        <f t="shared" si="1021"/>
        <v>37.557265599264198</v>
      </c>
      <c r="I5128" s="209" t="str">
        <f t="shared" si="1015"/>
        <v>S</v>
      </c>
      <c r="J5128" s="209" t="s">
        <v>7732</v>
      </c>
      <c r="K5128" s="210">
        <v>0.22084474057211034</v>
      </c>
      <c r="L5128" s="162">
        <f t="shared" si="1022"/>
        <v>0</v>
      </c>
      <c r="M5128" s="162">
        <f t="shared" si="1017"/>
        <v>0</v>
      </c>
      <c r="N5128" s="210">
        <f t="shared" si="1023"/>
        <v>0.12887853408761987</v>
      </c>
      <c r="O5128" s="162">
        <f t="shared" si="1024"/>
        <v>0</v>
      </c>
      <c r="P5128" s="162">
        <f t="shared" si="1018"/>
        <v>11.557265599264198</v>
      </c>
      <c r="Q5128" s="210">
        <f t="shared" si="1019"/>
        <v>2.522592541877413E-2</v>
      </c>
      <c r="R5128" s="210">
        <f t="shared" si="1025"/>
        <v>6.8243800481062489E-2</v>
      </c>
    </row>
    <row r="5129" spans="1:18" x14ac:dyDescent="0.2">
      <c r="A5129" s="146">
        <v>5125</v>
      </c>
      <c r="B5129" s="146">
        <v>13</v>
      </c>
      <c r="C5129" s="146" t="s">
        <v>651</v>
      </c>
      <c r="D5129" s="162">
        <v>26.4</v>
      </c>
      <c r="E5129" s="162">
        <v>25438.990129420763</v>
      </c>
      <c r="F5129" s="208">
        <f t="shared" si="1020"/>
        <v>22752.632771753928</v>
      </c>
      <c r="G5129" s="208">
        <f t="shared" si="1016"/>
        <v>12.68575080570692</v>
      </c>
      <c r="H5129" s="162">
        <f t="shared" si="1021"/>
        <v>39.085750805706923</v>
      </c>
      <c r="I5129" s="209" t="str">
        <f t="shared" si="1015"/>
        <v>S</v>
      </c>
      <c r="J5129" s="209" t="s">
        <v>7732</v>
      </c>
      <c r="K5129" s="210">
        <v>3.4609085964779247E-2</v>
      </c>
      <c r="L5129" s="162">
        <f t="shared" si="1022"/>
        <v>0</v>
      </c>
      <c r="M5129" s="162">
        <f t="shared" si="1017"/>
        <v>0</v>
      </c>
      <c r="N5129" s="210">
        <f t="shared" si="1023"/>
        <v>7.1329376147257331E-2</v>
      </c>
      <c r="O5129" s="162">
        <f t="shared" si="1024"/>
        <v>0.39999999999999858</v>
      </c>
      <c r="P5129" s="162">
        <f t="shared" si="1018"/>
        <v>13.085750805706923</v>
      </c>
      <c r="Q5129" s="210">
        <f t="shared" si="1019"/>
        <v>2.7851505431407731E-2</v>
      </c>
      <c r="R5129" s="210">
        <f t="shared" si="1025"/>
        <v>1.0694642540699954E-2</v>
      </c>
    </row>
    <row r="5130" spans="1:18" x14ac:dyDescent="0.2">
      <c r="A5130" s="146">
        <v>5126</v>
      </c>
      <c r="B5130" s="146">
        <v>14</v>
      </c>
      <c r="C5130" s="146" t="s">
        <v>651</v>
      </c>
      <c r="D5130" s="162">
        <v>26.9</v>
      </c>
      <c r="E5130" s="162">
        <v>24637.742343817452</v>
      </c>
      <c r="F5130" s="208">
        <f t="shared" si="1020"/>
        <v>21986.721267622692</v>
      </c>
      <c r="G5130" s="208">
        <f t="shared" si="1016"/>
        <v>12.25871615973421</v>
      </c>
      <c r="H5130" s="162">
        <f t="shared" si="1021"/>
        <v>39.158716159734212</v>
      </c>
      <c r="I5130" s="209" t="str">
        <f t="shared" si="1015"/>
        <v>S</v>
      </c>
      <c r="J5130" s="209" t="s">
        <v>7732</v>
      </c>
      <c r="K5130" s="210">
        <v>2.2582584271637833E-2</v>
      </c>
      <c r="L5130" s="162">
        <f t="shared" si="1022"/>
        <v>0</v>
      </c>
      <c r="M5130" s="162">
        <f t="shared" si="1017"/>
        <v>0</v>
      </c>
      <c r="N5130" s="210">
        <f t="shared" si="1023"/>
        <v>6.7613035971323107E-2</v>
      </c>
      <c r="O5130" s="162">
        <f t="shared" si="1024"/>
        <v>0.89999999999999858</v>
      </c>
      <c r="P5130" s="162">
        <f t="shared" si="1018"/>
        <v>13.158716159734212</v>
      </c>
      <c r="Q5130" s="210">
        <f t="shared" si="1019"/>
        <v>2.7976842840197344E-2</v>
      </c>
      <c r="R5130" s="210">
        <f t="shared" si="1025"/>
        <v>6.9783023647657302E-3</v>
      </c>
    </row>
    <row r="5131" spans="1:18" x14ac:dyDescent="0.2">
      <c r="A5131" s="146">
        <v>5127</v>
      </c>
      <c r="B5131" s="146">
        <v>15</v>
      </c>
      <c r="C5131" s="146" t="s">
        <v>651</v>
      </c>
      <c r="D5131" s="162">
        <v>27.3</v>
      </c>
      <c r="E5131" s="162">
        <v>22145.374014547742</v>
      </c>
      <c r="F5131" s="208">
        <f t="shared" si="1020"/>
        <v>19727.099172159131</v>
      </c>
      <c r="G5131" s="208">
        <f t="shared" si="1016"/>
        <v>10.998861834053448</v>
      </c>
      <c r="H5131" s="162">
        <f t="shared" si="1021"/>
        <v>38.298861834053447</v>
      </c>
      <c r="I5131" s="209" t="str">
        <f t="shared" si="1015"/>
        <v>S</v>
      </c>
      <c r="J5131" s="209" t="s">
        <v>7732</v>
      </c>
      <c r="K5131" s="210">
        <v>4.6483925577106865E-2</v>
      </c>
      <c r="L5131" s="162">
        <f t="shared" si="1022"/>
        <v>0</v>
      </c>
      <c r="M5131" s="162">
        <f t="shared" si="1017"/>
        <v>0</v>
      </c>
      <c r="N5131" s="210">
        <f t="shared" si="1023"/>
        <v>7.499885083408464E-2</v>
      </c>
      <c r="O5131" s="162">
        <f t="shared" si="1024"/>
        <v>1.3000000000000007</v>
      </c>
      <c r="P5131" s="162">
        <f t="shared" si="1018"/>
        <v>12.298861834053447</v>
      </c>
      <c r="Q5131" s="210">
        <f t="shared" si="1019"/>
        <v>2.6499814261989409E-2</v>
      </c>
      <c r="R5131" s="210">
        <f t="shared" si="1025"/>
        <v>1.4364117227527264E-2</v>
      </c>
    </row>
    <row r="5132" spans="1:18" x14ac:dyDescent="0.2">
      <c r="A5132" s="146">
        <v>5128</v>
      </c>
      <c r="B5132" s="146">
        <v>16</v>
      </c>
      <c r="C5132" s="146" t="s">
        <v>651</v>
      </c>
      <c r="D5132" s="162">
        <v>28.2</v>
      </c>
      <c r="E5132" s="162">
        <v>18205.743163316987</v>
      </c>
      <c r="F5132" s="208">
        <f t="shared" si="1020"/>
        <v>16152.135334494831</v>
      </c>
      <c r="G5132" s="208">
        <f t="shared" si="1016"/>
        <v>9.0056375404532929</v>
      </c>
      <c r="H5132" s="162">
        <f t="shared" si="1021"/>
        <v>37.205637540453296</v>
      </c>
      <c r="I5132" s="209" t="str">
        <f t="shared" si="1015"/>
        <v>S</v>
      </c>
      <c r="J5132" s="209" t="s">
        <v>7732</v>
      </c>
      <c r="K5132" s="210">
        <v>3.8382846028623671E-2</v>
      </c>
      <c r="L5132" s="162">
        <f t="shared" si="1022"/>
        <v>0</v>
      </c>
      <c r="M5132" s="162">
        <f t="shared" si="1017"/>
        <v>0</v>
      </c>
      <c r="N5132" s="210">
        <f t="shared" si="1023"/>
        <v>7.2495515436756544E-2</v>
      </c>
      <c r="O5132" s="162">
        <f t="shared" si="1024"/>
        <v>2.1999999999999993</v>
      </c>
      <c r="P5132" s="162">
        <f t="shared" si="1018"/>
        <v>11.205637540453296</v>
      </c>
      <c r="Q5132" s="210">
        <f t="shared" si="1019"/>
        <v>2.4621910673192322E-2</v>
      </c>
      <c r="R5132" s="210">
        <f t="shared" si="1025"/>
        <v>1.1860781830199167E-2</v>
      </c>
    </row>
    <row r="5133" spans="1:18" x14ac:dyDescent="0.2">
      <c r="A5133" s="146">
        <v>5129</v>
      </c>
      <c r="B5133" s="146">
        <v>17</v>
      </c>
      <c r="C5133" s="146" t="s">
        <v>651</v>
      </c>
      <c r="D5133" s="162">
        <v>27.7</v>
      </c>
      <c r="E5133" s="162">
        <v>13138.791514602619</v>
      </c>
      <c r="F5133" s="208">
        <f t="shared" si="1020"/>
        <v>11683.013414784649</v>
      </c>
      <c r="G5133" s="208">
        <f t="shared" si="1016"/>
        <v>6.5138746063567856</v>
      </c>
      <c r="H5133" s="162">
        <f t="shared" si="1021"/>
        <v>34.213874606356782</v>
      </c>
      <c r="I5133" s="209" t="str">
        <f t="shared" si="1015"/>
        <v>S</v>
      </c>
      <c r="J5133" s="209" t="s">
        <v>7732</v>
      </c>
      <c r="K5133" s="210">
        <v>5.8679379115241882E-2</v>
      </c>
      <c r="L5133" s="162">
        <f t="shared" si="1022"/>
        <v>0</v>
      </c>
      <c r="M5133" s="162">
        <f t="shared" si="1017"/>
        <v>0</v>
      </c>
      <c r="N5133" s="210">
        <f t="shared" si="1023"/>
        <v>7.8767399253560369E-2</v>
      </c>
      <c r="O5133" s="162">
        <f t="shared" si="1024"/>
        <v>1.6999999999999993</v>
      </c>
      <c r="P5133" s="162">
        <f t="shared" si="1018"/>
        <v>8.2138746063567822</v>
      </c>
      <c r="Q5133" s="210">
        <f t="shared" si="1019"/>
        <v>1.9482761841923466E-2</v>
      </c>
      <c r="R5133" s="210">
        <f t="shared" si="1025"/>
        <v>1.8132665647002992E-2</v>
      </c>
    </row>
    <row r="5134" spans="1:18" x14ac:dyDescent="0.2">
      <c r="A5134" s="146">
        <v>5130</v>
      </c>
      <c r="B5134" s="146">
        <v>18</v>
      </c>
      <c r="C5134" s="146" t="s">
        <v>651</v>
      </c>
      <c r="D5134" s="162">
        <v>27.4</v>
      </c>
      <c r="E5134" s="162">
        <v>7506.3679504137735</v>
      </c>
      <c r="F5134" s="208">
        <f t="shared" si="1020"/>
        <v>6683.6700230484239</v>
      </c>
      <c r="G5134" s="208">
        <f t="shared" si="1016"/>
        <v>3.7264862150469167</v>
      </c>
      <c r="H5134" s="162">
        <f t="shared" si="1021"/>
        <v>31.126486215046917</v>
      </c>
      <c r="I5134" s="209" t="str">
        <f t="shared" si="1015"/>
        <v>S</v>
      </c>
      <c r="J5134" s="209" t="s">
        <v>7732</v>
      </c>
      <c r="K5134" s="210">
        <v>4.6779214661605242E-2</v>
      </c>
      <c r="L5134" s="162">
        <f t="shared" si="1022"/>
        <v>0</v>
      </c>
      <c r="M5134" s="162">
        <f t="shared" si="1017"/>
        <v>0</v>
      </c>
      <c r="N5134" s="210">
        <f t="shared" si="1023"/>
        <v>7.5090098872478209E-2</v>
      </c>
      <c r="O5134" s="162">
        <f t="shared" si="1024"/>
        <v>1.3999999999999986</v>
      </c>
      <c r="P5134" s="162">
        <f t="shared" si="1018"/>
        <v>5.126486215046917</v>
      </c>
      <c r="Q5134" s="210">
        <f t="shared" si="1019"/>
        <v>1.4179350845669283E-2</v>
      </c>
      <c r="R5134" s="210">
        <f t="shared" si="1025"/>
        <v>1.4455365265920832E-2</v>
      </c>
    </row>
    <row r="5135" spans="1:18" x14ac:dyDescent="0.2">
      <c r="A5135" s="146">
        <v>5131</v>
      </c>
      <c r="B5135" s="146">
        <v>19</v>
      </c>
      <c r="C5135" s="146" t="s">
        <v>651</v>
      </c>
      <c r="D5135" s="162">
        <v>25.9</v>
      </c>
      <c r="E5135" s="162">
        <v>3038.3316030077581</v>
      </c>
      <c r="F5135" s="208">
        <f t="shared" si="1020"/>
        <v>2723.5604489361544</v>
      </c>
      <c r="G5135" s="208">
        <f t="shared" si="1016"/>
        <v>1.5185235707041187</v>
      </c>
      <c r="H5135" s="162">
        <f t="shared" si="1021"/>
        <v>27.418523570704117</v>
      </c>
      <c r="I5135" s="209" t="str">
        <f t="shared" si="1015"/>
        <v>S</v>
      </c>
      <c r="J5135" s="209" t="s">
        <v>7732</v>
      </c>
      <c r="K5135" s="210">
        <v>3.459122226651877E-2</v>
      </c>
      <c r="L5135" s="162">
        <f t="shared" si="1022"/>
        <v>0</v>
      </c>
      <c r="M5135" s="162">
        <f t="shared" si="1017"/>
        <v>0</v>
      </c>
      <c r="N5135" s="210">
        <f t="shared" si="1023"/>
        <v>7.1323856039978414E-2</v>
      </c>
      <c r="O5135" s="162">
        <f t="shared" si="1024"/>
        <v>0</v>
      </c>
      <c r="P5135" s="162">
        <f t="shared" si="1018"/>
        <v>1.4185235707041173</v>
      </c>
      <c r="Q5135" s="210">
        <f t="shared" si="1019"/>
        <v>7.8099384591168181E-3</v>
      </c>
      <c r="R5135" s="210">
        <f t="shared" si="1025"/>
        <v>1.0689122433421037E-2</v>
      </c>
    </row>
    <row r="5136" spans="1:18" x14ac:dyDescent="0.2">
      <c r="A5136" s="146">
        <v>5132</v>
      </c>
      <c r="B5136" s="146">
        <v>20</v>
      </c>
      <c r="C5136" s="146" t="s">
        <v>651</v>
      </c>
      <c r="D5136" s="162">
        <v>24.3</v>
      </c>
      <c r="E5136" s="162">
        <v>677.50725801796557</v>
      </c>
      <c r="F5136" s="208">
        <f t="shared" si="1020"/>
        <v>611.65355253861935</v>
      </c>
      <c r="G5136" s="208">
        <f t="shared" si="1016"/>
        <v>0.34102798672877066</v>
      </c>
      <c r="H5136" s="162">
        <f t="shared" si="1021"/>
        <v>24.641027986728773</v>
      </c>
      <c r="I5136" s="209" t="str">
        <f t="shared" si="1015"/>
        <v>S</v>
      </c>
      <c r="J5136" s="209" t="s">
        <v>7732</v>
      </c>
      <c r="K5136" s="210">
        <v>6.4269999253168272E-2</v>
      </c>
      <c r="L5136" s="162">
        <f t="shared" si="1022"/>
        <v>0</v>
      </c>
      <c r="M5136" s="162">
        <f t="shared" si="1017"/>
        <v>0</v>
      </c>
      <c r="N5136" s="210">
        <f t="shared" si="1023"/>
        <v>8.0494971140804311E-2</v>
      </c>
      <c r="O5136" s="162">
        <f t="shared" si="1024"/>
        <v>0</v>
      </c>
      <c r="P5136" s="162">
        <f t="shared" si="1018"/>
        <v>0</v>
      </c>
      <c r="Q5136" s="210">
        <f t="shared" si="1019"/>
        <v>5.3732468123861565E-3</v>
      </c>
      <c r="R5136" s="210">
        <f t="shared" si="1025"/>
        <v>1.9860237534246934E-2</v>
      </c>
    </row>
    <row r="5137" spans="1:18" x14ac:dyDescent="0.2">
      <c r="A5137" s="146">
        <v>5133</v>
      </c>
      <c r="B5137" s="146">
        <v>21</v>
      </c>
      <c r="C5137" s="146" t="s">
        <v>651</v>
      </c>
      <c r="D5137" s="162">
        <v>22.8</v>
      </c>
      <c r="E5137" s="162">
        <v>12.819964569652988</v>
      </c>
      <c r="F5137" s="208">
        <f t="shared" si="1020"/>
        <v>11.650783800900637</v>
      </c>
      <c r="G5137" s="208">
        <f t="shared" si="1016"/>
        <v>6.4959049562332933E-3</v>
      </c>
      <c r="H5137" s="162">
        <f t="shared" si="1021"/>
        <v>22.806495904956233</v>
      </c>
      <c r="I5137" s="209" t="str">
        <f t="shared" si="1015"/>
        <v>S</v>
      </c>
      <c r="J5137" s="209" t="s">
        <v>7732</v>
      </c>
      <c r="K5137" s="210">
        <v>1.4527204224327014E-2</v>
      </c>
      <c r="L5137" s="162">
        <f t="shared" si="1022"/>
        <v>0</v>
      </c>
      <c r="M5137" s="162">
        <f t="shared" si="1017"/>
        <v>0</v>
      </c>
      <c r="N5137" s="210">
        <f t="shared" si="1023"/>
        <v>6.5123822294222602E-2</v>
      </c>
      <c r="O5137" s="162">
        <f t="shared" si="1024"/>
        <v>0</v>
      </c>
      <c r="P5137" s="162">
        <f t="shared" si="1018"/>
        <v>0</v>
      </c>
      <c r="Q5137" s="210">
        <f t="shared" si="1019"/>
        <v>5.3732468123861565E-3</v>
      </c>
      <c r="R5137" s="210">
        <f t="shared" si="1025"/>
        <v>4.4890886876652256E-3</v>
      </c>
    </row>
    <row r="5138" spans="1:18" x14ac:dyDescent="0.2">
      <c r="A5138" s="146">
        <v>5134</v>
      </c>
      <c r="B5138" s="146">
        <v>22</v>
      </c>
      <c r="C5138" s="146" t="s">
        <v>651</v>
      </c>
      <c r="D5138" s="162">
        <v>21.7</v>
      </c>
      <c r="E5138" s="162">
        <v>0</v>
      </c>
      <c r="F5138" s="208">
        <f t="shared" si="1020"/>
        <v>0</v>
      </c>
      <c r="G5138" s="208">
        <f t="shared" si="1016"/>
        <v>0</v>
      </c>
      <c r="H5138" s="162">
        <f t="shared" si="1021"/>
        <v>21.7</v>
      </c>
      <c r="I5138" s="209" t="str">
        <f t="shared" si="1015"/>
        <v>S</v>
      </c>
      <c r="J5138" s="209" t="s">
        <v>7732</v>
      </c>
      <c r="K5138" s="210">
        <v>1.9755887182638668E-2</v>
      </c>
      <c r="L5138" s="162">
        <f t="shared" si="1022"/>
        <v>0</v>
      </c>
      <c r="M5138" s="162">
        <f t="shared" si="1017"/>
        <v>0</v>
      </c>
      <c r="N5138" s="210">
        <f t="shared" si="1023"/>
        <v>6.6739551044028358E-2</v>
      </c>
      <c r="O5138" s="162">
        <f t="shared" si="1024"/>
        <v>0</v>
      </c>
      <c r="P5138" s="162">
        <f t="shared" si="1018"/>
        <v>0</v>
      </c>
      <c r="Q5138" s="210">
        <f t="shared" si="1019"/>
        <v>5.3732468123861565E-3</v>
      </c>
      <c r="R5138" s="210">
        <f t="shared" si="1025"/>
        <v>6.1048174374709815E-3</v>
      </c>
    </row>
    <row r="5139" spans="1:18" x14ac:dyDescent="0.2">
      <c r="A5139" s="146">
        <v>5135</v>
      </c>
      <c r="B5139" s="146">
        <v>23</v>
      </c>
      <c r="C5139" s="146" t="s">
        <v>651</v>
      </c>
      <c r="D5139" s="162">
        <v>21</v>
      </c>
      <c r="E5139" s="162">
        <v>0</v>
      </c>
      <c r="F5139" s="208">
        <f t="shared" si="1020"/>
        <v>0</v>
      </c>
      <c r="G5139" s="208">
        <f t="shared" si="1016"/>
        <v>0</v>
      </c>
      <c r="H5139" s="162">
        <f t="shared" si="1021"/>
        <v>21</v>
      </c>
      <c r="I5139" s="209" t="str">
        <f t="shared" si="1015"/>
        <v>S</v>
      </c>
      <c r="J5139" s="209" t="s">
        <v>7732</v>
      </c>
      <c r="K5139" s="210">
        <v>1.0101813753655873E-2</v>
      </c>
      <c r="L5139" s="162">
        <f t="shared" si="1022"/>
        <v>0</v>
      </c>
      <c r="M5139" s="162">
        <f t="shared" si="1017"/>
        <v>0</v>
      </c>
      <c r="N5139" s="210">
        <f t="shared" si="1023"/>
        <v>6.3756321019123569E-2</v>
      </c>
      <c r="O5139" s="162">
        <f t="shared" si="1024"/>
        <v>0</v>
      </c>
      <c r="P5139" s="162">
        <f t="shared" si="1018"/>
        <v>0</v>
      </c>
      <c r="Q5139" s="210">
        <f t="shared" si="1019"/>
        <v>5.3732468123861565E-3</v>
      </c>
      <c r="R5139" s="210">
        <f t="shared" si="1025"/>
        <v>3.1215874125661916E-3</v>
      </c>
    </row>
    <row r="5140" spans="1:18" x14ac:dyDescent="0.2">
      <c r="A5140" s="146">
        <v>5136</v>
      </c>
      <c r="B5140" s="146">
        <v>24</v>
      </c>
      <c r="C5140" s="146" t="s">
        <v>651</v>
      </c>
      <c r="D5140" s="162">
        <v>19.100000000000001</v>
      </c>
      <c r="E5140" s="162">
        <v>0</v>
      </c>
      <c r="F5140" s="208">
        <f t="shared" si="1020"/>
        <v>0</v>
      </c>
      <c r="G5140" s="208">
        <f t="shared" si="1016"/>
        <v>0</v>
      </c>
      <c r="H5140" s="162">
        <f t="shared" si="1021"/>
        <v>19.100000000000001</v>
      </c>
      <c r="I5140" s="209" t="str">
        <f t="shared" si="1015"/>
        <v>S</v>
      </c>
      <c r="J5140" s="209" t="s">
        <v>7732</v>
      </c>
      <c r="K5140" s="210">
        <v>6.6332790080812082E-2</v>
      </c>
      <c r="L5140" s="162">
        <f t="shared" si="1022"/>
        <v>0</v>
      </c>
      <c r="M5140" s="162">
        <f t="shared" si="1017"/>
        <v>0</v>
      </c>
      <c r="N5140" s="210">
        <f t="shared" si="1023"/>
        <v>8.1132399432332608E-2</v>
      </c>
      <c r="O5140" s="162">
        <f t="shared" si="1024"/>
        <v>0</v>
      </c>
      <c r="P5140" s="162">
        <f t="shared" si="1018"/>
        <v>0</v>
      </c>
      <c r="Q5140" s="210">
        <f t="shared" si="1019"/>
        <v>5.3732468123861565E-3</v>
      </c>
      <c r="R5140" s="210">
        <f t="shared" si="1025"/>
        <v>2.0497665825775231E-2</v>
      </c>
    </row>
    <row r="5141" spans="1:18" x14ac:dyDescent="0.2">
      <c r="A5141" s="146">
        <v>5137</v>
      </c>
      <c r="B5141" s="146">
        <v>1</v>
      </c>
      <c r="C5141" s="146" t="s">
        <v>879</v>
      </c>
      <c r="D5141" s="162">
        <v>17.899999999999999</v>
      </c>
      <c r="E5141" s="162">
        <v>0</v>
      </c>
      <c r="F5141" s="208">
        <f t="shared" si="1020"/>
        <v>0</v>
      </c>
      <c r="G5141" s="208">
        <f t="shared" si="1016"/>
        <v>0</v>
      </c>
      <c r="H5141" s="162">
        <f t="shared" si="1021"/>
        <v>17.899999999999999</v>
      </c>
      <c r="I5141" s="209" t="str">
        <f>IF(AVERAGE(H5141:H5164)&gt;15,"S",IF(AVERAGE(H5141:H5164)&lt;5,"W","Ü"))</f>
        <v>S</v>
      </c>
      <c r="J5141" s="209" t="s">
        <v>7731</v>
      </c>
      <c r="K5141" s="210">
        <v>1.6809008365835574E-4</v>
      </c>
      <c r="L5141" s="162">
        <f t="shared" si="1022"/>
        <v>0</v>
      </c>
      <c r="M5141" s="162">
        <f t="shared" si="1017"/>
        <v>0</v>
      </c>
      <c r="N5141" s="210">
        <f t="shared" si="1023"/>
        <v>6.0686675555015418E-2</v>
      </c>
      <c r="O5141" s="162">
        <f t="shared" si="1024"/>
        <v>0</v>
      </c>
      <c r="P5141" s="162">
        <f t="shared" si="1018"/>
        <v>0</v>
      </c>
      <c r="Q5141" s="210">
        <f t="shared" si="1019"/>
        <v>5.3732468123861565E-3</v>
      </c>
      <c r="R5141" s="210">
        <f t="shared" si="1025"/>
        <v>5.1941948458041065E-5</v>
      </c>
    </row>
    <row r="5142" spans="1:18" x14ac:dyDescent="0.2">
      <c r="A5142" s="146">
        <v>5138</v>
      </c>
      <c r="B5142" s="146">
        <v>2</v>
      </c>
      <c r="C5142" s="146" t="s">
        <v>879</v>
      </c>
      <c r="D5142" s="162">
        <v>17</v>
      </c>
      <c r="E5142" s="162">
        <v>0</v>
      </c>
      <c r="F5142" s="208">
        <f t="shared" si="1020"/>
        <v>0</v>
      </c>
      <c r="G5142" s="208">
        <f t="shared" si="1016"/>
        <v>0</v>
      </c>
      <c r="H5142" s="162">
        <f t="shared" si="1021"/>
        <v>17</v>
      </c>
      <c r="I5142" s="209" t="str">
        <f>IF(I5141="S","S",IF(I5141="W","W","Ü"))</f>
        <v>S</v>
      </c>
      <c r="J5142" s="209" t="s">
        <v>7731</v>
      </c>
      <c r="K5142" s="210">
        <v>1.0627291674174604E-3</v>
      </c>
      <c r="L5142" s="162">
        <f t="shared" si="1022"/>
        <v>0</v>
      </c>
      <c r="M5142" s="162">
        <f t="shared" si="1017"/>
        <v>0</v>
      </c>
      <c r="N5142" s="210">
        <f t="shared" si="1023"/>
        <v>6.0963130275994752E-2</v>
      </c>
      <c r="O5142" s="162">
        <f t="shared" si="1024"/>
        <v>0</v>
      </c>
      <c r="P5142" s="162">
        <f t="shared" si="1018"/>
        <v>0</v>
      </c>
      <c r="Q5142" s="210">
        <f t="shared" si="1019"/>
        <v>5.3732468123861565E-3</v>
      </c>
      <c r="R5142" s="210">
        <f t="shared" si="1025"/>
        <v>3.2839666943737522E-4</v>
      </c>
    </row>
    <row r="5143" spans="1:18" x14ac:dyDescent="0.2">
      <c r="A5143" s="146">
        <v>5139</v>
      </c>
      <c r="B5143" s="146">
        <v>3</v>
      </c>
      <c r="C5143" s="146" t="s">
        <v>879</v>
      </c>
      <c r="D5143" s="162">
        <v>16.2</v>
      </c>
      <c r="E5143" s="162">
        <v>0</v>
      </c>
      <c r="F5143" s="208">
        <f t="shared" si="1020"/>
        <v>0</v>
      </c>
      <c r="G5143" s="208">
        <f t="shared" si="1016"/>
        <v>0</v>
      </c>
      <c r="H5143" s="162">
        <f t="shared" si="1021"/>
        <v>16.2</v>
      </c>
      <c r="I5143" s="209" t="str">
        <f t="shared" ref="I5143:I5164" si="1026">IF(I5142="S","S",IF(I5142="W","W","Ü"))</f>
        <v>S</v>
      </c>
      <c r="J5143" s="209" t="s">
        <v>7731</v>
      </c>
      <c r="K5143" s="210">
        <v>5.129509595208039E-5</v>
      </c>
      <c r="L5143" s="162">
        <f t="shared" si="1022"/>
        <v>0</v>
      </c>
      <c r="M5143" s="162">
        <f t="shared" si="1017"/>
        <v>0</v>
      </c>
      <c r="N5143" s="210">
        <f t="shared" si="1023"/>
        <v>6.0650584435899033E-2</v>
      </c>
      <c r="O5143" s="162">
        <f t="shared" si="1024"/>
        <v>0</v>
      </c>
      <c r="P5143" s="162">
        <f t="shared" si="1018"/>
        <v>0</v>
      </c>
      <c r="Q5143" s="210">
        <f t="shared" si="1019"/>
        <v>5.3732468123861565E-3</v>
      </c>
      <c r="R5143" s="210">
        <f t="shared" si="1025"/>
        <v>1.5850829341655659E-5</v>
      </c>
    </row>
    <row r="5144" spans="1:18" x14ac:dyDescent="0.2">
      <c r="A5144" s="146">
        <v>5140</v>
      </c>
      <c r="B5144" s="146">
        <v>4</v>
      </c>
      <c r="C5144" s="146" t="s">
        <v>879</v>
      </c>
      <c r="D5144" s="162">
        <v>15.2</v>
      </c>
      <c r="E5144" s="162">
        <v>0</v>
      </c>
      <c r="F5144" s="208">
        <f t="shared" si="1020"/>
        <v>0</v>
      </c>
      <c r="G5144" s="208">
        <f t="shared" si="1016"/>
        <v>0</v>
      </c>
      <c r="H5144" s="162">
        <f t="shared" si="1021"/>
        <v>15.2</v>
      </c>
      <c r="I5144" s="209" t="str">
        <f t="shared" si="1026"/>
        <v>S</v>
      </c>
      <c r="J5144" s="209" t="s">
        <v>7731</v>
      </c>
      <c r="K5144" s="210">
        <v>0</v>
      </c>
      <c r="L5144" s="162">
        <f t="shared" si="1022"/>
        <v>0</v>
      </c>
      <c r="M5144" s="162">
        <f t="shared" si="1017"/>
        <v>0</v>
      </c>
      <c r="N5144" s="210">
        <f t="shared" si="1023"/>
        <v>6.0634733606557377E-2</v>
      </c>
      <c r="O5144" s="162">
        <f t="shared" si="1024"/>
        <v>0</v>
      </c>
      <c r="P5144" s="162">
        <f t="shared" si="1018"/>
        <v>0</v>
      </c>
      <c r="Q5144" s="210">
        <f t="shared" si="1019"/>
        <v>5.3732468123861565E-3</v>
      </c>
      <c r="R5144" s="210">
        <f t="shared" si="1025"/>
        <v>0</v>
      </c>
    </row>
    <row r="5145" spans="1:18" x14ac:dyDescent="0.2">
      <c r="A5145" s="146">
        <v>5141</v>
      </c>
      <c r="B5145" s="146">
        <v>5</v>
      </c>
      <c r="C5145" s="146" t="s">
        <v>879</v>
      </c>
      <c r="D5145" s="162">
        <v>15</v>
      </c>
      <c r="E5145" s="162">
        <v>22.016895673969263</v>
      </c>
      <c r="F5145" s="208">
        <f t="shared" si="1020"/>
        <v>20.695881933531105</v>
      </c>
      <c r="G5145" s="208">
        <f t="shared" si="1016"/>
        <v>1.1539007531429028E-2</v>
      </c>
      <c r="H5145" s="162">
        <f t="shared" si="1021"/>
        <v>15.011539007531429</v>
      </c>
      <c r="I5145" s="209" t="str">
        <f t="shared" si="1026"/>
        <v>S</v>
      </c>
      <c r="J5145" s="209" t="s">
        <v>7731</v>
      </c>
      <c r="K5145" s="210">
        <v>0</v>
      </c>
      <c r="L5145" s="162">
        <f t="shared" si="1022"/>
        <v>0</v>
      </c>
      <c r="M5145" s="162">
        <f t="shared" si="1017"/>
        <v>0</v>
      </c>
      <c r="N5145" s="210">
        <f t="shared" si="1023"/>
        <v>6.0634733606557377E-2</v>
      </c>
      <c r="O5145" s="162">
        <f t="shared" si="1024"/>
        <v>0</v>
      </c>
      <c r="P5145" s="162">
        <f t="shared" si="1018"/>
        <v>0</v>
      </c>
      <c r="Q5145" s="210">
        <f t="shared" si="1019"/>
        <v>5.3732468123861565E-3</v>
      </c>
      <c r="R5145" s="210">
        <f t="shared" si="1025"/>
        <v>0</v>
      </c>
    </row>
    <row r="5146" spans="1:18" x14ac:dyDescent="0.2">
      <c r="A5146" s="146">
        <v>5142</v>
      </c>
      <c r="B5146" s="146">
        <v>6</v>
      </c>
      <c r="C5146" s="146" t="s">
        <v>879</v>
      </c>
      <c r="D5146" s="162">
        <v>16.100000000000001</v>
      </c>
      <c r="E5146" s="162">
        <v>945.89042933483142</v>
      </c>
      <c r="F5146" s="208">
        <f t="shared" si="1020"/>
        <v>884.97508568566832</v>
      </c>
      <c r="G5146" s="208">
        <f t="shared" si="1016"/>
        <v>0.49341865264070262</v>
      </c>
      <c r="H5146" s="162">
        <f t="shared" si="1021"/>
        <v>16.593418652640704</v>
      </c>
      <c r="I5146" s="209" t="str">
        <f t="shared" si="1026"/>
        <v>S</v>
      </c>
      <c r="J5146" s="209" t="s">
        <v>7731</v>
      </c>
      <c r="K5146" s="210">
        <v>2.2475801209669889E-3</v>
      </c>
      <c r="L5146" s="162">
        <f t="shared" si="1022"/>
        <v>0</v>
      </c>
      <c r="M5146" s="162">
        <f t="shared" si="1017"/>
        <v>0</v>
      </c>
      <c r="N5146" s="210">
        <f t="shared" si="1023"/>
        <v>6.1329264112210922E-2</v>
      </c>
      <c r="O5146" s="162">
        <f t="shared" si="1024"/>
        <v>0</v>
      </c>
      <c r="P5146" s="162">
        <f t="shared" si="1018"/>
        <v>0</v>
      </c>
      <c r="Q5146" s="210">
        <f t="shared" si="1019"/>
        <v>5.3732468123861565E-3</v>
      </c>
      <c r="R5146" s="210">
        <f t="shared" si="1025"/>
        <v>6.9453050565354557E-4</v>
      </c>
    </row>
    <row r="5147" spans="1:18" x14ac:dyDescent="0.2">
      <c r="A5147" s="146">
        <v>5143</v>
      </c>
      <c r="B5147" s="146">
        <v>7</v>
      </c>
      <c r="C5147" s="146" t="s">
        <v>879</v>
      </c>
      <c r="D5147" s="162">
        <v>17.5</v>
      </c>
      <c r="E5147" s="162">
        <v>4299.9833335907815</v>
      </c>
      <c r="F5147" s="208">
        <f t="shared" si="1020"/>
        <v>3998.9845002394263</v>
      </c>
      <c r="G5147" s="208">
        <f t="shared" si="1016"/>
        <v>2.2296373942667542</v>
      </c>
      <c r="H5147" s="162">
        <f t="shared" si="1021"/>
        <v>19.729637394266753</v>
      </c>
      <c r="I5147" s="209" t="str">
        <f t="shared" si="1026"/>
        <v>S</v>
      </c>
      <c r="J5147" s="209" t="s">
        <v>7731</v>
      </c>
      <c r="K5147" s="210">
        <v>0.1696313040028852</v>
      </c>
      <c r="L5147" s="162">
        <f t="shared" si="1022"/>
        <v>0</v>
      </c>
      <c r="M5147" s="162">
        <f t="shared" si="1017"/>
        <v>0</v>
      </c>
      <c r="N5147" s="210">
        <f t="shared" si="1023"/>
        <v>0.11305293852158663</v>
      </c>
      <c r="O5147" s="162">
        <f t="shared" si="1024"/>
        <v>0</v>
      </c>
      <c r="P5147" s="162">
        <f t="shared" si="1018"/>
        <v>0</v>
      </c>
      <c r="Q5147" s="210">
        <f t="shared" si="1019"/>
        <v>5.3732468123861565E-3</v>
      </c>
      <c r="R5147" s="210">
        <f t="shared" si="1025"/>
        <v>5.241820491502925E-2</v>
      </c>
    </row>
    <row r="5148" spans="1:18" x14ac:dyDescent="0.2">
      <c r="A5148" s="146">
        <v>5144</v>
      </c>
      <c r="B5148" s="146">
        <v>8</v>
      </c>
      <c r="C5148" s="146" t="s">
        <v>879</v>
      </c>
      <c r="D5148" s="162">
        <v>20.6</v>
      </c>
      <c r="E5148" s="162">
        <v>10004.867567086361</v>
      </c>
      <c r="F5148" s="208">
        <f t="shared" si="1020"/>
        <v>9180.4664795584449</v>
      </c>
      <c r="G5148" s="208">
        <f t="shared" si="1016"/>
        <v>5.1185773184193266</v>
      </c>
      <c r="H5148" s="162">
        <f t="shared" si="1021"/>
        <v>25.718577318419328</v>
      </c>
      <c r="I5148" s="209" t="str">
        <f t="shared" si="1026"/>
        <v>S</v>
      </c>
      <c r="J5148" s="209" t="s">
        <v>7731</v>
      </c>
      <c r="K5148" s="210">
        <v>3.7725964762110445E-2</v>
      </c>
      <c r="L5148" s="162">
        <f t="shared" si="1022"/>
        <v>0</v>
      </c>
      <c r="M5148" s="162">
        <f t="shared" si="1017"/>
        <v>0</v>
      </c>
      <c r="N5148" s="210">
        <f t="shared" si="1023"/>
        <v>7.2292530869519186E-2</v>
      </c>
      <c r="O5148" s="162">
        <f t="shared" si="1024"/>
        <v>0</v>
      </c>
      <c r="P5148" s="162">
        <f t="shared" si="1018"/>
        <v>0</v>
      </c>
      <c r="Q5148" s="210">
        <f t="shared" si="1019"/>
        <v>5.3732468123861565E-3</v>
      </c>
      <c r="R5148" s="210">
        <f t="shared" si="1025"/>
        <v>1.165779726296181E-2</v>
      </c>
    </row>
    <row r="5149" spans="1:18" x14ac:dyDescent="0.2">
      <c r="A5149" s="146">
        <v>5145</v>
      </c>
      <c r="B5149" s="146">
        <v>9</v>
      </c>
      <c r="C5149" s="146" t="s">
        <v>879</v>
      </c>
      <c r="D5149" s="162">
        <v>23.2</v>
      </c>
      <c r="E5149" s="162">
        <v>16053.939979788929</v>
      </c>
      <c r="F5149" s="208">
        <f t="shared" si="1020"/>
        <v>14564.134349664517</v>
      </c>
      <c r="G5149" s="208">
        <f t="shared" si="1016"/>
        <v>8.120246167293903</v>
      </c>
      <c r="H5149" s="162">
        <f t="shared" si="1021"/>
        <v>31.320246167293902</v>
      </c>
      <c r="I5149" s="209" t="str">
        <f t="shared" si="1026"/>
        <v>S</v>
      </c>
      <c r="J5149" s="209" t="s">
        <v>7731</v>
      </c>
      <c r="K5149" s="210">
        <v>0.1254103278861449</v>
      </c>
      <c r="L5149" s="162">
        <f t="shared" si="1022"/>
        <v>0</v>
      </c>
      <c r="M5149" s="162">
        <f t="shared" si="1017"/>
        <v>0</v>
      </c>
      <c r="N5149" s="210">
        <f t="shared" si="1023"/>
        <v>9.9388101118753944E-2</v>
      </c>
      <c r="O5149" s="162">
        <f t="shared" si="1024"/>
        <v>0</v>
      </c>
      <c r="P5149" s="162">
        <f t="shared" si="1018"/>
        <v>5.3202461672939023</v>
      </c>
      <c r="Q5149" s="210">
        <f t="shared" si="1019"/>
        <v>1.4512185115653818E-2</v>
      </c>
      <c r="R5149" s="210">
        <f t="shared" si="1025"/>
        <v>3.8753367512196567E-2</v>
      </c>
    </row>
    <row r="5150" spans="1:18" x14ac:dyDescent="0.2">
      <c r="A5150" s="146">
        <v>5146</v>
      </c>
      <c r="B5150" s="146">
        <v>10</v>
      </c>
      <c r="C5150" s="146" t="s">
        <v>879</v>
      </c>
      <c r="D5150" s="162">
        <v>26</v>
      </c>
      <c r="E5150" s="162">
        <v>21245.189545852543</v>
      </c>
      <c r="F5150" s="208">
        <f t="shared" si="1020"/>
        <v>19035.689833083878</v>
      </c>
      <c r="G5150" s="208">
        <f t="shared" si="1016"/>
        <v>10.613365937018802</v>
      </c>
      <c r="H5150" s="162">
        <f t="shared" si="1021"/>
        <v>36.613365937018798</v>
      </c>
      <c r="I5150" s="209" t="str">
        <f t="shared" si="1026"/>
        <v>S</v>
      </c>
      <c r="J5150" s="209" t="s">
        <v>7731</v>
      </c>
      <c r="K5150" s="210">
        <v>0.1324196712221096</v>
      </c>
      <c r="L5150" s="162">
        <f t="shared" si="1022"/>
        <v>0</v>
      </c>
      <c r="M5150" s="162">
        <f t="shared" si="1017"/>
        <v>0</v>
      </c>
      <c r="N5150" s="210">
        <f t="shared" si="1023"/>
        <v>0.10155407630513902</v>
      </c>
      <c r="O5150" s="162">
        <f t="shared" si="1024"/>
        <v>0</v>
      </c>
      <c r="P5150" s="162">
        <f t="shared" si="1018"/>
        <v>10.613365937018798</v>
      </c>
      <c r="Q5150" s="210">
        <f t="shared" si="1019"/>
        <v>2.3604526613815534E-2</v>
      </c>
      <c r="R5150" s="210">
        <f t="shared" si="1025"/>
        <v>4.0919342698581641E-2</v>
      </c>
    </row>
    <row r="5151" spans="1:18" x14ac:dyDescent="0.2">
      <c r="A5151" s="146">
        <v>5147</v>
      </c>
      <c r="B5151" s="146">
        <v>11</v>
      </c>
      <c r="C5151" s="146" t="s">
        <v>879</v>
      </c>
      <c r="D5151" s="162">
        <v>27.1</v>
      </c>
      <c r="E5151" s="162">
        <v>24748.105517069249</v>
      </c>
      <c r="F5151" s="208">
        <f t="shared" si="1020"/>
        <v>22065.410879018942</v>
      </c>
      <c r="G5151" s="208">
        <f t="shared" si="1016"/>
        <v>12.302589623134454</v>
      </c>
      <c r="H5151" s="162">
        <f t="shared" si="1021"/>
        <v>39.402589623134453</v>
      </c>
      <c r="I5151" s="209" t="str">
        <f t="shared" si="1026"/>
        <v>S</v>
      </c>
      <c r="J5151" s="209" t="s">
        <v>7731</v>
      </c>
      <c r="K5151" s="210">
        <v>1.0871009142890513E-2</v>
      </c>
      <c r="L5151" s="162">
        <f t="shared" si="1022"/>
        <v>0</v>
      </c>
      <c r="M5151" s="162">
        <f t="shared" si="1017"/>
        <v>0</v>
      </c>
      <c r="N5151" s="210">
        <f t="shared" si="1023"/>
        <v>6.3994012061880101E-2</v>
      </c>
      <c r="O5151" s="162">
        <f t="shared" si="1024"/>
        <v>1.1000000000000014</v>
      </c>
      <c r="P5151" s="162">
        <f t="shared" si="1018"/>
        <v>13.402589623134453</v>
      </c>
      <c r="Q5151" s="210">
        <f t="shared" si="1019"/>
        <v>2.8395760398847197E-2</v>
      </c>
      <c r="R5151" s="210">
        <f t="shared" si="1025"/>
        <v>3.3592784553227242E-3</v>
      </c>
    </row>
    <row r="5152" spans="1:18" x14ac:dyDescent="0.2">
      <c r="A5152" s="146">
        <v>5148</v>
      </c>
      <c r="B5152" s="146">
        <v>12</v>
      </c>
      <c r="C5152" s="146" t="s">
        <v>879</v>
      </c>
      <c r="D5152" s="162">
        <v>29.3</v>
      </c>
      <c r="E5152" s="162">
        <v>26709.002706462255</v>
      </c>
      <c r="F5152" s="208">
        <f t="shared" si="1020"/>
        <v>23578.707589264879</v>
      </c>
      <c r="G5152" s="208">
        <f t="shared" si="1016"/>
        <v>13.146329561006979</v>
      </c>
      <c r="H5152" s="162">
        <f t="shared" si="1021"/>
        <v>42.446329561006976</v>
      </c>
      <c r="I5152" s="209" t="str">
        <f t="shared" si="1026"/>
        <v>S</v>
      </c>
      <c r="J5152" s="209" t="s">
        <v>7731</v>
      </c>
      <c r="K5152" s="210">
        <v>0.10417659139089416</v>
      </c>
      <c r="L5152" s="162">
        <f t="shared" si="1022"/>
        <v>0</v>
      </c>
      <c r="M5152" s="162">
        <f t="shared" si="1017"/>
        <v>0</v>
      </c>
      <c r="N5152" s="210">
        <f t="shared" si="1023"/>
        <v>9.2826609669623444E-2</v>
      </c>
      <c r="O5152" s="162">
        <f t="shared" si="1024"/>
        <v>3.3000000000000007</v>
      </c>
      <c r="P5152" s="162">
        <f t="shared" si="1018"/>
        <v>16.446329561006976</v>
      </c>
      <c r="Q5152" s="210">
        <f t="shared" si="1019"/>
        <v>3.3624193563163984E-2</v>
      </c>
      <c r="R5152" s="210">
        <f t="shared" si="1025"/>
        <v>3.2191876063066067E-2</v>
      </c>
    </row>
    <row r="5153" spans="1:18" x14ac:dyDescent="0.2">
      <c r="A5153" s="146">
        <v>5149</v>
      </c>
      <c r="B5153" s="146">
        <v>13</v>
      </c>
      <c r="C5153" s="146" t="s">
        <v>879</v>
      </c>
      <c r="D5153" s="162">
        <v>29.3</v>
      </c>
      <c r="E5153" s="162">
        <v>27130.668062851062</v>
      </c>
      <c r="F5153" s="208">
        <f t="shared" si="1020"/>
        <v>23950.953765884919</v>
      </c>
      <c r="G5153" s="208">
        <f t="shared" si="1016"/>
        <v>13.353875750599656</v>
      </c>
      <c r="H5153" s="162">
        <f t="shared" si="1021"/>
        <v>42.653875750599653</v>
      </c>
      <c r="I5153" s="209" t="str">
        <f t="shared" si="1026"/>
        <v>S</v>
      </c>
      <c r="J5153" s="209" t="s">
        <v>7731</v>
      </c>
      <c r="K5153" s="210">
        <v>0</v>
      </c>
      <c r="L5153" s="162">
        <f t="shared" si="1022"/>
        <v>0</v>
      </c>
      <c r="M5153" s="162">
        <f t="shared" si="1017"/>
        <v>0</v>
      </c>
      <c r="N5153" s="210">
        <f t="shared" si="1023"/>
        <v>6.0634733606557377E-2</v>
      </c>
      <c r="O5153" s="162">
        <f t="shared" si="1024"/>
        <v>3.3000000000000007</v>
      </c>
      <c r="P5153" s="162">
        <f t="shared" si="1018"/>
        <v>16.653875750599653</v>
      </c>
      <c r="Q5153" s="210">
        <f t="shared" si="1019"/>
        <v>3.3980709363772239E-2</v>
      </c>
      <c r="R5153" s="210">
        <f t="shared" si="1025"/>
        <v>0</v>
      </c>
    </row>
    <row r="5154" spans="1:18" x14ac:dyDescent="0.2">
      <c r="A5154" s="146">
        <v>5150</v>
      </c>
      <c r="B5154" s="146">
        <v>14</v>
      </c>
      <c r="C5154" s="146" t="s">
        <v>879</v>
      </c>
      <c r="D5154" s="162">
        <v>29.3</v>
      </c>
      <c r="E5154" s="162">
        <v>26130.153436654229</v>
      </c>
      <c r="F5154" s="208">
        <f t="shared" si="1020"/>
        <v>23067.699453878355</v>
      </c>
      <c r="G5154" s="208">
        <f t="shared" si="1016"/>
        <v>12.861416516866871</v>
      </c>
      <c r="H5154" s="162">
        <f t="shared" si="1021"/>
        <v>42.161416516866872</v>
      </c>
      <c r="I5154" s="209" t="str">
        <f t="shared" si="1026"/>
        <v>S</v>
      </c>
      <c r="J5154" s="209" t="s">
        <v>7731</v>
      </c>
      <c r="K5154" s="210">
        <v>3.0535049939064058E-3</v>
      </c>
      <c r="L5154" s="162">
        <f t="shared" si="1022"/>
        <v>0</v>
      </c>
      <c r="M5154" s="162">
        <f t="shared" si="1017"/>
        <v>0</v>
      </c>
      <c r="N5154" s="210">
        <f t="shared" si="1023"/>
        <v>6.1578305027059625E-2</v>
      </c>
      <c r="O5154" s="162">
        <f t="shared" si="1024"/>
        <v>3.3000000000000007</v>
      </c>
      <c r="P5154" s="162">
        <f t="shared" si="1018"/>
        <v>16.161416516866872</v>
      </c>
      <c r="Q5154" s="210">
        <f t="shared" si="1019"/>
        <v>3.3134779605554394E-2</v>
      </c>
      <c r="R5154" s="210">
        <f t="shared" si="1025"/>
        <v>9.4357142050224829E-4</v>
      </c>
    </row>
    <row r="5155" spans="1:18" x14ac:dyDescent="0.2">
      <c r="A5155" s="146">
        <v>5151</v>
      </c>
      <c r="B5155" s="146">
        <v>15</v>
      </c>
      <c r="C5155" s="146" t="s">
        <v>879</v>
      </c>
      <c r="D5155" s="162">
        <v>29.4</v>
      </c>
      <c r="E5155" s="162">
        <v>23643.080310141551</v>
      </c>
      <c r="F5155" s="208">
        <f t="shared" si="1020"/>
        <v>20862.654065668903</v>
      </c>
      <c r="G5155" s="208">
        <f t="shared" si="1016"/>
        <v>11.631991483258242</v>
      </c>
      <c r="H5155" s="162">
        <f t="shared" si="1021"/>
        <v>41.031991483258238</v>
      </c>
      <c r="I5155" s="209" t="str">
        <f t="shared" si="1026"/>
        <v>S</v>
      </c>
      <c r="J5155" s="209" t="s">
        <v>7731</v>
      </c>
      <c r="K5155" s="210">
        <v>5.1069529055778294E-3</v>
      </c>
      <c r="L5155" s="162">
        <f t="shared" si="1022"/>
        <v>0</v>
      </c>
      <c r="M5155" s="162">
        <f t="shared" si="1017"/>
        <v>0</v>
      </c>
      <c r="N5155" s="210">
        <f t="shared" si="1023"/>
        <v>6.221284624012783E-2</v>
      </c>
      <c r="O5155" s="162">
        <f t="shared" si="1024"/>
        <v>3.3999999999999986</v>
      </c>
      <c r="P5155" s="162">
        <f t="shared" si="1018"/>
        <v>15.031991483258238</v>
      </c>
      <c r="Q5155" s="210">
        <f t="shared" si="1019"/>
        <v>3.1194691614181359E-2</v>
      </c>
      <c r="R5155" s="210">
        <f t="shared" si="1025"/>
        <v>1.5781126335704526E-3</v>
      </c>
    </row>
    <row r="5156" spans="1:18" x14ac:dyDescent="0.2">
      <c r="A5156" s="146">
        <v>5152</v>
      </c>
      <c r="B5156" s="146">
        <v>16</v>
      </c>
      <c r="C5156" s="146" t="s">
        <v>879</v>
      </c>
      <c r="D5156" s="162">
        <v>30</v>
      </c>
      <c r="E5156" s="162">
        <v>19719.613762063836</v>
      </c>
      <c r="F5156" s="208">
        <f t="shared" si="1020"/>
        <v>17353.260110616175</v>
      </c>
      <c r="G5156" s="208">
        <f t="shared" si="1016"/>
        <v>9.6753257365090892</v>
      </c>
      <c r="H5156" s="162">
        <f t="shared" si="1021"/>
        <v>39.675325736509087</v>
      </c>
      <c r="I5156" s="209" t="str">
        <f t="shared" si="1026"/>
        <v>S</v>
      </c>
      <c r="J5156" s="209" t="s">
        <v>7731</v>
      </c>
      <c r="K5156" s="210">
        <v>4.3146212330657137E-2</v>
      </c>
      <c r="L5156" s="162">
        <f t="shared" si="1022"/>
        <v>0</v>
      </c>
      <c r="M5156" s="162">
        <f t="shared" si="1017"/>
        <v>0</v>
      </c>
      <c r="N5156" s="210">
        <f t="shared" si="1023"/>
        <v>7.3967455491530221E-2</v>
      </c>
      <c r="O5156" s="162">
        <f t="shared" si="1024"/>
        <v>4</v>
      </c>
      <c r="P5156" s="162">
        <f t="shared" si="1018"/>
        <v>13.675325736509087</v>
      </c>
      <c r="Q5156" s="210">
        <f t="shared" si="1019"/>
        <v>2.8864257238058605E-2</v>
      </c>
      <c r="R5156" s="210">
        <f t="shared" si="1025"/>
        <v>1.3332721884972844E-2</v>
      </c>
    </row>
    <row r="5157" spans="1:18" x14ac:dyDescent="0.2">
      <c r="A5157" s="146">
        <v>5153</v>
      </c>
      <c r="B5157" s="146">
        <v>17</v>
      </c>
      <c r="C5157" s="146" t="s">
        <v>879</v>
      </c>
      <c r="D5157" s="162">
        <v>30.5</v>
      </c>
      <c r="E5157" s="162">
        <v>14306.801764850787</v>
      </c>
      <c r="F5157" s="208">
        <f t="shared" si="1020"/>
        <v>12561.371949538991</v>
      </c>
      <c r="G5157" s="208">
        <f t="shared" si="1016"/>
        <v>7.0036041950922208</v>
      </c>
      <c r="H5157" s="162">
        <f t="shared" si="1021"/>
        <v>37.503604195092223</v>
      </c>
      <c r="I5157" s="209" t="str">
        <f t="shared" si="1026"/>
        <v>S</v>
      </c>
      <c r="J5157" s="209" t="s">
        <v>7731</v>
      </c>
      <c r="K5157" s="210">
        <v>3.9426989059413664E-2</v>
      </c>
      <c r="L5157" s="162">
        <f t="shared" si="1022"/>
        <v>0</v>
      </c>
      <c r="M5157" s="162">
        <f t="shared" si="1017"/>
        <v>0</v>
      </c>
      <c r="N5157" s="210">
        <f t="shared" si="1023"/>
        <v>7.2818168756379781E-2</v>
      </c>
      <c r="O5157" s="162">
        <f t="shared" si="1024"/>
        <v>4.5</v>
      </c>
      <c r="P5157" s="162">
        <f t="shared" si="1018"/>
        <v>11.503604195092223</v>
      </c>
      <c r="Q5157" s="210">
        <f t="shared" si="1019"/>
        <v>2.5133747679892578E-2</v>
      </c>
      <c r="R5157" s="210">
        <f t="shared" si="1025"/>
        <v>1.2183435149822404E-2</v>
      </c>
    </row>
    <row r="5158" spans="1:18" x14ac:dyDescent="0.2">
      <c r="A5158" s="146">
        <v>5154</v>
      </c>
      <c r="B5158" s="146">
        <v>18</v>
      </c>
      <c r="C5158" s="146" t="s">
        <v>879</v>
      </c>
      <c r="D5158" s="162">
        <v>29.4</v>
      </c>
      <c r="E5158" s="162">
        <v>8103.6110824304333</v>
      </c>
      <c r="F5158" s="208">
        <f t="shared" si="1020"/>
        <v>7150.6264191366145</v>
      </c>
      <c r="G5158" s="208">
        <f t="shared" si="1016"/>
        <v>3.9868381724370825</v>
      </c>
      <c r="H5158" s="162">
        <f t="shared" si="1021"/>
        <v>33.386838172437081</v>
      </c>
      <c r="I5158" s="209" t="str">
        <f t="shared" si="1026"/>
        <v>S</v>
      </c>
      <c r="J5158" s="209" t="s">
        <v>7731</v>
      </c>
      <c r="K5158" s="210">
        <v>4.9896975772668562E-3</v>
      </c>
      <c r="L5158" s="162">
        <f t="shared" si="1022"/>
        <v>0</v>
      </c>
      <c r="M5158" s="162">
        <f t="shared" si="1017"/>
        <v>0</v>
      </c>
      <c r="N5158" s="210">
        <f t="shared" si="1023"/>
        <v>6.2176612869978887E-2</v>
      </c>
      <c r="O5158" s="162">
        <f t="shared" si="1024"/>
        <v>3.3999999999999986</v>
      </c>
      <c r="P5158" s="162">
        <f t="shared" si="1018"/>
        <v>7.3868381724370806</v>
      </c>
      <c r="Q5158" s="210">
        <f t="shared" si="1019"/>
        <v>1.8062106724381962E-2</v>
      </c>
      <c r="R5158" s="210">
        <f t="shared" si="1025"/>
        <v>1.5418792634215098E-3</v>
      </c>
    </row>
    <row r="5159" spans="1:18" x14ac:dyDescent="0.2">
      <c r="A5159" s="146">
        <v>5155</v>
      </c>
      <c r="B5159" s="146">
        <v>19</v>
      </c>
      <c r="C5159" s="146" t="s">
        <v>879</v>
      </c>
      <c r="D5159" s="162">
        <v>27.9</v>
      </c>
      <c r="E5159" s="162">
        <v>3099.6444770365333</v>
      </c>
      <c r="F5159" s="208">
        <f t="shared" si="1020"/>
        <v>2753.724153399256</v>
      </c>
      <c r="G5159" s="208">
        <f t="shared" si="1016"/>
        <v>1.5353413711773427</v>
      </c>
      <c r="H5159" s="162">
        <f t="shared" si="1021"/>
        <v>29.435341371177341</v>
      </c>
      <c r="I5159" s="209" t="str">
        <f t="shared" si="1026"/>
        <v>S</v>
      </c>
      <c r="J5159" s="209" t="s">
        <v>7731</v>
      </c>
      <c r="K5159" s="210">
        <v>8.7851401000596345E-3</v>
      </c>
      <c r="L5159" s="162">
        <f t="shared" si="1022"/>
        <v>0</v>
      </c>
      <c r="M5159" s="162">
        <f t="shared" si="1017"/>
        <v>0</v>
      </c>
      <c r="N5159" s="210">
        <f t="shared" si="1023"/>
        <v>6.334945231180493E-2</v>
      </c>
      <c r="O5159" s="162">
        <f t="shared" si="1024"/>
        <v>1.8999999999999986</v>
      </c>
      <c r="P5159" s="162">
        <f t="shared" si="1018"/>
        <v>3.4353413711773406</v>
      </c>
      <c r="Q5159" s="210">
        <f t="shared" si="1019"/>
        <v>1.1274359628340993E-2</v>
      </c>
      <c r="R5159" s="210">
        <f t="shared" si="1025"/>
        <v>2.7147187052475527E-3</v>
      </c>
    </row>
    <row r="5160" spans="1:18" x14ac:dyDescent="0.2">
      <c r="A5160" s="146">
        <v>5156</v>
      </c>
      <c r="B5160" s="146">
        <v>20</v>
      </c>
      <c r="C5160" s="146" t="s">
        <v>879</v>
      </c>
      <c r="D5160" s="162">
        <v>27</v>
      </c>
      <c r="E5160" s="162">
        <v>586.09533673870078</v>
      </c>
      <c r="F5160" s="208">
        <f t="shared" si="1020"/>
        <v>522.79704037092108</v>
      </c>
      <c r="G5160" s="208">
        <f t="shared" si="1016"/>
        <v>0.29148595868606197</v>
      </c>
      <c r="H5160" s="162">
        <f t="shared" si="1021"/>
        <v>27.291485958686064</v>
      </c>
      <c r="I5160" s="209" t="str">
        <f t="shared" si="1026"/>
        <v>S</v>
      </c>
      <c r="J5160" s="209" t="s">
        <v>7731</v>
      </c>
      <c r="K5160" s="210">
        <v>7.6981246775971707E-2</v>
      </c>
      <c r="L5160" s="162">
        <f t="shared" si="1022"/>
        <v>0</v>
      </c>
      <c r="M5160" s="162">
        <f t="shared" si="1017"/>
        <v>0</v>
      </c>
      <c r="N5160" s="210">
        <f t="shared" si="1023"/>
        <v>8.442290638419922E-2</v>
      </c>
      <c r="O5160" s="162">
        <f t="shared" si="1024"/>
        <v>1</v>
      </c>
      <c r="P5160" s="162">
        <f t="shared" si="1018"/>
        <v>1.2914859586860636</v>
      </c>
      <c r="Q5160" s="210">
        <f t="shared" si="1019"/>
        <v>7.5917175606996356E-3</v>
      </c>
      <c r="R5160" s="210">
        <f t="shared" si="1025"/>
        <v>2.3788172777641843E-2</v>
      </c>
    </row>
    <row r="5161" spans="1:18" x14ac:dyDescent="0.2">
      <c r="A5161" s="146">
        <v>5157</v>
      </c>
      <c r="B5161" s="146">
        <v>21</v>
      </c>
      <c r="C5161" s="146" t="s">
        <v>879</v>
      </c>
      <c r="D5161" s="162">
        <v>26.1</v>
      </c>
      <c r="E5161" s="162">
        <v>7.8034566945713841</v>
      </c>
      <c r="F5161" s="208">
        <f t="shared" si="1020"/>
        <v>6.9887758156581317</v>
      </c>
      <c r="G5161" s="208">
        <f t="shared" si="1016"/>
        <v>3.8965982233253363E-3</v>
      </c>
      <c r="H5161" s="162">
        <f t="shared" si="1021"/>
        <v>26.103896598223326</v>
      </c>
      <c r="I5161" s="209" t="str">
        <f t="shared" si="1026"/>
        <v>S</v>
      </c>
      <c r="J5161" s="209" t="s">
        <v>7731</v>
      </c>
      <c r="K5161" s="210">
        <v>0.14753074614898781</v>
      </c>
      <c r="L5161" s="162">
        <f t="shared" si="1022"/>
        <v>0</v>
      </c>
      <c r="M5161" s="162">
        <f t="shared" si="1017"/>
        <v>0</v>
      </c>
      <c r="N5161" s="210">
        <f t="shared" si="1023"/>
        <v>0.10622358837815822</v>
      </c>
      <c r="O5161" s="162">
        <f t="shared" si="1024"/>
        <v>0.10000000000000142</v>
      </c>
      <c r="P5161" s="162">
        <f t="shared" si="1018"/>
        <v>0.10389659822332575</v>
      </c>
      <c r="Q5161" s="210">
        <f t="shared" si="1019"/>
        <v>5.5517168626856E-3</v>
      </c>
      <c r="R5161" s="210">
        <f t="shared" si="1025"/>
        <v>4.5588854771600844E-2</v>
      </c>
    </row>
    <row r="5162" spans="1:18" x14ac:dyDescent="0.2">
      <c r="A5162" s="146">
        <v>5158</v>
      </c>
      <c r="B5162" s="146">
        <v>22</v>
      </c>
      <c r="C5162" s="146" t="s">
        <v>879</v>
      </c>
      <c r="D5162" s="162">
        <v>24.8</v>
      </c>
      <c r="E5162" s="162">
        <v>0</v>
      </c>
      <c r="F5162" s="208">
        <f t="shared" si="1020"/>
        <v>0</v>
      </c>
      <c r="G5162" s="208">
        <f t="shared" si="1016"/>
        <v>0</v>
      </c>
      <c r="H5162" s="162">
        <f t="shared" si="1021"/>
        <v>24.8</v>
      </c>
      <c r="I5162" s="209" t="str">
        <f t="shared" si="1026"/>
        <v>S</v>
      </c>
      <c r="J5162" s="209" t="s">
        <v>7731</v>
      </c>
      <c r="K5162" s="210">
        <v>1.8340890372383983E-2</v>
      </c>
      <c r="L5162" s="162">
        <f t="shared" si="1022"/>
        <v>0</v>
      </c>
      <c r="M5162" s="162">
        <f t="shared" si="1017"/>
        <v>0</v>
      </c>
      <c r="N5162" s="210">
        <f t="shared" si="1023"/>
        <v>6.6302299245546745E-2</v>
      </c>
      <c r="O5162" s="162">
        <f t="shared" si="1024"/>
        <v>0</v>
      </c>
      <c r="P5162" s="162">
        <f t="shared" si="1018"/>
        <v>0</v>
      </c>
      <c r="Q5162" s="210">
        <f t="shared" si="1019"/>
        <v>5.3732468123861565E-3</v>
      </c>
      <c r="R5162" s="210">
        <f t="shared" si="1025"/>
        <v>5.6675656389893678E-3</v>
      </c>
    </row>
    <row r="5163" spans="1:18" x14ac:dyDescent="0.2">
      <c r="A5163" s="146">
        <v>5159</v>
      </c>
      <c r="B5163" s="146">
        <v>23</v>
      </c>
      <c r="C5163" s="146" t="s">
        <v>879</v>
      </c>
      <c r="D5163" s="162">
        <v>22.9</v>
      </c>
      <c r="E5163" s="162">
        <v>0</v>
      </c>
      <c r="F5163" s="208">
        <f t="shared" si="1020"/>
        <v>0</v>
      </c>
      <c r="G5163" s="208">
        <f t="shared" si="1016"/>
        <v>0</v>
      </c>
      <c r="H5163" s="162">
        <f t="shared" si="1021"/>
        <v>22.9</v>
      </c>
      <c r="I5163" s="209" t="str">
        <f t="shared" si="1026"/>
        <v>S</v>
      </c>
      <c r="J5163" s="209" t="s">
        <v>7731</v>
      </c>
      <c r="K5163" s="210">
        <v>6.8874056860745395E-2</v>
      </c>
      <c r="L5163" s="162">
        <f t="shared" si="1022"/>
        <v>0</v>
      </c>
      <c r="M5163" s="162">
        <f t="shared" si="1017"/>
        <v>0</v>
      </c>
      <c r="N5163" s="210">
        <f t="shared" si="1023"/>
        <v>8.1917682806750547E-2</v>
      </c>
      <c r="O5163" s="162">
        <f t="shared" si="1024"/>
        <v>0</v>
      </c>
      <c r="P5163" s="162">
        <f t="shared" si="1018"/>
        <v>0</v>
      </c>
      <c r="Q5163" s="210">
        <f t="shared" si="1019"/>
        <v>5.3732468123861565E-3</v>
      </c>
      <c r="R5163" s="210">
        <f t="shared" si="1025"/>
        <v>2.128294920019317E-2</v>
      </c>
    </row>
    <row r="5164" spans="1:18" x14ac:dyDescent="0.2">
      <c r="A5164" s="146">
        <v>5160</v>
      </c>
      <c r="B5164" s="146">
        <v>24</v>
      </c>
      <c r="C5164" s="146" t="s">
        <v>879</v>
      </c>
      <c r="D5164" s="162">
        <v>20.3</v>
      </c>
      <c r="E5164" s="162">
        <v>0</v>
      </c>
      <c r="F5164" s="208">
        <f t="shared" si="1020"/>
        <v>0</v>
      </c>
      <c r="G5164" s="208">
        <f t="shared" si="1016"/>
        <v>0</v>
      </c>
      <c r="H5164" s="162">
        <f t="shared" si="1021"/>
        <v>20.3</v>
      </c>
      <c r="I5164" s="209" t="str">
        <f t="shared" si="1026"/>
        <v>S</v>
      </c>
      <c r="J5164" s="209" t="s">
        <v>7731</v>
      </c>
      <c r="K5164" s="210">
        <v>0</v>
      </c>
      <c r="L5164" s="162">
        <f t="shared" si="1022"/>
        <v>0</v>
      </c>
      <c r="M5164" s="162">
        <f t="shared" si="1017"/>
        <v>0</v>
      </c>
      <c r="N5164" s="210">
        <f t="shared" si="1023"/>
        <v>6.0634733606557377E-2</v>
      </c>
      <c r="O5164" s="162">
        <f t="shared" si="1024"/>
        <v>0</v>
      </c>
      <c r="P5164" s="162">
        <f t="shared" si="1018"/>
        <v>0</v>
      </c>
      <c r="Q5164" s="210">
        <f t="shared" si="1019"/>
        <v>5.3732468123861565E-3</v>
      </c>
      <c r="R5164" s="210">
        <f t="shared" si="1025"/>
        <v>0</v>
      </c>
    </row>
    <row r="5165" spans="1:18" x14ac:dyDescent="0.2">
      <c r="A5165" s="146">
        <v>5161</v>
      </c>
      <c r="B5165" s="146">
        <v>1</v>
      </c>
      <c r="C5165" s="146" t="s">
        <v>879</v>
      </c>
      <c r="D5165" s="162">
        <v>19.8</v>
      </c>
      <c r="E5165" s="162">
        <v>0</v>
      </c>
      <c r="F5165" s="208">
        <f t="shared" si="1020"/>
        <v>0</v>
      </c>
      <c r="G5165" s="208">
        <f t="shared" si="1016"/>
        <v>0</v>
      </c>
      <c r="H5165" s="162">
        <f t="shared" si="1021"/>
        <v>19.8</v>
      </c>
      <c r="I5165" s="209" t="str">
        <f>IF(AVERAGE(H5165:H5188)&gt;15,"S",IF(AVERAGE(H5165:H5188)&lt;5,"W","Ü"))</f>
        <v>S</v>
      </c>
      <c r="J5165" s="209" t="s">
        <v>7731</v>
      </c>
      <c r="K5165" s="210">
        <v>1.6809008365835574E-4</v>
      </c>
      <c r="L5165" s="162">
        <f t="shared" si="1022"/>
        <v>0</v>
      </c>
      <c r="M5165" s="162">
        <f t="shared" si="1017"/>
        <v>0</v>
      </c>
      <c r="N5165" s="210">
        <f t="shared" si="1023"/>
        <v>6.0686675555015418E-2</v>
      </c>
      <c r="O5165" s="162">
        <f t="shared" si="1024"/>
        <v>0</v>
      </c>
      <c r="P5165" s="162">
        <f t="shared" si="1018"/>
        <v>0</v>
      </c>
      <c r="Q5165" s="210">
        <f t="shared" si="1019"/>
        <v>5.3732468123861565E-3</v>
      </c>
      <c r="R5165" s="210">
        <f t="shared" si="1025"/>
        <v>5.1941948458041065E-5</v>
      </c>
    </row>
    <row r="5166" spans="1:18" x14ac:dyDescent="0.2">
      <c r="A5166" s="146">
        <v>5162</v>
      </c>
      <c r="B5166" s="146">
        <v>2</v>
      </c>
      <c r="C5166" s="146" t="s">
        <v>879</v>
      </c>
      <c r="D5166" s="162">
        <v>19.399999999999999</v>
      </c>
      <c r="E5166" s="162">
        <v>0</v>
      </c>
      <c r="F5166" s="208">
        <f t="shared" si="1020"/>
        <v>0</v>
      </c>
      <c r="G5166" s="208">
        <f t="shared" si="1016"/>
        <v>0</v>
      </c>
      <c r="H5166" s="162">
        <f t="shared" si="1021"/>
        <v>19.399999999999999</v>
      </c>
      <c r="I5166" s="209" t="str">
        <f>IF(I5165="S","S",IF(I5165="W","W","Ü"))</f>
        <v>S</v>
      </c>
      <c r="J5166" s="209" t="s">
        <v>7731</v>
      </c>
      <c r="K5166" s="210">
        <v>1.0627291674174604E-3</v>
      </c>
      <c r="L5166" s="162">
        <f t="shared" si="1022"/>
        <v>0</v>
      </c>
      <c r="M5166" s="162">
        <f t="shared" si="1017"/>
        <v>0</v>
      </c>
      <c r="N5166" s="210">
        <f t="shared" si="1023"/>
        <v>6.0963130275994752E-2</v>
      </c>
      <c r="O5166" s="162">
        <f t="shared" si="1024"/>
        <v>0</v>
      </c>
      <c r="P5166" s="162">
        <f t="shared" si="1018"/>
        <v>0</v>
      </c>
      <c r="Q5166" s="210">
        <f t="shared" si="1019"/>
        <v>5.3732468123861565E-3</v>
      </c>
      <c r="R5166" s="210">
        <f t="shared" si="1025"/>
        <v>3.2839666943737522E-4</v>
      </c>
    </row>
    <row r="5167" spans="1:18" x14ac:dyDescent="0.2">
      <c r="A5167" s="146">
        <v>5163</v>
      </c>
      <c r="B5167" s="146">
        <v>3</v>
      </c>
      <c r="C5167" s="146" t="s">
        <v>879</v>
      </c>
      <c r="D5167" s="162">
        <v>19.2</v>
      </c>
      <c r="E5167" s="162">
        <v>0</v>
      </c>
      <c r="F5167" s="208">
        <f t="shared" si="1020"/>
        <v>0</v>
      </c>
      <c r="G5167" s="208">
        <f t="shared" si="1016"/>
        <v>0</v>
      </c>
      <c r="H5167" s="162">
        <f t="shared" si="1021"/>
        <v>19.2</v>
      </c>
      <c r="I5167" s="209" t="str">
        <f t="shared" ref="I5167:I5188" si="1027">IF(I5166="S","S",IF(I5166="W","W","Ü"))</f>
        <v>S</v>
      </c>
      <c r="J5167" s="209" t="s">
        <v>7731</v>
      </c>
      <c r="K5167" s="210">
        <v>5.129509595208039E-5</v>
      </c>
      <c r="L5167" s="162">
        <f t="shared" si="1022"/>
        <v>0</v>
      </c>
      <c r="M5167" s="162">
        <f t="shared" si="1017"/>
        <v>0</v>
      </c>
      <c r="N5167" s="210">
        <f t="shared" si="1023"/>
        <v>6.0650584435899033E-2</v>
      </c>
      <c r="O5167" s="162">
        <f t="shared" si="1024"/>
        <v>0</v>
      </c>
      <c r="P5167" s="162">
        <f t="shared" si="1018"/>
        <v>0</v>
      </c>
      <c r="Q5167" s="210">
        <f t="shared" si="1019"/>
        <v>5.3732468123861565E-3</v>
      </c>
      <c r="R5167" s="210">
        <f t="shared" si="1025"/>
        <v>1.5850829341655659E-5</v>
      </c>
    </row>
    <row r="5168" spans="1:18" x14ac:dyDescent="0.2">
      <c r="A5168" s="146">
        <v>5164</v>
      </c>
      <c r="B5168" s="146">
        <v>4</v>
      </c>
      <c r="C5168" s="146" t="s">
        <v>879</v>
      </c>
      <c r="D5168" s="162">
        <v>17.7</v>
      </c>
      <c r="E5168" s="162">
        <v>0</v>
      </c>
      <c r="F5168" s="208">
        <f t="shared" si="1020"/>
        <v>0</v>
      </c>
      <c r="G5168" s="208">
        <f t="shared" si="1016"/>
        <v>0</v>
      </c>
      <c r="H5168" s="162">
        <f t="shared" si="1021"/>
        <v>17.7</v>
      </c>
      <c r="I5168" s="209" t="str">
        <f t="shared" si="1027"/>
        <v>S</v>
      </c>
      <c r="J5168" s="209" t="s">
        <v>7731</v>
      </c>
      <c r="K5168" s="210">
        <v>0</v>
      </c>
      <c r="L5168" s="162">
        <f t="shared" si="1022"/>
        <v>0</v>
      </c>
      <c r="M5168" s="162">
        <f t="shared" si="1017"/>
        <v>0</v>
      </c>
      <c r="N5168" s="210">
        <f t="shared" si="1023"/>
        <v>6.0634733606557377E-2</v>
      </c>
      <c r="O5168" s="162">
        <f t="shared" si="1024"/>
        <v>0</v>
      </c>
      <c r="P5168" s="162">
        <f t="shared" si="1018"/>
        <v>0</v>
      </c>
      <c r="Q5168" s="210">
        <f t="shared" si="1019"/>
        <v>5.3732468123861565E-3</v>
      </c>
      <c r="R5168" s="210">
        <f t="shared" si="1025"/>
        <v>0</v>
      </c>
    </row>
    <row r="5169" spans="1:18" x14ac:dyDescent="0.2">
      <c r="A5169" s="146">
        <v>5165</v>
      </c>
      <c r="B5169" s="146">
        <v>5</v>
      </c>
      <c r="C5169" s="146" t="s">
        <v>879</v>
      </c>
      <c r="D5169" s="162">
        <v>17.8</v>
      </c>
      <c r="E5169" s="162">
        <v>18.393862208632548</v>
      </c>
      <c r="F5169" s="208">
        <f t="shared" si="1020"/>
        <v>17.084219219377911</v>
      </c>
      <c r="G5169" s="208">
        <f t="shared" si="1016"/>
        <v>9.5253217463321382E-3</v>
      </c>
      <c r="H5169" s="162">
        <f t="shared" si="1021"/>
        <v>17.809525321746332</v>
      </c>
      <c r="I5169" s="209" t="str">
        <f t="shared" si="1027"/>
        <v>S</v>
      </c>
      <c r="J5169" s="209" t="s">
        <v>7731</v>
      </c>
      <c r="K5169" s="210">
        <v>0</v>
      </c>
      <c r="L5169" s="162">
        <f t="shared" si="1022"/>
        <v>0</v>
      </c>
      <c r="M5169" s="162">
        <f t="shared" si="1017"/>
        <v>0</v>
      </c>
      <c r="N5169" s="210">
        <f t="shared" si="1023"/>
        <v>6.0634733606557377E-2</v>
      </c>
      <c r="O5169" s="162">
        <f t="shared" si="1024"/>
        <v>0</v>
      </c>
      <c r="P5169" s="162">
        <f t="shared" si="1018"/>
        <v>0</v>
      </c>
      <c r="Q5169" s="210">
        <f t="shared" si="1019"/>
        <v>5.3732468123861565E-3</v>
      </c>
      <c r="R5169" s="210">
        <f t="shared" si="1025"/>
        <v>0</v>
      </c>
    </row>
    <row r="5170" spans="1:18" x14ac:dyDescent="0.2">
      <c r="A5170" s="146">
        <v>5166</v>
      </c>
      <c r="B5170" s="146">
        <v>6</v>
      </c>
      <c r="C5170" s="146" t="s">
        <v>879</v>
      </c>
      <c r="D5170" s="162">
        <v>19.3</v>
      </c>
      <c r="E5170" s="162">
        <v>910.77487420926013</v>
      </c>
      <c r="F5170" s="208">
        <f t="shared" si="1020"/>
        <v>840.46305392030524</v>
      </c>
      <c r="G5170" s="208">
        <f t="shared" si="1016"/>
        <v>0.46860092941299286</v>
      </c>
      <c r="H5170" s="162">
        <f t="shared" si="1021"/>
        <v>19.768600929412994</v>
      </c>
      <c r="I5170" s="209" t="str">
        <f t="shared" si="1027"/>
        <v>S</v>
      </c>
      <c r="J5170" s="209" t="s">
        <v>7731</v>
      </c>
      <c r="K5170" s="210">
        <v>2.2475801209669889E-3</v>
      </c>
      <c r="L5170" s="162">
        <f t="shared" si="1022"/>
        <v>0</v>
      </c>
      <c r="M5170" s="162">
        <f t="shared" si="1017"/>
        <v>0</v>
      </c>
      <c r="N5170" s="210">
        <f t="shared" si="1023"/>
        <v>6.1329264112210922E-2</v>
      </c>
      <c r="O5170" s="162">
        <f t="shared" si="1024"/>
        <v>0</v>
      </c>
      <c r="P5170" s="162">
        <f t="shared" si="1018"/>
        <v>0</v>
      </c>
      <c r="Q5170" s="210">
        <f t="shared" si="1019"/>
        <v>5.3732468123861565E-3</v>
      </c>
      <c r="R5170" s="210">
        <f t="shared" si="1025"/>
        <v>6.9453050565354557E-4</v>
      </c>
    </row>
    <row r="5171" spans="1:18" x14ac:dyDescent="0.2">
      <c r="A5171" s="146">
        <v>5167</v>
      </c>
      <c r="B5171" s="146">
        <v>7</v>
      </c>
      <c r="C5171" s="146" t="s">
        <v>879</v>
      </c>
      <c r="D5171" s="162">
        <v>22.6</v>
      </c>
      <c r="E5171" s="162">
        <v>4206.8992430198232</v>
      </c>
      <c r="F5171" s="208">
        <f t="shared" si="1020"/>
        <v>3826.595551450831</v>
      </c>
      <c r="G5171" s="208">
        <f t="shared" si="1016"/>
        <v>2.1335217812769125</v>
      </c>
      <c r="H5171" s="162">
        <f t="shared" si="1021"/>
        <v>24.733521781276913</v>
      </c>
      <c r="I5171" s="209" t="str">
        <f t="shared" si="1027"/>
        <v>S</v>
      </c>
      <c r="J5171" s="209" t="s">
        <v>7731</v>
      </c>
      <c r="K5171" s="210">
        <v>0.1696313040028852</v>
      </c>
      <c r="L5171" s="162">
        <f t="shared" si="1022"/>
        <v>0</v>
      </c>
      <c r="M5171" s="162">
        <f t="shared" si="1017"/>
        <v>0</v>
      </c>
      <c r="N5171" s="210">
        <f t="shared" si="1023"/>
        <v>0.11305293852158663</v>
      </c>
      <c r="O5171" s="162">
        <f t="shared" si="1024"/>
        <v>0</v>
      </c>
      <c r="P5171" s="162">
        <f t="shared" si="1018"/>
        <v>0</v>
      </c>
      <c r="Q5171" s="210">
        <f t="shared" si="1019"/>
        <v>5.3732468123861565E-3</v>
      </c>
      <c r="R5171" s="210">
        <f t="shared" si="1025"/>
        <v>5.241820491502925E-2</v>
      </c>
    </row>
    <row r="5172" spans="1:18" x14ac:dyDescent="0.2">
      <c r="A5172" s="146">
        <v>5168</v>
      </c>
      <c r="B5172" s="146">
        <v>8</v>
      </c>
      <c r="C5172" s="146" t="s">
        <v>879</v>
      </c>
      <c r="D5172" s="162">
        <v>25.5</v>
      </c>
      <c r="E5172" s="162">
        <v>9041.698055070694</v>
      </c>
      <c r="F5172" s="208">
        <f t="shared" si="1020"/>
        <v>8119.4448534534831</v>
      </c>
      <c r="G5172" s="208">
        <f t="shared" si="1016"/>
        <v>4.527003759295078</v>
      </c>
      <c r="H5172" s="162">
        <f t="shared" si="1021"/>
        <v>30.027003759295077</v>
      </c>
      <c r="I5172" s="209" t="str">
        <f t="shared" si="1027"/>
        <v>S</v>
      </c>
      <c r="J5172" s="209" t="s">
        <v>7731</v>
      </c>
      <c r="K5172" s="210">
        <v>3.7725964762110445E-2</v>
      </c>
      <c r="L5172" s="162">
        <f t="shared" si="1022"/>
        <v>0</v>
      </c>
      <c r="M5172" s="162">
        <f t="shared" si="1017"/>
        <v>0</v>
      </c>
      <c r="N5172" s="210">
        <f t="shared" si="1023"/>
        <v>7.2292530869519186E-2</v>
      </c>
      <c r="O5172" s="162">
        <f t="shared" si="1024"/>
        <v>0</v>
      </c>
      <c r="P5172" s="162">
        <f t="shared" si="1018"/>
        <v>4.0270037592950771</v>
      </c>
      <c r="Q5172" s="210">
        <f t="shared" si="1019"/>
        <v>1.2290697198322705E-2</v>
      </c>
      <c r="R5172" s="210">
        <f t="shared" si="1025"/>
        <v>1.165779726296181E-2</v>
      </c>
    </row>
    <row r="5173" spans="1:18" x14ac:dyDescent="0.2">
      <c r="A5173" s="146">
        <v>5169</v>
      </c>
      <c r="B5173" s="146">
        <v>9</v>
      </c>
      <c r="C5173" s="146" t="s">
        <v>879</v>
      </c>
      <c r="D5173" s="162">
        <v>27</v>
      </c>
      <c r="E5173" s="162">
        <v>13876.775562003513</v>
      </c>
      <c r="F5173" s="208">
        <f t="shared" si="1020"/>
        <v>12378.083801307133</v>
      </c>
      <c r="G5173" s="208">
        <f t="shared" si="1016"/>
        <v>6.901411723678744</v>
      </c>
      <c r="H5173" s="162">
        <f t="shared" si="1021"/>
        <v>33.901411723678741</v>
      </c>
      <c r="I5173" s="209" t="str">
        <f t="shared" si="1027"/>
        <v>S</v>
      </c>
      <c r="J5173" s="209" t="s">
        <v>7731</v>
      </c>
      <c r="K5173" s="210">
        <v>0.1254103278861449</v>
      </c>
      <c r="L5173" s="162">
        <f t="shared" si="1022"/>
        <v>0</v>
      </c>
      <c r="M5173" s="162">
        <f t="shared" si="1017"/>
        <v>0</v>
      </c>
      <c r="N5173" s="210">
        <f t="shared" si="1023"/>
        <v>9.9388101118753944E-2</v>
      </c>
      <c r="O5173" s="162">
        <f t="shared" si="1024"/>
        <v>1</v>
      </c>
      <c r="P5173" s="162">
        <f t="shared" si="1018"/>
        <v>7.9014117236787413</v>
      </c>
      <c r="Q5173" s="210">
        <f t="shared" si="1019"/>
        <v>1.8946023706682587E-2</v>
      </c>
      <c r="R5173" s="210">
        <f t="shared" si="1025"/>
        <v>3.8753367512196567E-2</v>
      </c>
    </row>
    <row r="5174" spans="1:18" x14ac:dyDescent="0.2">
      <c r="A5174" s="146">
        <v>5170</v>
      </c>
      <c r="B5174" s="146">
        <v>10</v>
      </c>
      <c r="C5174" s="146" t="s">
        <v>879</v>
      </c>
      <c r="D5174" s="162">
        <v>28.6</v>
      </c>
      <c r="E5174" s="162">
        <v>17684.583734072399</v>
      </c>
      <c r="F5174" s="208">
        <f t="shared" si="1020"/>
        <v>15661.467354894516</v>
      </c>
      <c r="G5174" s="208">
        <f t="shared" si="1016"/>
        <v>8.73206516841217</v>
      </c>
      <c r="H5174" s="162">
        <f t="shared" si="1021"/>
        <v>37.332065168412171</v>
      </c>
      <c r="I5174" s="209" t="str">
        <f t="shared" si="1027"/>
        <v>S</v>
      </c>
      <c r="J5174" s="209" t="s">
        <v>7731</v>
      </c>
      <c r="K5174" s="210">
        <v>0.1324196712221096</v>
      </c>
      <c r="L5174" s="162">
        <f t="shared" si="1022"/>
        <v>0</v>
      </c>
      <c r="M5174" s="162">
        <f t="shared" si="1017"/>
        <v>0</v>
      </c>
      <c r="N5174" s="210">
        <f t="shared" si="1023"/>
        <v>0.10155407630513902</v>
      </c>
      <c r="O5174" s="162">
        <f t="shared" si="1024"/>
        <v>2.6000000000000014</v>
      </c>
      <c r="P5174" s="162">
        <f t="shared" si="1018"/>
        <v>11.332065168412171</v>
      </c>
      <c r="Q5174" s="210">
        <f t="shared" si="1019"/>
        <v>2.4839083761694792E-2</v>
      </c>
      <c r="R5174" s="210">
        <f t="shared" si="1025"/>
        <v>4.0919342698581641E-2</v>
      </c>
    </row>
    <row r="5175" spans="1:18" x14ac:dyDescent="0.2">
      <c r="A5175" s="146">
        <v>5171</v>
      </c>
      <c r="B5175" s="146">
        <v>11</v>
      </c>
      <c r="C5175" s="146" t="s">
        <v>879</v>
      </c>
      <c r="D5175" s="162">
        <v>29.9</v>
      </c>
      <c r="E5175" s="162">
        <v>19633.218348659655</v>
      </c>
      <c r="F5175" s="208">
        <f t="shared" si="1020"/>
        <v>17285.085434159959</v>
      </c>
      <c r="G5175" s="208">
        <f t="shared" si="1016"/>
        <v>9.6373148845141099</v>
      </c>
      <c r="H5175" s="162">
        <f t="shared" si="1021"/>
        <v>39.53731488451411</v>
      </c>
      <c r="I5175" s="209" t="str">
        <f t="shared" si="1027"/>
        <v>S</v>
      </c>
      <c r="J5175" s="209" t="s">
        <v>7731</v>
      </c>
      <c r="K5175" s="210">
        <v>1.0871009142890513E-2</v>
      </c>
      <c r="L5175" s="162">
        <f t="shared" si="1022"/>
        <v>0</v>
      </c>
      <c r="M5175" s="162">
        <f t="shared" si="1017"/>
        <v>0</v>
      </c>
      <c r="N5175" s="210">
        <f t="shared" si="1023"/>
        <v>6.3994012061880101E-2</v>
      </c>
      <c r="O5175" s="162">
        <f t="shared" si="1024"/>
        <v>3.8999999999999986</v>
      </c>
      <c r="P5175" s="162">
        <f t="shared" si="1018"/>
        <v>13.53731488451411</v>
      </c>
      <c r="Q5175" s="210">
        <f t="shared" si="1019"/>
        <v>2.8627186880427948E-2</v>
      </c>
      <c r="R5175" s="210">
        <f t="shared" si="1025"/>
        <v>3.3592784553227242E-3</v>
      </c>
    </row>
    <row r="5176" spans="1:18" x14ac:dyDescent="0.2">
      <c r="A5176" s="146">
        <v>5172</v>
      </c>
      <c r="B5176" s="146">
        <v>12</v>
      </c>
      <c r="C5176" s="146" t="s">
        <v>879</v>
      </c>
      <c r="D5176" s="162">
        <v>30.3</v>
      </c>
      <c r="E5176" s="162">
        <v>19531.216021866327</v>
      </c>
      <c r="F5176" s="208">
        <f t="shared" si="1020"/>
        <v>17164.032640016128</v>
      </c>
      <c r="G5176" s="208">
        <f t="shared" si="1016"/>
        <v>9.5698217905830383</v>
      </c>
      <c r="H5176" s="162">
        <f t="shared" si="1021"/>
        <v>39.869821790583039</v>
      </c>
      <c r="I5176" s="209" t="str">
        <f t="shared" si="1027"/>
        <v>S</v>
      </c>
      <c r="J5176" s="209" t="s">
        <v>7731</v>
      </c>
      <c r="K5176" s="210">
        <v>0.10417659139089416</v>
      </c>
      <c r="L5176" s="162">
        <f t="shared" si="1022"/>
        <v>0</v>
      </c>
      <c r="M5176" s="162">
        <f t="shared" si="1017"/>
        <v>0</v>
      </c>
      <c r="N5176" s="210">
        <f t="shared" si="1023"/>
        <v>9.2826609669623444E-2</v>
      </c>
      <c r="O5176" s="162">
        <f t="shared" si="1024"/>
        <v>4.3000000000000007</v>
      </c>
      <c r="P5176" s="162">
        <f t="shared" si="1018"/>
        <v>13.869821790583039</v>
      </c>
      <c r="Q5176" s="210">
        <f t="shared" si="1019"/>
        <v>2.9198355958779072E-2</v>
      </c>
      <c r="R5176" s="210">
        <f t="shared" si="1025"/>
        <v>3.2191876063066067E-2</v>
      </c>
    </row>
    <row r="5177" spans="1:18" x14ac:dyDescent="0.2">
      <c r="A5177" s="146">
        <v>5173</v>
      </c>
      <c r="B5177" s="146">
        <v>13</v>
      </c>
      <c r="C5177" s="146" t="s">
        <v>879</v>
      </c>
      <c r="D5177" s="162">
        <v>31.3</v>
      </c>
      <c r="E5177" s="162">
        <v>17961.606446729686</v>
      </c>
      <c r="F5177" s="208">
        <f t="shared" si="1020"/>
        <v>15712.813319599129</v>
      </c>
      <c r="G5177" s="208">
        <f t="shared" si="1016"/>
        <v>8.760693157078606</v>
      </c>
      <c r="H5177" s="162">
        <f t="shared" si="1021"/>
        <v>40.060693157078603</v>
      </c>
      <c r="I5177" s="209" t="str">
        <f t="shared" si="1027"/>
        <v>S</v>
      </c>
      <c r="J5177" s="209" t="s">
        <v>7731</v>
      </c>
      <c r="K5177" s="210">
        <v>0</v>
      </c>
      <c r="L5177" s="162">
        <f t="shared" si="1022"/>
        <v>0</v>
      </c>
      <c r="M5177" s="162">
        <f t="shared" si="1017"/>
        <v>0</v>
      </c>
      <c r="N5177" s="210">
        <f t="shared" si="1023"/>
        <v>6.0634733606557377E-2</v>
      </c>
      <c r="O5177" s="162">
        <f t="shared" si="1024"/>
        <v>5.3000000000000007</v>
      </c>
      <c r="P5177" s="162">
        <f t="shared" si="1018"/>
        <v>14.060693157078603</v>
      </c>
      <c r="Q5177" s="210">
        <f t="shared" si="1019"/>
        <v>2.9526228314195026E-2</v>
      </c>
      <c r="R5177" s="210">
        <f t="shared" si="1025"/>
        <v>0</v>
      </c>
    </row>
    <row r="5178" spans="1:18" x14ac:dyDescent="0.2">
      <c r="A5178" s="146">
        <v>5174</v>
      </c>
      <c r="B5178" s="146">
        <v>14</v>
      </c>
      <c r="C5178" s="146" t="s">
        <v>879</v>
      </c>
      <c r="D5178" s="162">
        <v>32.299999999999997</v>
      </c>
      <c r="E5178" s="162">
        <v>15640.356774976646</v>
      </c>
      <c r="F5178" s="208">
        <f t="shared" si="1020"/>
        <v>13619.622679649663</v>
      </c>
      <c r="G5178" s="208">
        <f t="shared" si="1016"/>
        <v>7.5936328386700049</v>
      </c>
      <c r="H5178" s="162">
        <f t="shared" si="1021"/>
        <v>39.893632838670001</v>
      </c>
      <c r="I5178" s="209" t="str">
        <f t="shared" si="1027"/>
        <v>S</v>
      </c>
      <c r="J5178" s="209" t="s">
        <v>7731</v>
      </c>
      <c r="K5178" s="210">
        <v>3.0535049939064058E-3</v>
      </c>
      <c r="L5178" s="162">
        <f t="shared" si="1022"/>
        <v>0</v>
      </c>
      <c r="M5178" s="162">
        <f t="shared" si="1017"/>
        <v>0</v>
      </c>
      <c r="N5178" s="210">
        <f t="shared" si="1023"/>
        <v>6.1578305027059625E-2</v>
      </c>
      <c r="O5178" s="162">
        <f t="shared" si="1024"/>
        <v>6.2999999999999972</v>
      </c>
      <c r="P5178" s="162">
        <f t="shared" si="1018"/>
        <v>13.893632838670001</v>
      </c>
      <c r="Q5178" s="210">
        <f t="shared" si="1019"/>
        <v>2.9239257769063835E-2</v>
      </c>
      <c r="R5178" s="210">
        <f t="shared" si="1025"/>
        <v>9.4357142050224829E-4</v>
      </c>
    </row>
    <row r="5179" spans="1:18" x14ac:dyDescent="0.2">
      <c r="A5179" s="146">
        <v>5175</v>
      </c>
      <c r="B5179" s="146">
        <v>15</v>
      </c>
      <c r="C5179" s="146" t="s">
        <v>879</v>
      </c>
      <c r="D5179" s="162">
        <v>32.4</v>
      </c>
      <c r="E5179" s="162">
        <v>12852.571870841019</v>
      </c>
      <c r="F5179" s="208">
        <f t="shared" si="1020"/>
        <v>11186.878556380023</v>
      </c>
      <c r="G5179" s="208">
        <f t="shared" si="1016"/>
        <v>6.2372541711358025</v>
      </c>
      <c r="H5179" s="162">
        <f t="shared" si="1021"/>
        <v>38.637254171135801</v>
      </c>
      <c r="I5179" s="209" t="str">
        <f t="shared" si="1027"/>
        <v>S</v>
      </c>
      <c r="J5179" s="209" t="s">
        <v>7731</v>
      </c>
      <c r="K5179" s="210">
        <v>5.1069529055778294E-3</v>
      </c>
      <c r="L5179" s="162">
        <f t="shared" si="1022"/>
        <v>0</v>
      </c>
      <c r="M5179" s="162">
        <f t="shared" si="1017"/>
        <v>0</v>
      </c>
      <c r="N5179" s="210">
        <f t="shared" si="1023"/>
        <v>6.221284624012783E-2</v>
      </c>
      <c r="O5179" s="162">
        <f t="shared" si="1024"/>
        <v>6.3999999999999986</v>
      </c>
      <c r="P5179" s="162">
        <f t="shared" si="1018"/>
        <v>12.637254171135801</v>
      </c>
      <c r="Q5179" s="210">
        <f t="shared" si="1019"/>
        <v>2.7081093133990774E-2</v>
      </c>
      <c r="R5179" s="210">
        <f t="shared" si="1025"/>
        <v>1.5781126335704526E-3</v>
      </c>
    </row>
    <row r="5180" spans="1:18" x14ac:dyDescent="0.2">
      <c r="A5180" s="146">
        <v>5176</v>
      </c>
      <c r="B5180" s="146">
        <v>16</v>
      </c>
      <c r="C5180" s="146" t="s">
        <v>879</v>
      </c>
      <c r="D5180" s="162">
        <v>32.799999999999997</v>
      </c>
      <c r="E5180" s="162">
        <v>10133.345907664841</v>
      </c>
      <c r="F5180" s="208">
        <f t="shared" si="1020"/>
        <v>8803.8509245792138</v>
      </c>
      <c r="G5180" s="208">
        <f t="shared" si="1016"/>
        <v>4.9085949780041673</v>
      </c>
      <c r="H5180" s="162">
        <f t="shared" si="1021"/>
        <v>37.708594978004164</v>
      </c>
      <c r="I5180" s="209" t="str">
        <f t="shared" si="1027"/>
        <v>S</v>
      </c>
      <c r="J5180" s="209" t="s">
        <v>7731</v>
      </c>
      <c r="K5180" s="210">
        <v>4.3146212330657137E-2</v>
      </c>
      <c r="L5180" s="162">
        <f t="shared" si="1022"/>
        <v>0</v>
      </c>
      <c r="M5180" s="162">
        <f t="shared" si="1017"/>
        <v>0</v>
      </c>
      <c r="N5180" s="210">
        <f t="shared" si="1023"/>
        <v>7.3967455491530221E-2</v>
      </c>
      <c r="O5180" s="162">
        <f t="shared" si="1024"/>
        <v>6.7999999999999972</v>
      </c>
      <c r="P5180" s="162">
        <f t="shared" si="1018"/>
        <v>11.708594978004164</v>
      </c>
      <c r="Q5180" s="210">
        <f t="shared" si="1019"/>
        <v>2.5485873889632166E-2</v>
      </c>
      <c r="R5180" s="210">
        <f t="shared" si="1025"/>
        <v>1.3332721884972844E-2</v>
      </c>
    </row>
    <row r="5181" spans="1:18" x14ac:dyDescent="0.2">
      <c r="A5181" s="146">
        <v>5177</v>
      </c>
      <c r="B5181" s="146">
        <v>17</v>
      </c>
      <c r="C5181" s="146" t="s">
        <v>879</v>
      </c>
      <c r="D5181" s="162">
        <v>32.4</v>
      </c>
      <c r="E5181" s="162">
        <v>7537.0243874281614</v>
      </c>
      <c r="F5181" s="208">
        <f t="shared" si="1020"/>
        <v>6560.2260268174723</v>
      </c>
      <c r="G5181" s="208">
        <f t="shared" si="1016"/>
        <v>3.6576599042478191</v>
      </c>
      <c r="H5181" s="162">
        <f t="shared" si="1021"/>
        <v>36.057659904247821</v>
      </c>
      <c r="I5181" s="209" t="str">
        <f t="shared" si="1027"/>
        <v>S</v>
      </c>
      <c r="J5181" s="209" t="s">
        <v>7731</v>
      </c>
      <c r="K5181" s="210">
        <v>3.9426989059413664E-2</v>
      </c>
      <c r="L5181" s="162">
        <f t="shared" si="1022"/>
        <v>0</v>
      </c>
      <c r="M5181" s="162">
        <f t="shared" si="1017"/>
        <v>0</v>
      </c>
      <c r="N5181" s="210">
        <f t="shared" si="1023"/>
        <v>7.2818168756379781E-2</v>
      </c>
      <c r="O5181" s="162">
        <f t="shared" si="1024"/>
        <v>6.3999999999999986</v>
      </c>
      <c r="P5181" s="162">
        <f t="shared" si="1018"/>
        <v>10.057659904247821</v>
      </c>
      <c r="Q5181" s="210">
        <f t="shared" si="1019"/>
        <v>2.264995365073199E-2</v>
      </c>
      <c r="R5181" s="210">
        <f t="shared" si="1025"/>
        <v>1.2183435149822404E-2</v>
      </c>
    </row>
    <row r="5182" spans="1:18" x14ac:dyDescent="0.2">
      <c r="A5182" s="146">
        <v>5178</v>
      </c>
      <c r="B5182" s="146">
        <v>18</v>
      </c>
      <c r="C5182" s="146" t="s">
        <v>879</v>
      </c>
      <c r="D5182" s="162">
        <v>31.1</v>
      </c>
      <c r="E5182" s="162">
        <v>4531.0213907264842</v>
      </c>
      <c r="F5182" s="208">
        <f t="shared" si="1020"/>
        <v>3967.3623297201093</v>
      </c>
      <c r="G5182" s="208">
        <f t="shared" si="1016"/>
        <v>2.212006424735983</v>
      </c>
      <c r="H5182" s="162">
        <f t="shared" si="1021"/>
        <v>33.312006424735984</v>
      </c>
      <c r="I5182" s="209" t="str">
        <f t="shared" si="1027"/>
        <v>S</v>
      </c>
      <c r="J5182" s="209" t="s">
        <v>7731</v>
      </c>
      <c r="K5182" s="210">
        <v>4.9896975772668562E-3</v>
      </c>
      <c r="L5182" s="162">
        <f t="shared" si="1022"/>
        <v>0</v>
      </c>
      <c r="M5182" s="162">
        <f t="shared" si="1017"/>
        <v>0</v>
      </c>
      <c r="N5182" s="210">
        <f t="shared" si="1023"/>
        <v>6.2176612869978887E-2</v>
      </c>
      <c r="O5182" s="162">
        <f t="shared" si="1024"/>
        <v>5.1000000000000014</v>
      </c>
      <c r="P5182" s="162">
        <f t="shared" si="1018"/>
        <v>7.3120064247359835</v>
      </c>
      <c r="Q5182" s="210">
        <f t="shared" si="1019"/>
        <v>1.7933563287882696E-2</v>
      </c>
      <c r="R5182" s="210">
        <f t="shared" si="1025"/>
        <v>1.5418792634215098E-3</v>
      </c>
    </row>
    <row r="5183" spans="1:18" x14ac:dyDescent="0.2">
      <c r="A5183" s="146">
        <v>5179</v>
      </c>
      <c r="B5183" s="146">
        <v>19</v>
      </c>
      <c r="C5183" s="146" t="s">
        <v>879</v>
      </c>
      <c r="D5183" s="162">
        <v>31.4</v>
      </c>
      <c r="E5183" s="162">
        <v>2017.7509453106009</v>
      </c>
      <c r="F5183" s="208">
        <f t="shared" si="1020"/>
        <v>1764.3214265795896</v>
      </c>
      <c r="G5183" s="208">
        <f t="shared" si="1016"/>
        <v>0.98369899357509272</v>
      </c>
      <c r="H5183" s="162">
        <f t="shared" si="1021"/>
        <v>32.383698993575088</v>
      </c>
      <c r="I5183" s="209" t="str">
        <f t="shared" si="1027"/>
        <v>S</v>
      </c>
      <c r="J5183" s="209" t="s">
        <v>7731</v>
      </c>
      <c r="K5183" s="210">
        <v>8.7851401000596345E-3</v>
      </c>
      <c r="L5183" s="162">
        <f t="shared" si="1022"/>
        <v>0</v>
      </c>
      <c r="M5183" s="162">
        <f t="shared" si="1017"/>
        <v>0</v>
      </c>
      <c r="N5183" s="210">
        <f t="shared" si="1023"/>
        <v>6.334945231180493E-2</v>
      </c>
      <c r="O5183" s="162">
        <f t="shared" si="1024"/>
        <v>5.3999999999999986</v>
      </c>
      <c r="P5183" s="162">
        <f t="shared" si="1018"/>
        <v>6.3836989935750879</v>
      </c>
      <c r="Q5183" s="210">
        <f t="shared" si="1019"/>
        <v>1.6338948288299036E-2</v>
      </c>
      <c r="R5183" s="210">
        <f t="shared" si="1025"/>
        <v>2.7147187052475527E-3</v>
      </c>
    </row>
    <row r="5184" spans="1:18" x14ac:dyDescent="0.2">
      <c r="A5184" s="146">
        <v>5180</v>
      </c>
      <c r="B5184" s="146">
        <v>20</v>
      </c>
      <c r="C5184" s="146" t="s">
        <v>879</v>
      </c>
      <c r="D5184" s="162">
        <v>29.1</v>
      </c>
      <c r="E5184" s="162">
        <v>375.1233111033244</v>
      </c>
      <c r="F5184" s="208">
        <f t="shared" si="1020"/>
        <v>331.45895769089742</v>
      </c>
      <c r="G5184" s="208">
        <f t="shared" si="1016"/>
        <v>0.18480523910209196</v>
      </c>
      <c r="H5184" s="162">
        <f t="shared" si="1021"/>
        <v>29.284805239102095</v>
      </c>
      <c r="I5184" s="209" t="str">
        <f t="shared" si="1027"/>
        <v>S</v>
      </c>
      <c r="J5184" s="209" t="s">
        <v>7731</v>
      </c>
      <c r="K5184" s="210">
        <v>7.6981246775971707E-2</v>
      </c>
      <c r="L5184" s="162">
        <f t="shared" si="1022"/>
        <v>0</v>
      </c>
      <c r="M5184" s="162">
        <f t="shared" si="1017"/>
        <v>0</v>
      </c>
      <c r="N5184" s="210">
        <f t="shared" si="1023"/>
        <v>8.442290638419922E-2</v>
      </c>
      <c r="O5184" s="162">
        <f t="shared" si="1024"/>
        <v>3.1000000000000014</v>
      </c>
      <c r="P5184" s="162">
        <f t="shared" si="1018"/>
        <v>3.284805239102095</v>
      </c>
      <c r="Q5184" s="210">
        <f t="shared" si="1019"/>
        <v>1.1015773769681754E-2</v>
      </c>
      <c r="R5184" s="210">
        <f t="shared" si="1025"/>
        <v>2.3788172777641843E-2</v>
      </c>
    </row>
    <row r="5185" spans="1:18" x14ac:dyDescent="0.2">
      <c r="A5185" s="146">
        <v>5181</v>
      </c>
      <c r="B5185" s="146">
        <v>21</v>
      </c>
      <c r="C5185" s="146" t="s">
        <v>879</v>
      </c>
      <c r="D5185" s="162">
        <v>23.8</v>
      </c>
      <c r="E5185" s="162">
        <v>5.0165078750816043</v>
      </c>
      <c r="F5185" s="208">
        <f t="shared" si="1020"/>
        <v>4.538936325373836</v>
      </c>
      <c r="G5185" s="208">
        <f t="shared" si="1016"/>
        <v>2.5306880185815483E-3</v>
      </c>
      <c r="H5185" s="162">
        <f t="shared" si="1021"/>
        <v>23.802530688018582</v>
      </c>
      <c r="I5185" s="209" t="str">
        <f t="shared" si="1027"/>
        <v>S</v>
      </c>
      <c r="J5185" s="209" t="s">
        <v>7731</v>
      </c>
      <c r="K5185" s="210">
        <v>0.14753074614898781</v>
      </c>
      <c r="L5185" s="162">
        <f t="shared" si="1022"/>
        <v>0</v>
      </c>
      <c r="M5185" s="162">
        <f t="shared" si="1017"/>
        <v>0</v>
      </c>
      <c r="N5185" s="210">
        <f t="shared" si="1023"/>
        <v>0.10622358837815822</v>
      </c>
      <c r="O5185" s="162">
        <f t="shared" si="1024"/>
        <v>0</v>
      </c>
      <c r="P5185" s="162">
        <f t="shared" si="1018"/>
        <v>0</v>
      </c>
      <c r="Q5185" s="210">
        <f t="shared" si="1019"/>
        <v>5.3732468123861565E-3</v>
      </c>
      <c r="R5185" s="210">
        <f t="shared" si="1025"/>
        <v>4.5588854771600844E-2</v>
      </c>
    </row>
    <row r="5186" spans="1:18" x14ac:dyDescent="0.2">
      <c r="A5186" s="146">
        <v>5182</v>
      </c>
      <c r="B5186" s="146">
        <v>22</v>
      </c>
      <c r="C5186" s="146" t="s">
        <v>879</v>
      </c>
      <c r="D5186" s="162">
        <v>22.4</v>
      </c>
      <c r="E5186" s="162">
        <v>0</v>
      </c>
      <c r="F5186" s="208">
        <f t="shared" si="1020"/>
        <v>0</v>
      </c>
      <c r="G5186" s="208">
        <f t="shared" si="1016"/>
        <v>0</v>
      </c>
      <c r="H5186" s="162">
        <f t="shared" si="1021"/>
        <v>22.4</v>
      </c>
      <c r="I5186" s="209" t="str">
        <f t="shared" si="1027"/>
        <v>S</v>
      </c>
      <c r="J5186" s="209" t="s">
        <v>7731</v>
      </c>
      <c r="K5186" s="210">
        <v>1.8340890372383983E-2</v>
      </c>
      <c r="L5186" s="162">
        <f t="shared" si="1022"/>
        <v>0</v>
      </c>
      <c r="M5186" s="162">
        <f t="shared" si="1017"/>
        <v>0</v>
      </c>
      <c r="N5186" s="210">
        <f t="shared" si="1023"/>
        <v>6.6302299245546745E-2</v>
      </c>
      <c r="O5186" s="162">
        <f t="shared" si="1024"/>
        <v>0</v>
      </c>
      <c r="P5186" s="162">
        <f t="shared" si="1018"/>
        <v>0</v>
      </c>
      <c r="Q5186" s="210">
        <f t="shared" si="1019"/>
        <v>5.3732468123861565E-3</v>
      </c>
      <c r="R5186" s="210">
        <f t="shared" si="1025"/>
        <v>5.6675656389893678E-3</v>
      </c>
    </row>
    <row r="5187" spans="1:18" x14ac:dyDescent="0.2">
      <c r="A5187" s="146">
        <v>5183</v>
      </c>
      <c r="B5187" s="146">
        <v>23</v>
      </c>
      <c r="C5187" s="146" t="s">
        <v>879</v>
      </c>
      <c r="D5187" s="162">
        <v>21.8</v>
      </c>
      <c r="E5187" s="162">
        <v>0</v>
      </c>
      <c r="F5187" s="208">
        <f t="shared" si="1020"/>
        <v>0</v>
      </c>
      <c r="G5187" s="208">
        <f t="shared" si="1016"/>
        <v>0</v>
      </c>
      <c r="H5187" s="162">
        <f t="shared" si="1021"/>
        <v>21.8</v>
      </c>
      <c r="I5187" s="209" t="str">
        <f t="shared" si="1027"/>
        <v>S</v>
      </c>
      <c r="J5187" s="209" t="s">
        <v>7731</v>
      </c>
      <c r="K5187" s="210">
        <v>6.8874056860745395E-2</v>
      </c>
      <c r="L5187" s="162">
        <f t="shared" si="1022"/>
        <v>0</v>
      </c>
      <c r="M5187" s="162">
        <f t="shared" si="1017"/>
        <v>0</v>
      </c>
      <c r="N5187" s="210">
        <f t="shared" si="1023"/>
        <v>8.1917682806750547E-2</v>
      </c>
      <c r="O5187" s="162">
        <f t="shared" si="1024"/>
        <v>0</v>
      </c>
      <c r="P5187" s="162">
        <f t="shared" si="1018"/>
        <v>0</v>
      </c>
      <c r="Q5187" s="210">
        <f t="shared" si="1019"/>
        <v>5.3732468123861565E-3</v>
      </c>
      <c r="R5187" s="210">
        <f t="shared" si="1025"/>
        <v>2.128294920019317E-2</v>
      </c>
    </row>
    <row r="5188" spans="1:18" x14ac:dyDescent="0.2">
      <c r="A5188" s="146">
        <v>5184</v>
      </c>
      <c r="B5188" s="146">
        <v>24</v>
      </c>
      <c r="C5188" s="146" t="s">
        <v>879</v>
      </c>
      <c r="D5188" s="162">
        <v>21</v>
      </c>
      <c r="E5188" s="162">
        <v>0</v>
      </c>
      <c r="F5188" s="208">
        <f t="shared" si="1020"/>
        <v>0</v>
      </c>
      <c r="G5188" s="208">
        <f t="shared" si="1016"/>
        <v>0</v>
      </c>
      <c r="H5188" s="162">
        <f t="shared" si="1021"/>
        <v>21</v>
      </c>
      <c r="I5188" s="209" t="str">
        <f t="shared" si="1027"/>
        <v>S</v>
      </c>
      <c r="J5188" s="209" t="s">
        <v>7731</v>
      </c>
      <c r="K5188" s="210">
        <v>0</v>
      </c>
      <c r="L5188" s="162">
        <f t="shared" si="1022"/>
        <v>0</v>
      </c>
      <c r="M5188" s="162">
        <f t="shared" si="1017"/>
        <v>0</v>
      </c>
      <c r="N5188" s="210">
        <f t="shared" si="1023"/>
        <v>6.0634733606557377E-2</v>
      </c>
      <c r="O5188" s="162">
        <f t="shared" si="1024"/>
        <v>0</v>
      </c>
      <c r="P5188" s="162">
        <f t="shared" si="1018"/>
        <v>0</v>
      </c>
      <c r="Q5188" s="210">
        <f t="shared" si="1019"/>
        <v>5.3732468123861565E-3</v>
      </c>
      <c r="R5188" s="210">
        <f t="shared" si="1025"/>
        <v>0</v>
      </c>
    </row>
    <row r="5189" spans="1:18" x14ac:dyDescent="0.2">
      <c r="A5189" s="146">
        <v>5185</v>
      </c>
      <c r="B5189" s="146">
        <v>1</v>
      </c>
      <c r="C5189" s="146" t="s">
        <v>879</v>
      </c>
      <c r="D5189" s="162">
        <v>19.5</v>
      </c>
      <c r="E5189" s="162">
        <v>0</v>
      </c>
      <c r="F5189" s="208">
        <f t="shared" si="1020"/>
        <v>0</v>
      </c>
      <c r="G5189" s="208">
        <f t="shared" ref="G5189:G5252" si="1028">$Y$27*F5189</f>
        <v>0</v>
      </c>
      <c r="H5189" s="162">
        <f t="shared" si="1021"/>
        <v>19.5</v>
      </c>
      <c r="I5189" s="209" t="str">
        <f>IF(AVERAGE(H5189:H5212)&gt;15,"S",IF(AVERAGE(H5189:H5212)&lt;5,"W","Ü"))</f>
        <v>S</v>
      </c>
      <c r="J5189" s="209" t="s">
        <v>7731</v>
      </c>
      <c r="K5189" s="210">
        <v>1.6809008365835574E-4</v>
      </c>
      <c r="L5189" s="162">
        <f t="shared" si="1022"/>
        <v>0</v>
      </c>
      <c r="M5189" s="162">
        <f t="shared" ref="M5189:M5252" si="1029">IF(H5189&gt;=$U$7,0,$U$7-H5189)</f>
        <v>0</v>
      </c>
      <c r="N5189" s="210">
        <f t="shared" si="1023"/>
        <v>6.0686675555015418E-2</v>
      </c>
      <c r="O5189" s="162">
        <f t="shared" si="1024"/>
        <v>0</v>
      </c>
      <c r="P5189" s="162">
        <f t="shared" ref="P5189:P5252" si="1030">IF(H5189&lt;=$U$17,0,H5189-$U$17)</f>
        <v>0</v>
      </c>
      <c r="Q5189" s="210">
        <f t="shared" ref="Q5189:Q5252" si="1031">$Y$17+P5189*$Y$18</f>
        <v>5.3732468123861565E-3</v>
      </c>
      <c r="R5189" s="210">
        <f t="shared" si="1025"/>
        <v>5.1941948458041065E-5</v>
      </c>
    </row>
    <row r="5190" spans="1:18" x14ac:dyDescent="0.2">
      <c r="A5190" s="146">
        <v>5186</v>
      </c>
      <c r="B5190" s="146">
        <v>2</v>
      </c>
      <c r="C5190" s="146" t="s">
        <v>879</v>
      </c>
      <c r="D5190" s="162">
        <v>18.8</v>
      </c>
      <c r="E5190" s="162">
        <v>0</v>
      </c>
      <c r="F5190" s="208">
        <f t="shared" ref="F5190:F5253" si="1032">E5190*(1-0.004*D5190)</f>
        <v>0</v>
      </c>
      <c r="G5190" s="208">
        <f t="shared" si="1028"/>
        <v>0</v>
      </c>
      <c r="H5190" s="162">
        <f t="shared" ref="H5190:H5253" si="1033">D5190+G5190</f>
        <v>18.8</v>
      </c>
      <c r="I5190" s="209" t="str">
        <f>IF(I5189="S","S",IF(I5189="W","W","Ü"))</f>
        <v>S</v>
      </c>
      <c r="J5190" s="209" t="s">
        <v>7731</v>
      </c>
      <c r="K5190" s="210">
        <v>1.0627291674174604E-3</v>
      </c>
      <c r="L5190" s="162">
        <f t="shared" ref="L5190:L5253" si="1034">IF(D5190&gt;=$U$7,0,$U$7-D5190)</f>
        <v>0</v>
      </c>
      <c r="M5190" s="162">
        <f t="shared" si="1029"/>
        <v>0</v>
      </c>
      <c r="N5190" s="210">
        <f t="shared" ref="N5190:N5253" si="1035">$Y$7*M5190+$Y$8+K5190*$Y$9</f>
        <v>6.0963130275994752E-2</v>
      </c>
      <c r="O5190" s="162">
        <f t="shared" ref="O5190:O5253" si="1036">IF(D5190&lt;=$U$17,0,D5190-$U$17)</f>
        <v>0</v>
      </c>
      <c r="P5190" s="162">
        <f t="shared" si="1030"/>
        <v>0</v>
      </c>
      <c r="Q5190" s="210">
        <f t="shared" si="1031"/>
        <v>5.3732468123861565E-3</v>
      </c>
      <c r="R5190" s="210">
        <f t="shared" ref="R5190:R5253" si="1037">N5190-$Y$8</f>
        <v>3.2839666943737522E-4</v>
      </c>
    </row>
    <row r="5191" spans="1:18" x14ac:dyDescent="0.2">
      <c r="A5191" s="146">
        <v>5187</v>
      </c>
      <c r="B5191" s="146">
        <v>3</v>
      </c>
      <c r="C5191" s="146" t="s">
        <v>879</v>
      </c>
      <c r="D5191" s="162">
        <v>18</v>
      </c>
      <c r="E5191" s="162">
        <v>0</v>
      </c>
      <c r="F5191" s="208">
        <f t="shared" si="1032"/>
        <v>0</v>
      </c>
      <c r="G5191" s="208">
        <f t="shared" si="1028"/>
        <v>0</v>
      </c>
      <c r="H5191" s="162">
        <f t="shared" si="1033"/>
        <v>18</v>
      </c>
      <c r="I5191" s="209" t="str">
        <f t="shared" ref="I5191:I5212" si="1038">IF(I5190="S","S",IF(I5190="W","W","Ü"))</f>
        <v>S</v>
      </c>
      <c r="J5191" s="209" t="s">
        <v>7731</v>
      </c>
      <c r="K5191" s="210">
        <v>5.129509595208039E-5</v>
      </c>
      <c r="L5191" s="162">
        <f t="shared" si="1034"/>
        <v>0</v>
      </c>
      <c r="M5191" s="162">
        <f t="shared" si="1029"/>
        <v>0</v>
      </c>
      <c r="N5191" s="210">
        <f t="shared" si="1035"/>
        <v>6.0650584435899033E-2</v>
      </c>
      <c r="O5191" s="162">
        <f t="shared" si="1036"/>
        <v>0</v>
      </c>
      <c r="P5191" s="162">
        <f t="shared" si="1030"/>
        <v>0</v>
      </c>
      <c r="Q5191" s="210">
        <f t="shared" si="1031"/>
        <v>5.3732468123861565E-3</v>
      </c>
      <c r="R5191" s="210">
        <f t="shared" si="1037"/>
        <v>1.5850829341655659E-5</v>
      </c>
    </row>
    <row r="5192" spans="1:18" x14ac:dyDescent="0.2">
      <c r="A5192" s="146">
        <v>5188</v>
      </c>
      <c r="B5192" s="146">
        <v>4</v>
      </c>
      <c r="C5192" s="146" t="s">
        <v>879</v>
      </c>
      <c r="D5192" s="162">
        <v>18.5</v>
      </c>
      <c r="E5192" s="162">
        <v>0</v>
      </c>
      <c r="F5192" s="208">
        <f t="shared" si="1032"/>
        <v>0</v>
      </c>
      <c r="G5192" s="208">
        <f t="shared" si="1028"/>
        <v>0</v>
      </c>
      <c r="H5192" s="162">
        <f t="shared" si="1033"/>
        <v>18.5</v>
      </c>
      <c r="I5192" s="209" t="str">
        <f t="shared" si="1038"/>
        <v>S</v>
      </c>
      <c r="J5192" s="209" t="s">
        <v>7731</v>
      </c>
      <c r="K5192" s="210">
        <v>0</v>
      </c>
      <c r="L5192" s="162">
        <f t="shared" si="1034"/>
        <v>0</v>
      </c>
      <c r="M5192" s="162">
        <f t="shared" si="1029"/>
        <v>0</v>
      </c>
      <c r="N5192" s="210">
        <f t="shared" si="1035"/>
        <v>6.0634733606557377E-2</v>
      </c>
      <c r="O5192" s="162">
        <f t="shared" si="1036"/>
        <v>0</v>
      </c>
      <c r="P5192" s="162">
        <f t="shared" si="1030"/>
        <v>0</v>
      </c>
      <c r="Q5192" s="210">
        <f t="shared" si="1031"/>
        <v>5.3732468123861565E-3</v>
      </c>
      <c r="R5192" s="210">
        <f t="shared" si="1037"/>
        <v>0</v>
      </c>
    </row>
    <row r="5193" spans="1:18" x14ac:dyDescent="0.2">
      <c r="A5193" s="146">
        <v>5189</v>
      </c>
      <c r="B5193" s="146">
        <v>5</v>
      </c>
      <c r="C5193" s="146" t="s">
        <v>879</v>
      </c>
      <c r="D5193" s="162">
        <v>18.399999999999999</v>
      </c>
      <c r="E5193" s="162">
        <v>11.147795277959121</v>
      </c>
      <c r="F5193" s="208">
        <f t="shared" si="1032"/>
        <v>10.32731754550133</v>
      </c>
      <c r="G5193" s="208">
        <f t="shared" si="1028"/>
        <v>5.7580051586942384E-3</v>
      </c>
      <c r="H5193" s="162">
        <f t="shared" si="1033"/>
        <v>18.405758005158692</v>
      </c>
      <c r="I5193" s="209" t="str">
        <f t="shared" si="1038"/>
        <v>S</v>
      </c>
      <c r="J5193" s="209" t="s">
        <v>7731</v>
      </c>
      <c r="K5193" s="210">
        <v>0</v>
      </c>
      <c r="L5193" s="162">
        <f t="shared" si="1034"/>
        <v>0</v>
      </c>
      <c r="M5193" s="162">
        <f t="shared" si="1029"/>
        <v>0</v>
      </c>
      <c r="N5193" s="210">
        <f t="shared" si="1035"/>
        <v>6.0634733606557377E-2</v>
      </c>
      <c r="O5193" s="162">
        <f t="shared" si="1036"/>
        <v>0</v>
      </c>
      <c r="P5193" s="162">
        <f t="shared" si="1030"/>
        <v>0</v>
      </c>
      <c r="Q5193" s="210">
        <f t="shared" si="1031"/>
        <v>5.3732468123861565E-3</v>
      </c>
      <c r="R5193" s="210">
        <f t="shared" si="1037"/>
        <v>0</v>
      </c>
    </row>
    <row r="5194" spans="1:18" x14ac:dyDescent="0.2">
      <c r="A5194" s="146">
        <v>5190</v>
      </c>
      <c r="B5194" s="146">
        <v>6</v>
      </c>
      <c r="C5194" s="146" t="s">
        <v>879</v>
      </c>
      <c r="D5194" s="162">
        <v>17.7</v>
      </c>
      <c r="E5194" s="162">
        <v>763.90267142214873</v>
      </c>
      <c r="F5194" s="208">
        <f t="shared" si="1032"/>
        <v>709.81836228546058</v>
      </c>
      <c r="G5194" s="208">
        <f t="shared" si="1028"/>
        <v>0.39575986443410671</v>
      </c>
      <c r="H5194" s="162">
        <f t="shared" si="1033"/>
        <v>18.095759864434108</v>
      </c>
      <c r="I5194" s="209" t="str">
        <f t="shared" si="1038"/>
        <v>S</v>
      </c>
      <c r="J5194" s="209" t="s">
        <v>7731</v>
      </c>
      <c r="K5194" s="210">
        <v>2.2475801209669889E-3</v>
      </c>
      <c r="L5194" s="162">
        <f t="shared" si="1034"/>
        <v>0</v>
      </c>
      <c r="M5194" s="162">
        <f t="shared" si="1029"/>
        <v>0</v>
      </c>
      <c r="N5194" s="210">
        <f t="shared" si="1035"/>
        <v>6.1329264112210922E-2</v>
      </c>
      <c r="O5194" s="162">
        <f t="shared" si="1036"/>
        <v>0</v>
      </c>
      <c r="P5194" s="162">
        <f t="shared" si="1030"/>
        <v>0</v>
      </c>
      <c r="Q5194" s="210">
        <f t="shared" si="1031"/>
        <v>5.3732468123861565E-3</v>
      </c>
      <c r="R5194" s="210">
        <f t="shared" si="1037"/>
        <v>6.9453050565354557E-4</v>
      </c>
    </row>
    <row r="5195" spans="1:18" x14ac:dyDescent="0.2">
      <c r="A5195" s="146">
        <v>5191</v>
      </c>
      <c r="B5195" s="146">
        <v>7</v>
      </c>
      <c r="C5195" s="146" t="s">
        <v>879</v>
      </c>
      <c r="D5195" s="162">
        <v>17.100000000000001</v>
      </c>
      <c r="E5195" s="162">
        <v>3646.1651405384791</v>
      </c>
      <c r="F5195" s="208">
        <f t="shared" si="1032"/>
        <v>3396.7674449256469</v>
      </c>
      <c r="G5195" s="208">
        <f t="shared" si="1028"/>
        <v>1.8938707350280348</v>
      </c>
      <c r="H5195" s="162">
        <f t="shared" si="1033"/>
        <v>18.993870735028036</v>
      </c>
      <c r="I5195" s="209" t="str">
        <f t="shared" si="1038"/>
        <v>S</v>
      </c>
      <c r="J5195" s="209" t="s">
        <v>7731</v>
      </c>
      <c r="K5195" s="210">
        <v>0.1696313040028852</v>
      </c>
      <c r="L5195" s="162">
        <f t="shared" si="1034"/>
        <v>0</v>
      </c>
      <c r="M5195" s="162">
        <f t="shared" si="1029"/>
        <v>0</v>
      </c>
      <c r="N5195" s="210">
        <f t="shared" si="1035"/>
        <v>0.11305293852158663</v>
      </c>
      <c r="O5195" s="162">
        <f t="shared" si="1036"/>
        <v>0</v>
      </c>
      <c r="P5195" s="162">
        <f t="shared" si="1030"/>
        <v>0</v>
      </c>
      <c r="Q5195" s="210">
        <f t="shared" si="1031"/>
        <v>5.3732468123861565E-3</v>
      </c>
      <c r="R5195" s="210">
        <f t="shared" si="1037"/>
        <v>5.241820491502925E-2</v>
      </c>
    </row>
    <row r="5196" spans="1:18" x14ac:dyDescent="0.2">
      <c r="A5196" s="146">
        <v>5192</v>
      </c>
      <c r="B5196" s="146">
        <v>8</v>
      </c>
      <c r="C5196" s="146" t="s">
        <v>879</v>
      </c>
      <c r="D5196" s="162">
        <v>16.899999999999999</v>
      </c>
      <c r="E5196" s="162">
        <v>8318.4848364130958</v>
      </c>
      <c r="F5196" s="208">
        <f t="shared" si="1032"/>
        <v>7756.1552614715702</v>
      </c>
      <c r="G5196" s="208">
        <f t="shared" si="1028"/>
        <v>4.3244513214993612</v>
      </c>
      <c r="H5196" s="162">
        <f t="shared" si="1033"/>
        <v>21.224451321499359</v>
      </c>
      <c r="I5196" s="209" t="str">
        <f t="shared" si="1038"/>
        <v>S</v>
      </c>
      <c r="J5196" s="209" t="s">
        <v>7731</v>
      </c>
      <c r="K5196" s="210">
        <v>3.7725964762110445E-2</v>
      </c>
      <c r="L5196" s="162">
        <f t="shared" si="1034"/>
        <v>0</v>
      </c>
      <c r="M5196" s="162">
        <f t="shared" si="1029"/>
        <v>0</v>
      </c>
      <c r="N5196" s="210">
        <f t="shared" si="1035"/>
        <v>7.2292530869519186E-2</v>
      </c>
      <c r="O5196" s="162">
        <f t="shared" si="1036"/>
        <v>0</v>
      </c>
      <c r="P5196" s="162">
        <f t="shared" si="1030"/>
        <v>0</v>
      </c>
      <c r="Q5196" s="210">
        <f t="shared" si="1031"/>
        <v>5.3732468123861565E-3</v>
      </c>
      <c r="R5196" s="210">
        <f t="shared" si="1037"/>
        <v>1.165779726296181E-2</v>
      </c>
    </row>
    <row r="5197" spans="1:18" x14ac:dyDescent="0.2">
      <c r="A5197" s="146">
        <v>5193</v>
      </c>
      <c r="B5197" s="146">
        <v>9</v>
      </c>
      <c r="C5197" s="146" t="s">
        <v>879</v>
      </c>
      <c r="D5197" s="162">
        <v>17.899999999999999</v>
      </c>
      <c r="E5197" s="162">
        <v>13953.137959657533</v>
      </c>
      <c r="F5197" s="208">
        <f t="shared" si="1032"/>
        <v>12954.093281746054</v>
      </c>
      <c r="G5197" s="208">
        <f t="shared" si="1028"/>
        <v>7.2225663260438919</v>
      </c>
      <c r="H5197" s="162">
        <f t="shared" si="1033"/>
        <v>25.122566326043891</v>
      </c>
      <c r="I5197" s="209" t="str">
        <f t="shared" si="1038"/>
        <v>S</v>
      </c>
      <c r="J5197" s="209" t="s">
        <v>7731</v>
      </c>
      <c r="K5197" s="210">
        <v>0.1254103278861449</v>
      </c>
      <c r="L5197" s="162">
        <f t="shared" si="1034"/>
        <v>0</v>
      </c>
      <c r="M5197" s="162">
        <f t="shared" si="1029"/>
        <v>0</v>
      </c>
      <c r="N5197" s="210">
        <f t="shared" si="1035"/>
        <v>9.9388101118753944E-2</v>
      </c>
      <c r="O5197" s="162">
        <f t="shared" si="1036"/>
        <v>0</v>
      </c>
      <c r="P5197" s="162">
        <f t="shared" si="1030"/>
        <v>0</v>
      </c>
      <c r="Q5197" s="210">
        <f t="shared" si="1031"/>
        <v>5.3732468123861565E-3</v>
      </c>
      <c r="R5197" s="210">
        <f t="shared" si="1037"/>
        <v>3.8753367512196567E-2</v>
      </c>
    </row>
    <row r="5198" spans="1:18" x14ac:dyDescent="0.2">
      <c r="A5198" s="146">
        <v>5194</v>
      </c>
      <c r="B5198" s="146">
        <v>10</v>
      </c>
      <c r="C5198" s="146" t="s">
        <v>879</v>
      </c>
      <c r="D5198" s="162">
        <v>18.8</v>
      </c>
      <c r="E5198" s="162">
        <v>19617.89013015246</v>
      </c>
      <c r="F5198" s="208">
        <f t="shared" si="1032"/>
        <v>18142.624792364993</v>
      </c>
      <c r="G5198" s="208">
        <f t="shared" si="1028"/>
        <v>10.115436722694524</v>
      </c>
      <c r="H5198" s="162">
        <f t="shared" si="1033"/>
        <v>28.915436722694523</v>
      </c>
      <c r="I5198" s="209" t="str">
        <f t="shared" si="1038"/>
        <v>S</v>
      </c>
      <c r="J5198" s="209" t="s">
        <v>7731</v>
      </c>
      <c r="K5198" s="210">
        <v>0.1324196712221096</v>
      </c>
      <c r="L5198" s="162">
        <f t="shared" si="1034"/>
        <v>0</v>
      </c>
      <c r="M5198" s="162">
        <f t="shared" si="1029"/>
        <v>0</v>
      </c>
      <c r="N5198" s="210">
        <f t="shared" si="1035"/>
        <v>0.10155407630513902</v>
      </c>
      <c r="O5198" s="162">
        <f t="shared" si="1036"/>
        <v>0</v>
      </c>
      <c r="P5198" s="162">
        <f t="shared" si="1030"/>
        <v>2.9154367226945226</v>
      </c>
      <c r="Q5198" s="210">
        <f t="shared" si="1031"/>
        <v>1.0381285068130693E-2</v>
      </c>
      <c r="R5198" s="210">
        <f t="shared" si="1037"/>
        <v>4.0919342698581641E-2</v>
      </c>
    </row>
    <row r="5199" spans="1:18" x14ac:dyDescent="0.2">
      <c r="A5199" s="146">
        <v>5195</v>
      </c>
      <c r="B5199" s="146">
        <v>11</v>
      </c>
      <c r="C5199" s="146" t="s">
        <v>879</v>
      </c>
      <c r="D5199" s="162">
        <v>20.6</v>
      </c>
      <c r="E5199" s="162">
        <v>23835.379778686343</v>
      </c>
      <c r="F5199" s="208">
        <f t="shared" si="1032"/>
        <v>21871.344484922589</v>
      </c>
      <c r="G5199" s="208">
        <f t="shared" si="1028"/>
        <v>12.194387731073649</v>
      </c>
      <c r="H5199" s="162">
        <f t="shared" si="1033"/>
        <v>32.794387731073648</v>
      </c>
      <c r="I5199" s="209" t="str">
        <f t="shared" si="1038"/>
        <v>S</v>
      </c>
      <c r="J5199" s="209" t="s">
        <v>7731</v>
      </c>
      <c r="K5199" s="210">
        <v>1.0871009142890513E-2</v>
      </c>
      <c r="L5199" s="162">
        <f t="shared" si="1034"/>
        <v>0</v>
      </c>
      <c r="M5199" s="162">
        <f t="shared" si="1029"/>
        <v>0</v>
      </c>
      <c r="N5199" s="210">
        <f t="shared" si="1035"/>
        <v>6.3994012061880101E-2</v>
      </c>
      <c r="O5199" s="162">
        <f t="shared" si="1036"/>
        <v>0</v>
      </c>
      <c r="P5199" s="162">
        <f t="shared" si="1030"/>
        <v>6.7943877310736482</v>
      </c>
      <c r="Q5199" s="210">
        <f t="shared" si="1031"/>
        <v>1.7044415463280397E-2</v>
      </c>
      <c r="R5199" s="210">
        <f t="shared" si="1037"/>
        <v>3.3592784553227242E-3</v>
      </c>
    </row>
    <row r="5200" spans="1:18" x14ac:dyDescent="0.2">
      <c r="A5200" s="146">
        <v>5196</v>
      </c>
      <c r="B5200" s="146">
        <v>12</v>
      </c>
      <c r="C5200" s="146" t="s">
        <v>879</v>
      </c>
      <c r="D5200" s="162">
        <v>21.8</v>
      </c>
      <c r="E5200" s="162">
        <v>25901.902328338016</v>
      </c>
      <c r="F5200" s="208">
        <f t="shared" si="1032"/>
        <v>23643.256445306943</v>
      </c>
      <c r="G5200" s="208">
        <f t="shared" si="1028"/>
        <v>13.182318833578531</v>
      </c>
      <c r="H5200" s="162">
        <f t="shared" si="1033"/>
        <v>34.982318833578532</v>
      </c>
      <c r="I5200" s="209" t="str">
        <f t="shared" si="1038"/>
        <v>S</v>
      </c>
      <c r="J5200" s="209" t="s">
        <v>7731</v>
      </c>
      <c r="K5200" s="210">
        <v>0.10417659139089416</v>
      </c>
      <c r="L5200" s="162">
        <f t="shared" si="1034"/>
        <v>0</v>
      </c>
      <c r="M5200" s="162">
        <f t="shared" si="1029"/>
        <v>0</v>
      </c>
      <c r="N5200" s="210">
        <f t="shared" si="1035"/>
        <v>9.2826609669623444E-2</v>
      </c>
      <c r="O5200" s="162">
        <f t="shared" si="1036"/>
        <v>0</v>
      </c>
      <c r="P5200" s="162">
        <f t="shared" si="1030"/>
        <v>8.9823188335785318</v>
      </c>
      <c r="Q5200" s="210">
        <f t="shared" si="1031"/>
        <v>2.0802769255349948E-2</v>
      </c>
      <c r="R5200" s="210">
        <f t="shared" si="1037"/>
        <v>3.2191876063066067E-2</v>
      </c>
    </row>
    <row r="5201" spans="1:18" x14ac:dyDescent="0.2">
      <c r="A5201" s="146">
        <v>5197</v>
      </c>
      <c r="B5201" s="146">
        <v>13</v>
      </c>
      <c r="C5201" s="146" t="s">
        <v>879</v>
      </c>
      <c r="D5201" s="162">
        <v>22.4</v>
      </c>
      <c r="E5201" s="162">
        <v>26374.847543005431</v>
      </c>
      <c r="F5201" s="208">
        <f t="shared" si="1032"/>
        <v>24011.661203152144</v>
      </c>
      <c r="G5201" s="208">
        <f t="shared" si="1028"/>
        <v>13.387723236688437</v>
      </c>
      <c r="H5201" s="162">
        <f t="shared" si="1033"/>
        <v>35.787723236688436</v>
      </c>
      <c r="I5201" s="209" t="str">
        <f t="shared" si="1038"/>
        <v>S</v>
      </c>
      <c r="J5201" s="209" t="s">
        <v>7731</v>
      </c>
      <c r="K5201" s="210">
        <v>0</v>
      </c>
      <c r="L5201" s="162">
        <f t="shared" si="1034"/>
        <v>0</v>
      </c>
      <c r="M5201" s="162">
        <f t="shared" si="1029"/>
        <v>0</v>
      </c>
      <c r="N5201" s="210">
        <f t="shared" si="1035"/>
        <v>6.0634733606557377E-2</v>
      </c>
      <c r="O5201" s="162">
        <f t="shared" si="1036"/>
        <v>0</v>
      </c>
      <c r="P5201" s="162">
        <f t="shared" si="1030"/>
        <v>9.7877232366884357</v>
      </c>
      <c r="Q5201" s="210">
        <f t="shared" si="1031"/>
        <v>2.2186265604532112E-2</v>
      </c>
      <c r="R5201" s="210">
        <f t="shared" si="1037"/>
        <v>0</v>
      </c>
    </row>
    <row r="5202" spans="1:18" x14ac:dyDescent="0.2">
      <c r="A5202" s="146">
        <v>5198</v>
      </c>
      <c r="B5202" s="146">
        <v>14</v>
      </c>
      <c r="C5202" s="146" t="s">
        <v>879</v>
      </c>
      <c r="D5202" s="162">
        <v>24.3</v>
      </c>
      <c r="E5202" s="162">
        <v>25847.556826357966</v>
      </c>
      <c r="F5202" s="208">
        <f t="shared" si="1032"/>
        <v>23335.174302835974</v>
      </c>
      <c r="G5202" s="208">
        <f t="shared" si="1028"/>
        <v>13.010547358765871</v>
      </c>
      <c r="H5202" s="162">
        <f t="shared" si="1033"/>
        <v>37.310547358765874</v>
      </c>
      <c r="I5202" s="209" t="str">
        <f t="shared" si="1038"/>
        <v>S</v>
      </c>
      <c r="J5202" s="209" t="s">
        <v>7731</v>
      </c>
      <c r="K5202" s="210">
        <v>3.0535049939064058E-3</v>
      </c>
      <c r="L5202" s="162">
        <f t="shared" si="1034"/>
        <v>0</v>
      </c>
      <c r="M5202" s="162">
        <f t="shared" si="1029"/>
        <v>0</v>
      </c>
      <c r="N5202" s="210">
        <f t="shared" si="1035"/>
        <v>6.1578305027059625E-2</v>
      </c>
      <c r="O5202" s="162">
        <f t="shared" si="1036"/>
        <v>0</v>
      </c>
      <c r="P5202" s="162">
        <f t="shared" si="1030"/>
        <v>11.310547358765874</v>
      </c>
      <c r="Q5202" s="210">
        <f t="shared" si="1031"/>
        <v>2.4802121198573585E-2</v>
      </c>
      <c r="R5202" s="210">
        <f t="shared" si="1037"/>
        <v>9.4357142050224829E-4</v>
      </c>
    </row>
    <row r="5203" spans="1:18" x14ac:dyDescent="0.2">
      <c r="A5203" s="146">
        <v>5199</v>
      </c>
      <c r="B5203" s="146">
        <v>15</v>
      </c>
      <c r="C5203" s="146" t="s">
        <v>879</v>
      </c>
      <c r="D5203" s="162">
        <v>25.4</v>
      </c>
      <c r="E5203" s="162">
        <v>23551.947083744235</v>
      </c>
      <c r="F5203" s="208">
        <f t="shared" si="1032"/>
        <v>21159.06926003582</v>
      </c>
      <c r="G5203" s="208">
        <f t="shared" si="1028"/>
        <v>11.797258040692949</v>
      </c>
      <c r="H5203" s="162">
        <f t="shared" si="1033"/>
        <v>37.197258040692944</v>
      </c>
      <c r="I5203" s="209" t="str">
        <f t="shared" si="1038"/>
        <v>S</v>
      </c>
      <c r="J5203" s="209" t="s">
        <v>7731</v>
      </c>
      <c r="K5203" s="210">
        <v>5.1069529055778294E-3</v>
      </c>
      <c r="L5203" s="162">
        <f t="shared" si="1034"/>
        <v>0</v>
      </c>
      <c r="M5203" s="162">
        <f t="shared" si="1029"/>
        <v>0</v>
      </c>
      <c r="N5203" s="210">
        <f t="shared" si="1035"/>
        <v>6.221284624012783E-2</v>
      </c>
      <c r="O5203" s="162">
        <f t="shared" si="1036"/>
        <v>0</v>
      </c>
      <c r="P5203" s="162">
        <f t="shared" si="1030"/>
        <v>11.197258040692944</v>
      </c>
      <c r="Q5203" s="210">
        <f t="shared" si="1031"/>
        <v>2.4607516652894377E-2</v>
      </c>
      <c r="R5203" s="210">
        <f t="shared" si="1037"/>
        <v>1.5781126335704526E-3</v>
      </c>
    </row>
    <row r="5204" spans="1:18" x14ac:dyDescent="0.2">
      <c r="A5204" s="146">
        <v>5200</v>
      </c>
      <c r="B5204" s="146">
        <v>16</v>
      </c>
      <c r="C5204" s="146" t="s">
        <v>879</v>
      </c>
      <c r="D5204" s="162">
        <v>25.9</v>
      </c>
      <c r="E5204" s="162">
        <v>19594.201065186797</v>
      </c>
      <c r="F5204" s="208">
        <f t="shared" si="1032"/>
        <v>17564.241834833443</v>
      </c>
      <c r="G5204" s="208">
        <f t="shared" si="1028"/>
        <v>9.7929587860479241</v>
      </c>
      <c r="H5204" s="162">
        <f t="shared" si="1033"/>
        <v>35.692958786047924</v>
      </c>
      <c r="I5204" s="209" t="str">
        <f t="shared" si="1038"/>
        <v>S</v>
      </c>
      <c r="J5204" s="209" t="s">
        <v>7731</v>
      </c>
      <c r="K5204" s="210">
        <v>4.3146212330657137E-2</v>
      </c>
      <c r="L5204" s="162">
        <f t="shared" si="1034"/>
        <v>0</v>
      </c>
      <c r="M5204" s="162">
        <f t="shared" si="1029"/>
        <v>0</v>
      </c>
      <c r="N5204" s="210">
        <f t="shared" si="1035"/>
        <v>7.3967455491530221E-2</v>
      </c>
      <c r="O5204" s="162">
        <f t="shared" si="1036"/>
        <v>0</v>
      </c>
      <c r="P5204" s="162">
        <f t="shared" si="1030"/>
        <v>9.6929587860479245</v>
      </c>
      <c r="Q5204" s="210">
        <f t="shared" si="1031"/>
        <v>2.202348244741606E-2</v>
      </c>
      <c r="R5204" s="210">
        <f t="shared" si="1037"/>
        <v>1.3332721884972844E-2</v>
      </c>
    </row>
    <row r="5205" spans="1:18" x14ac:dyDescent="0.2">
      <c r="A5205" s="146">
        <v>5201</v>
      </c>
      <c r="B5205" s="146">
        <v>17</v>
      </c>
      <c r="C5205" s="146" t="s">
        <v>879</v>
      </c>
      <c r="D5205" s="162">
        <v>25.4</v>
      </c>
      <c r="E5205" s="162">
        <v>14281.719225475379</v>
      </c>
      <c r="F5205" s="208">
        <f t="shared" si="1032"/>
        <v>12830.696552167081</v>
      </c>
      <c r="G5205" s="208">
        <f t="shared" si="1028"/>
        <v>7.1537663688089914</v>
      </c>
      <c r="H5205" s="162">
        <f t="shared" si="1033"/>
        <v>32.553766368808994</v>
      </c>
      <c r="I5205" s="209" t="str">
        <f t="shared" si="1038"/>
        <v>S</v>
      </c>
      <c r="J5205" s="209" t="s">
        <v>7731</v>
      </c>
      <c r="K5205" s="210">
        <v>3.9426989059413664E-2</v>
      </c>
      <c r="L5205" s="162">
        <f t="shared" si="1034"/>
        <v>0</v>
      </c>
      <c r="M5205" s="162">
        <f t="shared" si="1029"/>
        <v>0</v>
      </c>
      <c r="N5205" s="210">
        <f t="shared" si="1035"/>
        <v>7.2818168756379781E-2</v>
      </c>
      <c r="O5205" s="162">
        <f t="shared" si="1036"/>
        <v>0</v>
      </c>
      <c r="P5205" s="162">
        <f t="shared" si="1030"/>
        <v>6.5537663688089935</v>
      </c>
      <c r="Q5205" s="210">
        <f t="shared" si="1031"/>
        <v>1.6631084253588758E-2</v>
      </c>
      <c r="R5205" s="210">
        <f t="shared" si="1037"/>
        <v>1.2183435149822404E-2</v>
      </c>
    </row>
    <row r="5206" spans="1:18" x14ac:dyDescent="0.2">
      <c r="A5206" s="146">
        <v>5202</v>
      </c>
      <c r="B5206" s="146">
        <v>18</v>
      </c>
      <c r="C5206" s="146" t="s">
        <v>879</v>
      </c>
      <c r="D5206" s="162">
        <v>25.1</v>
      </c>
      <c r="E5206" s="162">
        <v>8020.0026178457401</v>
      </c>
      <c r="F5206" s="208">
        <f t="shared" si="1032"/>
        <v>7214.7943550140271</v>
      </c>
      <c r="G5206" s="208">
        <f t="shared" si="1028"/>
        <v>4.0226150626292361</v>
      </c>
      <c r="H5206" s="162">
        <f t="shared" si="1033"/>
        <v>29.122615062629237</v>
      </c>
      <c r="I5206" s="209" t="str">
        <f t="shared" si="1038"/>
        <v>S</v>
      </c>
      <c r="J5206" s="209" t="s">
        <v>7731</v>
      </c>
      <c r="K5206" s="210">
        <v>4.9896975772668562E-3</v>
      </c>
      <c r="L5206" s="162">
        <f t="shared" si="1034"/>
        <v>0</v>
      </c>
      <c r="M5206" s="162">
        <f t="shared" si="1029"/>
        <v>0</v>
      </c>
      <c r="N5206" s="210">
        <f t="shared" si="1035"/>
        <v>6.2176612869978887E-2</v>
      </c>
      <c r="O5206" s="162">
        <f t="shared" si="1036"/>
        <v>0</v>
      </c>
      <c r="P5206" s="162">
        <f t="shared" si="1030"/>
        <v>3.1226150626292366</v>
      </c>
      <c r="Q5206" s="210">
        <f t="shared" si="1031"/>
        <v>1.0737168989080881E-2</v>
      </c>
      <c r="R5206" s="210">
        <f t="shared" si="1037"/>
        <v>1.5418792634215098E-3</v>
      </c>
    </row>
    <row r="5207" spans="1:18" x14ac:dyDescent="0.2">
      <c r="A5207" s="146">
        <v>5203</v>
      </c>
      <c r="B5207" s="146">
        <v>19</v>
      </c>
      <c r="C5207" s="146" t="s">
        <v>879</v>
      </c>
      <c r="D5207" s="162">
        <v>24.2</v>
      </c>
      <c r="E5207" s="162">
        <v>2930.4766836935037</v>
      </c>
      <c r="F5207" s="208">
        <f t="shared" si="1032"/>
        <v>2646.8065407119725</v>
      </c>
      <c r="G5207" s="208">
        <f t="shared" si="1028"/>
        <v>1.4757293603433361</v>
      </c>
      <c r="H5207" s="162">
        <f t="shared" si="1033"/>
        <v>25.675729360343336</v>
      </c>
      <c r="I5207" s="209" t="str">
        <f t="shared" si="1038"/>
        <v>S</v>
      </c>
      <c r="J5207" s="209" t="s">
        <v>7731</v>
      </c>
      <c r="K5207" s="210">
        <v>8.7851401000596345E-3</v>
      </c>
      <c r="L5207" s="162">
        <f t="shared" si="1034"/>
        <v>0</v>
      </c>
      <c r="M5207" s="162">
        <f t="shared" si="1029"/>
        <v>0</v>
      </c>
      <c r="N5207" s="210">
        <f t="shared" si="1035"/>
        <v>6.334945231180493E-2</v>
      </c>
      <c r="O5207" s="162">
        <f t="shared" si="1036"/>
        <v>0</v>
      </c>
      <c r="P5207" s="162">
        <f t="shared" si="1030"/>
        <v>0</v>
      </c>
      <c r="Q5207" s="210">
        <f t="shared" si="1031"/>
        <v>5.3732468123861565E-3</v>
      </c>
      <c r="R5207" s="210">
        <f t="shared" si="1037"/>
        <v>2.7147187052475527E-3</v>
      </c>
    </row>
    <row r="5208" spans="1:18" x14ac:dyDescent="0.2">
      <c r="A5208" s="146">
        <v>5204</v>
      </c>
      <c r="B5208" s="146">
        <v>20</v>
      </c>
      <c r="C5208" s="146" t="s">
        <v>879</v>
      </c>
      <c r="D5208" s="162">
        <v>22.4</v>
      </c>
      <c r="E5208" s="162">
        <v>512.51988790417056</v>
      </c>
      <c r="F5208" s="208">
        <f t="shared" si="1032"/>
        <v>466.59810594795687</v>
      </c>
      <c r="G5208" s="208">
        <f t="shared" si="1028"/>
        <v>0.26015219240117543</v>
      </c>
      <c r="H5208" s="162">
        <f t="shared" si="1033"/>
        <v>22.660152192401174</v>
      </c>
      <c r="I5208" s="209" t="str">
        <f t="shared" si="1038"/>
        <v>S</v>
      </c>
      <c r="J5208" s="209" t="s">
        <v>7731</v>
      </c>
      <c r="K5208" s="210">
        <v>7.6981246775971707E-2</v>
      </c>
      <c r="L5208" s="162">
        <f t="shared" si="1034"/>
        <v>0</v>
      </c>
      <c r="M5208" s="162">
        <f t="shared" si="1029"/>
        <v>0</v>
      </c>
      <c r="N5208" s="210">
        <f t="shared" si="1035"/>
        <v>8.442290638419922E-2</v>
      </c>
      <c r="O5208" s="162">
        <f t="shared" si="1036"/>
        <v>0</v>
      </c>
      <c r="P5208" s="162">
        <f t="shared" si="1030"/>
        <v>0</v>
      </c>
      <c r="Q5208" s="210">
        <f t="shared" si="1031"/>
        <v>5.3732468123861565E-3</v>
      </c>
      <c r="R5208" s="210">
        <f t="shared" si="1037"/>
        <v>2.3788172777641843E-2</v>
      </c>
    </row>
    <row r="5209" spans="1:18" x14ac:dyDescent="0.2">
      <c r="A5209" s="146">
        <v>5205</v>
      </c>
      <c r="B5209" s="146">
        <v>21</v>
      </c>
      <c r="C5209" s="146" t="s">
        <v>879</v>
      </c>
      <c r="D5209" s="162">
        <v>20.8</v>
      </c>
      <c r="E5209" s="162">
        <v>7.8034566945713841</v>
      </c>
      <c r="F5209" s="208">
        <f t="shared" si="1032"/>
        <v>7.1542090975830446</v>
      </c>
      <c r="G5209" s="208">
        <f t="shared" si="1028"/>
        <v>3.9888356980177179E-3</v>
      </c>
      <c r="H5209" s="162">
        <f t="shared" si="1033"/>
        <v>20.803988835698018</v>
      </c>
      <c r="I5209" s="209" t="str">
        <f t="shared" si="1038"/>
        <v>S</v>
      </c>
      <c r="J5209" s="209" t="s">
        <v>7731</v>
      </c>
      <c r="K5209" s="210">
        <v>0.14753074614898781</v>
      </c>
      <c r="L5209" s="162">
        <f t="shared" si="1034"/>
        <v>0</v>
      </c>
      <c r="M5209" s="162">
        <f t="shared" si="1029"/>
        <v>0</v>
      </c>
      <c r="N5209" s="210">
        <f t="shared" si="1035"/>
        <v>0.10622358837815822</v>
      </c>
      <c r="O5209" s="162">
        <f t="shared" si="1036"/>
        <v>0</v>
      </c>
      <c r="P5209" s="162">
        <f t="shared" si="1030"/>
        <v>0</v>
      </c>
      <c r="Q5209" s="210">
        <f t="shared" si="1031"/>
        <v>5.3732468123861565E-3</v>
      </c>
      <c r="R5209" s="210">
        <f t="shared" si="1037"/>
        <v>4.5588854771600844E-2</v>
      </c>
    </row>
    <row r="5210" spans="1:18" x14ac:dyDescent="0.2">
      <c r="A5210" s="146">
        <v>5206</v>
      </c>
      <c r="B5210" s="146">
        <v>22</v>
      </c>
      <c r="C5210" s="146" t="s">
        <v>879</v>
      </c>
      <c r="D5210" s="162">
        <v>19.7</v>
      </c>
      <c r="E5210" s="162">
        <v>0</v>
      </c>
      <c r="F5210" s="208">
        <f t="shared" si="1032"/>
        <v>0</v>
      </c>
      <c r="G5210" s="208">
        <f t="shared" si="1028"/>
        <v>0</v>
      </c>
      <c r="H5210" s="162">
        <f t="shared" si="1033"/>
        <v>19.7</v>
      </c>
      <c r="I5210" s="209" t="str">
        <f t="shared" si="1038"/>
        <v>S</v>
      </c>
      <c r="J5210" s="209" t="s">
        <v>7731</v>
      </c>
      <c r="K5210" s="210">
        <v>1.8340890372383983E-2</v>
      </c>
      <c r="L5210" s="162">
        <f t="shared" si="1034"/>
        <v>0</v>
      </c>
      <c r="M5210" s="162">
        <f t="shared" si="1029"/>
        <v>0</v>
      </c>
      <c r="N5210" s="210">
        <f t="shared" si="1035"/>
        <v>6.6302299245546745E-2</v>
      </c>
      <c r="O5210" s="162">
        <f t="shared" si="1036"/>
        <v>0</v>
      </c>
      <c r="P5210" s="162">
        <f t="shared" si="1030"/>
        <v>0</v>
      </c>
      <c r="Q5210" s="210">
        <f t="shared" si="1031"/>
        <v>5.3732468123861565E-3</v>
      </c>
      <c r="R5210" s="210">
        <f t="shared" si="1037"/>
        <v>5.6675656389893678E-3</v>
      </c>
    </row>
    <row r="5211" spans="1:18" x14ac:dyDescent="0.2">
      <c r="A5211" s="146">
        <v>5207</v>
      </c>
      <c r="B5211" s="146">
        <v>23</v>
      </c>
      <c r="C5211" s="146" t="s">
        <v>879</v>
      </c>
      <c r="D5211" s="162">
        <v>19.5</v>
      </c>
      <c r="E5211" s="162">
        <v>0</v>
      </c>
      <c r="F5211" s="208">
        <f t="shared" si="1032"/>
        <v>0</v>
      </c>
      <c r="G5211" s="208">
        <f t="shared" si="1028"/>
        <v>0</v>
      </c>
      <c r="H5211" s="162">
        <f t="shared" si="1033"/>
        <v>19.5</v>
      </c>
      <c r="I5211" s="209" t="str">
        <f t="shared" si="1038"/>
        <v>S</v>
      </c>
      <c r="J5211" s="209" t="s">
        <v>7731</v>
      </c>
      <c r="K5211" s="210">
        <v>6.8874056860745395E-2</v>
      </c>
      <c r="L5211" s="162">
        <f t="shared" si="1034"/>
        <v>0</v>
      </c>
      <c r="M5211" s="162">
        <f t="shared" si="1029"/>
        <v>0</v>
      </c>
      <c r="N5211" s="210">
        <f t="shared" si="1035"/>
        <v>8.1917682806750547E-2</v>
      </c>
      <c r="O5211" s="162">
        <f t="shared" si="1036"/>
        <v>0</v>
      </c>
      <c r="P5211" s="162">
        <f t="shared" si="1030"/>
        <v>0</v>
      </c>
      <c r="Q5211" s="210">
        <f t="shared" si="1031"/>
        <v>5.3732468123861565E-3</v>
      </c>
      <c r="R5211" s="210">
        <f t="shared" si="1037"/>
        <v>2.128294920019317E-2</v>
      </c>
    </row>
    <row r="5212" spans="1:18" x14ac:dyDescent="0.2">
      <c r="A5212" s="146">
        <v>5208</v>
      </c>
      <c r="B5212" s="146">
        <v>24</v>
      </c>
      <c r="C5212" s="146" t="s">
        <v>879</v>
      </c>
      <c r="D5212" s="162">
        <v>19.2</v>
      </c>
      <c r="E5212" s="162">
        <v>0</v>
      </c>
      <c r="F5212" s="208">
        <f t="shared" si="1032"/>
        <v>0</v>
      </c>
      <c r="G5212" s="208">
        <f t="shared" si="1028"/>
        <v>0</v>
      </c>
      <c r="H5212" s="162">
        <f t="shared" si="1033"/>
        <v>19.2</v>
      </c>
      <c r="I5212" s="209" t="str">
        <f t="shared" si="1038"/>
        <v>S</v>
      </c>
      <c r="J5212" s="209" t="s">
        <v>7731</v>
      </c>
      <c r="K5212" s="210">
        <v>0</v>
      </c>
      <c r="L5212" s="162">
        <f t="shared" si="1034"/>
        <v>0</v>
      </c>
      <c r="M5212" s="162">
        <f t="shared" si="1029"/>
        <v>0</v>
      </c>
      <c r="N5212" s="210">
        <f t="shared" si="1035"/>
        <v>6.0634733606557377E-2</v>
      </c>
      <c r="O5212" s="162">
        <f t="shared" si="1036"/>
        <v>0</v>
      </c>
      <c r="P5212" s="162">
        <f t="shared" si="1030"/>
        <v>0</v>
      </c>
      <c r="Q5212" s="210">
        <f t="shared" si="1031"/>
        <v>5.3732468123861565E-3</v>
      </c>
      <c r="R5212" s="210">
        <f t="shared" si="1037"/>
        <v>0</v>
      </c>
    </row>
    <row r="5213" spans="1:18" x14ac:dyDescent="0.2">
      <c r="A5213" s="146">
        <v>5209</v>
      </c>
      <c r="B5213" s="146">
        <v>1</v>
      </c>
      <c r="C5213" s="146" t="s">
        <v>879</v>
      </c>
      <c r="D5213" s="162">
        <v>19.2</v>
      </c>
      <c r="E5213" s="162">
        <v>0</v>
      </c>
      <c r="F5213" s="208">
        <f t="shared" si="1032"/>
        <v>0</v>
      </c>
      <c r="G5213" s="208">
        <f t="shared" si="1028"/>
        <v>0</v>
      </c>
      <c r="H5213" s="162">
        <f t="shared" si="1033"/>
        <v>19.2</v>
      </c>
      <c r="I5213" s="209" t="str">
        <f>IF(AVERAGE(H5213:H5236)&gt;15,"S",IF(AVERAGE(H5213:H5236)&lt;5,"W","Ü"))</f>
        <v>S</v>
      </c>
      <c r="J5213" s="209" t="s">
        <v>7731</v>
      </c>
      <c r="K5213" s="210">
        <v>1.6809008365835574E-4</v>
      </c>
      <c r="L5213" s="162">
        <f t="shared" si="1034"/>
        <v>0</v>
      </c>
      <c r="M5213" s="162">
        <f t="shared" si="1029"/>
        <v>0</v>
      </c>
      <c r="N5213" s="210">
        <f t="shared" si="1035"/>
        <v>6.0686675555015418E-2</v>
      </c>
      <c r="O5213" s="162">
        <f t="shared" si="1036"/>
        <v>0</v>
      </c>
      <c r="P5213" s="162">
        <f t="shared" si="1030"/>
        <v>0</v>
      </c>
      <c r="Q5213" s="210">
        <f t="shared" si="1031"/>
        <v>5.3732468123861565E-3</v>
      </c>
      <c r="R5213" s="210">
        <f t="shared" si="1037"/>
        <v>5.1941948458041065E-5</v>
      </c>
    </row>
    <row r="5214" spans="1:18" x14ac:dyDescent="0.2">
      <c r="A5214" s="146">
        <v>5210</v>
      </c>
      <c r="B5214" s="146">
        <v>2</v>
      </c>
      <c r="C5214" s="146" t="s">
        <v>879</v>
      </c>
      <c r="D5214" s="162">
        <v>18.3</v>
      </c>
      <c r="E5214" s="162">
        <v>0</v>
      </c>
      <c r="F5214" s="208">
        <f t="shared" si="1032"/>
        <v>0</v>
      </c>
      <c r="G5214" s="208">
        <f t="shared" si="1028"/>
        <v>0</v>
      </c>
      <c r="H5214" s="162">
        <f t="shared" si="1033"/>
        <v>18.3</v>
      </c>
      <c r="I5214" s="209" t="str">
        <f>IF(I5213="S","S",IF(I5213="W","W","Ü"))</f>
        <v>S</v>
      </c>
      <c r="J5214" s="209" t="s">
        <v>7731</v>
      </c>
      <c r="K5214" s="210">
        <v>1.0627291674174604E-3</v>
      </c>
      <c r="L5214" s="162">
        <f t="shared" si="1034"/>
        <v>0</v>
      </c>
      <c r="M5214" s="162">
        <f t="shared" si="1029"/>
        <v>0</v>
      </c>
      <c r="N5214" s="210">
        <f t="shared" si="1035"/>
        <v>6.0963130275994752E-2</v>
      </c>
      <c r="O5214" s="162">
        <f t="shared" si="1036"/>
        <v>0</v>
      </c>
      <c r="P5214" s="162">
        <f t="shared" si="1030"/>
        <v>0</v>
      </c>
      <c r="Q5214" s="210">
        <f t="shared" si="1031"/>
        <v>5.3732468123861565E-3</v>
      </c>
      <c r="R5214" s="210">
        <f t="shared" si="1037"/>
        <v>3.2839666943737522E-4</v>
      </c>
    </row>
    <row r="5215" spans="1:18" x14ac:dyDescent="0.2">
      <c r="A5215" s="146">
        <v>5211</v>
      </c>
      <c r="B5215" s="146">
        <v>3</v>
      </c>
      <c r="C5215" s="146" t="s">
        <v>879</v>
      </c>
      <c r="D5215" s="162">
        <v>17.8</v>
      </c>
      <c r="E5215" s="162">
        <v>0</v>
      </c>
      <c r="F5215" s="208">
        <f t="shared" si="1032"/>
        <v>0</v>
      </c>
      <c r="G5215" s="208">
        <f t="shared" si="1028"/>
        <v>0</v>
      </c>
      <c r="H5215" s="162">
        <f t="shared" si="1033"/>
        <v>17.8</v>
      </c>
      <c r="I5215" s="209" t="str">
        <f t="shared" ref="I5215:I5236" si="1039">IF(I5214="S","S",IF(I5214="W","W","Ü"))</f>
        <v>S</v>
      </c>
      <c r="J5215" s="209" t="s">
        <v>7731</v>
      </c>
      <c r="K5215" s="210">
        <v>5.129509595208039E-5</v>
      </c>
      <c r="L5215" s="162">
        <f t="shared" si="1034"/>
        <v>0</v>
      </c>
      <c r="M5215" s="162">
        <f t="shared" si="1029"/>
        <v>0</v>
      </c>
      <c r="N5215" s="210">
        <f t="shared" si="1035"/>
        <v>6.0650584435899033E-2</v>
      </c>
      <c r="O5215" s="162">
        <f t="shared" si="1036"/>
        <v>0</v>
      </c>
      <c r="P5215" s="162">
        <f t="shared" si="1030"/>
        <v>0</v>
      </c>
      <c r="Q5215" s="210">
        <f t="shared" si="1031"/>
        <v>5.3732468123861565E-3</v>
      </c>
      <c r="R5215" s="210">
        <f t="shared" si="1037"/>
        <v>1.5850829341655659E-5</v>
      </c>
    </row>
    <row r="5216" spans="1:18" x14ac:dyDescent="0.2">
      <c r="A5216" s="146">
        <v>5212</v>
      </c>
      <c r="B5216" s="146">
        <v>4</v>
      </c>
      <c r="C5216" s="146" t="s">
        <v>879</v>
      </c>
      <c r="D5216" s="162">
        <v>16.5</v>
      </c>
      <c r="E5216" s="162">
        <v>0</v>
      </c>
      <c r="F5216" s="208">
        <f t="shared" si="1032"/>
        <v>0</v>
      </c>
      <c r="G5216" s="208">
        <f t="shared" si="1028"/>
        <v>0</v>
      </c>
      <c r="H5216" s="162">
        <f t="shared" si="1033"/>
        <v>16.5</v>
      </c>
      <c r="I5216" s="209" t="str">
        <f t="shared" si="1039"/>
        <v>S</v>
      </c>
      <c r="J5216" s="209" t="s">
        <v>7731</v>
      </c>
      <c r="K5216" s="210">
        <v>0</v>
      </c>
      <c r="L5216" s="162">
        <f t="shared" si="1034"/>
        <v>0</v>
      </c>
      <c r="M5216" s="162">
        <f t="shared" si="1029"/>
        <v>0</v>
      </c>
      <c r="N5216" s="210">
        <f t="shared" si="1035"/>
        <v>6.0634733606557377E-2</v>
      </c>
      <c r="O5216" s="162">
        <f t="shared" si="1036"/>
        <v>0</v>
      </c>
      <c r="P5216" s="162">
        <f t="shared" si="1030"/>
        <v>0</v>
      </c>
      <c r="Q5216" s="210">
        <f t="shared" si="1031"/>
        <v>5.3732468123861565E-3</v>
      </c>
      <c r="R5216" s="210">
        <f t="shared" si="1037"/>
        <v>0</v>
      </c>
    </row>
    <row r="5217" spans="1:18" x14ac:dyDescent="0.2">
      <c r="A5217" s="146">
        <v>5213</v>
      </c>
      <c r="B5217" s="146">
        <v>5</v>
      </c>
      <c r="C5217" s="146" t="s">
        <v>879</v>
      </c>
      <c r="D5217" s="162">
        <v>16</v>
      </c>
      <c r="E5217" s="162">
        <v>13.656049215499923</v>
      </c>
      <c r="F5217" s="208">
        <f t="shared" si="1032"/>
        <v>12.782062065707928</v>
      </c>
      <c r="G5217" s="208">
        <f t="shared" si="1028"/>
        <v>7.1266501672698768E-3</v>
      </c>
      <c r="H5217" s="162">
        <f t="shared" si="1033"/>
        <v>16.007126650167269</v>
      </c>
      <c r="I5217" s="209" t="str">
        <f t="shared" si="1039"/>
        <v>S</v>
      </c>
      <c r="J5217" s="209" t="s">
        <v>7731</v>
      </c>
      <c r="K5217" s="210">
        <v>0</v>
      </c>
      <c r="L5217" s="162">
        <f t="shared" si="1034"/>
        <v>0</v>
      </c>
      <c r="M5217" s="162">
        <f t="shared" si="1029"/>
        <v>0</v>
      </c>
      <c r="N5217" s="210">
        <f t="shared" si="1035"/>
        <v>6.0634733606557377E-2</v>
      </c>
      <c r="O5217" s="162">
        <f t="shared" si="1036"/>
        <v>0</v>
      </c>
      <c r="P5217" s="162">
        <f t="shared" si="1030"/>
        <v>0</v>
      </c>
      <c r="Q5217" s="210">
        <f t="shared" si="1031"/>
        <v>5.3732468123861565E-3</v>
      </c>
      <c r="R5217" s="210">
        <f t="shared" si="1037"/>
        <v>0</v>
      </c>
    </row>
    <row r="5218" spans="1:18" x14ac:dyDescent="0.2">
      <c r="A5218" s="146">
        <v>5214</v>
      </c>
      <c r="B5218" s="146">
        <v>6</v>
      </c>
      <c r="C5218" s="146" t="s">
        <v>879</v>
      </c>
      <c r="D5218" s="162">
        <v>18.399999999999999</v>
      </c>
      <c r="E5218" s="162">
        <v>852.52764388192372</v>
      </c>
      <c r="F5218" s="208">
        <f t="shared" si="1032"/>
        <v>789.78160929221417</v>
      </c>
      <c r="G5218" s="208">
        <f t="shared" si="1028"/>
        <v>0.44034344451114188</v>
      </c>
      <c r="H5218" s="162">
        <f t="shared" si="1033"/>
        <v>18.840343444511142</v>
      </c>
      <c r="I5218" s="209" t="str">
        <f t="shared" si="1039"/>
        <v>S</v>
      </c>
      <c r="J5218" s="209" t="s">
        <v>7731</v>
      </c>
      <c r="K5218" s="210">
        <v>2.2475801209669889E-3</v>
      </c>
      <c r="L5218" s="162">
        <f t="shared" si="1034"/>
        <v>0</v>
      </c>
      <c r="M5218" s="162">
        <f t="shared" si="1029"/>
        <v>0</v>
      </c>
      <c r="N5218" s="210">
        <f t="shared" si="1035"/>
        <v>6.1329264112210922E-2</v>
      </c>
      <c r="O5218" s="162">
        <f t="shared" si="1036"/>
        <v>0</v>
      </c>
      <c r="P5218" s="162">
        <f t="shared" si="1030"/>
        <v>0</v>
      </c>
      <c r="Q5218" s="210">
        <f t="shared" si="1031"/>
        <v>5.3732468123861565E-3</v>
      </c>
      <c r="R5218" s="210">
        <f t="shared" si="1037"/>
        <v>6.9453050565354557E-4</v>
      </c>
    </row>
    <row r="5219" spans="1:18" x14ac:dyDescent="0.2">
      <c r="A5219" s="146">
        <v>5215</v>
      </c>
      <c r="B5219" s="146">
        <v>7</v>
      </c>
      <c r="C5219" s="146" t="s">
        <v>879</v>
      </c>
      <c r="D5219" s="162">
        <v>21.6</v>
      </c>
      <c r="E5219" s="162">
        <v>4194.6366682140679</v>
      </c>
      <c r="F5219" s="208">
        <f t="shared" si="1032"/>
        <v>3832.2200600803721</v>
      </c>
      <c r="G5219" s="208">
        <f t="shared" si="1028"/>
        <v>2.1366577311071882</v>
      </c>
      <c r="H5219" s="162">
        <f t="shared" si="1033"/>
        <v>23.73665773110719</v>
      </c>
      <c r="I5219" s="209" t="str">
        <f t="shared" si="1039"/>
        <v>S</v>
      </c>
      <c r="J5219" s="209" t="s">
        <v>7731</v>
      </c>
      <c r="K5219" s="210">
        <v>0.1696313040028852</v>
      </c>
      <c r="L5219" s="162">
        <f t="shared" si="1034"/>
        <v>0</v>
      </c>
      <c r="M5219" s="162">
        <f t="shared" si="1029"/>
        <v>0</v>
      </c>
      <c r="N5219" s="210">
        <f t="shared" si="1035"/>
        <v>0.11305293852158663</v>
      </c>
      <c r="O5219" s="162">
        <f t="shared" si="1036"/>
        <v>0</v>
      </c>
      <c r="P5219" s="162">
        <f t="shared" si="1030"/>
        <v>0</v>
      </c>
      <c r="Q5219" s="210">
        <f t="shared" si="1031"/>
        <v>5.3732468123861565E-3</v>
      </c>
      <c r="R5219" s="210">
        <f t="shared" si="1037"/>
        <v>5.241820491502925E-2</v>
      </c>
    </row>
    <row r="5220" spans="1:18" x14ac:dyDescent="0.2">
      <c r="A5220" s="146">
        <v>5216</v>
      </c>
      <c r="B5220" s="146">
        <v>8</v>
      </c>
      <c r="C5220" s="146" t="s">
        <v>879</v>
      </c>
      <c r="D5220" s="162">
        <v>25.4</v>
      </c>
      <c r="E5220" s="162">
        <v>9330.7046476517844</v>
      </c>
      <c r="F5220" s="208">
        <f t="shared" si="1032"/>
        <v>8382.7050554503621</v>
      </c>
      <c r="G5220" s="208">
        <f t="shared" si="1028"/>
        <v>4.6737847210015611</v>
      </c>
      <c r="H5220" s="162">
        <f t="shared" si="1033"/>
        <v>30.073784721001559</v>
      </c>
      <c r="I5220" s="209" t="str">
        <f t="shared" si="1039"/>
        <v>S</v>
      </c>
      <c r="J5220" s="209" t="s">
        <v>7731</v>
      </c>
      <c r="K5220" s="210">
        <v>3.7725964762110445E-2</v>
      </c>
      <c r="L5220" s="162">
        <f t="shared" si="1034"/>
        <v>0</v>
      </c>
      <c r="M5220" s="162">
        <f t="shared" si="1029"/>
        <v>0</v>
      </c>
      <c r="N5220" s="210">
        <f t="shared" si="1035"/>
        <v>7.2292530869519186E-2</v>
      </c>
      <c r="O5220" s="162">
        <f t="shared" si="1036"/>
        <v>0</v>
      </c>
      <c r="P5220" s="162">
        <f t="shared" si="1030"/>
        <v>4.0737847210015588</v>
      </c>
      <c r="Q5220" s="210">
        <f t="shared" si="1031"/>
        <v>1.2371055946651173E-2</v>
      </c>
      <c r="R5220" s="210">
        <f t="shared" si="1037"/>
        <v>1.165779726296181E-2</v>
      </c>
    </row>
    <row r="5221" spans="1:18" x14ac:dyDescent="0.2">
      <c r="A5221" s="146">
        <v>5217</v>
      </c>
      <c r="B5221" s="146">
        <v>9</v>
      </c>
      <c r="C5221" s="146" t="s">
        <v>879</v>
      </c>
      <c r="D5221" s="162">
        <v>27.9</v>
      </c>
      <c r="E5221" s="162">
        <v>15053.982743355997</v>
      </c>
      <c r="F5221" s="208">
        <f t="shared" si="1032"/>
        <v>13373.958269197467</v>
      </c>
      <c r="G5221" s="208">
        <f t="shared" si="1028"/>
        <v>7.456662426318589</v>
      </c>
      <c r="H5221" s="162">
        <f t="shared" si="1033"/>
        <v>35.356662426318586</v>
      </c>
      <c r="I5221" s="209" t="str">
        <f t="shared" si="1039"/>
        <v>S</v>
      </c>
      <c r="J5221" s="209" t="s">
        <v>7731</v>
      </c>
      <c r="K5221" s="210">
        <v>0.1254103278861449</v>
      </c>
      <c r="L5221" s="162">
        <f t="shared" si="1034"/>
        <v>0</v>
      </c>
      <c r="M5221" s="162">
        <f t="shared" si="1029"/>
        <v>0</v>
      </c>
      <c r="N5221" s="210">
        <f t="shared" si="1035"/>
        <v>9.9388101118753944E-2</v>
      </c>
      <c r="O5221" s="162">
        <f t="shared" si="1036"/>
        <v>1.8999999999999986</v>
      </c>
      <c r="P5221" s="162">
        <f t="shared" si="1030"/>
        <v>9.3566624263185858</v>
      </c>
      <c r="Q5221" s="210">
        <f t="shared" si="1031"/>
        <v>2.1445803974176694E-2</v>
      </c>
      <c r="R5221" s="210">
        <f t="shared" si="1037"/>
        <v>3.8753367512196567E-2</v>
      </c>
    </row>
    <row r="5222" spans="1:18" x14ac:dyDescent="0.2">
      <c r="A5222" s="146">
        <v>5218</v>
      </c>
      <c r="B5222" s="146">
        <v>10</v>
      </c>
      <c r="C5222" s="146" t="s">
        <v>879</v>
      </c>
      <c r="D5222" s="162">
        <v>29.6</v>
      </c>
      <c r="E5222" s="162">
        <v>19981.865645977825</v>
      </c>
      <c r="F5222" s="208">
        <f t="shared" si="1032"/>
        <v>17616.012753494048</v>
      </c>
      <c r="G5222" s="208">
        <f t="shared" si="1028"/>
        <v>9.8218237081736071</v>
      </c>
      <c r="H5222" s="162">
        <f t="shared" si="1033"/>
        <v>39.421823708173605</v>
      </c>
      <c r="I5222" s="209" t="str">
        <f t="shared" si="1039"/>
        <v>S</v>
      </c>
      <c r="J5222" s="209" t="s">
        <v>7731</v>
      </c>
      <c r="K5222" s="210">
        <v>0.1324196712221096</v>
      </c>
      <c r="L5222" s="162">
        <f t="shared" si="1034"/>
        <v>0</v>
      </c>
      <c r="M5222" s="162">
        <f t="shared" si="1029"/>
        <v>0</v>
      </c>
      <c r="N5222" s="210">
        <f t="shared" si="1035"/>
        <v>0.10155407630513902</v>
      </c>
      <c r="O5222" s="162">
        <f t="shared" si="1036"/>
        <v>3.6000000000000014</v>
      </c>
      <c r="P5222" s="162">
        <f t="shared" si="1030"/>
        <v>13.421823708173605</v>
      </c>
      <c r="Q5222" s="210">
        <f t="shared" si="1031"/>
        <v>2.8428800057345185E-2</v>
      </c>
      <c r="R5222" s="210">
        <f t="shared" si="1037"/>
        <v>4.0919342698581641E-2</v>
      </c>
    </row>
    <row r="5223" spans="1:18" x14ac:dyDescent="0.2">
      <c r="A5223" s="146">
        <v>5219</v>
      </c>
      <c r="B5223" s="146">
        <v>11</v>
      </c>
      <c r="C5223" s="146" t="s">
        <v>879</v>
      </c>
      <c r="D5223" s="162">
        <v>31.6</v>
      </c>
      <c r="E5223" s="162">
        <v>23599.04651879361</v>
      </c>
      <c r="F5223" s="208">
        <f t="shared" si="1032"/>
        <v>20616.127038818096</v>
      </c>
      <c r="G5223" s="208">
        <f t="shared" si="1028"/>
        <v>11.494540118360215</v>
      </c>
      <c r="H5223" s="162">
        <f t="shared" si="1033"/>
        <v>43.094540118360214</v>
      </c>
      <c r="I5223" s="209" t="str">
        <f t="shared" si="1039"/>
        <v>S</v>
      </c>
      <c r="J5223" s="209" t="s">
        <v>7731</v>
      </c>
      <c r="K5223" s="210">
        <v>1.0871009142890513E-2</v>
      </c>
      <c r="L5223" s="162">
        <f t="shared" si="1034"/>
        <v>0</v>
      </c>
      <c r="M5223" s="162">
        <f t="shared" si="1029"/>
        <v>0</v>
      </c>
      <c r="N5223" s="210">
        <f t="shared" si="1035"/>
        <v>6.3994012061880101E-2</v>
      </c>
      <c r="O5223" s="162">
        <f t="shared" si="1036"/>
        <v>5.6000000000000014</v>
      </c>
      <c r="P5223" s="162">
        <f t="shared" si="1030"/>
        <v>17.094540118360214</v>
      </c>
      <c r="Q5223" s="210">
        <f t="shared" si="1031"/>
        <v>3.4737667659079957E-2</v>
      </c>
      <c r="R5223" s="210">
        <f t="shared" si="1037"/>
        <v>3.3592784553227242E-3</v>
      </c>
    </row>
    <row r="5224" spans="1:18" x14ac:dyDescent="0.2">
      <c r="A5224" s="146">
        <v>5220</v>
      </c>
      <c r="B5224" s="146">
        <v>12</v>
      </c>
      <c r="C5224" s="146" t="s">
        <v>879</v>
      </c>
      <c r="D5224" s="162">
        <v>32.299999999999997</v>
      </c>
      <c r="E5224" s="162">
        <v>25535.975948339008</v>
      </c>
      <c r="F5224" s="208">
        <f t="shared" si="1032"/>
        <v>22236.727855813609</v>
      </c>
      <c r="G5224" s="208">
        <f t="shared" si="1028"/>
        <v>12.398107557177772</v>
      </c>
      <c r="H5224" s="162">
        <f t="shared" si="1033"/>
        <v>44.698107557177771</v>
      </c>
      <c r="I5224" s="209" t="str">
        <f t="shared" si="1039"/>
        <v>S</v>
      </c>
      <c r="J5224" s="209" t="s">
        <v>7731</v>
      </c>
      <c r="K5224" s="210">
        <v>0.10417659139089416</v>
      </c>
      <c r="L5224" s="162">
        <f t="shared" si="1034"/>
        <v>0</v>
      </c>
      <c r="M5224" s="162">
        <f t="shared" si="1029"/>
        <v>0</v>
      </c>
      <c r="N5224" s="210">
        <f t="shared" si="1035"/>
        <v>9.2826609669623444E-2</v>
      </c>
      <c r="O5224" s="162">
        <f t="shared" si="1036"/>
        <v>6.2999999999999972</v>
      </c>
      <c r="P5224" s="162">
        <f t="shared" si="1030"/>
        <v>18.698107557177771</v>
      </c>
      <c r="Q5224" s="210">
        <f t="shared" si="1031"/>
        <v>3.7492221382284217E-2</v>
      </c>
      <c r="R5224" s="210">
        <f t="shared" si="1037"/>
        <v>3.2191876063066067E-2</v>
      </c>
    </row>
    <row r="5225" spans="1:18" x14ac:dyDescent="0.2">
      <c r="A5225" s="146">
        <v>5221</v>
      </c>
      <c r="B5225" s="146">
        <v>13</v>
      </c>
      <c r="C5225" s="146" t="s">
        <v>879</v>
      </c>
      <c r="D5225" s="162">
        <v>33.200000000000003</v>
      </c>
      <c r="E5225" s="162">
        <v>25874.311535025066</v>
      </c>
      <c r="F5225" s="208">
        <f t="shared" si="1032"/>
        <v>22438.202963173735</v>
      </c>
      <c r="G5225" s="208">
        <f t="shared" si="1028"/>
        <v>12.510440183962684</v>
      </c>
      <c r="H5225" s="162">
        <f t="shared" si="1033"/>
        <v>45.710440183962689</v>
      </c>
      <c r="I5225" s="209" t="str">
        <f t="shared" si="1039"/>
        <v>S</v>
      </c>
      <c r="J5225" s="209" t="s">
        <v>7731</v>
      </c>
      <c r="K5225" s="210">
        <v>0</v>
      </c>
      <c r="L5225" s="162">
        <f t="shared" si="1034"/>
        <v>0</v>
      </c>
      <c r="M5225" s="162">
        <f t="shared" si="1029"/>
        <v>0</v>
      </c>
      <c r="N5225" s="210">
        <f t="shared" si="1035"/>
        <v>6.0634733606557377E-2</v>
      </c>
      <c r="O5225" s="162">
        <f t="shared" si="1036"/>
        <v>7.2000000000000028</v>
      </c>
      <c r="P5225" s="162">
        <f t="shared" si="1030"/>
        <v>19.710440183962689</v>
      </c>
      <c r="Q5225" s="210">
        <f t="shared" si="1031"/>
        <v>3.9231172011194311E-2</v>
      </c>
      <c r="R5225" s="210">
        <f t="shared" si="1037"/>
        <v>0</v>
      </c>
    </row>
    <row r="5226" spans="1:18" x14ac:dyDescent="0.2">
      <c r="A5226" s="146">
        <v>5222</v>
      </c>
      <c r="B5226" s="146">
        <v>14</v>
      </c>
      <c r="C5226" s="146" t="s">
        <v>879</v>
      </c>
      <c r="D5226" s="162">
        <v>34.1</v>
      </c>
      <c r="E5226" s="162">
        <v>24639.135818227198</v>
      </c>
      <c r="F5226" s="208">
        <f t="shared" si="1032"/>
        <v>21278.357692621004</v>
      </c>
      <c r="G5226" s="208">
        <f t="shared" si="1028"/>
        <v>11.863767413254777</v>
      </c>
      <c r="H5226" s="162">
        <f t="shared" si="1033"/>
        <v>45.963767413254779</v>
      </c>
      <c r="I5226" s="209" t="str">
        <f t="shared" si="1039"/>
        <v>S</v>
      </c>
      <c r="J5226" s="209" t="s">
        <v>7731</v>
      </c>
      <c r="K5226" s="210">
        <v>3.0535049939064058E-3</v>
      </c>
      <c r="L5226" s="162">
        <f t="shared" si="1034"/>
        <v>0</v>
      </c>
      <c r="M5226" s="162">
        <f t="shared" si="1029"/>
        <v>0</v>
      </c>
      <c r="N5226" s="210">
        <f t="shared" si="1035"/>
        <v>6.1578305027059625E-2</v>
      </c>
      <c r="O5226" s="162">
        <f t="shared" si="1036"/>
        <v>8.1000000000000014</v>
      </c>
      <c r="P5226" s="162">
        <f t="shared" si="1030"/>
        <v>19.963767413254779</v>
      </c>
      <c r="Q5226" s="210">
        <f t="shared" si="1031"/>
        <v>3.9666328928043462E-2</v>
      </c>
      <c r="R5226" s="210">
        <f t="shared" si="1037"/>
        <v>9.4357142050224829E-4</v>
      </c>
    </row>
    <row r="5227" spans="1:18" x14ac:dyDescent="0.2">
      <c r="A5227" s="146">
        <v>5223</v>
      </c>
      <c r="B5227" s="146">
        <v>15</v>
      </c>
      <c r="C5227" s="146" t="s">
        <v>879</v>
      </c>
      <c r="D5227" s="162">
        <v>35.1</v>
      </c>
      <c r="E5227" s="162">
        <v>21908.76205977306</v>
      </c>
      <c r="F5227" s="208">
        <f t="shared" si="1032"/>
        <v>18832.771866580923</v>
      </c>
      <c r="G5227" s="208">
        <f t="shared" si="1028"/>
        <v>10.500228842824896</v>
      </c>
      <c r="H5227" s="162">
        <f t="shared" si="1033"/>
        <v>45.600228842824897</v>
      </c>
      <c r="I5227" s="209" t="str">
        <f t="shared" si="1039"/>
        <v>S</v>
      </c>
      <c r="J5227" s="209" t="s">
        <v>7731</v>
      </c>
      <c r="K5227" s="210">
        <v>5.1069529055778294E-3</v>
      </c>
      <c r="L5227" s="162">
        <f t="shared" si="1034"/>
        <v>0</v>
      </c>
      <c r="M5227" s="162">
        <f t="shared" si="1029"/>
        <v>0</v>
      </c>
      <c r="N5227" s="210">
        <f t="shared" si="1035"/>
        <v>6.221284624012783E-2</v>
      </c>
      <c r="O5227" s="162">
        <f t="shared" si="1036"/>
        <v>9.1000000000000014</v>
      </c>
      <c r="P5227" s="162">
        <f t="shared" si="1030"/>
        <v>19.600228842824897</v>
      </c>
      <c r="Q5227" s="210">
        <f t="shared" si="1031"/>
        <v>3.9041854709831361E-2</v>
      </c>
      <c r="R5227" s="210">
        <f t="shared" si="1037"/>
        <v>1.5781126335704526E-3</v>
      </c>
    </row>
    <row r="5228" spans="1:18" x14ac:dyDescent="0.2">
      <c r="A5228" s="146">
        <v>5224</v>
      </c>
      <c r="B5228" s="146">
        <v>16</v>
      </c>
      <c r="C5228" s="146" t="s">
        <v>879</v>
      </c>
      <c r="D5228" s="162">
        <v>34.6</v>
      </c>
      <c r="E5228" s="162">
        <v>18075.592653446816</v>
      </c>
      <c r="F5228" s="208">
        <f t="shared" si="1032"/>
        <v>15573.930630209778</v>
      </c>
      <c r="G5228" s="208">
        <f t="shared" si="1028"/>
        <v>8.6832589890641287</v>
      </c>
      <c r="H5228" s="162">
        <f t="shared" si="1033"/>
        <v>43.28325898906413</v>
      </c>
      <c r="I5228" s="209" t="str">
        <f t="shared" si="1039"/>
        <v>S</v>
      </c>
      <c r="J5228" s="209" t="s">
        <v>7731</v>
      </c>
      <c r="K5228" s="210">
        <v>4.3146212330657137E-2</v>
      </c>
      <c r="L5228" s="162">
        <f t="shared" si="1034"/>
        <v>0</v>
      </c>
      <c r="M5228" s="162">
        <f t="shared" si="1029"/>
        <v>0</v>
      </c>
      <c r="N5228" s="210">
        <f t="shared" si="1035"/>
        <v>7.3967455491530221E-2</v>
      </c>
      <c r="O5228" s="162">
        <f t="shared" si="1036"/>
        <v>8.6000000000000014</v>
      </c>
      <c r="P5228" s="162">
        <f t="shared" si="1030"/>
        <v>17.28325898906413</v>
      </c>
      <c r="Q5228" s="210">
        <f t="shared" si="1031"/>
        <v>3.5061842530278199E-2</v>
      </c>
      <c r="R5228" s="210">
        <f t="shared" si="1037"/>
        <v>1.3332721884972844E-2</v>
      </c>
    </row>
    <row r="5229" spans="1:18" x14ac:dyDescent="0.2">
      <c r="A5229" s="146">
        <v>5225</v>
      </c>
      <c r="B5229" s="146">
        <v>17</v>
      </c>
      <c r="C5229" s="146" t="s">
        <v>879</v>
      </c>
      <c r="D5229" s="162">
        <v>33.799999999999997</v>
      </c>
      <c r="E5229" s="162">
        <v>12862.883581473132</v>
      </c>
      <c r="F5229" s="208">
        <f t="shared" si="1032"/>
        <v>11123.821721257964</v>
      </c>
      <c r="G5229" s="208">
        <f t="shared" si="1028"/>
        <v>6.2020967761661954</v>
      </c>
      <c r="H5229" s="162">
        <f t="shared" si="1033"/>
        <v>40.002096776166191</v>
      </c>
      <c r="I5229" s="209" t="str">
        <f t="shared" si="1039"/>
        <v>S</v>
      </c>
      <c r="J5229" s="209" t="s">
        <v>7731</v>
      </c>
      <c r="K5229" s="210">
        <v>3.9426989059413664E-2</v>
      </c>
      <c r="L5229" s="162">
        <f t="shared" si="1034"/>
        <v>0</v>
      </c>
      <c r="M5229" s="162">
        <f t="shared" si="1029"/>
        <v>0</v>
      </c>
      <c r="N5229" s="210">
        <f t="shared" si="1035"/>
        <v>7.2818168756379781E-2</v>
      </c>
      <c r="O5229" s="162">
        <f t="shared" si="1036"/>
        <v>7.7999999999999972</v>
      </c>
      <c r="P5229" s="162">
        <f t="shared" si="1030"/>
        <v>14.002096776166191</v>
      </c>
      <c r="Q5229" s="210">
        <f t="shared" si="1031"/>
        <v>2.9425573439756068E-2</v>
      </c>
      <c r="R5229" s="210">
        <f t="shared" si="1037"/>
        <v>1.2183435149822404E-2</v>
      </c>
    </row>
    <row r="5230" spans="1:18" x14ac:dyDescent="0.2">
      <c r="A5230" s="146">
        <v>5226</v>
      </c>
      <c r="B5230" s="146">
        <v>18</v>
      </c>
      <c r="C5230" s="146" t="s">
        <v>879</v>
      </c>
      <c r="D5230" s="162">
        <v>33.700000000000003</v>
      </c>
      <c r="E5230" s="162">
        <v>7282.0185704448468</v>
      </c>
      <c r="F5230" s="208">
        <f t="shared" si="1032"/>
        <v>6300.4024671488814</v>
      </c>
      <c r="G5230" s="208">
        <f t="shared" si="1028"/>
        <v>3.5127950455533417</v>
      </c>
      <c r="H5230" s="162">
        <f t="shared" si="1033"/>
        <v>37.212795045553342</v>
      </c>
      <c r="I5230" s="209" t="str">
        <f t="shared" si="1039"/>
        <v>S</v>
      </c>
      <c r="J5230" s="209" t="s">
        <v>7731</v>
      </c>
      <c r="K5230" s="210">
        <v>4.9896975772668562E-3</v>
      </c>
      <c r="L5230" s="162">
        <f t="shared" si="1034"/>
        <v>0</v>
      </c>
      <c r="M5230" s="162">
        <f t="shared" si="1029"/>
        <v>0</v>
      </c>
      <c r="N5230" s="210">
        <f t="shared" si="1035"/>
        <v>6.2176612869978887E-2</v>
      </c>
      <c r="O5230" s="162">
        <f t="shared" si="1036"/>
        <v>7.7000000000000028</v>
      </c>
      <c r="P5230" s="162">
        <f t="shared" si="1030"/>
        <v>11.212795045553342</v>
      </c>
      <c r="Q5230" s="210">
        <f t="shared" si="1031"/>
        <v>2.4634205592535863E-2</v>
      </c>
      <c r="R5230" s="210">
        <f t="shared" si="1037"/>
        <v>1.5418792634215098E-3</v>
      </c>
    </row>
    <row r="5231" spans="1:18" x14ac:dyDescent="0.2">
      <c r="A5231" s="146">
        <v>5227</v>
      </c>
      <c r="B5231" s="146">
        <v>19</v>
      </c>
      <c r="C5231" s="146" t="s">
        <v>879</v>
      </c>
      <c r="D5231" s="162">
        <v>31.9</v>
      </c>
      <c r="E5231" s="162">
        <v>2796.7031403579945</v>
      </c>
      <c r="F5231" s="208">
        <f t="shared" si="1032"/>
        <v>2439.8438196483144</v>
      </c>
      <c r="G5231" s="208">
        <f t="shared" si="1028"/>
        <v>1.360337109616907</v>
      </c>
      <c r="H5231" s="162">
        <f t="shared" si="1033"/>
        <v>33.260337109616906</v>
      </c>
      <c r="I5231" s="209" t="str">
        <f t="shared" si="1039"/>
        <v>S</v>
      </c>
      <c r="J5231" s="209" t="s">
        <v>7731</v>
      </c>
      <c r="K5231" s="210">
        <v>8.7851401000596345E-3</v>
      </c>
      <c r="L5231" s="162">
        <f t="shared" si="1034"/>
        <v>0</v>
      </c>
      <c r="M5231" s="162">
        <f t="shared" si="1029"/>
        <v>0</v>
      </c>
      <c r="N5231" s="210">
        <f t="shared" si="1035"/>
        <v>6.334945231180493E-2</v>
      </c>
      <c r="O5231" s="162">
        <f t="shared" si="1036"/>
        <v>5.8999999999999986</v>
      </c>
      <c r="P5231" s="162">
        <f t="shared" si="1030"/>
        <v>7.2603371096169056</v>
      </c>
      <c r="Q5231" s="210">
        <f t="shared" si="1031"/>
        <v>1.7844807491967048E-2</v>
      </c>
      <c r="R5231" s="210">
        <f t="shared" si="1037"/>
        <v>2.7147187052475527E-3</v>
      </c>
    </row>
    <row r="5232" spans="1:18" x14ac:dyDescent="0.2">
      <c r="A5232" s="146">
        <v>5228</v>
      </c>
      <c r="B5232" s="146">
        <v>20</v>
      </c>
      <c r="C5232" s="146" t="s">
        <v>879</v>
      </c>
      <c r="D5232" s="162">
        <v>29.6</v>
      </c>
      <c r="E5232" s="162">
        <v>471.27304537572184</v>
      </c>
      <c r="F5232" s="208">
        <f t="shared" si="1032"/>
        <v>415.47431680323632</v>
      </c>
      <c r="G5232" s="208">
        <f t="shared" si="1028"/>
        <v>0.23164807791739758</v>
      </c>
      <c r="H5232" s="162">
        <f t="shared" si="1033"/>
        <v>29.8316480779174</v>
      </c>
      <c r="I5232" s="209" t="str">
        <f t="shared" si="1039"/>
        <v>S</v>
      </c>
      <c r="J5232" s="209" t="s">
        <v>7731</v>
      </c>
      <c r="K5232" s="210">
        <v>7.6981246775971707E-2</v>
      </c>
      <c r="L5232" s="162">
        <f t="shared" si="1034"/>
        <v>0</v>
      </c>
      <c r="M5232" s="162">
        <f t="shared" si="1029"/>
        <v>0</v>
      </c>
      <c r="N5232" s="210">
        <f t="shared" si="1035"/>
        <v>8.442290638419922E-2</v>
      </c>
      <c r="O5232" s="162">
        <f t="shared" si="1036"/>
        <v>3.6000000000000014</v>
      </c>
      <c r="P5232" s="162">
        <f t="shared" si="1030"/>
        <v>3.8316480779174</v>
      </c>
      <c r="Q5232" s="210">
        <f t="shared" si="1031"/>
        <v>1.195512183899464E-2</v>
      </c>
      <c r="R5232" s="210">
        <f t="shared" si="1037"/>
        <v>2.3788172777641843E-2</v>
      </c>
    </row>
    <row r="5233" spans="1:18" x14ac:dyDescent="0.2">
      <c r="A5233" s="146">
        <v>5229</v>
      </c>
      <c r="B5233" s="146">
        <v>21</v>
      </c>
      <c r="C5233" s="146" t="s">
        <v>879</v>
      </c>
      <c r="D5233" s="162">
        <v>28.8</v>
      </c>
      <c r="E5233" s="162">
        <v>5.8525925209285381</v>
      </c>
      <c r="F5233" s="208">
        <f t="shared" si="1032"/>
        <v>5.1783738625175708</v>
      </c>
      <c r="G5233" s="208">
        <f t="shared" si="1028"/>
        <v>2.8872069908426681E-3</v>
      </c>
      <c r="H5233" s="162">
        <f t="shared" si="1033"/>
        <v>28.802887206990842</v>
      </c>
      <c r="I5233" s="209" t="str">
        <f t="shared" si="1039"/>
        <v>S</v>
      </c>
      <c r="J5233" s="209" t="s">
        <v>7731</v>
      </c>
      <c r="K5233" s="210">
        <v>0.14753074614898781</v>
      </c>
      <c r="L5233" s="162">
        <f t="shared" si="1034"/>
        <v>0</v>
      </c>
      <c r="M5233" s="162">
        <f t="shared" si="1029"/>
        <v>0</v>
      </c>
      <c r="N5233" s="210">
        <f t="shared" si="1035"/>
        <v>0.10622358837815822</v>
      </c>
      <c r="O5233" s="162">
        <f t="shared" si="1036"/>
        <v>2.8000000000000007</v>
      </c>
      <c r="P5233" s="162">
        <f t="shared" si="1030"/>
        <v>2.8028872069908424</v>
      </c>
      <c r="Q5233" s="210">
        <f t="shared" si="1031"/>
        <v>1.0187951329853361E-2</v>
      </c>
      <c r="R5233" s="210">
        <f t="shared" si="1037"/>
        <v>4.5588854771600844E-2</v>
      </c>
    </row>
    <row r="5234" spans="1:18" x14ac:dyDescent="0.2">
      <c r="A5234" s="146">
        <v>5230</v>
      </c>
      <c r="B5234" s="146">
        <v>22</v>
      </c>
      <c r="C5234" s="146" t="s">
        <v>879</v>
      </c>
      <c r="D5234" s="162">
        <v>28.2</v>
      </c>
      <c r="E5234" s="162">
        <v>0</v>
      </c>
      <c r="F5234" s="208">
        <f t="shared" si="1032"/>
        <v>0</v>
      </c>
      <c r="G5234" s="208">
        <f t="shared" si="1028"/>
        <v>0</v>
      </c>
      <c r="H5234" s="162">
        <f t="shared" si="1033"/>
        <v>28.2</v>
      </c>
      <c r="I5234" s="209" t="str">
        <f t="shared" si="1039"/>
        <v>S</v>
      </c>
      <c r="J5234" s="209" t="s">
        <v>7731</v>
      </c>
      <c r="K5234" s="210">
        <v>1.8340890372383983E-2</v>
      </c>
      <c r="L5234" s="162">
        <f t="shared" si="1034"/>
        <v>0</v>
      </c>
      <c r="M5234" s="162">
        <f t="shared" si="1029"/>
        <v>0</v>
      </c>
      <c r="N5234" s="210">
        <f t="shared" si="1035"/>
        <v>6.6302299245546745E-2</v>
      </c>
      <c r="O5234" s="162">
        <f t="shared" si="1036"/>
        <v>2.1999999999999993</v>
      </c>
      <c r="P5234" s="162">
        <f t="shared" si="1030"/>
        <v>2.1999999999999993</v>
      </c>
      <c r="Q5234" s="210">
        <f t="shared" si="1031"/>
        <v>9.1523321469686014E-3</v>
      </c>
      <c r="R5234" s="210">
        <f t="shared" si="1037"/>
        <v>5.6675656389893678E-3</v>
      </c>
    </row>
    <row r="5235" spans="1:18" x14ac:dyDescent="0.2">
      <c r="A5235" s="146">
        <v>5231</v>
      </c>
      <c r="B5235" s="146">
        <v>23</v>
      </c>
      <c r="C5235" s="146" t="s">
        <v>879</v>
      </c>
      <c r="D5235" s="162">
        <v>25</v>
      </c>
      <c r="E5235" s="162">
        <v>0</v>
      </c>
      <c r="F5235" s="208">
        <f t="shared" si="1032"/>
        <v>0</v>
      </c>
      <c r="G5235" s="208">
        <f t="shared" si="1028"/>
        <v>0</v>
      </c>
      <c r="H5235" s="162">
        <f t="shared" si="1033"/>
        <v>25</v>
      </c>
      <c r="I5235" s="209" t="str">
        <f t="shared" si="1039"/>
        <v>S</v>
      </c>
      <c r="J5235" s="209" t="s">
        <v>7731</v>
      </c>
      <c r="K5235" s="210">
        <v>6.8874056860745395E-2</v>
      </c>
      <c r="L5235" s="162">
        <f t="shared" si="1034"/>
        <v>0</v>
      </c>
      <c r="M5235" s="162">
        <f t="shared" si="1029"/>
        <v>0</v>
      </c>
      <c r="N5235" s="210">
        <f t="shared" si="1035"/>
        <v>8.1917682806750547E-2</v>
      </c>
      <c r="O5235" s="162">
        <f t="shared" si="1036"/>
        <v>0</v>
      </c>
      <c r="P5235" s="162">
        <f t="shared" si="1030"/>
        <v>0</v>
      </c>
      <c r="Q5235" s="210">
        <f t="shared" si="1031"/>
        <v>5.3732468123861565E-3</v>
      </c>
      <c r="R5235" s="210">
        <f t="shared" si="1037"/>
        <v>2.128294920019317E-2</v>
      </c>
    </row>
    <row r="5236" spans="1:18" x14ac:dyDescent="0.2">
      <c r="A5236" s="146">
        <v>5232</v>
      </c>
      <c r="B5236" s="146">
        <v>24</v>
      </c>
      <c r="C5236" s="146" t="s">
        <v>879</v>
      </c>
      <c r="D5236" s="162">
        <v>24.1</v>
      </c>
      <c r="E5236" s="162">
        <v>0</v>
      </c>
      <c r="F5236" s="208">
        <f t="shared" si="1032"/>
        <v>0</v>
      </c>
      <c r="G5236" s="208">
        <f t="shared" si="1028"/>
        <v>0</v>
      </c>
      <c r="H5236" s="162">
        <f t="shared" si="1033"/>
        <v>24.1</v>
      </c>
      <c r="I5236" s="209" t="str">
        <f t="shared" si="1039"/>
        <v>S</v>
      </c>
      <c r="J5236" s="209" t="s">
        <v>7731</v>
      </c>
      <c r="K5236" s="210">
        <v>0</v>
      </c>
      <c r="L5236" s="162">
        <f t="shared" si="1034"/>
        <v>0</v>
      </c>
      <c r="M5236" s="162">
        <f t="shared" si="1029"/>
        <v>0</v>
      </c>
      <c r="N5236" s="210">
        <f t="shared" si="1035"/>
        <v>6.0634733606557377E-2</v>
      </c>
      <c r="O5236" s="162">
        <f t="shared" si="1036"/>
        <v>0</v>
      </c>
      <c r="P5236" s="162">
        <f t="shared" si="1030"/>
        <v>0</v>
      </c>
      <c r="Q5236" s="210">
        <f t="shared" si="1031"/>
        <v>5.3732468123861565E-3</v>
      </c>
      <c r="R5236" s="210">
        <f t="shared" si="1037"/>
        <v>0</v>
      </c>
    </row>
    <row r="5237" spans="1:18" x14ac:dyDescent="0.2">
      <c r="A5237" s="146">
        <v>5233</v>
      </c>
      <c r="B5237" s="146">
        <v>1</v>
      </c>
      <c r="C5237" s="146" t="s">
        <v>879</v>
      </c>
      <c r="D5237" s="162">
        <v>22.7</v>
      </c>
      <c r="E5237" s="162">
        <v>0</v>
      </c>
      <c r="F5237" s="208">
        <f t="shared" si="1032"/>
        <v>0</v>
      </c>
      <c r="G5237" s="208">
        <f t="shared" si="1028"/>
        <v>0</v>
      </c>
      <c r="H5237" s="162">
        <f t="shared" si="1033"/>
        <v>22.7</v>
      </c>
      <c r="I5237" s="209" t="str">
        <f>IF(AVERAGE(H5237:H5260)&gt;15,"S",IF(AVERAGE(H5237:H5260)&lt;5,"W","Ü"))</f>
        <v>S</v>
      </c>
      <c r="J5237" s="209" t="s">
        <v>7731</v>
      </c>
      <c r="K5237" s="210">
        <v>1.6809008365835574E-4</v>
      </c>
      <c r="L5237" s="162">
        <f t="shared" si="1034"/>
        <v>0</v>
      </c>
      <c r="M5237" s="162">
        <f t="shared" si="1029"/>
        <v>0</v>
      </c>
      <c r="N5237" s="210">
        <f t="shared" si="1035"/>
        <v>6.0686675555015418E-2</v>
      </c>
      <c r="O5237" s="162">
        <f t="shared" si="1036"/>
        <v>0</v>
      </c>
      <c r="P5237" s="162">
        <f t="shared" si="1030"/>
        <v>0</v>
      </c>
      <c r="Q5237" s="210">
        <f t="shared" si="1031"/>
        <v>5.3732468123861565E-3</v>
      </c>
      <c r="R5237" s="210">
        <f t="shared" si="1037"/>
        <v>5.1941948458041065E-5</v>
      </c>
    </row>
    <row r="5238" spans="1:18" x14ac:dyDescent="0.2">
      <c r="A5238" s="146">
        <v>5234</v>
      </c>
      <c r="B5238" s="146">
        <v>2</v>
      </c>
      <c r="C5238" s="146" t="s">
        <v>879</v>
      </c>
      <c r="D5238" s="162">
        <v>21.6</v>
      </c>
      <c r="E5238" s="162">
        <v>0</v>
      </c>
      <c r="F5238" s="208">
        <f t="shared" si="1032"/>
        <v>0</v>
      </c>
      <c r="G5238" s="208">
        <f t="shared" si="1028"/>
        <v>0</v>
      </c>
      <c r="H5238" s="162">
        <f t="shared" si="1033"/>
        <v>21.6</v>
      </c>
      <c r="I5238" s="209" t="str">
        <f>IF(I5237="S","S",IF(I5237="W","W","Ü"))</f>
        <v>S</v>
      </c>
      <c r="J5238" s="209" t="s">
        <v>7731</v>
      </c>
      <c r="K5238" s="210">
        <v>1.0627291674174604E-3</v>
      </c>
      <c r="L5238" s="162">
        <f t="shared" si="1034"/>
        <v>0</v>
      </c>
      <c r="M5238" s="162">
        <f t="shared" si="1029"/>
        <v>0</v>
      </c>
      <c r="N5238" s="210">
        <f t="shared" si="1035"/>
        <v>6.0963130275994752E-2</v>
      </c>
      <c r="O5238" s="162">
        <f t="shared" si="1036"/>
        <v>0</v>
      </c>
      <c r="P5238" s="162">
        <f t="shared" si="1030"/>
        <v>0</v>
      </c>
      <c r="Q5238" s="210">
        <f t="shared" si="1031"/>
        <v>5.3732468123861565E-3</v>
      </c>
      <c r="R5238" s="210">
        <f t="shared" si="1037"/>
        <v>3.2839666943737522E-4</v>
      </c>
    </row>
    <row r="5239" spans="1:18" x14ac:dyDescent="0.2">
      <c r="A5239" s="146">
        <v>5235</v>
      </c>
      <c r="B5239" s="146">
        <v>3</v>
      </c>
      <c r="C5239" s="146" t="s">
        <v>879</v>
      </c>
      <c r="D5239" s="162">
        <v>20.5</v>
      </c>
      <c r="E5239" s="162">
        <v>0</v>
      </c>
      <c r="F5239" s="208">
        <f t="shared" si="1032"/>
        <v>0</v>
      </c>
      <c r="G5239" s="208">
        <f t="shared" si="1028"/>
        <v>0</v>
      </c>
      <c r="H5239" s="162">
        <f t="shared" si="1033"/>
        <v>20.5</v>
      </c>
      <c r="I5239" s="209" t="str">
        <f t="shared" ref="I5239:I5260" si="1040">IF(I5238="S","S",IF(I5238="W","W","Ü"))</f>
        <v>S</v>
      </c>
      <c r="J5239" s="209" t="s">
        <v>7731</v>
      </c>
      <c r="K5239" s="210">
        <v>5.129509595208039E-5</v>
      </c>
      <c r="L5239" s="162">
        <f t="shared" si="1034"/>
        <v>0</v>
      </c>
      <c r="M5239" s="162">
        <f t="shared" si="1029"/>
        <v>0</v>
      </c>
      <c r="N5239" s="210">
        <f t="shared" si="1035"/>
        <v>6.0650584435899033E-2</v>
      </c>
      <c r="O5239" s="162">
        <f t="shared" si="1036"/>
        <v>0</v>
      </c>
      <c r="P5239" s="162">
        <f t="shared" si="1030"/>
        <v>0</v>
      </c>
      <c r="Q5239" s="210">
        <f t="shared" si="1031"/>
        <v>5.3732468123861565E-3</v>
      </c>
      <c r="R5239" s="210">
        <f t="shared" si="1037"/>
        <v>1.5850829341655659E-5</v>
      </c>
    </row>
    <row r="5240" spans="1:18" x14ac:dyDescent="0.2">
      <c r="A5240" s="146">
        <v>5236</v>
      </c>
      <c r="B5240" s="146">
        <v>4</v>
      </c>
      <c r="C5240" s="146" t="s">
        <v>879</v>
      </c>
      <c r="D5240" s="162">
        <v>19.899999999999999</v>
      </c>
      <c r="E5240" s="162">
        <v>0</v>
      </c>
      <c r="F5240" s="208">
        <f t="shared" si="1032"/>
        <v>0</v>
      </c>
      <c r="G5240" s="208">
        <f t="shared" si="1028"/>
        <v>0</v>
      </c>
      <c r="H5240" s="162">
        <f t="shared" si="1033"/>
        <v>19.899999999999999</v>
      </c>
      <c r="I5240" s="209" t="str">
        <f t="shared" si="1040"/>
        <v>S</v>
      </c>
      <c r="J5240" s="209" t="s">
        <v>7731</v>
      </c>
      <c r="K5240" s="210">
        <v>0</v>
      </c>
      <c r="L5240" s="162">
        <f t="shared" si="1034"/>
        <v>0</v>
      </c>
      <c r="M5240" s="162">
        <f t="shared" si="1029"/>
        <v>0</v>
      </c>
      <c r="N5240" s="210">
        <f t="shared" si="1035"/>
        <v>6.0634733606557377E-2</v>
      </c>
      <c r="O5240" s="162">
        <f t="shared" si="1036"/>
        <v>0</v>
      </c>
      <c r="P5240" s="162">
        <f t="shared" si="1030"/>
        <v>0</v>
      </c>
      <c r="Q5240" s="210">
        <f t="shared" si="1031"/>
        <v>5.3732468123861565E-3</v>
      </c>
      <c r="R5240" s="210">
        <f t="shared" si="1037"/>
        <v>0</v>
      </c>
    </row>
    <row r="5241" spans="1:18" x14ac:dyDescent="0.2">
      <c r="A5241" s="146">
        <v>5237</v>
      </c>
      <c r="B5241" s="146">
        <v>5</v>
      </c>
      <c r="C5241" s="146" t="s">
        <v>879</v>
      </c>
      <c r="D5241" s="162">
        <v>19.899999999999999</v>
      </c>
      <c r="E5241" s="162">
        <v>10.033015750163209</v>
      </c>
      <c r="F5241" s="208">
        <f t="shared" si="1032"/>
        <v>9.2343876964502165</v>
      </c>
      <c r="G5241" s="208">
        <f t="shared" si="1028"/>
        <v>5.1486411412521148E-3</v>
      </c>
      <c r="H5241" s="162">
        <f t="shared" si="1033"/>
        <v>19.905148641141249</v>
      </c>
      <c r="I5241" s="209" t="str">
        <f t="shared" si="1040"/>
        <v>S</v>
      </c>
      <c r="J5241" s="209" t="s">
        <v>7731</v>
      </c>
      <c r="K5241" s="210">
        <v>0</v>
      </c>
      <c r="L5241" s="162">
        <f t="shared" si="1034"/>
        <v>0</v>
      </c>
      <c r="M5241" s="162">
        <f t="shared" si="1029"/>
        <v>0</v>
      </c>
      <c r="N5241" s="210">
        <f t="shared" si="1035"/>
        <v>6.0634733606557377E-2</v>
      </c>
      <c r="O5241" s="162">
        <f t="shared" si="1036"/>
        <v>0</v>
      </c>
      <c r="P5241" s="162">
        <f t="shared" si="1030"/>
        <v>0</v>
      </c>
      <c r="Q5241" s="210">
        <f t="shared" si="1031"/>
        <v>5.3732468123861565E-3</v>
      </c>
      <c r="R5241" s="210">
        <f t="shared" si="1037"/>
        <v>0</v>
      </c>
    </row>
    <row r="5242" spans="1:18" x14ac:dyDescent="0.2">
      <c r="A5242" s="146">
        <v>5238</v>
      </c>
      <c r="B5242" s="146">
        <v>6</v>
      </c>
      <c r="C5242" s="146" t="s">
        <v>879</v>
      </c>
      <c r="D5242" s="162">
        <v>20.8</v>
      </c>
      <c r="E5242" s="162">
        <v>761.39441748460797</v>
      </c>
      <c r="F5242" s="208">
        <f t="shared" si="1032"/>
        <v>698.0464019498886</v>
      </c>
      <c r="G5242" s="208">
        <f t="shared" si="1028"/>
        <v>0.38919639739230028</v>
      </c>
      <c r="H5242" s="162">
        <f t="shared" si="1033"/>
        <v>21.189196397392301</v>
      </c>
      <c r="I5242" s="209" t="str">
        <f t="shared" si="1040"/>
        <v>S</v>
      </c>
      <c r="J5242" s="209" t="s">
        <v>7731</v>
      </c>
      <c r="K5242" s="210">
        <v>2.2475801209669889E-3</v>
      </c>
      <c r="L5242" s="162">
        <f t="shared" si="1034"/>
        <v>0</v>
      </c>
      <c r="M5242" s="162">
        <f t="shared" si="1029"/>
        <v>0</v>
      </c>
      <c r="N5242" s="210">
        <f t="shared" si="1035"/>
        <v>6.1329264112210922E-2</v>
      </c>
      <c r="O5242" s="162">
        <f t="shared" si="1036"/>
        <v>0</v>
      </c>
      <c r="P5242" s="162">
        <f t="shared" si="1030"/>
        <v>0</v>
      </c>
      <c r="Q5242" s="210">
        <f t="shared" si="1031"/>
        <v>5.3732468123861565E-3</v>
      </c>
      <c r="R5242" s="210">
        <f t="shared" si="1037"/>
        <v>6.9453050565354557E-4</v>
      </c>
    </row>
    <row r="5243" spans="1:18" x14ac:dyDescent="0.2">
      <c r="A5243" s="146">
        <v>5239</v>
      </c>
      <c r="B5243" s="146">
        <v>7</v>
      </c>
      <c r="C5243" s="146" t="s">
        <v>879</v>
      </c>
      <c r="D5243" s="162">
        <v>26.1</v>
      </c>
      <c r="E5243" s="162">
        <v>3665.9524771568567</v>
      </c>
      <c r="F5243" s="208">
        <f t="shared" si="1032"/>
        <v>3283.2270385416805</v>
      </c>
      <c r="G5243" s="208">
        <f t="shared" si="1028"/>
        <v>1.8305661796293382</v>
      </c>
      <c r="H5243" s="162">
        <f t="shared" si="1033"/>
        <v>27.930566179629338</v>
      </c>
      <c r="I5243" s="209" t="str">
        <f t="shared" si="1040"/>
        <v>S</v>
      </c>
      <c r="J5243" s="209" t="s">
        <v>7731</v>
      </c>
      <c r="K5243" s="210">
        <v>0.1696313040028852</v>
      </c>
      <c r="L5243" s="162">
        <f t="shared" si="1034"/>
        <v>0</v>
      </c>
      <c r="M5243" s="162">
        <f t="shared" si="1029"/>
        <v>0</v>
      </c>
      <c r="N5243" s="210">
        <f t="shared" si="1035"/>
        <v>0.11305293852158663</v>
      </c>
      <c r="O5243" s="162">
        <f t="shared" si="1036"/>
        <v>0.10000000000000142</v>
      </c>
      <c r="P5243" s="162">
        <f t="shared" si="1030"/>
        <v>1.9305661796293379</v>
      </c>
      <c r="Q5243" s="210">
        <f t="shared" si="1031"/>
        <v>8.6895078746034721E-3</v>
      </c>
      <c r="R5243" s="210">
        <f t="shared" si="1037"/>
        <v>5.241820491502925E-2</v>
      </c>
    </row>
    <row r="5244" spans="1:18" x14ac:dyDescent="0.2">
      <c r="A5244" s="146">
        <v>5240</v>
      </c>
      <c r="B5244" s="146">
        <v>8</v>
      </c>
      <c r="C5244" s="146" t="s">
        <v>879</v>
      </c>
      <c r="D5244" s="162">
        <v>28.7</v>
      </c>
      <c r="E5244" s="162">
        <v>7806.2436433908742</v>
      </c>
      <c r="F5244" s="208">
        <f t="shared" si="1032"/>
        <v>6910.0868731296014</v>
      </c>
      <c r="G5244" s="208">
        <f t="shared" si="1028"/>
        <v>3.8527251328528891</v>
      </c>
      <c r="H5244" s="162">
        <f t="shared" si="1033"/>
        <v>32.552725132852885</v>
      </c>
      <c r="I5244" s="209" t="str">
        <f t="shared" si="1040"/>
        <v>S</v>
      </c>
      <c r="J5244" s="209" t="s">
        <v>7731</v>
      </c>
      <c r="K5244" s="210">
        <v>3.7725964762110445E-2</v>
      </c>
      <c r="L5244" s="162">
        <f t="shared" si="1034"/>
        <v>0</v>
      </c>
      <c r="M5244" s="162">
        <f t="shared" si="1029"/>
        <v>0</v>
      </c>
      <c r="N5244" s="210">
        <f t="shared" si="1035"/>
        <v>7.2292530869519186E-2</v>
      </c>
      <c r="O5244" s="162">
        <f t="shared" si="1036"/>
        <v>2.6999999999999993</v>
      </c>
      <c r="P5244" s="162">
        <f t="shared" si="1030"/>
        <v>6.5527251328528848</v>
      </c>
      <c r="Q5244" s="210">
        <f t="shared" si="1031"/>
        <v>1.6629295653801682E-2</v>
      </c>
      <c r="R5244" s="210">
        <f t="shared" si="1037"/>
        <v>1.165779726296181E-2</v>
      </c>
    </row>
    <row r="5245" spans="1:18" x14ac:dyDescent="0.2">
      <c r="A5245" s="146">
        <v>5241</v>
      </c>
      <c r="B5245" s="146">
        <v>9</v>
      </c>
      <c r="C5245" s="146" t="s">
        <v>879</v>
      </c>
      <c r="D5245" s="162">
        <v>31.6</v>
      </c>
      <c r="E5245" s="162">
        <v>12728.273953491775</v>
      </c>
      <c r="F5245" s="208">
        <f t="shared" si="1032"/>
        <v>11119.420125770414</v>
      </c>
      <c r="G5245" s="208">
        <f t="shared" si="1028"/>
        <v>6.199642662654905</v>
      </c>
      <c r="H5245" s="162">
        <f t="shared" si="1033"/>
        <v>37.799642662654904</v>
      </c>
      <c r="I5245" s="209" t="str">
        <f t="shared" si="1040"/>
        <v>S</v>
      </c>
      <c r="J5245" s="209" t="s">
        <v>7731</v>
      </c>
      <c r="K5245" s="210">
        <v>0.1254103278861449</v>
      </c>
      <c r="L5245" s="162">
        <f t="shared" si="1034"/>
        <v>0</v>
      </c>
      <c r="M5245" s="162">
        <f t="shared" si="1029"/>
        <v>0</v>
      </c>
      <c r="N5245" s="210">
        <f t="shared" si="1035"/>
        <v>9.9388101118753944E-2</v>
      </c>
      <c r="O5245" s="162">
        <f t="shared" si="1036"/>
        <v>5.6000000000000014</v>
      </c>
      <c r="P5245" s="162">
        <f t="shared" si="1030"/>
        <v>11.799642662654904</v>
      </c>
      <c r="Q5245" s="210">
        <f t="shared" si="1031"/>
        <v>2.5642272512273665E-2</v>
      </c>
      <c r="R5245" s="210">
        <f t="shared" si="1037"/>
        <v>3.8753367512196567E-2</v>
      </c>
    </row>
    <row r="5246" spans="1:18" x14ac:dyDescent="0.2">
      <c r="A5246" s="146">
        <v>5242</v>
      </c>
      <c r="B5246" s="146">
        <v>10</v>
      </c>
      <c r="C5246" s="146" t="s">
        <v>879</v>
      </c>
      <c r="D5246" s="162">
        <v>33.700000000000003</v>
      </c>
      <c r="E5246" s="162">
        <v>17270.164444614271</v>
      </c>
      <c r="F5246" s="208">
        <f t="shared" si="1032"/>
        <v>14942.146277480266</v>
      </c>
      <c r="G5246" s="208">
        <f t="shared" si="1028"/>
        <v>8.3310070566362846</v>
      </c>
      <c r="H5246" s="162">
        <f t="shared" si="1033"/>
        <v>42.031007056636284</v>
      </c>
      <c r="I5246" s="209" t="str">
        <f t="shared" si="1040"/>
        <v>S</v>
      </c>
      <c r="J5246" s="209" t="s">
        <v>7731</v>
      </c>
      <c r="K5246" s="210">
        <v>0.1324196712221096</v>
      </c>
      <c r="L5246" s="162">
        <f t="shared" si="1034"/>
        <v>0</v>
      </c>
      <c r="M5246" s="162">
        <f t="shared" si="1029"/>
        <v>0</v>
      </c>
      <c r="N5246" s="210">
        <f t="shared" si="1035"/>
        <v>0.10155407630513902</v>
      </c>
      <c r="O5246" s="162">
        <f t="shared" si="1036"/>
        <v>7.7000000000000028</v>
      </c>
      <c r="P5246" s="162">
        <f t="shared" si="1030"/>
        <v>16.031007056636284</v>
      </c>
      <c r="Q5246" s="210">
        <f t="shared" si="1031"/>
        <v>3.291076666071429E-2</v>
      </c>
      <c r="R5246" s="210">
        <f t="shared" si="1037"/>
        <v>4.0919342698581641E-2</v>
      </c>
    </row>
    <row r="5247" spans="1:18" x14ac:dyDescent="0.2">
      <c r="A5247" s="146">
        <v>5243</v>
      </c>
      <c r="B5247" s="146">
        <v>11</v>
      </c>
      <c r="C5247" s="146" t="s">
        <v>879</v>
      </c>
      <c r="D5247" s="162">
        <v>35.5</v>
      </c>
      <c r="E5247" s="162">
        <v>21207.844431671379</v>
      </c>
      <c r="F5247" s="208">
        <f t="shared" si="1032"/>
        <v>18196.330522374043</v>
      </c>
      <c r="G5247" s="208">
        <f t="shared" si="1028"/>
        <v>10.145380400622608</v>
      </c>
      <c r="H5247" s="162">
        <f t="shared" si="1033"/>
        <v>45.645380400622606</v>
      </c>
      <c r="I5247" s="209" t="str">
        <f t="shared" si="1040"/>
        <v>S</v>
      </c>
      <c r="J5247" s="209" t="s">
        <v>7731</v>
      </c>
      <c r="K5247" s="210">
        <v>1.0871009142890513E-2</v>
      </c>
      <c r="L5247" s="162">
        <f t="shared" si="1034"/>
        <v>0</v>
      </c>
      <c r="M5247" s="162">
        <f t="shared" si="1029"/>
        <v>0</v>
      </c>
      <c r="N5247" s="210">
        <f t="shared" si="1035"/>
        <v>6.3994012061880101E-2</v>
      </c>
      <c r="O5247" s="162">
        <f t="shared" si="1036"/>
        <v>9.5</v>
      </c>
      <c r="P5247" s="162">
        <f t="shared" si="1030"/>
        <v>19.645380400622606</v>
      </c>
      <c r="Q5247" s="210">
        <f t="shared" si="1031"/>
        <v>3.9119414523425391E-2</v>
      </c>
      <c r="R5247" s="210">
        <f t="shared" si="1037"/>
        <v>3.3592784553227242E-3</v>
      </c>
    </row>
    <row r="5248" spans="1:18" x14ac:dyDescent="0.2">
      <c r="A5248" s="146">
        <v>5244</v>
      </c>
      <c r="B5248" s="146">
        <v>12</v>
      </c>
      <c r="C5248" s="146" t="s">
        <v>879</v>
      </c>
      <c r="D5248" s="162">
        <v>35.799999999999997</v>
      </c>
      <c r="E5248" s="162">
        <v>23135.298235230512</v>
      </c>
      <c r="F5248" s="208">
        <f t="shared" si="1032"/>
        <v>19822.323527945504</v>
      </c>
      <c r="G5248" s="208">
        <f t="shared" si="1028"/>
        <v>11.051954259016224</v>
      </c>
      <c r="H5248" s="162">
        <f t="shared" si="1033"/>
        <v>46.851954259016225</v>
      </c>
      <c r="I5248" s="209" t="str">
        <f t="shared" si="1040"/>
        <v>S</v>
      </c>
      <c r="J5248" s="209" t="s">
        <v>7731</v>
      </c>
      <c r="K5248" s="210">
        <v>0.10417659139089416</v>
      </c>
      <c r="L5248" s="162">
        <f t="shared" si="1034"/>
        <v>0</v>
      </c>
      <c r="M5248" s="162">
        <f t="shared" si="1029"/>
        <v>0</v>
      </c>
      <c r="N5248" s="210">
        <f t="shared" si="1035"/>
        <v>9.2826609669623444E-2</v>
      </c>
      <c r="O5248" s="162">
        <f t="shared" si="1036"/>
        <v>9.7999999999999972</v>
      </c>
      <c r="P5248" s="162">
        <f t="shared" si="1030"/>
        <v>20.851954259016225</v>
      </c>
      <c r="Q5248" s="210">
        <f t="shared" si="1031"/>
        <v>4.1192026147673519E-2</v>
      </c>
      <c r="R5248" s="210">
        <f t="shared" si="1037"/>
        <v>3.2191876063066067E-2</v>
      </c>
    </row>
    <row r="5249" spans="1:18" x14ac:dyDescent="0.2">
      <c r="A5249" s="146">
        <v>5245</v>
      </c>
      <c r="B5249" s="146">
        <v>13</v>
      </c>
      <c r="C5249" s="146" t="s">
        <v>879</v>
      </c>
      <c r="D5249" s="162">
        <v>36</v>
      </c>
      <c r="E5249" s="162">
        <v>24211.617869317466</v>
      </c>
      <c r="F5249" s="208">
        <f t="shared" si="1032"/>
        <v>20725.144896135749</v>
      </c>
      <c r="G5249" s="208">
        <f t="shared" si="1028"/>
        <v>11.555323122471314</v>
      </c>
      <c r="H5249" s="162">
        <f t="shared" si="1033"/>
        <v>47.555323122471314</v>
      </c>
      <c r="I5249" s="209" t="str">
        <f t="shared" si="1040"/>
        <v>S</v>
      </c>
      <c r="J5249" s="209" t="s">
        <v>7731</v>
      </c>
      <c r="K5249" s="210">
        <v>0</v>
      </c>
      <c r="L5249" s="162">
        <f t="shared" si="1034"/>
        <v>0</v>
      </c>
      <c r="M5249" s="162">
        <f t="shared" si="1029"/>
        <v>0</v>
      </c>
      <c r="N5249" s="210">
        <f t="shared" si="1035"/>
        <v>6.0634733606557377E-2</v>
      </c>
      <c r="O5249" s="162">
        <f t="shared" si="1036"/>
        <v>10</v>
      </c>
      <c r="P5249" s="162">
        <f t="shared" si="1030"/>
        <v>21.555323122471314</v>
      </c>
      <c r="Q5249" s="210">
        <f t="shared" si="1031"/>
        <v>4.2400249309803087E-2</v>
      </c>
      <c r="R5249" s="210">
        <f t="shared" si="1037"/>
        <v>0</v>
      </c>
    </row>
    <row r="5250" spans="1:18" x14ac:dyDescent="0.2">
      <c r="A5250" s="146">
        <v>5246</v>
      </c>
      <c r="B5250" s="146">
        <v>14</v>
      </c>
      <c r="C5250" s="146" t="s">
        <v>879</v>
      </c>
      <c r="D5250" s="162">
        <v>36.4</v>
      </c>
      <c r="E5250" s="162">
        <v>23628.588176280202</v>
      </c>
      <c r="F5250" s="208">
        <f t="shared" si="1032"/>
        <v>20188.265737813806</v>
      </c>
      <c r="G5250" s="208">
        <f t="shared" si="1028"/>
        <v>11.255985666293277</v>
      </c>
      <c r="H5250" s="162">
        <f t="shared" si="1033"/>
        <v>47.655985666293276</v>
      </c>
      <c r="I5250" s="209" t="str">
        <f t="shared" si="1040"/>
        <v>S</v>
      </c>
      <c r="J5250" s="209" t="s">
        <v>7731</v>
      </c>
      <c r="K5250" s="210">
        <v>3.0535049939064058E-3</v>
      </c>
      <c r="L5250" s="162">
        <f t="shared" si="1034"/>
        <v>0</v>
      </c>
      <c r="M5250" s="162">
        <f t="shared" si="1029"/>
        <v>0</v>
      </c>
      <c r="N5250" s="210">
        <f t="shared" si="1035"/>
        <v>6.1578305027059625E-2</v>
      </c>
      <c r="O5250" s="162">
        <f t="shared" si="1036"/>
        <v>10.399999999999999</v>
      </c>
      <c r="P5250" s="162">
        <f t="shared" si="1030"/>
        <v>21.655985666293276</v>
      </c>
      <c r="Q5250" s="210">
        <f t="shared" si="1031"/>
        <v>4.2573164011211882E-2</v>
      </c>
      <c r="R5250" s="210">
        <f t="shared" si="1037"/>
        <v>9.4357142050224829E-4</v>
      </c>
    </row>
    <row r="5251" spans="1:18" x14ac:dyDescent="0.2">
      <c r="A5251" s="146">
        <v>5247</v>
      </c>
      <c r="B5251" s="146">
        <v>15</v>
      </c>
      <c r="C5251" s="146" t="s">
        <v>879</v>
      </c>
      <c r="D5251" s="162">
        <v>36.4</v>
      </c>
      <c r="E5251" s="162">
        <v>21467.866756529776</v>
      </c>
      <c r="F5251" s="208">
        <f t="shared" si="1032"/>
        <v>18342.145356779041</v>
      </c>
      <c r="G5251" s="208">
        <f t="shared" si="1028"/>
        <v>10.226679592307081</v>
      </c>
      <c r="H5251" s="162">
        <f t="shared" si="1033"/>
        <v>46.626679592307077</v>
      </c>
      <c r="I5251" s="209" t="str">
        <f t="shared" si="1040"/>
        <v>S</v>
      </c>
      <c r="J5251" s="209" t="s">
        <v>7731</v>
      </c>
      <c r="K5251" s="210">
        <v>5.1069529055778294E-3</v>
      </c>
      <c r="L5251" s="162">
        <f t="shared" si="1034"/>
        <v>0</v>
      </c>
      <c r="M5251" s="162">
        <f t="shared" si="1029"/>
        <v>0</v>
      </c>
      <c r="N5251" s="210">
        <f t="shared" si="1035"/>
        <v>6.221284624012783E-2</v>
      </c>
      <c r="O5251" s="162">
        <f t="shared" si="1036"/>
        <v>10.399999999999999</v>
      </c>
      <c r="P5251" s="162">
        <f t="shared" si="1030"/>
        <v>20.626679592307077</v>
      </c>
      <c r="Q5251" s="210">
        <f t="shared" si="1031"/>
        <v>4.0805056970758299E-2</v>
      </c>
      <c r="R5251" s="210">
        <f t="shared" si="1037"/>
        <v>1.5781126335704526E-3</v>
      </c>
    </row>
    <row r="5252" spans="1:18" x14ac:dyDescent="0.2">
      <c r="A5252" s="146">
        <v>5248</v>
      </c>
      <c r="B5252" s="146">
        <v>16</v>
      </c>
      <c r="C5252" s="146" t="s">
        <v>879</v>
      </c>
      <c r="D5252" s="162">
        <v>36.700000000000003</v>
      </c>
      <c r="E5252" s="162">
        <v>17783.799112046236</v>
      </c>
      <c r="F5252" s="208">
        <f t="shared" si="1032"/>
        <v>15173.137402397848</v>
      </c>
      <c r="G5252" s="208">
        <f t="shared" si="1028"/>
        <v>8.4597963654793542</v>
      </c>
      <c r="H5252" s="162">
        <f t="shared" si="1033"/>
        <v>45.159796365479359</v>
      </c>
      <c r="I5252" s="209" t="str">
        <f t="shared" si="1040"/>
        <v>S</v>
      </c>
      <c r="J5252" s="209" t="s">
        <v>7731</v>
      </c>
      <c r="K5252" s="210">
        <v>4.3146212330657137E-2</v>
      </c>
      <c r="L5252" s="162">
        <f t="shared" si="1034"/>
        <v>0</v>
      </c>
      <c r="M5252" s="162">
        <f t="shared" si="1029"/>
        <v>0</v>
      </c>
      <c r="N5252" s="210">
        <f t="shared" si="1035"/>
        <v>7.3967455491530221E-2</v>
      </c>
      <c r="O5252" s="162">
        <f t="shared" si="1036"/>
        <v>10.700000000000003</v>
      </c>
      <c r="P5252" s="162">
        <f t="shared" si="1030"/>
        <v>19.159796365479359</v>
      </c>
      <c r="Q5252" s="210">
        <f t="shared" si="1031"/>
        <v>3.8285294748008479E-2</v>
      </c>
      <c r="R5252" s="210">
        <f t="shared" si="1037"/>
        <v>1.3332721884972844E-2</v>
      </c>
    </row>
    <row r="5253" spans="1:18" x14ac:dyDescent="0.2">
      <c r="A5253" s="146">
        <v>5249</v>
      </c>
      <c r="B5253" s="146">
        <v>17</v>
      </c>
      <c r="C5253" s="146" t="s">
        <v>879</v>
      </c>
      <c r="D5253" s="162">
        <v>36.6</v>
      </c>
      <c r="E5253" s="162">
        <v>12660.272402296225</v>
      </c>
      <c r="F5253" s="208">
        <f t="shared" si="1032"/>
        <v>10806.808522600058</v>
      </c>
      <c r="G5253" s="208">
        <f t="shared" ref="G5253:G5316" si="1041">$Y$27*F5253</f>
        <v>6.0253457829674311</v>
      </c>
      <c r="H5253" s="162">
        <f t="shared" si="1033"/>
        <v>42.625345782967429</v>
      </c>
      <c r="I5253" s="209" t="str">
        <f t="shared" si="1040"/>
        <v>S</v>
      </c>
      <c r="J5253" s="209" t="s">
        <v>7731</v>
      </c>
      <c r="K5253" s="210">
        <v>3.9426989059413664E-2</v>
      </c>
      <c r="L5253" s="162">
        <f t="shared" si="1034"/>
        <v>0</v>
      </c>
      <c r="M5253" s="162">
        <f t="shared" ref="M5253:M5316" si="1042">IF(H5253&gt;=$U$7,0,$U$7-H5253)</f>
        <v>0</v>
      </c>
      <c r="N5253" s="210">
        <f t="shared" si="1035"/>
        <v>7.2818168756379781E-2</v>
      </c>
      <c r="O5253" s="162">
        <f t="shared" si="1036"/>
        <v>10.600000000000001</v>
      </c>
      <c r="P5253" s="162">
        <f t="shared" ref="P5253:P5316" si="1043">IF(H5253&lt;=$U$17,0,H5253-$U$17)</f>
        <v>16.625345782967429</v>
      </c>
      <c r="Q5253" s="210">
        <f t="shared" ref="Q5253:Q5316" si="1044">$Y$17+P5253*$Y$18</f>
        <v>3.393170155364722E-2</v>
      </c>
      <c r="R5253" s="210">
        <f t="shared" si="1037"/>
        <v>1.2183435149822404E-2</v>
      </c>
    </row>
    <row r="5254" spans="1:18" x14ac:dyDescent="0.2">
      <c r="A5254" s="146">
        <v>5250</v>
      </c>
      <c r="B5254" s="146">
        <v>18</v>
      </c>
      <c r="C5254" s="146" t="s">
        <v>879</v>
      </c>
      <c r="D5254" s="162">
        <v>36.1</v>
      </c>
      <c r="E5254" s="162">
        <v>7120.0968440324905</v>
      </c>
      <c r="F5254" s="208">
        <f t="shared" ref="F5254:F5317" si="1045">E5254*(1-0.004*D5254)</f>
        <v>6091.9548597541989</v>
      </c>
      <c r="G5254" s="208">
        <f t="shared" si="1041"/>
        <v>3.3965748951214523</v>
      </c>
      <c r="H5254" s="162">
        <f t="shared" ref="H5254:H5317" si="1046">D5254+G5254</f>
        <v>39.496574895121455</v>
      </c>
      <c r="I5254" s="209" t="str">
        <f t="shared" si="1040"/>
        <v>S</v>
      </c>
      <c r="J5254" s="209" t="s">
        <v>7731</v>
      </c>
      <c r="K5254" s="210">
        <v>4.9896975772668562E-3</v>
      </c>
      <c r="L5254" s="162">
        <f t="shared" ref="L5254:L5317" si="1047">IF(D5254&gt;=$U$7,0,$U$7-D5254)</f>
        <v>0</v>
      </c>
      <c r="M5254" s="162">
        <f t="shared" si="1042"/>
        <v>0</v>
      </c>
      <c r="N5254" s="210">
        <f t="shared" ref="N5254:N5317" si="1048">$Y$7*M5254+$Y$8+K5254*$Y$9</f>
        <v>6.2176612869978887E-2</v>
      </c>
      <c r="O5254" s="162">
        <f t="shared" ref="O5254:O5317" si="1049">IF(D5254&lt;=$U$17,0,D5254-$U$17)</f>
        <v>10.100000000000001</v>
      </c>
      <c r="P5254" s="162">
        <f t="shared" si="1043"/>
        <v>13.496574895121455</v>
      </c>
      <c r="Q5254" s="210">
        <f t="shared" si="1044"/>
        <v>2.8557205109316662E-2</v>
      </c>
      <c r="R5254" s="210">
        <f t="shared" ref="R5254:R5317" si="1050">N5254-$Y$8</f>
        <v>1.5418792634215098E-3</v>
      </c>
    </row>
    <row r="5255" spans="1:18" x14ac:dyDescent="0.2">
      <c r="A5255" s="146">
        <v>5251</v>
      </c>
      <c r="B5255" s="146">
        <v>19</v>
      </c>
      <c r="C5255" s="146" t="s">
        <v>879</v>
      </c>
      <c r="D5255" s="162">
        <v>34.6</v>
      </c>
      <c r="E5255" s="162">
        <v>2714.209455301097</v>
      </c>
      <c r="F5255" s="208">
        <f t="shared" si="1045"/>
        <v>2338.5628666874254</v>
      </c>
      <c r="G5255" s="208">
        <f t="shared" si="1041"/>
        <v>1.3038678234681236</v>
      </c>
      <c r="H5255" s="162">
        <f t="shared" si="1046"/>
        <v>35.903867823468126</v>
      </c>
      <c r="I5255" s="209" t="str">
        <f t="shared" si="1040"/>
        <v>S</v>
      </c>
      <c r="J5255" s="209" t="s">
        <v>7731</v>
      </c>
      <c r="K5255" s="210">
        <v>8.7851401000596345E-3</v>
      </c>
      <c r="L5255" s="162">
        <f t="shared" si="1047"/>
        <v>0</v>
      </c>
      <c r="M5255" s="162">
        <f t="shared" si="1042"/>
        <v>0</v>
      </c>
      <c r="N5255" s="210">
        <f t="shared" si="1048"/>
        <v>6.334945231180493E-2</v>
      </c>
      <c r="O5255" s="162">
        <f t="shared" si="1049"/>
        <v>8.6000000000000014</v>
      </c>
      <c r="P5255" s="162">
        <f t="shared" si="1043"/>
        <v>9.9038678234681257</v>
      </c>
      <c r="Q5255" s="210">
        <f t="shared" si="1044"/>
        <v>2.2385774833891325E-2</v>
      </c>
      <c r="R5255" s="210">
        <f t="shared" si="1050"/>
        <v>2.7147187052475527E-3</v>
      </c>
    </row>
    <row r="5256" spans="1:18" x14ac:dyDescent="0.2">
      <c r="A5256" s="146">
        <v>5252</v>
      </c>
      <c r="B5256" s="146">
        <v>20</v>
      </c>
      <c r="C5256" s="146" t="s">
        <v>879</v>
      </c>
      <c r="D5256" s="162">
        <v>32.1</v>
      </c>
      <c r="E5256" s="162">
        <v>435.04271072235468</v>
      </c>
      <c r="F5256" s="208">
        <f t="shared" si="1045"/>
        <v>379.18322666560431</v>
      </c>
      <c r="G5256" s="208">
        <f t="shared" si="1041"/>
        <v>0.21141394806650038</v>
      </c>
      <c r="H5256" s="162">
        <f t="shared" si="1046"/>
        <v>32.311413948066502</v>
      </c>
      <c r="I5256" s="209" t="str">
        <f t="shared" si="1040"/>
        <v>S</v>
      </c>
      <c r="J5256" s="209" t="s">
        <v>7731</v>
      </c>
      <c r="K5256" s="210">
        <v>7.6981246775971707E-2</v>
      </c>
      <c r="L5256" s="162">
        <f t="shared" si="1047"/>
        <v>0</v>
      </c>
      <c r="M5256" s="162">
        <f t="shared" si="1042"/>
        <v>0</v>
      </c>
      <c r="N5256" s="210">
        <f t="shared" si="1048"/>
        <v>8.442290638419922E-2</v>
      </c>
      <c r="O5256" s="162">
        <f t="shared" si="1049"/>
        <v>6.1000000000000014</v>
      </c>
      <c r="P5256" s="162">
        <f t="shared" si="1043"/>
        <v>6.3114139480665017</v>
      </c>
      <c r="Q5256" s="210">
        <f t="shared" si="1044"/>
        <v>1.6214779490393981E-2</v>
      </c>
      <c r="R5256" s="210">
        <f t="shared" si="1050"/>
        <v>2.3788172777641843E-2</v>
      </c>
    </row>
    <row r="5257" spans="1:18" x14ac:dyDescent="0.2">
      <c r="A5257" s="146">
        <v>5253</v>
      </c>
      <c r="B5257" s="146">
        <v>21</v>
      </c>
      <c r="C5257" s="146" t="s">
        <v>879</v>
      </c>
      <c r="D5257" s="162">
        <v>30</v>
      </c>
      <c r="E5257" s="162">
        <v>0.55738976389795603</v>
      </c>
      <c r="F5257" s="208">
        <f t="shared" si="1045"/>
        <v>0.49050299223020133</v>
      </c>
      <c r="G5257" s="208">
        <f t="shared" si="1041"/>
        <v>2.734803831849595E-4</v>
      </c>
      <c r="H5257" s="162">
        <f t="shared" si="1046"/>
        <v>30.000273480383186</v>
      </c>
      <c r="I5257" s="209" t="str">
        <f t="shared" si="1040"/>
        <v>S</v>
      </c>
      <c r="J5257" s="209" t="s">
        <v>7731</v>
      </c>
      <c r="K5257" s="210">
        <v>0.14753074614898781</v>
      </c>
      <c r="L5257" s="162">
        <f t="shared" si="1047"/>
        <v>0</v>
      </c>
      <c r="M5257" s="162">
        <f t="shared" si="1042"/>
        <v>0</v>
      </c>
      <c r="N5257" s="210">
        <f t="shared" si="1048"/>
        <v>0.10622358837815822</v>
      </c>
      <c r="O5257" s="162">
        <f t="shared" si="1049"/>
        <v>4</v>
      </c>
      <c r="P5257" s="162">
        <f t="shared" si="1043"/>
        <v>4.0002734803831856</v>
      </c>
      <c r="Q5257" s="210">
        <f t="shared" si="1044"/>
        <v>1.2244780832402147E-2</v>
      </c>
      <c r="R5257" s="210">
        <f t="shared" si="1050"/>
        <v>4.5588854771600844E-2</v>
      </c>
    </row>
    <row r="5258" spans="1:18" x14ac:dyDescent="0.2">
      <c r="A5258" s="146">
        <v>5254</v>
      </c>
      <c r="B5258" s="146">
        <v>22</v>
      </c>
      <c r="C5258" s="146" t="s">
        <v>879</v>
      </c>
      <c r="D5258" s="162">
        <v>29.5</v>
      </c>
      <c r="E5258" s="162">
        <v>0</v>
      </c>
      <c r="F5258" s="208">
        <f t="shared" si="1045"/>
        <v>0</v>
      </c>
      <c r="G5258" s="208">
        <f t="shared" si="1041"/>
        <v>0</v>
      </c>
      <c r="H5258" s="162">
        <f t="shared" si="1046"/>
        <v>29.5</v>
      </c>
      <c r="I5258" s="209" t="str">
        <f t="shared" si="1040"/>
        <v>S</v>
      </c>
      <c r="J5258" s="209" t="s">
        <v>7731</v>
      </c>
      <c r="K5258" s="210">
        <v>1.8340890372383983E-2</v>
      </c>
      <c r="L5258" s="162">
        <f t="shared" si="1047"/>
        <v>0</v>
      </c>
      <c r="M5258" s="162">
        <f t="shared" si="1042"/>
        <v>0</v>
      </c>
      <c r="N5258" s="210">
        <f t="shared" si="1048"/>
        <v>6.6302299245546745E-2</v>
      </c>
      <c r="O5258" s="162">
        <f t="shared" si="1049"/>
        <v>3.5</v>
      </c>
      <c r="P5258" s="162">
        <f t="shared" si="1043"/>
        <v>3.5</v>
      </c>
      <c r="Q5258" s="210">
        <f t="shared" si="1044"/>
        <v>1.1385428026494594E-2</v>
      </c>
      <c r="R5258" s="210">
        <f t="shared" si="1050"/>
        <v>5.6675656389893678E-3</v>
      </c>
    </row>
    <row r="5259" spans="1:18" x14ac:dyDescent="0.2">
      <c r="A5259" s="146">
        <v>5255</v>
      </c>
      <c r="B5259" s="146">
        <v>23</v>
      </c>
      <c r="C5259" s="146" t="s">
        <v>879</v>
      </c>
      <c r="D5259" s="162">
        <v>27.2</v>
      </c>
      <c r="E5259" s="162">
        <v>0</v>
      </c>
      <c r="F5259" s="208">
        <f t="shared" si="1045"/>
        <v>0</v>
      </c>
      <c r="G5259" s="208">
        <f t="shared" si="1041"/>
        <v>0</v>
      </c>
      <c r="H5259" s="162">
        <f t="shared" si="1046"/>
        <v>27.2</v>
      </c>
      <c r="I5259" s="209" t="str">
        <f t="shared" si="1040"/>
        <v>S</v>
      </c>
      <c r="J5259" s="209" t="s">
        <v>7731</v>
      </c>
      <c r="K5259" s="210">
        <v>6.8874056860745395E-2</v>
      </c>
      <c r="L5259" s="162">
        <f t="shared" si="1047"/>
        <v>0</v>
      </c>
      <c r="M5259" s="162">
        <f t="shared" si="1042"/>
        <v>0</v>
      </c>
      <c r="N5259" s="210">
        <f t="shared" si="1048"/>
        <v>8.1917682806750547E-2</v>
      </c>
      <c r="O5259" s="162">
        <f t="shared" si="1049"/>
        <v>1.1999999999999993</v>
      </c>
      <c r="P5259" s="162">
        <f t="shared" si="1043"/>
        <v>1.1999999999999993</v>
      </c>
      <c r="Q5259" s="210">
        <f t="shared" si="1044"/>
        <v>7.434566085794762E-3</v>
      </c>
      <c r="R5259" s="210">
        <f t="shared" si="1050"/>
        <v>2.128294920019317E-2</v>
      </c>
    </row>
    <row r="5260" spans="1:18" x14ac:dyDescent="0.2">
      <c r="A5260" s="146">
        <v>5256</v>
      </c>
      <c r="B5260" s="146">
        <v>24</v>
      </c>
      <c r="C5260" s="146" t="s">
        <v>879</v>
      </c>
      <c r="D5260" s="162">
        <v>26.3</v>
      </c>
      <c r="E5260" s="162">
        <v>0</v>
      </c>
      <c r="F5260" s="208">
        <f t="shared" si="1045"/>
        <v>0</v>
      </c>
      <c r="G5260" s="208">
        <f t="shared" si="1041"/>
        <v>0</v>
      </c>
      <c r="H5260" s="162">
        <f t="shared" si="1046"/>
        <v>26.3</v>
      </c>
      <c r="I5260" s="209" t="str">
        <f t="shared" si="1040"/>
        <v>S</v>
      </c>
      <c r="J5260" s="209" t="s">
        <v>7731</v>
      </c>
      <c r="K5260" s="210">
        <v>0</v>
      </c>
      <c r="L5260" s="162">
        <f t="shared" si="1047"/>
        <v>0</v>
      </c>
      <c r="M5260" s="162">
        <f t="shared" si="1042"/>
        <v>0</v>
      </c>
      <c r="N5260" s="210">
        <f t="shared" si="1048"/>
        <v>6.0634733606557377E-2</v>
      </c>
      <c r="O5260" s="162">
        <f t="shared" si="1049"/>
        <v>0.30000000000000071</v>
      </c>
      <c r="P5260" s="162">
        <f t="shared" si="1043"/>
        <v>0.30000000000000071</v>
      </c>
      <c r="Q5260" s="210">
        <f t="shared" si="1044"/>
        <v>5.8885766307383092E-3</v>
      </c>
      <c r="R5260" s="210">
        <f t="shared" si="1050"/>
        <v>0</v>
      </c>
    </row>
    <row r="5261" spans="1:18" x14ac:dyDescent="0.2">
      <c r="A5261" s="146">
        <v>5257</v>
      </c>
      <c r="B5261" s="146">
        <v>1</v>
      </c>
      <c r="C5261" s="146" t="s">
        <v>818</v>
      </c>
      <c r="D5261" s="162">
        <v>24.3</v>
      </c>
      <c r="E5261" s="162">
        <v>0</v>
      </c>
      <c r="F5261" s="208">
        <f t="shared" si="1045"/>
        <v>0</v>
      </c>
      <c r="G5261" s="208">
        <f t="shared" si="1041"/>
        <v>0</v>
      </c>
      <c r="H5261" s="162">
        <f t="shared" si="1046"/>
        <v>24.3</v>
      </c>
      <c r="I5261" s="209" t="str">
        <f>IF(AVERAGE(H5261:H5284)&gt;15,"S",IF(AVERAGE(H5261:H5284)&lt;5,"W","Ü"))</f>
        <v>S</v>
      </c>
      <c r="J5261" s="209" t="s">
        <v>1401</v>
      </c>
      <c r="K5261" s="210">
        <v>4.6549598018629022E-4</v>
      </c>
      <c r="L5261" s="162">
        <f t="shared" si="1047"/>
        <v>0</v>
      </c>
      <c r="M5261" s="162">
        <f t="shared" si="1042"/>
        <v>0</v>
      </c>
      <c r="N5261" s="210">
        <f t="shared" si="1048"/>
        <v>6.0778577714930865E-2</v>
      </c>
      <c r="O5261" s="162">
        <f t="shared" si="1049"/>
        <v>0</v>
      </c>
      <c r="P5261" s="162">
        <f t="shared" si="1043"/>
        <v>0</v>
      </c>
      <c r="Q5261" s="210">
        <f t="shared" si="1044"/>
        <v>5.3732468123861565E-3</v>
      </c>
      <c r="R5261" s="210">
        <f t="shared" si="1050"/>
        <v>1.4384410837348788E-4</v>
      </c>
    </row>
    <row r="5262" spans="1:18" x14ac:dyDescent="0.2">
      <c r="A5262" s="146">
        <v>5258</v>
      </c>
      <c r="B5262" s="146">
        <v>2</v>
      </c>
      <c r="C5262" s="146" t="s">
        <v>818</v>
      </c>
      <c r="D5262" s="162">
        <v>23.3</v>
      </c>
      <c r="E5262" s="162">
        <v>0</v>
      </c>
      <c r="F5262" s="208">
        <f t="shared" si="1045"/>
        <v>0</v>
      </c>
      <c r="G5262" s="208">
        <f t="shared" si="1041"/>
        <v>0</v>
      </c>
      <c r="H5262" s="162">
        <f t="shared" si="1046"/>
        <v>23.3</v>
      </c>
      <c r="I5262" s="209" t="str">
        <f>IF(I5261="S","S",IF(I5261="W","W","Ü"))</f>
        <v>S</v>
      </c>
      <c r="J5262" s="209" t="s">
        <v>1401</v>
      </c>
      <c r="K5262" s="210">
        <v>2.9666446641575202E-2</v>
      </c>
      <c r="L5262" s="162">
        <f t="shared" si="1047"/>
        <v>0</v>
      </c>
      <c r="M5262" s="162">
        <f t="shared" si="1042"/>
        <v>0</v>
      </c>
      <c r="N5262" s="210">
        <f t="shared" si="1048"/>
        <v>6.9802038475783756E-2</v>
      </c>
      <c r="O5262" s="162">
        <f t="shared" si="1049"/>
        <v>0</v>
      </c>
      <c r="P5262" s="162">
        <f t="shared" si="1043"/>
        <v>0</v>
      </c>
      <c r="Q5262" s="210">
        <f t="shared" si="1044"/>
        <v>5.3732468123861565E-3</v>
      </c>
      <c r="R5262" s="210">
        <f t="shared" si="1050"/>
        <v>9.1673048692263795E-3</v>
      </c>
    </row>
    <row r="5263" spans="1:18" x14ac:dyDescent="0.2">
      <c r="A5263" s="146">
        <v>5259</v>
      </c>
      <c r="B5263" s="146">
        <v>3</v>
      </c>
      <c r="C5263" s="146" t="s">
        <v>818</v>
      </c>
      <c r="D5263" s="162">
        <v>23.3</v>
      </c>
      <c r="E5263" s="162">
        <v>0</v>
      </c>
      <c r="F5263" s="208">
        <f t="shared" si="1045"/>
        <v>0</v>
      </c>
      <c r="G5263" s="208">
        <f t="shared" si="1041"/>
        <v>0</v>
      </c>
      <c r="H5263" s="162">
        <f t="shared" si="1046"/>
        <v>23.3</v>
      </c>
      <c r="I5263" s="209" t="str">
        <f t="shared" ref="I5263:I5284" si="1051">IF(I5262="S","S",IF(I5262="W","W","Ü"))</f>
        <v>S</v>
      </c>
      <c r="J5263" s="209" t="s">
        <v>1401</v>
      </c>
      <c r="K5263" s="210">
        <v>2.5647547976040195E-5</v>
      </c>
      <c r="L5263" s="162">
        <f t="shared" si="1047"/>
        <v>0</v>
      </c>
      <c r="M5263" s="162">
        <f t="shared" si="1042"/>
        <v>0</v>
      </c>
      <c r="N5263" s="210">
        <f t="shared" si="1048"/>
        <v>6.0642659021228201E-2</v>
      </c>
      <c r="O5263" s="162">
        <f t="shared" si="1049"/>
        <v>0</v>
      </c>
      <c r="P5263" s="162">
        <f t="shared" si="1043"/>
        <v>0</v>
      </c>
      <c r="Q5263" s="210">
        <f t="shared" si="1044"/>
        <v>5.3732468123861565E-3</v>
      </c>
      <c r="R5263" s="210">
        <f t="shared" si="1050"/>
        <v>7.92541467082436E-6</v>
      </c>
    </row>
    <row r="5264" spans="1:18" x14ac:dyDescent="0.2">
      <c r="A5264" s="146">
        <v>5260</v>
      </c>
      <c r="B5264" s="146">
        <v>4</v>
      </c>
      <c r="C5264" s="146" t="s">
        <v>818</v>
      </c>
      <c r="D5264" s="162">
        <v>25.2</v>
      </c>
      <c r="E5264" s="162">
        <v>0</v>
      </c>
      <c r="F5264" s="208">
        <f t="shared" si="1045"/>
        <v>0</v>
      </c>
      <c r="G5264" s="208">
        <f t="shared" si="1041"/>
        <v>0</v>
      </c>
      <c r="H5264" s="162">
        <f t="shared" si="1046"/>
        <v>25.2</v>
      </c>
      <c r="I5264" s="209" t="str">
        <f t="shared" si="1051"/>
        <v>S</v>
      </c>
      <c r="J5264" s="209" t="s">
        <v>1401</v>
      </c>
      <c r="K5264" s="210">
        <v>0</v>
      </c>
      <c r="L5264" s="162">
        <f t="shared" si="1047"/>
        <v>0</v>
      </c>
      <c r="M5264" s="162">
        <f t="shared" si="1042"/>
        <v>0</v>
      </c>
      <c r="N5264" s="210">
        <f t="shared" si="1048"/>
        <v>6.0634733606557377E-2</v>
      </c>
      <c r="O5264" s="162">
        <f t="shared" si="1049"/>
        <v>0</v>
      </c>
      <c r="P5264" s="162">
        <f t="shared" si="1043"/>
        <v>0</v>
      </c>
      <c r="Q5264" s="210">
        <f t="shared" si="1044"/>
        <v>5.3732468123861565E-3</v>
      </c>
      <c r="R5264" s="210">
        <f t="shared" si="1050"/>
        <v>0</v>
      </c>
    </row>
    <row r="5265" spans="1:18" x14ac:dyDescent="0.2">
      <c r="A5265" s="146">
        <v>5261</v>
      </c>
      <c r="B5265" s="146">
        <v>5</v>
      </c>
      <c r="C5265" s="146" t="s">
        <v>818</v>
      </c>
      <c r="D5265" s="162">
        <v>25.5</v>
      </c>
      <c r="E5265" s="162">
        <v>7.246066930673428</v>
      </c>
      <c r="F5265" s="208">
        <f t="shared" si="1045"/>
        <v>6.5069681037447387</v>
      </c>
      <c r="G5265" s="208">
        <f t="shared" si="1041"/>
        <v>3.627965901478656E-3</v>
      </c>
      <c r="H5265" s="162">
        <f t="shared" si="1046"/>
        <v>25.50362796590148</v>
      </c>
      <c r="I5265" s="209" t="str">
        <f t="shared" si="1051"/>
        <v>S</v>
      </c>
      <c r="J5265" s="209" t="s">
        <v>1401</v>
      </c>
      <c r="K5265" s="210">
        <v>0</v>
      </c>
      <c r="L5265" s="162">
        <f t="shared" si="1047"/>
        <v>0</v>
      </c>
      <c r="M5265" s="162">
        <f t="shared" si="1042"/>
        <v>0</v>
      </c>
      <c r="N5265" s="210">
        <f t="shared" si="1048"/>
        <v>6.0634733606557377E-2</v>
      </c>
      <c r="O5265" s="162">
        <f t="shared" si="1049"/>
        <v>0</v>
      </c>
      <c r="P5265" s="162">
        <f t="shared" si="1043"/>
        <v>0</v>
      </c>
      <c r="Q5265" s="210">
        <f t="shared" si="1044"/>
        <v>5.3732468123861565E-3</v>
      </c>
      <c r="R5265" s="210">
        <f t="shared" si="1050"/>
        <v>0</v>
      </c>
    </row>
    <row r="5266" spans="1:18" x14ac:dyDescent="0.2">
      <c r="A5266" s="146">
        <v>5262</v>
      </c>
      <c r="B5266" s="146">
        <v>6</v>
      </c>
      <c r="C5266" s="146" t="s">
        <v>818</v>
      </c>
      <c r="D5266" s="162">
        <v>26.3</v>
      </c>
      <c r="E5266" s="162">
        <v>645.73604147578203</v>
      </c>
      <c r="F5266" s="208">
        <f t="shared" si="1045"/>
        <v>577.80460991252983</v>
      </c>
      <c r="G5266" s="208">
        <f t="shared" si="1041"/>
        <v>0.32215547841297182</v>
      </c>
      <c r="H5266" s="162">
        <f t="shared" si="1046"/>
        <v>26.622155478412971</v>
      </c>
      <c r="I5266" s="209" t="str">
        <f t="shared" si="1051"/>
        <v>S</v>
      </c>
      <c r="J5266" s="209" t="s">
        <v>1401</v>
      </c>
      <c r="K5266" s="210">
        <v>1.1237900604834945E-3</v>
      </c>
      <c r="L5266" s="162">
        <f t="shared" si="1047"/>
        <v>0</v>
      </c>
      <c r="M5266" s="162">
        <f t="shared" si="1042"/>
        <v>0</v>
      </c>
      <c r="N5266" s="210">
        <f t="shared" si="1048"/>
        <v>6.098199885938415E-2</v>
      </c>
      <c r="O5266" s="162">
        <f t="shared" si="1049"/>
        <v>0.30000000000000071</v>
      </c>
      <c r="P5266" s="162">
        <f t="shared" si="1043"/>
        <v>0.62215547841297081</v>
      </c>
      <c r="Q5266" s="210">
        <f t="shared" si="1044"/>
        <v>6.4419643779773314E-3</v>
      </c>
      <c r="R5266" s="210">
        <f t="shared" si="1050"/>
        <v>3.4726525282677279E-4</v>
      </c>
    </row>
    <row r="5267" spans="1:18" x14ac:dyDescent="0.2">
      <c r="A5267" s="146">
        <v>5263</v>
      </c>
      <c r="B5267" s="146">
        <v>7</v>
      </c>
      <c r="C5267" s="146" t="s">
        <v>818</v>
      </c>
      <c r="D5267" s="162">
        <v>25.3</v>
      </c>
      <c r="E5267" s="162">
        <v>3168.2034179959819</v>
      </c>
      <c r="F5267" s="208">
        <f t="shared" si="1045"/>
        <v>2847.5812320947889</v>
      </c>
      <c r="G5267" s="208">
        <f t="shared" si="1041"/>
        <v>1.5876714695719898</v>
      </c>
      <c r="H5267" s="162">
        <f t="shared" si="1046"/>
        <v>26.887671469571991</v>
      </c>
      <c r="I5267" s="209" t="str">
        <f t="shared" si="1051"/>
        <v>S</v>
      </c>
      <c r="J5267" s="209" t="s">
        <v>1401</v>
      </c>
      <c r="K5267" s="210">
        <v>8.4815652001442601E-2</v>
      </c>
      <c r="L5267" s="162">
        <f t="shared" si="1047"/>
        <v>0</v>
      </c>
      <c r="M5267" s="162">
        <f t="shared" si="1042"/>
        <v>0</v>
      </c>
      <c r="N5267" s="210">
        <f t="shared" si="1048"/>
        <v>8.6843836064072005E-2</v>
      </c>
      <c r="O5267" s="162">
        <f t="shared" si="1049"/>
        <v>0</v>
      </c>
      <c r="P5267" s="162">
        <f t="shared" si="1043"/>
        <v>0.88767146957199117</v>
      </c>
      <c r="Q5267" s="210">
        <f t="shared" si="1044"/>
        <v>6.8980587362892296E-3</v>
      </c>
      <c r="R5267" s="210">
        <f t="shared" si="1050"/>
        <v>2.6209102457514628E-2</v>
      </c>
    </row>
    <row r="5268" spans="1:18" x14ac:dyDescent="0.2">
      <c r="A5268" s="146">
        <v>5264</v>
      </c>
      <c r="B5268" s="146">
        <v>8</v>
      </c>
      <c r="C5268" s="146" t="s">
        <v>818</v>
      </c>
      <c r="D5268" s="162">
        <v>28.8</v>
      </c>
      <c r="E5268" s="162">
        <v>7164.9667200262757</v>
      </c>
      <c r="F5268" s="208">
        <f t="shared" si="1045"/>
        <v>6339.5625538792492</v>
      </c>
      <c r="G5268" s="208">
        <f t="shared" si="1041"/>
        <v>3.5346287870273407</v>
      </c>
      <c r="H5268" s="162">
        <f t="shared" si="1046"/>
        <v>32.334628787027341</v>
      </c>
      <c r="I5268" s="209" t="str">
        <f t="shared" si="1051"/>
        <v>S</v>
      </c>
      <c r="J5268" s="209" t="s">
        <v>1401</v>
      </c>
      <c r="K5268" s="210">
        <v>2.0326657770252478E-2</v>
      </c>
      <c r="L5268" s="162">
        <f t="shared" si="1047"/>
        <v>0</v>
      </c>
      <c r="M5268" s="162">
        <f t="shared" si="1042"/>
        <v>0</v>
      </c>
      <c r="N5268" s="210">
        <f t="shared" si="1048"/>
        <v>6.6915926329220429E-2</v>
      </c>
      <c r="O5268" s="162">
        <f t="shared" si="1049"/>
        <v>2.8000000000000007</v>
      </c>
      <c r="P5268" s="162">
        <f t="shared" si="1043"/>
        <v>6.3346287870273414</v>
      </c>
      <c r="Q5268" s="210">
        <f t="shared" si="1044"/>
        <v>1.625465715287653E-2</v>
      </c>
      <c r="R5268" s="210">
        <f t="shared" si="1050"/>
        <v>6.2811927226630523E-3</v>
      </c>
    </row>
    <row r="5269" spans="1:18" x14ac:dyDescent="0.2">
      <c r="A5269" s="146">
        <v>5265</v>
      </c>
      <c r="B5269" s="146">
        <v>9</v>
      </c>
      <c r="C5269" s="146" t="s">
        <v>818</v>
      </c>
      <c r="D5269" s="162">
        <v>30.7</v>
      </c>
      <c r="E5269" s="162">
        <v>12002.273786014686</v>
      </c>
      <c r="F5269" s="208">
        <f t="shared" si="1045"/>
        <v>10528.394565092083</v>
      </c>
      <c r="G5269" s="208">
        <f t="shared" si="1041"/>
        <v>5.8701158312863457</v>
      </c>
      <c r="H5269" s="162">
        <f t="shared" si="1046"/>
        <v>36.570115831286344</v>
      </c>
      <c r="I5269" s="209" t="str">
        <f t="shared" si="1051"/>
        <v>S</v>
      </c>
      <c r="J5269" s="209" t="s">
        <v>1401</v>
      </c>
      <c r="K5269" s="210">
        <v>7.6156205895286266E-2</v>
      </c>
      <c r="L5269" s="162">
        <f t="shared" si="1047"/>
        <v>0</v>
      </c>
      <c r="M5269" s="162">
        <f t="shared" si="1042"/>
        <v>0</v>
      </c>
      <c r="N5269" s="210">
        <f t="shared" si="1048"/>
        <v>8.416795838270115E-2</v>
      </c>
      <c r="O5269" s="162">
        <f t="shared" si="1049"/>
        <v>4.6999999999999993</v>
      </c>
      <c r="P5269" s="162">
        <f t="shared" si="1043"/>
        <v>10.570115831286344</v>
      </c>
      <c r="Q5269" s="210">
        <f t="shared" si="1044"/>
        <v>2.3530233050046142E-2</v>
      </c>
      <c r="R5269" s="210">
        <f t="shared" si="1050"/>
        <v>2.3533224776143773E-2</v>
      </c>
    </row>
    <row r="5270" spans="1:18" x14ac:dyDescent="0.2">
      <c r="A5270" s="146">
        <v>5266</v>
      </c>
      <c r="B5270" s="146">
        <v>10</v>
      </c>
      <c r="C5270" s="146" t="s">
        <v>818</v>
      </c>
      <c r="D5270" s="162">
        <v>31.6</v>
      </c>
      <c r="E5270" s="162">
        <v>16623.034928728743</v>
      </c>
      <c r="F5270" s="208">
        <f t="shared" si="1045"/>
        <v>14521.883313737428</v>
      </c>
      <c r="G5270" s="208">
        <f t="shared" si="1041"/>
        <v>8.0966890643234102</v>
      </c>
      <c r="H5270" s="162">
        <f t="shared" si="1046"/>
        <v>39.696689064323408</v>
      </c>
      <c r="I5270" s="209" t="str">
        <f t="shared" si="1051"/>
        <v>S</v>
      </c>
      <c r="J5270" s="209" t="s">
        <v>1401</v>
      </c>
      <c r="K5270" s="210">
        <v>0.11652358743751035</v>
      </c>
      <c r="L5270" s="162">
        <f t="shared" si="1047"/>
        <v>0</v>
      </c>
      <c r="M5270" s="162">
        <f t="shared" si="1042"/>
        <v>0</v>
      </c>
      <c r="N5270" s="210">
        <f t="shared" si="1048"/>
        <v>9.6641986628852469E-2</v>
      </c>
      <c r="O5270" s="162">
        <f t="shared" si="1049"/>
        <v>5.6000000000000014</v>
      </c>
      <c r="P5270" s="162">
        <f t="shared" si="1043"/>
        <v>13.696689064323408</v>
      </c>
      <c r="Q5270" s="210">
        <f t="shared" si="1044"/>
        <v>2.8900954437531778E-2</v>
      </c>
      <c r="R5270" s="210">
        <f t="shared" si="1050"/>
        <v>3.6007253022295092E-2</v>
      </c>
    </row>
    <row r="5271" spans="1:18" x14ac:dyDescent="0.2">
      <c r="A5271" s="146">
        <v>5267</v>
      </c>
      <c r="B5271" s="146">
        <v>11</v>
      </c>
      <c r="C5271" s="146" t="s">
        <v>818</v>
      </c>
      <c r="D5271" s="162">
        <v>30.9</v>
      </c>
      <c r="E5271" s="162">
        <v>19929.19231328947</v>
      </c>
      <c r="F5271" s="208">
        <f t="shared" si="1045"/>
        <v>17465.944143366891</v>
      </c>
      <c r="G5271" s="208">
        <f t="shared" si="1041"/>
        <v>9.7381528200205985</v>
      </c>
      <c r="H5271" s="162">
        <f t="shared" si="1046"/>
        <v>40.638152820020593</v>
      </c>
      <c r="I5271" s="209" t="str">
        <f t="shared" si="1051"/>
        <v>S</v>
      </c>
      <c r="J5271" s="209" t="s">
        <v>1401</v>
      </c>
      <c r="K5271" s="210">
        <v>7.1720155931242174E-2</v>
      </c>
      <c r="L5271" s="162">
        <f t="shared" si="1047"/>
        <v>0</v>
      </c>
      <c r="M5271" s="162">
        <f t="shared" si="1042"/>
        <v>0</v>
      </c>
      <c r="N5271" s="210">
        <f t="shared" si="1048"/>
        <v>8.2797163190178102E-2</v>
      </c>
      <c r="O5271" s="162">
        <f t="shared" si="1049"/>
        <v>4.8999999999999986</v>
      </c>
      <c r="P5271" s="162">
        <f t="shared" si="1043"/>
        <v>14.638152820020593</v>
      </c>
      <c r="Q5271" s="210">
        <f t="shared" si="1044"/>
        <v>3.051816892489366E-2</v>
      </c>
      <c r="R5271" s="210">
        <f t="shared" si="1050"/>
        <v>2.2162429583620726E-2</v>
      </c>
    </row>
    <row r="5272" spans="1:18" x14ac:dyDescent="0.2">
      <c r="A5272" s="146">
        <v>5268</v>
      </c>
      <c r="B5272" s="146">
        <v>12</v>
      </c>
      <c r="C5272" s="146" t="s">
        <v>818</v>
      </c>
      <c r="D5272" s="162">
        <v>31.7</v>
      </c>
      <c r="E5272" s="162">
        <v>21495.178854960777</v>
      </c>
      <c r="F5272" s="208">
        <f t="shared" si="1045"/>
        <v>18769.590176151749</v>
      </c>
      <c r="G5272" s="208">
        <f t="shared" si="1041"/>
        <v>10.465001834666841</v>
      </c>
      <c r="H5272" s="162">
        <f t="shared" si="1046"/>
        <v>42.165001834666839</v>
      </c>
      <c r="I5272" s="209" t="str">
        <f t="shared" si="1051"/>
        <v>S</v>
      </c>
      <c r="J5272" s="209" t="s">
        <v>1401</v>
      </c>
      <c r="K5272" s="210">
        <v>0.16251066598150227</v>
      </c>
      <c r="L5272" s="162">
        <f t="shared" si="1047"/>
        <v>0</v>
      </c>
      <c r="M5272" s="162">
        <f t="shared" si="1042"/>
        <v>0</v>
      </c>
      <c r="N5272" s="210">
        <f t="shared" si="1048"/>
        <v>0.11085257187862166</v>
      </c>
      <c r="O5272" s="162">
        <f t="shared" si="1049"/>
        <v>5.6999999999999993</v>
      </c>
      <c r="P5272" s="162">
        <f t="shared" si="1043"/>
        <v>16.165001834666839</v>
      </c>
      <c r="Q5272" s="210">
        <f t="shared" si="1044"/>
        <v>3.3140938342789694E-2</v>
      </c>
      <c r="R5272" s="210">
        <f t="shared" si="1050"/>
        <v>5.0217838272064282E-2</v>
      </c>
    </row>
    <row r="5273" spans="1:18" x14ac:dyDescent="0.2">
      <c r="A5273" s="146">
        <v>5269</v>
      </c>
      <c r="B5273" s="146">
        <v>13</v>
      </c>
      <c r="C5273" s="146" t="s">
        <v>818</v>
      </c>
      <c r="D5273" s="162">
        <v>32.700000000000003</v>
      </c>
      <c r="E5273" s="162">
        <v>21387.881325410421</v>
      </c>
      <c r="F5273" s="208">
        <f t="shared" si="1045"/>
        <v>18590.346448046737</v>
      </c>
      <c r="G5273" s="208">
        <f t="shared" si="1041"/>
        <v>10.365064333321989</v>
      </c>
      <c r="H5273" s="162">
        <f t="shared" si="1046"/>
        <v>43.065064333321992</v>
      </c>
      <c r="I5273" s="209" t="str">
        <f t="shared" si="1051"/>
        <v>S</v>
      </c>
      <c r="J5273" s="209" t="s">
        <v>1401</v>
      </c>
      <c r="K5273" s="210">
        <v>1.7304542982389624E-2</v>
      </c>
      <c r="L5273" s="162">
        <f t="shared" si="1047"/>
        <v>0</v>
      </c>
      <c r="M5273" s="162">
        <f t="shared" si="1042"/>
        <v>0</v>
      </c>
      <c r="N5273" s="210">
        <f t="shared" si="1048"/>
        <v>6.5982054876907351E-2</v>
      </c>
      <c r="O5273" s="162">
        <f t="shared" si="1049"/>
        <v>6.7000000000000028</v>
      </c>
      <c r="P5273" s="162">
        <f t="shared" si="1043"/>
        <v>17.065064333321992</v>
      </c>
      <c r="Q5273" s="210">
        <f t="shared" si="1044"/>
        <v>3.4687035155914842E-2</v>
      </c>
      <c r="R5273" s="210">
        <f t="shared" si="1050"/>
        <v>5.3473212703499737E-3</v>
      </c>
    </row>
    <row r="5274" spans="1:18" x14ac:dyDescent="0.2">
      <c r="A5274" s="146">
        <v>5270</v>
      </c>
      <c r="B5274" s="146">
        <v>14</v>
      </c>
      <c r="C5274" s="146" t="s">
        <v>818</v>
      </c>
      <c r="D5274" s="162">
        <v>32.200000000000003</v>
      </c>
      <c r="E5274" s="162">
        <v>20303.200844864998</v>
      </c>
      <c r="F5274" s="208">
        <f t="shared" si="1045"/>
        <v>17688.148576046384</v>
      </c>
      <c r="G5274" s="208">
        <f t="shared" si="1041"/>
        <v>9.8620431007267033</v>
      </c>
      <c r="H5274" s="162">
        <f t="shared" si="1046"/>
        <v>42.062043100726704</v>
      </c>
      <c r="I5274" s="209" t="str">
        <f t="shared" si="1051"/>
        <v>S</v>
      </c>
      <c r="J5274" s="209" t="s">
        <v>1401</v>
      </c>
      <c r="K5274" s="210">
        <v>1.281804463277212E-2</v>
      </c>
      <c r="L5274" s="162">
        <f t="shared" si="1047"/>
        <v>0</v>
      </c>
      <c r="M5274" s="162">
        <f t="shared" si="1042"/>
        <v>0</v>
      </c>
      <c r="N5274" s="210">
        <f t="shared" si="1048"/>
        <v>6.4595670499191363E-2</v>
      </c>
      <c r="O5274" s="162">
        <f t="shared" si="1049"/>
        <v>6.2000000000000028</v>
      </c>
      <c r="P5274" s="162">
        <f t="shared" si="1043"/>
        <v>16.062043100726704</v>
      </c>
      <c r="Q5274" s="210">
        <f t="shared" si="1044"/>
        <v>3.2964079323925907E-2</v>
      </c>
      <c r="R5274" s="210">
        <f t="shared" si="1050"/>
        <v>3.9609368926339858E-3</v>
      </c>
    </row>
    <row r="5275" spans="1:18" x14ac:dyDescent="0.2">
      <c r="A5275" s="146">
        <v>5271</v>
      </c>
      <c r="B5275" s="146">
        <v>15</v>
      </c>
      <c r="C5275" s="146" t="s">
        <v>818</v>
      </c>
      <c r="D5275" s="162">
        <v>32.9</v>
      </c>
      <c r="E5275" s="162">
        <v>18314.43416727709</v>
      </c>
      <c r="F5275" s="208">
        <f t="shared" si="1045"/>
        <v>15904.254630863426</v>
      </c>
      <c r="G5275" s="208">
        <f t="shared" si="1041"/>
        <v>8.8674314318523102</v>
      </c>
      <c r="H5275" s="162">
        <f t="shared" si="1046"/>
        <v>41.767431431852309</v>
      </c>
      <c r="I5275" s="209" t="str">
        <f t="shared" si="1051"/>
        <v>S</v>
      </c>
      <c r="J5275" s="209" t="s">
        <v>1401</v>
      </c>
      <c r="K5275" s="210">
        <v>2.5795439241342345E-2</v>
      </c>
      <c r="L5275" s="162">
        <f t="shared" si="1047"/>
        <v>0</v>
      </c>
      <c r="M5275" s="162">
        <f t="shared" si="1042"/>
        <v>0</v>
      </c>
      <c r="N5275" s="210">
        <f t="shared" si="1048"/>
        <v>6.8605848537106232E-2</v>
      </c>
      <c r="O5275" s="162">
        <f t="shared" si="1049"/>
        <v>6.8999999999999986</v>
      </c>
      <c r="P5275" s="162">
        <f t="shared" si="1043"/>
        <v>15.767431431852309</v>
      </c>
      <c r="Q5275" s="210">
        <f t="shared" si="1044"/>
        <v>3.2458005397907691E-2</v>
      </c>
      <c r="R5275" s="210">
        <f t="shared" si="1050"/>
        <v>7.9711149305488546E-3</v>
      </c>
    </row>
    <row r="5276" spans="1:18" x14ac:dyDescent="0.2">
      <c r="A5276" s="146">
        <v>5272</v>
      </c>
      <c r="B5276" s="146">
        <v>16</v>
      </c>
      <c r="C5276" s="146" t="s">
        <v>818</v>
      </c>
      <c r="D5276" s="162">
        <v>33.6</v>
      </c>
      <c r="E5276" s="162">
        <v>14812.91167047013</v>
      </c>
      <c r="F5276" s="208">
        <f t="shared" si="1045"/>
        <v>12822.056341958943</v>
      </c>
      <c r="G5276" s="208">
        <f t="shared" si="1041"/>
        <v>7.1489490118591865</v>
      </c>
      <c r="H5276" s="162">
        <f t="shared" si="1046"/>
        <v>40.748949011859189</v>
      </c>
      <c r="I5276" s="209" t="str">
        <f t="shared" si="1051"/>
        <v>S</v>
      </c>
      <c r="J5276" s="209" t="s">
        <v>1401</v>
      </c>
      <c r="K5276" s="210">
        <v>4.0764529179640407E-2</v>
      </c>
      <c r="L5276" s="162">
        <f t="shared" si="1047"/>
        <v>0</v>
      </c>
      <c r="M5276" s="162">
        <f t="shared" si="1042"/>
        <v>0</v>
      </c>
      <c r="N5276" s="210">
        <f t="shared" si="1048"/>
        <v>7.3231485464143375E-2</v>
      </c>
      <c r="O5276" s="162">
        <f t="shared" si="1049"/>
        <v>7.6000000000000014</v>
      </c>
      <c r="P5276" s="162">
        <f t="shared" si="1043"/>
        <v>14.748949011859189</v>
      </c>
      <c r="Q5276" s="210">
        <f t="shared" si="1044"/>
        <v>3.0708490862941307E-2</v>
      </c>
      <c r="R5276" s="210">
        <f t="shared" si="1050"/>
        <v>1.2596751857585999E-2</v>
      </c>
    </row>
    <row r="5277" spans="1:18" x14ac:dyDescent="0.2">
      <c r="A5277" s="146">
        <v>5273</v>
      </c>
      <c r="B5277" s="146">
        <v>17</v>
      </c>
      <c r="C5277" s="146" t="s">
        <v>818</v>
      </c>
      <c r="D5277" s="162">
        <v>33.4</v>
      </c>
      <c r="E5277" s="162">
        <v>10586.782480595828</v>
      </c>
      <c r="F5277" s="208">
        <f t="shared" si="1045"/>
        <v>9172.3883411882252</v>
      </c>
      <c r="G5277" s="208">
        <f t="shared" si="1041"/>
        <v>5.1140733451268012</v>
      </c>
      <c r="H5277" s="162">
        <f t="shared" si="1046"/>
        <v>38.514073345126803</v>
      </c>
      <c r="I5277" s="209" t="str">
        <f t="shared" si="1051"/>
        <v>S</v>
      </c>
      <c r="J5277" s="209" t="s">
        <v>1401</v>
      </c>
      <c r="K5277" s="210">
        <v>4.905318408732777E-2</v>
      </c>
      <c r="L5277" s="162">
        <f t="shared" si="1047"/>
        <v>0</v>
      </c>
      <c r="M5277" s="162">
        <f t="shared" si="1042"/>
        <v>0</v>
      </c>
      <c r="N5277" s="210">
        <f t="shared" si="1048"/>
        <v>7.5792784004970082E-2</v>
      </c>
      <c r="O5277" s="162">
        <f t="shared" si="1049"/>
        <v>7.3999999999999986</v>
      </c>
      <c r="P5277" s="162">
        <f t="shared" si="1043"/>
        <v>12.514073345126803</v>
      </c>
      <c r="Q5277" s="210">
        <f t="shared" si="1044"/>
        <v>2.6869497291685158E-2</v>
      </c>
      <c r="R5277" s="210">
        <f t="shared" si="1050"/>
        <v>1.5158050398412705E-2</v>
      </c>
    </row>
    <row r="5278" spans="1:18" x14ac:dyDescent="0.2">
      <c r="A5278" s="146">
        <v>5274</v>
      </c>
      <c r="B5278" s="146">
        <v>18</v>
      </c>
      <c r="C5278" s="146" t="s">
        <v>818</v>
      </c>
      <c r="D5278" s="162">
        <v>32.4</v>
      </c>
      <c r="E5278" s="162">
        <v>6030.3998556119859</v>
      </c>
      <c r="F5278" s="208">
        <f t="shared" si="1045"/>
        <v>5248.8600343246726</v>
      </c>
      <c r="G5278" s="208">
        <f t="shared" si="1041"/>
        <v>2.9265066191434066</v>
      </c>
      <c r="H5278" s="162">
        <f t="shared" si="1046"/>
        <v>35.326506619143402</v>
      </c>
      <c r="I5278" s="209" t="str">
        <f t="shared" si="1051"/>
        <v>S</v>
      </c>
      <c r="J5278" s="209" t="s">
        <v>1401</v>
      </c>
      <c r="K5278" s="210">
        <v>2.5884456119436048E-2</v>
      </c>
      <c r="L5278" s="162">
        <f t="shared" si="1047"/>
        <v>0</v>
      </c>
      <c r="M5278" s="162">
        <f t="shared" si="1042"/>
        <v>0</v>
      </c>
      <c r="N5278" s="210">
        <f t="shared" si="1048"/>
        <v>6.8633355871228555E-2</v>
      </c>
      <c r="O5278" s="162">
        <f t="shared" si="1049"/>
        <v>6.3999999999999986</v>
      </c>
      <c r="P5278" s="162">
        <f t="shared" si="1043"/>
        <v>9.3265066191434016</v>
      </c>
      <c r="Q5278" s="210">
        <f t="shared" si="1044"/>
        <v>2.1394003352063859E-2</v>
      </c>
      <c r="R5278" s="210">
        <f t="shared" si="1050"/>
        <v>7.9986222646711777E-3</v>
      </c>
    </row>
    <row r="5279" spans="1:18" x14ac:dyDescent="0.2">
      <c r="A5279" s="146">
        <v>5275</v>
      </c>
      <c r="B5279" s="146">
        <v>19</v>
      </c>
      <c r="C5279" s="146" t="s">
        <v>818</v>
      </c>
      <c r="D5279" s="162">
        <v>29.4</v>
      </c>
      <c r="E5279" s="162">
        <v>2307.5936225375381</v>
      </c>
      <c r="F5279" s="208">
        <f t="shared" si="1045"/>
        <v>2036.2206125271234</v>
      </c>
      <c r="G5279" s="208">
        <f t="shared" si="1041"/>
        <v>1.1352966285304207</v>
      </c>
      <c r="H5279" s="162">
        <f t="shared" si="1046"/>
        <v>30.535296628530418</v>
      </c>
      <c r="I5279" s="209" t="str">
        <f t="shared" si="1051"/>
        <v>S</v>
      </c>
      <c r="J5279" s="209" t="s">
        <v>1401</v>
      </c>
      <c r="K5279" s="210">
        <v>2.1688181183289204E-2</v>
      </c>
      <c r="L5279" s="162">
        <f t="shared" si="1047"/>
        <v>0</v>
      </c>
      <c r="M5279" s="162">
        <f t="shared" si="1042"/>
        <v>0</v>
      </c>
      <c r="N5279" s="210">
        <f t="shared" si="1048"/>
        <v>6.7336654175891672E-2</v>
      </c>
      <c r="O5279" s="162">
        <f t="shared" si="1049"/>
        <v>3.3999999999999986</v>
      </c>
      <c r="P5279" s="162">
        <f t="shared" si="1043"/>
        <v>4.5352966285304177</v>
      </c>
      <c r="Q5279" s="210">
        <f t="shared" si="1044"/>
        <v>1.3163825438231845E-2</v>
      </c>
      <c r="R5279" s="210">
        <f t="shared" si="1050"/>
        <v>6.7019205693342951E-3</v>
      </c>
    </row>
    <row r="5280" spans="1:18" x14ac:dyDescent="0.2">
      <c r="A5280" s="146">
        <v>5276</v>
      </c>
      <c r="B5280" s="146">
        <v>20</v>
      </c>
      <c r="C5280" s="146" t="s">
        <v>818</v>
      </c>
      <c r="D5280" s="162">
        <v>25.8</v>
      </c>
      <c r="E5280" s="162">
        <v>333.04038392902874</v>
      </c>
      <c r="F5280" s="208">
        <f t="shared" si="1045"/>
        <v>298.67061630755296</v>
      </c>
      <c r="G5280" s="208">
        <f t="shared" si="1041"/>
        <v>0.16652406996029812</v>
      </c>
      <c r="H5280" s="162">
        <f t="shared" si="1046"/>
        <v>25.9665240699603</v>
      </c>
      <c r="I5280" s="209" t="str">
        <f t="shared" si="1051"/>
        <v>S</v>
      </c>
      <c r="J5280" s="209" t="s">
        <v>1401</v>
      </c>
      <c r="K5280" s="210">
        <v>7.0625623014569983E-2</v>
      </c>
      <c r="L5280" s="162">
        <f t="shared" si="1047"/>
        <v>0</v>
      </c>
      <c r="M5280" s="162">
        <f t="shared" si="1042"/>
        <v>0</v>
      </c>
      <c r="N5280" s="210">
        <f t="shared" si="1048"/>
        <v>8.2458938762501766E-2</v>
      </c>
      <c r="O5280" s="162">
        <f t="shared" si="1049"/>
        <v>0</v>
      </c>
      <c r="P5280" s="162">
        <f t="shared" si="1043"/>
        <v>0</v>
      </c>
      <c r="Q5280" s="210">
        <f t="shared" si="1044"/>
        <v>5.3732468123861565E-3</v>
      </c>
      <c r="R5280" s="210">
        <f t="shared" si="1050"/>
        <v>2.1824205155944389E-2</v>
      </c>
    </row>
    <row r="5281" spans="1:18" x14ac:dyDescent="0.2">
      <c r="A5281" s="146">
        <v>5277</v>
      </c>
      <c r="B5281" s="146">
        <v>21</v>
      </c>
      <c r="C5281" s="146" t="s">
        <v>818</v>
      </c>
      <c r="D5281" s="162">
        <v>24.6</v>
      </c>
      <c r="E5281" s="162">
        <v>0.83608464584693398</v>
      </c>
      <c r="F5281" s="208">
        <f t="shared" si="1045"/>
        <v>0.75381391669559561</v>
      </c>
      <c r="G5281" s="208">
        <f t="shared" si="1041"/>
        <v>4.2028962524924904E-4</v>
      </c>
      <c r="H5281" s="162">
        <f t="shared" si="1046"/>
        <v>24.600420289625252</v>
      </c>
      <c r="I5281" s="209" t="str">
        <f t="shared" si="1051"/>
        <v>S</v>
      </c>
      <c r="J5281" s="209" t="s">
        <v>1401</v>
      </c>
      <c r="K5281" s="210">
        <v>8.1028975186657415E-2</v>
      </c>
      <c r="L5281" s="162">
        <f t="shared" si="1047"/>
        <v>0</v>
      </c>
      <c r="M5281" s="162">
        <f t="shared" si="1042"/>
        <v>0</v>
      </c>
      <c r="N5281" s="210">
        <f t="shared" si="1048"/>
        <v>8.5673705336190412E-2</v>
      </c>
      <c r="O5281" s="162">
        <f t="shared" si="1049"/>
        <v>0</v>
      </c>
      <c r="P5281" s="162">
        <f t="shared" si="1043"/>
        <v>0</v>
      </c>
      <c r="Q5281" s="210">
        <f t="shared" si="1044"/>
        <v>5.3732468123861565E-3</v>
      </c>
      <c r="R5281" s="210">
        <f t="shared" si="1050"/>
        <v>2.5038971729633035E-2</v>
      </c>
    </row>
    <row r="5282" spans="1:18" x14ac:dyDescent="0.2">
      <c r="A5282" s="146">
        <v>5278</v>
      </c>
      <c r="B5282" s="146">
        <v>22</v>
      </c>
      <c r="C5282" s="146" t="s">
        <v>818</v>
      </c>
      <c r="D5282" s="162">
        <v>23.1</v>
      </c>
      <c r="E5282" s="162">
        <v>0</v>
      </c>
      <c r="F5282" s="208">
        <f t="shared" si="1045"/>
        <v>0</v>
      </c>
      <c r="G5282" s="208">
        <f t="shared" si="1041"/>
        <v>0</v>
      </c>
      <c r="H5282" s="162">
        <f t="shared" si="1046"/>
        <v>23.1</v>
      </c>
      <c r="I5282" s="209" t="str">
        <f t="shared" si="1051"/>
        <v>S</v>
      </c>
      <c r="J5282" s="209" t="s">
        <v>1401</v>
      </c>
      <c r="K5282" s="210">
        <v>1.9048388777511326E-2</v>
      </c>
      <c r="L5282" s="162">
        <f t="shared" si="1047"/>
        <v>0</v>
      </c>
      <c r="M5282" s="162">
        <f t="shared" si="1042"/>
        <v>0</v>
      </c>
      <c r="N5282" s="210">
        <f t="shared" si="1048"/>
        <v>6.6520925144787552E-2</v>
      </c>
      <c r="O5282" s="162">
        <f t="shared" si="1049"/>
        <v>0</v>
      </c>
      <c r="P5282" s="162">
        <f t="shared" si="1043"/>
        <v>0</v>
      </c>
      <c r="Q5282" s="210">
        <f t="shared" si="1044"/>
        <v>5.3732468123861565E-3</v>
      </c>
      <c r="R5282" s="210">
        <f t="shared" si="1050"/>
        <v>5.8861915382301747E-3</v>
      </c>
    </row>
    <row r="5283" spans="1:18" x14ac:dyDescent="0.2">
      <c r="A5283" s="146">
        <v>5279</v>
      </c>
      <c r="B5283" s="146">
        <v>23</v>
      </c>
      <c r="C5283" s="146" t="s">
        <v>818</v>
      </c>
      <c r="D5283" s="162">
        <v>22.1</v>
      </c>
      <c r="E5283" s="162">
        <v>0</v>
      </c>
      <c r="F5283" s="208">
        <f t="shared" si="1045"/>
        <v>0</v>
      </c>
      <c r="G5283" s="208">
        <f t="shared" si="1041"/>
        <v>0</v>
      </c>
      <c r="H5283" s="162">
        <f t="shared" si="1046"/>
        <v>22.1</v>
      </c>
      <c r="I5283" s="209" t="str">
        <f t="shared" si="1051"/>
        <v>S</v>
      </c>
      <c r="J5283" s="209" t="s">
        <v>1401</v>
      </c>
      <c r="K5283" s="210">
        <v>3.9487935307200635E-2</v>
      </c>
      <c r="L5283" s="162">
        <f t="shared" si="1047"/>
        <v>0</v>
      </c>
      <c r="M5283" s="162">
        <f t="shared" si="1042"/>
        <v>0</v>
      </c>
      <c r="N5283" s="210">
        <f t="shared" si="1048"/>
        <v>7.2837001912937044E-2</v>
      </c>
      <c r="O5283" s="162">
        <f t="shared" si="1049"/>
        <v>0</v>
      </c>
      <c r="P5283" s="162">
        <f t="shared" si="1043"/>
        <v>0</v>
      </c>
      <c r="Q5283" s="210">
        <f t="shared" si="1044"/>
        <v>5.3732468123861565E-3</v>
      </c>
      <c r="R5283" s="210">
        <f t="shared" si="1050"/>
        <v>1.2202268306379667E-2</v>
      </c>
    </row>
    <row r="5284" spans="1:18" x14ac:dyDescent="0.2">
      <c r="A5284" s="146">
        <v>5280</v>
      </c>
      <c r="B5284" s="146">
        <v>24</v>
      </c>
      <c r="C5284" s="146" t="s">
        <v>818</v>
      </c>
      <c r="D5284" s="162">
        <v>21.8</v>
      </c>
      <c r="E5284" s="162">
        <v>0</v>
      </c>
      <c r="F5284" s="208">
        <f t="shared" si="1045"/>
        <v>0</v>
      </c>
      <c r="G5284" s="208">
        <f t="shared" si="1041"/>
        <v>0</v>
      </c>
      <c r="H5284" s="162">
        <f t="shared" si="1046"/>
        <v>21.8</v>
      </c>
      <c r="I5284" s="209" t="str">
        <f t="shared" si="1051"/>
        <v>S</v>
      </c>
      <c r="J5284" s="209" t="s">
        <v>1401</v>
      </c>
      <c r="K5284" s="210">
        <v>3.3166395040406041E-2</v>
      </c>
      <c r="L5284" s="162">
        <f t="shared" si="1047"/>
        <v>0</v>
      </c>
      <c r="M5284" s="162">
        <f t="shared" si="1042"/>
        <v>0</v>
      </c>
      <c r="N5284" s="210">
        <f t="shared" si="1048"/>
        <v>7.0883566519444996E-2</v>
      </c>
      <c r="O5284" s="162">
        <f t="shared" si="1049"/>
        <v>0</v>
      </c>
      <c r="P5284" s="162">
        <f t="shared" si="1043"/>
        <v>0</v>
      </c>
      <c r="Q5284" s="210">
        <f t="shared" si="1044"/>
        <v>5.3732468123861565E-3</v>
      </c>
      <c r="R5284" s="210">
        <f t="shared" si="1050"/>
        <v>1.0248832912887619E-2</v>
      </c>
    </row>
    <row r="5285" spans="1:18" x14ac:dyDescent="0.2">
      <c r="A5285" s="146">
        <v>5281</v>
      </c>
      <c r="B5285" s="146">
        <v>1</v>
      </c>
      <c r="C5285" s="146" t="s">
        <v>651</v>
      </c>
      <c r="D5285" s="162">
        <v>21.1</v>
      </c>
      <c r="E5285" s="162">
        <v>0</v>
      </c>
      <c r="F5285" s="208">
        <f t="shared" si="1045"/>
        <v>0</v>
      </c>
      <c r="G5285" s="208">
        <f t="shared" si="1041"/>
        <v>0</v>
      </c>
      <c r="H5285" s="162">
        <f t="shared" si="1046"/>
        <v>21.1</v>
      </c>
      <c r="I5285" s="209" t="str">
        <f>IF(AVERAGE(H5285:H5308)&gt;15,"S",IF(AVERAGE(H5285:H5308)&lt;5,"W","Ü"))</f>
        <v>S</v>
      </c>
      <c r="J5285" s="209" t="s">
        <v>7732</v>
      </c>
      <c r="K5285" s="210">
        <v>7.6290187671422473E-4</v>
      </c>
      <c r="L5285" s="162">
        <f t="shared" si="1047"/>
        <v>0</v>
      </c>
      <c r="M5285" s="162">
        <f t="shared" si="1042"/>
        <v>0</v>
      </c>
      <c r="N5285" s="210">
        <f t="shared" si="1048"/>
        <v>6.0870479874846319E-2</v>
      </c>
      <c r="O5285" s="162">
        <f t="shared" si="1049"/>
        <v>0</v>
      </c>
      <c r="P5285" s="162">
        <f t="shared" si="1043"/>
        <v>0</v>
      </c>
      <c r="Q5285" s="210">
        <f t="shared" si="1044"/>
        <v>5.3732468123861565E-3</v>
      </c>
      <c r="R5285" s="210">
        <f t="shared" si="1050"/>
        <v>2.3574626828894163E-4</v>
      </c>
    </row>
    <row r="5286" spans="1:18" x14ac:dyDescent="0.2">
      <c r="A5286" s="146">
        <v>5282</v>
      </c>
      <c r="B5286" s="146">
        <v>2</v>
      </c>
      <c r="C5286" s="146" t="s">
        <v>651</v>
      </c>
      <c r="D5286" s="162">
        <v>19.899999999999999</v>
      </c>
      <c r="E5286" s="162">
        <v>0</v>
      </c>
      <c r="F5286" s="208">
        <f t="shared" si="1045"/>
        <v>0</v>
      </c>
      <c r="G5286" s="208">
        <f t="shared" si="1041"/>
        <v>0</v>
      </c>
      <c r="H5286" s="162">
        <f t="shared" si="1046"/>
        <v>19.899999999999999</v>
      </c>
      <c r="I5286" s="209" t="str">
        <f>IF(I5285="S","S",IF(I5285="W","W","Ü"))</f>
        <v>S</v>
      </c>
      <c r="J5286" s="209" t="s">
        <v>7732</v>
      </c>
      <c r="K5286" s="210">
        <v>5.8270164115732943E-2</v>
      </c>
      <c r="L5286" s="162">
        <f t="shared" si="1047"/>
        <v>0</v>
      </c>
      <c r="M5286" s="162">
        <f t="shared" si="1042"/>
        <v>0</v>
      </c>
      <c r="N5286" s="210">
        <f t="shared" si="1048"/>
        <v>7.8640946675572768E-2</v>
      </c>
      <c r="O5286" s="162">
        <f t="shared" si="1049"/>
        <v>0</v>
      </c>
      <c r="P5286" s="162">
        <f t="shared" si="1043"/>
        <v>0</v>
      </c>
      <c r="Q5286" s="210">
        <f t="shared" si="1044"/>
        <v>5.3732468123861565E-3</v>
      </c>
      <c r="R5286" s="210">
        <f t="shared" si="1050"/>
        <v>1.8006213069015391E-2</v>
      </c>
    </row>
    <row r="5287" spans="1:18" x14ac:dyDescent="0.2">
      <c r="A5287" s="146">
        <v>5283</v>
      </c>
      <c r="B5287" s="146">
        <v>3</v>
      </c>
      <c r="C5287" s="146" t="s">
        <v>651</v>
      </c>
      <c r="D5287" s="162">
        <v>18.8</v>
      </c>
      <c r="E5287" s="162">
        <v>0</v>
      </c>
      <c r="F5287" s="208">
        <f t="shared" si="1045"/>
        <v>0</v>
      </c>
      <c r="G5287" s="208">
        <f t="shared" si="1041"/>
        <v>0</v>
      </c>
      <c r="H5287" s="162">
        <f t="shared" si="1046"/>
        <v>18.8</v>
      </c>
      <c r="I5287" s="209" t="str">
        <f t="shared" ref="I5287:I5308" si="1052">IF(I5286="S","S",IF(I5286="W","W","Ü"))</f>
        <v>S</v>
      </c>
      <c r="J5287" s="209" t="s">
        <v>7732</v>
      </c>
      <c r="K5287" s="210">
        <v>0</v>
      </c>
      <c r="L5287" s="162">
        <f t="shared" si="1047"/>
        <v>0</v>
      </c>
      <c r="M5287" s="162">
        <f t="shared" si="1042"/>
        <v>0</v>
      </c>
      <c r="N5287" s="210">
        <f t="shared" si="1048"/>
        <v>6.0634733606557377E-2</v>
      </c>
      <c r="O5287" s="162">
        <f t="shared" si="1049"/>
        <v>0</v>
      </c>
      <c r="P5287" s="162">
        <f t="shared" si="1043"/>
        <v>0</v>
      </c>
      <c r="Q5287" s="210">
        <f t="shared" si="1044"/>
        <v>5.3732468123861565E-3</v>
      </c>
      <c r="R5287" s="210">
        <f t="shared" si="1050"/>
        <v>0</v>
      </c>
    </row>
    <row r="5288" spans="1:18" x14ac:dyDescent="0.2">
      <c r="A5288" s="146">
        <v>5284</v>
      </c>
      <c r="B5288" s="146">
        <v>4</v>
      </c>
      <c r="C5288" s="146" t="s">
        <v>651</v>
      </c>
      <c r="D5288" s="162">
        <v>17.899999999999999</v>
      </c>
      <c r="E5288" s="162">
        <v>0</v>
      </c>
      <c r="F5288" s="208">
        <f t="shared" si="1045"/>
        <v>0</v>
      </c>
      <c r="G5288" s="208">
        <f t="shared" si="1041"/>
        <v>0</v>
      </c>
      <c r="H5288" s="162">
        <f t="shared" si="1046"/>
        <v>17.899999999999999</v>
      </c>
      <c r="I5288" s="209" t="str">
        <f t="shared" si="1052"/>
        <v>S</v>
      </c>
      <c r="J5288" s="209" t="s">
        <v>7732</v>
      </c>
      <c r="K5288" s="210">
        <v>0</v>
      </c>
      <c r="L5288" s="162">
        <f t="shared" si="1047"/>
        <v>0</v>
      </c>
      <c r="M5288" s="162">
        <f t="shared" si="1042"/>
        <v>0</v>
      </c>
      <c r="N5288" s="210">
        <f t="shared" si="1048"/>
        <v>6.0634733606557377E-2</v>
      </c>
      <c r="O5288" s="162">
        <f t="shared" si="1049"/>
        <v>0</v>
      </c>
      <c r="P5288" s="162">
        <f t="shared" si="1043"/>
        <v>0</v>
      </c>
      <c r="Q5288" s="210">
        <f t="shared" si="1044"/>
        <v>5.3732468123861565E-3</v>
      </c>
      <c r="R5288" s="210">
        <f t="shared" si="1050"/>
        <v>0</v>
      </c>
    </row>
    <row r="5289" spans="1:18" x14ac:dyDescent="0.2">
      <c r="A5289" s="146">
        <v>5285</v>
      </c>
      <c r="B5289" s="146">
        <v>5</v>
      </c>
      <c r="C5289" s="146" t="s">
        <v>651</v>
      </c>
      <c r="D5289" s="162">
        <v>17.7</v>
      </c>
      <c r="E5289" s="162">
        <v>5.8525925209285381</v>
      </c>
      <c r="F5289" s="208">
        <f t="shared" si="1045"/>
        <v>5.4382289704467981</v>
      </c>
      <c r="G5289" s="208">
        <f t="shared" si="1041"/>
        <v>3.0320894392981547E-3</v>
      </c>
      <c r="H5289" s="162">
        <f t="shared" si="1046"/>
        <v>17.703032089439297</v>
      </c>
      <c r="I5289" s="209" t="str">
        <f t="shared" si="1052"/>
        <v>S</v>
      </c>
      <c r="J5289" s="209" t="s">
        <v>7732</v>
      </c>
      <c r="K5289" s="210">
        <v>0</v>
      </c>
      <c r="L5289" s="162">
        <f t="shared" si="1047"/>
        <v>0</v>
      </c>
      <c r="M5289" s="162">
        <f t="shared" si="1042"/>
        <v>0</v>
      </c>
      <c r="N5289" s="210">
        <f t="shared" si="1048"/>
        <v>6.0634733606557377E-2</v>
      </c>
      <c r="O5289" s="162">
        <f t="shared" si="1049"/>
        <v>0</v>
      </c>
      <c r="P5289" s="162">
        <f t="shared" si="1043"/>
        <v>0</v>
      </c>
      <c r="Q5289" s="210">
        <f t="shared" si="1044"/>
        <v>5.3732468123861565E-3</v>
      </c>
      <c r="R5289" s="210">
        <f t="shared" si="1050"/>
        <v>0</v>
      </c>
    </row>
    <row r="5290" spans="1:18" x14ac:dyDescent="0.2">
      <c r="A5290" s="146">
        <v>5286</v>
      </c>
      <c r="B5290" s="146">
        <v>6</v>
      </c>
      <c r="C5290" s="146" t="s">
        <v>651</v>
      </c>
      <c r="D5290" s="162">
        <v>17.899999999999999</v>
      </c>
      <c r="E5290" s="162">
        <v>652.9821084064555</v>
      </c>
      <c r="F5290" s="208">
        <f t="shared" si="1045"/>
        <v>606.22858944455334</v>
      </c>
      <c r="G5290" s="208">
        <f t="shared" si="1041"/>
        <v>0.338003293690745</v>
      </c>
      <c r="H5290" s="162">
        <f t="shared" si="1046"/>
        <v>18.238003293690742</v>
      </c>
      <c r="I5290" s="209" t="str">
        <f t="shared" si="1052"/>
        <v>S</v>
      </c>
      <c r="J5290" s="209" t="s">
        <v>7732</v>
      </c>
      <c r="K5290" s="210">
        <v>0</v>
      </c>
      <c r="L5290" s="162">
        <f t="shared" si="1047"/>
        <v>0</v>
      </c>
      <c r="M5290" s="162">
        <f t="shared" si="1042"/>
        <v>0</v>
      </c>
      <c r="N5290" s="210">
        <f t="shared" si="1048"/>
        <v>6.0634733606557377E-2</v>
      </c>
      <c r="O5290" s="162">
        <f t="shared" si="1049"/>
        <v>0</v>
      </c>
      <c r="P5290" s="162">
        <f t="shared" si="1043"/>
        <v>0</v>
      </c>
      <c r="Q5290" s="210">
        <f t="shared" si="1044"/>
        <v>5.3732468123861565E-3</v>
      </c>
      <c r="R5290" s="210">
        <f t="shared" si="1050"/>
        <v>0</v>
      </c>
    </row>
    <row r="5291" spans="1:18" x14ac:dyDescent="0.2">
      <c r="A5291" s="146">
        <v>5287</v>
      </c>
      <c r="B5291" s="146">
        <v>7</v>
      </c>
      <c r="C5291" s="146" t="s">
        <v>651</v>
      </c>
      <c r="D5291" s="162">
        <v>18.2</v>
      </c>
      <c r="E5291" s="162">
        <v>3461.3904338063071</v>
      </c>
      <c r="F5291" s="208">
        <f t="shared" si="1045"/>
        <v>3209.4012102252082</v>
      </c>
      <c r="G5291" s="208">
        <f t="shared" si="1041"/>
        <v>1.7894045228469053</v>
      </c>
      <c r="H5291" s="162">
        <f t="shared" si="1046"/>
        <v>19.989404522846904</v>
      </c>
      <c r="I5291" s="209" t="str">
        <f t="shared" si="1052"/>
        <v>S</v>
      </c>
      <c r="J5291" s="209" t="s">
        <v>7732</v>
      </c>
      <c r="K5291" s="210">
        <v>0</v>
      </c>
      <c r="L5291" s="162">
        <f t="shared" si="1047"/>
        <v>0</v>
      </c>
      <c r="M5291" s="162">
        <f t="shared" si="1042"/>
        <v>0</v>
      </c>
      <c r="N5291" s="210">
        <f t="shared" si="1048"/>
        <v>6.0634733606557377E-2</v>
      </c>
      <c r="O5291" s="162">
        <f t="shared" si="1049"/>
        <v>0</v>
      </c>
      <c r="P5291" s="162">
        <f t="shared" si="1043"/>
        <v>0</v>
      </c>
      <c r="Q5291" s="210">
        <f t="shared" si="1044"/>
        <v>5.3732468123861565E-3</v>
      </c>
      <c r="R5291" s="210">
        <f t="shared" si="1050"/>
        <v>0</v>
      </c>
    </row>
    <row r="5292" spans="1:18" x14ac:dyDescent="0.2">
      <c r="A5292" s="146">
        <v>5288</v>
      </c>
      <c r="B5292" s="146">
        <v>8</v>
      </c>
      <c r="C5292" s="146" t="s">
        <v>651</v>
      </c>
      <c r="D5292" s="162">
        <v>18.7</v>
      </c>
      <c r="E5292" s="162">
        <v>7902.3933776632712</v>
      </c>
      <c r="F5292" s="208">
        <f t="shared" si="1045"/>
        <v>7311.2943530140583</v>
      </c>
      <c r="G5292" s="208">
        <f t="shared" si="1041"/>
        <v>4.0764187230521891</v>
      </c>
      <c r="H5292" s="162">
        <f t="shared" si="1046"/>
        <v>22.776418723052188</v>
      </c>
      <c r="I5292" s="209" t="str">
        <f t="shared" si="1052"/>
        <v>S</v>
      </c>
      <c r="J5292" s="209" t="s">
        <v>7732</v>
      </c>
      <c r="K5292" s="210">
        <v>2.9273507783945103E-3</v>
      </c>
      <c r="L5292" s="162">
        <f t="shared" si="1047"/>
        <v>0</v>
      </c>
      <c r="M5292" s="162">
        <f t="shared" si="1042"/>
        <v>0</v>
      </c>
      <c r="N5292" s="210">
        <f t="shared" si="1048"/>
        <v>6.1539321788921665E-2</v>
      </c>
      <c r="O5292" s="162">
        <f t="shared" si="1049"/>
        <v>0</v>
      </c>
      <c r="P5292" s="162">
        <f t="shared" si="1043"/>
        <v>0</v>
      </c>
      <c r="Q5292" s="210">
        <f t="shared" si="1044"/>
        <v>5.3732468123861565E-3</v>
      </c>
      <c r="R5292" s="210">
        <f t="shared" si="1050"/>
        <v>9.0458818236428817E-4</v>
      </c>
    </row>
    <row r="5293" spans="1:18" x14ac:dyDescent="0.2">
      <c r="A5293" s="146">
        <v>5289</v>
      </c>
      <c r="B5293" s="146">
        <v>9</v>
      </c>
      <c r="C5293" s="146" t="s">
        <v>651</v>
      </c>
      <c r="D5293" s="162">
        <v>20.7</v>
      </c>
      <c r="E5293" s="162">
        <v>13191.743542172926</v>
      </c>
      <c r="F5293" s="208">
        <f t="shared" si="1045"/>
        <v>12099.467176881008</v>
      </c>
      <c r="G5293" s="208">
        <f t="shared" si="1041"/>
        <v>6.746068774875698</v>
      </c>
      <c r="H5293" s="162">
        <f t="shared" si="1046"/>
        <v>27.446068774875698</v>
      </c>
      <c r="I5293" s="209" t="str">
        <f t="shared" si="1052"/>
        <v>S</v>
      </c>
      <c r="J5293" s="209" t="s">
        <v>7732</v>
      </c>
      <c r="K5293" s="210">
        <v>2.6902083904427637E-2</v>
      </c>
      <c r="L5293" s="162">
        <f t="shared" si="1047"/>
        <v>0</v>
      </c>
      <c r="M5293" s="162">
        <f t="shared" si="1042"/>
        <v>0</v>
      </c>
      <c r="N5293" s="210">
        <f t="shared" si="1048"/>
        <v>6.8947815646648355E-2</v>
      </c>
      <c r="O5293" s="162">
        <f t="shared" si="1049"/>
        <v>0</v>
      </c>
      <c r="P5293" s="162">
        <f t="shared" si="1043"/>
        <v>1.4460687748756982</v>
      </c>
      <c r="Q5293" s="210">
        <f t="shared" si="1044"/>
        <v>7.857254675990865E-3</v>
      </c>
      <c r="R5293" s="210">
        <f t="shared" si="1050"/>
        <v>8.3130820400909786E-3</v>
      </c>
    </row>
    <row r="5294" spans="1:18" x14ac:dyDescent="0.2">
      <c r="A5294" s="146">
        <v>5290</v>
      </c>
      <c r="B5294" s="146">
        <v>10</v>
      </c>
      <c r="C5294" s="146" t="s">
        <v>651</v>
      </c>
      <c r="D5294" s="162">
        <v>22.6</v>
      </c>
      <c r="E5294" s="162">
        <v>17861.833678991949</v>
      </c>
      <c r="F5294" s="208">
        <f t="shared" si="1045"/>
        <v>16247.123914411075</v>
      </c>
      <c r="G5294" s="208">
        <f t="shared" si="1041"/>
        <v>9.0585985083682399</v>
      </c>
      <c r="H5294" s="162">
        <f t="shared" si="1046"/>
        <v>31.658598508368243</v>
      </c>
      <c r="I5294" s="209" t="str">
        <f t="shared" si="1052"/>
        <v>S</v>
      </c>
      <c r="J5294" s="209" t="s">
        <v>7732</v>
      </c>
      <c r="K5294" s="210">
        <v>0.10062750365291108</v>
      </c>
      <c r="L5294" s="162">
        <f t="shared" si="1047"/>
        <v>0</v>
      </c>
      <c r="M5294" s="162">
        <f t="shared" si="1042"/>
        <v>0</v>
      </c>
      <c r="N5294" s="210">
        <f t="shared" si="1048"/>
        <v>9.172989695256592E-2</v>
      </c>
      <c r="O5294" s="162">
        <f t="shared" si="1049"/>
        <v>0</v>
      </c>
      <c r="P5294" s="162">
        <f t="shared" si="1043"/>
        <v>5.6585985083682431</v>
      </c>
      <c r="Q5294" s="210">
        <f t="shared" si="1044"/>
        <v>1.5093395283870036E-2</v>
      </c>
      <c r="R5294" s="210">
        <f t="shared" si="1050"/>
        <v>3.1095163346008543E-2</v>
      </c>
    </row>
    <row r="5295" spans="1:18" x14ac:dyDescent="0.2">
      <c r="A5295" s="146">
        <v>5291</v>
      </c>
      <c r="B5295" s="146">
        <v>11</v>
      </c>
      <c r="C5295" s="146" t="s">
        <v>651</v>
      </c>
      <c r="D5295" s="162">
        <v>25.2</v>
      </c>
      <c r="E5295" s="162">
        <v>21279.747711214215</v>
      </c>
      <c r="F5295" s="208">
        <f t="shared" si="1045"/>
        <v>19134.749141923821</v>
      </c>
      <c r="G5295" s="208">
        <f t="shared" si="1041"/>
        <v>10.668596543495655</v>
      </c>
      <c r="H5295" s="162">
        <f t="shared" si="1046"/>
        <v>35.868596543495656</v>
      </c>
      <c r="I5295" s="209" t="str">
        <f t="shared" si="1052"/>
        <v>S</v>
      </c>
      <c r="J5295" s="209" t="s">
        <v>7732</v>
      </c>
      <c r="K5295" s="210">
        <v>0.13256930271959383</v>
      </c>
      <c r="L5295" s="162">
        <f t="shared" si="1047"/>
        <v>0</v>
      </c>
      <c r="M5295" s="162">
        <f t="shared" si="1042"/>
        <v>0</v>
      </c>
      <c r="N5295" s="210">
        <f t="shared" si="1048"/>
        <v>0.1016003143184761</v>
      </c>
      <c r="O5295" s="162">
        <f t="shared" si="1049"/>
        <v>0</v>
      </c>
      <c r="P5295" s="162">
        <f t="shared" si="1043"/>
        <v>9.8685965434956557</v>
      </c>
      <c r="Q5295" s="210">
        <f t="shared" si="1044"/>
        <v>2.2325187026220456E-2</v>
      </c>
      <c r="R5295" s="210">
        <f t="shared" si="1050"/>
        <v>4.0965580711918727E-2</v>
      </c>
    </row>
    <row r="5296" spans="1:18" x14ac:dyDescent="0.2">
      <c r="A5296" s="146">
        <v>5292</v>
      </c>
      <c r="B5296" s="146">
        <v>12</v>
      </c>
      <c r="C5296" s="146" t="s">
        <v>651</v>
      </c>
      <c r="D5296" s="162">
        <v>26.3</v>
      </c>
      <c r="E5296" s="162">
        <v>23259.596152579757</v>
      </c>
      <c r="F5296" s="208">
        <f t="shared" si="1045"/>
        <v>20812.686637328366</v>
      </c>
      <c r="G5296" s="208">
        <f t="shared" si="1041"/>
        <v>11.604132098777823</v>
      </c>
      <c r="H5296" s="162">
        <f t="shared" si="1046"/>
        <v>37.904132098777822</v>
      </c>
      <c r="I5296" s="209" t="str">
        <f t="shared" si="1052"/>
        <v>S</v>
      </c>
      <c r="J5296" s="209" t="s">
        <v>7732</v>
      </c>
      <c r="K5296" s="210">
        <v>0.22084474057211034</v>
      </c>
      <c r="L5296" s="162">
        <f t="shared" si="1047"/>
        <v>0</v>
      </c>
      <c r="M5296" s="162">
        <f t="shared" si="1042"/>
        <v>0</v>
      </c>
      <c r="N5296" s="210">
        <f t="shared" si="1048"/>
        <v>0.12887853408761987</v>
      </c>
      <c r="O5296" s="162">
        <f t="shared" si="1049"/>
        <v>0.30000000000000071</v>
      </c>
      <c r="P5296" s="162">
        <f t="shared" si="1043"/>
        <v>11.904132098777822</v>
      </c>
      <c r="Q5296" s="210">
        <f t="shared" si="1044"/>
        <v>2.5821760919396804E-2</v>
      </c>
      <c r="R5296" s="210">
        <f t="shared" si="1050"/>
        <v>6.8243800481062489E-2</v>
      </c>
    </row>
    <row r="5297" spans="1:18" x14ac:dyDescent="0.2">
      <c r="A5297" s="146">
        <v>5293</v>
      </c>
      <c r="B5297" s="146">
        <v>13</v>
      </c>
      <c r="C5297" s="146" t="s">
        <v>651</v>
      </c>
      <c r="D5297" s="162">
        <v>27</v>
      </c>
      <c r="E5297" s="162">
        <v>23942.6773082367</v>
      </c>
      <c r="F5297" s="208">
        <f t="shared" si="1045"/>
        <v>21356.868158947138</v>
      </c>
      <c r="G5297" s="208">
        <f t="shared" si="1041"/>
        <v>11.907540994160525</v>
      </c>
      <c r="H5297" s="162">
        <f t="shared" si="1046"/>
        <v>38.907540994160527</v>
      </c>
      <c r="I5297" s="209" t="str">
        <f t="shared" si="1052"/>
        <v>S</v>
      </c>
      <c r="J5297" s="209" t="s">
        <v>7732</v>
      </c>
      <c r="K5297" s="210">
        <v>3.4609085964779247E-2</v>
      </c>
      <c r="L5297" s="162">
        <f t="shared" si="1047"/>
        <v>0</v>
      </c>
      <c r="M5297" s="162">
        <f t="shared" si="1042"/>
        <v>0</v>
      </c>
      <c r="N5297" s="210">
        <f t="shared" si="1048"/>
        <v>7.1329376147257331E-2</v>
      </c>
      <c r="O5297" s="162">
        <f t="shared" si="1049"/>
        <v>1</v>
      </c>
      <c r="P5297" s="162">
        <f t="shared" si="1043"/>
        <v>12.907540994160527</v>
      </c>
      <c r="Q5297" s="210">
        <f t="shared" si="1044"/>
        <v>2.7545382665365149E-2</v>
      </c>
      <c r="R5297" s="210">
        <f t="shared" si="1050"/>
        <v>1.0694642540699954E-2</v>
      </c>
    </row>
    <row r="5298" spans="1:18" x14ac:dyDescent="0.2">
      <c r="A5298" s="146">
        <v>5294</v>
      </c>
      <c r="B5298" s="146">
        <v>14</v>
      </c>
      <c r="C5298" s="146" t="s">
        <v>651</v>
      </c>
      <c r="D5298" s="162">
        <v>27.4</v>
      </c>
      <c r="E5298" s="162">
        <v>23021.869418277278</v>
      </c>
      <c r="F5298" s="208">
        <f t="shared" si="1045"/>
        <v>20498.672530034088</v>
      </c>
      <c r="G5298" s="208">
        <f t="shared" si="1041"/>
        <v>11.429053251658337</v>
      </c>
      <c r="H5298" s="162">
        <f t="shared" si="1046"/>
        <v>38.829053251658337</v>
      </c>
      <c r="I5298" s="209" t="str">
        <f t="shared" si="1052"/>
        <v>S</v>
      </c>
      <c r="J5298" s="209" t="s">
        <v>7732</v>
      </c>
      <c r="K5298" s="210">
        <v>2.2582584271637833E-2</v>
      </c>
      <c r="L5298" s="162">
        <f t="shared" si="1047"/>
        <v>0</v>
      </c>
      <c r="M5298" s="162">
        <f t="shared" si="1042"/>
        <v>0</v>
      </c>
      <c r="N5298" s="210">
        <f t="shared" si="1048"/>
        <v>6.7613035971323107E-2</v>
      </c>
      <c r="O5298" s="162">
        <f t="shared" si="1049"/>
        <v>1.3999999999999986</v>
      </c>
      <c r="P5298" s="162">
        <f t="shared" si="1043"/>
        <v>12.829053251658337</v>
      </c>
      <c r="Q5298" s="210">
        <f t="shared" si="1044"/>
        <v>2.7410559085076735E-2</v>
      </c>
      <c r="R5298" s="210">
        <f t="shared" si="1050"/>
        <v>6.9783023647657302E-3</v>
      </c>
    </row>
    <row r="5299" spans="1:18" x14ac:dyDescent="0.2">
      <c r="A5299" s="146">
        <v>5295</v>
      </c>
      <c r="B5299" s="146">
        <v>15</v>
      </c>
      <c r="C5299" s="146" t="s">
        <v>651</v>
      </c>
      <c r="D5299" s="162">
        <v>28.6</v>
      </c>
      <c r="E5299" s="162">
        <v>20573.813575237455</v>
      </c>
      <c r="F5299" s="208">
        <f t="shared" si="1045"/>
        <v>18220.16930223029</v>
      </c>
      <c r="G5299" s="208">
        <f t="shared" si="1041"/>
        <v>10.158671733709294</v>
      </c>
      <c r="H5299" s="162">
        <f t="shared" si="1046"/>
        <v>38.758671733709292</v>
      </c>
      <c r="I5299" s="209" t="str">
        <f t="shared" si="1052"/>
        <v>S</v>
      </c>
      <c r="J5299" s="209" t="s">
        <v>7732</v>
      </c>
      <c r="K5299" s="210">
        <v>4.6483925577106865E-2</v>
      </c>
      <c r="L5299" s="162">
        <f t="shared" si="1047"/>
        <v>0</v>
      </c>
      <c r="M5299" s="162">
        <f t="shared" si="1042"/>
        <v>0</v>
      </c>
      <c r="N5299" s="210">
        <f t="shared" si="1048"/>
        <v>7.499885083408464E-2</v>
      </c>
      <c r="O5299" s="162">
        <f t="shared" si="1049"/>
        <v>2.6000000000000014</v>
      </c>
      <c r="P5299" s="162">
        <f t="shared" si="1043"/>
        <v>12.758671733709292</v>
      </c>
      <c r="Q5299" s="210">
        <f t="shared" si="1044"/>
        <v>2.7289660102209966E-2</v>
      </c>
      <c r="R5299" s="210">
        <f t="shared" si="1050"/>
        <v>1.4364117227527264E-2</v>
      </c>
    </row>
    <row r="5300" spans="1:18" x14ac:dyDescent="0.2">
      <c r="A5300" s="146">
        <v>5296</v>
      </c>
      <c r="B5300" s="146">
        <v>16</v>
      </c>
      <c r="C5300" s="146" t="s">
        <v>651</v>
      </c>
      <c r="D5300" s="162">
        <v>29.5</v>
      </c>
      <c r="E5300" s="162">
        <v>16392.832956238886</v>
      </c>
      <c r="F5300" s="208">
        <f t="shared" si="1045"/>
        <v>14458.478667402698</v>
      </c>
      <c r="G5300" s="208">
        <f t="shared" si="1041"/>
        <v>8.0613377469002714</v>
      </c>
      <c r="H5300" s="162">
        <f t="shared" si="1046"/>
        <v>37.561337746900271</v>
      </c>
      <c r="I5300" s="209" t="str">
        <f t="shared" si="1052"/>
        <v>S</v>
      </c>
      <c r="J5300" s="209" t="s">
        <v>7732</v>
      </c>
      <c r="K5300" s="210">
        <v>3.8382846028623671E-2</v>
      </c>
      <c r="L5300" s="162">
        <f t="shared" si="1047"/>
        <v>0</v>
      </c>
      <c r="M5300" s="162">
        <f t="shared" si="1042"/>
        <v>0</v>
      </c>
      <c r="N5300" s="210">
        <f t="shared" si="1048"/>
        <v>7.2495515436756544E-2</v>
      </c>
      <c r="O5300" s="162">
        <f t="shared" si="1049"/>
        <v>3.5</v>
      </c>
      <c r="P5300" s="162">
        <f t="shared" si="1043"/>
        <v>11.561337746900271</v>
      </c>
      <c r="Q5300" s="210">
        <f t="shared" si="1044"/>
        <v>2.5232920415779465E-2</v>
      </c>
      <c r="R5300" s="210">
        <f t="shared" si="1050"/>
        <v>1.1860781830199167E-2</v>
      </c>
    </row>
    <row r="5301" spans="1:18" x14ac:dyDescent="0.2">
      <c r="A5301" s="146">
        <v>5297</v>
      </c>
      <c r="B5301" s="146">
        <v>17</v>
      </c>
      <c r="C5301" s="146" t="s">
        <v>651</v>
      </c>
      <c r="D5301" s="162">
        <v>29</v>
      </c>
      <c r="E5301" s="162">
        <v>11221.6494216756</v>
      </c>
      <c r="F5301" s="208">
        <f t="shared" si="1045"/>
        <v>9919.9380887612297</v>
      </c>
      <c r="G5301" s="208">
        <f t="shared" si="1041"/>
        <v>5.5308703772642476</v>
      </c>
      <c r="H5301" s="162">
        <f t="shared" si="1046"/>
        <v>34.53087037726425</v>
      </c>
      <c r="I5301" s="209" t="str">
        <f t="shared" si="1052"/>
        <v>S</v>
      </c>
      <c r="J5301" s="209" t="s">
        <v>7732</v>
      </c>
      <c r="K5301" s="210">
        <v>5.8679379115241882E-2</v>
      </c>
      <c r="L5301" s="162">
        <f t="shared" si="1047"/>
        <v>0</v>
      </c>
      <c r="M5301" s="162">
        <f t="shared" si="1042"/>
        <v>0</v>
      </c>
      <c r="N5301" s="210">
        <f t="shared" si="1048"/>
        <v>7.8767399253560369E-2</v>
      </c>
      <c r="O5301" s="162">
        <f t="shared" si="1049"/>
        <v>3</v>
      </c>
      <c r="P5301" s="162">
        <f t="shared" si="1043"/>
        <v>8.5308703772642502</v>
      </c>
      <c r="Q5301" s="210">
        <f t="shared" si="1044"/>
        <v>2.0027286418723953E-2</v>
      </c>
      <c r="R5301" s="210">
        <f t="shared" si="1050"/>
        <v>1.8132665647002992E-2</v>
      </c>
    </row>
    <row r="5302" spans="1:18" x14ac:dyDescent="0.2">
      <c r="A5302" s="146">
        <v>5298</v>
      </c>
      <c r="B5302" s="146">
        <v>18</v>
      </c>
      <c r="C5302" s="146" t="s">
        <v>651</v>
      </c>
      <c r="D5302" s="162">
        <v>28.6</v>
      </c>
      <c r="E5302" s="162">
        <v>6311.8816863804541</v>
      </c>
      <c r="F5302" s="208">
        <f t="shared" si="1045"/>
        <v>5589.8024214585294</v>
      </c>
      <c r="G5302" s="208">
        <f t="shared" si="1041"/>
        <v>3.1165993528358493</v>
      </c>
      <c r="H5302" s="162">
        <f t="shared" si="1046"/>
        <v>31.71659935283585</v>
      </c>
      <c r="I5302" s="209" t="str">
        <f t="shared" si="1052"/>
        <v>S</v>
      </c>
      <c r="J5302" s="209" t="s">
        <v>7732</v>
      </c>
      <c r="K5302" s="210">
        <v>4.6779214661605242E-2</v>
      </c>
      <c r="L5302" s="162">
        <f t="shared" si="1047"/>
        <v>0</v>
      </c>
      <c r="M5302" s="162">
        <f t="shared" si="1042"/>
        <v>0</v>
      </c>
      <c r="N5302" s="210">
        <f t="shared" si="1048"/>
        <v>7.5090098872478209E-2</v>
      </c>
      <c r="O5302" s="162">
        <f t="shared" si="1049"/>
        <v>2.6000000000000014</v>
      </c>
      <c r="P5302" s="162">
        <f t="shared" si="1043"/>
        <v>5.7165993528358499</v>
      </c>
      <c r="Q5302" s="210">
        <f t="shared" si="1044"/>
        <v>1.5193027166015914E-2</v>
      </c>
      <c r="R5302" s="210">
        <f t="shared" si="1050"/>
        <v>1.4455365265920832E-2</v>
      </c>
    </row>
    <row r="5303" spans="1:18" x14ac:dyDescent="0.2">
      <c r="A5303" s="146">
        <v>5299</v>
      </c>
      <c r="B5303" s="146">
        <v>19</v>
      </c>
      <c r="C5303" s="146" t="s">
        <v>651</v>
      </c>
      <c r="D5303" s="162">
        <v>27.4</v>
      </c>
      <c r="E5303" s="162">
        <v>2146.5079807710285</v>
      </c>
      <c r="F5303" s="208">
        <f t="shared" si="1045"/>
        <v>1911.2507060785238</v>
      </c>
      <c r="G5303" s="208">
        <f t="shared" si="1041"/>
        <v>1.0656195451210868</v>
      </c>
      <c r="H5303" s="162">
        <f t="shared" si="1046"/>
        <v>28.465619545121086</v>
      </c>
      <c r="I5303" s="209" t="str">
        <f t="shared" si="1052"/>
        <v>S</v>
      </c>
      <c r="J5303" s="209" t="s">
        <v>7732</v>
      </c>
      <c r="K5303" s="210">
        <v>3.459122226651877E-2</v>
      </c>
      <c r="L5303" s="162">
        <f t="shared" si="1047"/>
        <v>0</v>
      </c>
      <c r="M5303" s="162">
        <f t="shared" si="1042"/>
        <v>0</v>
      </c>
      <c r="N5303" s="210">
        <f t="shared" si="1048"/>
        <v>7.1323856039978414E-2</v>
      </c>
      <c r="O5303" s="162">
        <f t="shared" si="1049"/>
        <v>1.3999999999999986</v>
      </c>
      <c r="P5303" s="162">
        <f t="shared" si="1043"/>
        <v>2.4656195451210863</v>
      </c>
      <c r="Q5303" s="210">
        <f t="shared" si="1044"/>
        <v>9.6086043867620388E-3</v>
      </c>
      <c r="R5303" s="210">
        <f t="shared" si="1050"/>
        <v>1.0689122433421037E-2</v>
      </c>
    </row>
    <row r="5304" spans="1:18" x14ac:dyDescent="0.2">
      <c r="A5304" s="146">
        <v>5300</v>
      </c>
      <c r="B5304" s="146">
        <v>20</v>
      </c>
      <c r="C5304" s="146" t="s">
        <v>651</v>
      </c>
      <c r="D5304" s="162">
        <v>25.8</v>
      </c>
      <c r="E5304" s="162">
        <v>289.00659258109022</v>
      </c>
      <c r="F5304" s="208">
        <f t="shared" si="1045"/>
        <v>259.18111222672172</v>
      </c>
      <c r="G5304" s="208">
        <f t="shared" si="1041"/>
        <v>0.14450666154713737</v>
      </c>
      <c r="H5304" s="162">
        <f t="shared" si="1046"/>
        <v>25.944506661547138</v>
      </c>
      <c r="I5304" s="209" t="str">
        <f t="shared" si="1052"/>
        <v>S</v>
      </c>
      <c r="J5304" s="209" t="s">
        <v>7732</v>
      </c>
      <c r="K5304" s="210">
        <v>6.4269999253168272E-2</v>
      </c>
      <c r="L5304" s="162">
        <f t="shared" si="1047"/>
        <v>0</v>
      </c>
      <c r="M5304" s="162">
        <f t="shared" si="1042"/>
        <v>0</v>
      </c>
      <c r="N5304" s="210">
        <f t="shared" si="1048"/>
        <v>8.0494971140804311E-2</v>
      </c>
      <c r="O5304" s="162">
        <f t="shared" si="1049"/>
        <v>0</v>
      </c>
      <c r="P5304" s="162">
        <f t="shared" si="1043"/>
        <v>0</v>
      </c>
      <c r="Q5304" s="210">
        <f t="shared" si="1044"/>
        <v>5.3732468123861565E-3</v>
      </c>
      <c r="R5304" s="210">
        <f t="shared" si="1050"/>
        <v>1.9860237534246934E-2</v>
      </c>
    </row>
    <row r="5305" spans="1:18" x14ac:dyDescent="0.2">
      <c r="A5305" s="146">
        <v>5301</v>
      </c>
      <c r="B5305" s="146">
        <v>21</v>
      </c>
      <c r="C5305" s="146" t="s">
        <v>651</v>
      </c>
      <c r="D5305" s="162">
        <v>24.2</v>
      </c>
      <c r="E5305" s="162">
        <v>0.27869488194897801</v>
      </c>
      <c r="F5305" s="208">
        <f t="shared" si="1045"/>
        <v>0.25171721737631692</v>
      </c>
      <c r="G5305" s="208">
        <f t="shared" si="1041"/>
        <v>1.4034516027991784E-4</v>
      </c>
      <c r="H5305" s="162">
        <f t="shared" si="1046"/>
        <v>24.200140345160278</v>
      </c>
      <c r="I5305" s="209" t="str">
        <f t="shared" si="1052"/>
        <v>S</v>
      </c>
      <c r="J5305" s="209" t="s">
        <v>7732</v>
      </c>
      <c r="K5305" s="210">
        <v>1.4527204224327014E-2</v>
      </c>
      <c r="L5305" s="162">
        <f t="shared" si="1047"/>
        <v>0</v>
      </c>
      <c r="M5305" s="162">
        <f t="shared" si="1042"/>
        <v>0</v>
      </c>
      <c r="N5305" s="210">
        <f t="shared" si="1048"/>
        <v>6.5123822294222602E-2</v>
      </c>
      <c r="O5305" s="162">
        <f t="shared" si="1049"/>
        <v>0</v>
      </c>
      <c r="P5305" s="162">
        <f t="shared" si="1043"/>
        <v>0</v>
      </c>
      <c r="Q5305" s="210">
        <f t="shared" si="1044"/>
        <v>5.3732468123861565E-3</v>
      </c>
      <c r="R5305" s="210">
        <f t="shared" si="1050"/>
        <v>4.4890886876652256E-3</v>
      </c>
    </row>
    <row r="5306" spans="1:18" x14ac:dyDescent="0.2">
      <c r="A5306" s="146">
        <v>5302</v>
      </c>
      <c r="B5306" s="146">
        <v>22</v>
      </c>
      <c r="C5306" s="146" t="s">
        <v>651</v>
      </c>
      <c r="D5306" s="162">
        <v>23.6</v>
      </c>
      <c r="E5306" s="162">
        <v>0</v>
      </c>
      <c r="F5306" s="208">
        <f t="shared" si="1045"/>
        <v>0</v>
      </c>
      <c r="G5306" s="208">
        <f t="shared" si="1041"/>
        <v>0</v>
      </c>
      <c r="H5306" s="162">
        <f t="shared" si="1046"/>
        <v>23.6</v>
      </c>
      <c r="I5306" s="209" t="str">
        <f t="shared" si="1052"/>
        <v>S</v>
      </c>
      <c r="J5306" s="209" t="s">
        <v>7732</v>
      </c>
      <c r="K5306" s="210">
        <v>1.9755887182638668E-2</v>
      </c>
      <c r="L5306" s="162">
        <f t="shared" si="1047"/>
        <v>0</v>
      </c>
      <c r="M5306" s="162">
        <f t="shared" si="1042"/>
        <v>0</v>
      </c>
      <c r="N5306" s="210">
        <f t="shared" si="1048"/>
        <v>6.6739551044028358E-2</v>
      </c>
      <c r="O5306" s="162">
        <f t="shared" si="1049"/>
        <v>0</v>
      </c>
      <c r="P5306" s="162">
        <f t="shared" si="1043"/>
        <v>0</v>
      </c>
      <c r="Q5306" s="210">
        <f t="shared" si="1044"/>
        <v>5.3732468123861565E-3</v>
      </c>
      <c r="R5306" s="210">
        <f t="shared" si="1050"/>
        <v>6.1048174374709815E-3</v>
      </c>
    </row>
    <row r="5307" spans="1:18" x14ac:dyDescent="0.2">
      <c r="A5307" s="146">
        <v>5303</v>
      </c>
      <c r="B5307" s="146">
        <v>23</v>
      </c>
      <c r="C5307" s="146" t="s">
        <v>651</v>
      </c>
      <c r="D5307" s="162">
        <v>22.8</v>
      </c>
      <c r="E5307" s="162">
        <v>0</v>
      </c>
      <c r="F5307" s="208">
        <f t="shared" si="1045"/>
        <v>0</v>
      </c>
      <c r="G5307" s="208">
        <f t="shared" si="1041"/>
        <v>0</v>
      </c>
      <c r="H5307" s="162">
        <f t="shared" si="1046"/>
        <v>22.8</v>
      </c>
      <c r="I5307" s="209" t="str">
        <f t="shared" si="1052"/>
        <v>S</v>
      </c>
      <c r="J5307" s="209" t="s">
        <v>7732</v>
      </c>
      <c r="K5307" s="210">
        <v>1.0101813753655873E-2</v>
      </c>
      <c r="L5307" s="162">
        <f t="shared" si="1047"/>
        <v>0</v>
      </c>
      <c r="M5307" s="162">
        <f t="shared" si="1042"/>
        <v>0</v>
      </c>
      <c r="N5307" s="210">
        <f t="shared" si="1048"/>
        <v>6.3756321019123569E-2</v>
      </c>
      <c r="O5307" s="162">
        <f t="shared" si="1049"/>
        <v>0</v>
      </c>
      <c r="P5307" s="162">
        <f t="shared" si="1043"/>
        <v>0</v>
      </c>
      <c r="Q5307" s="210">
        <f t="shared" si="1044"/>
        <v>5.3732468123861565E-3</v>
      </c>
      <c r="R5307" s="210">
        <f t="shared" si="1050"/>
        <v>3.1215874125661916E-3</v>
      </c>
    </row>
    <row r="5308" spans="1:18" x14ac:dyDescent="0.2">
      <c r="A5308" s="146">
        <v>5304</v>
      </c>
      <c r="B5308" s="146">
        <v>24</v>
      </c>
      <c r="C5308" s="146" t="s">
        <v>651</v>
      </c>
      <c r="D5308" s="162">
        <v>21.3</v>
      </c>
      <c r="E5308" s="162">
        <v>0</v>
      </c>
      <c r="F5308" s="208">
        <f t="shared" si="1045"/>
        <v>0</v>
      </c>
      <c r="G5308" s="208">
        <f t="shared" si="1041"/>
        <v>0</v>
      </c>
      <c r="H5308" s="162">
        <f t="shared" si="1046"/>
        <v>21.3</v>
      </c>
      <c r="I5308" s="209" t="str">
        <f t="shared" si="1052"/>
        <v>S</v>
      </c>
      <c r="J5308" s="209" t="s">
        <v>7732</v>
      </c>
      <c r="K5308" s="210">
        <v>6.6332790080812082E-2</v>
      </c>
      <c r="L5308" s="162">
        <f t="shared" si="1047"/>
        <v>0</v>
      </c>
      <c r="M5308" s="162">
        <f t="shared" si="1042"/>
        <v>0</v>
      </c>
      <c r="N5308" s="210">
        <f t="shared" si="1048"/>
        <v>8.1132399432332608E-2</v>
      </c>
      <c r="O5308" s="162">
        <f t="shared" si="1049"/>
        <v>0</v>
      </c>
      <c r="P5308" s="162">
        <f t="shared" si="1043"/>
        <v>0</v>
      </c>
      <c r="Q5308" s="210">
        <f t="shared" si="1044"/>
        <v>5.3732468123861565E-3</v>
      </c>
      <c r="R5308" s="210">
        <f t="shared" si="1050"/>
        <v>2.0497665825775231E-2</v>
      </c>
    </row>
    <row r="5309" spans="1:18" x14ac:dyDescent="0.2">
      <c r="A5309" s="146">
        <v>5305</v>
      </c>
      <c r="B5309" s="146">
        <v>1</v>
      </c>
      <c r="C5309" s="146" t="s">
        <v>879</v>
      </c>
      <c r="D5309" s="162">
        <v>20.7</v>
      </c>
      <c r="E5309" s="162">
        <v>0</v>
      </c>
      <c r="F5309" s="208">
        <f t="shared" si="1045"/>
        <v>0</v>
      </c>
      <c r="G5309" s="208">
        <f t="shared" si="1041"/>
        <v>0</v>
      </c>
      <c r="H5309" s="162">
        <f t="shared" si="1046"/>
        <v>20.7</v>
      </c>
      <c r="I5309" s="209" t="str">
        <f>IF(AVERAGE(H5309:H5332)&gt;15,"S",IF(AVERAGE(H5309:H5332)&lt;5,"W","Ü"))</f>
        <v>S</v>
      </c>
      <c r="J5309" s="209" t="s">
        <v>7731</v>
      </c>
      <c r="K5309" s="210">
        <v>1.6809008365835574E-4</v>
      </c>
      <c r="L5309" s="162">
        <f t="shared" si="1047"/>
        <v>0</v>
      </c>
      <c r="M5309" s="162">
        <f t="shared" si="1042"/>
        <v>0</v>
      </c>
      <c r="N5309" s="210">
        <f t="shared" si="1048"/>
        <v>6.0686675555015418E-2</v>
      </c>
      <c r="O5309" s="162">
        <f t="shared" si="1049"/>
        <v>0</v>
      </c>
      <c r="P5309" s="162">
        <f t="shared" si="1043"/>
        <v>0</v>
      </c>
      <c r="Q5309" s="210">
        <f t="shared" si="1044"/>
        <v>5.3732468123861565E-3</v>
      </c>
      <c r="R5309" s="210">
        <f t="shared" si="1050"/>
        <v>5.1941948458041065E-5</v>
      </c>
    </row>
    <row r="5310" spans="1:18" x14ac:dyDescent="0.2">
      <c r="A5310" s="146">
        <v>5306</v>
      </c>
      <c r="B5310" s="146">
        <v>2</v>
      </c>
      <c r="C5310" s="146" t="s">
        <v>879</v>
      </c>
      <c r="D5310" s="162">
        <v>19.3</v>
      </c>
      <c r="E5310" s="162">
        <v>0</v>
      </c>
      <c r="F5310" s="208">
        <f t="shared" si="1045"/>
        <v>0</v>
      </c>
      <c r="G5310" s="208">
        <f t="shared" si="1041"/>
        <v>0</v>
      </c>
      <c r="H5310" s="162">
        <f t="shared" si="1046"/>
        <v>19.3</v>
      </c>
      <c r="I5310" s="209" t="str">
        <f>IF(I5309="S","S",IF(I5309="W","W","Ü"))</f>
        <v>S</v>
      </c>
      <c r="J5310" s="209" t="s">
        <v>7731</v>
      </c>
      <c r="K5310" s="210">
        <v>1.0627291674174604E-3</v>
      </c>
      <c r="L5310" s="162">
        <f t="shared" si="1047"/>
        <v>0</v>
      </c>
      <c r="M5310" s="162">
        <f t="shared" si="1042"/>
        <v>0</v>
      </c>
      <c r="N5310" s="210">
        <f t="shared" si="1048"/>
        <v>6.0963130275994752E-2</v>
      </c>
      <c r="O5310" s="162">
        <f t="shared" si="1049"/>
        <v>0</v>
      </c>
      <c r="P5310" s="162">
        <f t="shared" si="1043"/>
        <v>0</v>
      </c>
      <c r="Q5310" s="210">
        <f t="shared" si="1044"/>
        <v>5.3732468123861565E-3</v>
      </c>
      <c r="R5310" s="210">
        <f t="shared" si="1050"/>
        <v>3.2839666943737522E-4</v>
      </c>
    </row>
    <row r="5311" spans="1:18" x14ac:dyDescent="0.2">
      <c r="A5311" s="146">
        <v>5307</v>
      </c>
      <c r="B5311" s="146">
        <v>3</v>
      </c>
      <c r="C5311" s="146" t="s">
        <v>879</v>
      </c>
      <c r="D5311" s="162">
        <v>18.899999999999999</v>
      </c>
      <c r="E5311" s="162">
        <v>0</v>
      </c>
      <c r="F5311" s="208">
        <f t="shared" si="1045"/>
        <v>0</v>
      </c>
      <c r="G5311" s="208">
        <f t="shared" si="1041"/>
        <v>0</v>
      </c>
      <c r="H5311" s="162">
        <f t="shared" si="1046"/>
        <v>18.899999999999999</v>
      </c>
      <c r="I5311" s="209" t="str">
        <f t="shared" ref="I5311:I5332" si="1053">IF(I5310="S","S",IF(I5310="W","W","Ü"))</f>
        <v>S</v>
      </c>
      <c r="J5311" s="209" t="s">
        <v>7731</v>
      </c>
      <c r="K5311" s="210">
        <v>5.129509595208039E-5</v>
      </c>
      <c r="L5311" s="162">
        <f t="shared" si="1047"/>
        <v>0</v>
      </c>
      <c r="M5311" s="162">
        <f t="shared" si="1042"/>
        <v>0</v>
      </c>
      <c r="N5311" s="210">
        <f t="shared" si="1048"/>
        <v>6.0650584435899033E-2</v>
      </c>
      <c r="O5311" s="162">
        <f t="shared" si="1049"/>
        <v>0</v>
      </c>
      <c r="P5311" s="162">
        <f t="shared" si="1043"/>
        <v>0</v>
      </c>
      <c r="Q5311" s="210">
        <f t="shared" si="1044"/>
        <v>5.3732468123861565E-3</v>
      </c>
      <c r="R5311" s="210">
        <f t="shared" si="1050"/>
        <v>1.5850829341655659E-5</v>
      </c>
    </row>
    <row r="5312" spans="1:18" x14ac:dyDescent="0.2">
      <c r="A5312" s="146">
        <v>5308</v>
      </c>
      <c r="B5312" s="146">
        <v>4</v>
      </c>
      <c r="C5312" s="146" t="s">
        <v>879</v>
      </c>
      <c r="D5312" s="162">
        <v>18.7</v>
      </c>
      <c r="E5312" s="162">
        <v>0</v>
      </c>
      <c r="F5312" s="208">
        <f t="shared" si="1045"/>
        <v>0</v>
      </c>
      <c r="G5312" s="208">
        <f t="shared" si="1041"/>
        <v>0</v>
      </c>
      <c r="H5312" s="162">
        <f t="shared" si="1046"/>
        <v>18.7</v>
      </c>
      <c r="I5312" s="209" t="str">
        <f t="shared" si="1053"/>
        <v>S</v>
      </c>
      <c r="J5312" s="209" t="s">
        <v>7731</v>
      </c>
      <c r="K5312" s="210">
        <v>0</v>
      </c>
      <c r="L5312" s="162">
        <f t="shared" si="1047"/>
        <v>0</v>
      </c>
      <c r="M5312" s="162">
        <f t="shared" si="1042"/>
        <v>0</v>
      </c>
      <c r="N5312" s="210">
        <f t="shared" si="1048"/>
        <v>6.0634733606557377E-2</v>
      </c>
      <c r="O5312" s="162">
        <f t="shared" si="1049"/>
        <v>0</v>
      </c>
      <c r="P5312" s="162">
        <f t="shared" si="1043"/>
        <v>0</v>
      </c>
      <c r="Q5312" s="210">
        <f t="shared" si="1044"/>
        <v>5.3732468123861565E-3</v>
      </c>
      <c r="R5312" s="210">
        <f t="shared" si="1050"/>
        <v>0</v>
      </c>
    </row>
    <row r="5313" spans="1:18" x14ac:dyDescent="0.2">
      <c r="A5313" s="146">
        <v>5309</v>
      </c>
      <c r="B5313" s="146">
        <v>5</v>
      </c>
      <c r="C5313" s="146" t="s">
        <v>879</v>
      </c>
      <c r="D5313" s="162">
        <v>18.600000000000001</v>
      </c>
      <c r="E5313" s="162">
        <v>5.295202757030582</v>
      </c>
      <c r="F5313" s="208">
        <f t="shared" si="1045"/>
        <v>4.9012396719075069</v>
      </c>
      <c r="G5313" s="208">
        <f t="shared" si="1041"/>
        <v>2.7326905743431658E-3</v>
      </c>
      <c r="H5313" s="162">
        <f t="shared" si="1046"/>
        <v>18.602732690574346</v>
      </c>
      <c r="I5313" s="209" t="str">
        <f t="shared" si="1053"/>
        <v>S</v>
      </c>
      <c r="J5313" s="209" t="s">
        <v>7731</v>
      </c>
      <c r="K5313" s="210">
        <v>0</v>
      </c>
      <c r="L5313" s="162">
        <f t="shared" si="1047"/>
        <v>0</v>
      </c>
      <c r="M5313" s="162">
        <f t="shared" si="1042"/>
        <v>0</v>
      </c>
      <c r="N5313" s="210">
        <f t="shared" si="1048"/>
        <v>6.0634733606557377E-2</v>
      </c>
      <c r="O5313" s="162">
        <f t="shared" si="1049"/>
        <v>0</v>
      </c>
      <c r="P5313" s="162">
        <f t="shared" si="1043"/>
        <v>0</v>
      </c>
      <c r="Q5313" s="210">
        <f t="shared" si="1044"/>
        <v>5.3732468123861565E-3</v>
      </c>
      <c r="R5313" s="210">
        <f t="shared" si="1050"/>
        <v>0</v>
      </c>
    </row>
    <row r="5314" spans="1:18" x14ac:dyDescent="0.2">
      <c r="A5314" s="146">
        <v>5310</v>
      </c>
      <c r="B5314" s="146">
        <v>6</v>
      </c>
      <c r="C5314" s="146" t="s">
        <v>879</v>
      </c>
      <c r="D5314" s="162">
        <v>19</v>
      </c>
      <c r="E5314" s="162">
        <v>596.40704737081296</v>
      </c>
      <c r="F5314" s="208">
        <f t="shared" si="1045"/>
        <v>551.08011177063122</v>
      </c>
      <c r="G5314" s="208">
        <f t="shared" si="1041"/>
        <v>0.30725521050830201</v>
      </c>
      <c r="H5314" s="162">
        <f t="shared" si="1046"/>
        <v>19.307255210508302</v>
      </c>
      <c r="I5314" s="209" t="str">
        <f t="shared" si="1053"/>
        <v>S</v>
      </c>
      <c r="J5314" s="209" t="s">
        <v>7731</v>
      </c>
      <c r="K5314" s="210">
        <v>2.2475801209669889E-3</v>
      </c>
      <c r="L5314" s="162">
        <f t="shared" si="1047"/>
        <v>0</v>
      </c>
      <c r="M5314" s="162">
        <f t="shared" si="1042"/>
        <v>0</v>
      </c>
      <c r="N5314" s="210">
        <f t="shared" si="1048"/>
        <v>6.1329264112210922E-2</v>
      </c>
      <c r="O5314" s="162">
        <f t="shared" si="1049"/>
        <v>0</v>
      </c>
      <c r="P5314" s="162">
        <f t="shared" si="1043"/>
        <v>0</v>
      </c>
      <c r="Q5314" s="210">
        <f t="shared" si="1044"/>
        <v>5.3732468123861565E-3</v>
      </c>
      <c r="R5314" s="210">
        <f t="shared" si="1050"/>
        <v>6.9453050565354557E-4</v>
      </c>
    </row>
    <row r="5315" spans="1:18" x14ac:dyDescent="0.2">
      <c r="A5315" s="146">
        <v>5311</v>
      </c>
      <c r="B5315" s="146">
        <v>7</v>
      </c>
      <c r="C5315" s="146" t="s">
        <v>879</v>
      </c>
      <c r="D5315" s="162">
        <v>21</v>
      </c>
      <c r="E5315" s="162">
        <v>3133.0878628704108</v>
      </c>
      <c r="F5315" s="208">
        <f t="shared" si="1045"/>
        <v>2869.9084823892963</v>
      </c>
      <c r="G5315" s="208">
        <f t="shared" si="1041"/>
        <v>1.6001200479960387</v>
      </c>
      <c r="H5315" s="162">
        <f t="shared" si="1046"/>
        <v>22.60012004799604</v>
      </c>
      <c r="I5315" s="209" t="str">
        <f t="shared" si="1053"/>
        <v>S</v>
      </c>
      <c r="J5315" s="209" t="s">
        <v>7731</v>
      </c>
      <c r="K5315" s="210">
        <v>0.1696313040028852</v>
      </c>
      <c r="L5315" s="162">
        <f t="shared" si="1047"/>
        <v>0</v>
      </c>
      <c r="M5315" s="162">
        <f t="shared" si="1042"/>
        <v>0</v>
      </c>
      <c r="N5315" s="210">
        <f t="shared" si="1048"/>
        <v>0.11305293852158663</v>
      </c>
      <c r="O5315" s="162">
        <f t="shared" si="1049"/>
        <v>0</v>
      </c>
      <c r="P5315" s="162">
        <f t="shared" si="1043"/>
        <v>0</v>
      </c>
      <c r="Q5315" s="210">
        <f t="shared" si="1044"/>
        <v>5.3732468123861565E-3</v>
      </c>
      <c r="R5315" s="210">
        <f t="shared" si="1050"/>
        <v>5.241820491502925E-2</v>
      </c>
    </row>
    <row r="5316" spans="1:18" x14ac:dyDescent="0.2">
      <c r="A5316" s="146">
        <v>5312</v>
      </c>
      <c r="B5316" s="146">
        <v>8</v>
      </c>
      <c r="C5316" s="146" t="s">
        <v>879</v>
      </c>
      <c r="D5316" s="162">
        <v>23.1</v>
      </c>
      <c r="E5316" s="162">
        <v>6885.9931431953491</v>
      </c>
      <c r="F5316" s="208">
        <f t="shared" si="1045"/>
        <v>6249.7273767640991</v>
      </c>
      <c r="G5316" s="208">
        <f t="shared" si="1041"/>
        <v>3.4845411034655456</v>
      </c>
      <c r="H5316" s="162">
        <f t="shared" si="1046"/>
        <v>26.584541103465547</v>
      </c>
      <c r="I5316" s="209" t="str">
        <f t="shared" si="1053"/>
        <v>S</v>
      </c>
      <c r="J5316" s="209" t="s">
        <v>7731</v>
      </c>
      <c r="K5316" s="210">
        <v>3.7725964762110445E-2</v>
      </c>
      <c r="L5316" s="162">
        <f t="shared" si="1047"/>
        <v>0</v>
      </c>
      <c r="M5316" s="162">
        <f t="shared" si="1042"/>
        <v>0</v>
      </c>
      <c r="N5316" s="210">
        <f t="shared" si="1048"/>
        <v>7.2292530869519186E-2</v>
      </c>
      <c r="O5316" s="162">
        <f t="shared" si="1049"/>
        <v>0</v>
      </c>
      <c r="P5316" s="162">
        <f t="shared" si="1043"/>
        <v>0.584541103465547</v>
      </c>
      <c r="Q5316" s="210">
        <f t="shared" si="1044"/>
        <v>6.3773516812803792E-3</v>
      </c>
      <c r="R5316" s="210">
        <f t="shared" si="1050"/>
        <v>1.165779726296181E-2</v>
      </c>
    </row>
    <row r="5317" spans="1:18" x14ac:dyDescent="0.2">
      <c r="A5317" s="146">
        <v>5313</v>
      </c>
      <c r="B5317" s="146">
        <v>9</v>
      </c>
      <c r="C5317" s="146" t="s">
        <v>879</v>
      </c>
      <c r="D5317" s="162">
        <v>25.6</v>
      </c>
      <c r="E5317" s="162">
        <v>11204.927728758661</v>
      </c>
      <c r="F5317" s="208">
        <f t="shared" si="1045"/>
        <v>10057.543129333773</v>
      </c>
      <c r="G5317" s="208">
        <f t="shared" ref="G5317:G5380" si="1054">$Y$27*F5317</f>
        <v>5.6075921910351605</v>
      </c>
      <c r="H5317" s="162">
        <f t="shared" si="1046"/>
        <v>31.207592191035161</v>
      </c>
      <c r="I5317" s="209" t="str">
        <f t="shared" si="1053"/>
        <v>S</v>
      </c>
      <c r="J5317" s="209" t="s">
        <v>7731</v>
      </c>
      <c r="K5317" s="210">
        <v>0.1254103278861449</v>
      </c>
      <c r="L5317" s="162">
        <f t="shared" si="1047"/>
        <v>0</v>
      </c>
      <c r="M5317" s="162">
        <f t="shared" ref="M5317:M5380" si="1055">IF(H5317&gt;=$U$7,0,$U$7-H5317)</f>
        <v>0</v>
      </c>
      <c r="N5317" s="210">
        <f t="shared" si="1048"/>
        <v>9.9388101118753944E-2</v>
      </c>
      <c r="O5317" s="162">
        <f t="shared" si="1049"/>
        <v>0</v>
      </c>
      <c r="P5317" s="162">
        <f t="shared" ref="P5317:P5380" si="1056">IF(H5317&lt;=$U$17,0,H5317-$U$17)</f>
        <v>5.207592191035161</v>
      </c>
      <c r="Q5317" s="210">
        <f t="shared" ref="Q5317:Q5380" si="1057">$Y$17+P5317*$Y$18</f>
        <v>1.4318671938580269E-2</v>
      </c>
      <c r="R5317" s="210">
        <f t="shared" si="1050"/>
        <v>3.8753367512196567E-2</v>
      </c>
    </row>
    <row r="5318" spans="1:18" x14ac:dyDescent="0.2">
      <c r="A5318" s="146">
        <v>5314</v>
      </c>
      <c r="B5318" s="146">
        <v>10</v>
      </c>
      <c r="C5318" s="146" t="s">
        <v>879</v>
      </c>
      <c r="D5318" s="162">
        <v>28</v>
      </c>
      <c r="E5318" s="162">
        <v>15414.335225716024</v>
      </c>
      <c r="F5318" s="208">
        <f t="shared" ref="F5318:F5381" si="1058">E5318*(1-0.004*D5318)</f>
        <v>13687.929680435829</v>
      </c>
      <c r="G5318" s="208">
        <f t="shared" si="1054"/>
        <v>7.6317174682138118</v>
      </c>
      <c r="H5318" s="162">
        <f t="shared" ref="H5318:H5381" si="1059">D5318+G5318</f>
        <v>35.631717468213814</v>
      </c>
      <c r="I5318" s="209" t="str">
        <f t="shared" si="1053"/>
        <v>S</v>
      </c>
      <c r="J5318" s="209" t="s">
        <v>7731</v>
      </c>
      <c r="K5318" s="210">
        <v>0.1324196712221096</v>
      </c>
      <c r="L5318" s="162">
        <f t="shared" ref="L5318:L5381" si="1060">IF(D5318&gt;=$U$7,0,$U$7-D5318)</f>
        <v>0</v>
      </c>
      <c r="M5318" s="162">
        <f t="shared" si="1055"/>
        <v>0</v>
      </c>
      <c r="N5318" s="210">
        <f t="shared" ref="N5318:N5381" si="1061">$Y$7*M5318+$Y$8+K5318*$Y$9</f>
        <v>0.10155407630513902</v>
      </c>
      <c r="O5318" s="162">
        <f t="shared" ref="O5318:O5381" si="1062">IF(D5318&lt;=$U$17,0,D5318-$U$17)</f>
        <v>2</v>
      </c>
      <c r="P5318" s="162">
        <f t="shared" si="1056"/>
        <v>9.6317174682138145</v>
      </c>
      <c r="Q5318" s="210">
        <f t="shared" si="1057"/>
        <v>2.1918284190099065E-2</v>
      </c>
      <c r="R5318" s="210">
        <f t="shared" ref="R5318:R5381" si="1063">N5318-$Y$8</f>
        <v>4.0919342698581641E-2</v>
      </c>
    </row>
    <row r="5319" spans="1:18" x14ac:dyDescent="0.2">
      <c r="A5319" s="146">
        <v>5315</v>
      </c>
      <c r="B5319" s="146">
        <v>11</v>
      </c>
      <c r="C5319" s="146" t="s">
        <v>879</v>
      </c>
      <c r="D5319" s="162">
        <v>30.1</v>
      </c>
      <c r="E5319" s="162">
        <v>18583.932118121753</v>
      </c>
      <c r="F5319" s="208">
        <f t="shared" si="1058"/>
        <v>16346.426691099892</v>
      </c>
      <c r="G5319" s="208">
        <f t="shared" si="1054"/>
        <v>9.1139648605625663</v>
      </c>
      <c r="H5319" s="162">
        <f t="shared" si="1059"/>
        <v>39.213964860562569</v>
      </c>
      <c r="I5319" s="209" t="str">
        <f t="shared" si="1053"/>
        <v>S</v>
      </c>
      <c r="J5319" s="209" t="s">
        <v>7731</v>
      </c>
      <c r="K5319" s="210">
        <v>1.0871009142890513E-2</v>
      </c>
      <c r="L5319" s="162">
        <f t="shared" si="1060"/>
        <v>0</v>
      </c>
      <c r="M5319" s="162">
        <f t="shared" si="1055"/>
        <v>0</v>
      </c>
      <c r="N5319" s="210">
        <f t="shared" si="1061"/>
        <v>6.3994012061880101E-2</v>
      </c>
      <c r="O5319" s="162">
        <f t="shared" si="1062"/>
        <v>4.1000000000000014</v>
      </c>
      <c r="P5319" s="162">
        <f t="shared" si="1056"/>
        <v>13.213964860562569</v>
      </c>
      <c r="Q5319" s="210">
        <f t="shared" si="1057"/>
        <v>2.8071747183404244E-2</v>
      </c>
      <c r="R5319" s="210">
        <f t="shared" si="1063"/>
        <v>3.3592784553227242E-3</v>
      </c>
    </row>
    <row r="5320" spans="1:18" x14ac:dyDescent="0.2">
      <c r="A5320" s="146">
        <v>5316</v>
      </c>
      <c r="B5320" s="146">
        <v>12</v>
      </c>
      <c r="C5320" s="146" t="s">
        <v>879</v>
      </c>
      <c r="D5320" s="162">
        <v>31.3</v>
      </c>
      <c r="E5320" s="162">
        <v>20637.913398085719</v>
      </c>
      <c r="F5320" s="208">
        <f t="shared" si="1058"/>
        <v>18054.046640645389</v>
      </c>
      <c r="G5320" s="208">
        <f t="shared" si="1054"/>
        <v>10.066049894769273</v>
      </c>
      <c r="H5320" s="162">
        <f t="shared" si="1059"/>
        <v>41.366049894769276</v>
      </c>
      <c r="I5320" s="209" t="str">
        <f t="shared" si="1053"/>
        <v>S</v>
      </c>
      <c r="J5320" s="209" t="s">
        <v>7731</v>
      </c>
      <c r="K5320" s="210">
        <v>0.10417659139089416</v>
      </c>
      <c r="L5320" s="162">
        <f t="shared" si="1060"/>
        <v>0</v>
      </c>
      <c r="M5320" s="162">
        <f t="shared" si="1055"/>
        <v>0</v>
      </c>
      <c r="N5320" s="210">
        <f t="shared" si="1061"/>
        <v>9.2826609669623444E-2</v>
      </c>
      <c r="O5320" s="162">
        <f t="shared" si="1062"/>
        <v>5.3000000000000007</v>
      </c>
      <c r="P5320" s="162">
        <f t="shared" si="1056"/>
        <v>15.366049894769276</v>
      </c>
      <c r="Q5320" s="210">
        <f t="shared" si="1057"/>
        <v>3.1768525815924667E-2</v>
      </c>
      <c r="R5320" s="210">
        <f t="shared" si="1063"/>
        <v>3.2191876063066067E-2</v>
      </c>
    </row>
    <row r="5321" spans="1:18" x14ac:dyDescent="0.2">
      <c r="A5321" s="146">
        <v>5317</v>
      </c>
      <c r="B5321" s="146">
        <v>13</v>
      </c>
      <c r="C5321" s="146" t="s">
        <v>879</v>
      </c>
      <c r="D5321" s="162">
        <v>32.9</v>
      </c>
      <c r="E5321" s="162">
        <v>21018.889301709973</v>
      </c>
      <c r="F5321" s="208">
        <f t="shared" si="1058"/>
        <v>18252.80346960494</v>
      </c>
      <c r="G5321" s="208">
        <f t="shared" si="1054"/>
        <v>10.176866942994282</v>
      </c>
      <c r="H5321" s="162">
        <f t="shared" si="1059"/>
        <v>43.076866942994279</v>
      </c>
      <c r="I5321" s="209" t="str">
        <f t="shared" si="1053"/>
        <v>S</v>
      </c>
      <c r="J5321" s="209" t="s">
        <v>7731</v>
      </c>
      <c r="K5321" s="210">
        <v>0</v>
      </c>
      <c r="L5321" s="162">
        <f t="shared" si="1060"/>
        <v>0</v>
      </c>
      <c r="M5321" s="162">
        <f t="shared" si="1055"/>
        <v>0</v>
      </c>
      <c r="N5321" s="210">
        <f t="shared" si="1061"/>
        <v>6.0634733606557377E-2</v>
      </c>
      <c r="O5321" s="162">
        <f t="shared" si="1062"/>
        <v>6.8999999999999986</v>
      </c>
      <c r="P5321" s="162">
        <f t="shared" si="1056"/>
        <v>17.076866942994279</v>
      </c>
      <c r="Q5321" s="210">
        <f t="shared" si="1057"/>
        <v>3.4707309278243184E-2</v>
      </c>
      <c r="R5321" s="210">
        <f t="shared" si="1063"/>
        <v>0</v>
      </c>
    </row>
    <row r="5322" spans="1:18" x14ac:dyDescent="0.2">
      <c r="A5322" s="146">
        <v>5318</v>
      </c>
      <c r="B5322" s="146">
        <v>14</v>
      </c>
      <c r="C5322" s="146" t="s">
        <v>879</v>
      </c>
      <c r="D5322" s="162">
        <v>33.299999999999997</v>
      </c>
      <c r="E5322" s="162">
        <v>20167.476437355846</v>
      </c>
      <c r="F5322" s="208">
        <f t="shared" si="1058"/>
        <v>17481.168575900047</v>
      </c>
      <c r="G5322" s="208">
        <f t="shared" si="1054"/>
        <v>9.7466412160322324</v>
      </c>
      <c r="H5322" s="162">
        <f t="shared" si="1059"/>
        <v>43.046641216032228</v>
      </c>
      <c r="I5322" s="209" t="str">
        <f t="shared" si="1053"/>
        <v>S</v>
      </c>
      <c r="J5322" s="209" t="s">
        <v>7731</v>
      </c>
      <c r="K5322" s="210">
        <v>3.0535049939064058E-3</v>
      </c>
      <c r="L5322" s="162">
        <f t="shared" si="1060"/>
        <v>0</v>
      </c>
      <c r="M5322" s="162">
        <f t="shared" si="1055"/>
        <v>0</v>
      </c>
      <c r="N5322" s="210">
        <f t="shared" si="1061"/>
        <v>6.1578305027059625E-2</v>
      </c>
      <c r="O5322" s="162">
        <f t="shared" si="1062"/>
        <v>7.2999999999999972</v>
      </c>
      <c r="P5322" s="162">
        <f t="shared" si="1056"/>
        <v>17.046641216032228</v>
      </c>
      <c r="Q5322" s="210">
        <f t="shared" si="1057"/>
        <v>3.4655388550293459E-2</v>
      </c>
      <c r="R5322" s="210">
        <f t="shared" si="1063"/>
        <v>9.4357142050224829E-4</v>
      </c>
    </row>
    <row r="5323" spans="1:18" x14ac:dyDescent="0.2">
      <c r="A5323" s="146">
        <v>5319</v>
      </c>
      <c r="B5323" s="146">
        <v>15</v>
      </c>
      <c r="C5323" s="146" t="s">
        <v>879</v>
      </c>
      <c r="D5323" s="162">
        <v>34.1</v>
      </c>
      <c r="E5323" s="162">
        <v>17763.454385663961</v>
      </c>
      <c r="F5323" s="208">
        <f t="shared" si="1058"/>
        <v>15340.519207459396</v>
      </c>
      <c r="G5323" s="208">
        <f t="shared" si="1054"/>
        <v>8.5531202409939375</v>
      </c>
      <c r="H5323" s="162">
        <f t="shared" si="1059"/>
        <v>42.653120240993943</v>
      </c>
      <c r="I5323" s="209" t="str">
        <f t="shared" si="1053"/>
        <v>S</v>
      </c>
      <c r="J5323" s="209" t="s">
        <v>7731</v>
      </c>
      <c r="K5323" s="210">
        <v>5.1069529055778294E-3</v>
      </c>
      <c r="L5323" s="162">
        <f t="shared" si="1060"/>
        <v>0</v>
      </c>
      <c r="M5323" s="162">
        <f t="shared" si="1055"/>
        <v>0</v>
      </c>
      <c r="N5323" s="210">
        <f t="shared" si="1061"/>
        <v>6.221284624012783E-2</v>
      </c>
      <c r="O5323" s="162">
        <f t="shared" si="1062"/>
        <v>8.1000000000000014</v>
      </c>
      <c r="P5323" s="162">
        <f t="shared" si="1056"/>
        <v>16.653120240993943</v>
      </c>
      <c r="Q5323" s="210">
        <f t="shared" si="1057"/>
        <v>3.3979411575012664E-2</v>
      </c>
      <c r="R5323" s="210">
        <f t="shared" si="1063"/>
        <v>1.5781126335704526E-3</v>
      </c>
    </row>
    <row r="5324" spans="1:18" x14ac:dyDescent="0.2">
      <c r="A5324" s="146">
        <v>5320</v>
      </c>
      <c r="B5324" s="146">
        <v>16</v>
      </c>
      <c r="C5324" s="146" t="s">
        <v>879</v>
      </c>
      <c r="D5324" s="162">
        <v>33.6</v>
      </c>
      <c r="E5324" s="162">
        <v>14002.466953762503</v>
      </c>
      <c r="F5324" s="208">
        <f t="shared" si="1058"/>
        <v>12120.535395176821</v>
      </c>
      <c r="G5324" s="208">
        <f t="shared" si="1054"/>
        <v>6.7578153788798163</v>
      </c>
      <c r="H5324" s="162">
        <f t="shared" si="1059"/>
        <v>40.35781537887982</v>
      </c>
      <c r="I5324" s="209" t="str">
        <f t="shared" si="1053"/>
        <v>S</v>
      </c>
      <c r="J5324" s="209" t="s">
        <v>7731</v>
      </c>
      <c r="K5324" s="210">
        <v>4.3146212330657137E-2</v>
      </c>
      <c r="L5324" s="162">
        <f t="shared" si="1060"/>
        <v>0</v>
      </c>
      <c r="M5324" s="162">
        <f t="shared" si="1055"/>
        <v>0</v>
      </c>
      <c r="N5324" s="210">
        <f t="shared" si="1061"/>
        <v>7.3967455491530221E-2</v>
      </c>
      <c r="O5324" s="162">
        <f t="shared" si="1062"/>
        <v>7.6000000000000014</v>
      </c>
      <c r="P5324" s="162">
        <f t="shared" si="1056"/>
        <v>14.35781537887982</v>
      </c>
      <c r="Q5324" s="210">
        <f t="shared" si="1057"/>
        <v>3.0036614782825721E-2</v>
      </c>
      <c r="R5324" s="210">
        <f t="shared" si="1063"/>
        <v>1.3332721884972844E-2</v>
      </c>
    </row>
    <row r="5325" spans="1:18" x14ac:dyDescent="0.2">
      <c r="A5325" s="146">
        <v>5321</v>
      </c>
      <c r="B5325" s="146">
        <v>17</v>
      </c>
      <c r="C5325" s="146" t="s">
        <v>879</v>
      </c>
      <c r="D5325" s="162">
        <v>33.5</v>
      </c>
      <c r="E5325" s="162">
        <v>9613.3012579480474</v>
      </c>
      <c r="F5325" s="208">
        <f t="shared" si="1058"/>
        <v>8325.1188893830094</v>
      </c>
      <c r="G5325" s="208">
        <f t="shared" si="1054"/>
        <v>4.6416775024693218</v>
      </c>
      <c r="H5325" s="162">
        <f t="shared" si="1059"/>
        <v>38.141677502469321</v>
      </c>
      <c r="I5325" s="209" t="str">
        <f t="shared" si="1053"/>
        <v>S</v>
      </c>
      <c r="J5325" s="209" t="s">
        <v>7731</v>
      </c>
      <c r="K5325" s="210">
        <v>3.9426989059413664E-2</v>
      </c>
      <c r="L5325" s="162">
        <f t="shared" si="1060"/>
        <v>0</v>
      </c>
      <c r="M5325" s="162">
        <f t="shared" si="1055"/>
        <v>0</v>
      </c>
      <c r="N5325" s="210">
        <f t="shared" si="1061"/>
        <v>7.2818168756379781E-2</v>
      </c>
      <c r="O5325" s="162">
        <f t="shared" si="1062"/>
        <v>7.5</v>
      </c>
      <c r="P5325" s="162">
        <f t="shared" si="1056"/>
        <v>12.141677502469321</v>
      </c>
      <c r="Q5325" s="210">
        <f t="shared" si="1057"/>
        <v>2.62298083518459E-2</v>
      </c>
      <c r="R5325" s="210">
        <f t="shared" si="1063"/>
        <v>1.2183435149822404E-2</v>
      </c>
    </row>
    <row r="5326" spans="1:18" x14ac:dyDescent="0.2">
      <c r="A5326" s="146">
        <v>5322</v>
      </c>
      <c r="B5326" s="146">
        <v>18</v>
      </c>
      <c r="C5326" s="146" t="s">
        <v>879</v>
      </c>
      <c r="D5326" s="162">
        <v>32.1</v>
      </c>
      <c r="E5326" s="162">
        <v>5273.4645562385622</v>
      </c>
      <c r="F5326" s="208">
        <f t="shared" si="1058"/>
        <v>4596.35170721753</v>
      </c>
      <c r="G5326" s="208">
        <f t="shared" si="1054"/>
        <v>2.5627000162167328</v>
      </c>
      <c r="H5326" s="162">
        <f t="shared" si="1059"/>
        <v>34.662700016216732</v>
      </c>
      <c r="I5326" s="209" t="str">
        <f t="shared" si="1053"/>
        <v>S</v>
      </c>
      <c r="J5326" s="209" t="s">
        <v>7731</v>
      </c>
      <c r="K5326" s="210">
        <v>4.9896975772668562E-3</v>
      </c>
      <c r="L5326" s="162">
        <f t="shared" si="1060"/>
        <v>0</v>
      </c>
      <c r="M5326" s="162">
        <f t="shared" si="1055"/>
        <v>0</v>
      </c>
      <c r="N5326" s="210">
        <f t="shared" si="1061"/>
        <v>6.2176612869978887E-2</v>
      </c>
      <c r="O5326" s="162">
        <f t="shared" si="1062"/>
        <v>6.1000000000000014</v>
      </c>
      <c r="P5326" s="162">
        <f t="shared" si="1056"/>
        <v>8.662700016216732</v>
      </c>
      <c r="Q5326" s="210">
        <f t="shared" si="1057"/>
        <v>2.0253738898373327E-2</v>
      </c>
      <c r="R5326" s="210">
        <f t="shared" si="1063"/>
        <v>1.5418792634215098E-3</v>
      </c>
    </row>
    <row r="5327" spans="1:18" x14ac:dyDescent="0.2">
      <c r="A5327" s="146">
        <v>5323</v>
      </c>
      <c r="B5327" s="146">
        <v>19</v>
      </c>
      <c r="C5327" s="146" t="s">
        <v>879</v>
      </c>
      <c r="D5327" s="162">
        <v>31</v>
      </c>
      <c r="E5327" s="162">
        <v>1816.8119354253877</v>
      </c>
      <c r="F5327" s="208">
        <f t="shared" si="1058"/>
        <v>1591.5272554326395</v>
      </c>
      <c r="G5327" s="208">
        <f t="shared" si="1054"/>
        <v>0.8873574484959601</v>
      </c>
      <c r="H5327" s="162">
        <f t="shared" si="1059"/>
        <v>31.887357448495962</v>
      </c>
      <c r="I5327" s="209" t="str">
        <f t="shared" si="1053"/>
        <v>S</v>
      </c>
      <c r="J5327" s="209" t="s">
        <v>7731</v>
      </c>
      <c r="K5327" s="210">
        <v>8.7851401000596345E-3</v>
      </c>
      <c r="L5327" s="162">
        <f t="shared" si="1060"/>
        <v>0</v>
      </c>
      <c r="M5327" s="162">
        <f t="shared" si="1055"/>
        <v>0</v>
      </c>
      <c r="N5327" s="210">
        <f t="shared" si="1061"/>
        <v>6.334945231180493E-2</v>
      </c>
      <c r="O5327" s="162">
        <f t="shared" si="1062"/>
        <v>5</v>
      </c>
      <c r="P5327" s="162">
        <f t="shared" si="1056"/>
        <v>5.8873574484959619</v>
      </c>
      <c r="Q5327" s="210">
        <f t="shared" si="1057"/>
        <v>1.5486349627411529E-2</v>
      </c>
      <c r="R5327" s="210">
        <f t="shared" si="1063"/>
        <v>2.7147187052475527E-3</v>
      </c>
    </row>
    <row r="5328" spans="1:18" x14ac:dyDescent="0.2">
      <c r="A5328" s="146">
        <v>5324</v>
      </c>
      <c r="B5328" s="146">
        <v>20</v>
      </c>
      <c r="C5328" s="146" t="s">
        <v>879</v>
      </c>
      <c r="D5328" s="162">
        <v>29.5</v>
      </c>
      <c r="E5328" s="162">
        <v>195.08641736428461</v>
      </c>
      <c r="F5328" s="208">
        <f t="shared" si="1058"/>
        <v>172.06622011529902</v>
      </c>
      <c r="G5328" s="208">
        <f t="shared" si="1054"/>
        <v>9.5935675328632952E-2</v>
      </c>
      <c r="H5328" s="162">
        <f t="shared" si="1059"/>
        <v>29.595935675328633</v>
      </c>
      <c r="I5328" s="209" t="str">
        <f t="shared" si="1053"/>
        <v>S</v>
      </c>
      <c r="J5328" s="209" t="s">
        <v>7731</v>
      </c>
      <c r="K5328" s="210">
        <v>7.6981246775971707E-2</v>
      </c>
      <c r="L5328" s="162">
        <f t="shared" si="1060"/>
        <v>0</v>
      </c>
      <c r="M5328" s="162">
        <f t="shared" si="1055"/>
        <v>0</v>
      </c>
      <c r="N5328" s="210">
        <f t="shared" si="1061"/>
        <v>8.442290638419922E-2</v>
      </c>
      <c r="O5328" s="162">
        <f t="shared" si="1062"/>
        <v>3.5</v>
      </c>
      <c r="P5328" s="162">
        <f t="shared" si="1056"/>
        <v>3.5959356753286329</v>
      </c>
      <c r="Q5328" s="210">
        <f t="shared" si="1057"/>
        <v>1.1550223073629913E-2</v>
      </c>
      <c r="R5328" s="210">
        <f t="shared" si="1063"/>
        <v>2.3788172777641843E-2</v>
      </c>
    </row>
    <row r="5329" spans="1:18" x14ac:dyDescent="0.2">
      <c r="A5329" s="146">
        <v>5325</v>
      </c>
      <c r="B5329" s="146">
        <v>21</v>
      </c>
      <c r="C5329" s="146" t="s">
        <v>879</v>
      </c>
      <c r="D5329" s="162">
        <v>28.9</v>
      </c>
      <c r="E5329" s="162">
        <v>0</v>
      </c>
      <c r="F5329" s="208">
        <f t="shared" si="1058"/>
        <v>0</v>
      </c>
      <c r="G5329" s="208">
        <f t="shared" si="1054"/>
        <v>0</v>
      </c>
      <c r="H5329" s="162">
        <f t="shared" si="1059"/>
        <v>28.9</v>
      </c>
      <c r="I5329" s="209" t="str">
        <f t="shared" si="1053"/>
        <v>S</v>
      </c>
      <c r="J5329" s="209" t="s">
        <v>7731</v>
      </c>
      <c r="K5329" s="210">
        <v>0.14753074614898781</v>
      </c>
      <c r="L5329" s="162">
        <f t="shared" si="1060"/>
        <v>0</v>
      </c>
      <c r="M5329" s="162">
        <f t="shared" si="1055"/>
        <v>0</v>
      </c>
      <c r="N5329" s="210">
        <f t="shared" si="1061"/>
        <v>0.10622358837815822</v>
      </c>
      <c r="O5329" s="162">
        <f t="shared" si="1062"/>
        <v>2.8999999999999986</v>
      </c>
      <c r="P5329" s="162">
        <f t="shared" si="1056"/>
        <v>2.8999999999999986</v>
      </c>
      <c r="Q5329" s="210">
        <f t="shared" si="1057"/>
        <v>1.0354768389790287E-2</v>
      </c>
      <c r="R5329" s="210">
        <f t="shared" si="1063"/>
        <v>4.5588854771600844E-2</v>
      </c>
    </row>
    <row r="5330" spans="1:18" x14ac:dyDescent="0.2">
      <c r="A5330" s="146">
        <v>5326</v>
      </c>
      <c r="B5330" s="146">
        <v>22</v>
      </c>
      <c r="C5330" s="146" t="s">
        <v>879</v>
      </c>
      <c r="D5330" s="162">
        <v>28.6</v>
      </c>
      <c r="E5330" s="162">
        <v>0</v>
      </c>
      <c r="F5330" s="208">
        <f t="shared" si="1058"/>
        <v>0</v>
      </c>
      <c r="G5330" s="208">
        <f t="shared" si="1054"/>
        <v>0</v>
      </c>
      <c r="H5330" s="162">
        <f t="shared" si="1059"/>
        <v>28.6</v>
      </c>
      <c r="I5330" s="209" t="str">
        <f t="shared" si="1053"/>
        <v>S</v>
      </c>
      <c r="J5330" s="209" t="s">
        <v>7731</v>
      </c>
      <c r="K5330" s="210">
        <v>1.8340890372383983E-2</v>
      </c>
      <c r="L5330" s="162">
        <f t="shared" si="1060"/>
        <v>0</v>
      </c>
      <c r="M5330" s="162">
        <f t="shared" si="1055"/>
        <v>0</v>
      </c>
      <c r="N5330" s="210">
        <f t="shared" si="1061"/>
        <v>6.6302299245546745E-2</v>
      </c>
      <c r="O5330" s="162">
        <f t="shared" si="1062"/>
        <v>2.6000000000000014</v>
      </c>
      <c r="P5330" s="162">
        <f t="shared" si="1056"/>
        <v>2.6000000000000014</v>
      </c>
      <c r="Q5330" s="210">
        <f t="shared" si="1057"/>
        <v>9.8394385714381423E-3</v>
      </c>
      <c r="R5330" s="210">
        <f t="shared" si="1063"/>
        <v>5.6675656389893678E-3</v>
      </c>
    </row>
    <row r="5331" spans="1:18" x14ac:dyDescent="0.2">
      <c r="A5331" s="146">
        <v>5327</v>
      </c>
      <c r="B5331" s="146">
        <v>23</v>
      </c>
      <c r="C5331" s="146" t="s">
        <v>879</v>
      </c>
      <c r="D5331" s="162">
        <v>27.2</v>
      </c>
      <c r="E5331" s="162">
        <v>0</v>
      </c>
      <c r="F5331" s="208">
        <f t="shared" si="1058"/>
        <v>0</v>
      </c>
      <c r="G5331" s="208">
        <f t="shared" si="1054"/>
        <v>0</v>
      </c>
      <c r="H5331" s="162">
        <f t="shared" si="1059"/>
        <v>27.2</v>
      </c>
      <c r="I5331" s="209" t="str">
        <f t="shared" si="1053"/>
        <v>S</v>
      </c>
      <c r="J5331" s="209" t="s">
        <v>7731</v>
      </c>
      <c r="K5331" s="210">
        <v>6.8874056860745395E-2</v>
      </c>
      <c r="L5331" s="162">
        <f t="shared" si="1060"/>
        <v>0</v>
      </c>
      <c r="M5331" s="162">
        <f t="shared" si="1055"/>
        <v>0</v>
      </c>
      <c r="N5331" s="210">
        <f t="shared" si="1061"/>
        <v>8.1917682806750547E-2</v>
      </c>
      <c r="O5331" s="162">
        <f t="shared" si="1062"/>
        <v>1.1999999999999993</v>
      </c>
      <c r="P5331" s="162">
        <f t="shared" si="1056"/>
        <v>1.1999999999999993</v>
      </c>
      <c r="Q5331" s="210">
        <f t="shared" si="1057"/>
        <v>7.434566085794762E-3</v>
      </c>
      <c r="R5331" s="210">
        <f t="shared" si="1063"/>
        <v>2.128294920019317E-2</v>
      </c>
    </row>
    <row r="5332" spans="1:18" x14ac:dyDescent="0.2">
      <c r="A5332" s="146">
        <v>5328</v>
      </c>
      <c r="B5332" s="146">
        <v>24</v>
      </c>
      <c r="C5332" s="146" t="s">
        <v>879</v>
      </c>
      <c r="D5332" s="162">
        <v>25.6</v>
      </c>
      <c r="E5332" s="162">
        <v>0</v>
      </c>
      <c r="F5332" s="208">
        <f t="shared" si="1058"/>
        <v>0</v>
      </c>
      <c r="G5332" s="208">
        <f t="shared" si="1054"/>
        <v>0</v>
      </c>
      <c r="H5332" s="162">
        <f t="shared" si="1059"/>
        <v>25.6</v>
      </c>
      <c r="I5332" s="209" t="str">
        <f t="shared" si="1053"/>
        <v>S</v>
      </c>
      <c r="J5332" s="209" t="s">
        <v>7731</v>
      </c>
      <c r="K5332" s="210">
        <v>0</v>
      </c>
      <c r="L5332" s="162">
        <f t="shared" si="1060"/>
        <v>0</v>
      </c>
      <c r="M5332" s="162">
        <f t="shared" si="1055"/>
        <v>0</v>
      </c>
      <c r="N5332" s="210">
        <f t="shared" si="1061"/>
        <v>6.0634733606557377E-2</v>
      </c>
      <c r="O5332" s="162">
        <f t="shared" si="1062"/>
        <v>0</v>
      </c>
      <c r="P5332" s="162">
        <f t="shared" si="1056"/>
        <v>0</v>
      </c>
      <c r="Q5332" s="210">
        <f t="shared" si="1057"/>
        <v>5.3732468123861565E-3</v>
      </c>
      <c r="R5332" s="210">
        <f t="shared" si="1063"/>
        <v>0</v>
      </c>
    </row>
    <row r="5333" spans="1:18" x14ac:dyDescent="0.2">
      <c r="A5333" s="146">
        <v>5329</v>
      </c>
      <c r="B5333" s="146">
        <v>1</v>
      </c>
      <c r="C5333" s="146" t="s">
        <v>879</v>
      </c>
      <c r="D5333" s="162">
        <v>25.5</v>
      </c>
      <c r="E5333" s="162">
        <v>0</v>
      </c>
      <c r="F5333" s="208">
        <f t="shared" si="1058"/>
        <v>0</v>
      </c>
      <c r="G5333" s="208">
        <f t="shared" si="1054"/>
        <v>0</v>
      </c>
      <c r="H5333" s="162">
        <f t="shared" si="1059"/>
        <v>25.5</v>
      </c>
      <c r="I5333" s="209" t="str">
        <f>IF(AVERAGE(H5333:H5356)&gt;15,"S",IF(AVERAGE(H5333:H5356)&lt;5,"W","Ü"))</f>
        <v>S</v>
      </c>
      <c r="J5333" s="209" t="s">
        <v>7731</v>
      </c>
      <c r="K5333" s="210">
        <v>1.6809008365835574E-4</v>
      </c>
      <c r="L5333" s="162">
        <f t="shared" si="1060"/>
        <v>0</v>
      </c>
      <c r="M5333" s="162">
        <f t="shared" si="1055"/>
        <v>0</v>
      </c>
      <c r="N5333" s="210">
        <f t="shared" si="1061"/>
        <v>6.0686675555015418E-2</v>
      </c>
      <c r="O5333" s="162">
        <f t="shared" si="1062"/>
        <v>0</v>
      </c>
      <c r="P5333" s="162">
        <f t="shared" si="1056"/>
        <v>0</v>
      </c>
      <c r="Q5333" s="210">
        <f t="shared" si="1057"/>
        <v>5.3732468123861565E-3</v>
      </c>
      <c r="R5333" s="210">
        <f t="shared" si="1063"/>
        <v>5.1941948458041065E-5</v>
      </c>
    </row>
    <row r="5334" spans="1:18" x14ac:dyDescent="0.2">
      <c r="A5334" s="146">
        <v>5330</v>
      </c>
      <c r="B5334" s="146">
        <v>2</v>
      </c>
      <c r="C5334" s="146" t="s">
        <v>879</v>
      </c>
      <c r="D5334" s="162">
        <v>24.8</v>
      </c>
      <c r="E5334" s="162">
        <v>0</v>
      </c>
      <c r="F5334" s="208">
        <f t="shared" si="1058"/>
        <v>0</v>
      </c>
      <c r="G5334" s="208">
        <f t="shared" si="1054"/>
        <v>0</v>
      </c>
      <c r="H5334" s="162">
        <f t="shared" si="1059"/>
        <v>24.8</v>
      </c>
      <c r="I5334" s="209" t="str">
        <f>IF(I5333="S","S",IF(I5333="W","W","Ü"))</f>
        <v>S</v>
      </c>
      <c r="J5334" s="209" t="s">
        <v>7731</v>
      </c>
      <c r="K5334" s="210">
        <v>1.0627291674174604E-3</v>
      </c>
      <c r="L5334" s="162">
        <f t="shared" si="1060"/>
        <v>0</v>
      </c>
      <c r="M5334" s="162">
        <f t="shared" si="1055"/>
        <v>0</v>
      </c>
      <c r="N5334" s="210">
        <f t="shared" si="1061"/>
        <v>6.0963130275994752E-2</v>
      </c>
      <c r="O5334" s="162">
        <f t="shared" si="1062"/>
        <v>0</v>
      </c>
      <c r="P5334" s="162">
        <f t="shared" si="1056"/>
        <v>0</v>
      </c>
      <c r="Q5334" s="210">
        <f t="shared" si="1057"/>
        <v>5.3732468123861565E-3</v>
      </c>
      <c r="R5334" s="210">
        <f t="shared" si="1063"/>
        <v>3.2839666943737522E-4</v>
      </c>
    </row>
    <row r="5335" spans="1:18" x14ac:dyDescent="0.2">
      <c r="A5335" s="146">
        <v>5331</v>
      </c>
      <c r="B5335" s="146">
        <v>3</v>
      </c>
      <c r="C5335" s="146" t="s">
        <v>879</v>
      </c>
      <c r="D5335" s="162">
        <v>22.5</v>
      </c>
      <c r="E5335" s="162">
        <v>0</v>
      </c>
      <c r="F5335" s="208">
        <f t="shared" si="1058"/>
        <v>0</v>
      </c>
      <c r="G5335" s="208">
        <f t="shared" si="1054"/>
        <v>0</v>
      </c>
      <c r="H5335" s="162">
        <f t="shared" si="1059"/>
        <v>22.5</v>
      </c>
      <c r="I5335" s="209" t="str">
        <f t="shared" ref="I5335:I5356" si="1064">IF(I5334="S","S",IF(I5334="W","W","Ü"))</f>
        <v>S</v>
      </c>
      <c r="J5335" s="209" t="s">
        <v>7731</v>
      </c>
      <c r="K5335" s="210">
        <v>5.129509595208039E-5</v>
      </c>
      <c r="L5335" s="162">
        <f t="shared" si="1060"/>
        <v>0</v>
      </c>
      <c r="M5335" s="162">
        <f t="shared" si="1055"/>
        <v>0</v>
      </c>
      <c r="N5335" s="210">
        <f t="shared" si="1061"/>
        <v>6.0650584435899033E-2</v>
      </c>
      <c r="O5335" s="162">
        <f t="shared" si="1062"/>
        <v>0</v>
      </c>
      <c r="P5335" s="162">
        <f t="shared" si="1056"/>
        <v>0</v>
      </c>
      <c r="Q5335" s="210">
        <f t="shared" si="1057"/>
        <v>5.3732468123861565E-3</v>
      </c>
      <c r="R5335" s="210">
        <f t="shared" si="1063"/>
        <v>1.5850829341655659E-5</v>
      </c>
    </row>
    <row r="5336" spans="1:18" x14ac:dyDescent="0.2">
      <c r="A5336" s="146">
        <v>5332</v>
      </c>
      <c r="B5336" s="146">
        <v>4</v>
      </c>
      <c r="C5336" s="146" t="s">
        <v>879</v>
      </c>
      <c r="D5336" s="162">
        <v>21.9</v>
      </c>
      <c r="E5336" s="162">
        <v>0</v>
      </c>
      <c r="F5336" s="208">
        <f t="shared" si="1058"/>
        <v>0</v>
      </c>
      <c r="G5336" s="208">
        <f t="shared" si="1054"/>
        <v>0</v>
      </c>
      <c r="H5336" s="162">
        <f t="shared" si="1059"/>
        <v>21.9</v>
      </c>
      <c r="I5336" s="209" t="str">
        <f t="shared" si="1064"/>
        <v>S</v>
      </c>
      <c r="J5336" s="209" t="s">
        <v>7731</v>
      </c>
      <c r="K5336" s="210">
        <v>0</v>
      </c>
      <c r="L5336" s="162">
        <f t="shared" si="1060"/>
        <v>0</v>
      </c>
      <c r="M5336" s="162">
        <f t="shared" si="1055"/>
        <v>0</v>
      </c>
      <c r="N5336" s="210">
        <f t="shared" si="1061"/>
        <v>6.0634733606557377E-2</v>
      </c>
      <c r="O5336" s="162">
        <f t="shared" si="1062"/>
        <v>0</v>
      </c>
      <c r="P5336" s="162">
        <f t="shared" si="1056"/>
        <v>0</v>
      </c>
      <c r="Q5336" s="210">
        <f t="shared" si="1057"/>
        <v>5.3732468123861565E-3</v>
      </c>
      <c r="R5336" s="210">
        <f t="shared" si="1063"/>
        <v>0</v>
      </c>
    </row>
    <row r="5337" spans="1:18" x14ac:dyDescent="0.2">
      <c r="A5337" s="146">
        <v>5333</v>
      </c>
      <c r="B5337" s="146">
        <v>5</v>
      </c>
      <c r="C5337" s="146" t="s">
        <v>879</v>
      </c>
      <c r="D5337" s="162">
        <v>20.3</v>
      </c>
      <c r="E5337" s="162">
        <v>4.4591181111836482</v>
      </c>
      <c r="F5337" s="208">
        <f t="shared" si="1058"/>
        <v>4.0970377205555355</v>
      </c>
      <c r="G5337" s="208">
        <f t="shared" si="1054"/>
        <v>2.2843070551849158E-3</v>
      </c>
      <c r="H5337" s="162">
        <f t="shared" si="1059"/>
        <v>20.302284307055185</v>
      </c>
      <c r="I5337" s="209" t="str">
        <f t="shared" si="1064"/>
        <v>S</v>
      </c>
      <c r="J5337" s="209" t="s">
        <v>7731</v>
      </c>
      <c r="K5337" s="210">
        <v>0</v>
      </c>
      <c r="L5337" s="162">
        <f t="shared" si="1060"/>
        <v>0</v>
      </c>
      <c r="M5337" s="162">
        <f t="shared" si="1055"/>
        <v>0</v>
      </c>
      <c r="N5337" s="210">
        <f t="shared" si="1061"/>
        <v>6.0634733606557377E-2</v>
      </c>
      <c r="O5337" s="162">
        <f t="shared" si="1062"/>
        <v>0</v>
      </c>
      <c r="P5337" s="162">
        <f t="shared" si="1056"/>
        <v>0</v>
      </c>
      <c r="Q5337" s="210">
        <f t="shared" si="1057"/>
        <v>5.3732468123861565E-3</v>
      </c>
      <c r="R5337" s="210">
        <f t="shared" si="1063"/>
        <v>0</v>
      </c>
    </row>
    <row r="5338" spans="1:18" x14ac:dyDescent="0.2">
      <c r="A5338" s="146">
        <v>5334</v>
      </c>
      <c r="B5338" s="146">
        <v>6</v>
      </c>
      <c r="C5338" s="146" t="s">
        <v>879</v>
      </c>
      <c r="D5338" s="162">
        <v>22.1</v>
      </c>
      <c r="E5338" s="162">
        <v>535.65156310593579</v>
      </c>
      <c r="F5338" s="208">
        <f t="shared" si="1058"/>
        <v>488.29996492737104</v>
      </c>
      <c r="G5338" s="208">
        <f t="shared" si="1054"/>
        <v>0.27225208333666379</v>
      </c>
      <c r="H5338" s="162">
        <f t="shared" si="1059"/>
        <v>22.372252083336665</v>
      </c>
      <c r="I5338" s="209" t="str">
        <f t="shared" si="1064"/>
        <v>S</v>
      </c>
      <c r="J5338" s="209" t="s">
        <v>7731</v>
      </c>
      <c r="K5338" s="210">
        <v>2.2475801209669889E-3</v>
      </c>
      <c r="L5338" s="162">
        <f t="shared" si="1060"/>
        <v>0</v>
      </c>
      <c r="M5338" s="162">
        <f t="shared" si="1055"/>
        <v>0</v>
      </c>
      <c r="N5338" s="210">
        <f t="shared" si="1061"/>
        <v>6.1329264112210922E-2</v>
      </c>
      <c r="O5338" s="162">
        <f t="shared" si="1062"/>
        <v>0</v>
      </c>
      <c r="P5338" s="162">
        <f t="shared" si="1056"/>
        <v>0</v>
      </c>
      <c r="Q5338" s="210">
        <f t="shared" si="1057"/>
        <v>5.3732468123861565E-3</v>
      </c>
      <c r="R5338" s="210">
        <f t="shared" si="1063"/>
        <v>6.9453050565354557E-4</v>
      </c>
    </row>
    <row r="5339" spans="1:18" x14ac:dyDescent="0.2">
      <c r="A5339" s="146">
        <v>5335</v>
      </c>
      <c r="B5339" s="146">
        <v>7</v>
      </c>
      <c r="C5339" s="146" t="s">
        <v>879</v>
      </c>
      <c r="D5339" s="162">
        <v>23.4</v>
      </c>
      <c r="E5339" s="162">
        <v>3121.1039829466049</v>
      </c>
      <c r="F5339" s="208">
        <f t="shared" si="1058"/>
        <v>2828.9686501428027</v>
      </c>
      <c r="G5339" s="208">
        <f t="shared" si="1054"/>
        <v>1.5772940078135063</v>
      </c>
      <c r="H5339" s="162">
        <f t="shared" si="1059"/>
        <v>24.977294007813505</v>
      </c>
      <c r="I5339" s="209" t="str">
        <f t="shared" si="1064"/>
        <v>S</v>
      </c>
      <c r="J5339" s="209" t="s">
        <v>7731</v>
      </c>
      <c r="K5339" s="210">
        <v>0.1696313040028852</v>
      </c>
      <c r="L5339" s="162">
        <f t="shared" si="1060"/>
        <v>0</v>
      </c>
      <c r="M5339" s="162">
        <f t="shared" si="1055"/>
        <v>0</v>
      </c>
      <c r="N5339" s="210">
        <f t="shared" si="1061"/>
        <v>0.11305293852158663</v>
      </c>
      <c r="O5339" s="162">
        <f t="shared" si="1062"/>
        <v>0</v>
      </c>
      <c r="P5339" s="162">
        <f t="shared" si="1056"/>
        <v>0</v>
      </c>
      <c r="Q5339" s="210">
        <f t="shared" si="1057"/>
        <v>5.3732468123861565E-3</v>
      </c>
      <c r="R5339" s="210">
        <f t="shared" si="1063"/>
        <v>5.241820491502925E-2</v>
      </c>
    </row>
    <row r="5340" spans="1:18" x14ac:dyDescent="0.2">
      <c r="A5340" s="146">
        <v>5336</v>
      </c>
      <c r="B5340" s="146">
        <v>8</v>
      </c>
      <c r="C5340" s="146" t="s">
        <v>879</v>
      </c>
      <c r="D5340" s="162">
        <v>25.8</v>
      </c>
      <c r="E5340" s="162">
        <v>7177.7866845959288</v>
      </c>
      <c r="F5340" s="208">
        <f t="shared" si="1058"/>
        <v>6437.0390987456294</v>
      </c>
      <c r="G5340" s="208">
        <f t="shared" si="1054"/>
        <v>3.5889769220313625</v>
      </c>
      <c r="H5340" s="162">
        <f t="shared" si="1059"/>
        <v>29.388976922031365</v>
      </c>
      <c r="I5340" s="209" t="str">
        <f t="shared" si="1064"/>
        <v>S</v>
      </c>
      <c r="J5340" s="209" t="s">
        <v>7731</v>
      </c>
      <c r="K5340" s="210">
        <v>3.7725964762110445E-2</v>
      </c>
      <c r="L5340" s="162">
        <f t="shared" si="1060"/>
        <v>0</v>
      </c>
      <c r="M5340" s="162">
        <f t="shared" si="1055"/>
        <v>0</v>
      </c>
      <c r="N5340" s="210">
        <f t="shared" si="1061"/>
        <v>7.2292530869519186E-2</v>
      </c>
      <c r="O5340" s="162">
        <f t="shared" si="1062"/>
        <v>0</v>
      </c>
      <c r="P5340" s="162">
        <f t="shared" si="1056"/>
        <v>3.3889769220313646</v>
      </c>
      <c r="Q5340" s="210">
        <f t="shared" si="1057"/>
        <v>1.1194716351153015E-2</v>
      </c>
      <c r="R5340" s="210">
        <f t="shared" si="1063"/>
        <v>1.165779726296181E-2</v>
      </c>
    </row>
    <row r="5341" spans="1:18" x14ac:dyDescent="0.2">
      <c r="A5341" s="146">
        <v>5337</v>
      </c>
      <c r="B5341" s="146">
        <v>9</v>
      </c>
      <c r="C5341" s="146" t="s">
        <v>879</v>
      </c>
      <c r="D5341" s="162">
        <v>26.7</v>
      </c>
      <c r="E5341" s="162">
        <v>12152.490327385187</v>
      </c>
      <c r="F5341" s="208">
        <f t="shared" si="1058"/>
        <v>10854.60436042045</v>
      </c>
      <c r="G5341" s="208">
        <f t="shared" si="1054"/>
        <v>6.0519943952059316</v>
      </c>
      <c r="H5341" s="162">
        <f t="shared" si="1059"/>
        <v>32.751994395205934</v>
      </c>
      <c r="I5341" s="209" t="str">
        <f t="shared" si="1064"/>
        <v>S</v>
      </c>
      <c r="J5341" s="209" t="s">
        <v>7731</v>
      </c>
      <c r="K5341" s="210">
        <v>0.1254103278861449</v>
      </c>
      <c r="L5341" s="162">
        <f t="shared" si="1060"/>
        <v>0</v>
      </c>
      <c r="M5341" s="162">
        <f t="shared" si="1055"/>
        <v>0</v>
      </c>
      <c r="N5341" s="210">
        <f t="shared" si="1061"/>
        <v>9.9388101118753944E-2</v>
      </c>
      <c r="O5341" s="162">
        <f t="shared" si="1062"/>
        <v>0.69999999999999929</v>
      </c>
      <c r="P5341" s="162">
        <f t="shared" si="1056"/>
        <v>6.7519943952059336</v>
      </c>
      <c r="Q5341" s="210">
        <f t="shared" si="1057"/>
        <v>1.6971593629706891E-2</v>
      </c>
      <c r="R5341" s="210">
        <f t="shared" si="1063"/>
        <v>3.8753367512196567E-2</v>
      </c>
    </row>
    <row r="5342" spans="1:18" x14ac:dyDescent="0.2">
      <c r="A5342" s="146">
        <v>5338</v>
      </c>
      <c r="B5342" s="146">
        <v>10</v>
      </c>
      <c r="C5342" s="146" t="s">
        <v>879</v>
      </c>
      <c r="D5342" s="162">
        <v>27.3</v>
      </c>
      <c r="E5342" s="162">
        <v>16967.22310793573</v>
      </c>
      <c r="F5342" s="208">
        <f t="shared" si="1058"/>
        <v>15114.402344549149</v>
      </c>
      <c r="G5342" s="208">
        <f t="shared" si="1054"/>
        <v>8.4270485813041365</v>
      </c>
      <c r="H5342" s="162">
        <f t="shared" si="1059"/>
        <v>35.727048581304139</v>
      </c>
      <c r="I5342" s="209" t="str">
        <f t="shared" si="1064"/>
        <v>S</v>
      </c>
      <c r="J5342" s="209" t="s">
        <v>7731</v>
      </c>
      <c r="K5342" s="210">
        <v>0.1324196712221096</v>
      </c>
      <c r="L5342" s="162">
        <f t="shared" si="1060"/>
        <v>0</v>
      </c>
      <c r="M5342" s="162">
        <f t="shared" si="1055"/>
        <v>0</v>
      </c>
      <c r="N5342" s="210">
        <f t="shared" si="1061"/>
        <v>0.10155407630513902</v>
      </c>
      <c r="O5342" s="162">
        <f t="shared" si="1062"/>
        <v>1.3000000000000007</v>
      </c>
      <c r="P5342" s="162">
        <f t="shared" si="1056"/>
        <v>9.727048581304139</v>
      </c>
      <c r="Q5342" s="210">
        <f t="shared" si="1057"/>
        <v>2.208204074073955E-2</v>
      </c>
      <c r="R5342" s="210">
        <f t="shared" si="1063"/>
        <v>4.0919342698581641E-2</v>
      </c>
    </row>
    <row r="5343" spans="1:18" x14ac:dyDescent="0.2">
      <c r="A5343" s="146">
        <v>5339</v>
      </c>
      <c r="B5343" s="146">
        <v>11</v>
      </c>
      <c r="C5343" s="146" t="s">
        <v>879</v>
      </c>
      <c r="D5343" s="162">
        <v>28</v>
      </c>
      <c r="E5343" s="162">
        <v>20675.537207148831</v>
      </c>
      <c r="F5343" s="208">
        <f t="shared" si="1058"/>
        <v>18359.877039948162</v>
      </c>
      <c r="G5343" s="208">
        <f t="shared" si="1054"/>
        <v>10.236565908159216</v>
      </c>
      <c r="H5343" s="162">
        <f t="shared" si="1059"/>
        <v>38.236565908159214</v>
      </c>
      <c r="I5343" s="209" t="str">
        <f t="shared" si="1064"/>
        <v>S</v>
      </c>
      <c r="J5343" s="209" t="s">
        <v>7731</v>
      </c>
      <c r="K5343" s="210">
        <v>1.0871009142890513E-2</v>
      </c>
      <c r="L5343" s="162">
        <f t="shared" si="1060"/>
        <v>0</v>
      </c>
      <c r="M5343" s="162">
        <f t="shared" si="1055"/>
        <v>0</v>
      </c>
      <c r="N5343" s="210">
        <f t="shared" si="1061"/>
        <v>6.3994012061880101E-2</v>
      </c>
      <c r="O5343" s="162">
        <f t="shared" si="1062"/>
        <v>2</v>
      </c>
      <c r="P5343" s="162">
        <f t="shared" si="1056"/>
        <v>12.236565908159214</v>
      </c>
      <c r="Q5343" s="210">
        <f t="shared" si="1057"/>
        <v>2.6392804434738893E-2</v>
      </c>
      <c r="R5343" s="210">
        <f t="shared" si="1063"/>
        <v>3.3592784553227242E-3</v>
      </c>
    </row>
    <row r="5344" spans="1:18" x14ac:dyDescent="0.2">
      <c r="A5344" s="146">
        <v>5340</v>
      </c>
      <c r="B5344" s="146">
        <v>12</v>
      </c>
      <c r="C5344" s="146" t="s">
        <v>879</v>
      </c>
      <c r="D5344" s="162">
        <v>30.2</v>
      </c>
      <c r="E5344" s="162">
        <v>22809.225223350208</v>
      </c>
      <c r="F5344" s="208">
        <f t="shared" si="1058"/>
        <v>20053.870816369501</v>
      </c>
      <c r="G5344" s="208">
        <f t="shared" si="1054"/>
        <v>11.181053657321044</v>
      </c>
      <c r="H5344" s="162">
        <f t="shared" si="1059"/>
        <v>41.381053657321047</v>
      </c>
      <c r="I5344" s="209" t="str">
        <f t="shared" si="1064"/>
        <v>S</v>
      </c>
      <c r="J5344" s="209" t="s">
        <v>7731</v>
      </c>
      <c r="K5344" s="210">
        <v>0.10417659139089416</v>
      </c>
      <c r="L5344" s="162">
        <f t="shared" si="1060"/>
        <v>0</v>
      </c>
      <c r="M5344" s="162">
        <f t="shared" si="1055"/>
        <v>0</v>
      </c>
      <c r="N5344" s="210">
        <f t="shared" si="1061"/>
        <v>9.2826609669623444E-2</v>
      </c>
      <c r="O5344" s="162">
        <f t="shared" si="1062"/>
        <v>4.1999999999999993</v>
      </c>
      <c r="P5344" s="162">
        <f t="shared" si="1056"/>
        <v>15.381053657321047</v>
      </c>
      <c r="Q5344" s="210">
        <f t="shared" si="1057"/>
        <v>3.1794298770026007E-2</v>
      </c>
      <c r="R5344" s="210">
        <f t="shared" si="1063"/>
        <v>3.2191876063066067E-2</v>
      </c>
    </row>
    <row r="5345" spans="1:18" x14ac:dyDescent="0.2">
      <c r="A5345" s="146">
        <v>5341</v>
      </c>
      <c r="B5345" s="146">
        <v>13</v>
      </c>
      <c r="C5345" s="146" t="s">
        <v>879</v>
      </c>
      <c r="D5345" s="162">
        <v>31.4</v>
      </c>
      <c r="E5345" s="162">
        <v>23266.842219510429</v>
      </c>
      <c r="F5345" s="208">
        <f t="shared" si="1058"/>
        <v>20344.526836739919</v>
      </c>
      <c r="G5345" s="208">
        <f t="shared" si="1054"/>
        <v>11.343109182129364</v>
      </c>
      <c r="H5345" s="162">
        <f t="shared" si="1059"/>
        <v>42.743109182129359</v>
      </c>
      <c r="I5345" s="209" t="str">
        <f t="shared" si="1064"/>
        <v>S</v>
      </c>
      <c r="J5345" s="209" t="s">
        <v>7731</v>
      </c>
      <c r="K5345" s="210">
        <v>0</v>
      </c>
      <c r="L5345" s="162">
        <f t="shared" si="1060"/>
        <v>0</v>
      </c>
      <c r="M5345" s="162">
        <f t="shared" si="1055"/>
        <v>0</v>
      </c>
      <c r="N5345" s="210">
        <f t="shared" si="1061"/>
        <v>6.0634733606557377E-2</v>
      </c>
      <c r="O5345" s="162">
        <f t="shared" si="1062"/>
        <v>5.3999999999999986</v>
      </c>
      <c r="P5345" s="162">
        <f t="shared" si="1056"/>
        <v>16.743109182129359</v>
      </c>
      <c r="Q5345" s="210">
        <f t="shared" si="1057"/>
        <v>3.4133991523976046E-2</v>
      </c>
      <c r="R5345" s="210">
        <f t="shared" si="1063"/>
        <v>0</v>
      </c>
    </row>
    <row r="5346" spans="1:18" x14ac:dyDescent="0.2">
      <c r="A5346" s="146">
        <v>5342</v>
      </c>
      <c r="B5346" s="146">
        <v>14</v>
      </c>
      <c r="C5346" s="146" t="s">
        <v>879</v>
      </c>
      <c r="D5346" s="162">
        <v>32.200000000000003</v>
      </c>
      <c r="E5346" s="162">
        <v>22067.896837365926</v>
      </c>
      <c r="F5346" s="208">
        <f t="shared" si="1058"/>
        <v>19225.551724713194</v>
      </c>
      <c r="G5346" s="208">
        <f t="shared" si="1054"/>
        <v>10.71922360495865</v>
      </c>
      <c r="H5346" s="162">
        <f t="shared" si="1059"/>
        <v>42.919223604958653</v>
      </c>
      <c r="I5346" s="209" t="str">
        <f t="shared" si="1064"/>
        <v>S</v>
      </c>
      <c r="J5346" s="209" t="s">
        <v>7731</v>
      </c>
      <c r="K5346" s="210">
        <v>3.0535049939064058E-3</v>
      </c>
      <c r="L5346" s="162">
        <f t="shared" si="1060"/>
        <v>0</v>
      </c>
      <c r="M5346" s="162">
        <f t="shared" si="1055"/>
        <v>0</v>
      </c>
      <c r="N5346" s="210">
        <f t="shared" si="1061"/>
        <v>6.1578305027059625E-2</v>
      </c>
      <c r="O5346" s="162">
        <f t="shared" si="1062"/>
        <v>6.2000000000000028</v>
      </c>
      <c r="P5346" s="162">
        <f t="shared" si="1056"/>
        <v>16.919223604958653</v>
      </c>
      <c r="Q5346" s="210">
        <f t="shared" si="1057"/>
        <v>3.4436514902395424E-2</v>
      </c>
      <c r="R5346" s="210">
        <f t="shared" si="1063"/>
        <v>9.4357142050224829E-4</v>
      </c>
    </row>
    <row r="5347" spans="1:18" x14ac:dyDescent="0.2">
      <c r="A5347" s="146">
        <v>5343</v>
      </c>
      <c r="B5347" s="146">
        <v>15</v>
      </c>
      <c r="C5347" s="146" t="s">
        <v>879</v>
      </c>
      <c r="D5347" s="162">
        <v>33</v>
      </c>
      <c r="E5347" s="162">
        <v>19799.041803419295</v>
      </c>
      <c r="F5347" s="208">
        <f t="shared" si="1058"/>
        <v>17185.56828536795</v>
      </c>
      <c r="G5347" s="208">
        <f t="shared" si="1054"/>
        <v>9.5818290089614067</v>
      </c>
      <c r="H5347" s="162">
        <f t="shared" si="1059"/>
        <v>42.581829008961407</v>
      </c>
      <c r="I5347" s="209" t="str">
        <f t="shared" si="1064"/>
        <v>S</v>
      </c>
      <c r="J5347" s="209" t="s">
        <v>7731</v>
      </c>
      <c r="K5347" s="210">
        <v>5.1069529055778294E-3</v>
      </c>
      <c r="L5347" s="162">
        <f t="shared" si="1060"/>
        <v>0</v>
      </c>
      <c r="M5347" s="162">
        <f t="shared" si="1055"/>
        <v>0</v>
      </c>
      <c r="N5347" s="210">
        <f t="shared" si="1061"/>
        <v>6.221284624012783E-2</v>
      </c>
      <c r="O5347" s="162">
        <f t="shared" si="1062"/>
        <v>7</v>
      </c>
      <c r="P5347" s="162">
        <f t="shared" si="1056"/>
        <v>16.581829008961407</v>
      </c>
      <c r="Q5347" s="210">
        <f t="shared" si="1057"/>
        <v>3.3856949916167903E-2</v>
      </c>
      <c r="R5347" s="210">
        <f t="shared" si="1063"/>
        <v>1.5781126335704526E-3</v>
      </c>
    </row>
    <row r="5348" spans="1:18" x14ac:dyDescent="0.2">
      <c r="A5348" s="146">
        <v>5344</v>
      </c>
      <c r="B5348" s="146">
        <v>16</v>
      </c>
      <c r="C5348" s="146" t="s">
        <v>879</v>
      </c>
      <c r="D5348" s="162">
        <v>33.4</v>
      </c>
      <c r="E5348" s="162">
        <v>16396.734684586172</v>
      </c>
      <c r="F5348" s="208">
        <f t="shared" si="1058"/>
        <v>14206.13093072546</v>
      </c>
      <c r="G5348" s="208">
        <f t="shared" si="1054"/>
        <v>7.9206410400186957</v>
      </c>
      <c r="H5348" s="162">
        <f t="shared" si="1059"/>
        <v>41.320641040018693</v>
      </c>
      <c r="I5348" s="209" t="str">
        <f t="shared" si="1064"/>
        <v>S</v>
      </c>
      <c r="J5348" s="209" t="s">
        <v>7731</v>
      </c>
      <c r="K5348" s="210">
        <v>4.3146212330657137E-2</v>
      </c>
      <c r="L5348" s="162">
        <f t="shared" si="1060"/>
        <v>0</v>
      </c>
      <c r="M5348" s="162">
        <f t="shared" si="1055"/>
        <v>0</v>
      </c>
      <c r="N5348" s="210">
        <f t="shared" si="1061"/>
        <v>7.3967455491530221E-2</v>
      </c>
      <c r="O5348" s="162">
        <f t="shared" si="1062"/>
        <v>7.3999999999999986</v>
      </c>
      <c r="P5348" s="162">
        <f t="shared" si="1056"/>
        <v>15.320641040018693</v>
      </c>
      <c r="Q5348" s="210">
        <f t="shared" si="1057"/>
        <v>3.1690524026357345E-2</v>
      </c>
      <c r="R5348" s="210">
        <f t="shared" si="1063"/>
        <v>1.3332721884972844E-2</v>
      </c>
    </row>
    <row r="5349" spans="1:18" x14ac:dyDescent="0.2">
      <c r="A5349" s="146">
        <v>5345</v>
      </c>
      <c r="B5349" s="146">
        <v>17</v>
      </c>
      <c r="C5349" s="146" t="s">
        <v>879</v>
      </c>
      <c r="D5349" s="162">
        <v>32.9</v>
      </c>
      <c r="E5349" s="162">
        <v>11563.329346945047</v>
      </c>
      <c r="F5349" s="208">
        <f t="shared" si="1058"/>
        <v>10041.59520488708</v>
      </c>
      <c r="G5349" s="208">
        <f t="shared" si="1054"/>
        <v>5.5987004114583314</v>
      </c>
      <c r="H5349" s="162">
        <f t="shared" si="1059"/>
        <v>38.49870041145833</v>
      </c>
      <c r="I5349" s="209" t="str">
        <f t="shared" si="1064"/>
        <v>S</v>
      </c>
      <c r="J5349" s="209" t="s">
        <v>7731</v>
      </c>
      <c r="K5349" s="210">
        <v>3.9426989059413664E-2</v>
      </c>
      <c r="L5349" s="162">
        <f t="shared" si="1060"/>
        <v>0</v>
      </c>
      <c r="M5349" s="162">
        <f t="shared" si="1055"/>
        <v>0</v>
      </c>
      <c r="N5349" s="210">
        <f t="shared" si="1061"/>
        <v>7.2818168756379781E-2</v>
      </c>
      <c r="O5349" s="162">
        <f t="shared" si="1062"/>
        <v>6.8999999999999986</v>
      </c>
      <c r="P5349" s="162">
        <f t="shared" si="1056"/>
        <v>12.49870041145833</v>
      </c>
      <c r="Q5349" s="210">
        <f t="shared" si="1057"/>
        <v>2.6843090187968776E-2</v>
      </c>
      <c r="R5349" s="210">
        <f t="shared" si="1063"/>
        <v>1.2183435149822404E-2</v>
      </c>
    </row>
    <row r="5350" spans="1:18" x14ac:dyDescent="0.2">
      <c r="A5350" s="146">
        <v>5346</v>
      </c>
      <c r="B5350" s="146">
        <v>18</v>
      </c>
      <c r="C5350" s="146" t="s">
        <v>879</v>
      </c>
      <c r="D5350" s="162">
        <v>32.200000000000003</v>
      </c>
      <c r="E5350" s="162">
        <v>6454.2947710563822</v>
      </c>
      <c r="F5350" s="208">
        <f t="shared" si="1058"/>
        <v>5622.9816045443204</v>
      </c>
      <c r="G5350" s="208">
        <f t="shared" si="1054"/>
        <v>3.1350984361193364</v>
      </c>
      <c r="H5350" s="162">
        <f t="shared" si="1059"/>
        <v>35.335098436119338</v>
      </c>
      <c r="I5350" s="209" t="str">
        <f t="shared" si="1064"/>
        <v>S</v>
      </c>
      <c r="J5350" s="209" t="s">
        <v>7731</v>
      </c>
      <c r="K5350" s="210">
        <v>4.9896975772668562E-3</v>
      </c>
      <c r="L5350" s="162">
        <f t="shared" si="1060"/>
        <v>0</v>
      </c>
      <c r="M5350" s="162">
        <f t="shared" si="1055"/>
        <v>0</v>
      </c>
      <c r="N5350" s="210">
        <f t="shared" si="1061"/>
        <v>6.2176612869978887E-2</v>
      </c>
      <c r="O5350" s="162">
        <f t="shared" si="1062"/>
        <v>6.2000000000000028</v>
      </c>
      <c r="P5350" s="162">
        <f t="shared" si="1056"/>
        <v>9.3350984361193383</v>
      </c>
      <c r="Q5350" s="210">
        <f t="shared" si="1057"/>
        <v>2.1408762083668941E-2</v>
      </c>
      <c r="R5350" s="210">
        <f t="shared" si="1063"/>
        <v>1.5418792634215098E-3</v>
      </c>
    </row>
    <row r="5351" spans="1:18" x14ac:dyDescent="0.2">
      <c r="A5351" s="146">
        <v>5347</v>
      </c>
      <c r="B5351" s="146">
        <v>19</v>
      </c>
      <c r="C5351" s="146" t="s">
        <v>879</v>
      </c>
      <c r="D5351" s="162">
        <v>30.4</v>
      </c>
      <c r="E5351" s="162">
        <v>2365.2834631009764</v>
      </c>
      <c r="F5351" s="208">
        <f t="shared" si="1058"/>
        <v>2077.6649939878976</v>
      </c>
      <c r="G5351" s="208">
        <f t="shared" si="1054"/>
        <v>1.1584039805798385</v>
      </c>
      <c r="H5351" s="162">
        <f t="shared" si="1059"/>
        <v>31.558403980579836</v>
      </c>
      <c r="I5351" s="209" t="str">
        <f t="shared" si="1064"/>
        <v>S</v>
      </c>
      <c r="J5351" s="209" t="s">
        <v>7731</v>
      </c>
      <c r="K5351" s="210">
        <v>8.7851401000596345E-3</v>
      </c>
      <c r="L5351" s="162">
        <f t="shared" si="1060"/>
        <v>0</v>
      </c>
      <c r="M5351" s="162">
        <f t="shared" si="1055"/>
        <v>0</v>
      </c>
      <c r="N5351" s="210">
        <f t="shared" si="1061"/>
        <v>6.334945231180493E-2</v>
      </c>
      <c r="O5351" s="162">
        <f t="shared" si="1062"/>
        <v>4.3999999999999986</v>
      </c>
      <c r="P5351" s="162">
        <f t="shared" si="1056"/>
        <v>5.5584039805798362</v>
      </c>
      <c r="Q5351" s="210">
        <f t="shared" si="1057"/>
        <v>1.4921284524519771E-2</v>
      </c>
      <c r="R5351" s="210">
        <f t="shared" si="1063"/>
        <v>2.7147187052475527E-3</v>
      </c>
    </row>
    <row r="5352" spans="1:18" x14ac:dyDescent="0.2">
      <c r="A5352" s="146">
        <v>5348</v>
      </c>
      <c r="B5352" s="146">
        <v>20</v>
      </c>
      <c r="C5352" s="146" t="s">
        <v>879</v>
      </c>
      <c r="D5352" s="162">
        <v>28.1</v>
      </c>
      <c r="E5352" s="162">
        <v>261.13710438619239</v>
      </c>
      <c r="F5352" s="208">
        <f t="shared" si="1058"/>
        <v>231.78529385318436</v>
      </c>
      <c r="G5352" s="208">
        <f t="shared" si="1054"/>
        <v>0.1292320984452994</v>
      </c>
      <c r="H5352" s="162">
        <f t="shared" si="1059"/>
        <v>28.229232098445301</v>
      </c>
      <c r="I5352" s="209" t="str">
        <f t="shared" si="1064"/>
        <v>S</v>
      </c>
      <c r="J5352" s="209" t="s">
        <v>7731</v>
      </c>
      <c r="K5352" s="210">
        <v>7.6981246775971707E-2</v>
      </c>
      <c r="L5352" s="162">
        <f t="shared" si="1060"/>
        <v>0</v>
      </c>
      <c r="M5352" s="162">
        <f t="shared" si="1055"/>
        <v>0</v>
      </c>
      <c r="N5352" s="210">
        <f t="shared" si="1061"/>
        <v>8.442290638419922E-2</v>
      </c>
      <c r="O5352" s="162">
        <f t="shared" si="1062"/>
        <v>2.1000000000000014</v>
      </c>
      <c r="P5352" s="162">
        <f t="shared" si="1056"/>
        <v>2.2292320984453013</v>
      </c>
      <c r="Q5352" s="210">
        <f t="shared" si="1057"/>
        <v>9.2025460535748345E-3</v>
      </c>
      <c r="R5352" s="210">
        <f t="shared" si="1063"/>
        <v>2.3788172777641843E-2</v>
      </c>
    </row>
    <row r="5353" spans="1:18" x14ac:dyDescent="0.2">
      <c r="A5353" s="146">
        <v>5349</v>
      </c>
      <c r="B5353" s="146">
        <v>21</v>
      </c>
      <c r="C5353" s="146" t="s">
        <v>879</v>
      </c>
      <c r="D5353" s="162">
        <v>26.7</v>
      </c>
      <c r="E5353" s="162">
        <v>0</v>
      </c>
      <c r="F5353" s="208">
        <f t="shared" si="1058"/>
        <v>0</v>
      </c>
      <c r="G5353" s="208">
        <f t="shared" si="1054"/>
        <v>0</v>
      </c>
      <c r="H5353" s="162">
        <f t="shared" si="1059"/>
        <v>26.7</v>
      </c>
      <c r="I5353" s="209" t="str">
        <f t="shared" si="1064"/>
        <v>S</v>
      </c>
      <c r="J5353" s="209" t="s">
        <v>7731</v>
      </c>
      <c r="K5353" s="210">
        <v>0.14753074614898781</v>
      </c>
      <c r="L5353" s="162">
        <f t="shared" si="1060"/>
        <v>0</v>
      </c>
      <c r="M5353" s="162">
        <f t="shared" si="1055"/>
        <v>0</v>
      </c>
      <c r="N5353" s="210">
        <f t="shared" si="1061"/>
        <v>0.10622358837815822</v>
      </c>
      <c r="O5353" s="162">
        <f t="shared" si="1062"/>
        <v>0.69999999999999929</v>
      </c>
      <c r="P5353" s="162">
        <f t="shared" si="1056"/>
        <v>0.69999999999999929</v>
      </c>
      <c r="Q5353" s="210">
        <f t="shared" si="1057"/>
        <v>6.5756830552078423E-3</v>
      </c>
      <c r="R5353" s="210">
        <f t="shared" si="1063"/>
        <v>4.5588854771600844E-2</v>
      </c>
    </row>
    <row r="5354" spans="1:18" x14ac:dyDescent="0.2">
      <c r="A5354" s="146">
        <v>5350</v>
      </c>
      <c r="B5354" s="146">
        <v>22</v>
      </c>
      <c r="C5354" s="146" t="s">
        <v>879</v>
      </c>
      <c r="D5354" s="162">
        <v>25.2</v>
      </c>
      <c r="E5354" s="162">
        <v>0</v>
      </c>
      <c r="F5354" s="208">
        <f t="shared" si="1058"/>
        <v>0</v>
      </c>
      <c r="G5354" s="208">
        <f t="shared" si="1054"/>
        <v>0</v>
      </c>
      <c r="H5354" s="162">
        <f t="shared" si="1059"/>
        <v>25.2</v>
      </c>
      <c r="I5354" s="209" t="str">
        <f t="shared" si="1064"/>
        <v>S</v>
      </c>
      <c r="J5354" s="209" t="s">
        <v>7731</v>
      </c>
      <c r="K5354" s="210">
        <v>1.8340890372383983E-2</v>
      </c>
      <c r="L5354" s="162">
        <f t="shared" si="1060"/>
        <v>0</v>
      </c>
      <c r="M5354" s="162">
        <f t="shared" si="1055"/>
        <v>0</v>
      </c>
      <c r="N5354" s="210">
        <f t="shared" si="1061"/>
        <v>6.6302299245546745E-2</v>
      </c>
      <c r="O5354" s="162">
        <f t="shared" si="1062"/>
        <v>0</v>
      </c>
      <c r="P5354" s="162">
        <f t="shared" si="1056"/>
        <v>0</v>
      </c>
      <c r="Q5354" s="210">
        <f t="shared" si="1057"/>
        <v>5.3732468123861565E-3</v>
      </c>
      <c r="R5354" s="210">
        <f t="shared" si="1063"/>
        <v>5.6675656389893678E-3</v>
      </c>
    </row>
    <row r="5355" spans="1:18" x14ac:dyDescent="0.2">
      <c r="A5355" s="146">
        <v>5351</v>
      </c>
      <c r="B5355" s="146">
        <v>23</v>
      </c>
      <c r="C5355" s="146" t="s">
        <v>879</v>
      </c>
      <c r="D5355" s="162">
        <v>23.4</v>
      </c>
      <c r="E5355" s="162">
        <v>0</v>
      </c>
      <c r="F5355" s="208">
        <f t="shared" si="1058"/>
        <v>0</v>
      </c>
      <c r="G5355" s="208">
        <f t="shared" si="1054"/>
        <v>0</v>
      </c>
      <c r="H5355" s="162">
        <f t="shared" si="1059"/>
        <v>23.4</v>
      </c>
      <c r="I5355" s="209" t="str">
        <f t="shared" si="1064"/>
        <v>S</v>
      </c>
      <c r="J5355" s="209" t="s">
        <v>7731</v>
      </c>
      <c r="K5355" s="210">
        <v>6.8874056860745395E-2</v>
      </c>
      <c r="L5355" s="162">
        <f t="shared" si="1060"/>
        <v>0</v>
      </c>
      <c r="M5355" s="162">
        <f t="shared" si="1055"/>
        <v>0</v>
      </c>
      <c r="N5355" s="210">
        <f t="shared" si="1061"/>
        <v>8.1917682806750547E-2</v>
      </c>
      <c r="O5355" s="162">
        <f t="shared" si="1062"/>
        <v>0</v>
      </c>
      <c r="P5355" s="162">
        <f t="shared" si="1056"/>
        <v>0</v>
      </c>
      <c r="Q5355" s="210">
        <f t="shared" si="1057"/>
        <v>5.3732468123861565E-3</v>
      </c>
      <c r="R5355" s="210">
        <f t="shared" si="1063"/>
        <v>2.128294920019317E-2</v>
      </c>
    </row>
    <row r="5356" spans="1:18" x14ac:dyDescent="0.2">
      <c r="A5356" s="146">
        <v>5352</v>
      </c>
      <c r="B5356" s="146">
        <v>24</v>
      </c>
      <c r="C5356" s="146" t="s">
        <v>879</v>
      </c>
      <c r="D5356" s="162">
        <v>22.4</v>
      </c>
      <c r="E5356" s="162">
        <v>0</v>
      </c>
      <c r="F5356" s="208">
        <f t="shared" si="1058"/>
        <v>0</v>
      </c>
      <c r="G5356" s="208">
        <f t="shared" si="1054"/>
        <v>0</v>
      </c>
      <c r="H5356" s="162">
        <f t="shared" si="1059"/>
        <v>22.4</v>
      </c>
      <c r="I5356" s="209" t="str">
        <f t="shared" si="1064"/>
        <v>S</v>
      </c>
      <c r="J5356" s="209" t="s">
        <v>7731</v>
      </c>
      <c r="K5356" s="210">
        <v>0</v>
      </c>
      <c r="L5356" s="162">
        <f t="shared" si="1060"/>
        <v>0</v>
      </c>
      <c r="M5356" s="162">
        <f t="shared" si="1055"/>
        <v>0</v>
      </c>
      <c r="N5356" s="210">
        <f t="shared" si="1061"/>
        <v>6.0634733606557377E-2</v>
      </c>
      <c r="O5356" s="162">
        <f t="shared" si="1062"/>
        <v>0</v>
      </c>
      <c r="P5356" s="162">
        <f t="shared" si="1056"/>
        <v>0</v>
      </c>
      <c r="Q5356" s="210">
        <f t="shared" si="1057"/>
        <v>5.3732468123861565E-3</v>
      </c>
      <c r="R5356" s="210">
        <f t="shared" si="1063"/>
        <v>0</v>
      </c>
    </row>
    <row r="5357" spans="1:18" x14ac:dyDescent="0.2">
      <c r="A5357" s="146">
        <v>5353</v>
      </c>
      <c r="B5357" s="146">
        <v>1</v>
      </c>
      <c r="C5357" s="146" t="s">
        <v>879</v>
      </c>
      <c r="D5357" s="162">
        <v>21.4</v>
      </c>
      <c r="E5357" s="162">
        <v>0</v>
      </c>
      <c r="F5357" s="208">
        <f t="shared" si="1058"/>
        <v>0</v>
      </c>
      <c r="G5357" s="208">
        <f t="shared" si="1054"/>
        <v>0</v>
      </c>
      <c r="H5357" s="162">
        <f t="shared" si="1059"/>
        <v>21.4</v>
      </c>
      <c r="I5357" s="209" t="str">
        <f>IF(AVERAGE(H5357:H5380)&gt;15,"S",IF(AVERAGE(H5357:H5380)&lt;5,"W","Ü"))</f>
        <v>S</v>
      </c>
      <c r="J5357" s="209" t="s">
        <v>7731</v>
      </c>
      <c r="K5357" s="210">
        <v>1.6809008365835574E-4</v>
      </c>
      <c r="L5357" s="162">
        <f t="shared" si="1060"/>
        <v>0</v>
      </c>
      <c r="M5357" s="162">
        <f t="shared" si="1055"/>
        <v>0</v>
      </c>
      <c r="N5357" s="210">
        <f t="shared" si="1061"/>
        <v>6.0686675555015418E-2</v>
      </c>
      <c r="O5357" s="162">
        <f t="shared" si="1062"/>
        <v>0</v>
      </c>
      <c r="P5357" s="162">
        <f t="shared" si="1056"/>
        <v>0</v>
      </c>
      <c r="Q5357" s="210">
        <f t="shared" si="1057"/>
        <v>5.3732468123861565E-3</v>
      </c>
      <c r="R5357" s="210">
        <f t="shared" si="1063"/>
        <v>5.1941948458041065E-5</v>
      </c>
    </row>
    <row r="5358" spans="1:18" x14ac:dyDescent="0.2">
      <c r="A5358" s="146">
        <v>5354</v>
      </c>
      <c r="B5358" s="146">
        <v>2</v>
      </c>
      <c r="C5358" s="146" t="s">
        <v>879</v>
      </c>
      <c r="D5358" s="162">
        <v>20.399999999999999</v>
      </c>
      <c r="E5358" s="162">
        <v>0</v>
      </c>
      <c r="F5358" s="208">
        <f t="shared" si="1058"/>
        <v>0</v>
      </c>
      <c r="G5358" s="208">
        <f t="shared" si="1054"/>
        <v>0</v>
      </c>
      <c r="H5358" s="162">
        <f t="shared" si="1059"/>
        <v>20.399999999999999</v>
      </c>
      <c r="I5358" s="209" t="str">
        <f>IF(I5357="S","S",IF(I5357="W","W","Ü"))</f>
        <v>S</v>
      </c>
      <c r="J5358" s="209" t="s">
        <v>7731</v>
      </c>
      <c r="K5358" s="210">
        <v>1.0627291674174604E-3</v>
      </c>
      <c r="L5358" s="162">
        <f t="shared" si="1060"/>
        <v>0</v>
      </c>
      <c r="M5358" s="162">
        <f t="shared" si="1055"/>
        <v>0</v>
      </c>
      <c r="N5358" s="210">
        <f t="shared" si="1061"/>
        <v>6.0963130275994752E-2</v>
      </c>
      <c r="O5358" s="162">
        <f t="shared" si="1062"/>
        <v>0</v>
      </c>
      <c r="P5358" s="162">
        <f t="shared" si="1056"/>
        <v>0</v>
      </c>
      <c r="Q5358" s="210">
        <f t="shared" si="1057"/>
        <v>5.3732468123861565E-3</v>
      </c>
      <c r="R5358" s="210">
        <f t="shared" si="1063"/>
        <v>3.2839666943737522E-4</v>
      </c>
    </row>
    <row r="5359" spans="1:18" x14ac:dyDescent="0.2">
      <c r="A5359" s="146">
        <v>5355</v>
      </c>
      <c r="B5359" s="146">
        <v>3</v>
      </c>
      <c r="C5359" s="146" t="s">
        <v>879</v>
      </c>
      <c r="D5359" s="162">
        <v>19.5</v>
      </c>
      <c r="E5359" s="162">
        <v>0</v>
      </c>
      <c r="F5359" s="208">
        <f t="shared" si="1058"/>
        <v>0</v>
      </c>
      <c r="G5359" s="208">
        <f t="shared" si="1054"/>
        <v>0</v>
      </c>
      <c r="H5359" s="162">
        <f t="shared" si="1059"/>
        <v>19.5</v>
      </c>
      <c r="I5359" s="209" t="str">
        <f t="shared" ref="I5359:I5380" si="1065">IF(I5358="S","S",IF(I5358="W","W","Ü"))</f>
        <v>S</v>
      </c>
      <c r="J5359" s="209" t="s">
        <v>7731</v>
      </c>
      <c r="K5359" s="210">
        <v>5.129509595208039E-5</v>
      </c>
      <c r="L5359" s="162">
        <f t="shared" si="1060"/>
        <v>0</v>
      </c>
      <c r="M5359" s="162">
        <f t="shared" si="1055"/>
        <v>0</v>
      </c>
      <c r="N5359" s="210">
        <f t="shared" si="1061"/>
        <v>6.0650584435899033E-2</v>
      </c>
      <c r="O5359" s="162">
        <f t="shared" si="1062"/>
        <v>0</v>
      </c>
      <c r="P5359" s="162">
        <f t="shared" si="1056"/>
        <v>0</v>
      </c>
      <c r="Q5359" s="210">
        <f t="shared" si="1057"/>
        <v>5.3732468123861565E-3</v>
      </c>
      <c r="R5359" s="210">
        <f t="shared" si="1063"/>
        <v>1.5850829341655659E-5</v>
      </c>
    </row>
    <row r="5360" spans="1:18" x14ac:dyDescent="0.2">
      <c r="A5360" s="146">
        <v>5356</v>
      </c>
      <c r="B5360" s="146">
        <v>4</v>
      </c>
      <c r="C5360" s="146" t="s">
        <v>879</v>
      </c>
      <c r="D5360" s="162">
        <v>18.8</v>
      </c>
      <c r="E5360" s="162">
        <v>0</v>
      </c>
      <c r="F5360" s="208">
        <f t="shared" si="1058"/>
        <v>0</v>
      </c>
      <c r="G5360" s="208">
        <f t="shared" si="1054"/>
        <v>0</v>
      </c>
      <c r="H5360" s="162">
        <f t="shared" si="1059"/>
        <v>18.8</v>
      </c>
      <c r="I5360" s="209" t="str">
        <f t="shared" si="1065"/>
        <v>S</v>
      </c>
      <c r="J5360" s="209" t="s">
        <v>7731</v>
      </c>
      <c r="K5360" s="210">
        <v>0</v>
      </c>
      <c r="L5360" s="162">
        <f t="shared" si="1060"/>
        <v>0</v>
      </c>
      <c r="M5360" s="162">
        <f t="shared" si="1055"/>
        <v>0</v>
      </c>
      <c r="N5360" s="210">
        <f t="shared" si="1061"/>
        <v>6.0634733606557377E-2</v>
      </c>
      <c r="O5360" s="162">
        <f t="shared" si="1062"/>
        <v>0</v>
      </c>
      <c r="P5360" s="162">
        <f t="shared" si="1056"/>
        <v>0</v>
      </c>
      <c r="Q5360" s="210">
        <f t="shared" si="1057"/>
        <v>5.3732468123861565E-3</v>
      </c>
      <c r="R5360" s="210">
        <f t="shared" si="1063"/>
        <v>0</v>
      </c>
    </row>
    <row r="5361" spans="1:18" x14ac:dyDescent="0.2">
      <c r="A5361" s="146">
        <v>5357</v>
      </c>
      <c r="B5361" s="146">
        <v>5</v>
      </c>
      <c r="C5361" s="146" t="s">
        <v>879</v>
      </c>
      <c r="D5361" s="162">
        <v>18.3</v>
      </c>
      <c r="E5361" s="162">
        <v>3.623033465336714</v>
      </c>
      <c r="F5361" s="208">
        <f t="shared" si="1058"/>
        <v>3.3578274156740662</v>
      </c>
      <c r="G5361" s="208">
        <f t="shared" si="1054"/>
        <v>1.8721596867986737E-3</v>
      </c>
      <c r="H5361" s="162">
        <f t="shared" si="1059"/>
        <v>18.301872159686798</v>
      </c>
      <c r="I5361" s="209" t="str">
        <f t="shared" si="1065"/>
        <v>S</v>
      </c>
      <c r="J5361" s="209" t="s">
        <v>7731</v>
      </c>
      <c r="K5361" s="210">
        <v>0</v>
      </c>
      <c r="L5361" s="162">
        <f t="shared" si="1060"/>
        <v>0</v>
      </c>
      <c r="M5361" s="162">
        <f t="shared" si="1055"/>
        <v>0</v>
      </c>
      <c r="N5361" s="210">
        <f t="shared" si="1061"/>
        <v>6.0634733606557377E-2</v>
      </c>
      <c r="O5361" s="162">
        <f t="shared" si="1062"/>
        <v>0</v>
      </c>
      <c r="P5361" s="162">
        <f t="shared" si="1056"/>
        <v>0</v>
      </c>
      <c r="Q5361" s="210">
        <f t="shared" si="1057"/>
        <v>5.3732468123861565E-3</v>
      </c>
      <c r="R5361" s="210">
        <f t="shared" si="1063"/>
        <v>0</v>
      </c>
    </row>
    <row r="5362" spans="1:18" x14ac:dyDescent="0.2">
      <c r="A5362" s="146">
        <v>5358</v>
      </c>
      <c r="B5362" s="146">
        <v>6</v>
      </c>
      <c r="C5362" s="146" t="s">
        <v>879</v>
      </c>
      <c r="D5362" s="162">
        <v>18.3</v>
      </c>
      <c r="E5362" s="162">
        <v>520.32334459874198</v>
      </c>
      <c r="F5362" s="208">
        <f t="shared" si="1058"/>
        <v>482.23567577411404</v>
      </c>
      <c r="G5362" s="208">
        <f t="shared" si="1054"/>
        <v>0.26887093348100954</v>
      </c>
      <c r="H5362" s="162">
        <f t="shared" si="1059"/>
        <v>18.568870933481008</v>
      </c>
      <c r="I5362" s="209" t="str">
        <f t="shared" si="1065"/>
        <v>S</v>
      </c>
      <c r="J5362" s="209" t="s">
        <v>7731</v>
      </c>
      <c r="K5362" s="210">
        <v>2.2475801209669889E-3</v>
      </c>
      <c r="L5362" s="162">
        <f t="shared" si="1060"/>
        <v>0</v>
      </c>
      <c r="M5362" s="162">
        <f t="shared" si="1055"/>
        <v>0</v>
      </c>
      <c r="N5362" s="210">
        <f t="shared" si="1061"/>
        <v>6.1329264112210922E-2</v>
      </c>
      <c r="O5362" s="162">
        <f t="shared" si="1062"/>
        <v>0</v>
      </c>
      <c r="P5362" s="162">
        <f t="shared" si="1056"/>
        <v>0</v>
      </c>
      <c r="Q5362" s="210">
        <f t="shared" si="1057"/>
        <v>5.3732468123861565E-3</v>
      </c>
      <c r="R5362" s="210">
        <f t="shared" si="1063"/>
        <v>6.9453050565354557E-4</v>
      </c>
    </row>
    <row r="5363" spans="1:18" x14ac:dyDescent="0.2">
      <c r="A5363" s="146">
        <v>5359</v>
      </c>
      <c r="B5363" s="146">
        <v>7</v>
      </c>
      <c r="C5363" s="146" t="s">
        <v>879</v>
      </c>
      <c r="D5363" s="162">
        <v>19.100000000000001</v>
      </c>
      <c r="E5363" s="162">
        <v>3091.5623254600132</v>
      </c>
      <c r="F5363" s="208">
        <f t="shared" si="1058"/>
        <v>2855.3669637948683</v>
      </c>
      <c r="G5363" s="208">
        <f t="shared" si="1054"/>
        <v>1.592012411263358</v>
      </c>
      <c r="H5363" s="162">
        <f t="shared" si="1059"/>
        <v>20.692012411263359</v>
      </c>
      <c r="I5363" s="209" t="str">
        <f t="shared" si="1065"/>
        <v>S</v>
      </c>
      <c r="J5363" s="209" t="s">
        <v>7731</v>
      </c>
      <c r="K5363" s="210">
        <v>0.1696313040028852</v>
      </c>
      <c r="L5363" s="162">
        <f t="shared" si="1060"/>
        <v>0</v>
      </c>
      <c r="M5363" s="162">
        <f t="shared" si="1055"/>
        <v>0</v>
      </c>
      <c r="N5363" s="210">
        <f t="shared" si="1061"/>
        <v>0.11305293852158663</v>
      </c>
      <c r="O5363" s="162">
        <f t="shared" si="1062"/>
        <v>0</v>
      </c>
      <c r="P5363" s="162">
        <f t="shared" si="1056"/>
        <v>0</v>
      </c>
      <c r="Q5363" s="210">
        <f t="shared" si="1057"/>
        <v>5.3732468123861565E-3</v>
      </c>
      <c r="R5363" s="210">
        <f t="shared" si="1063"/>
        <v>5.241820491502925E-2</v>
      </c>
    </row>
    <row r="5364" spans="1:18" x14ac:dyDescent="0.2">
      <c r="A5364" s="146">
        <v>5360</v>
      </c>
      <c r="B5364" s="146">
        <v>8</v>
      </c>
      <c r="C5364" s="146" t="s">
        <v>879</v>
      </c>
      <c r="D5364" s="162">
        <v>19.600000000000001</v>
      </c>
      <c r="E5364" s="162">
        <v>7237.9847790969079</v>
      </c>
      <c r="F5364" s="208">
        <f t="shared" si="1058"/>
        <v>6670.5267724157102</v>
      </c>
      <c r="G5364" s="208">
        <f t="shared" si="1054"/>
        <v>3.7191581838702108</v>
      </c>
      <c r="H5364" s="162">
        <f t="shared" si="1059"/>
        <v>23.319158183870211</v>
      </c>
      <c r="I5364" s="209" t="str">
        <f t="shared" si="1065"/>
        <v>S</v>
      </c>
      <c r="J5364" s="209" t="s">
        <v>7731</v>
      </c>
      <c r="K5364" s="210">
        <v>3.7725964762110445E-2</v>
      </c>
      <c r="L5364" s="162">
        <f t="shared" si="1060"/>
        <v>0</v>
      </c>
      <c r="M5364" s="162">
        <f t="shared" si="1055"/>
        <v>0</v>
      </c>
      <c r="N5364" s="210">
        <f t="shared" si="1061"/>
        <v>7.2292530869519186E-2</v>
      </c>
      <c r="O5364" s="162">
        <f t="shared" si="1062"/>
        <v>0</v>
      </c>
      <c r="P5364" s="162">
        <f t="shared" si="1056"/>
        <v>0</v>
      </c>
      <c r="Q5364" s="210">
        <f t="shared" si="1057"/>
        <v>5.3732468123861565E-3</v>
      </c>
      <c r="R5364" s="210">
        <f t="shared" si="1063"/>
        <v>1.165779726296181E-2</v>
      </c>
    </row>
    <row r="5365" spans="1:18" x14ac:dyDescent="0.2">
      <c r="A5365" s="146">
        <v>5361</v>
      </c>
      <c r="B5365" s="146">
        <v>9</v>
      </c>
      <c r="C5365" s="146" t="s">
        <v>879</v>
      </c>
      <c r="D5365" s="162">
        <v>20.5</v>
      </c>
      <c r="E5365" s="162">
        <v>11910.304474971525</v>
      </c>
      <c r="F5365" s="208">
        <f t="shared" si="1058"/>
        <v>10933.65950802386</v>
      </c>
      <c r="G5365" s="208">
        <f t="shared" si="1054"/>
        <v>6.0960716636462786</v>
      </c>
      <c r="H5365" s="162">
        <f t="shared" si="1059"/>
        <v>26.596071663646278</v>
      </c>
      <c r="I5365" s="209" t="str">
        <f t="shared" si="1065"/>
        <v>S</v>
      </c>
      <c r="J5365" s="209" t="s">
        <v>7731</v>
      </c>
      <c r="K5365" s="210">
        <v>0.1254103278861449</v>
      </c>
      <c r="L5365" s="162">
        <f t="shared" si="1060"/>
        <v>0</v>
      </c>
      <c r="M5365" s="162">
        <f t="shared" si="1055"/>
        <v>0</v>
      </c>
      <c r="N5365" s="210">
        <f t="shared" si="1061"/>
        <v>9.9388101118753944E-2</v>
      </c>
      <c r="O5365" s="162">
        <f t="shared" si="1062"/>
        <v>0</v>
      </c>
      <c r="P5365" s="162">
        <f t="shared" si="1056"/>
        <v>0.59607166364627773</v>
      </c>
      <c r="Q5365" s="210">
        <f t="shared" si="1057"/>
        <v>6.3971584862251608E-3</v>
      </c>
      <c r="R5365" s="210">
        <f t="shared" si="1063"/>
        <v>3.8753367512196567E-2</v>
      </c>
    </row>
    <row r="5366" spans="1:18" x14ac:dyDescent="0.2">
      <c r="A5366" s="146">
        <v>5362</v>
      </c>
      <c r="B5366" s="146">
        <v>10</v>
      </c>
      <c r="C5366" s="146" t="s">
        <v>879</v>
      </c>
      <c r="D5366" s="162">
        <v>22.8</v>
      </c>
      <c r="E5366" s="162">
        <v>16268.813733771591</v>
      </c>
      <c r="F5366" s="208">
        <f t="shared" si="1058"/>
        <v>14785.097921251623</v>
      </c>
      <c r="G5366" s="208">
        <f t="shared" si="1054"/>
        <v>8.2434446047851839</v>
      </c>
      <c r="H5366" s="162">
        <f t="shared" si="1059"/>
        <v>31.043444604785186</v>
      </c>
      <c r="I5366" s="209" t="str">
        <f t="shared" si="1065"/>
        <v>S</v>
      </c>
      <c r="J5366" s="209" t="s">
        <v>7731</v>
      </c>
      <c r="K5366" s="210">
        <v>0.1324196712221096</v>
      </c>
      <c r="L5366" s="162">
        <f t="shared" si="1060"/>
        <v>0</v>
      </c>
      <c r="M5366" s="162">
        <f t="shared" si="1055"/>
        <v>0</v>
      </c>
      <c r="N5366" s="210">
        <f t="shared" si="1061"/>
        <v>0.10155407630513902</v>
      </c>
      <c r="O5366" s="162">
        <f t="shared" si="1062"/>
        <v>0</v>
      </c>
      <c r="P5366" s="162">
        <f t="shared" si="1056"/>
        <v>5.0434446047851864</v>
      </c>
      <c r="Q5366" s="210">
        <f t="shared" si="1057"/>
        <v>1.4036704785896458E-2</v>
      </c>
      <c r="R5366" s="210">
        <f t="shared" si="1063"/>
        <v>4.0919342698581641E-2</v>
      </c>
    </row>
    <row r="5367" spans="1:18" x14ac:dyDescent="0.2">
      <c r="A5367" s="146">
        <v>5363</v>
      </c>
      <c r="B5367" s="146">
        <v>11</v>
      </c>
      <c r="C5367" s="146" t="s">
        <v>879</v>
      </c>
      <c r="D5367" s="162">
        <v>25.4</v>
      </c>
      <c r="E5367" s="162">
        <v>19661.64522661845</v>
      </c>
      <c r="F5367" s="208">
        <f t="shared" si="1058"/>
        <v>17664.022071594016</v>
      </c>
      <c r="G5367" s="208">
        <f t="shared" si="1054"/>
        <v>9.8485913465334267</v>
      </c>
      <c r="H5367" s="162">
        <f t="shared" si="1059"/>
        <v>35.248591346533424</v>
      </c>
      <c r="I5367" s="209" t="str">
        <f t="shared" si="1065"/>
        <v>S</v>
      </c>
      <c r="J5367" s="209" t="s">
        <v>7731</v>
      </c>
      <c r="K5367" s="210">
        <v>1.0871009142890513E-2</v>
      </c>
      <c r="L5367" s="162">
        <f t="shared" si="1060"/>
        <v>0</v>
      </c>
      <c r="M5367" s="162">
        <f t="shared" si="1055"/>
        <v>0</v>
      </c>
      <c r="N5367" s="210">
        <f t="shared" si="1061"/>
        <v>6.3994012061880101E-2</v>
      </c>
      <c r="O5367" s="162">
        <f t="shared" si="1062"/>
        <v>0</v>
      </c>
      <c r="P5367" s="162">
        <f t="shared" si="1056"/>
        <v>9.2485913465334235</v>
      </c>
      <c r="Q5367" s="210">
        <f t="shared" si="1057"/>
        <v>2.1260163141127331E-2</v>
      </c>
      <c r="R5367" s="210">
        <f t="shared" si="1063"/>
        <v>3.3592784553227242E-3</v>
      </c>
    </row>
    <row r="5368" spans="1:18" x14ac:dyDescent="0.2">
      <c r="A5368" s="146">
        <v>5364</v>
      </c>
      <c r="B5368" s="146">
        <v>12</v>
      </c>
      <c r="C5368" s="146" t="s">
        <v>879</v>
      </c>
      <c r="D5368" s="162">
        <v>26.8</v>
      </c>
      <c r="E5368" s="162">
        <v>21673.264884526172</v>
      </c>
      <c r="F5368" s="208">
        <f t="shared" si="1058"/>
        <v>19349.890888904967</v>
      </c>
      <c r="G5368" s="208">
        <f t="shared" si="1054"/>
        <v>10.788549017457061</v>
      </c>
      <c r="H5368" s="162">
        <f t="shared" si="1059"/>
        <v>37.588549017457062</v>
      </c>
      <c r="I5368" s="209" t="str">
        <f t="shared" si="1065"/>
        <v>S</v>
      </c>
      <c r="J5368" s="209" t="s">
        <v>7731</v>
      </c>
      <c r="K5368" s="210">
        <v>0.10417659139089416</v>
      </c>
      <c r="L5368" s="162">
        <f t="shared" si="1060"/>
        <v>0</v>
      </c>
      <c r="M5368" s="162">
        <f t="shared" si="1055"/>
        <v>0</v>
      </c>
      <c r="N5368" s="210">
        <f t="shared" si="1061"/>
        <v>9.2826609669623444E-2</v>
      </c>
      <c r="O5368" s="162">
        <f t="shared" si="1062"/>
        <v>0.80000000000000071</v>
      </c>
      <c r="P5368" s="162">
        <f t="shared" si="1056"/>
        <v>11.588549017457062</v>
      </c>
      <c r="Q5368" s="210">
        <f t="shared" si="1057"/>
        <v>2.527966301282334E-2</v>
      </c>
      <c r="R5368" s="210">
        <f t="shared" si="1063"/>
        <v>3.2191876063066067E-2</v>
      </c>
    </row>
    <row r="5369" spans="1:18" x14ac:dyDescent="0.2">
      <c r="A5369" s="146">
        <v>5365</v>
      </c>
      <c r="B5369" s="146">
        <v>13</v>
      </c>
      <c r="C5369" s="146" t="s">
        <v>879</v>
      </c>
      <c r="D5369" s="162">
        <v>29.1</v>
      </c>
      <c r="E5369" s="162">
        <v>21546.737408121338</v>
      </c>
      <c r="F5369" s="208">
        <f t="shared" si="1058"/>
        <v>19038.697173816014</v>
      </c>
      <c r="G5369" s="208">
        <f t="shared" si="1054"/>
        <v>10.615042682540889</v>
      </c>
      <c r="H5369" s="162">
        <f t="shared" si="1059"/>
        <v>39.71504268254089</v>
      </c>
      <c r="I5369" s="209" t="str">
        <f t="shared" si="1065"/>
        <v>S</v>
      </c>
      <c r="J5369" s="209" t="s">
        <v>7731</v>
      </c>
      <c r="K5369" s="210">
        <v>0</v>
      </c>
      <c r="L5369" s="162">
        <f t="shared" si="1060"/>
        <v>0</v>
      </c>
      <c r="M5369" s="162">
        <f t="shared" si="1055"/>
        <v>0</v>
      </c>
      <c r="N5369" s="210">
        <f t="shared" si="1061"/>
        <v>6.0634733606557377E-2</v>
      </c>
      <c r="O5369" s="162">
        <f t="shared" si="1062"/>
        <v>3.1000000000000014</v>
      </c>
      <c r="P5369" s="162">
        <f t="shared" si="1056"/>
        <v>13.71504268254089</v>
      </c>
      <c r="Q5369" s="210">
        <f t="shared" si="1057"/>
        <v>2.8932481660005508E-2</v>
      </c>
      <c r="R5369" s="210">
        <f t="shared" si="1063"/>
        <v>0</v>
      </c>
    </row>
    <row r="5370" spans="1:18" x14ac:dyDescent="0.2">
      <c r="A5370" s="146">
        <v>5366</v>
      </c>
      <c r="B5370" s="146">
        <v>14</v>
      </c>
      <c r="C5370" s="146" t="s">
        <v>879</v>
      </c>
      <c r="D5370" s="162">
        <v>29.3</v>
      </c>
      <c r="E5370" s="162">
        <v>20443.663065367284</v>
      </c>
      <c r="F5370" s="208">
        <f t="shared" si="1058"/>
        <v>18047.665754106238</v>
      </c>
      <c r="G5370" s="208">
        <f t="shared" si="1054"/>
        <v>10.0624922257572</v>
      </c>
      <c r="H5370" s="162">
        <f t="shared" si="1059"/>
        <v>39.362492225757201</v>
      </c>
      <c r="I5370" s="209" t="str">
        <f t="shared" si="1065"/>
        <v>S</v>
      </c>
      <c r="J5370" s="209" t="s">
        <v>7731</v>
      </c>
      <c r="K5370" s="210">
        <v>3.0535049939064058E-3</v>
      </c>
      <c r="L5370" s="162">
        <f t="shared" si="1060"/>
        <v>0</v>
      </c>
      <c r="M5370" s="162">
        <f t="shared" si="1055"/>
        <v>0</v>
      </c>
      <c r="N5370" s="210">
        <f t="shared" si="1061"/>
        <v>6.1578305027059625E-2</v>
      </c>
      <c r="O5370" s="162">
        <f t="shared" si="1062"/>
        <v>3.3000000000000007</v>
      </c>
      <c r="P5370" s="162">
        <f t="shared" si="1056"/>
        <v>13.362492225757201</v>
      </c>
      <c r="Q5370" s="210">
        <f t="shared" si="1057"/>
        <v>2.8326882450491152E-2</v>
      </c>
      <c r="R5370" s="210">
        <f t="shared" si="1063"/>
        <v>9.4357142050224829E-4</v>
      </c>
    </row>
    <row r="5371" spans="1:18" x14ac:dyDescent="0.2">
      <c r="A5371" s="146">
        <v>5367</v>
      </c>
      <c r="B5371" s="146">
        <v>15</v>
      </c>
      <c r="C5371" s="146" t="s">
        <v>879</v>
      </c>
      <c r="D5371" s="162">
        <v>29.7</v>
      </c>
      <c r="E5371" s="162">
        <v>17994.492442799663</v>
      </c>
      <c r="F5371" s="208">
        <f t="shared" si="1058"/>
        <v>15856.746740595063</v>
      </c>
      <c r="G5371" s="208">
        <f t="shared" si="1054"/>
        <v>8.8409433650296645</v>
      </c>
      <c r="H5371" s="162">
        <f t="shared" si="1059"/>
        <v>38.540943365029662</v>
      </c>
      <c r="I5371" s="209" t="str">
        <f t="shared" si="1065"/>
        <v>S</v>
      </c>
      <c r="J5371" s="209" t="s">
        <v>7731</v>
      </c>
      <c r="K5371" s="210">
        <v>5.1069529055778294E-3</v>
      </c>
      <c r="L5371" s="162">
        <f t="shared" si="1060"/>
        <v>0</v>
      </c>
      <c r="M5371" s="162">
        <f t="shared" si="1055"/>
        <v>0</v>
      </c>
      <c r="N5371" s="210">
        <f t="shared" si="1061"/>
        <v>6.221284624012783E-2</v>
      </c>
      <c r="O5371" s="162">
        <f t="shared" si="1062"/>
        <v>3.6999999999999993</v>
      </c>
      <c r="P5371" s="162">
        <f t="shared" si="1056"/>
        <v>12.540943365029662</v>
      </c>
      <c r="Q5371" s="210">
        <f t="shared" si="1057"/>
        <v>2.6915653699937352E-2</v>
      </c>
      <c r="R5371" s="210">
        <f t="shared" si="1063"/>
        <v>1.5781126335704526E-3</v>
      </c>
    </row>
    <row r="5372" spans="1:18" x14ac:dyDescent="0.2">
      <c r="A5372" s="146">
        <v>5368</v>
      </c>
      <c r="B5372" s="146">
        <v>16</v>
      </c>
      <c r="C5372" s="146" t="s">
        <v>879</v>
      </c>
      <c r="D5372" s="162">
        <v>30.7</v>
      </c>
      <c r="E5372" s="162">
        <v>14601.939644834754</v>
      </c>
      <c r="F5372" s="208">
        <f t="shared" si="1058"/>
        <v>12808.821456449046</v>
      </c>
      <c r="G5372" s="208">
        <f t="shared" si="1054"/>
        <v>7.1415698895745319</v>
      </c>
      <c r="H5372" s="162">
        <f t="shared" si="1059"/>
        <v>37.841569889574529</v>
      </c>
      <c r="I5372" s="209" t="str">
        <f t="shared" si="1065"/>
        <v>S</v>
      </c>
      <c r="J5372" s="209" t="s">
        <v>7731</v>
      </c>
      <c r="K5372" s="210">
        <v>4.3146212330657137E-2</v>
      </c>
      <c r="L5372" s="162">
        <f t="shared" si="1060"/>
        <v>0</v>
      </c>
      <c r="M5372" s="162">
        <f t="shared" si="1055"/>
        <v>0</v>
      </c>
      <c r="N5372" s="210">
        <f t="shared" si="1061"/>
        <v>7.3967455491530221E-2</v>
      </c>
      <c r="O5372" s="162">
        <f t="shared" si="1062"/>
        <v>4.6999999999999993</v>
      </c>
      <c r="P5372" s="162">
        <f t="shared" si="1056"/>
        <v>11.841569889574529</v>
      </c>
      <c r="Q5372" s="210">
        <f t="shared" si="1057"/>
        <v>2.5714293679715332E-2</v>
      </c>
      <c r="R5372" s="210">
        <f t="shared" si="1063"/>
        <v>1.3332721884972844E-2</v>
      </c>
    </row>
    <row r="5373" spans="1:18" x14ac:dyDescent="0.2">
      <c r="A5373" s="146">
        <v>5369</v>
      </c>
      <c r="B5373" s="146">
        <v>17</v>
      </c>
      <c r="C5373" s="146" t="s">
        <v>879</v>
      </c>
      <c r="D5373" s="162">
        <v>30</v>
      </c>
      <c r="E5373" s="162">
        <v>10031.064885989566</v>
      </c>
      <c r="F5373" s="208">
        <f t="shared" si="1058"/>
        <v>8827.3370996708181</v>
      </c>
      <c r="G5373" s="208">
        <f t="shared" si="1054"/>
        <v>4.9216897159881237</v>
      </c>
      <c r="H5373" s="162">
        <f t="shared" si="1059"/>
        <v>34.921689715988123</v>
      </c>
      <c r="I5373" s="209" t="str">
        <f t="shared" si="1065"/>
        <v>S</v>
      </c>
      <c r="J5373" s="209" t="s">
        <v>7731</v>
      </c>
      <c r="K5373" s="210">
        <v>3.9426989059413664E-2</v>
      </c>
      <c r="L5373" s="162">
        <f t="shared" si="1060"/>
        <v>0</v>
      </c>
      <c r="M5373" s="162">
        <f t="shared" si="1055"/>
        <v>0</v>
      </c>
      <c r="N5373" s="210">
        <f t="shared" si="1061"/>
        <v>7.2818168756379781E-2</v>
      </c>
      <c r="O5373" s="162">
        <f t="shared" si="1062"/>
        <v>4</v>
      </c>
      <c r="P5373" s="162">
        <f t="shared" si="1056"/>
        <v>8.9216897159881228</v>
      </c>
      <c r="Q5373" s="210">
        <f t="shared" si="1057"/>
        <v>2.0698622614834225E-2</v>
      </c>
      <c r="R5373" s="210">
        <f t="shared" si="1063"/>
        <v>1.2183435149822404E-2</v>
      </c>
    </row>
    <row r="5374" spans="1:18" x14ac:dyDescent="0.2">
      <c r="A5374" s="146">
        <v>5370</v>
      </c>
      <c r="B5374" s="146">
        <v>18</v>
      </c>
      <c r="C5374" s="146" t="s">
        <v>879</v>
      </c>
      <c r="D5374" s="162">
        <v>29.3</v>
      </c>
      <c r="E5374" s="162">
        <v>5428.418910602194</v>
      </c>
      <c r="F5374" s="208">
        <f t="shared" si="1058"/>
        <v>4792.2082142796171</v>
      </c>
      <c r="G5374" s="208">
        <f t="shared" si="1054"/>
        <v>2.6718999873668974</v>
      </c>
      <c r="H5374" s="162">
        <f t="shared" si="1059"/>
        <v>31.971899987366896</v>
      </c>
      <c r="I5374" s="209" t="str">
        <f t="shared" si="1065"/>
        <v>S</v>
      </c>
      <c r="J5374" s="209" t="s">
        <v>7731</v>
      </c>
      <c r="K5374" s="210">
        <v>4.9896975772668562E-3</v>
      </c>
      <c r="L5374" s="162">
        <f t="shared" si="1060"/>
        <v>0</v>
      </c>
      <c r="M5374" s="162">
        <f t="shared" si="1055"/>
        <v>0</v>
      </c>
      <c r="N5374" s="210">
        <f t="shared" si="1061"/>
        <v>6.2176612869978887E-2</v>
      </c>
      <c r="O5374" s="162">
        <f t="shared" si="1062"/>
        <v>3.3000000000000007</v>
      </c>
      <c r="P5374" s="162">
        <f t="shared" si="1056"/>
        <v>5.9718999873668963</v>
      </c>
      <c r="Q5374" s="210">
        <f t="shared" si="1057"/>
        <v>1.5631573931409491E-2</v>
      </c>
      <c r="R5374" s="210">
        <f t="shared" si="1063"/>
        <v>1.5418792634215098E-3</v>
      </c>
    </row>
    <row r="5375" spans="1:18" x14ac:dyDescent="0.2">
      <c r="A5375" s="146">
        <v>5371</v>
      </c>
      <c r="B5375" s="146">
        <v>19</v>
      </c>
      <c r="C5375" s="146" t="s">
        <v>879</v>
      </c>
      <c r="D5375" s="162">
        <v>27.6</v>
      </c>
      <c r="E5375" s="162">
        <v>2023.8822327134783</v>
      </c>
      <c r="F5375" s="208">
        <f t="shared" si="1058"/>
        <v>1800.4456342219103</v>
      </c>
      <c r="G5375" s="208">
        <f t="shared" si="1054"/>
        <v>1.0038400779410743</v>
      </c>
      <c r="H5375" s="162">
        <f t="shared" si="1059"/>
        <v>28.603840077941076</v>
      </c>
      <c r="I5375" s="209" t="str">
        <f t="shared" si="1065"/>
        <v>S</v>
      </c>
      <c r="J5375" s="209" t="s">
        <v>7731</v>
      </c>
      <c r="K5375" s="210">
        <v>8.7851401000596345E-3</v>
      </c>
      <c r="L5375" s="162">
        <f t="shared" si="1060"/>
        <v>0</v>
      </c>
      <c r="M5375" s="162">
        <f t="shared" si="1055"/>
        <v>0</v>
      </c>
      <c r="N5375" s="210">
        <f t="shared" si="1061"/>
        <v>6.334945231180493E-2</v>
      </c>
      <c r="O5375" s="162">
        <f t="shared" si="1062"/>
        <v>1.6000000000000014</v>
      </c>
      <c r="P5375" s="162">
        <f t="shared" si="1056"/>
        <v>2.6038400779410757</v>
      </c>
      <c r="Q5375" s="210">
        <f t="shared" si="1057"/>
        <v>9.8460349269975812E-3</v>
      </c>
      <c r="R5375" s="210">
        <f t="shared" si="1063"/>
        <v>2.7147187052475527E-3</v>
      </c>
    </row>
    <row r="5376" spans="1:18" x14ac:dyDescent="0.2">
      <c r="A5376" s="146">
        <v>5372</v>
      </c>
      <c r="B5376" s="146">
        <v>20</v>
      </c>
      <c r="C5376" s="146" t="s">
        <v>879</v>
      </c>
      <c r="D5376" s="162">
        <v>26.1</v>
      </c>
      <c r="E5376" s="162">
        <v>265.87491737932504</v>
      </c>
      <c r="F5376" s="208">
        <f t="shared" si="1058"/>
        <v>238.11757600492351</v>
      </c>
      <c r="G5376" s="208">
        <f t="shared" si="1054"/>
        <v>0.13276266803758469</v>
      </c>
      <c r="H5376" s="162">
        <f t="shared" si="1059"/>
        <v>26.232762668037587</v>
      </c>
      <c r="I5376" s="209" t="str">
        <f t="shared" si="1065"/>
        <v>S</v>
      </c>
      <c r="J5376" s="209" t="s">
        <v>7731</v>
      </c>
      <c r="K5376" s="210">
        <v>7.6981246775971707E-2</v>
      </c>
      <c r="L5376" s="162">
        <f t="shared" si="1060"/>
        <v>0</v>
      </c>
      <c r="M5376" s="162">
        <f t="shared" si="1055"/>
        <v>0</v>
      </c>
      <c r="N5376" s="210">
        <f t="shared" si="1061"/>
        <v>8.442290638419922E-2</v>
      </c>
      <c r="O5376" s="162">
        <f t="shared" si="1062"/>
        <v>0.10000000000000142</v>
      </c>
      <c r="P5376" s="162">
        <f t="shared" si="1056"/>
        <v>0.23276266803758716</v>
      </c>
      <c r="Q5376" s="210">
        <f t="shared" si="1057"/>
        <v>5.7730786238493967E-3</v>
      </c>
      <c r="R5376" s="210">
        <f t="shared" si="1063"/>
        <v>2.3788172777641843E-2</v>
      </c>
    </row>
    <row r="5377" spans="1:18" x14ac:dyDescent="0.2">
      <c r="A5377" s="146">
        <v>5373</v>
      </c>
      <c r="B5377" s="146">
        <v>21</v>
      </c>
      <c r="C5377" s="146" t="s">
        <v>879</v>
      </c>
      <c r="D5377" s="162">
        <v>24.6</v>
      </c>
      <c r="E5377" s="162">
        <v>0</v>
      </c>
      <c r="F5377" s="208">
        <f t="shared" si="1058"/>
        <v>0</v>
      </c>
      <c r="G5377" s="208">
        <f t="shared" si="1054"/>
        <v>0</v>
      </c>
      <c r="H5377" s="162">
        <f t="shared" si="1059"/>
        <v>24.6</v>
      </c>
      <c r="I5377" s="209" t="str">
        <f t="shared" si="1065"/>
        <v>S</v>
      </c>
      <c r="J5377" s="209" t="s">
        <v>7731</v>
      </c>
      <c r="K5377" s="210">
        <v>0.14753074614898781</v>
      </c>
      <c r="L5377" s="162">
        <f t="shared" si="1060"/>
        <v>0</v>
      </c>
      <c r="M5377" s="162">
        <f t="shared" si="1055"/>
        <v>0</v>
      </c>
      <c r="N5377" s="210">
        <f t="shared" si="1061"/>
        <v>0.10622358837815822</v>
      </c>
      <c r="O5377" s="162">
        <f t="shared" si="1062"/>
        <v>0</v>
      </c>
      <c r="P5377" s="162">
        <f t="shared" si="1056"/>
        <v>0</v>
      </c>
      <c r="Q5377" s="210">
        <f t="shared" si="1057"/>
        <v>5.3732468123861565E-3</v>
      </c>
      <c r="R5377" s="210">
        <f t="shared" si="1063"/>
        <v>4.5588854771600844E-2</v>
      </c>
    </row>
    <row r="5378" spans="1:18" x14ac:dyDescent="0.2">
      <c r="A5378" s="146">
        <v>5374</v>
      </c>
      <c r="B5378" s="146">
        <v>22</v>
      </c>
      <c r="C5378" s="146" t="s">
        <v>879</v>
      </c>
      <c r="D5378" s="162">
        <v>23.8</v>
      </c>
      <c r="E5378" s="162">
        <v>0</v>
      </c>
      <c r="F5378" s="208">
        <f t="shared" si="1058"/>
        <v>0</v>
      </c>
      <c r="G5378" s="208">
        <f t="shared" si="1054"/>
        <v>0</v>
      </c>
      <c r="H5378" s="162">
        <f t="shared" si="1059"/>
        <v>23.8</v>
      </c>
      <c r="I5378" s="209" t="str">
        <f t="shared" si="1065"/>
        <v>S</v>
      </c>
      <c r="J5378" s="209" t="s">
        <v>7731</v>
      </c>
      <c r="K5378" s="210">
        <v>1.8340890372383983E-2</v>
      </c>
      <c r="L5378" s="162">
        <f t="shared" si="1060"/>
        <v>0</v>
      </c>
      <c r="M5378" s="162">
        <f t="shared" si="1055"/>
        <v>0</v>
      </c>
      <c r="N5378" s="210">
        <f t="shared" si="1061"/>
        <v>6.6302299245546745E-2</v>
      </c>
      <c r="O5378" s="162">
        <f t="shared" si="1062"/>
        <v>0</v>
      </c>
      <c r="P5378" s="162">
        <f t="shared" si="1056"/>
        <v>0</v>
      </c>
      <c r="Q5378" s="210">
        <f t="shared" si="1057"/>
        <v>5.3732468123861565E-3</v>
      </c>
      <c r="R5378" s="210">
        <f t="shared" si="1063"/>
        <v>5.6675656389893678E-3</v>
      </c>
    </row>
    <row r="5379" spans="1:18" x14ac:dyDescent="0.2">
      <c r="A5379" s="146">
        <v>5375</v>
      </c>
      <c r="B5379" s="146">
        <v>23</v>
      </c>
      <c r="C5379" s="146" t="s">
        <v>879</v>
      </c>
      <c r="D5379" s="162">
        <v>23</v>
      </c>
      <c r="E5379" s="162">
        <v>0</v>
      </c>
      <c r="F5379" s="208">
        <f t="shared" si="1058"/>
        <v>0</v>
      </c>
      <c r="G5379" s="208">
        <f t="shared" si="1054"/>
        <v>0</v>
      </c>
      <c r="H5379" s="162">
        <f t="shared" si="1059"/>
        <v>23</v>
      </c>
      <c r="I5379" s="209" t="str">
        <f t="shared" si="1065"/>
        <v>S</v>
      </c>
      <c r="J5379" s="209" t="s">
        <v>7731</v>
      </c>
      <c r="K5379" s="210">
        <v>6.8874056860745395E-2</v>
      </c>
      <c r="L5379" s="162">
        <f t="shared" si="1060"/>
        <v>0</v>
      </c>
      <c r="M5379" s="162">
        <f t="shared" si="1055"/>
        <v>0</v>
      </c>
      <c r="N5379" s="210">
        <f t="shared" si="1061"/>
        <v>8.1917682806750547E-2</v>
      </c>
      <c r="O5379" s="162">
        <f t="shared" si="1062"/>
        <v>0</v>
      </c>
      <c r="P5379" s="162">
        <f t="shared" si="1056"/>
        <v>0</v>
      </c>
      <c r="Q5379" s="210">
        <f t="shared" si="1057"/>
        <v>5.3732468123861565E-3</v>
      </c>
      <c r="R5379" s="210">
        <f t="shared" si="1063"/>
        <v>2.128294920019317E-2</v>
      </c>
    </row>
    <row r="5380" spans="1:18" x14ac:dyDescent="0.2">
      <c r="A5380" s="146">
        <v>5376</v>
      </c>
      <c r="B5380" s="146">
        <v>24</v>
      </c>
      <c r="C5380" s="146" t="s">
        <v>879</v>
      </c>
      <c r="D5380" s="162">
        <v>21.1</v>
      </c>
      <c r="E5380" s="162">
        <v>0</v>
      </c>
      <c r="F5380" s="208">
        <f t="shared" si="1058"/>
        <v>0</v>
      </c>
      <c r="G5380" s="208">
        <f t="shared" si="1054"/>
        <v>0</v>
      </c>
      <c r="H5380" s="162">
        <f t="shared" si="1059"/>
        <v>21.1</v>
      </c>
      <c r="I5380" s="209" t="str">
        <f t="shared" si="1065"/>
        <v>S</v>
      </c>
      <c r="J5380" s="209" t="s">
        <v>7731</v>
      </c>
      <c r="K5380" s="210">
        <v>0</v>
      </c>
      <c r="L5380" s="162">
        <f t="shared" si="1060"/>
        <v>0</v>
      </c>
      <c r="M5380" s="162">
        <f t="shared" si="1055"/>
        <v>0</v>
      </c>
      <c r="N5380" s="210">
        <f t="shared" si="1061"/>
        <v>6.0634733606557377E-2</v>
      </c>
      <c r="O5380" s="162">
        <f t="shared" si="1062"/>
        <v>0</v>
      </c>
      <c r="P5380" s="162">
        <f t="shared" si="1056"/>
        <v>0</v>
      </c>
      <c r="Q5380" s="210">
        <f t="shared" si="1057"/>
        <v>5.3732468123861565E-3</v>
      </c>
      <c r="R5380" s="210">
        <f t="shared" si="1063"/>
        <v>0</v>
      </c>
    </row>
    <row r="5381" spans="1:18" x14ac:dyDescent="0.2">
      <c r="A5381" s="146">
        <v>5377</v>
      </c>
      <c r="B5381" s="146">
        <v>1</v>
      </c>
      <c r="C5381" s="146" t="s">
        <v>879</v>
      </c>
      <c r="D5381" s="162">
        <v>20.100000000000001</v>
      </c>
      <c r="E5381" s="162">
        <v>0</v>
      </c>
      <c r="F5381" s="208">
        <f t="shared" si="1058"/>
        <v>0</v>
      </c>
      <c r="G5381" s="208">
        <f t="shared" ref="G5381:G5444" si="1066">$Y$27*F5381</f>
        <v>0</v>
      </c>
      <c r="H5381" s="162">
        <f t="shared" si="1059"/>
        <v>20.100000000000001</v>
      </c>
      <c r="I5381" s="209" t="str">
        <f>IF(AVERAGE(H5381:H5404)&gt;15,"S",IF(AVERAGE(H5381:H5404)&lt;5,"W","Ü"))</f>
        <v>S</v>
      </c>
      <c r="J5381" s="209" t="s">
        <v>7731</v>
      </c>
      <c r="K5381" s="210">
        <v>1.6809008365835574E-4</v>
      </c>
      <c r="L5381" s="162">
        <f t="shared" si="1060"/>
        <v>0</v>
      </c>
      <c r="M5381" s="162">
        <f t="shared" ref="M5381:M5444" si="1067">IF(H5381&gt;=$U$7,0,$U$7-H5381)</f>
        <v>0</v>
      </c>
      <c r="N5381" s="210">
        <f t="shared" si="1061"/>
        <v>6.0686675555015418E-2</v>
      </c>
      <c r="O5381" s="162">
        <f t="shared" si="1062"/>
        <v>0</v>
      </c>
      <c r="P5381" s="162">
        <f t="shared" ref="P5381:P5444" si="1068">IF(H5381&lt;=$U$17,0,H5381-$U$17)</f>
        <v>0</v>
      </c>
      <c r="Q5381" s="210">
        <f t="shared" ref="Q5381:Q5444" si="1069">$Y$17+P5381*$Y$18</f>
        <v>5.3732468123861565E-3</v>
      </c>
      <c r="R5381" s="210">
        <f t="shared" si="1063"/>
        <v>5.1941948458041065E-5</v>
      </c>
    </row>
    <row r="5382" spans="1:18" x14ac:dyDescent="0.2">
      <c r="A5382" s="146">
        <v>5378</v>
      </c>
      <c r="B5382" s="146">
        <v>2</v>
      </c>
      <c r="C5382" s="146" t="s">
        <v>879</v>
      </c>
      <c r="D5382" s="162">
        <v>19.399999999999999</v>
      </c>
      <c r="E5382" s="162">
        <v>0</v>
      </c>
      <c r="F5382" s="208">
        <f t="shared" ref="F5382:F5445" si="1070">E5382*(1-0.004*D5382)</f>
        <v>0</v>
      </c>
      <c r="G5382" s="208">
        <f t="shared" si="1066"/>
        <v>0</v>
      </c>
      <c r="H5382" s="162">
        <f t="shared" ref="H5382:H5445" si="1071">D5382+G5382</f>
        <v>19.399999999999999</v>
      </c>
      <c r="I5382" s="209" t="str">
        <f>IF(I5381="S","S",IF(I5381="W","W","Ü"))</f>
        <v>S</v>
      </c>
      <c r="J5382" s="209" t="s">
        <v>7731</v>
      </c>
      <c r="K5382" s="210">
        <v>1.0627291674174604E-3</v>
      </c>
      <c r="L5382" s="162">
        <f t="shared" ref="L5382:L5445" si="1072">IF(D5382&gt;=$U$7,0,$U$7-D5382)</f>
        <v>0</v>
      </c>
      <c r="M5382" s="162">
        <f t="shared" si="1067"/>
        <v>0</v>
      </c>
      <c r="N5382" s="210">
        <f t="shared" ref="N5382:N5445" si="1073">$Y$7*M5382+$Y$8+K5382*$Y$9</f>
        <v>6.0963130275994752E-2</v>
      </c>
      <c r="O5382" s="162">
        <f t="shared" ref="O5382:O5445" si="1074">IF(D5382&lt;=$U$17,0,D5382-$U$17)</f>
        <v>0</v>
      </c>
      <c r="P5382" s="162">
        <f t="shared" si="1068"/>
        <v>0</v>
      </c>
      <c r="Q5382" s="210">
        <f t="shared" si="1069"/>
        <v>5.3732468123861565E-3</v>
      </c>
      <c r="R5382" s="210">
        <f t="shared" ref="R5382:R5445" si="1075">N5382-$Y$8</f>
        <v>3.2839666943737522E-4</v>
      </c>
    </row>
    <row r="5383" spans="1:18" x14ac:dyDescent="0.2">
      <c r="A5383" s="146">
        <v>5379</v>
      </c>
      <c r="B5383" s="146">
        <v>3</v>
      </c>
      <c r="C5383" s="146" t="s">
        <v>879</v>
      </c>
      <c r="D5383" s="162">
        <v>18.5</v>
      </c>
      <c r="E5383" s="162">
        <v>0</v>
      </c>
      <c r="F5383" s="208">
        <f t="shared" si="1070"/>
        <v>0</v>
      </c>
      <c r="G5383" s="208">
        <f t="shared" si="1066"/>
        <v>0</v>
      </c>
      <c r="H5383" s="162">
        <f t="shared" si="1071"/>
        <v>18.5</v>
      </c>
      <c r="I5383" s="209" t="str">
        <f t="shared" ref="I5383:I5404" si="1076">IF(I5382="S","S",IF(I5382="W","W","Ü"))</f>
        <v>S</v>
      </c>
      <c r="J5383" s="209" t="s">
        <v>7731</v>
      </c>
      <c r="K5383" s="210">
        <v>5.129509595208039E-5</v>
      </c>
      <c r="L5383" s="162">
        <f t="shared" si="1072"/>
        <v>0</v>
      </c>
      <c r="M5383" s="162">
        <f t="shared" si="1067"/>
        <v>0</v>
      </c>
      <c r="N5383" s="210">
        <f t="shared" si="1073"/>
        <v>6.0650584435899033E-2</v>
      </c>
      <c r="O5383" s="162">
        <f t="shared" si="1074"/>
        <v>0</v>
      </c>
      <c r="P5383" s="162">
        <f t="shared" si="1068"/>
        <v>0</v>
      </c>
      <c r="Q5383" s="210">
        <f t="shared" si="1069"/>
        <v>5.3732468123861565E-3</v>
      </c>
      <c r="R5383" s="210">
        <f t="shared" si="1075"/>
        <v>1.5850829341655659E-5</v>
      </c>
    </row>
    <row r="5384" spans="1:18" x14ac:dyDescent="0.2">
      <c r="A5384" s="146">
        <v>5380</v>
      </c>
      <c r="B5384" s="146">
        <v>4</v>
      </c>
      <c r="C5384" s="146" t="s">
        <v>879</v>
      </c>
      <c r="D5384" s="162">
        <v>18.5</v>
      </c>
      <c r="E5384" s="162">
        <v>0</v>
      </c>
      <c r="F5384" s="208">
        <f t="shared" si="1070"/>
        <v>0</v>
      </c>
      <c r="G5384" s="208">
        <f t="shared" si="1066"/>
        <v>0</v>
      </c>
      <c r="H5384" s="162">
        <f t="shared" si="1071"/>
        <v>18.5</v>
      </c>
      <c r="I5384" s="209" t="str">
        <f t="shared" si="1076"/>
        <v>S</v>
      </c>
      <c r="J5384" s="209" t="s">
        <v>7731</v>
      </c>
      <c r="K5384" s="210">
        <v>0</v>
      </c>
      <c r="L5384" s="162">
        <f t="shared" si="1072"/>
        <v>0</v>
      </c>
      <c r="M5384" s="162">
        <f t="shared" si="1067"/>
        <v>0</v>
      </c>
      <c r="N5384" s="210">
        <f t="shared" si="1073"/>
        <v>6.0634733606557377E-2</v>
      </c>
      <c r="O5384" s="162">
        <f t="shared" si="1074"/>
        <v>0</v>
      </c>
      <c r="P5384" s="162">
        <f t="shared" si="1068"/>
        <v>0</v>
      </c>
      <c r="Q5384" s="210">
        <f t="shared" si="1069"/>
        <v>5.3732468123861565E-3</v>
      </c>
      <c r="R5384" s="210">
        <f t="shared" si="1075"/>
        <v>0</v>
      </c>
    </row>
    <row r="5385" spans="1:18" x14ac:dyDescent="0.2">
      <c r="A5385" s="146">
        <v>5381</v>
      </c>
      <c r="B5385" s="146">
        <v>5</v>
      </c>
      <c r="C5385" s="146" t="s">
        <v>879</v>
      </c>
      <c r="D5385" s="162">
        <v>17.899999999999999</v>
      </c>
      <c r="E5385" s="162">
        <v>2.5082539375408022</v>
      </c>
      <c r="F5385" s="208">
        <f t="shared" si="1070"/>
        <v>2.3286629556128808</v>
      </c>
      <c r="G5385" s="208">
        <f t="shared" si="1066"/>
        <v>1.2983481191705952E-3</v>
      </c>
      <c r="H5385" s="162">
        <f t="shared" si="1071"/>
        <v>17.90129834811917</v>
      </c>
      <c r="I5385" s="209" t="str">
        <f t="shared" si="1076"/>
        <v>S</v>
      </c>
      <c r="J5385" s="209" t="s">
        <v>7731</v>
      </c>
      <c r="K5385" s="210">
        <v>0</v>
      </c>
      <c r="L5385" s="162">
        <f t="shared" si="1072"/>
        <v>0</v>
      </c>
      <c r="M5385" s="162">
        <f t="shared" si="1067"/>
        <v>0</v>
      </c>
      <c r="N5385" s="210">
        <f t="shared" si="1073"/>
        <v>6.0634733606557377E-2</v>
      </c>
      <c r="O5385" s="162">
        <f t="shared" si="1074"/>
        <v>0</v>
      </c>
      <c r="P5385" s="162">
        <f t="shared" si="1068"/>
        <v>0</v>
      </c>
      <c r="Q5385" s="210">
        <f t="shared" si="1069"/>
        <v>5.3732468123861565E-3</v>
      </c>
      <c r="R5385" s="210">
        <f t="shared" si="1075"/>
        <v>0</v>
      </c>
    </row>
    <row r="5386" spans="1:18" x14ac:dyDescent="0.2">
      <c r="A5386" s="146">
        <v>5382</v>
      </c>
      <c r="B5386" s="146">
        <v>6</v>
      </c>
      <c r="C5386" s="146" t="s">
        <v>879</v>
      </c>
      <c r="D5386" s="162">
        <v>18.399999999999999</v>
      </c>
      <c r="E5386" s="162">
        <v>507.78207491103797</v>
      </c>
      <c r="F5386" s="208">
        <f t="shared" si="1070"/>
        <v>470.40931419758556</v>
      </c>
      <c r="G5386" s="208">
        <f t="shared" si="1066"/>
        <v>0.26227713497852256</v>
      </c>
      <c r="H5386" s="162">
        <f t="shared" si="1071"/>
        <v>18.66227713497852</v>
      </c>
      <c r="I5386" s="209" t="str">
        <f t="shared" si="1076"/>
        <v>S</v>
      </c>
      <c r="J5386" s="209" t="s">
        <v>7731</v>
      </c>
      <c r="K5386" s="210">
        <v>2.2475801209669889E-3</v>
      </c>
      <c r="L5386" s="162">
        <f t="shared" si="1072"/>
        <v>0</v>
      </c>
      <c r="M5386" s="162">
        <f t="shared" si="1067"/>
        <v>0</v>
      </c>
      <c r="N5386" s="210">
        <f t="shared" si="1073"/>
        <v>6.1329264112210922E-2</v>
      </c>
      <c r="O5386" s="162">
        <f t="shared" si="1074"/>
        <v>0</v>
      </c>
      <c r="P5386" s="162">
        <f t="shared" si="1068"/>
        <v>0</v>
      </c>
      <c r="Q5386" s="210">
        <f t="shared" si="1069"/>
        <v>5.3732468123861565E-3</v>
      </c>
      <c r="R5386" s="210">
        <f t="shared" si="1075"/>
        <v>6.9453050565354557E-4</v>
      </c>
    </row>
    <row r="5387" spans="1:18" x14ac:dyDescent="0.2">
      <c r="A5387" s="146">
        <v>5383</v>
      </c>
      <c r="B5387" s="146">
        <v>7</v>
      </c>
      <c r="C5387" s="146" t="s">
        <v>879</v>
      </c>
      <c r="D5387" s="162">
        <v>19.2</v>
      </c>
      <c r="E5387" s="162">
        <v>3301.6982664495426</v>
      </c>
      <c r="F5387" s="208">
        <f t="shared" si="1070"/>
        <v>3048.1278395862178</v>
      </c>
      <c r="G5387" s="208">
        <f t="shared" si="1066"/>
        <v>1.6994864104224621</v>
      </c>
      <c r="H5387" s="162">
        <f t="shared" si="1071"/>
        <v>20.899486410422462</v>
      </c>
      <c r="I5387" s="209" t="str">
        <f t="shared" si="1076"/>
        <v>S</v>
      </c>
      <c r="J5387" s="209" t="s">
        <v>7731</v>
      </c>
      <c r="K5387" s="210">
        <v>0.1696313040028852</v>
      </c>
      <c r="L5387" s="162">
        <f t="shared" si="1072"/>
        <v>0</v>
      </c>
      <c r="M5387" s="162">
        <f t="shared" si="1067"/>
        <v>0</v>
      </c>
      <c r="N5387" s="210">
        <f t="shared" si="1073"/>
        <v>0.11305293852158663</v>
      </c>
      <c r="O5387" s="162">
        <f t="shared" si="1074"/>
        <v>0</v>
      </c>
      <c r="P5387" s="162">
        <f t="shared" si="1068"/>
        <v>0</v>
      </c>
      <c r="Q5387" s="210">
        <f t="shared" si="1069"/>
        <v>5.3732468123861565E-3</v>
      </c>
      <c r="R5387" s="210">
        <f t="shared" si="1075"/>
        <v>5.241820491502925E-2</v>
      </c>
    </row>
    <row r="5388" spans="1:18" x14ac:dyDescent="0.2">
      <c r="A5388" s="146">
        <v>5384</v>
      </c>
      <c r="B5388" s="146">
        <v>8</v>
      </c>
      <c r="C5388" s="146" t="s">
        <v>879</v>
      </c>
      <c r="D5388" s="162">
        <v>20.100000000000001</v>
      </c>
      <c r="E5388" s="162">
        <v>8040.6260391099649</v>
      </c>
      <c r="F5388" s="208">
        <f t="shared" si="1070"/>
        <v>7394.1597055655238</v>
      </c>
      <c r="G5388" s="208">
        <f t="shared" si="1066"/>
        <v>4.122620374678192</v>
      </c>
      <c r="H5388" s="162">
        <f t="shared" si="1071"/>
        <v>24.222620374678193</v>
      </c>
      <c r="I5388" s="209" t="str">
        <f t="shared" si="1076"/>
        <v>S</v>
      </c>
      <c r="J5388" s="209" t="s">
        <v>7731</v>
      </c>
      <c r="K5388" s="210">
        <v>3.7725964762110445E-2</v>
      </c>
      <c r="L5388" s="162">
        <f t="shared" si="1072"/>
        <v>0</v>
      </c>
      <c r="M5388" s="162">
        <f t="shared" si="1067"/>
        <v>0</v>
      </c>
      <c r="N5388" s="210">
        <f t="shared" si="1073"/>
        <v>7.2292530869519186E-2</v>
      </c>
      <c r="O5388" s="162">
        <f t="shared" si="1074"/>
        <v>0</v>
      </c>
      <c r="P5388" s="162">
        <f t="shared" si="1068"/>
        <v>0</v>
      </c>
      <c r="Q5388" s="210">
        <f t="shared" si="1069"/>
        <v>5.3732468123861565E-3</v>
      </c>
      <c r="R5388" s="210">
        <f t="shared" si="1075"/>
        <v>1.165779726296181E-2</v>
      </c>
    </row>
    <row r="5389" spans="1:18" x14ac:dyDescent="0.2">
      <c r="A5389" s="146">
        <v>5385</v>
      </c>
      <c r="B5389" s="146">
        <v>9</v>
      </c>
      <c r="C5389" s="146" t="s">
        <v>879</v>
      </c>
      <c r="D5389" s="162">
        <v>21.2</v>
      </c>
      <c r="E5389" s="162">
        <v>13675.279162354402</v>
      </c>
      <c r="F5389" s="208">
        <f t="shared" si="1070"/>
        <v>12515.615489386748</v>
      </c>
      <c r="G5389" s="208">
        <f t="shared" si="1066"/>
        <v>6.978092639701444</v>
      </c>
      <c r="H5389" s="162">
        <f t="shared" si="1071"/>
        <v>28.178092639701443</v>
      </c>
      <c r="I5389" s="209" t="str">
        <f t="shared" si="1076"/>
        <v>S</v>
      </c>
      <c r="J5389" s="209" t="s">
        <v>7731</v>
      </c>
      <c r="K5389" s="210">
        <v>0.1254103278861449</v>
      </c>
      <c r="L5389" s="162">
        <f t="shared" si="1072"/>
        <v>0</v>
      </c>
      <c r="M5389" s="162">
        <f t="shared" si="1067"/>
        <v>0</v>
      </c>
      <c r="N5389" s="210">
        <f t="shared" si="1073"/>
        <v>9.9388101118753944E-2</v>
      </c>
      <c r="O5389" s="162">
        <f t="shared" si="1074"/>
        <v>0</v>
      </c>
      <c r="P5389" s="162">
        <f t="shared" si="1068"/>
        <v>2.1780926397014433</v>
      </c>
      <c r="Q5389" s="210">
        <f t="shared" si="1069"/>
        <v>9.1147004269578353E-3</v>
      </c>
      <c r="R5389" s="210">
        <f t="shared" si="1075"/>
        <v>3.8753367512196567E-2</v>
      </c>
    </row>
    <row r="5390" spans="1:18" x14ac:dyDescent="0.2">
      <c r="A5390" s="146">
        <v>5386</v>
      </c>
      <c r="B5390" s="146">
        <v>10</v>
      </c>
      <c r="C5390" s="146" t="s">
        <v>879</v>
      </c>
      <c r="D5390" s="162">
        <v>23.2</v>
      </c>
      <c r="E5390" s="162">
        <v>19207.093874159666</v>
      </c>
      <c r="F5390" s="208">
        <f t="shared" si="1070"/>
        <v>17424.675562637647</v>
      </c>
      <c r="G5390" s="208">
        <f t="shared" si="1066"/>
        <v>9.7151434858266974</v>
      </c>
      <c r="H5390" s="162">
        <f t="shared" si="1071"/>
        <v>32.915143485826697</v>
      </c>
      <c r="I5390" s="209" t="str">
        <f t="shared" si="1076"/>
        <v>S</v>
      </c>
      <c r="J5390" s="209" t="s">
        <v>7731</v>
      </c>
      <c r="K5390" s="210">
        <v>0.1324196712221096</v>
      </c>
      <c r="L5390" s="162">
        <f t="shared" si="1072"/>
        <v>0</v>
      </c>
      <c r="M5390" s="162">
        <f t="shared" si="1067"/>
        <v>0</v>
      </c>
      <c r="N5390" s="210">
        <f t="shared" si="1073"/>
        <v>0.10155407630513902</v>
      </c>
      <c r="O5390" s="162">
        <f t="shared" si="1074"/>
        <v>0</v>
      </c>
      <c r="P5390" s="162">
        <f t="shared" si="1068"/>
        <v>6.9151434858266967</v>
      </c>
      <c r="Q5390" s="210">
        <f t="shared" si="1069"/>
        <v>1.7251845600486614E-2</v>
      </c>
      <c r="R5390" s="210">
        <f t="shared" si="1075"/>
        <v>4.0919342698581641E-2</v>
      </c>
    </row>
    <row r="5391" spans="1:18" x14ac:dyDescent="0.2">
      <c r="A5391" s="146">
        <v>5387</v>
      </c>
      <c r="B5391" s="146">
        <v>11</v>
      </c>
      <c r="C5391" s="146" t="s">
        <v>879</v>
      </c>
      <c r="D5391" s="162">
        <v>24.5</v>
      </c>
      <c r="E5391" s="162">
        <v>23269.07177856602</v>
      </c>
      <c r="F5391" s="208">
        <f t="shared" si="1070"/>
        <v>20988.702744266549</v>
      </c>
      <c r="G5391" s="208">
        <f t="shared" si="1066"/>
        <v>11.702270037046684</v>
      </c>
      <c r="H5391" s="162">
        <f t="shared" si="1071"/>
        <v>36.202270037046688</v>
      </c>
      <c r="I5391" s="209" t="str">
        <f t="shared" si="1076"/>
        <v>S</v>
      </c>
      <c r="J5391" s="209" t="s">
        <v>7731</v>
      </c>
      <c r="K5391" s="210">
        <v>1.0871009142890513E-2</v>
      </c>
      <c r="L5391" s="162">
        <f t="shared" si="1072"/>
        <v>0</v>
      </c>
      <c r="M5391" s="162">
        <f t="shared" si="1067"/>
        <v>0</v>
      </c>
      <c r="N5391" s="210">
        <f t="shared" si="1073"/>
        <v>6.3994012061880101E-2</v>
      </c>
      <c r="O5391" s="162">
        <f t="shared" si="1074"/>
        <v>0</v>
      </c>
      <c r="P5391" s="162">
        <f t="shared" si="1068"/>
        <v>10.202270037046688</v>
      </c>
      <c r="Q5391" s="210">
        <f t="shared" si="1069"/>
        <v>2.2898360028955726E-2</v>
      </c>
      <c r="R5391" s="210">
        <f t="shared" si="1075"/>
        <v>3.3592784553227242E-3</v>
      </c>
    </row>
    <row r="5392" spans="1:18" x14ac:dyDescent="0.2">
      <c r="A5392" s="146">
        <v>5388</v>
      </c>
      <c r="B5392" s="146">
        <v>12</v>
      </c>
      <c r="C5392" s="146" t="s">
        <v>879</v>
      </c>
      <c r="D5392" s="162">
        <v>26.4</v>
      </c>
      <c r="E5392" s="162">
        <v>25480.236971949213</v>
      </c>
      <c r="F5392" s="208">
        <f t="shared" si="1070"/>
        <v>22789.523947711376</v>
      </c>
      <c r="G5392" s="208">
        <f t="shared" si="1066"/>
        <v>12.706319513944793</v>
      </c>
      <c r="H5392" s="162">
        <f t="shared" si="1071"/>
        <v>39.10631951394479</v>
      </c>
      <c r="I5392" s="209" t="str">
        <f t="shared" si="1076"/>
        <v>S</v>
      </c>
      <c r="J5392" s="209" t="s">
        <v>7731</v>
      </c>
      <c r="K5392" s="210">
        <v>0.10417659139089416</v>
      </c>
      <c r="L5392" s="162">
        <f t="shared" si="1072"/>
        <v>0</v>
      </c>
      <c r="M5392" s="162">
        <f t="shared" si="1067"/>
        <v>0</v>
      </c>
      <c r="N5392" s="210">
        <f t="shared" si="1073"/>
        <v>9.2826609669623444E-2</v>
      </c>
      <c r="O5392" s="162">
        <f t="shared" si="1074"/>
        <v>0.39999999999999858</v>
      </c>
      <c r="P5392" s="162">
        <f t="shared" si="1068"/>
        <v>13.10631951394479</v>
      </c>
      <c r="Q5392" s="210">
        <f t="shared" si="1069"/>
        <v>2.7886837660340925E-2</v>
      </c>
      <c r="R5392" s="210">
        <f t="shared" si="1075"/>
        <v>3.2191876063066067E-2</v>
      </c>
    </row>
    <row r="5393" spans="1:18" x14ac:dyDescent="0.2">
      <c r="A5393" s="146">
        <v>5389</v>
      </c>
      <c r="B5393" s="146">
        <v>13</v>
      </c>
      <c r="C5393" s="146" t="s">
        <v>879</v>
      </c>
      <c r="D5393" s="162">
        <v>29.4</v>
      </c>
      <c r="E5393" s="162">
        <v>25847.556826357966</v>
      </c>
      <c r="F5393" s="208">
        <f t="shared" si="1070"/>
        <v>22807.884143578267</v>
      </c>
      <c r="G5393" s="208">
        <f t="shared" si="1066"/>
        <v>12.716556257615201</v>
      </c>
      <c r="H5393" s="162">
        <f t="shared" si="1071"/>
        <v>42.116556257615201</v>
      </c>
      <c r="I5393" s="209" t="str">
        <f t="shared" si="1076"/>
        <v>S</v>
      </c>
      <c r="J5393" s="209" t="s">
        <v>7731</v>
      </c>
      <c r="K5393" s="210">
        <v>0</v>
      </c>
      <c r="L5393" s="162">
        <f t="shared" si="1072"/>
        <v>0</v>
      </c>
      <c r="M5393" s="162">
        <f t="shared" si="1067"/>
        <v>0</v>
      </c>
      <c r="N5393" s="210">
        <f t="shared" si="1073"/>
        <v>6.0634733606557377E-2</v>
      </c>
      <c r="O5393" s="162">
        <f t="shared" si="1074"/>
        <v>3.3999999999999986</v>
      </c>
      <c r="P5393" s="162">
        <f t="shared" si="1068"/>
        <v>16.116556257615201</v>
      </c>
      <c r="Q5393" s="210">
        <f t="shared" si="1069"/>
        <v>3.3057720174716414E-2</v>
      </c>
      <c r="R5393" s="210">
        <f t="shared" si="1075"/>
        <v>0</v>
      </c>
    </row>
    <row r="5394" spans="1:18" x14ac:dyDescent="0.2">
      <c r="A5394" s="146">
        <v>5390</v>
      </c>
      <c r="B5394" s="146">
        <v>14</v>
      </c>
      <c r="C5394" s="146" t="s">
        <v>879</v>
      </c>
      <c r="D5394" s="162">
        <v>30.5</v>
      </c>
      <c r="E5394" s="162">
        <v>24509.821393002872</v>
      </c>
      <c r="F5394" s="208">
        <f t="shared" si="1070"/>
        <v>21519.623183056523</v>
      </c>
      <c r="G5394" s="208">
        <f t="shared" si="1066"/>
        <v>11.998285203806086</v>
      </c>
      <c r="H5394" s="162">
        <f t="shared" si="1071"/>
        <v>42.498285203806084</v>
      </c>
      <c r="I5394" s="209" t="str">
        <f t="shared" si="1076"/>
        <v>S</v>
      </c>
      <c r="J5394" s="209" t="s">
        <v>7731</v>
      </c>
      <c r="K5394" s="210">
        <v>3.0535049939064058E-3</v>
      </c>
      <c r="L5394" s="162">
        <f t="shared" si="1072"/>
        <v>0</v>
      </c>
      <c r="M5394" s="162">
        <f t="shared" si="1067"/>
        <v>0</v>
      </c>
      <c r="N5394" s="210">
        <f t="shared" si="1073"/>
        <v>6.1578305027059625E-2</v>
      </c>
      <c r="O5394" s="162">
        <f t="shared" si="1074"/>
        <v>4.5</v>
      </c>
      <c r="P5394" s="162">
        <f t="shared" si="1068"/>
        <v>16.498285203806084</v>
      </c>
      <c r="Q5394" s="210">
        <f t="shared" si="1069"/>
        <v>3.3713441203050767E-2</v>
      </c>
      <c r="R5394" s="210">
        <f t="shared" si="1075"/>
        <v>9.4357142050224829E-4</v>
      </c>
    </row>
    <row r="5395" spans="1:18" x14ac:dyDescent="0.2">
      <c r="A5395" s="146">
        <v>5391</v>
      </c>
      <c r="B5395" s="146">
        <v>15</v>
      </c>
      <c r="C5395" s="146" t="s">
        <v>879</v>
      </c>
      <c r="D5395" s="162">
        <v>31</v>
      </c>
      <c r="E5395" s="162">
        <v>21840.481813695558</v>
      </c>
      <c r="F5395" s="208">
        <f t="shared" si="1070"/>
        <v>19132.26206879731</v>
      </c>
      <c r="G5395" s="208">
        <f t="shared" si="1066"/>
        <v>10.667209873643642</v>
      </c>
      <c r="H5395" s="162">
        <f t="shared" si="1071"/>
        <v>41.667209873643642</v>
      </c>
      <c r="I5395" s="209" t="str">
        <f t="shared" si="1076"/>
        <v>S</v>
      </c>
      <c r="J5395" s="209" t="s">
        <v>7731</v>
      </c>
      <c r="K5395" s="210">
        <v>5.1069529055778294E-3</v>
      </c>
      <c r="L5395" s="162">
        <f t="shared" si="1072"/>
        <v>0</v>
      </c>
      <c r="M5395" s="162">
        <f t="shared" si="1067"/>
        <v>0</v>
      </c>
      <c r="N5395" s="210">
        <f t="shared" si="1073"/>
        <v>6.221284624012783E-2</v>
      </c>
      <c r="O5395" s="162">
        <f t="shared" si="1074"/>
        <v>5</v>
      </c>
      <c r="P5395" s="162">
        <f t="shared" si="1068"/>
        <v>15.667209873643642</v>
      </c>
      <c r="Q5395" s="210">
        <f t="shared" si="1069"/>
        <v>3.2285848206618881E-2</v>
      </c>
      <c r="R5395" s="210">
        <f t="shared" si="1075"/>
        <v>1.5781126335704526E-3</v>
      </c>
    </row>
    <row r="5396" spans="1:18" x14ac:dyDescent="0.2">
      <c r="A5396" s="146">
        <v>5392</v>
      </c>
      <c r="B5396" s="146">
        <v>16</v>
      </c>
      <c r="C5396" s="146" t="s">
        <v>879</v>
      </c>
      <c r="D5396" s="162">
        <v>31</v>
      </c>
      <c r="E5396" s="162">
        <v>17374.117635581239</v>
      </c>
      <c r="F5396" s="208">
        <f t="shared" si="1070"/>
        <v>15219.727048769166</v>
      </c>
      <c r="G5396" s="208">
        <f t="shared" si="1066"/>
        <v>8.4857724645937491</v>
      </c>
      <c r="H5396" s="162">
        <f t="shared" si="1071"/>
        <v>39.485772464593751</v>
      </c>
      <c r="I5396" s="209" t="str">
        <f t="shared" si="1076"/>
        <v>S</v>
      </c>
      <c r="J5396" s="209" t="s">
        <v>7731</v>
      </c>
      <c r="K5396" s="210">
        <v>4.3146212330657137E-2</v>
      </c>
      <c r="L5396" s="162">
        <f t="shared" si="1072"/>
        <v>0</v>
      </c>
      <c r="M5396" s="162">
        <f t="shared" si="1067"/>
        <v>0</v>
      </c>
      <c r="N5396" s="210">
        <f t="shared" si="1073"/>
        <v>7.3967455491530221E-2</v>
      </c>
      <c r="O5396" s="162">
        <f t="shared" si="1074"/>
        <v>5</v>
      </c>
      <c r="P5396" s="162">
        <f t="shared" si="1068"/>
        <v>13.485772464593751</v>
      </c>
      <c r="Q5396" s="210">
        <f t="shared" si="1069"/>
        <v>2.8538649060777983E-2</v>
      </c>
      <c r="R5396" s="210">
        <f t="shared" si="1075"/>
        <v>1.3332721884972844E-2</v>
      </c>
    </row>
    <row r="5397" spans="1:18" x14ac:dyDescent="0.2">
      <c r="A5397" s="146">
        <v>5393</v>
      </c>
      <c r="B5397" s="146">
        <v>17</v>
      </c>
      <c r="C5397" s="146" t="s">
        <v>879</v>
      </c>
      <c r="D5397" s="162">
        <v>30.9</v>
      </c>
      <c r="E5397" s="162">
        <v>11980.256890340717</v>
      </c>
      <c r="F5397" s="208">
        <f t="shared" si="1070"/>
        <v>10499.497138694604</v>
      </c>
      <c r="G5397" s="208">
        <f t="shared" si="1066"/>
        <v>5.8540040452841655</v>
      </c>
      <c r="H5397" s="162">
        <f t="shared" si="1071"/>
        <v>36.754004045284162</v>
      </c>
      <c r="I5397" s="209" t="str">
        <f t="shared" si="1076"/>
        <v>S</v>
      </c>
      <c r="J5397" s="209" t="s">
        <v>7731</v>
      </c>
      <c r="K5397" s="210">
        <v>3.9426989059413664E-2</v>
      </c>
      <c r="L5397" s="162">
        <f t="shared" si="1072"/>
        <v>0</v>
      </c>
      <c r="M5397" s="162">
        <f t="shared" si="1067"/>
        <v>0</v>
      </c>
      <c r="N5397" s="210">
        <f t="shared" si="1073"/>
        <v>7.2818168756379781E-2</v>
      </c>
      <c r="O5397" s="162">
        <f t="shared" si="1074"/>
        <v>4.8999999999999986</v>
      </c>
      <c r="P5397" s="162">
        <f t="shared" si="1068"/>
        <v>10.754004045284162</v>
      </c>
      <c r="Q5397" s="210">
        <f t="shared" si="1069"/>
        <v>2.3846109983101466E-2</v>
      </c>
      <c r="R5397" s="210">
        <f t="shared" si="1075"/>
        <v>1.2183435149822404E-2</v>
      </c>
    </row>
    <row r="5398" spans="1:18" x14ac:dyDescent="0.2">
      <c r="A5398" s="146">
        <v>5394</v>
      </c>
      <c r="B5398" s="146">
        <v>18</v>
      </c>
      <c r="C5398" s="146" t="s">
        <v>879</v>
      </c>
      <c r="D5398" s="162">
        <v>30.1</v>
      </c>
      <c r="E5398" s="162">
        <v>6451.7865171188414</v>
      </c>
      <c r="F5398" s="208">
        <f t="shared" si="1070"/>
        <v>5674.9914204577326</v>
      </c>
      <c r="G5398" s="208">
        <f t="shared" si="1066"/>
        <v>3.164096555622558</v>
      </c>
      <c r="H5398" s="162">
        <f t="shared" si="1071"/>
        <v>33.264096555622558</v>
      </c>
      <c r="I5398" s="209" t="str">
        <f t="shared" si="1076"/>
        <v>S</v>
      </c>
      <c r="J5398" s="209" t="s">
        <v>7731</v>
      </c>
      <c r="K5398" s="210">
        <v>4.9896975772668562E-3</v>
      </c>
      <c r="L5398" s="162">
        <f t="shared" si="1072"/>
        <v>0</v>
      </c>
      <c r="M5398" s="162">
        <f t="shared" si="1067"/>
        <v>0</v>
      </c>
      <c r="N5398" s="210">
        <f t="shared" si="1073"/>
        <v>6.2176612869978887E-2</v>
      </c>
      <c r="O5398" s="162">
        <f t="shared" si="1074"/>
        <v>4.1000000000000014</v>
      </c>
      <c r="P5398" s="162">
        <f t="shared" si="1068"/>
        <v>7.2640965556225581</v>
      </c>
      <c r="Q5398" s="210">
        <f t="shared" si="1069"/>
        <v>1.785126534072437E-2</v>
      </c>
      <c r="R5398" s="210">
        <f t="shared" si="1075"/>
        <v>1.5418792634215098E-3</v>
      </c>
    </row>
    <row r="5399" spans="1:18" x14ac:dyDescent="0.2">
      <c r="A5399" s="146">
        <v>5395</v>
      </c>
      <c r="B5399" s="146">
        <v>19</v>
      </c>
      <c r="C5399" s="146" t="s">
        <v>879</v>
      </c>
      <c r="D5399" s="162">
        <v>28.6</v>
      </c>
      <c r="E5399" s="162">
        <v>2120.8680516317227</v>
      </c>
      <c r="F5399" s="208">
        <f t="shared" si="1070"/>
        <v>1878.2407465250535</v>
      </c>
      <c r="G5399" s="208">
        <f t="shared" si="1066"/>
        <v>1.0472148125697993</v>
      </c>
      <c r="H5399" s="162">
        <f t="shared" si="1071"/>
        <v>29.6472148125698</v>
      </c>
      <c r="I5399" s="209" t="str">
        <f t="shared" si="1076"/>
        <v>S</v>
      </c>
      <c r="J5399" s="209" t="s">
        <v>7731</v>
      </c>
      <c r="K5399" s="210">
        <v>8.7851401000596345E-3</v>
      </c>
      <c r="L5399" s="162">
        <f t="shared" si="1072"/>
        <v>0</v>
      </c>
      <c r="M5399" s="162">
        <f t="shared" si="1067"/>
        <v>0</v>
      </c>
      <c r="N5399" s="210">
        <f t="shared" si="1073"/>
        <v>6.334945231180493E-2</v>
      </c>
      <c r="O5399" s="162">
        <f t="shared" si="1074"/>
        <v>2.6000000000000014</v>
      </c>
      <c r="P5399" s="162">
        <f t="shared" si="1068"/>
        <v>3.6472148125697998</v>
      </c>
      <c r="Q5399" s="210">
        <f t="shared" si="1069"/>
        <v>1.1638308635229064E-2</v>
      </c>
      <c r="R5399" s="210">
        <f t="shared" si="1075"/>
        <v>2.7147187052475527E-3</v>
      </c>
    </row>
    <row r="5400" spans="1:18" x14ac:dyDescent="0.2">
      <c r="A5400" s="146">
        <v>5396</v>
      </c>
      <c r="B5400" s="146">
        <v>20</v>
      </c>
      <c r="C5400" s="146" t="s">
        <v>879</v>
      </c>
      <c r="D5400" s="162">
        <v>27.2</v>
      </c>
      <c r="E5400" s="162">
        <v>220.72634650359058</v>
      </c>
      <c r="F5400" s="208">
        <f t="shared" si="1070"/>
        <v>196.71132000399993</v>
      </c>
      <c r="G5400" s="208">
        <f t="shared" si="1066"/>
        <v>0.10967657287249616</v>
      </c>
      <c r="H5400" s="162">
        <f t="shared" si="1071"/>
        <v>27.309676572872494</v>
      </c>
      <c r="I5400" s="209" t="str">
        <f t="shared" si="1076"/>
        <v>S</v>
      </c>
      <c r="J5400" s="209" t="s">
        <v>7731</v>
      </c>
      <c r="K5400" s="210">
        <v>7.6981246775971707E-2</v>
      </c>
      <c r="L5400" s="162">
        <f t="shared" si="1072"/>
        <v>0</v>
      </c>
      <c r="M5400" s="162">
        <f t="shared" si="1067"/>
        <v>0</v>
      </c>
      <c r="N5400" s="210">
        <f t="shared" si="1073"/>
        <v>8.442290638419922E-2</v>
      </c>
      <c r="O5400" s="162">
        <f t="shared" si="1074"/>
        <v>1.1999999999999993</v>
      </c>
      <c r="P5400" s="162">
        <f t="shared" si="1068"/>
        <v>1.3096765728724939</v>
      </c>
      <c r="Q5400" s="210">
        <f t="shared" si="1069"/>
        <v>7.6229647803809936E-3</v>
      </c>
      <c r="R5400" s="210">
        <f t="shared" si="1075"/>
        <v>2.3788172777641843E-2</v>
      </c>
    </row>
    <row r="5401" spans="1:18" x14ac:dyDescent="0.2">
      <c r="A5401" s="146">
        <v>5397</v>
      </c>
      <c r="B5401" s="146">
        <v>21</v>
      </c>
      <c r="C5401" s="146" t="s">
        <v>879</v>
      </c>
      <c r="D5401" s="162">
        <v>25.8</v>
      </c>
      <c r="E5401" s="162">
        <v>0</v>
      </c>
      <c r="F5401" s="208">
        <f t="shared" si="1070"/>
        <v>0</v>
      </c>
      <c r="G5401" s="208">
        <f t="shared" si="1066"/>
        <v>0</v>
      </c>
      <c r="H5401" s="162">
        <f t="shared" si="1071"/>
        <v>25.8</v>
      </c>
      <c r="I5401" s="209" t="str">
        <f t="shared" si="1076"/>
        <v>S</v>
      </c>
      <c r="J5401" s="209" t="s">
        <v>7731</v>
      </c>
      <c r="K5401" s="210">
        <v>0.14753074614898781</v>
      </c>
      <c r="L5401" s="162">
        <f t="shared" si="1072"/>
        <v>0</v>
      </c>
      <c r="M5401" s="162">
        <f t="shared" si="1067"/>
        <v>0</v>
      </c>
      <c r="N5401" s="210">
        <f t="shared" si="1073"/>
        <v>0.10622358837815822</v>
      </c>
      <c r="O5401" s="162">
        <f t="shared" si="1074"/>
        <v>0</v>
      </c>
      <c r="P5401" s="162">
        <f t="shared" si="1068"/>
        <v>0</v>
      </c>
      <c r="Q5401" s="210">
        <f t="shared" si="1069"/>
        <v>5.3732468123861565E-3</v>
      </c>
      <c r="R5401" s="210">
        <f t="shared" si="1075"/>
        <v>4.5588854771600844E-2</v>
      </c>
    </row>
    <row r="5402" spans="1:18" x14ac:dyDescent="0.2">
      <c r="A5402" s="146">
        <v>5398</v>
      </c>
      <c r="B5402" s="146">
        <v>22</v>
      </c>
      <c r="C5402" s="146" t="s">
        <v>879</v>
      </c>
      <c r="D5402" s="162">
        <v>25.1</v>
      </c>
      <c r="E5402" s="162">
        <v>0</v>
      </c>
      <c r="F5402" s="208">
        <f t="shared" si="1070"/>
        <v>0</v>
      </c>
      <c r="G5402" s="208">
        <f t="shared" si="1066"/>
        <v>0</v>
      </c>
      <c r="H5402" s="162">
        <f t="shared" si="1071"/>
        <v>25.1</v>
      </c>
      <c r="I5402" s="209" t="str">
        <f t="shared" si="1076"/>
        <v>S</v>
      </c>
      <c r="J5402" s="209" t="s">
        <v>7731</v>
      </c>
      <c r="K5402" s="210">
        <v>1.8340890372383983E-2</v>
      </c>
      <c r="L5402" s="162">
        <f t="shared" si="1072"/>
        <v>0</v>
      </c>
      <c r="M5402" s="162">
        <f t="shared" si="1067"/>
        <v>0</v>
      </c>
      <c r="N5402" s="210">
        <f t="shared" si="1073"/>
        <v>6.6302299245546745E-2</v>
      </c>
      <c r="O5402" s="162">
        <f t="shared" si="1074"/>
        <v>0</v>
      </c>
      <c r="P5402" s="162">
        <f t="shared" si="1068"/>
        <v>0</v>
      </c>
      <c r="Q5402" s="210">
        <f t="shared" si="1069"/>
        <v>5.3732468123861565E-3</v>
      </c>
      <c r="R5402" s="210">
        <f t="shared" si="1075"/>
        <v>5.6675656389893678E-3</v>
      </c>
    </row>
    <row r="5403" spans="1:18" x14ac:dyDescent="0.2">
      <c r="A5403" s="146">
        <v>5399</v>
      </c>
      <c r="B5403" s="146">
        <v>23</v>
      </c>
      <c r="C5403" s="146" t="s">
        <v>879</v>
      </c>
      <c r="D5403" s="162">
        <v>24.3</v>
      </c>
      <c r="E5403" s="162">
        <v>0</v>
      </c>
      <c r="F5403" s="208">
        <f t="shared" si="1070"/>
        <v>0</v>
      </c>
      <c r="G5403" s="208">
        <f t="shared" si="1066"/>
        <v>0</v>
      </c>
      <c r="H5403" s="162">
        <f t="shared" si="1071"/>
        <v>24.3</v>
      </c>
      <c r="I5403" s="209" t="str">
        <f t="shared" si="1076"/>
        <v>S</v>
      </c>
      <c r="J5403" s="209" t="s">
        <v>7731</v>
      </c>
      <c r="K5403" s="210">
        <v>6.8874056860745395E-2</v>
      </c>
      <c r="L5403" s="162">
        <f t="shared" si="1072"/>
        <v>0</v>
      </c>
      <c r="M5403" s="162">
        <f t="shared" si="1067"/>
        <v>0</v>
      </c>
      <c r="N5403" s="210">
        <f t="shared" si="1073"/>
        <v>8.1917682806750547E-2</v>
      </c>
      <c r="O5403" s="162">
        <f t="shared" si="1074"/>
        <v>0</v>
      </c>
      <c r="P5403" s="162">
        <f t="shared" si="1068"/>
        <v>0</v>
      </c>
      <c r="Q5403" s="210">
        <f t="shared" si="1069"/>
        <v>5.3732468123861565E-3</v>
      </c>
      <c r="R5403" s="210">
        <f t="shared" si="1075"/>
        <v>2.128294920019317E-2</v>
      </c>
    </row>
    <row r="5404" spans="1:18" x14ac:dyDescent="0.2">
      <c r="A5404" s="146">
        <v>5400</v>
      </c>
      <c r="B5404" s="146">
        <v>24</v>
      </c>
      <c r="C5404" s="146" t="s">
        <v>879</v>
      </c>
      <c r="D5404" s="162">
        <v>23.5</v>
      </c>
      <c r="E5404" s="162">
        <v>0</v>
      </c>
      <c r="F5404" s="208">
        <f t="shared" si="1070"/>
        <v>0</v>
      </c>
      <c r="G5404" s="208">
        <f t="shared" si="1066"/>
        <v>0</v>
      </c>
      <c r="H5404" s="162">
        <f t="shared" si="1071"/>
        <v>23.5</v>
      </c>
      <c r="I5404" s="209" t="str">
        <f t="shared" si="1076"/>
        <v>S</v>
      </c>
      <c r="J5404" s="209" t="s">
        <v>7731</v>
      </c>
      <c r="K5404" s="210">
        <v>0</v>
      </c>
      <c r="L5404" s="162">
        <f t="shared" si="1072"/>
        <v>0</v>
      </c>
      <c r="M5404" s="162">
        <f t="shared" si="1067"/>
        <v>0</v>
      </c>
      <c r="N5404" s="210">
        <f t="shared" si="1073"/>
        <v>6.0634733606557377E-2</v>
      </c>
      <c r="O5404" s="162">
        <f t="shared" si="1074"/>
        <v>0</v>
      </c>
      <c r="P5404" s="162">
        <f t="shared" si="1068"/>
        <v>0</v>
      </c>
      <c r="Q5404" s="210">
        <f t="shared" si="1069"/>
        <v>5.3732468123861565E-3</v>
      </c>
      <c r="R5404" s="210">
        <f t="shared" si="1075"/>
        <v>0</v>
      </c>
    </row>
    <row r="5405" spans="1:18" x14ac:dyDescent="0.2">
      <c r="A5405" s="146">
        <v>5401</v>
      </c>
      <c r="B5405" s="146">
        <v>1</v>
      </c>
      <c r="C5405" s="146" t="s">
        <v>879</v>
      </c>
      <c r="D5405" s="162">
        <v>22.9</v>
      </c>
      <c r="E5405" s="162">
        <v>0</v>
      </c>
      <c r="F5405" s="208">
        <f t="shared" si="1070"/>
        <v>0</v>
      </c>
      <c r="G5405" s="208">
        <f t="shared" si="1066"/>
        <v>0</v>
      </c>
      <c r="H5405" s="162">
        <f t="shared" si="1071"/>
        <v>22.9</v>
      </c>
      <c r="I5405" s="209" t="str">
        <f>IF(AVERAGE(H5405:H5428)&gt;15,"S",IF(AVERAGE(H5405:H5428)&lt;5,"W","Ü"))</f>
        <v>S</v>
      </c>
      <c r="J5405" s="209" t="s">
        <v>7731</v>
      </c>
      <c r="K5405" s="210">
        <v>1.6809008365835574E-4</v>
      </c>
      <c r="L5405" s="162">
        <f t="shared" si="1072"/>
        <v>0</v>
      </c>
      <c r="M5405" s="162">
        <f t="shared" si="1067"/>
        <v>0</v>
      </c>
      <c r="N5405" s="210">
        <f t="shared" si="1073"/>
        <v>6.0686675555015418E-2</v>
      </c>
      <c r="O5405" s="162">
        <f t="shared" si="1074"/>
        <v>0</v>
      </c>
      <c r="P5405" s="162">
        <f t="shared" si="1068"/>
        <v>0</v>
      </c>
      <c r="Q5405" s="210">
        <f t="shared" si="1069"/>
        <v>5.3732468123861565E-3</v>
      </c>
      <c r="R5405" s="210">
        <f t="shared" si="1075"/>
        <v>5.1941948458041065E-5</v>
      </c>
    </row>
    <row r="5406" spans="1:18" x14ac:dyDescent="0.2">
      <c r="A5406" s="146">
        <v>5402</v>
      </c>
      <c r="B5406" s="146">
        <v>2</v>
      </c>
      <c r="C5406" s="146" t="s">
        <v>879</v>
      </c>
      <c r="D5406" s="162">
        <v>21.8</v>
      </c>
      <c r="E5406" s="162">
        <v>0</v>
      </c>
      <c r="F5406" s="208">
        <f t="shared" si="1070"/>
        <v>0</v>
      </c>
      <c r="G5406" s="208">
        <f t="shared" si="1066"/>
        <v>0</v>
      </c>
      <c r="H5406" s="162">
        <f t="shared" si="1071"/>
        <v>21.8</v>
      </c>
      <c r="I5406" s="209" t="str">
        <f>IF(I5405="S","S",IF(I5405="W","W","Ü"))</f>
        <v>S</v>
      </c>
      <c r="J5406" s="209" t="s">
        <v>7731</v>
      </c>
      <c r="K5406" s="210">
        <v>1.0627291674174604E-3</v>
      </c>
      <c r="L5406" s="162">
        <f t="shared" si="1072"/>
        <v>0</v>
      </c>
      <c r="M5406" s="162">
        <f t="shared" si="1067"/>
        <v>0</v>
      </c>
      <c r="N5406" s="210">
        <f t="shared" si="1073"/>
        <v>6.0963130275994752E-2</v>
      </c>
      <c r="O5406" s="162">
        <f t="shared" si="1074"/>
        <v>0</v>
      </c>
      <c r="P5406" s="162">
        <f t="shared" si="1068"/>
        <v>0</v>
      </c>
      <c r="Q5406" s="210">
        <f t="shared" si="1069"/>
        <v>5.3732468123861565E-3</v>
      </c>
      <c r="R5406" s="210">
        <f t="shared" si="1075"/>
        <v>3.2839666943737522E-4</v>
      </c>
    </row>
    <row r="5407" spans="1:18" x14ac:dyDescent="0.2">
      <c r="A5407" s="146">
        <v>5403</v>
      </c>
      <c r="B5407" s="146">
        <v>3</v>
      </c>
      <c r="C5407" s="146" t="s">
        <v>879</v>
      </c>
      <c r="D5407" s="162">
        <v>21.4</v>
      </c>
      <c r="E5407" s="162">
        <v>0</v>
      </c>
      <c r="F5407" s="208">
        <f t="shared" si="1070"/>
        <v>0</v>
      </c>
      <c r="G5407" s="208">
        <f t="shared" si="1066"/>
        <v>0</v>
      </c>
      <c r="H5407" s="162">
        <f t="shared" si="1071"/>
        <v>21.4</v>
      </c>
      <c r="I5407" s="209" t="str">
        <f t="shared" ref="I5407:I5428" si="1077">IF(I5406="S","S",IF(I5406="W","W","Ü"))</f>
        <v>S</v>
      </c>
      <c r="J5407" s="209" t="s">
        <v>7731</v>
      </c>
      <c r="K5407" s="210">
        <v>5.129509595208039E-5</v>
      </c>
      <c r="L5407" s="162">
        <f t="shared" si="1072"/>
        <v>0</v>
      </c>
      <c r="M5407" s="162">
        <f t="shared" si="1067"/>
        <v>0</v>
      </c>
      <c r="N5407" s="210">
        <f t="shared" si="1073"/>
        <v>6.0650584435899033E-2</v>
      </c>
      <c r="O5407" s="162">
        <f t="shared" si="1074"/>
        <v>0</v>
      </c>
      <c r="P5407" s="162">
        <f t="shared" si="1068"/>
        <v>0</v>
      </c>
      <c r="Q5407" s="210">
        <f t="shared" si="1069"/>
        <v>5.3732468123861565E-3</v>
      </c>
      <c r="R5407" s="210">
        <f t="shared" si="1075"/>
        <v>1.5850829341655659E-5</v>
      </c>
    </row>
    <row r="5408" spans="1:18" x14ac:dyDescent="0.2">
      <c r="A5408" s="146">
        <v>5404</v>
      </c>
      <c r="B5408" s="146">
        <v>4</v>
      </c>
      <c r="C5408" s="146" t="s">
        <v>879</v>
      </c>
      <c r="D5408" s="162">
        <v>20.9</v>
      </c>
      <c r="E5408" s="162">
        <v>0</v>
      </c>
      <c r="F5408" s="208">
        <f t="shared" si="1070"/>
        <v>0</v>
      </c>
      <c r="G5408" s="208">
        <f t="shared" si="1066"/>
        <v>0</v>
      </c>
      <c r="H5408" s="162">
        <f t="shared" si="1071"/>
        <v>20.9</v>
      </c>
      <c r="I5408" s="209" t="str">
        <f t="shared" si="1077"/>
        <v>S</v>
      </c>
      <c r="J5408" s="209" t="s">
        <v>7731</v>
      </c>
      <c r="K5408" s="210">
        <v>0</v>
      </c>
      <c r="L5408" s="162">
        <f t="shared" si="1072"/>
        <v>0</v>
      </c>
      <c r="M5408" s="162">
        <f t="shared" si="1067"/>
        <v>0</v>
      </c>
      <c r="N5408" s="210">
        <f t="shared" si="1073"/>
        <v>6.0634733606557377E-2</v>
      </c>
      <c r="O5408" s="162">
        <f t="shared" si="1074"/>
        <v>0</v>
      </c>
      <c r="P5408" s="162">
        <f t="shared" si="1068"/>
        <v>0</v>
      </c>
      <c r="Q5408" s="210">
        <f t="shared" si="1069"/>
        <v>5.3732468123861565E-3</v>
      </c>
      <c r="R5408" s="210">
        <f t="shared" si="1075"/>
        <v>0</v>
      </c>
    </row>
    <row r="5409" spans="1:18" x14ac:dyDescent="0.2">
      <c r="A5409" s="146">
        <v>5405</v>
      </c>
      <c r="B5409" s="146">
        <v>5</v>
      </c>
      <c r="C5409" s="146" t="s">
        <v>879</v>
      </c>
      <c r="D5409" s="162">
        <v>20.6</v>
      </c>
      <c r="E5409" s="162">
        <v>2.5082539375408022</v>
      </c>
      <c r="F5409" s="208">
        <f t="shared" si="1070"/>
        <v>2.3015738130874399</v>
      </c>
      <c r="G5409" s="208">
        <f t="shared" si="1066"/>
        <v>1.2832445434628804E-3</v>
      </c>
      <c r="H5409" s="162">
        <f t="shared" si="1071"/>
        <v>20.601283244543463</v>
      </c>
      <c r="I5409" s="209" t="str">
        <f t="shared" si="1077"/>
        <v>S</v>
      </c>
      <c r="J5409" s="209" t="s">
        <v>7731</v>
      </c>
      <c r="K5409" s="210">
        <v>0</v>
      </c>
      <c r="L5409" s="162">
        <f t="shared" si="1072"/>
        <v>0</v>
      </c>
      <c r="M5409" s="162">
        <f t="shared" si="1067"/>
        <v>0</v>
      </c>
      <c r="N5409" s="210">
        <f t="shared" si="1073"/>
        <v>6.0634733606557377E-2</v>
      </c>
      <c r="O5409" s="162">
        <f t="shared" si="1074"/>
        <v>0</v>
      </c>
      <c r="P5409" s="162">
        <f t="shared" si="1068"/>
        <v>0</v>
      </c>
      <c r="Q5409" s="210">
        <f t="shared" si="1069"/>
        <v>5.3732468123861565E-3</v>
      </c>
      <c r="R5409" s="210">
        <f t="shared" si="1075"/>
        <v>0</v>
      </c>
    </row>
    <row r="5410" spans="1:18" x14ac:dyDescent="0.2">
      <c r="A5410" s="146">
        <v>5406</v>
      </c>
      <c r="B5410" s="146">
        <v>6</v>
      </c>
      <c r="C5410" s="146" t="s">
        <v>879</v>
      </c>
      <c r="D5410" s="162">
        <v>20.9</v>
      </c>
      <c r="E5410" s="162">
        <v>496.07688986918089</v>
      </c>
      <c r="F5410" s="208">
        <f t="shared" si="1070"/>
        <v>454.60486187611735</v>
      </c>
      <c r="G5410" s="208">
        <f t="shared" si="1066"/>
        <v>0.253465348413773</v>
      </c>
      <c r="H5410" s="162">
        <f t="shared" si="1071"/>
        <v>21.153465348413771</v>
      </c>
      <c r="I5410" s="209" t="str">
        <f t="shared" si="1077"/>
        <v>S</v>
      </c>
      <c r="J5410" s="209" t="s">
        <v>7731</v>
      </c>
      <c r="K5410" s="210">
        <v>2.2475801209669889E-3</v>
      </c>
      <c r="L5410" s="162">
        <f t="shared" si="1072"/>
        <v>0</v>
      </c>
      <c r="M5410" s="162">
        <f t="shared" si="1067"/>
        <v>0</v>
      </c>
      <c r="N5410" s="210">
        <f t="shared" si="1073"/>
        <v>6.1329264112210922E-2</v>
      </c>
      <c r="O5410" s="162">
        <f t="shared" si="1074"/>
        <v>0</v>
      </c>
      <c r="P5410" s="162">
        <f t="shared" si="1068"/>
        <v>0</v>
      </c>
      <c r="Q5410" s="210">
        <f t="shared" si="1069"/>
        <v>5.3732468123861565E-3</v>
      </c>
      <c r="R5410" s="210">
        <f t="shared" si="1075"/>
        <v>6.9453050565354557E-4</v>
      </c>
    </row>
    <row r="5411" spans="1:18" x14ac:dyDescent="0.2">
      <c r="A5411" s="146">
        <v>5407</v>
      </c>
      <c r="B5411" s="146">
        <v>7</v>
      </c>
      <c r="C5411" s="146" t="s">
        <v>879</v>
      </c>
      <c r="D5411" s="162">
        <v>22.5</v>
      </c>
      <c r="E5411" s="162">
        <v>3010.7408096948093</v>
      </c>
      <c r="F5411" s="208">
        <f t="shared" si="1070"/>
        <v>2739.7741368222764</v>
      </c>
      <c r="G5411" s="208">
        <f t="shared" si="1066"/>
        <v>1.5275635269249299</v>
      </c>
      <c r="H5411" s="162">
        <f t="shared" si="1071"/>
        <v>24.027563526924929</v>
      </c>
      <c r="I5411" s="209" t="str">
        <f t="shared" si="1077"/>
        <v>S</v>
      </c>
      <c r="J5411" s="209" t="s">
        <v>7731</v>
      </c>
      <c r="K5411" s="210">
        <v>0.1696313040028852</v>
      </c>
      <c r="L5411" s="162">
        <f t="shared" si="1072"/>
        <v>0</v>
      </c>
      <c r="M5411" s="162">
        <f t="shared" si="1067"/>
        <v>0</v>
      </c>
      <c r="N5411" s="210">
        <f t="shared" si="1073"/>
        <v>0.11305293852158663</v>
      </c>
      <c r="O5411" s="162">
        <f t="shared" si="1074"/>
        <v>0</v>
      </c>
      <c r="P5411" s="162">
        <f t="shared" si="1068"/>
        <v>0</v>
      </c>
      <c r="Q5411" s="210">
        <f t="shared" si="1069"/>
        <v>5.3732468123861565E-3</v>
      </c>
      <c r="R5411" s="210">
        <f t="shared" si="1075"/>
        <v>5.241820491502925E-2</v>
      </c>
    </row>
    <row r="5412" spans="1:18" x14ac:dyDescent="0.2">
      <c r="A5412" s="146">
        <v>5408</v>
      </c>
      <c r="B5412" s="146">
        <v>8</v>
      </c>
      <c r="C5412" s="146" t="s">
        <v>879</v>
      </c>
      <c r="D5412" s="162">
        <v>25.7</v>
      </c>
      <c r="E5412" s="162">
        <v>6899.927887292798</v>
      </c>
      <c r="F5412" s="208">
        <f t="shared" si="1070"/>
        <v>6190.6153004790986</v>
      </c>
      <c r="G5412" s="208">
        <f t="shared" si="1066"/>
        <v>3.4515831123230707</v>
      </c>
      <c r="H5412" s="162">
        <f t="shared" si="1071"/>
        <v>29.15158311232307</v>
      </c>
      <c r="I5412" s="209" t="str">
        <f t="shared" si="1077"/>
        <v>S</v>
      </c>
      <c r="J5412" s="209" t="s">
        <v>7731</v>
      </c>
      <c r="K5412" s="210">
        <v>3.7725964762110445E-2</v>
      </c>
      <c r="L5412" s="162">
        <f t="shared" si="1072"/>
        <v>0</v>
      </c>
      <c r="M5412" s="162">
        <f t="shared" si="1067"/>
        <v>0</v>
      </c>
      <c r="N5412" s="210">
        <f t="shared" si="1073"/>
        <v>7.2292530869519186E-2</v>
      </c>
      <c r="O5412" s="162">
        <f t="shared" si="1074"/>
        <v>0</v>
      </c>
      <c r="P5412" s="162">
        <f t="shared" si="1068"/>
        <v>3.1515831123230704</v>
      </c>
      <c r="Q5412" s="210">
        <f t="shared" si="1069"/>
        <v>1.0786929321703347E-2</v>
      </c>
      <c r="R5412" s="210">
        <f t="shared" si="1075"/>
        <v>1.165779726296181E-2</v>
      </c>
    </row>
    <row r="5413" spans="1:18" x14ac:dyDescent="0.2">
      <c r="A5413" s="146">
        <v>5409</v>
      </c>
      <c r="B5413" s="146">
        <v>9</v>
      </c>
      <c r="C5413" s="146" t="s">
        <v>879</v>
      </c>
      <c r="D5413" s="162">
        <v>27.9</v>
      </c>
      <c r="E5413" s="162">
        <v>11524.590758354139</v>
      </c>
      <c r="F5413" s="208">
        <f t="shared" si="1070"/>
        <v>10238.446429721816</v>
      </c>
      <c r="G5413" s="208">
        <f t="shared" si="1066"/>
        <v>5.7084549883946663</v>
      </c>
      <c r="H5413" s="162">
        <f t="shared" si="1071"/>
        <v>33.608454988394662</v>
      </c>
      <c r="I5413" s="209" t="str">
        <f t="shared" si="1077"/>
        <v>S</v>
      </c>
      <c r="J5413" s="209" t="s">
        <v>7731</v>
      </c>
      <c r="K5413" s="210">
        <v>0.1254103278861449</v>
      </c>
      <c r="L5413" s="162">
        <f t="shared" si="1072"/>
        <v>0</v>
      </c>
      <c r="M5413" s="162">
        <f t="shared" si="1067"/>
        <v>0</v>
      </c>
      <c r="N5413" s="210">
        <f t="shared" si="1073"/>
        <v>9.9388101118753944E-2</v>
      </c>
      <c r="O5413" s="162">
        <f t="shared" si="1074"/>
        <v>1.8999999999999986</v>
      </c>
      <c r="P5413" s="162">
        <f t="shared" si="1068"/>
        <v>7.6084549883946622</v>
      </c>
      <c r="Q5413" s="210">
        <f t="shared" si="1069"/>
        <v>1.8442792569419303E-2</v>
      </c>
      <c r="R5413" s="210">
        <f t="shared" si="1075"/>
        <v>3.8753367512196567E-2</v>
      </c>
    </row>
    <row r="5414" spans="1:18" x14ac:dyDescent="0.2">
      <c r="A5414" s="146">
        <v>5410</v>
      </c>
      <c r="B5414" s="146">
        <v>10</v>
      </c>
      <c r="C5414" s="146" t="s">
        <v>879</v>
      </c>
      <c r="D5414" s="162">
        <v>29</v>
      </c>
      <c r="E5414" s="162">
        <v>16045.579133330461</v>
      </c>
      <c r="F5414" s="208">
        <f t="shared" si="1070"/>
        <v>14184.291953864127</v>
      </c>
      <c r="G5414" s="208">
        <f t="shared" si="1066"/>
        <v>7.9084646988851812</v>
      </c>
      <c r="H5414" s="162">
        <f t="shared" si="1071"/>
        <v>36.908464698885183</v>
      </c>
      <c r="I5414" s="209" t="str">
        <f t="shared" si="1077"/>
        <v>S</v>
      </c>
      <c r="J5414" s="209" t="s">
        <v>7731</v>
      </c>
      <c r="K5414" s="210">
        <v>0.1324196712221096</v>
      </c>
      <c r="L5414" s="162">
        <f t="shared" si="1072"/>
        <v>0</v>
      </c>
      <c r="M5414" s="162">
        <f t="shared" si="1067"/>
        <v>0</v>
      </c>
      <c r="N5414" s="210">
        <f t="shared" si="1073"/>
        <v>0.10155407630513902</v>
      </c>
      <c r="O5414" s="162">
        <f t="shared" si="1074"/>
        <v>3</v>
      </c>
      <c r="P5414" s="162">
        <f t="shared" si="1068"/>
        <v>10.908464698885183</v>
      </c>
      <c r="Q5414" s="210">
        <f t="shared" si="1069"/>
        <v>2.4111437251644028E-2</v>
      </c>
      <c r="R5414" s="210">
        <f t="shared" si="1075"/>
        <v>4.0919342698581641E-2</v>
      </c>
    </row>
    <row r="5415" spans="1:18" x14ac:dyDescent="0.2">
      <c r="A5415" s="146">
        <v>5411</v>
      </c>
      <c r="B5415" s="146">
        <v>11</v>
      </c>
      <c r="C5415" s="146" t="s">
        <v>879</v>
      </c>
      <c r="D5415" s="162">
        <v>30.4</v>
      </c>
      <c r="E5415" s="162">
        <v>19341.982197022971</v>
      </c>
      <c r="F5415" s="208">
        <f t="shared" si="1070"/>
        <v>16989.997161864976</v>
      </c>
      <c r="G5415" s="208">
        <f t="shared" si="1066"/>
        <v>9.4727881536705478</v>
      </c>
      <c r="H5415" s="162">
        <f t="shared" si="1071"/>
        <v>39.872788153670548</v>
      </c>
      <c r="I5415" s="209" t="str">
        <f t="shared" si="1077"/>
        <v>S</v>
      </c>
      <c r="J5415" s="209" t="s">
        <v>7731</v>
      </c>
      <c r="K5415" s="210">
        <v>1.0871009142890513E-2</v>
      </c>
      <c r="L5415" s="162">
        <f t="shared" si="1072"/>
        <v>0</v>
      </c>
      <c r="M5415" s="162">
        <f t="shared" si="1067"/>
        <v>0</v>
      </c>
      <c r="N5415" s="210">
        <f t="shared" si="1073"/>
        <v>6.3994012061880101E-2</v>
      </c>
      <c r="O5415" s="162">
        <f t="shared" si="1074"/>
        <v>4.3999999999999986</v>
      </c>
      <c r="P5415" s="162">
        <f t="shared" si="1068"/>
        <v>13.872788153670548</v>
      </c>
      <c r="Q5415" s="210">
        <f t="shared" si="1069"/>
        <v>2.9203451476615912E-2</v>
      </c>
      <c r="R5415" s="210">
        <f t="shared" si="1075"/>
        <v>3.3592784553227242E-3</v>
      </c>
    </row>
    <row r="5416" spans="1:18" x14ac:dyDescent="0.2">
      <c r="A5416" s="146">
        <v>5412</v>
      </c>
      <c r="B5416" s="146">
        <v>12</v>
      </c>
      <c r="C5416" s="146" t="s">
        <v>879</v>
      </c>
      <c r="D5416" s="162">
        <v>32.200000000000003</v>
      </c>
      <c r="E5416" s="162">
        <v>21289.223337200481</v>
      </c>
      <c r="F5416" s="208">
        <f t="shared" si="1070"/>
        <v>18547.171371369059</v>
      </c>
      <c r="G5416" s="208">
        <f t="shared" si="1066"/>
        <v>10.340992030602356</v>
      </c>
      <c r="H5416" s="162">
        <f t="shared" si="1071"/>
        <v>42.540992030602361</v>
      </c>
      <c r="I5416" s="209" t="str">
        <f t="shared" si="1077"/>
        <v>S</v>
      </c>
      <c r="J5416" s="209" t="s">
        <v>7731</v>
      </c>
      <c r="K5416" s="210">
        <v>0.10417659139089416</v>
      </c>
      <c r="L5416" s="162">
        <f t="shared" si="1072"/>
        <v>0</v>
      </c>
      <c r="M5416" s="162">
        <f t="shared" si="1067"/>
        <v>0</v>
      </c>
      <c r="N5416" s="210">
        <f t="shared" si="1073"/>
        <v>9.2826609669623444E-2</v>
      </c>
      <c r="O5416" s="162">
        <f t="shared" si="1074"/>
        <v>6.2000000000000028</v>
      </c>
      <c r="P5416" s="162">
        <f t="shared" si="1068"/>
        <v>16.540992030602361</v>
      </c>
      <c r="Q5416" s="210">
        <f t="shared" si="1069"/>
        <v>3.3786801540701836E-2</v>
      </c>
      <c r="R5416" s="210">
        <f t="shared" si="1075"/>
        <v>3.2191876063066067E-2</v>
      </c>
    </row>
    <row r="5417" spans="1:18" x14ac:dyDescent="0.2">
      <c r="A5417" s="146">
        <v>5413</v>
      </c>
      <c r="B5417" s="146">
        <v>13</v>
      </c>
      <c r="C5417" s="146" t="s">
        <v>879</v>
      </c>
      <c r="D5417" s="162">
        <v>32.9</v>
      </c>
      <c r="E5417" s="162">
        <v>21622.54241601146</v>
      </c>
      <c r="F5417" s="208">
        <f t="shared" si="1070"/>
        <v>18777.015834064354</v>
      </c>
      <c r="G5417" s="208">
        <f t="shared" si="1066"/>
        <v>10.4691420168951</v>
      </c>
      <c r="H5417" s="162">
        <f t="shared" si="1071"/>
        <v>43.369142016895097</v>
      </c>
      <c r="I5417" s="209" t="str">
        <f t="shared" si="1077"/>
        <v>S</v>
      </c>
      <c r="J5417" s="209" t="s">
        <v>7731</v>
      </c>
      <c r="K5417" s="210">
        <v>0</v>
      </c>
      <c r="L5417" s="162">
        <f t="shared" si="1072"/>
        <v>0</v>
      </c>
      <c r="M5417" s="162">
        <f t="shared" si="1067"/>
        <v>0</v>
      </c>
      <c r="N5417" s="210">
        <f t="shared" si="1073"/>
        <v>6.0634733606557377E-2</v>
      </c>
      <c r="O5417" s="162">
        <f t="shared" si="1074"/>
        <v>6.8999999999999986</v>
      </c>
      <c r="P5417" s="162">
        <f t="shared" si="1068"/>
        <v>17.369142016895097</v>
      </c>
      <c r="Q5417" s="210">
        <f t="shared" si="1069"/>
        <v>3.5209369480717082E-2</v>
      </c>
      <c r="R5417" s="210">
        <f t="shared" si="1075"/>
        <v>0</v>
      </c>
    </row>
    <row r="5418" spans="1:18" x14ac:dyDescent="0.2">
      <c r="A5418" s="146">
        <v>5414</v>
      </c>
      <c r="B5418" s="146">
        <v>14</v>
      </c>
      <c r="C5418" s="146" t="s">
        <v>879</v>
      </c>
      <c r="D5418" s="162">
        <v>34.4</v>
      </c>
      <c r="E5418" s="162">
        <v>20501.910295694619</v>
      </c>
      <c r="F5418" s="208">
        <f t="shared" si="1070"/>
        <v>17680.847439007041</v>
      </c>
      <c r="G5418" s="208">
        <f t="shared" si="1066"/>
        <v>9.857972345222997</v>
      </c>
      <c r="H5418" s="162">
        <f t="shared" si="1071"/>
        <v>44.257972345222996</v>
      </c>
      <c r="I5418" s="209" t="str">
        <f t="shared" si="1077"/>
        <v>S</v>
      </c>
      <c r="J5418" s="209" t="s">
        <v>7731</v>
      </c>
      <c r="K5418" s="210">
        <v>3.0535049939064058E-3</v>
      </c>
      <c r="L5418" s="162">
        <f t="shared" si="1072"/>
        <v>0</v>
      </c>
      <c r="M5418" s="162">
        <f t="shared" si="1067"/>
        <v>0</v>
      </c>
      <c r="N5418" s="210">
        <f t="shared" si="1073"/>
        <v>6.1578305027059625E-2</v>
      </c>
      <c r="O5418" s="162">
        <f t="shared" si="1074"/>
        <v>8.3999999999999986</v>
      </c>
      <c r="P5418" s="162">
        <f t="shared" si="1068"/>
        <v>18.257972345222996</v>
      </c>
      <c r="Q5418" s="210">
        <f t="shared" si="1069"/>
        <v>3.6736172052860748E-2</v>
      </c>
      <c r="R5418" s="210">
        <f t="shared" si="1075"/>
        <v>9.4357142050224829E-4</v>
      </c>
    </row>
    <row r="5419" spans="1:18" x14ac:dyDescent="0.2">
      <c r="A5419" s="146">
        <v>5415</v>
      </c>
      <c r="B5419" s="146">
        <v>15</v>
      </c>
      <c r="C5419" s="146" t="s">
        <v>879</v>
      </c>
      <c r="D5419" s="162">
        <v>34.5</v>
      </c>
      <c r="E5419" s="162">
        <v>17335.10035210838</v>
      </c>
      <c r="F5419" s="208">
        <f t="shared" si="1070"/>
        <v>14942.856503517423</v>
      </c>
      <c r="G5419" s="208">
        <f t="shared" si="1066"/>
        <v>8.3314030438002078</v>
      </c>
      <c r="H5419" s="162">
        <f t="shared" si="1071"/>
        <v>42.831403043800208</v>
      </c>
      <c r="I5419" s="209" t="str">
        <f t="shared" si="1077"/>
        <v>S</v>
      </c>
      <c r="J5419" s="209" t="s">
        <v>7731</v>
      </c>
      <c r="K5419" s="210">
        <v>5.1069529055778294E-3</v>
      </c>
      <c r="L5419" s="162">
        <f t="shared" si="1072"/>
        <v>0</v>
      </c>
      <c r="M5419" s="162">
        <f t="shared" si="1067"/>
        <v>0</v>
      </c>
      <c r="N5419" s="210">
        <f t="shared" si="1073"/>
        <v>6.221284624012783E-2</v>
      </c>
      <c r="O5419" s="162">
        <f t="shared" si="1074"/>
        <v>8.5</v>
      </c>
      <c r="P5419" s="162">
        <f t="shared" si="1068"/>
        <v>16.831403043800208</v>
      </c>
      <c r="Q5419" s="210">
        <f t="shared" si="1069"/>
        <v>3.4285659722964212E-2</v>
      </c>
      <c r="R5419" s="210">
        <f t="shared" si="1075"/>
        <v>1.5781126335704526E-3</v>
      </c>
    </row>
    <row r="5420" spans="1:18" x14ac:dyDescent="0.2">
      <c r="A5420" s="146">
        <v>5416</v>
      </c>
      <c r="B5420" s="146">
        <v>16</v>
      </c>
      <c r="C5420" s="146" t="s">
        <v>879</v>
      </c>
      <c r="D5420" s="162">
        <v>34.1</v>
      </c>
      <c r="E5420" s="162">
        <v>12467.136849105582</v>
      </c>
      <c r="F5420" s="208">
        <f t="shared" si="1070"/>
        <v>10766.61938288758</v>
      </c>
      <c r="G5420" s="208">
        <f t="shared" si="1066"/>
        <v>6.0029382920804357</v>
      </c>
      <c r="H5420" s="162">
        <f t="shared" si="1071"/>
        <v>40.102938292080438</v>
      </c>
      <c r="I5420" s="209" t="str">
        <f t="shared" si="1077"/>
        <v>S</v>
      </c>
      <c r="J5420" s="209" t="s">
        <v>7731</v>
      </c>
      <c r="K5420" s="210">
        <v>4.3146212330657137E-2</v>
      </c>
      <c r="L5420" s="162">
        <f t="shared" si="1072"/>
        <v>0</v>
      </c>
      <c r="M5420" s="162">
        <f t="shared" si="1067"/>
        <v>0</v>
      </c>
      <c r="N5420" s="210">
        <f t="shared" si="1073"/>
        <v>7.3967455491530221E-2</v>
      </c>
      <c r="O5420" s="162">
        <f t="shared" si="1074"/>
        <v>8.1000000000000014</v>
      </c>
      <c r="P5420" s="162">
        <f t="shared" si="1068"/>
        <v>14.102938292080438</v>
      </c>
      <c r="Q5420" s="210">
        <f t="shared" si="1069"/>
        <v>2.9598795573350885E-2</v>
      </c>
      <c r="R5420" s="210">
        <f t="shared" si="1075"/>
        <v>1.3332721884972844E-2</v>
      </c>
    </row>
    <row r="5421" spans="1:18" x14ac:dyDescent="0.2">
      <c r="A5421" s="146">
        <v>5417</v>
      </c>
      <c r="B5421" s="146">
        <v>17</v>
      </c>
      <c r="C5421" s="146" t="s">
        <v>879</v>
      </c>
      <c r="D5421" s="162">
        <v>34.700000000000003</v>
      </c>
      <c r="E5421" s="162">
        <v>7594.4355331096513</v>
      </c>
      <c r="F5421" s="208">
        <f t="shared" si="1070"/>
        <v>6540.3278811140317</v>
      </c>
      <c r="G5421" s="208">
        <f t="shared" si="1066"/>
        <v>3.6465656752668605</v>
      </c>
      <c r="H5421" s="162">
        <f t="shared" si="1071"/>
        <v>38.346565675266866</v>
      </c>
      <c r="I5421" s="209" t="str">
        <f t="shared" si="1077"/>
        <v>S</v>
      </c>
      <c r="J5421" s="209" t="s">
        <v>7731</v>
      </c>
      <c r="K5421" s="210">
        <v>3.9426989059413664E-2</v>
      </c>
      <c r="L5421" s="162">
        <f t="shared" si="1072"/>
        <v>0</v>
      </c>
      <c r="M5421" s="162">
        <f t="shared" si="1067"/>
        <v>0</v>
      </c>
      <c r="N5421" s="210">
        <f t="shared" si="1073"/>
        <v>7.2818168756379781E-2</v>
      </c>
      <c r="O5421" s="162">
        <f t="shared" si="1074"/>
        <v>8.7000000000000028</v>
      </c>
      <c r="P5421" s="162">
        <f t="shared" si="1068"/>
        <v>12.346565675266866</v>
      </c>
      <c r="Q5421" s="210">
        <f t="shared" si="1069"/>
        <v>2.6581758301413447E-2</v>
      </c>
      <c r="R5421" s="210">
        <f t="shared" si="1075"/>
        <v>1.2183435149822404E-2</v>
      </c>
    </row>
    <row r="5422" spans="1:18" x14ac:dyDescent="0.2">
      <c r="A5422" s="146">
        <v>5418</v>
      </c>
      <c r="B5422" s="146">
        <v>18</v>
      </c>
      <c r="C5422" s="146" t="s">
        <v>879</v>
      </c>
      <c r="D5422" s="162">
        <v>33.9</v>
      </c>
      <c r="E5422" s="162">
        <v>3832.3333216803967</v>
      </c>
      <c r="F5422" s="208">
        <f t="shared" si="1070"/>
        <v>3312.6689232605349</v>
      </c>
      <c r="G5422" s="208">
        <f t="shared" si="1066"/>
        <v>1.846981528856853</v>
      </c>
      <c r="H5422" s="162">
        <f t="shared" si="1071"/>
        <v>35.74698152885685</v>
      </c>
      <c r="I5422" s="209" t="str">
        <f t="shared" si="1077"/>
        <v>S</v>
      </c>
      <c r="J5422" s="209" t="s">
        <v>7731</v>
      </c>
      <c r="K5422" s="210">
        <v>4.9896975772668562E-3</v>
      </c>
      <c r="L5422" s="162">
        <f t="shared" si="1072"/>
        <v>0</v>
      </c>
      <c r="M5422" s="162">
        <f t="shared" si="1067"/>
        <v>0</v>
      </c>
      <c r="N5422" s="210">
        <f t="shared" si="1073"/>
        <v>6.2176612869978887E-2</v>
      </c>
      <c r="O5422" s="162">
        <f t="shared" si="1074"/>
        <v>7.8999999999999986</v>
      </c>
      <c r="P5422" s="162">
        <f t="shared" si="1068"/>
        <v>9.7469815288568498</v>
      </c>
      <c r="Q5422" s="210">
        <f t="shared" si="1069"/>
        <v>2.2116280881544752E-2</v>
      </c>
      <c r="R5422" s="210">
        <f t="shared" si="1075"/>
        <v>1.5418792634215098E-3</v>
      </c>
    </row>
    <row r="5423" spans="1:18" x14ac:dyDescent="0.2">
      <c r="A5423" s="146">
        <v>5419</v>
      </c>
      <c r="B5423" s="146">
        <v>19</v>
      </c>
      <c r="C5423" s="146" t="s">
        <v>879</v>
      </c>
      <c r="D5423" s="162">
        <v>31.9</v>
      </c>
      <c r="E5423" s="162">
        <v>1211.7653467141563</v>
      </c>
      <c r="F5423" s="208">
        <f t="shared" si="1070"/>
        <v>1057.14408847343</v>
      </c>
      <c r="G5423" s="208">
        <f t="shared" si="1066"/>
        <v>0.58941163454053924</v>
      </c>
      <c r="H5423" s="162">
        <f t="shared" si="1071"/>
        <v>32.489411634540538</v>
      </c>
      <c r="I5423" s="209" t="str">
        <f t="shared" si="1077"/>
        <v>S</v>
      </c>
      <c r="J5423" s="209" t="s">
        <v>7731</v>
      </c>
      <c r="K5423" s="210">
        <v>8.7851401000596345E-3</v>
      </c>
      <c r="L5423" s="162">
        <f t="shared" si="1072"/>
        <v>0</v>
      </c>
      <c r="M5423" s="162">
        <f t="shared" si="1067"/>
        <v>0</v>
      </c>
      <c r="N5423" s="210">
        <f t="shared" si="1073"/>
        <v>6.334945231180493E-2</v>
      </c>
      <c r="O5423" s="162">
        <f t="shared" si="1074"/>
        <v>5.8999999999999986</v>
      </c>
      <c r="P5423" s="162">
        <f t="shared" si="1068"/>
        <v>6.4894116345405379</v>
      </c>
      <c r="Q5423" s="210">
        <f t="shared" si="1069"/>
        <v>1.6520537875186543E-2</v>
      </c>
      <c r="R5423" s="210">
        <f t="shared" si="1075"/>
        <v>2.7147187052475527E-3</v>
      </c>
    </row>
    <row r="5424" spans="1:18" x14ac:dyDescent="0.2">
      <c r="A5424" s="146">
        <v>5420</v>
      </c>
      <c r="B5424" s="146">
        <v>20</v>
      </c>
      <c r="C5424" s="146" t="s">
        <v>879</v>
      </c>
      <c r="D5424" s="162">
        <v>30.2</v>
      </c>
      <c r="E5424" s="162">
        <v>136.00310239110127</v>
      </c>
      <c r="F5424" s="208">
        <f t="shared" si="1070"/>
        <v>119.57392762225624</v>
      </c>
      <c r="G5424" s="208">
        <f t="shared" si="1066"/>
        <v>6.6668550575769092E-2</v>
      </c>
      <c r="H5424" s="162">
        <f t="shared" si="1071"/>
        <v>30.266668550575769</v>
      </c>
      <c r="I5424" s="209" t="str">
        <f t="shared" si="1077"/>
        <v>S</v>
      </c>
      <c r="J5424" s="209" t="s">
        <v>7731</v>
      </c>
      <c r="K5424" s="210">
        <v>7.6981246775971707E-2</v>
      </c>
      <c r="L5424" s="162">
        <f t="shared" si="1072"/>
        <v>0</v>
      </c>
      <c r="M5424" s="162">
        <f t="shared" si="1067"/>
        <v>0</v>
      </c>
      <c r="N5424" s="210">
        <f t="shared" si="1073"/>
        <v>8.442290638419922E-2</v>
      </c>
      <c r="O5424" s="162">
        <f t="shared" si="1074"/>
        <v>4.1999999999999993</v>
      </c>
      <c r="P5424" s="162">
        <f t="shared" si="1068"/>
        <v>4.2666685505757691</v>
      </c>
      <c r="Q5424" s="210">
        <f t="shared" si="1069"/>
        <v>1.2702385242842989E-2</v>
      </c>
      <c r="R5424" s="210">
        <f t="shared" si="1075"/>
        <v>2.3788172777641843E-2</v>
      </c>
    </row>
    <row r="5425" spans="1:18" x14ac:dyDescent="0.2">
      <c r="A5425" s="146">
        <v>5421</v>
      </c>
      <c r="B5425" s="146">
        <v>21</v>
      </c>
      <c r="C5425" s="146" t="s">
        <v>879</v>
      </c>
      <c r="D5425" s="162">
        <v>26.5</v>
      </c>
      <c r="E5425" s="162">
        <v>0</v>
      </c>
      <c r="F5425" s="208">
        <f t="shared" si="1070"/>
        <v>0</v>
      </c>
      <c r="G5425" s="208">
        <f t="shared" si="1066"/>
        <v>0</v>
      </c>
      <c r="H5425" s="162">
        <f t="shared" si="1071"/>
        <v>26.5</v>
      </c>
      <c r="I5425" s="209" t="str">
        <f t="shared" si="1077"/>
        <v>S</v>
      </c>
      <c r="J5425" s="209" t="s">
        <v>7731</v>
      </c>
      <c r="K5425" s="210">
        <v>0.14753074614898781</v>
      </c>
      <c r="L5425" s="162">
        <f t="shared" si="1072"/>
        <v>0</v>
      </c>
      <c r="M5425" s="162">
        <f t="shared" si="1067"/>
        <v>0</v>
      </c>
      <c r="N5425" s="210">
        <f t="shared" si="1073"/>
        <v>0.10622358837815822</v>
      </c>
      <c r="O5425" s="162">
        <f t="shared" si="1074"/>
        <v>0.5</v>
      </c>
      <c r="P5425" s="162">
        <f t="shared" si="1068"/>
        <v>0.5</v>
      </c>
      <c r="Q5425" s="210">
        <f t="shared" si="1069"/>
        <v>6.2321298429730762E-3</v>
      </c>
      <c r="R5425" s="210">
        <f t="shared" si="1075"/>
        <v>4.5588854771600844E-2</v>
      </c>
    </row>
    <row r="5426" spans="1:18" x14ac:dyDescent="0.2">
      <c r="A5426" s="146">
        <v>5422</v>
      </c>
      <c r="B5426" s="146">
        <v>22</v>
      </c>
      <c r="C5426" s="146" t="s">
        <v>879</v>
      </c>
      <c r="D5426" s="162">
        <v>25.4</v>
      </c>
      <c r="E5426" s="162">
        <v>0</v>
      </c>
      <c r="F5426" s="208">
        <f t="shared" si="1070"/>
        <v>0</v>
      </c>
      <c r="G5426" s="208">
        <f t="shared" si="1066"/>
        <v>0</v>
      </c>
      <c r="H5426" s="162">
        <f t="shared" si="1071"/>
        <v>25.4</v>
      </c>
      <c r="I5426" s="209" t="str">
        <f t="shared" si="1077"/>
        <v>S</v>
      </c>
      <c r="J5426" s="209" t="s">
        <v>7731</v>
      </c>
      <c r="K5426" s="210">
        <v>1.8340890372383983E-2</v>
      </c>
      <c r="L5426" s="162">
        <f t="shared" si="1072"/>
        <v>0</v>
      </c>
      <c r="M5426" s="162">
        <f t="shared" si="1067"/>
        <v>0</v>
      </c>
      <c r="N5426" s="210">
        <f t="shared" si="1073"/>
        <v>6.6302299245546745E-2</v>
      </c>
      <c r="O5426" s="162">
        <f t="shared" si="1074"/>
        <v>0</v>
      </c>
      <c r="P5426" s="162">
        <f t="shared" si="1068"/>
        <v>0</v>
      </c>
      <c r="Q5426" s="210">
        <f t="shared" si="1069"/>
        <v>5.3732468123861565E-3</v>
      </c>
      <c r="R5426" s="210">
        <f t="shared" si="1075"/>
        <v>5.6675656389893678E-3</v>
      </c>
    </row>
    <row r="5427" spans="1:18" x14ac:dyDescent="0.2">
      <c r="A5427" s="146">
        <v>5423</v>
      </c>
      <c r="B5427" s="146">
        <v>23</v>
      </c>
      <c r="C5427" s="146" t="s">
        <v>879</v>
      </c>
      <c r="D5427" s="162">
        <v>25.1</v>
      </c>
      <c r="E5427" s="162">
        <v>0</v>
      </c>
      <c r="F5427" s="208">
        <f t="shared" si="1070"/>
        <v>0</v>
      </c>
      <c r="G5427" s="208">
        <f t="shared" si="1066"/>
        <v>0</v>
      </c>
      <c r="H5427" s="162">
        <f t="shared" si="1071"/>
        <v>25.1</v>
      </c>
      <c r="I5427" s="209" t="str">
        <f t="shared" si="1077"/>
        <v>S</v>
      </c>
      <c r="J5427" s="209" t="s">
        <v>7731</v>
      </c>
      <c r="K5427" s="210">
        <v>6.8874056860745395E-2</v>
      </c>
      <c r="L5427" s="162">
        <f t="shared" si="1072"/>
        <v>0</v>
      </c>
      <c r="M5427" s="162">
        <f t="shared" si="1067"/>
        <v>0</v>
      </c>
      <c r="N5427" s="210">
        <f t="shared" si="1073"/>
        <v>8.1917682806750547E-2</v>
      </c>
      <c r="O5427" s="162">
        <f t="shared" si="1074"/>
        <v>0</v>
      </c>
      <c r="P5427" s="162">
        <f t="shared" si="1068"/>
        <v>0</v>
      </c>
      <c r="Q5427" s="210">
        <f t="shared" si="1069"/>
        <v>5.3732468123861565E-3</v>
      </c>
      <c r="R5427" s="210">
        <f t="shared" si="1075"/>
        <v>2.128294920019317E-2</v>
      </c>
    </row>
    <row r="5428" spans="1:18" x14ac:dyDescent="0.2">
      <c r="A5428" s="146">
        <v>5424</v>
      </c>
      <c r="B5428" s="146">
        <v>24</v>
      </c>
      <c r="C5428" s="146" t="s">
        <v>879</v>
      </c>
      <c r="D5428" s="162">
        <v>21.9</v>
      </c>
      <c r="E5428" s="162">
        <v>0</v>
      </c>
      <c r="F5428" s="208">
        <f t="shared" si="1070"/>
        <v>0</v>
      </c>
      <c r="G5428" s="208">
        <f t="shared" si="1066"/>
        <v>0</v>
      </c>
      <c r="H5428" s="162">
        <f t="shared" si="1071"/>
        <v>21.9</v>
      </c>
      <c r="I5428" s="209" t="str">
        <f t="shared" si="1077"/>
        <v>S</v>
      </c>
      <c r="J5428" s="209" t="s">
        <v>7731</v>
      </c>
      <c r="K5428" s="210">
        <v>0</v>
      </c>
      <c r="L5428" s="162">
        <f t="shared" si="1072"/>
        <v>0</v>
      </c>
      <c r="M5428" s="162">
        <f t="shared" si="1067"/>
        <v>0</v>
      </c>
      <c r="N5428" s="210">
        <f t="shared" si="1073"/>
        <v>6.0634733606557377E-2</v>
      </c>
      <c r="O5428" s="162">
        <f t="shared" si="1074"/>
        <v>0</v>
      </c>
      <c r="P5428" s="162">
        <f t="shared" si="1068"/>
        <v>0</v>
      </c>
      <c r="Q5428" s="210">
        <f t="shared" si="1069"/>
        <v>5.3732468123861565E-3</v>
      </c>
      <c r="R5428" s="210">
        <f t="shared" si="1075"/>
        <v>0</v>
      </c>
    </row>
    <row r="5429" spans="1:18" x14ac:dyDescent="0.2">
      <c r="A5429" s="146">
        <v>5425</v>
      </c>
      <c r="B5429" s="146">
        <v>1</v>
      </c>
      <c r="C5429" s="146" t="s">
        <v>818</v>
      </c>
      <c r="D5429" s="162">
        <v>21.8</v>
      </c>
      <c r="E5429" s="162">
        <v>0</v>
      </c>
      <c r="F5429" s="208">
        <f t="shared" si="1070"/>
        <v>0</v>
      </c>
      <c r="G5429" s="208">
        <f t="shared" si="1066"/>
        <v>0</v>
      </c>
      <c r="H5429" s="162">
        <f t="shared" si="1071"/>
        <v>21.8</v>
      </c>
      <c r="I5429" s="209" t="str">
        <f>IF(AVERAGE(H5429:H5452)&gt;15,"S",IF(AVERAGE(H5429:H5452)&lt;5,"W","Ü"))</f>
        <v>S</v>
      </c>
      <c r="J5429" s="209" t="s">
        <v>1401</v>
      </c>
      <c r="K5429" s="210">
        <v>4.6549598018629022E-4</v>
      </c>
      <c r="L5429" s="162">
        <f t="shared" si="1072"/>
        <v>0</v>
      </c>
      <c r="M5429" s="162">
        <f t="shared" si="1067"/>
        <v>0</v>
      </c>
      <c r="N5429" s="210">
        <f t="shared" si="1073"/>
        <v>6.0778577714930865E-2</v>
      </c>
      <c r="O5429" s="162">
        <f t="shared" si="1074"/>
        <v>0</v>
      </c>
      <c r="P5429" s="162">
        <f t="shared" si="1068"/>
        <v>0</v>
      </c>
      <c r="Q5429" s="210">
        <f t="shared" si="1069"/>
        <v>5.3732468123861565E-3</v>
      </c>
      <c r="R5429" s="210">
        <f t="shared" si="1075"/>
        <v>1.4384410837348788E-4</v>
      </c>
    </row>
    <row r="5430" spans="1:18" x14ac:dyDescent="0.2">
      <c r="A5430" s="146">
        <v>5426</v>
      </c>
      <c r="B5430" s="146">
        <v>2</v>
      </c>
      <c r="C5430" s="146" t="s">
        <v>818</v>
      </c>
      <c r="D5430" s="162">
        <v>22.2</v>
      </c>
      <c r="E5430" s="162">
        <v>0</v>
      </c>
      <c r="F5430" s="208">
        <f t="shared" si="1070"/>
        <v>0</v>
      </c>
      <c r="G5430" s="208">
        <f t="shared" si="1066"/>
        <v>0</v>
      </c>
      <c r="H5430" s="162">
        <f t="shared" si="1071"/>
        <v>22.2</v>
      </c>
      <c r="I5430" s="209" t="str">
        <f>IF(I5429="S","S",IF(I5429="W","W","Ü"))</f>
        <v>S</v>
      </c>
      <c r="J5430" s="209" t="s">
        <v>1401</v>
      </c>
      <c r="K5430" s="210">
        <v>2.9666446641575202E-2</v>
      </c>
      <c r="L5430" s="162">
        <f t="shared" si="1072"/>
        <v>0</v>
      </c>
      <c r="M5430" s="162">
        <f t="shared" si="1067"/>
        <v>0</v>
      </c>
      <c r="N5430" s="210">
        <f t="shared" si="1073"/>
        <v>6.9802038475783756E-2</v>
      </c>
      <c r="O5430" s="162">
        <f t="shared" si="1074"/>
        <v>0</v>
      </c>
      <c r="P5430" s="162">
        <f t="shared" si="1068"/>
        <v>0</v>
      </c>
      <c r="Q5430" s="210">
        <f t="shared" si="1069"/>
        <v>5.3732468123861565E-3</v>
      </c>
      <c r="R5430" s="210">
        <f t="shared" si="1075"/>
        <v>9.1673048692263795E-3</v>
      </c>
    </row>
    <row r="5431" spans="1:18" x14ac:dyDescent="0.2">
      <c r="A5431" s="146">
        <v>5427</v>
      </c>
      <c r="B5431" s="146">
        <v>3</v>
      </c>
      <c r="C5431" s="146" t="s">
        <v>818</v>
      </c>
      <c r="D5431" s="162">
        <v>21.3</v>
      </c>
      <c r="E5431" s="162">
        <v>0</v>
      </c>
      <c r="F5431" s="208">
        <f t="shared" si="1070"/>
        <v>0</v>
      </c>
      <c r="G5431" s="208">
        <f t="shared" si="1066"/>
        <v>0</v>
      </c>
      <c r="H5431" s="162">
        <f t="shared" si="1071"/>
        <v>21.3</v>
      </c>
      <c r="I5431" s="209" t="str">
        <f t="shared" ref="I5431:I5452" si="1078">IF(I5430="S","S",IF(I5430="W","W","Ü"))</f>
        <v>S</v>
      </c>
      <c r="J5431" s="209" t="s">
        <v>1401</v>
      </c>
      <c r="K5431" s="210">
        <v>2.5647547976040195E-5</v>
      </c>
      <c r="L5431" s="162">
        <f t="shared" si="1072"/>
        <v>0</v>
      </c>
      <c r="M5431" s="162">
        <f t="shared" si="1067"/>
        <v>0</v>
      </c>
      <c r="N5431" s="210">
        <f t="shared" si="1073"/>
        <v>6.0642659021228201E-2</v>
      </c>
      <c r="O5431" s="162">
        <f t="shared" si="1074"/>
        <v>0</v>
      </c>
      <c r="P5431" s="162">
        <f t="shared" si="1068"/>
        <v>0</v>
      </c>
      <c r="Q5431" s="210">
        <f t="shared" si="1069"/>
        <v>5.3732468123861565E-3</v>
      </c>
      <c r="R5431" s="210">
        <f t="shared" si="1075"/>
        <v>7.92541467082436E-6</v>
      </c>
    </row>
    <row r="5432" spans="1:18" x14ac:dyDescent="0.2">
      <c r="A5432" s="146">
        <v>5428</v>
      </c>
      <c r="B5432" s="146">
        <v>4</v>
      </c>
      <c r="C5432" s="146" t="s">
        <v>818</v>
      </c>
      <c r="D5432" s="162">
        <v>20.2</v>
      </c>
      <c r="E5432" s="162">
        <v>0</v>
      </c>
      <c r="F5432" s="208">
        <f t="shared" si="1070"/>
        <v>0</v>
      </c>
      <c r="G5432" s="208">
        <f t="shared" si="1066"/>
        <v>0</v>
      </c>
      <c r="H5432" s="162">
        <f t="shared" si="1071"/>
        <v>20.2</v>
      </c>
      <c r="I5432" s="209" t="str">
        <f t="shared" si="1078"/>
        <v>S</v>
      </c>
      <c r="J5432" s="209" t="s">
        <v>1401</v>
      </c>
      <c r="K5432" s="210">
        <v>0</v>
      </c>
      <c r="L5432" s="162">
        <f t="shared" si="1072"/>
        <v>0</v>
      </c>
      <c r="M5432" s="162">
        <f t="shared" si="1067"/>
        <v>0</v>
      </c>
      <c r="N5432" s="210">
        <f t="shared" si="1073"/>
        <v>6.0634733606557377E-2</v>
      </c>
      <c r="O5432" s="162">
        <f t="shared" si="1074"/>
        <v>0</v>
      </c>
      <c r="P5432" s="162">
        <f t="shared" si="1068"/>
        <v>0</v>
      </c>
      <c r="Q5432" s="210">
        <f t="shared" si="1069"/>
        <v>5.3732468123861565E-3</v>
      </c>
      <c r="R5432" s="210">
        <f t="shared" si="1075"/>
        <v>0</v>
      </c>
    </row>
    <row r="5433" spans="1:18" x14ac:dyDescent="0.2">
      <c r="A5433" s="146">
        <v>5429</v>
      </c>
      <c r="B5433" s="146">
        <v>5</v>
      </c>
      <c r="C5433" s="146" t="s">
        <v>818</v>
      </c>
      <c r="D5433" s="162">
        <v>19.5</v>
      </c>
      <c r="E5433" s="162">
        <v>1.3934744097448901</v>
      </c>
      <c r="F5433" s="208">
        <f t="shared" si="1070"/>
        <v>1.2847834057847887</v>
      </c>
      <c r="G5433" s="208">
        <f t="shared" si="1066"/>
        <v>7.1633214004696781E-4</v>
      </c>
      <c r="H5433" s="162">
        <f t="shared" si="1071"/>
        <v>19.500716332140048</v>
      </c>
      <c r="I5433" s="209" t="str">
        <f t="shared" si="1078"/>
        <v>S</v>
      </c>
      <c r="J5433" s="209" t="s">
        <v>1401</v>
      </c>
      <c r="K5433" s="210">
        <v>0</v>
      </c>
      <c r="L5433" s="162">
        <f t="shared" si="1072"/>
        <v>0</v>
      </c>
      <c r="M5433" s="162">
        <f t="shared" si="1067"/>
        <v>0</v>
      </c>
      <c r="N5433" s="210">
        <f t="shared" si="1073"/>
        <v>6.0634733606557377E-2</v>
      </c>
      <c r="O5433" s="162">
        <f t="shared" si="1074"/>
        <v>0</v>
      </c>
      <c r="P5433" s="162">
        <f t="shared" si="1068"/>
        <v>0</v>
      </c>
      <c r="Q5433" s="210">
        <f t="shared" si="1069"/>
        <v>5.3732468123861565E-3</v>
      </c>
      <c r="R5433" s="210">
        <f t="shared" si="1075"/>
        <v>0</v>
      </c>
    </row>
    <row r="5434" spans="1:18" x14ac:dyDescent="0.2">
      <c r="A5434" s="146">
        <v>5430</v>
      </c>
      <c r="B5434" s="146">
        <v>6</v>
      </c>
      <c r="C5434" s="146" t="s">
        <v>818</v>
      </c>
      <c r="D5434" s="162">
        <v>19.5</v>
      </c>
      <c r="E5434" s="162">
        <v>351.71294101961024</v>
      </c>
      <c r="F5434" s="208">
        <f t="shared" si="1070"/>
        <v>324.27933162008065</v>
      </c>
      <c r="G5434" s="208">
        <f t="shared" si="1066"/>
        <v>0.18080223214785468</v>
      </c>
      <c r="H5434" s="162">
        <f t="shared" si="1071"/>
        <v>19.680802232147855</v>
      </c>
      <c r="I5434" s="209" t="str">
        <f t="shared" si="1078"/>
        <v>S</v>
      </c>
      <c r="J5434" s="209" t="s">
        <v>1401</v>
      </c>
      <c r="K5434" s="210">
        <v>1.1237900604834945E-3</v>
      </c>
      <c r="L5434" s="162">
        <f t="shared" si="1072"/>
        <v>0</v>
      </c>
      <c r="M5434" s="162">
        <f t="shared" si="1067"/>
        <v>0</v>
      </c>
      <c r="N5434" s="210">
        <f t="shared" si="1073"/>
        <v>6.098199885938415E-2</v>
      </c>
      <c r="O5434" s="162">
        <f t="shared" si="1074"/>
        <v>0</v>
      </c>
      <c r="P5434" s="162">
        <f t="shared" si="1068"/>
        <v>0</v>
      </c>
      <c r="Q5434" s="210">
        <f t="shared" si="1069"/>
        <v>5.3732468123861565E-3</v>
      </c>
      <c r="R5434" s="210">
        <f t="shared" si="1075"/>
        <v>3.4726525282677279E-4</v>
      </c>
    </row>
    <row r="5435" spans="1:18" x14ac:dyDescent="0.2">
      <c r="A5435" s="146">
        <v>5431</v>
      </c>
      <c r="B5435" s="146">
        <v>7</v>
      </c>
      <c r="C5435" s="146" t="s">
        <v>818</v>
      </c>
      <c r="D5435" s="162">
        <v>21.2</v>
      </c>
      <c r="E5435" s="162">
        <v>2321.8070615169358</v>
      </c>
      <c r="F5435" s="208">
        <f t="shared" si="1070"/>
        <v>2124.9178227002999</v>
      </c>
      <c r="G5435" s="208">
        <f t="shared" si="1066"/>
        <v>1.1847498376032268</v>
      </c>
      <c r="H5435" s="162">
        <f t="shared" si="1071"/>
        <v>22.384749837603227</v>
      </c>
      <c r="I5435" s="209" t="str">
        <f t="shared" si="1078"/>
        <v>S</v>
      </c>
      <c r="J5435" s="209" t="s">
        <v>1401</v>
      </c>
      <c r="K5435" s="210">
        <v>8.4815652001442601E-2</v>
      </c>
      <c r="L5435" s="162">
        <f t="shared" si="1072"/>
        <v>0</v>
      </c>
      <c r="M5435" s="162">
        <f t="shared" si="1067"/>
        <v>0</v>
      </c>
      <c r="N5435" s="210">
        <f t="shared" si="1073"/>
        <v>8.6843836064072005E-2</v>
      </c>
      <c r="O5435" s="162">
        <f t="shared" si="1074"/>
        <v>0</v>
      </c>
      <c r="P5435" s="162">
        <f t="shared" si="1068"/>
        <v>0</v>
      </c>
      <c r="Q5435" s="210">
        <f t="shared" si="1069"/>
        <v>5.3732468123861565E-3</v>
      </c>
      <c r="R5435" s="210">
        <f t="shared" si="1075"/>
        <v>2.6209102457514628E-2</v>
      </c>
    </row>
    <row r="5436" spans="1:18" x14ac:dyDescent="0.2">
      <c r="A5436" s="146">
        <v>5432</v>
      </c>
      <c r="B5436" s="146">
        <v>8</v>
      </c>
      <c r="C5436" s="146" t="s">
        <v>818</v>
      </c>
      <c r="D5436" s="162">
        <v>23.3</v>
      </c>
      <c r="E5436" s="162">
        <v>5617.0953456816515</v>
      </c>
      <c r="F5436" s="208">
        <f t="shared" si="1070"/>
        <v>5093.5820594641218</v>
      </c>
      <c r="G5436" s="208">
        <f t="shared" si="1066"/>
        <v>2.8399312450117069</v>
      </c>
      <c r="H5436" s="162">
        <f t="shared" si="1071"/>
        <v>26.139931245011709</v>
      </c>
      <c r="I5436" s="209" t="str">
        <f t="shared" si="1078"/>
        <v>S</v>
      </c>
      <c r="J5436" s="209" t="s">
        <v>1401</v>
      </c>
      <c r="K5436" s="210">
        <v>2.0326657770252478E-2</v>
      </c>
      <c r="L5436" s="162">
        <f t="shared" si="1072"/>
        <v>0</v>
      </c>
      <c r="M5436" s="162">
        <f t="shared" si="1067"/>
        <v>0</v>
      </c>
      <c r="N5436" s="210">
        <f t="shared" si="1073"/>
        <v>6.6915926329220429E-2</v>
      </c>
      <c r="O5436" s="162">
        <f t="shared" si="1074"/>
        <v>0</v>
      </c>
      <c r="P5436" s="162">
        <f t="shared" si="1068"/>
        <v>0.13993124501170939</v>
      </c>
      <c r="Q5436" s="210">
        <f t="shared" si="1069"/>
        <v>5.6136159559650716E-3</v>
      </c>
      <c r="R5436" s="210">
        <f t="shared" si="1075"/>
        <v>6.2811927226630523E-3</v>
      </c>
    </row>
    <row r="5437" spans="1:18" x14ac:dyDescent="0.2">
      <c r="A5437" s="146">
        <v>5433</v>
      </c>
      <c r="B5437" s="146">
        <v>9</v>
      </c>
      <c r="C5437" s="146" t="s">
        <v>818</v>
      </c>
      <c r="D5437" s="162">
        <v>24.7</v>
      </c>
      <c r="E5437" s="162">
        <v>9824.8306733473219</v>
      </c>
      <c r="F5437" s="208">
        <f t="shared" si="1070"/>
        <v>8854.1374028206064</v>
      </c>
      <c r="G5437" s="208">
        <f t="shared" si="1066"/>
        <v>4.9366322490429217</v>
      </c>
      <c r="H5437" s="162">
        <f t="shared" si="1071"/>
        <v>29.636632249042922</v>
      </c>
      <c r="I5437" s="209" t="str">
        <f t="shared" si="1078"/>
        <v>S</v>
      </c>
      <c r="J5437" s="209" t="s">
        <v>1401</v>
      </c>
      <c r="K5437" s="210">
        <v>7.6156205895286266E-2</v>
      </c>
      <c r="L5437" s="162">
        <f t="shared" si="1072"/>
        <v>0</v>
      </c>
      <c r="M5437" s="162">
        <f t="shared" si="1067"/>
        <v>0</v>
      </c>
      <c r="N5437" s="210">
        <f t="shared" si="1073"/>
        <v>8.416795838270115E-2</v>
      </c>
      <c r="O5437" s="162">
        <f t="shared" si="1074"/>
        <v>0</v>
      </c>
      <c r="P5437" s="162">
        <f t="shared" si="1068"/>
        <v>3.6366322490429219</v>
      </c>
      <c r="Q5437" s="210">
        <f t="shared" si="1069"/>
        <v>1.1620130266762377E-2</v>
      </c>
      <c r="R5437" s="210">
        <f t="shared" si="1075"/>
        <v>2.3533224776143773E-2</v>
      </c>
    </row>
    <row r="5438" spans="1:18" x14ac:dyDescent="0.2">
      <c r="A5438" s="146">
        <v>5434</v>
      </c>
      <c r="B5438" s="146">
        <v>10</v>
      </c>
      <c r="C5438" s="146" t="s">
        <v>818</v>
      </c>
      <c r="D5438" s="162">
        <v>26.7</v>
      </c>
      <c r="E5438" s="162">
        <v>13646.852284395607</v>
      </c>
      <c r="F5438" s="208">
        <f t="shared" si="1070"/>
        <v>12189.368460422156</v>
      </c>
      <c r="G5438" s="208">
        <f t="shared" si="1066"/>
        <v>6.7961933161345902</v>
      </c>
      <c r="H5438" s="162">
        <f t="shared" si="1071"/>
        <v>33.496193316134587</v>
      </c>
      <c r="I5438" s="209" t="str">
        <f t="shared" si="1078"/>
        <v>S</v>
      </c>
      <c r="J5438" s="209" t="s">
        <v>1401</v>
      </c>
      <c r="K5438" s="210">
        <v>0.11652358743751035</v>
      </c>
      <c r="L5438" s="162">
        <f t="shared" si="1072"/>
        <v>0</v>
      </c>
      <c r="M5438" s="162">
        <f t="shared" si="1067"/>
        <v>0</v>
      </c>
      <c r="N5438" s="210">
        <f t="shared" si="1073"/>
        <v>9.6641986628852469E-2</v>
      </c>
      <c r="O5438" s="162">
        <f t="shared" si="1074"/>
        <v>0.69999999999999929</v>
      </c>
      <c r="P5438" s="162">
        <f t="shared" si="1068"/>
        <v>7.4961933161345868</v>
      </c>
      <c r="Q5438" s="210">
        <f t="shared" si="1069"/>
        <v>1.8249953278840325E-2</v>
      </c>
      <c r="R5438" s="210">
        <f t="shared" si="1075"/>
        <v>3.6007253022295092E-2</v>
      </c>
    </row>
    <row r="5439" spans="1:18" x14ac:dyDescent="0.2">
      <c r="A5439" s="146">
        <v>5435</v>
      </c>
      <c r="B5439" s="146">
        <v>11</v>
      </c>
      <c r="C5439" s="146" t="s">
        <v>818</v>
      </c>
      <c r="D5439" s="162">
        <v>27.1</v>
      </c>
      <c r="E5439" s="162">
        <v>16223.665162895857</v>
      </c>
      <c r="F5439" s="208">
        <f t="shared" si="1070"/>
        <v>14465.019859237946</v>
      </c>
      <c r="G5439" s="208">
        <f t="shared" si="1066"/>
        <v>8.0649847942739399</v>
      </c>
      <c r="H5439" s="162">
        <f t="shared" si="1071"/>
        <v>35.164984794273941</v>
      </c>
      <c r="I5439" s="209" t="str">
        <f t="shared" si="1078"/>
        <v>S</v>
      </c>
      <c r="J5439" s="209" t="s">
        <v>1401</v>
      </c>
      <c r="K5439" s="210">
        <v>7.1720155931242174E-2</v>
      </c>
      <c r="L5439" s="162">
        <f t="shared" si="1072"/>
        <v>0</v>
      </c>
      <c r="M5439" s="162">
        <f t="shared" si="1067"/>
        <v>0</v>
      </c>
      <c r="N5439" s="210">
        <f t="shared" si="1073"/>
        <v>8.2797163190178102E-2</v>
      </c>
      <c r="O5439" s="162">
        <f t="shared" si="1074"/>
        <v>1.1000000000000014</v>
      </c>
      <c r="P5439" s="162">
        <f t="shared" si="1068"/>
        <v>9.1649847942739413</v>
      </c>
      <c r="Q5439" s="210">
        <f t="shared" si="1069"/>
        <v>2.1116546643164234E-2</v>
      </c>
      <c r="R5439" s="210">
        <f t="shared" si="1075"/>
        <v>2.2162429583620726E-2</v>
      </c>
    </row>
    <row r="5440" spans="1:18" x14ac:dyDescent="0.2">
      <c r="A5440" s="146">
        <v>5436</v>
      </c>
      <c r="B5440" s="146">
        <v>12</v>
      </c>
      <c r="C5440" s="146" t="s">
        <v>818</v>
      </c>
      <c r="D5440" s="162">
        <v>26.7</v>
      </c>
      <c r="E5440" s="162">
        <v>17397.249310783005</v>
      </c>
      <c r="F5440" s="208">
        <f t="shared" si="1070"/>
        <v>15539.22308439138</v>
      </c>
      <c r="G5440" s="208">
        <f t="shared" si="1066"/>
        <v>8.6639077657684904</v>
      </c>
      <c r="H5440" s="162">
        <f t="shared" si="1071"/>
        <v>35.363907765768488</v>
      </c>
      <c r="I5440" s="209" t="str">
        <f t="shared" si="1078"/>
        <v>S</v>
      </c>
      <c r="J5440" s="209" t="s">
        <v>1401</v>
      </c>
      <c r="K5440" s="210">
        <v>0.16251066598150227</v>
      </c>
      <c r="L5440" s="162">
        <f t="shared" si="1072"/>
        <v>0</v>
      </c>
      <c r="M5440" s="162">
        <f t="shared" si="1067"/>
        <v>0</v>
      </c>
      <c r="N5440" s="210">
        <f t="shared" si="1073"/>
        <v>0.11085257187862166</v>
      </c>
      <c r="O5440" s="162">
        <f t="shared" si="1074"/>
        <v>0.69999999999999929</v>
      </c>
      <c r="P5440" s="162">
        <f t="shared" si="1068"/>
        <v>9.3639077657684879</v>
      </c>
      <c r="Q5440" s="210">
        <f t="shared" si="1069"/>
        <v>2.1458249772385418E-2</v>
      </c>
      <c r="R5440" s="210">
        <f t="shared" si="1075"/>
        <v>5.0217838272064282E-2</v>
      </c>
    </row>
    <row r="5441" spans="1:18" x14ac:dyDescent="0.2">
      <c r="A5441" s="146">
        <v>5437</v>
      </c>
      <c r="B5441" s="146">
        <v>13</v>
      </c>
      <c r="C5441" s="146" t="s">
        <v>818</v>
      </c>
      <c r="D5441" s="162">
        <v>26.8</v>
      </c>
      <c r="E5441" s="162">
        <v>17088.176686701587</v>
      </c>
      <c r="F5441" s="208">
        <f t="shared" si="1070"/>
        <v>15256.324145887178</v>
      </c>
      <c r="G5441" s="208">
        <f t="shared" si="1066"/>
        <v>8.5061772089109748</v>
      </c>
      <c r="H5441" s="162">
        <f t="shared" si="1071"/>
        <v>35.306177208910974</v>
      </c>
      <c r="I5441" s="209" t="str">
        <f t="shared" si="1078"/>
        <v>S</v>
      </c>
      <c r="J5441" s="209" t="s">
        <v>1401</v>
      </c>
      <c r="K5441" s="210">
        <v>1.7304542982389624E-2</v>
      </c>
      <c r="L5441" s="162">
        <f t="shared" si="1072"/>
        <v>0</v>
      </c>
      <c r="M5441" s="162">
        <f t="shared" si="1067"/>
        <v>0</v>
      </c>
      <c r="N5441" s="210">
        <f t="shared" si="1073"/>
        <v>6.5982054876907351E-2</v>
      </c>
      <c r="O5441" s="162">
        <f t="shared" si="1074"/>
        <v>0.80000000000000071</v>
      </c>
      <c r="P5441" s="162">
        <f t="shared" si="1068"/>
        <v>9.3061772089109738</v>
      </c>
      <c r="Q5441" s="210">
        <f t="shared" si="1069"/>
        <v>2.1359082181122913E-2</v>
      </c>
      <c r="R5441" s="210">
        <f t="shared" si="1075"/>
        <v>5.3473212703499737E-3</v>
      </c>
    </row>
    <row r="5442" spans="1:18" x14ac:dyDescent="0.2">
      <c r="A5442" s="146">
        <v>5438</v>
      </c>
      <c r="B5442" s="146">
        <v>14</v>
      </c>
      <c r="C5442" s="146" t="s">
        <v>818</v>
      </c>
      <c r="D5442" s="162">
        <v>24.6</v>
      </c>
      <c r="E5442" s="162">
        <v>15686.062735616279</v>
      </c>
      <c r="F5442" s="208">
        <f t="shared" si="1070"/>
        <v>14142.554162431636</v>
      </c>
      <c r="G5442" s="208">
        <f t="shared" si="1066"/>
        <v>7.8851937558429119</v>
      </c>
      <c r="H5442" s="162">
        <f t="shared" si="1071"/>
        <v>32.485193755842914</v>
      </c>
      <c r="I5442" s="209" t="str">
        <f t="shared" si="1078"/>
        <v>S</v>
      </c>
      <c r="J5442" s="209" t="s">
        <v>1401</v>
      </c>
      <c r="K5442" s="210">
        <v>1.281804463277212E-2</v>
      </c>
      <c r="L5442" s="162">
        <f t="shared" si="1072"/>
        <v>0</v>
      </c>
      <c r="M5442" s="162">
        <f t="shared" si="1067"/>
        <v>0</v>
      </c>
      <c r="N5442" s="210">
        <f t="shared" si="1073"/>
        <v>6.4595670499191363E-2</v>
      </c>
      <c r="O5442" s="162">
        <f t="shared" si="1074"/>
        <v>0</v>
      </c>
      <c r="P5442" s="162">
        <f t="shared" si="1068"/>
        <v>6.4851937558429142</v>
      </c>
      <c r="Q5442" s="210">
        <f t="shared" si="1069"/>
        <v>1.6513292546309614E-2</v>
      </c>
      <c r="R5442" s="210">
        <f t="shared" si="1075"/>
        <v>3.9609368926339858E-3</v>
      </c>
    </row>
    <row r="5443" spans="1:18" x14ac:dyDescent="0.2">
      <c r="A5443" s="146">
        <v>5439</v>
      </c>
      <c r="B5443" s="146">
        <v>15</v>
      </c>
      <c r="C5443" s="146" t="s">
        <v>818</v>
      </c>
      <c r="D5443" s="162">
        <v>22</v>
      </c>
      <c r="E5443" s="162">
        <v>13676.951331646096</v>
      </c>
      <c r="F5443" s="208">
        <f t="shared" si="1070"/>
        <v>12473.379614461241</v>
      </c>
      <c r="G5443" s="208">
        <f t="shared" si="1066"/>
        <v>6.9545439897609791</v>
      </c>
      <c r="H5443" s="162">
        <f t="shared" si="1071"/>
        <v>28.954543989760978</v>
      </c>
      <c r="I5443" s="209" t="str">
        <f t="shared" si="1078"/>
        <v>S</v>
      </c>
      <c r="J5443" s="209" t="s">
        <v>1401</v>
      </c>
      <c r="K5443" s="210">
        <v>2.5795439241342345E-2</v>
      </c>
      <c r="L5443" s="162">
        <f t="shared" si="1072"/>
        <v>0</v>
      </c>
      <c r="M5443" s="162">
        <f t="shared" si="1067"/>
        <v>0</v>
      </c>
      <c r="N5443" s="210">
        <f t="shared" si="1073"/>
        <v>6.8605848537106232E-2</v>
      </c>
      <c r="O5443" s="162">
        <f t="shared" si="1074"/>
        <v>0</v>
      </c>
      <c r="P5443" s="162">
        <f t="shared" si="1068"/>
        <v>2.9545439897609782</v>
      </c>
      <c r="Q5443" s="210">
        <f t="shared" si="1069"/>
        <v>1.0448462204242712E-2</v>
      </c>
      <c r="R5443" s="210">
        <f t="shared" si="1075"/>
        <v>7.9711149305488546E-3</v>
      </c>
    </row>
    <row r="5444" spans="1:18" x14ac:dyDescent="0.2">
      <c r="A5444" s="146">
        <v>5440</v>
      </c>
      <c r="B5444" s="146">
        <v>16</v>
      </c>
      <c r="C5444" s="146" t="s">
        <v>818</v>
      </c>
      <c r="D5444" s="162">
        <v>23</v>
      </c>
      <c r="E5444" s="162">
        <v>10912.019407830285</v>
      </c>
      <c r="F5444" s="208">
        <f t="shared" si="1070"/>
        <v>9908.1136223098983</v>
      </c>
      <c r="G5444" s="208">
        <f t="shared" si="1066"/>
        <v>5.5242776353905141</v>
      </c>
      <c r="H5444" s="162">
        <f t="shared" si="1071"/>
        <v>28.524277635390515</v>
      </c>
      <c r="I5444" s="209" t="str">
        <f t="shared" si="1078"/>
        <v>S</v>
      </c>
      <c r="J5444" s="209" t="s">
        <v>1401</v>
      </c>
      <c r="K5444" s="210">
        <v>4.0764529179640407E-2</v>
      </c>
      <c r="L5444" s="162">
        <f t="shared" si="1072"/>
        <v>0</v>
      </c>
      <c r="M5444" s="162">
        <f t="shared" si="1067"/>
        <v>0</v>
      </c>
      <c r="N5444" s="210">
        <f t="shared" si="1073"/>
        <v>7.3231485464143375E-2</v>
      </c>
      <c r="O5444" s="162">
        <f t="shared" si="1074"/>
        <v>0</v>
      </c>
      <c r="P5444" s="162">
        <f t="shared" si="1068"/>
        <v>2.524277635390515</v>
      </c>
      <c r="Q5444" s="210">
        <f t="shared" si="1069"/>
        <v>9.7093652634401353E-3</v>
      </c>
      <c r="R5444" s="210">
        <f t="shared" si="1075"/>
        <v>1.2596751857585999E-2</v>
      </c>
    </row>
    <row r="5445" spans="1:18" x14ac:dyDescent="0.2">
      <c r="A5445" s="146">
        <v>5441</v>
      </c>
      <c r="B5445" s="146">
        <v>17</v>
      </c>
      <c r="C5445" s="146" t="s">
        <v>818</v>
      </c>
      <c r="D5445" s="162">
        <v>24.1</v>
      </c>
      <c r="E5445" s="162">
        <v>7321.5932436816011</v>
      </c>
      <c r="F5445" s="208">
        <f t="shared" si="1070"/>
        <v>6615.791654990694</v>
      </c>
      <c r="G5445" s="208">
        <f t="shared" ref="G5445:G5508" si="1079">$Y$27*F5445</f>
        <v>3.6886405700652332</v>
      </c>
      <c r="H5445" s="162">
        <f t="shared" si="1071"/>
        <v>27.788640570065233</v>
      </c>
      <c r="I5445" s="209" t="str">
        <f t="shared" si="1078"/>
        <v>S</v>
      </c>
      <c r="J5445" s="209" t="s">
        <v>1401</v>
      </c>
      <c r="K5445" s="210">
        <v>4.905318408732777E-2</v>
      </c>
      <c r="L5445" s="162">
        <f t="shared" si="1072"/>
        <v>0</v>
      </c>
      <c r="M5445" s="162">
        <f t="shared" ref="M5445:M5508" si="1080">IF(H5445&gt;=$U$7,0,$U$7-H5445)</f>
        <v>0</v>
      </c>
      <c r="N5445" s="210">
        <f t="shared" si="1073"/>
        <v>7.5792784004970082E-2</v>
      </c>
      <c r="O5445" s="162">
        <f t="shared" si="1074"/>
        <v>0</v>
      </c>
      <c r="P5445" s="162">
        <f t="shared" ref="P5445:P5508" si="1081">IF(H5445&lt;=$U$17,0,H5445-$U$17)</f>
        <v>1.7886405700652332</v>
      </c>
      <c r="Q5445" s="210">
        <f t="shared" ref="Q5445:Q5508" si="1082">$Y$17+P5445*$Y$18</f>
        <v>8.445712879282842E-3</v>
      </c>
      <c r="R5445" s="210">
        <f t="shared" si="1075"/>
        <v>1.5158050398412705E-2</v>
      </c>
    </row>
    <row r="5446" spans="1:18" x14ac:dyDescent="0.2">
      <c r="A5446" s="146">
        <v>5442</v>
      </c>
      <c r="B5446" s="146">
        <v>18</v>
      </c>
      <c r="C5446" s="146" t="s">
        <v>818</v>
      </c>
      <c r="D5446" s="162">
        <v>25.2</v>
      </c>
      <c r="E5446" s="162">
        <v>4008.1897921902018</v>
      </c>
      <c r="F5446" s="208">
        <f t="shared" ref="F5446:F5509" si="1083">E5446*(1-0.004*D5446)</f>
        <v>3604.1642611374295</v>
      </c>
      <c r="G5446" s="208">
        <f t="shared" si="1079"/>
        <v>2.0095050158935828</v>
      </c>
      <c r="H5446" s="162">
        <f t="shared" ref="H5446:H5509" si="1084">D5446+G5446</f>
        <v>27.209505015893583</v>
      </c>
      <c r="I5446" s="209" t="str">
        <f t="shared" si="1078"/>
        <v>S</v>
      </c>
      <c r="J5446" s="209" t="s">
        <v>1401</v>
      </c>
      <c r="K5446" s="210">
        <v>2.5884456119436048E-2</v>
      </c>
      <c r="L5446" s="162">
        <f t="shared" ref="L5446:L5509" si="1085">IF(D5446&gt;=$U$7,0,$U$7-D5446)</f>
        <v>0</v>
      </c>
      <c r="M5446" s="162">
        <f t="shared" si="1080"/>
        <v>0</v>
      </c>
      <c r="N5446" s="210">
        <f t="shared" ref="N5446:N5509" si="1086">$Y$7*M5446+$Y$8+K5446*$Y$9</f>
        <v>6.8633355871228555E-2</v>
      </c>
      <c r="O5446" s="162">
        <f t="shared" ref="O5446:O5509" si="1087">IF(D5446&lt;=$U$17,0,D5446-$U$17)</f>
        <v>0</v>
      </c>
      <c r="P5446" s="162">
        <f t="shared" si="1081"/>
        <v>1.2095050158935834</v>
      </c>
      <c r="Q5446" s="210">
        <f t="shared" si="1082"/>
        <v>7.4508934795076793E-3</v>
      </c>
      <c r="R5446" s="210">
        <f t="shared" ref="R5446:R5509" si="1088">N5446-$Y$8</f>
        <v>7.9986222646711777E-3</v>
      </c>
    </row>
    <row r="5447" spans="1:18" x14ac:dyDescent="0.2">
      <c r="A5447" s="146">
        <v>5443</v>
      </c>
      <c r="B5447" s="146">
        <v>19</v>
      </c>
      <c r="C5447" s="146" t="s">
        <v>818</v>
      </c>
      <c r="D5447" s="162">
        <v>24.3</v>
      </c>
      <c r="E5447" s="162">
        <v>1338.8502128828904</v>
      </c>
      <c r="F5447" s="208">
        <f t="shared" si="1083"/>
        <v>1208.7139721906735</v>
      </c>
      <c r="G5447" s="208">
        <f t="shared" si="1079"/>
        <v>0.67391955912999346</v>
      </c>
      <c r="H5447" s="162">
        <f t="shared" si="1084"/>
        <v>24.973919559129993</v>
      </c>
      <c r="I5447" s="209" t="str">
        <f t="shared" si="1078"/>
        <v>S</v>
      </c>
      <c r="J5447" s="209" t="s">
        <v>1401</v>
      </c>
      <c r="K5447" s="210">
        <v>2.1688181183289204E-2</v>
      </c>
      <c r="L5447" s="162">
        <f t="shared" si="1085"/>
        <v>0</v>
      </c>
      <c r="M5447" s="162">
        <f t="shared" si="1080"/>
        <v>0</v>
      </c>
      <c r="N5447" s="210">
        <f t="shared" si="1086"/>
        <v>6.7336654175891672E-2</v>
      </c>
      <c r="O5447" s="162">
        <f t="shared" si="1087"/>
        <v>0</v>
      </c>
      <c r="P5447" s="162">
        <f t="shared" si="1081"/>
        <v>0</v>
      </c>
      <c r="Q5447" s="210">
        <f t="shared" si="1082"/>
        <v>5.3732468123861565E-3</v>
      </c>
      <c r="R5447" s="210">
        <f t="shared" si="1088"/>
        <v>6.7019205693342951E-3</v>
      </c>
    </row>
    <row r="5448" spans="1:18" x14ac:dyDescent="0.2">
      <c r="A5448" s="146">
        <v>5444</v>
      </c>
      <c r="B5448" s="146">
        <v>20</v>
      </c>
      <c r="C5448" s="146" t="s">
        <v>818</v>
      </c>
      <c r="D5448" s="162">
        <v>23.2</v>
      </c>
      <c r="E5448" s="162">
        <v>130.15050987017273</v>
      </c>
      <c r="F5448" s="208">
        <f t="shared" si="1083"/>
        <v>118.0725425542207</v>
      </c>
      <c r="G5448" s="208">
        <f t="shared" si="1079"/>
        <v>6.5831451984692951E-2</v>
      </c>
      <c r="H5448" s="162">
        <f t="shared" si="1084"/>
        <v>23.265831451984692</v>
      </c>
      <c r="I5448" s="209" t="str">
        <f t="shared" si="1078"/>
        <v>S</v>
      </c>
      <c r="J5448" s="209" t="s">
        <v>1401</v>
      </c>
      <c r="K5448" s="210">
        <v>7.0625623014569983E-2</v>
      </c>
      <c r="L5448" s="162">
        <f t="shared" si="1085"/>
        <v>0</v>
      </c>
      <c r="M5448" s="162">
        <f t="shared" si="1080"/>
        <v>0</v>
      </c>
      <c r="N5448" s="210">
        <f t="shared" si="1086"/>
        <v>8.2458938762501766E-2</v>
      </c>
      <c r="O5448" s="162">
        <f t="shared" si="1087"/>
        <v>0</v>
      </c>
      <c r="P5448" s="162">
        <f t="shared" si="1081"/>
        <v>0</v>
      </c>
      <c r="Q5448" s="210">
        <f t="shared" si="1082"/>
        <v>5.3732468123861565E-3</v>
      </c>
      <c r="R5448" s="210">
        <f t="shared" si="1088"/>
        <v>2.1824205155944389E-2</v>
      </c>
    </row>
    <row r="5449" spans="1:18" x14ac:dyDescent="0.2">
      <c r="A5449" s="146">
        <v>5445</v>
      </c>
      <c r="B5449" s="146">
        <v>21</v>
      </c>
      <c r="C5449" s="146" t="s">
        <v>818</v>
      </c>
      <c r="D5449" s="162">
        <v>21.4</v>
      </c>
      <c r="E5449" s="162">
        <v>0</v>
      </c>
      <c r="F5449" s="208">
        <f t="shared" si="1083"/>
        <v>0</v>
      </c>
      <c r="G5449" s="208">
        <f t="shared" si="1079"/>
        <v>0</v>
      </c>
      <c r="H5449" s="162">
        <f t="shared" si="1084"/>
        <v>21.4</v>
      </c>
      <c r="I5449" s="209" t="str">
        <f t="shared" si="1078"/>
        <v>S</v>
      </c>
      <c r="J5449" s="209" t="s">
        <v>1401</v>
      </c>
      <c r="K5449" s="210">
        <v>8.1028975186657415E-2</v>
      </c>
      <c r="L5449" s="162">
        <f t="shared" si="1085"/>
        <v>0</v>
      </c>
      <c r="M5449" s="162">
        <f t="shared" si="1080"/>
        <v>0</v>
      </c>
      <c r="N5449" s="210">
        <f t="shared" si="1086"/>
        <v>8.5673705336190412E-2</v>
      </c>
      <c r="O5449" s="162">
        <f t="shared" si="1087"/>
        <v>0</v>
      </c>
      <c r="P5449" s="162">
        <f t="shared" si="1081"/>
        <v>0</v>
      </c>
      <c r="Q5449" s="210">
        <f t="shared" si="1082"/>
        <v>5.3732468123861565E-3</v>
      </c>
      <c r="R5449" s="210">
        <f t="shared" si="1088"/>
        <v>2.5038971729633035E-2</v>
      </c>
    </row>
    <row r="5450" spans="1:18" x14ac:dyDescent="0.2">
      <c r="A5450" s="146">
        <v>5446</v>
      </c>
      <c r="B5450" s="146">
        <v>22</v>
      </c>
      <c r="C5450" s="146" t="s">
        <v>818</v>
      </c>
      <c r="D5450" s="162">
        <v>21.9</v>
      </c>
      <c r="E5450" s="162">
        <v>0</v>
      </c>
      <c r="F5450" s="208">
        <f t="shared" si="1083"/>
        <v>0</v>
      </c>
      <c r="G5450" s="208">
        <f t="shared" si="1079"/>
        <v>0</v>
      </c>
      <c r="H5450" s="162">
        <f t="shared" si="1084"/>
        <v>21.9</v>
      </c>
      <c r="I5450" s="209" t="str">
        <f t="shared" si="1078"/>
        <v>S</v>
      </c>
      <c r="J5450" s="209" t="s">
        <v>1401</v>
      </c>
      <c r="K5450" s="210">
        <v>1.9048388777511326E-2</v>
      </c>
      <c r="L5450" s="162">
        <f t="shared" si="1085"/>
        <v>0</v>
      </c>
      <c r="M5450" s="162">
        <f t="shared" si="1080"/>
        <v>0</v>
      </c>
      <c r="N5450" s="210">
        <f t="shared" si="1086"/>
        <v>6.6520925144787552E-2</v>
      </c>
      <c r="O5450" s="162">
        <f t="shared" si="1087"/>
        <v>0</v>
      </c>
      <c r="P5450" s="162">
        <f t="shared" si="1081"/>
        <v>0</v>
      </c>
      <c r="Q5450" s="210">
        <f t="shared" si="1082"/>
        <v>5.3732468123861565E-3</v>
      </c>
      <c r="R5450" s="210">
        <f t="shared" si="1088"/>
        <v>5.8861915382301747E-3</v>
      </c>
    </row>
    <row r="5451" spans="1:18" x14ac:dyDescent="0.2">
      <c r="A5451" s="146">
        <v>5447</v>
      </c>
      <c r="B5451" s="146">
        <v>23</v>
      </c>
      <c r="C5451" s="146" t="s">
        <v>818</v>
      </c>
      <c r="D5451" s="162">
        <v>19</v>
      </c>
      <c r="E5451" s="162">
        <v>0</v>
      </c>
      <c r="F5451" s="208">
        <f t="shared" si="1083"/>
        <v>0</v>
      </c>
      <c r="G5451" s="208">
        <f t="shared" si="1079"/>
        <v>0</v>
      </c>
      <c r="H5451" s="162">
        <f t="shared" si="1084"/>
        <v>19</v>
      </c>
      <c r="I5451" s="209" t="str">
        <f t="shared" si="1078"/>
        <v>S</v>
      </c>
      <c r="J5451" s="209" t="s">
        <v>1401</v>
      </c>
      <c r="K5451" s="210">
        <v>3.9487935307200635E-2</v>
      </c>
      <c r="L5451" s="162">
        <f t="shared" si="1085"/>
        <v>0</v>
      </c>
      <c r="M5451" s="162">
        <f t="shared" si="1080"/>
        <v>0</v>
      </c>
      <c r="N5451" s="210">
        <f t="shared" si="1086"/>
        <v>7.2837001912937044E-2</v>
      </c>
      <c r="O5451" s="162">
        <f t="shared" si="1087"/>
        <v>0</v>
      </c>
      <c r="P5451" s="162">
        <f t="shared" si="1081"/>
        <v>0</v>
      </c>
      <c r="Q5451" s="210">
        <f t="shared" si="1082"/>
        <v>5.3732468123861565E-3</v>
      </c>
      <c r="R5451" s="210">
        <f t="shared" si="1088"/>
        <v>1.2202268306379667E-2</v>
      </c>
    </row>
    <row r="5452" spans="1:18" x14ac:dyDescent="0.2">
      <c r="A5452" s="146">
        <v>5448</v>
      </c>
      <c r="B5452" s="146">
        <v>24</v>
      </c>
      <c r="C5452" s="146" t="s">
        <v>818</v>
      </c>
      <c r="D5452" s="162">
        <v>19</v>
      </c>
      <c r="E5452" s="162">
        <v>0</v>
      </c>
      <c r="F5452" s="208">
        <f t="shared" si="1083"/>
        <v>0</v>
      </c>
      <c r="G5452" s="208">
        <f t="shared" si="1079"/>
        <v>0</v>
      </c>
      <c r="H5452" s="162">
        <f t="shared" si="1084"/>
        <v>19</v>
      </c>
      <c r="I5452" s="209" t="str">
        <f t="shared" si="1078"/>
        <v>S</v>
      </c>
      <c r="J5452" s="209" t="s">
        <v>1401</v>
      </c>
      <c r="K5452" s="210">
        <v>3.3166395040406041E-2</v>
      </c>
      <c r="L5452" s="162">
        <f t="shared" si="1085"/>
        <v>0</v>
      </c>
      <c r="M5452" s="162">
        <f t="shared" si="1080"/>
        <v>0</v>
      </c>
      <c r="N5452" s="210">
        <f t="shared" si="1086"/>
        <v>7.0883566519444996E-2</v>
      </c>
      <c r="O5452" s="162">
        <f t="shared" si="1087"/>
        <v>0</v>
      </c>
      <c r="P5452" s="162">
        <f t="shared" si="1081"/>
        <v>0</v>
      </c>
      <c r="Q5452" s="210">
        <f t="shared" si="1082"/>
        <v>5.3732468123861565E-3</v>
      </c>
      <c r="R5452" s="210">
        <f t="shared" si="1088"/>
        <v>1.0248832912887619E-2</v>
      </c>
    </row>
    <row r="5453" spans="1:18" x14ac:dyDescent="0.2">
      <c r="A5453" s="146">
        <v>5449</v>
      </c>
      <c r="B5453" s="146">
        <v>1</v>
      </c>
      <c r="C5453" s="146" t="s">
        <v>651</v>
      </c>
      <c r="D5453" s="162">
        <v>18.7</v>
      </c>
      <c r="E5453" s="162">
        <v>0</v>
      </c>
      <c r="F5453" s="208">
        <f t="shared" si="1083"/>
        <v>0</v>
      </c>
      <c r="G5453" s="208">
        <f t="shared" si="1079"/>
        <v>0</v>
      </c>
      <c r="H5453" s="162">
        <f t="shared" si="1084"/>
        <v>18.7</v>
      </c>
      <c r="I5453" s="209" t="str">
        <f>IF(AVERAGE(H5453:H5476)&gt;15,"S",IF(AVERAGE(H5453:H5476)&lt;5,"W","Ü"))</f>
        <v>S</v>
      </c>
      <c r="J5453" s="209" t="s">
        <v>7732</v>
      </c>
      <c r="K5453" s="210">
        <v>7.6290187671422473E-4</v>
      </c>
      <c r="L5453" s="162">
        <f t="shared" si="1085"/>
        <v>0</v>
      </c>
      <c r="M5453" s="162">
        <f t="shared" si="1080"/>
        <v>0</v>
      </c>
      <c r="N5453" s="210">
        <f t="shared" si="1086"/>
        <v>6.0870479874846319E-2</v>
      </c>
      <c r="O5453" s="162">
        <f t="shared" si="1087"/>
        <v>0</v>
      </c>
      <c r="P5453" s="162">
        <f t="shared" si="1081"/>
        <v>0</v>
      </c>
      <c r="Q5453" s="210">
        <f t="shared" si="1082"/>
        <v>5.3732468123861565E-3</v>
      </c>
      <c r="R5453" s="210">
        <f t="shared" si="1088"/>
        <v>2.3574626828894163E-4</v>
      </c>
    </row>
    <row r="5454" spans="1:18" x14ac:dyDescent="0.2">
      <c r="A5454" s="146">
        <v>5450</v>
      </c>
      <c r="B5454" s="146">
        <v>2</v>
      </c>
      <c r="C5454" s="146" t="s">
        <v>651</v>
      </c>
      <c r="D5454" s="162">
        <v>18.2</v>
      </c>
      <c r="E5454" s="162">
        <v>0</v>
      </c>
      <c r="F5454" s="208">
        <f t="shared" si="1083"/>
        <v>0</v>
      </c>
      <c r="G5454" s="208">
        <f t="shared" si="1079"/>
        <v>0</v>
      </c>
      <c r="H5454" s="162">
        <f t="shared" si="1084"/>
        <v>18.2</v>
      </c>
      <c r="I5454" s="209" t="str">
        <f>IF(I5453="S","S",IF(I5453="W","W","Ü"))</f>
        <v>S</v>
      </c>
      <c r="J5454" s="209" t="s">
        <v>7732</v>
      </c>
      <c r="K5454" s="210">
        <v>5.8270164115732943E-2</v>
      </c>
      <c r="L5454" s="162">
        <f t="shared" si="1085"/>
        <v>0</v>
      </c>
      <c r="M5454" s="162">
        <f t="shared" si="1080"/>
        <v>0</v>
      </c>
      <c r="N5454" s="210">
        <f t="shared" si="1086"/>
        <v>7.8640946675572768E-2</v>
      </c>
      <c r="O5454" s="162">
        <f t="shared" si="1087"/>
        <v>0</v>
      </c>
      <c r="P5454" s="162">
        <f t="shared" si="1081"/>
        <v>0</v>
      </c>
      <c r="Q5454" s="210">
        <f t="shared" si="1082"/>
        <v>5.3732468123861565E-3</v>
      </c>
      <c r="R5454" s="210">
        <f t="shared" si="1088"/>
        <v>1.8006213069015391E-2</v>
      </c>
    </row>
    <row r="5455" spans="1:18" x14ac:dyDescent="0.2">
      <c r="A5455" s="146">
        <v>5451</v>
      </c>
      <c r="B5455" s="146">
        <v>3</v>
      </c>
      <c r="C5455" s="146" t="s">
        <v>651</v>
      </c>
      <c r="D5455" s="162">
        <v>18.3</v>
      </c>
      <c r="E5455" s="162">
        <v>0</v>
      </c>
      <c r="F5455" s="208">
        <f t="shared" si="1083"/>
        <v>0</v>
      </c>
      <c r="G5455" s="208">
        <f t="shared" si="1079"/>
        <v>0</v>
      </c>
      <c r="H5455" s="162">
        <f t="shared" si="1084"/>
        <v>18.3</v>
      </c>
      <c r="I5455" s="209" t="str">
        <f t="shared" ref="I5455:I5476" si="1089">IF(I5454="S","S",IF(I5454="W","W","Ü"))</f>
        <v>S</v>
      </c>
      <c r="J5455" s="209" t="s">
        <v>7732</v>
      </c>
      <c r="K5455" s="210">
        <v>0</v>
      </c>
      <c r="L5455" s="162">
        <f t="shared" si="1085"/>
        <v>0</v>
      </c>
      <c r="M5455" s="162">
        <f t="shared" si="1080"/>
        <v>0</v>
      </c>
      <c r="N5455" s="210">
        <f t="shared" si="1086"/>
        <v>6.0634733606557377E-2</v>
      </c>
      <c r="O5455" s="162">
        <f t="shared" si="1087"/>
        <v>0</v>
      </c>
      <c r="P5455" s="162">
        <f t="shared" si="1081"/>
        <v>0</v>
      </c>
      <c r="Q5455" s="210">
        <f t="shared" si="1082"/>
        <v>5.3732468123861565E-3</v>
      </c>
      <c r="R5455" s="210">
        <f t="shared" si="1088"/>
        <v>0</v>
      </c>
    </row>
    <row r="5456" spans="1:18" x14ac:dyDescent="0.2">
      <c r="A5456" s="146">
        <v>5452</v>
      </c>
      <c r="B5456" s="146">
        <v>4</v>
      </c>
      <c r="C5456" s="146" t="s">
        <v>651</v>
      </c>
      <c r="D5456" s="162">
        <v>17.5</v>
      </c>
      <c r="E5456" s="162">
        <v>0</v>
      </c>
      <c r="F5456" s="208">
        <f t="shared" si="1083"/>
        <v>0</v>
      </c>
      <c r="G5456" s="208">
        <f t="shared" si="1079"/>
        <v>0</v>
      </c>
      <c r="H5456" s="162">
        <f t="shared" si="1084"/>
        <v>17.5</v>
      </c>
      <c r="I5456" s="209" t="str">
        <f t="shared" si="1089"/>
        <v>S</v>
      </c>
      <c r="J5456" s="209" t="s">
        <v>7732</v>
      </c>
      <c r="K5456" s="210">
        <v>0</v>
      </c>
      <c r="L5456" s="162">
        <f t="shared" si="1085"/>
        <v>0</v>
      </c>
      <c r="M5456" s="162">
        <f t="shared" si="1080"/>
        <v>0</v>
      </c>
      <c r="N5456" s="210">
        <f t="shared" si="1086"/>
        <v>6.0634733606557377E-2</v>
      </c>
      <c r="O5456" s="162">
        <f t="shared" si="1087"/>
        <v>0</v>
      </c>
      <c r="P5456" s="162">
        <f t="shared" si="1081"/>
        <v>0</v>
      </c>
      <c r="Q5456" s="210">
        <f t="shared" si="1082"/>
        <v>5.3732468123861565E-3</v>
      </c>
      <c r="R5456" s="210">
        <f t="shared" si="1088"/>
        <v>0</v>
      </c>
    </row>
    <row r="5457" spans="1:18" x14ac:dyDescent="0.2">
      <c r="A5457" s="146">
        <v>5453</v>
      </c>
      <c r="B5457" s="146">
        <v>5</v>
      </c>
      <c r="C5457" s="146" t="s">
        <v>651</v>
      </c>
      <c r="D5457" s="162">
        <v>16.8</v>
      </c>
      <c r="E5457" s="162">
        <v>1.1147795277959121</v>
      </c>
      <c r="F5457" s="208">
        <f t="shared" si="1083"/>
        <v>1.0398663435280266</v>
      </c>
      <c r="G5457" s="208">
        <f t="shared" si="1079"/>
        <v>5.7977841235211413E-4</v>
      </c>
      <c r="H5457" s="162">
        <f t="shared" si="1084"/>
        <v>16.800579778412352</v>
      </c>
      <c r="I5457" s="209" t="str">
        <f t="shared" si="1089"/>
        <v>S</v>
      </c>
      <c r="J5457" s="209" t="s">
        <v>7732</v>
      </c>
      <c r="K5457" s="210">
        <v>0</v>
      </c>
      <c r="L5457" s="162">
        <f t="shared" si="1085"/>
        <v>0</v>
      </c>
      <c r="M5457" s="162">
        <f t="shared" si="1080"/>
        <v>0</v>
      </c>
      <c r="N5457" s="210">
        <f t="shared" si="1086"/>
        <v>6.0634733606557377E-2</v>
      </c>
      <c r="O5457" s="162">
        <f t="shared" si="1087"/>
        <v>0</v>
      </c>
      <c r="P5457" s="162">
        <f t="shared" si="1081"/>
        <v>0</v>
      </c>
      <c r="Q5457" s="210">
        <f t="shared" si="1082"/>
        <v>5.3732468123861565E-3</v>
      </c>
      <c r="R5457" s="210">
        <f t="shared" si="1088"/>
        <v>0</v>
      </c>
    </row>
    <row r="5458" spans="1:18" x14ac:dyDescent="0.2">
      <c r="A5458" s="146">
        <v>5454</v>
      </c>
      <c r="B5458" s="146">
        <v>6</v>
      </c>
      <c r="C5458" s="146" t="s">
        <v>651</v>
      </c>
      <c r="D5458" s="162">
        <v>17.899999999999999</v>
      </c>
      <c r="E5458" s="162">
        <v>192.29946854479482</v>
      </c>
      <c r="F5458" s="208">
        <f t="shared" si="1083"/>
        <v>178.53082659698751</v>
      </c>
      <c r="G5458" s="208">
        <f t="shared" si="1079"/>
        <v>9.9540022469745623E-2</v>
      </c>
      <c r="H5458" s="162">
        <f t="shared" si="1084"/>
        <v>17.999540022469745</v>
      </c>
      <c r="I5458" s="209" t="str">
        <f t="shared" si="1089"/>
        <v>S</v>
      </c>
      <c r="J5458" s="209" t="s">
        <v>7732</v>
      </c>
      <c r="K5458" s="210">
        <v>0</v>
      </c>
      <c r="L5458" s="162">
        <f t="shared" si="1085"/>
        <v>0</v>
      </c>
      <c r="M5458" s="162">
        <f t="shared" si="1080"/>
        <v>0</v>
      </c>
      <c r="N5458" s="210">
        <f t="shared" si="1086"/>
        <v>6.0634733606557377E-2</v>
      </c>
      <c r="O5458" s="162">
        <f t="shared" si="1087"/>
        <v>0</v>
      </c>
      <c r="P5458" s="162">
        <f t="shared" si="1081"/>
        <v>0</v>
      </c>
      <c r="Q5458" s="210">
        <f t="shared" si="1082"/>
        <v>5.3732468123861565E-3</v>
      </c>
      <c r="R5458" s="210">
        <f t="shared" si="1088"/>
        <v>0</v>
      </c>
    </row>
    <row r="5459" spans="1:18" x14ac:dyDescent="0.2">
      <c r="A5459" s="146">
        <v>5455</v>
      </c>
      <c r="B5459" s="146">
        <v>7</v>
      </c>
      <c r="C5459" s="146" t="s">
        <v>651</v>
      </c>
      <c r="D5459" s="162">
        <v>18.100000000000001</v>
      </c>
      <c r="E5459" s="162">
        <v>1045.1058073086676</v>
      </c>
      <c r="F5459" s="208">
        <f t="shared" si="1083"/>
        <v>969.44014685952004</v>
      </c>
      <c r="G5459" s="208">
        <f t="shared" si="1079"/>
        <v>0.54051222324368275</v>
      </c>
      <c r="H5459" s="162">
        <f t="shared" si="1084"/>
        <v>18.640512223243682</v>
      </c>
      <c r="I5459" s="209" t="str">
        <f t="shared" si="1089"/>
        <v>S</v>
      </c>
      <c r="J5459" s="209" t="s">
        <v>7732</v>
      </c>
      <c r="K5459" s="210">
        <v>0</v>
      </c>
      <c r="L5459" s="162">
        <f t="shared" si="1085"/>
        <v>0</v>
      </c>
      <c r="M5459" s="162">
        <f t="shared" si="1080"/>
        <v>0</v>
      </c>
      <c r="N5459" s="210">
        <f t="shared" si="1086"/>
        <v>6.0634733606557377E-2</v>
      </c>
      <c r="O5459" s="162">
        <f t="shared" si="1087"/>
        <v>0</v>
      </c>
      <c r="P5459" s="162">
        <f t="shared" si="1081"/>
        <v>0</v>
      </c>
      <c r="Q5459" s="210">
        <f t="shared" si="1082"/>
        <v>5.3732468123861565E-3</v>
      </c>
      <c r="R5459" s="210">
        <f t="shared" si="1088"/>
        <v>0</v>
      </c>
    </row>
    <row r="5460" spans="1:18" x14ac:dyDescent="0.2">
      <c r="A5460" s="146">
        <v>5456</v>
      </c>
      <c r="B5460" s="146">
        <v>8</v>
      </c>
      <c r="C5460" s="146" t="s">
        <v>651</v>
      </c>
      <c r="D5460" s="162">
        <v>18.600000000000001</v>
      </c>
      <c r="E5460" s="162">
        <v>2221.4769040153037</v>
      </c>
      <c r="F5460" s="208">
        <f t="shared" si="1083"/>
        <v>2056.1990223565649</v>
      </c>
      <c r="G5460" s="208">
        <f t="shared" si="1079"/>
        <v>1.1464356088468091</v>
      </c>
      <c r="H5460" s="162">
        <f t="shared" si="1084"/>
        <v>19.746435608846809</v>
      </c>
      <c r="I5460" s="209" t="str">
        <f t="shared" si="1089"/>
        <v>S</v>
      </c>
      <c r="J5460" s="209" t="s">
        <v>7732</v>
      </c>
      <c r="K5460" s="210">
        <v>2.9273507783945103E-3</v>
      </c>
      <c r="L5460" s="162">
        <f t="shared" si="1085"/>
        <v>0</v>
      </c>
      <c r="M5460" s="162">
        <f t="shared" si="1080"/>
        <v>0</v>
      </c>
      <c r="N5460" s="210">
        <f t="shared" si="1086"/>
        <v>6.1539321788921665E-2</v>
      </c>
      <c r="O5460" s="162">
        <f t="shared" si="1087"/>
        <v>0</v>
      </c>
      <c r="P5460" s="162">
        <f t="shared" si="1081"/>
        <v>0</v>
      </c>
      <c r="Q5460" s="210">
        <f t="shared" si="1082"/>
        <v>5.3732468123861565E-3</v>
      </c>
      <c r="R5460" s="210">
        <f t="shared" si="1088"/>
        <v>9.0458818236428817E-4</v>
      </c>
    </row>
    <row r="5461" spans="1:18" x14ac:dyDescent="0.2">
      <c r="A5461" s="146">
        <v>5457</v>
      </c>
      <c r="B5461" s="146">
        <v>9</v>
      </c>
      <c r="C5461" s="146" t="s">
        <v>651</v>
      </c>
      <c r="D5461" s="162">
        <v>20</v>
      </c>
      <c r="E5461" s="162">
        <v>3514.8998511405107</v>
      </c>
      <c r="F5461" s="208">
        <f t="shared" si="1083"/>
        <v>3233.7078630492701</v>
      </c>
      <c r="G5461" s="208">
        <f t="shared" si="1079"/>
        <v>1.8029567189263709</v>
      </c>
      <c r="H5461" s="162">
        <f t="shared" si="1084"/>
        <v>21.802956718926371</v>
      </c>
      <c r="I5461" s="209" t="str">
        <f t="shared" si="1089"/>
        <v>S</v>
      </c>
      <c r="J5461" s="209" t="s">
        <v>7732</v>
      </c>
      <c r="K5461" s="210">
        <v>2.6902083904427637E-2</v>
      </c>
      <c r="L5461" s="162">
        <f t="shared" si="1085"/>
        <v>0</v>
      </c>
      <c r="M5461" s="162">
        <f t="shared" si="1080"/>
        <v>0</v>
      </c>
      <c r="N5461" s="210">
        <f t="shared" si="1086"/>
        <v>6.8947815646648355E-2</v>
      </c>
      <c r="O5461" s="162">
        <f t="shared" si="1087"/>
        <v>0</v>
      </c>
      <c r="P5461" s="162">
        <f t="shared" si="1081"/>
        <v>0</v>
      </c>
      <c r="Q5461" s="210">
        <f t="shared" si="1082"/>
        <v>5.3732468123861565E-3</v>
      </c>
      <c r="R5461" s="210">
        <f t="shared" si="1088"/>
        <v>8.3130820400909786E-3</v>
      </c>
    </row>
    <row r="5462" spans="1:18" x14ac:dyDescent="0.2">
      <c r="A5462" s="146">
        <v>5458</v>
      </c>
      <c r="B5462" s="146">
        <v>10</v>
      </c>
      <c r="C5462" s="146" t="s">
        <v>651</v>
      </c>
      <c r="D5462" s="162">
        <v>20.399999999999999</v>
      </c>
      <c r="E5462" s="162">
        <v>5142.4779617225422</v>
      </c>
      <c r="F5462" s="208">
        <f t="shared" si="1083"/>
        <v>4722.8517600459827</v>
      </c>
      <c r="G5462" s="208">
        <f t="shared" si="1079"/>
        <v>2.633230234112339</v>
      </c>
      <c r="H5462" s="162">
        <f t="shared" si="1084"/>
        <v>23.033230234112338</v>
      </c>
      <c r="I5462" s="209" t="str">
        <f t="shared" si="1089"/>
        <v>S</v>
      </c>
      <c r="J5462" s="209" t="s">
        <v>7732</v>
      </c>
      <c r="K5462" s="210">
        <v>0.10062750365291108</v>
      </c>
      <c r="L5462" s="162">
        <f t="shared" si="1085"/>
        <v>0</v>
      </c>
      <c r="M5462" s="162">
        <f t="shared" si="1080"/>
        <v>0</v>
      </c>
      <c r="N5462" s="210">
        <f t="shared" si="1086"/>
        <v>9.172989695256592E-2</v>
      </c>
      <c r="O5462" s="162">
        <f t="shared" si="1087"/>
        <v>0</v>
      </c>
      <c r="P5462" s="162">
        <f t="shared" si="1081"/>
        <v>0</v>
      </c>
      <c r="Q5462" s="210">
        <f t="shared" si="1082"/>
        <v>5.3732468123861565E-3</v>
      </c>
      <c r="R5462" s="210">
        <f t="shared" si="1088"/>
        <v>3.1095163346008543E-2</v>
      </c>
    </row>
    <row r="5463" spans="1:18" x14ac:dyDescent="0.2">
      <c r="A5463" s="146">
        <v>5459</v>
      </c>
      <c r="B5463" s="146">
        <v>11</v>
      </c>
      <c r="C5463" s="146" t="s">
        <v>651</v>
      </c>
      <c r="D5463" s="162">
        <v>21.5</v>
      </c>
      <c r="E5463" s="162">
        <v>6709.5792829216452</v>
      </c>
      <c r="F5463" s="208">
        <f t="shared" si="1083"/>
        <v>6132.555464590384</v>
      </c>
      <c r="G5463" s="208">
        <f t="shared" si="1079"/>
        <v>3.4192117987571593</v>
      </c>
      <c r="H5463" s="162">
        <f t="shared" si="1084"/>
        <v>24.919211798757161</v>
      </c>
      <c r="I5463" s="209" t="str">
        <f t="shared" si="1089"/>
        <v>S</v>
      </c>
      <c r="J5463" s="209" t="s">
        <v>7732</v>
      </c>
      <c r="K5463" s="210">
        <v>0.13256930271959383</v>
      </c>
      <c r="L5463" s="162">
        <f t="shared" si="1085"/>
        <v>0</v>
      </c>
      <c r="M5463" s="162">
        <f t="shared" si="1080"/>
        <v>0</v>
      </c>
      <c r="N5463" s="210">
        <f t="shared" si="1086"/>
        <v>0.1016003143184761</v>
      </c>
      <c r="O5463" s="162">
        <f t="shared" si="1087"/>
        <v>0</v>
      </c>
      <c r="P5463" s="162">
        <f t="shared" si="1081"/>
        <v>0</v>
      </c>
      <c r="Q5463" s="210">
        <f t="shared" si="1082"/>
        <v>5.3732468123861565E-3</v>
      </c>
      <c r="R5463" s="210">
        <f t="shared" si="1088"/>
        <v>4.0965580711918727E-2</v>
      </c>
    </row>
    <row r="5464" spans="1:18" x14ac:dyDescent="0.2">
      <c r="A5464" s="146">
        <v>5460</v>
      </c>
      <c r="B5464" s="146">
        <v>12</v>
      </c>
      <c r="C5464" s="146" t="s">
        <v>651</v>
      </c>
      <c r="D5464" s="162">
        <v>22.8</v>
      </c>
      <c r="E5464" s="162">
        <v>7935.0006788513019</v>
      </c>
      <c r="F5464" s="208">
        <f t="shared" si="1083"/>
        <v>7211.3286169400635</v>
      </c>
      <c r="G5464" s="208">
        <f t="shared" si="1079"/>
        <v>4.0206827372581371</v>
      </c>
      <c r="H5464" s="162">
        <f t="shared" si="1084"/>
        <v>26.820682737258139</v>
      </c>
      <c r="I5464" s="209" t="str">
        <f t="shared" si="1089"/>
        <v>S</v>
      </c>
      <c r="J5464" s="209" t="s">
        <v>7732</v>
      </c>
      <c r="K5464" s="210">
        <v>0.22084474057211034</v>
      </c>
      <c r="L5464" s="162">
        <f t="shared" si="1085"/>
        <v>0</v>
      </c>
      <c r="M5464" s="162">
        <f t="shared" si="1080"/>
        <v>0</v>
      </c>
      <c r="N5464" s="210">
        <f t="shared" si="1086"/>
        <v>0.12887853408761987</v>
      </c>
      <c r="O5464" s="162">
        <f t="shared" si="1087"/>
        <v>0</v>
      </c>
      <c r="P5464" s="162">
        <f t="shared" si="1081"/>
        <v>0.82068273725813867</v>
      </c>
      <c r="Q5464" s="210">
        <f t="shared" si="1082"/>
        <v>6.7829877654394348E-3</v>
      </c>
      <c r="R5464" s="210">
        <f t="shared" si="1088"/>
        <v>6.8243800481062489E-2</v>
      </c>
    </row>
    <row r="5465" spans="1:18" x14ac:dyDescent="0.2">
      <c r="A5465" s="146">
        <v>5461</v>
      </c>
      <c r="B5465" s="146">
        <v>13</v>
      </c>
      <c r="C5465" s="146" t="s">
        <v>651</v>
      </c>
      <c r="D5465" s="162">
        <v>20.8</v>
      </c>
      <c r="E5465" s="162">
        <v>8270.549316717872</v>
      </c>
      <c r="F5465" s="208">
        <f t="shared" si="1083"/>
        <v>7582.4396135669449</v>
      </c>
      <c r="G5465" s="208">
        <f t="shared" si="1079"/>
        <v>4.2275960062276363</v>
      </c>
      <c r="H5465" s="162">
        <f t="shared" si="1084"/>
        <v>25.027596006227636</v>
      </c>
      <c r="I5465" s="209" t="str">
        <f t="shared" si="1089"/>
        <v>S</v>
      </c>
      <c r="J5465" s="209" t="s">
        <v>7732</v>
      </c>
      <c r="K5465" s="210">
        <v>3.4609085964779247E-2</v>
      </c>
      <c r="L5465" s="162">
        <f t="shared" si="1085"/>
        <v>0</v>
      </c>
      <c r="M5465" s="162">
        <f t="shared" si="1080"/>
        <v>0</v>
      </c>
      <c r="N5465" s="210">
        <f t="shared" si="1086"/>
        <v>7.1329376147257331E-2</v>
      </c>
      <c r="O5465" s="162">
        <f t="shared" si="1087"/>
        <v>0</v>
      </c>
      <c r="P5465" s="162">
        <f t="shared" si="1081"/>
        <v>0</v>
      </c>
      <c r="Q5465" s="210">
        <f t="shared" si="1082"/>
        <v>5.3732468123861565E-3</v>
      </c>
      <c r="R5465" s="210">
        <f t="shared" si="1088"/>
        <v>1.0694642540699954E-2</v>
      </c>
    </row>
    <row r="5466" spans="1:18" x14ac:dyDescent="0.2">
      <c r="A5466" s="146">
        <v>5462</v>
      </c>
      <c r="B5466" s="146">
        <v>14</v>
      </c>
      <c r="C5466" s="146" t="s">
        <v>651</v>
      </c>
      <c r="D5466" s="162">
        <v>20.100000000000001</v>
      </c>
      <c r="E5466" s="162">
        <v>7822.129251661966</v>
      </c>
      <c r="F5466" s="208">
        <f t="shared" si="1083"/>
        <v>7193.2300598283437</v>
      </c>
      <c r="G5466" s="208">
        <f t="shared" si="1079"/>
        <v>4.0105918705103045</v>
      </c>
      <c r="H5466" s="162">
        <f t="shared" si="1084"/>
        <v>24.110591870510305</v>
      </c>
      <c r="I5466" s="209" t="str">
        <f t="shared" si="1089"/>
        <v>S</v>
      </c>
      <c r="J5466" s="209" t="s">
        <v>7732</v>
      </c>
      <c r="K5466" s="210">
        <v>2.2582584271637833E-2</v>
      </c>
      <c r="L5466" s="162">
        <f t="shared" si="1085"/>
        <v>0</v>
      </c>
      <c r="M5466" s="162">
        <f t="shared" si="1080"/>
        <v>0</v>
      </c>
      <c r="N5466" s="210">
        <f t="shared" si="1086"/>
        <v>6.7613035971323107E-2</v>
      </c>
      <c r="O5466" s="162">
        <f t="shared" si="1087"/>
        <v>0</v>
      </c>
      <c r="P5466" s="162">
        <f t="shared" si="1081"/>
        <v>0</v>
      </c>
      <c r="Q5466" s="210">
        <f t="shared" si="1082"/>
        <v>5.3732468123861565E-3</v>
      </c>
      <c r="R5466" s="210">
        <f t="shared" si="1088"/>
        <v>6.9783023647657302E-3</v>
      </c>
    </row>
    <row r="5467" spans="1:18" x14ac:dyDescent="0.2">
      <c r="A5467" s="146">
        <v>5463</v>
      </c>
      <c r="B5467" s="146">
        <v>15</v>
      </c>
      <c r="C5467" s="146" t="s">
        <v>651</v>
      </c>
      <c r="D5467" s="162">
        <v>20.2</v>
      </c>
      <c r="E5467" s="162">
        <v>7226.2795940550504</v>
      </c>
      <c r="F5467" s="208">
        <f t="shared" si="1083"/>
        <v>6642.3962028554024</v>
      </c>
      <c r="G5467" s="208">
        <f t="shared" si="1079"/>
        <v>3.7034739595852879</v>
      </c>
      <c r="H5467" s="162">
        <f t="shared" si="1084"/>
        <v>23.903473959585288</v>
      </c>
      <c r="I5467" s="209" t="str">
        <f t="shared" si="1089"/>
        <v>S</v>
      </c>
      <c r="J5467" s="209" t="s">
        <v>7732</v>
      </c>
      <c r="K5467" s="210">
        <v>4.6483925577106865E-2</v>
      </c>
      <c r="L5467" s="162">
        <f t="shared" si="1085"/>
        <v>0</v>
      </c>
      <c r="M5467" s="162">
        <f t="shared" si="1080"/>
        <v>0</v>
      </c>
      <c r="N5467" s="210">
        <f t="shared" si="1086"/>
        <v>7.499885083408464E-2</v>
      </c>
      <c r="O5467" s="162">
        <f t="shared" si="1087"/>
        <v>0</v>
      </c>
      <c r="P5467" s="162">
        <f t="shared" si="1081"/>
        <v>0</v>
      </c>
      <c r="Q5467" s="210">
        <f t="shared" si="1082"/>
        <v>5.3732468123861565E-3</v>
      </c>
      <c r="R5467" s="210">
        <f t="shared" si="1088"/>
        <v>1.4364117227527264E-2</v>
      </c>
    </row>
    <row r="5468" spans="1:18" x14ac:dyDescent="0.2">
      <c r="A5468" s="146">
        <v>5464</v>
      </c>
      <c r="B5468" s="146">
        <v>16</v>
      </c>
      <c r="C5468" s="146" t="s">
        <v>651</v>
      </c>
      <c r="D5468" s="162">
        <v>21.2</v>
      </c>
      <c r="E5468" s="162">
        <v>5761.7379894131718</v>
      </c>
      <c r="F5468" s="208">
        <f t="shared" si="1083"/>
        <v>5273.1426079109351</v>
      </c>
      <c r="G5468" s="208">
        <f t="shared" si="1079"/>
        <v>2.9400453898222438</v>
      </c>
      <c r="H5468" s="162">
        <f t="shared" si="1084"/>
        <v>24.140045389822244</v>
      </c>
      <c r="I5468" s="209" t="str">
        <f t="shared" si="1089"/>
        <v>S</v>
      </c>
      <c r="J5468" s="209" t="s">
        <v>7732</v>
      </c>
      <c r="K5468" s="210">
        <v>3.8382846028623671E-2</v>
      </c>
      <c r="L5468" s="162">
        <f t="shared" si="1085"/>
        <v>0</v>
      </c>
      <c r="M5468" s="162">
        <f t="shared" si="1080"/>
        <v>0</v>
      </c>
      <c r="N5468" s="210">
        <f t="shared" si="1086"/>
        <v>7.2495515436756544E-2</v>
      </c>
      <c r="O5468" s="162">
        <f t="shared" si="1087"/>
        <v>0</v>
      </c>
      <c r="P5468" s="162">
        <f t="shared" si="1081"/>
        <v>0</v>
      </c>
      <c r="Q5468" s="210">
        <f t="shared" si="1082"/>
        <v>5.3732468123861565E-3</v>
      </c>
      <c r="R5468" s="210">
        <f t="shared" si="1088"/>
        <v>1.1860781830199167E-2</v>
      </c>
    </row>
    <row r="5469" spans="1:18" x14ac:dyDescent="0.2">
      <c r="A5469" s="146">
        <v>5465</v>
      </c>
      <c r="B5469" s="146">
        <v>17</v>
      </c>
      <c r="C5469" s="146" t="s">
        <v>651</v>
      </c>
      <c r="D5469" s="162">
        <v>20.8</v>
      </c>
      <c r="E5469" s="162">
        <v>4073.4043945662625</v>
      </c>
      <c r="F5469" s="208">
        <f t="shared" si="1083"/>
        <v>3734.4971489383493</v>
      </c>
      <c r="G5469" s="208">
        <f t="shared" si="1079"/>
        <v>2.0821722343652489</v>
      </c>
      <c r="H5469" s="162">
        <f t="shared" si="1084"/>
        <v>22.88217223436525</v>
      </c>
      <c r="I5469" s="209" t="str">
        <f t="shared" si="1089"/>
        <v>S</v>
      </c>
      <c r="J5469" s="209" t="s">
        <v>7732</v>
      </c>
      <c r="K5469" s="210">
        <v>5.8679379115241882E-2</v>
      </c>
      <c r="L5469" s="162">
        <f t="shared" si="1085"/>
        <v>0</v>
      </c>
      <c r="M5469" s="162">
        <f t="shared" si="1080"/>
        <v>0</v>
      </c>
      <c r="N5469" s="210">
        <f t="shared" si="1086"/>
        <v>7.8767399253560369E-2</v>
      </c>
      <c r="O5469" s="162">
        <f t="shared" si="1087"/>
        <v>0</v>
      </c>
      <c r="P5469" s="162">
        <f t="shared" si="1081"/>
        <v>0</v>
      </c>
      <c r="Q5469" s="210">
        <f t="shared" si="1082"/>
        <v>5.3732468123861565E-3</v>
      </c>
      <c r="R5469" s="210">
        <f t="shared" si="1088"/>
        <v>1.8132665647002992E-2</v>
      </c>
    </row>
    <row r="5470" spans="1:18" x14ac:dyDescent="0.2">
      <c r="A5470" s="146">
        <v>5466</v>
      </c>
      <c r="B5470" s="146">
        <v>18</v>
      </c>
      <c r="C5470" s="146" t="s">
        <v>651</v>
      </c>
      <c r="D5470" s="162">
        <v>20.3</v>
      </c>
      <c r="E5470" s="162">
        <v>2191.6565516467631</v>
      </c>
      <c r="F5470" s="208">
        <f t="shared" si="1083"/>
        <v>2013.6940396530458</v>
      </c>
      <c r="G5470" s="208">
        <f t="shared" si="1079"/>
        <v>1.1227369176233863</v>
      </c>
      <c r="H5470" s="162">
        <f t="shared" si="1084"/>
        <v>21.422736917623386</v>
      </c>
      <c r="I5470" s="209" t="str">
        <f t="shared" si="1089"/>
        <v>S</v>
      </c>
      <c r="J5470" s="209" t="s">
        <v>7732</v>
      </c>
      <c r="K5470" s="210">
        <v>4.6779214661605242E-2</v>
      </c>
      <c r="L5470" s="162">
        <f t="shared" si="1085"/>
        <v>0</v>
      </c>
      <c r="M5470" s="162">
        <f t="shared" si="1080"/>
        <v>0</v>
      </c>
      <c r="N5470" s="210">
        <f t="shared" si="1086"/>
        <v>7.5090098872478209E-2</v>
      </c>
      <c r="O5470" s="162">
        <f t="shared" si="1087"/>
        <v>0</v>
      </c>
      <c r="P5470" s="162">
        <f t="shared" si="1081"/>
        <v>0</v>
      </c>
      <c r="Q5470" s="210">
        <f t="shared" si="1082"/>
        <v>5.3732468123861565E-3</v>
      </c>
      <c r="R5470" s="210">
        <f t="shared" si="1088"/>
        <v>1.4455365265920832E-2</v>
      </c>
    </row>
    <row r="5471" spans="1:18" x14ac:dyDescent="0.2">
      <c r="A5471" s="146">
        <v>5467</v>
      </c>
      <c r="B5471" s="146">
        <v>19</v>
      </c>
      <c r="C5471" s="146" t="s">
        <v>651</v>
      </c>
      <c r="D5471" s="162">
        <v>19.8</v>
      </c>
      <c r="E5471" s="162">
        <v>688.37635841397571</v>
      </c>
      <c r="F5471" s="208">
        <f t="shared" si="1083"/>
        <v>633.85695082758878</v>
      </c>
      <c r="G5471" s="208">
        <f t="shared" si="1079"/>
        <v>0.35340751135606557</v>
      </c>
      <c r="H5471" s="162">
        <f t="shared" si="1084"/>
        <v>20.153407511356065</v>
      </c>
      <c r="I5471" s="209" t="str">
        <f t="shared" si="1089"/>
        <v>S</v>
      </c>
      <c r="J5471" s="209" t="s">
        <v>7732</v>
      </c>
      <c r="K5471" s="210">
        <v>3.459122226651877E-2</v>
      </c>
      <c r="L5471" s="162">
        <f t="shared" si="1085"/>
        <v>0</v>
      </c>
      <c r="M5471" s="162">
        <f t="shared" si="1080"/>
        <v>0</v>
      </c>
      <c r="N5471" s="210">
        <f t="shared" si="1086"/>
        <v>7.1323856039978414E-2</v>
      </c>
      <c r="O5471" s="162">
        <f t="shared" si="1087"/>
        <v>0</v>
      </c>
      <c r="P5471" s="162">
        <f t="shared" si="1081"/>
        <v>0</v>
      </c>
      <c r="Q5471" s="210">
        <f t="shared" si="1082"/>
        <v>5.3732468123861565E-3</v>
      </c>
      <c r="R5471" s="210">
        <f t="shared" si="1088"/>
        <v>1.0689122433421037E-2</v>
      </c>
    </row>
    <row r="5472" spans="1:18" x14ac:dyDescent="0.2">
      <c r="A5472" s="146">
        <v>5468</v>
      </c>
      <c r="B5472" s="146">
        <v>20</v>
      </c>
      <c r="C5472" s="146" t="s">
        <v>651</v>
      </c>
      <c r="D5472" s="162">
        <v>19.7</v>
      </c>
      <c r="E5472" s="162">
        <v>62.706348438520052</v>
      </c>
      <c r="F5472" s="208">
        <f t="shared" si="1083"/>
        <v>57.765088181564671</v>
      </c>
      <c r="G5472" s="208">
        <f t="shared" si="1079"/>
        <v>3.2206976717469631E-2</v>
      </c>
      <c r="H5472" s="162">
        <f t="shared" si="1084"/>
        <v>19.732206976717467</v>
      </c>
      <c r="I5472" s="209" t="str">
        <f t="shared" si="1089"/>
        <v>S</v>
      </c>
      <c r="J5472" s="209" t="s">
        <v>7732</v>
      </c>
      <c r="K5472" s="210">
        <v>6.4269999253168272E-2</v>
      </c>
      <c r="L5472" s="162">
        <f t="shared" si="1085"/>
        <v>0</v>
      </c>
      <c r="M5472" s="162">
        <f t="shared" si="1080"/>
        <v>0</v>
      </c>
      <c r="N5472" s="210">
        <f t="shared" si="1086"/>
        <v>8.0494971140804311E-2</v>
      </c>
      <c r="O5472" s="162">
        <f t="shared" si="1087"/>
        <v>0</v>
      </c>
      <c r="P5472" s="162">
        <f t="shared" si="1081"/>
        <v>0</v>
      </c>
      <c r="Q5472" s="210">
        <f t="shared" si="1082"/>
        <v>5.3732468123861565E-3</v>
      </c>
      <c r="R5472" s="210">
        <f t="shared" si="1088"/>
        <v>1.9860237534246934E-2</v>
      </c>
    </row>
    <row r="5473" spans="1:18" x14ac:dyDescent="0.2">
      <c r="A5473" s="146">
        <v>5469</v>
      </c>
      <c r="B5473" s="146">
        <v>21</v>
      </c>
      <c r="C5473" s="146" t="s">
        <v>651</v>
      </c>
      <c r="D5473" s="162">
        <v>19.2</v>
      </c>
      <c r="E5473" s="162">
        <v>0</v>
      </c>
      <c r="F5473" s="208">
        <f t="shared" si="1083"/>
        <v>0</v>
      </c>
      <c r="G5473" s="208">
        <f t="shared" si="1079"/>
        <v>0</v>
      </c>
      <c r="H5473" s="162">
        <f t="shared" si="1084"/>
        <v>19.2</v>
      </c>
      <c r="I5473" s="209" t="str">
        <f t="shared" si="1089"/>
        <v>S</v>
      </c>
      <c r="J5473" s="209" t="s">
        <v>7732</v>
      </c>
      <c r="K5473" s="210">
        <v>1.4527204224327014E-2</v>
      </c>
      <c r="L5473" s="162">
        <f t="shared" si="1085"/>
        <v>0</v>
      </c>
      <c r="M5473" s="162">
        <f t="shared" si="1080"/>
        <v>0</v>
      </c>
      <c r="N5473" s="210">
        <f t="shared" si="1086"/>
        <v>6.5123822294222602E-2</v>
      </c>
      <c r="O5473" s="162">
        <f t="shared" si="1087"/>
        <v>0</v>
      </c>
      <c r="P5473" s="162">
        <f t="shared" si="1081"/>
        <v>0</v>
      </c>
      <c r="Q5473" s="210">
        <f t="shared" si="1082"/>
        <v>5.3732468123861565E-3</v>
      </c>
      <c r="R5473" s="210">
        <f t="shared" si="1088"/>
        <v>4.4890886876652256E-3</v>
      </c>
    </row>
    <row r="5474" spans="1:18" x14ac:dyDescent="0.2">
      <c r="A5474" s="146">
        <v>5470</v>
      </c>
      <c r="B5474" s="146">
        <v>22</v>
      </c>
      <c r="C5474" s="146" t="s">
        <v>651</v>
      </c>
      <c r="D5474" s="162">
        <v>18.899999999999999</v>
      </c>
      <c r="E5474" s="162">
        <v>0</v>
      </c>
      <c r="F5474" s="208">
        <f t="shared" si="1083"/>
        <v>0</v>
      </c>
      <c r="G5474" s="208">
        <f t="shared" si="1079"/>
        <v>0</v>
      </c>
      <c r="H5474" s="162">
        <f t="shared" si="1084"/>
        <v>18.899999999999999</v>
      </c>
      <c r="I5474" s="209" t="str">
        <f t="shared" si="1089"/>
        <v>S</v>
      </c>
      <c r="J5474" s="209" t="s">
        <v>7732</v>
      </c>
      <c r="K5474" s="210">
        <v>1.9755887182638668E-2</v>
      </c>
      <c r="L5474" s="162">
        <f t="shared" si="1085"/>
        <v>0</v>
      </c>
      <c r="M5474" s="162">
        <f t="shared" si="1080"/>
        <v>0</v>
      </c>
      <c r="N5474" s="210">
        <f t="shared" si="1086"/>
        <v>6.6739551044028358E-2</v>
      </c>
      <c r="O5474" s="162">
        <f t="shared" si="1087"/>
        <v>0</v>
      </c>
      <c r="P5474" s="162">
        <f t="shared" si="1081"/>
        <v>0</v>
      </c>
      <c r="Q5474" s="210">
        <f t="shared" si="1082"/>
        <v>5.3732468123861565E-3</v>
      </c>
      <c r="R5474" s="210">
        <f t="shared" si="1088"/>
        <v>6.1048174374709815E-3</v>
      </c>
    </row>
    <row r="5475" spans="1:18" x14ac:dyDescent="0.2">
      <c r="A5475" s="146">
        <v>5471</v>
      </c>
      <c r="B5475" s="146">
        <v>23</v>
      </c>
      <c r="C5475" s="146" t="s">
        <v>651</v>
      </c>
      <c r="D5475" s="162">
        <v>18.899999999999999</v>
      </c>
      <c r="E5475" s="162">
        <v>0</v>
      </c>
      <c r="F5475" s="208">
        <f t="shared" si="1083"/>
        <v>0</v>
      </c>
      <c r="G5475" s="208">
        <f t="shared" si="1079"/>
        <v>0</v>
      </c>
      <c r="H5475" s="162">
        <f t="shared" si="1084"/>
        <v>18.899999999999999</v>
      </c>
      <c r="I5475" s="209" t="str">
        <f t="shared" si="1089"/>
        <v>S</v>
      </c>
      <c r="J5475" s="209" t="s">
        <v>7732</v>
      </c>
      <c r="K5475" s="210">
        <v>1.0101813753655873E-2</v>
      </c>
      <c r="L5475" s="162">
        <f t="shared" si="1085"/>
        <v>0</v>
      </c>
      <c r="M5475" s="162">
        <f t="shared" si="1080"/>
        <v>0</v>
      </c>
      <c r="N5475" s="210">
        <f t="shared" si="1086"/>
        <v>6.3756321019123569E-2</v>
      </c>
      <c r="O5475" s="162">
        <f t="shared" si="1087"/>
        <v>0</v>
      </c>
      <c r="P5475" s="162">
        <f t="shared" si="1081"/>
        <v>0</v>
      </c>
      <c r="Q5475" s="210">
        <f t="shared" si="1082"/>
        <v>5.3732468123861565E-3</v>
      </c>
      <c r="R5475" s="210">
        <f t="shared" si="1088"/>
        <v>3.1215874125661916E-3</v>
      </c>
    </row>
    <row r="5476" spans="1:18" x14ac:dyDescent="0.2">
      <c r="A5476" s="146">
        <v>5472</v>
      </c>
      <c r="B5476" s="146">
        <v>24</v>
      </c>
      <c r="C5476" s="146" t="s">
        <v>651</v>
      </c>
      <c r="D5476" s="162">
        <v>18.8</v>
      </c>
      <c r="E5476" s="162">
        <v>0</v>
      </c>
      <c r="F5476" s="208">
        <f t="shared" si="1083"/>
        <v>0</v>
      </c>
      <c r="G5476" s="208">
        <f t="shared" si="1079"/>
        <v>0</v>
      </c>
      <c r="H5476" s="162">
        <f t="shared" si="1084"/>
        <v>18.8</v>
      </c>
      <c r="I5476" s="209" t="str">
        <f t="shared" si="1089"/>
        <v>S</v>
      </c>
      <c r="J5476" s="209" t="s">
        <v>7732</v>
      </c>
      <c r="K5476" s="210">
        <v>6.6332790080812082E-2</v>
      </c>
      <c r="L5476" s="162">
        <f t="shared" si="1085"/>
        <v>0</v>
      </c>
      <c r="M5476" s="162">
        <f t="shared" si="1080"/>
        <v>0</v>
      </c>
      <c r="N5476" s="210">
        <f t="shared" si="1086"/>
        <v>8.1132399432332608E-2</v>
      </c>
      <c r="O5476" s="162">
        <f t="shared" si="1087"/>
        <v>0</v>
      </c>
      <c r="P5476" s="162">
        <f t="shared" si="1081"/>
        <v>0</v>
      </c>
      <c r="Q5476" s="210">
        <f t="shared" si="1082"/>
        <v>5.3732468123861565E-3</v>
      </c>
      <c r="R5476" s="210">
        <f t="shared" si="1088"/>
        <v>2.0497665825775231E-2</v>
      </c>
    </row>
    <row r="5477" spans="1:18" x14ac:dyDescent="0.2">
      <c r="A5477" s="146">
        <v>5473</v>
      </c>
      <c r="B5477" s="146">
        <v>1</v>
      </c>
      <c r="C5477" s="146" t="s">
        <v>879</v>
      </c>
      <c r="D5477" s="162">
        <v>18.8</v>
      </c>
      <c r="E5477" s="162">
        <v>0</v>
      </c>
      <c r="F5477" s="208">
        <f t="shared" si="1083"/>
        <v>0</v>
      </c>
      <c r="G5477" s="208">
        <f t="shared" si="1079"/>
        <v>0</v>
      </c>
      <c r="H5477" s="162">
        <f t="shared" si="1084"/>
        <v>18.8</v>
      </c>
      <c r="I5477" s="209" t="str">
        <f>IF(AVERAGE(H5477:H5500)&gt;15,"S",IF(AVERAGE(H5477:H5500)&lt;5,"W","Ü"))</f>
        <v>S</v>
      </c>
      <c r="J5477" s="209" t="s">
        <v>7731</v>
      </c>
      <c r="K5477" s="210">
        <v>1.6809008365835574E-4</v>
      </c>
      <c r="L5477" s="162">
        <f t="shared" si="1085"/>
        <v>0</v>
      </c>
      <c r="M5477" s="162">
        <f t="shared" si="1080"/>
        <v>0</v>
      </c>
      <c r="N5477" s="210">
        <f t="shared" si="1086"/>
        <v>6.0686675555015418E-2</v>
      </c>
      <c r="O5477" s="162">
        <f t="shared" si="1087"/>
        <v>0</v>
      </c>
      <c r="P5477" s="162">
        <f t="shared" si="1081"/>
        <v>0</v>
      </c>
      <c r="Q5477" s="210">
        <f t="shared" si="1082"/>
        <v>5.3732468123861565E-3</v>
      </c>
      <c r="R5477" s="210">
        <f t="shared" si="1088"/>
        <v>5.1941948458041065E-5</v>
      </c>
    </row>
    <row r="5478" spans="1:18" x14ac:dyDescent="0.2">
      <c r="A5478" s="146">
        <v>5474</v>
      </c>
      <c r="B5478" s="146">
        <v>2</v>
      </c>
      <c r="C5478" s="146" t="s">
        <v>879</v>
      </c>
      <c r="D5478" s="162">
        <v>19.100000000000001</v>
      </c>
      <c r="E5478" s="162">
        <v>0</v>
      </c>
      <c r="F5478" s="208">
        <f t="shared" si="1083"/>
        <v>0</v>
      </c>
      <c r="G5478" s="208">
        <f t="shared" si="1079"/>
        <v>0</v>
      </c>
      <c r="H5478" s="162">
        <f t="shared" si="1084"/>
        <v>19.100000000000001</v>
      </c>
      <c r="I5478" s="209" t="str">
        <f>IF(I5477="S","S",IF(I5477="W","W","Ü"))</f>
        <v>S</v>
      </c>
      <c r="J5478" s="209" t="s">
        <v>7731</v>
      </c>
      <c r="K5478" s="210">
        <v>1.0627291674174604E-3</v>
      </c>
      <c r="L5478" s="162">
        <f t="shared" si="1085"/>
        <v>0</v>
      </c>
      <c r="M5478" s="162">
        <f t="shared" si="1080"/>
        <v>0</v>
      </c>
      <c r="N5478" s="210">
        <f t="shared" si="1086"/>
        <v>6.0963130275994752E-2</v>
      </c>
      <c r="O5478" s="162">
        <f t="shared" si="1087"/>
        <v>0</v>
      </c>
      <c r="P5478" s="162">
        <f t="shared" si="1081"/>
        <v>0</v>
      </c>
      <c r="Q5478" s="210">
        <f t="shared" si="1082"/>
        <v>5.3732468123861565E-3</v>
      </c>
      <c r="R5478" s="210">
        <f t="shared" si="1088"/>
        <v>3.2839666943737522E-4</v>
      </c>
    </row>
    <row r="5479" spans="1:18" x14ac:dyDescent="0.2">
      <c r="A5479" s="146">
        <v>5475</v>
      </c>
      <c r="B5479" s="146">
        <v>3</v>
      </c>
      <c r="C5479" s="146" t="s">
        <v>879</v>
      </c>
      <c r="D5479" s="162">
        <v>18.5</v>
      </c>
      <c r="E5479" s="162">
        <v>0</v>
      </c>
      <c r="F5479" s="208">
        <f t="shared" si="1083"/>
        <v>0</v>
      </c>
      <c r="G5479" s="208">
        <f t="shared" si="1079"/>
        <v>0</v>
      </c>
      <c r="H5479" s="162">
        <f t="shared" si="1084"/>
        <v>18.5</v>
      </c>
      <c r="I5479" s="209" t="str">
        <f t="shared" ref="I5479:I5500" si="1090">IF(I5478="S","S",IF(I5478="W","W","Ü"))</f>
        <v>S</v>
      </c>
      <c r="J5479" s="209" t="s">
        <v>7731</v>
      </c>
      <c r="K5479" s="210">
        <v>5.129509595208039E-5</v>
      </c>
      <c r="L5479" s="162">
        <f t="shared" si="1085"/>
        <v>0</v>
      </c>
      <c r="M5479" s="162">
        <f t="shared" si="1080"/>
        <v>0</v>
      </c>
      <c r="N5479" s="210">
        <f t="shared" si="1086"/>
        <v>6.0650584435899033E-2</v>
      </c>
      <c r="O5479" s="162">
        <f t="shared" si="1087"/>
        <v>0</v>
      </c>
      <c r="P5479" s="162">
        <f t="shared" si="1081"/>
        <v>0</v>
      </c>
      <c r="Q5479" s="210">
        <f t="shared" si="1082"/>
        <v>5.3732468123861565E-3</v>
      </c>
      <c r="R5479" s="210">
        <f t="shared" si="1088"/>
        <v>1.5850829341655659E-5</v>
      </c>
    </row>
    <row r="5480" spans="1:18" x14ac:dyDescent="0.2">
      <c r="A5480" s="146">
        <v>5476</v>
      </c>
      <c r="B5480" s="146">
        <v>4</v>
      </c>
      <c r="C5480" s="146" t="s">
        <v>879</v>
      </c>
      <c r="D5480" s="162">
        <v>18.8</v>
      </c>
      <c r="E5480" s="162">
        <v>0</v>
      </c>
      <c r="F5480" s="208">
        <f t="shared" si="1083"/>
        <v>0</v>
      </c>
      <c r="G5480" s="208">
        <f t="shared" si="1079"/>
        <v>0</v>
      </c>
      <c r="H5480" s="162">
        <f t="shared" si="1084"/>
        <v>18.8</v>
      </c>
      <c r="I5480" s="209" t="str">
        <f t="shared" si="1090"/>
        <v>S</v>
      </c>
      <c r="J5480" s="209" t="s">
        <v>7731</v>
      </c>
      <c r="K5480" s="210">
        <v>0</v>
      </c>
      <c r="L5480" s="162">
        <f t="shared" si="1085"/>
        <v>0</v>
      </c>
      <c r="M5480" s="162">
        <f t="shared" si="1080"/>
        <v>0</v>
      </c>
      <c r="N5480" s="210">
        <f t="shared" si="1086"/>
        <v>6.0634733606557377E-2</v>
      </c>
      <c r="O5480" s="162">
        <f t="shared" si="1087"/>
        <v>0</v>
      </c>
      <c r="P5480" s="162">
        <f t="shared" si="1081"/>
        <v>0</v>
      </c>
      <c r="Q5480" s="210">
        <f t="shared" si="1082"/>
        <v>5.3732468123861565E-3</v>
      </c>
      <c r="R5480" s="210">
        <f t="shared" si="1088"/>
        <v>0</v>
      </c>
    </row>
    <row r="5481" spans="1:18" x14ac:dyDescent="0.2">
      <c r="A5481" s="146">
        <v>5477</v>
      </c>
      <c r="B5481" s="146">
        <v>5</v>
      </c>
      <c r="C5481" s="146" t="s">
        <v>879</v>
      </c>
      <c r="D5481" s="162">
        <v>19.100000000000001</v>
      </c>
      <c r="E5481" s="162">
        <v>0.55738976389795603</v>
      </c>
      <c r="F5481" s="208">
        <f t="shared" si="1083"/>
        <v>0.51480518593615221</v>
      </c>
      <c r="G5481" s="208">
        <f t="shared" si="1079"/>
        <v>2.8703009307912342E-4</v>
      </c>
      <c r="H5481" s="162">
        <f t="shared" si="1084"/>
        <v>19.100287030093082</v>
      </c>
      <c r="I5481" s="209" t="str">
        <f t="shared" si="1090"/>
        <v>S</v>
      </c>
      <c r="J5481" s="209" t="s">
        <v>7731</v>
      </c>
      <c r="K5481" s="210">
        <v>0</v>
      </c>
      <c r="L5481" s="162">
        <f t="shared" si="1085"/>
        <v>0</v>
      </c>
      <c r="M5481" s="162">
        <f t="shared" si="1080"/>
        <v>0</v>
      </c>
      <c r="N5481" s="210">
        <f t="shared" si="1086"/>
        <v>6.0634733606557377E-2</v>
      </c>
      <c r="O5481" s="162">
        <f t="shared" si="1087"/>
        <v>0</v>
      </c>
      <c r="P5481" s="162">
        <f t="shared" si="1081"/>
        <v>0</v>
      </c>
      <c r="Q5481" s="210">
        <f t="shared" si="1082"/>
        <v>5.3732468123861565E-3</v>
      </c>
      <c r="R5481" s="210">
        <f t="shared" si="1088"/>
        <v>0</v>
      </c>
    </row>
    <row r="5482" spans="1:18" x14ac:dyDescent="0.2">
      <c r="A5482" s="146">
        <v>5478</v>
      </c>
      <c r="B5482" s="146">
        <v>6</v>
      </c>
      <c r="C5482" s="146" t="s">
        <v>879</v>
      </c>
      <c r="D5482" s="162">
        <v>18.8</v>
      </c>
      <c r="E5482" s="162">
        <v>130.15050987017273</v>
      </c>
      <c r="F5482" s="208">
        <f t="shared" si="1083"/>
        <v>120.36319152793573</v>
      </c>
      <c r="G5482" s="208">
        <f t="shared" si="1079"/>
        <v>6.7108605374166699E-2</v>
      </c>
      <c r="H5482" s="162">
        <f t="shared" si="1084"/>
        <v>18.867108605374167</v>
      </c>
      <c r="I5482" s="209" t="str">
        <f t="shared" si="1090"/>
        <v>S</v>
      </c>
      <c r="J5482" s="209" t="s">
        <v>7731</v>
      </c>
      <c r="K5482" s="210">
        <v>2.2475801209669889E-3</v>
      </c>
      <c r="L5482" s="162">
        <f t="shared" si="1085"/>
        <v>0</v>
      </c>
      <c r="M5482" s="162">
        <f t="shared" si="1080"/>
        <v>0</v>
      </c>
      <c r="N5482" s="210">
        <f t="shared" si="1086"/>
        <v>6.1329264112210922E-2</v>
      </c>
      <c r="O5482" s="162">
        <f t="shared" si="1087"/>
        <v>0</v>
      </c>
      <c r="P5482" s="162">
        <f t="shared" si="1081"/>
        <v>0</v>
      </c>
      <c r="Q5482" s="210">
        <f t="shared" si="1082"/>
        <v>5.3732468123861565E-3</v>
      </c>
      <c r="R5482" s="210">
        <f t="shared" si="1088"/>
        <v>6.9453050565354557E-4</v>
      </c>
    </row>
    <row r="5483" spans="1:18" x14ac:dyDescent="0.2">
      <c r="A5483" s="146">
        <v>5479</v>
      </c>
      <c r="B5483" s="146">
        <v>7</v>
      </c>
      <c r="C5483" s="146" t="s">
        <v>879</v>
      </c>
      <c r="D5483" s="162">
        <v>19.2</v>
      </c>
      <c r="E5483" s="162">
        <v>819.08425804804642</v>
      </c>
      <c r="F5483" s="208">
        <f t="shared" si="1083"/>
        <v>756.17858702995647</v>
      </c>
      <c r="G5483" s="208">
        <f t="shared" si="1079"/>
        <v>0.42160804931473084</v>
      </c>
      <c r="H5483" s="162">
        <f t="shared" si="1084"/>
        <v>19.62160804931473</v>
      </c>
      <c r="I5483" s="209" t="str">
        <f t="shared" si="1090"/>
        <v>S</v>
      </c>
      <c r="J5483" s="209" t="s">
        <v>7731</v>
      </c>
      <c r="K5483" s="210">
        <v>0.1696313040028852</v>
      </c>
      <c r="L5483" s="162">
        <f t="shared" si="1085"/>
        <v>0</v>
      </c>
      <c r="M5483" s="162">
        <f t="shared" si="1080"/>
        <v>0</v>
      </c>
      <c r="N5483" s="210">
        <f t="shared" si="1086"/>
        <v>0.11305293852158663</v>
      </c>
      <c r="O5483" s="162">
        <f t="shared" si="1087"/>
        <v>0</v>
      </c>
      <c r="P5483" s="162">
        <f t="shared" si="1081"/>
        <v>0</v>
      </c>
      <c r="Q5483" s="210">
        <f t="shared" si="1082"/>
        <v>5.3732468123861565E-3</v>
      </c>
      <c r="R5483" s="210">
        <f t="shared" si="1088"/>
        <v>5.241820491502925E-2</v>
      </c>
    </row>
    <row r="5484" spans="1:18" x14ac:dyDescent="0.2">
      <c r="A5484" s="146">
        <v>5480</v>
      </c>
      <c r="B5484" s="146">
        <v>8</v>
      </c>
      <c r="C5484" s="146" t="s">
        <v>879</v>
      </c>
      <c r="D5484" s="162">
        <v>19.3</v>
      </c>
      <c r="E5484" s="162">
        <v>1951.700258288693</v>
      </c>
      <c r="F5484" s="208">
        <f t="shared" si="1083"/>
        <v>1801.0289983488058</v>
      </c>
      <c r="G5484" s="208">
        <f t="shared" si="1079"/>
        <v>1.0041653331331668</v>
      </c>
      <c r="H5484" s="162">
        <f t="shared" si="1084"/>
        <v>20.304165333133167</v>
      </c>
      <c r="I5484" s="209" t="str">
        <f t="shared" si="1090"/>
        <v>S</v>
      </c>
      <c r="J5484" s="209" t="s">
        <v>7731</v>
      </c>
      <c r="K5484" s="210">
        <v>3.7725964762110445E-2</v>
      </c>
      <c r="L5484" s="162">
        <f t="shared" si="1085"/>
        <v>0</v>
      </c>
      <c r="M5484" s="162">
        <f t="shared" si="1080"/>
        <v>0</v>
      </c>
      <c r="N5484" s="210">
        <f t="shared" si="1086"/>
        <v>7.2292530869519186E-2</v>
      </c>
      <c r="O5484" s="162">
        <f t="shared" si="1087"/>
        <v>0</v>
      </c>
      <c r="P5484" s="162">
        <f t="shared" si="1081"/>
        <v>0</v>
      </c>
      <c r="Q5484" s="210">
        <f t="shared" si="1082"/>
        <v>5.3732468123861565E-3</v>
      </c>
      <c r="R5484" s="210">
        <f t="shared" si="1088"/>
        <v>1.165779726296181E-2</v>
      </c>
    </row>
    <row r="5485" spans="1:18" x14ac:dyDescent="0.2">
      <c r="A5485" s="146">
        <v>5481</v>
      </c>
      <c r="B5485" s="146">
        <v>9</v>
      </c>
      <c r="C5485" s="146" t="s">
        <v>879</v>
      </c>
      <c r="D5485" s="162">
        <v>19.399999999999999</v>
      </c>
      <c r="E5485" s="162">
        <v>3402.3071188331237</v>
      </c>
      <c r="F5485" s="208">
        <f t="shared" si="1083"/>
        <v>3138.2880864116732</v>
      </c>
      <c r="G5485" s="208">
        <f t="shared" si="1079"/>
        <v>1.7497553368927499</v>
      </c>
      <c r="H5485" s="162">
        <f t="shared" si="1084"/>
        <v>21.149755336892749</v>
      </c>
      <c r="I5485" s="209" t="str">
        <f t="shared" si="1090"/>
        <v>S</v>
      </c>
      <c r="J5485" s="209" t="s">
        <v>7731</v>
      </c>
      <c r="K5485" s="210">
        <v>0.1254103278861449</v>
      </c>
      <c r="L5485" s="162">
        <f t="shared" si="1085"/>
        <v>0</v>
      </c>
      <c r="M5485" s="162">
        <f t="shared" si="1080"/>
        <v>0</v>
      </c>
      <c r="N5485" s="210">
        <f t="shared" si="1086"/>
        <v>9.9388101118753944E-2</v>
      </c>
      <c r="O5485" s="162">
        <f t="shared" si="1087"/>
        <v>0</v>
      </c>
      <c r="P5485" s="162">
        <f t="shared" si="1081"/>
        <v>0</v>
      </c>
      <c r="Q5485" s="210">
        <f t="shared" si="1082"/>
        <v>5.3732468123861565E-3</v>
      </c>
      <c r="R5485" s="210">
        <f t="shared" si="1088"/>
        <v>3.8753367512196567E-2</v>
      </c>
    </row>
    <row r="5486" spans="1:18" x14ac:dyDescent="0.2">
      <c r="A5486" s="146">
        <v>5482</v>
      </c>
      <c r="B5486" s="146">
        <v>10</v>
      </c>
      <c r="C5486" s="146" t="s">
        <v>879</v>
      </c>
      <c r="D5486" s="162">
        <v>19.8</v>
      </c>
      <c r="E5486" s="162">
        <v>4904.1938376561657</v>
      </c>
      <c r="F5486" s="208">
        <f t="shared" si="1083"/>
        <v>4515.7816857137968</v>
      </c>
      <c r="G5486" s="208">
        <f t="shared" si="1079"/>
        <v>2.5177781284747711</v>
      </c>
      <c r="H5486" s="162">
        <f t="shared" si="1084"/>
        <v>22.317778128474771</v>
      </c>
      <c r="I5486" s="209" t="str">
        <f t="shared" si="1090"/>
        <v>S</v>
      </c>
      <c r="J5486" s="209" t="s">
        <v>7731</v>
      </c>
      <c r="K5486" s="210">
        <v>0.1324196712221096</v>
      </c>
      <c r="L5486" s="162">
        <f t="shared" si="1085"/>
        <v>0</v>
      </c>
      <c r="M5486" s="162">
        <f t="shared" si="1080"/>
        <v>0</v>
      </c>
      <c r="N5486" s="210">
        <f t="shared" si="1086"/>
        <v>0.10155407630513902</v>
      </c>
      <c r="O5486" s="162">
        <f t="shared" si="1087"/>
        <v>0</v>
      </c>
      <c r="P5486" s="162">
        <f t="shared" si="1081"/>
        <v>0</v>
      </c>
      <c r="Q5486" s="210">
        <f t="shared" si="1082"/>
        <v>5.3732468123861565E-3</v>
      </c>
      <c r="R5486" s="210">
        <f t="shared" si="1088"/>
        <v>4.0919342698581641E-2</v>
      </c>
    </row>
    <row r="5487" spans="1:18" x14ac:dyDescent="0.2">
      <c r="A5487" s="146">
        <v>5483</v>
      </c>
      <c r="B5487" s="146">
        <v>11</v>
      </c>
      <c r="C5487" s="146" t="s">
        <v>879</v>
      </c>
      <c r="D5487" s="162">
        <v>20.6</v>
      </c>
      <c r="E5487" s="162">
        <v>6024.8259579730066</v>
      </c>
      <c r="F5487" s="208">
        <f t="shared" si="1083"/>
        <v>5528.3802990360309</v>
      </c>
      <c r="G5487" s="208">
        <f t="shared" si="1079"/>
        <v>3.0823533933978386</v>
      </c>
      <c r="H5487" s="162">
        <f t="shared" si="1084"/>
        <v>23.68235339339784</v>
      </c>
      <c r="I5487" s="209" t="str">
        <f t="shared" si="1090"/>
        <v>S</v>
      </c>
      <c r="J5487" s="209" t="s">
        <v>7731</v>
      </c>
      <c r="K5487" s="210">
        <v>1.0871009142890513E-2</v>
      </c>
      <c r="L5487" s="162">
        <f t="shared" si="1085"/>
        <v>0</v>
      </c>
      <c r="M5487" s="162">
        <f t="shared" si="1080"/>
        <v>0</v>
      </c>
      <c r="N5487" s="210">
        <f t="shared" si="1086"/>
        <v>6.3994012061880101E-2</v>
      </c>
      <c r="O5487" s="162">
        <f t="shared" si="1087"/>
        <v>0</v>
      </c>
      <c r="P5487" s="162">
        <f t="shared" si="1081"/>
        <v>0</v>
      </c>
      <c r="Q5487" s="210">
        <f t="shared" si="1082"/>
        <v>5.3732468123861565E-3</v>
      </c>
      <c r="R5487" s="210">
        <f t="shared" si="1088"/>
        <v>3.3592784553227242E-3</v>
      </c>
    </row>
    <row r="5488" spans="1:18" x14ac:dyDescent="0.2">
      <c r="A5488" s="146">
        <v>5484</v>
      </c>
      <c r="B5488" s="146">
        <v>12</v>
      </c>
      <c r="C5488" s="146" t="s">
        <v>879</v>
      </c>
      <c r="D5488" s="162">
        <v>21.5</v>
      </c>
      <c r="E5488" s="162">
        <v>6708.1858085119011</v>
      </c>
      <c r="F5488" s="208">
        <f t="shared" si="1083"/>
        <v>6131.2818289798779</v>
      </c>
      <c r="G5488" s="208">
        <f t="shared" si="1079"/>
        <v>3.4185016820803669</v>
      </c>
      <c r="H5488" s="162">
        <f t="shared" si="1084"/>
        <v>24.918501682080368</v>
      </c>
      <c r="I5488" s="209" t="str">
        <f t="shared" si="1090"/>
        <v>S</v>
      </c>
      <c r="J5488" s="209" t="s">
        <v>7731</v>
      </c>
      <c r="K5488" s="210">
        <v>0.10417659139089416</v>
      </c>
      <c r="L5488" s="162">
        <f t="shared" si="1085"/>
        <v>0</v>
      </c>
      <c r="M5488" s="162">
        <f t="shared" si="1080"/>
        <v>0</v>
      </c>
      <c r="N5488" s="210">
        <f t="shared" si="1086"/>
        <v>9.2826609669623444E-2</v>
      </c>
      <c r="O5488" s="162">
        <f t="shared" si="1087"/>
        <v>0</v>
      </c>
      <c r="P5488" s="162">
        <f t="shared" si="1081"/>
        <v>0</v>
      </c>
      <c r="Q5488" s="210">
        <f t="shared" si="1082"/>
        <v>5.3732468123861565E-3</v>
      </c>
      <c r="R5488" s="210">
        <f t="shared" si="1088"/>
        <v>3.2191876063066067E-2</v>
      </c>
    </row>
    <row r="5489" spans="1:18" x14ac:dyDescent="0.2">
      <c r="A5489" s="146">
        <v>5485</v>
      </c>
      <c r="B5489" s="146">
        <v>13</v>
      </c>
      <c r="C5489" s="146" t="s">
        <v>879</v>
      </c>
      <c r="D5489" s="162">
        <v>21.7</v>
      </c>
      <c r="E5489" s="162">
        <v>6976.5689798287667</v>
      </c>
      <c r="F5489" s="208">
        <f t="shared" si="1083"/>
        <v>6371.0027923796297</v>
      </c>
      <c r="G5489" s="208">
        <f t="shared" si="1079"/>
        <v>3.5521583201978033</v>
      </c>
      <c r="H5489" s="162">
        <f t="shared" si="1084"/>
        <v>25.252158320197804</v>
      </c>
      <c r="I5489" s="209" t="str">
        <f t="shared" si="1090"/>
        <v>S</v>
      </c>
      <c r="J5489" s="209" t="s">
        <v>7731</v>
      </c>
      <c r="K5489" s="210">
        <v>0</v>
      </c>
      <c r="L5489" s="162">
        <f t="shared" si="1085"/>
        <v>0</v>
      </c>
      <c r="M5489" s="162">
        <f t="shared" si="1080"/>
        <v>0</v>
      </c>
      <c r="N5489" s="210">
        <f t="shared" si="1086"/>
        <v>6.0634733606557377E-2</v>
      </c>
      <c r="O5489" s="162">
        <f t="shared" si="1087"/>
        <v>0</v>
      </c>
      <c r="P5489" s="162">
        <f t="shared" si="1081"/>
        <v>0</v>
      </c>
      <c r="Q5489" s="210">
        <f t="shared" si="1082"/>
        <v>5.3732468123861565E-3</v>
      </c>
      <c r="R5489" s="210">
        <f t="shared" si="1088"/>
        <v>0</v>
      </c>
    </row>
    <row r="5490" spans="1:18" x14ac:dyDescent="0.2">
      <c r="A5490" s="146">
        <v>5486</v>
      </c>
      <c r="B5490" s="146">
        <v>14</v>
      </c>
      <c r="C5490" s="146" t="s">
        <v>879</v>
      </c>
      <c r="D5490" s="162">
        <v>21.9</v>
      </c>
      <c r="E5490" s="162">
        <v>6879.3044660285732</v>
      </c>
      <c r="F5490" s="208">
        <f t="shared" si="1083"/>
        <v>6276.6773948044702</v>
      </c>
      <c r="G5490" s="208">
        <f t="shared" si="1079"/>
        <v>3.4995671101918475</v>
      </c>
      <c r="H5490" s="162">
        <f t="shared" si="1084"/>
        <v>25.399567110191846</v>
      </c>
      <c r="I5490" s="209" t="str">
        <f t="shared" si="1090"/>
        <v>S</v>
      </c>
      <c r="J5490" s="209" t="s">
        <v>7731</v>
      </c>
      <c r="K5490" s="210">
        <v>3.0535049939064058E-3</v>
      </c>
      <c r="L5490" s="162">
        <f t="shared" si="1085"/>
        <v>0</v>
      </c>
      <c r="M5490" s="162">
        <f t="shared" si="1080"/>
        <v>0</v>
      </c>
      <c r="N5490" s="210">
        <f t="shared" si="1086"/>
        <v>6.1578305027059625E-2</v>
      </c>
      <c r="O5490" s="162">
        <f t="shared" si="1087"/>
        <v>0</v>
      </c>
      <c r="P5490" s="162">
        <f t="shared" si="1081"/>
        <v>0</v>
      </c>
      <c r="Q5490" s="210">
        <f t="shared" si="1082"/>
        <v>5.3732468123861565E-3</v>
      </c>
      <c r="R5490" s="210">
        <f t="shared" si="1088"/>
        <v>9.4357142050224829E-4</v>
      </c>
    </row>
    <row r="5491" spans="1:18" x14ac:dyDescent="0.2">
      <c r="A5491" s="146">
        <v>5487</v>
      </c>
      <c r="B5491" s="146">
        <v>15</v>
      </c>
      <c r="C5491" s="146" t="s">
        <v>879</v>
      </c>
      <c r="D5491" s="162">
        <v>21.3</v>
      </c>
      <c r="E5491" s="162">
        <v>6085.302747355935</v>
      </c>
      <c r="F5491" s="208">
        <f t="shared" si="1083"/>
        <v>5566.8349532812099</v>
      </c>
      <c r="G5491" s="208">
        <f t="shared" si="1079"/>
        <v>3.103793820357112</v>
      </c>
      <c r="H5491" s="162">
        <f t="shared" si="1084"/>
        <v>24.403793820357112</v>
      </c>
      <c r="I5491" s="209" t="str">
        <f t="shared" si="1090"/>
        <v>S</v>
      </c>
      <c r="J5491" s="209" t="s">
        <v>7731</v>
      </c>
      <c r="K5491" s="210">
        <v>5.1069529055778294E-3</v>
      </c>
      <c r="L5491" s="162">
        <f t="shared" si="1085"/>
        <v>0</v>
      </c>
      <c r="M5491" s="162">
        <f t="shared" si="1080"/>
        <v>0</v>
      </c>
      <c r="N5491" s="210">
        <f t="shared" si="1086"/>
        <v>6.221284624012783E-2</v>
      </c>
      <c r="O5491" s="162">
        <f t="shared" si="1087"/>
        <v>0</v>
      </c>
      <c r="P5491" s="162">
        <f t="shared" si="1081"/>
        <v>0</v>
      </c>
      <c r="Q5491" s="210">
        <f t="shared" si="1082"/>
        <v>5.3732468123861565E-3</v>
      </c>
      <c r="R5491" s="210">
        <f t="shared" si="1088"/>
        <v>1.5781126335704526E-3</v>
      </c>
    </row>
    <row r="5492" spans="1:18" x14ac:dyDescent="0.2">
      <c r="A5492" s="146">
        <v>5488</v>
      </c>
      <c r="B5492" s="146">
        <v>16</v>
      </c>
      <c r="C5492" s="146" t="s">
        <v>879</v>
      </c>
      <c r="D5492" s="162">
        <v>20.399999999999999</v>
      </c>
      <c r="E5492" s="162">
        <v>5039.6395502833693</v>
      </c>
      <c r="F5492" s="208">
        <f t="shared" si="1083"/>
        <v>4628.4049629802466</v>
      </c>
      <c r="G5492" s="208">
        <f t="shared" si="1079"/>
        <v>2.5805713377115449</v>
      </c>
      <c r="H5492" s="162">
        <f t="shared" si="1084"/>
        <v>22.980571337711545</v>
      </c>
      <c r="I5492" s="209" t="str">
        <f t="shared" si="1090"/>
        <v>S</v>
      </c>
      <c r="J5492" s="209" t="s">
        <v>7731</v>
      </c>
      <c r="K5492" s="210">
        <v>4.3146212330657137E-2</v>
      </c>
      <c r="L5492" s="162">
        <f t="shared" si="1085"/>
        <v>0</v>
      </c>
      <c r="M5492" s="162">
        <f t="shared" si="1080"/>
        <v>0</v>
      </c>
      <c r="N5492" s="210">
        <f t="shared" si="1086"/>
        <v>7.3967455491530221E-2</v>
      </c>
      <c r="O5492" s="162">
        <f t="shared" si="1087"/>
        <v>0</v>
      </c>
      <c r="P5492" s="162">
        <f t="shared" si="1081"/>
        <v>0</v>
      </c>
      <c r="Q5492" s="210">
        <f t="shared" si="1082"/>
        <v>5.3732468123861565E-3</v>
      </c>
      <c r="R5492" s="210">
        <f t="shared" si="1088"/>
        <v>1.3332721884972844E-2</v>
      </c>
    </row>
    <row r="5493" spans="1:18" x14ac:dyDescent="0.2">
      <c r="A5493" s="146">
        <v>5489</v>
      </c>
      <c r="B5493" s="146">
        <v>17</v>
      </c>
      <c r="C5493" s="146" t="s">
        <v>879</v>
      </c>
      <c r="D5493" s="162">
        <v>19.3</v>
      </c>
      <c r="E5493" s="162">
        <v>3729.7736051231727</v>
      </c>
      <c r="F5493" s="208">
        <f t="shared" si="1083"/>
        <v>3441.8350828076636</v>
      </c>
      <c r="G5493" s="208">
        <f t="shared" si="1079"/>
        <v>1.9189982369443341</v>
      </c>
      <c r="H5493" s="162">
        <f t="shared" si="1084"/>
        <v>21.218998236944334</v>
      </c>
      <c r="I5493" s="209" t="str">
        <f t="shared" si="1090"/>
        <v>S</v>
      </c>
      <c r="J5493" s="209" t="s">
        <v>7731</v>
      </c>
      <c r="K5493" s="210">
        <v>3.9426989059413664E-2</v>
      </c>
      <c r="L5493" s="162">
        <f t="shared" si="1085"/>
        <v>0</v>
      </c>
      <c r="M5493" s="162">
        <f t="shared" si="1080"/>
        <v>0</v>
      </c>
      <c r="N5493" s="210">
        <f t="shared" si="1086"/>
        <v>7.2818168756379781E-2</v>
      </c>
      <c r="O5493" s="162">
        <f t="shared" si="1087"/>
        <v>0</v>
      </c>
      <c r="P5493" s="162">
        <f t="shared" si="1081"/>
        <v>0</v>
      </c>
      <c r="Q5493" s="210">
        <f t="shared" si="1082"/>
        <v>5.3732468123861565E-3</v>
      </c>
      <c r="R5493" s="210">
        <f t="shared" si="1088"/>
        <v>1.2183435149822404E-2</v>
      </c>
    </row>
    <row r="5494" spans="1:18" x14ac:dyDescent="0.2">
      <c r="A5494" s="146">
        <v>5490</v>
      </c>
      <c r="B5494" s="146">
        <v>18</v>
      </c>
      <c r="C5494" s="146" t="s">
        <v>879</v>
      </c>
      <c r="D5494" s="162">
        <v>18.8</v>
      </c>
      <c r="E5494" s="162">
        <v>2156.2623016392431</v>
      </c>
      <c r="F5494" s="208">
        <f t="shared" si="1083"/>
        <v>1994.1113765559719</v>
      </c>
      <c r="G5494" s="208">
        <f t="shared" si="1079"/>
        <v>1.1118185862525221</v>
      </c>
      <c r="H5494" s="162">
        <f t="shared" si="1084"/>
        <v>19.911818586252522</v>
      </c>
      <c r="I5494" s="209" t="str">
        <f t="shared" si="1090"/>
        <v>S</v>
      </c>
      <c r="J5494" s="209" t="s">
        <v>7731</v>
      </c>
      <c r="K5494" s="210">
        <v>4.9896975772668562E-3</v>
      </c>
      <c r="L5494" s="162">
        <f t="shared" si="1085"/>
        <v>0</v>
      </c>
      <c r="M5494" s="162">
        <f t="shared" si="1080"/>
        <v>0</v>
      </c>
      <c r="N5494" s="210">
        <f t="shared" si="1086"/>
        <v>6.2176612869978887E-2</v>
      </c>
      <c r="O5494" s="162">
        <f t="shared" si="1087"/>
        <v>0</v>
      </c>
      <c r="P5494" s="162">
        <f t="shared" si="1081"/>
        <v>0</v>
      </c>
      <c r="Q5494" s="210">
        <f t="shared" si="1082"/>
        <v>5.3732468123861565E-3</v>
      </c>
      <c r="R5494" s="210">
        <f t="shared" si="1088"/>
        <v>1.5418792634215098E-3</v>
      </c>
    </row>
    <row r="5495" spans="1:18" x14ac:dyDescent="0.2">
      <c r="A5495" s="146">
        <v>5491</v>
      </c>
      <c r="B5495" s="146">
        <v>19</v>
      </c>
      <c r="C5495" s="146" t="s">
        <v>879</v>
      </c>
      <c r="D5495" s="162">
        <v>18.600000000000001</v>
      </c>
      <c r="E5495" s="162">
        <v>687.81896865007775</v>
      </c>
      <c r="F5495" s="208">
        <f t="shared" si="1083"/>
        <v>636.64523738251194</v>
      </c>
      <c r="G5495" s="208">
        <f t="shared" si="1079"/>
        <v>0.35496212302520702</v>
      </c>
      <c r="H5495" s="162">
        <f t="shared" si="1084"/>
        <v>18.954962123025208</v>
      </c>
      <c r="I5495" s="209" t="str">
        <f t="shared" si="1090"/>
        <v>S</v>
      </c>
      <c r="J5495" s="209" t="s">
        <v>7731</v>
      </c>
      <c r="K5495" s="210">
        <v>8.7851401000596345E-3</v>
      </c>
      <c r="L5495" s="162">
        <f t="shared" si="1085"/>
        <v>0</v>
      </c>
      <c r="M5495" s="162">
        <f t="shared" si="1080"/>
        <v>0</v>
      </c>
      <c r="N5495" s="210">
        <f t="shared" si="1086"/>
        <v>6.334945231180493E-2</v>
      </c>
      <c r="O5495" s="162">
        <f t="shared" si="1087"/>
        <v>0</v>
      </c>
      <c r="P5495" s="162">
        <f t="shared" si="1081"/>
        <v>0</v>
      </c>
      <c r="Q5495" s="210">
        <f t="shared" si="1082"/>
        <v>5.3732468123861565E-3</v>
      </c>
      <c r="R5495" s="210">
        <f t="shared" si="1088"/>
        <v>2.7147187052475527E-3</v>
      </c>
    </row>
    <row r="5496" spans="1:18" x14ac:dyDescent="0.2">
      <c r="A5496" s="146">
        <v>5492</v>
      </c>
      <c r="B5496" s="146">
        <v>20</v>
      </c>
      <c r="C5496" s="146" t="s">
        <v>879</v>
      </c>
      <c r="D5496" s="162">
        <v>16.899999999999999</v>
      </c>
      <c r="E5496" s="162">
        <v>48.771604341071153</v>
      </c>
      <c r="F5496" s="208">
        <f t="shared" si="1083"/>
        <v>45.474643887614747</v>
      </c>
      <c r="G5496" s="208">
        <f t="shared" si="1079"/>
        <v>2.5354428479710141E-2</v>
      </c>
      <c r="H5496" s="162">
        <f t="shared" si="1084"/>
        <v>16.925354428479707</v>
      </c>
      <c r="I5496" s="209" t="str">
        <f t="shared" si="1090"/>
        <v>S</v>
      </c>
      <c r="J5496" s="209" t="s">
        <v>7731</v>
      </c>
      <c r="K5496" s="210">
        <v>7.6981246775971707E-2</v>
      </c>
      <c r="L5496" s="162">
        <f t="shared" si="1085"/>
        <v>0</v>
      </c>
      <c r="M5496" s="162">
        <f t="shared" si="1080"/>
        <v>0</v>
      </c>
      <c r="N5496" s="210">
        <f t="shared" si="1086"/>
        <v>8.442290638419922E-2</v>
      </c>
      <c r="O5496" s="162">
        <f t="shared" si="1087"/>
        <v>0</v>
      </c>
      <c r="P5496" s="162">
        <f t="shared" si="1081"/>
        <v>0</v>
      </c>
      <c r="Q5496" s="210">
        <f t="shared" si="1082"/>
        <v>5.3732468123861565E-3</v>
      </c>
      <c r="R5496" s="210">
        <f t="shared" si="1088"/>
        <v>2.3788172777641843E-2</v>
      </c>
    </row>
    <row r="5497" spans="1:18" x14ac:dyDescent="0.2">
      <c r="A5497" s="146">
        <v>5493</v>
      </c>
      <c r="B5497" s="146">
        <v>21</v>
      </c>
      <c r="C5497" s="146" t="s">
        <v>879</v>
      </c>
      <c r="D5497" s="162">
        <v>16.3</v>
      </c>
      <c r="E5497" s="162">
        <v>0</v>
      </c>
      <c r="F5497" s="208">
        <f t="shared" si="1083"/>
        <v>0</v>
      </c>
      <c r="G5497" s="208">
        <f t="shared" si="1079"/>
        <v>0</v>
      </c>
      <c r="H5497" s="162">
        <f t="shared" si="1084"/>
        <v>16.3</v>
      </c>
      <c r="I5497" s="209" t="str">
        <f t="shared" si="1090"/>
        <v>S</v>
      </c>
      <c r="J5497" s="209" t="s">
        <v>7731</v>
      </c>
      <c r="K5497" s="210">
        <v>0.14753074614898781</v>
      </c>
      <c r="L5497" s="162">
        <f t="shared" si="1085"/>
        <v>0</v>
      </c>
      <c r="M5497" s="162">
        <f t="shared" si="1080"/>
        <v>0</v>
      </c>
      <c r="N5497" s="210">
        <f t="shared" si="1086"/>
        <v>0.10622358837815822</v>
      </c>
      <c r="O5497" s="162">
        <f t="shared" si="1087"/>
        <v>0</v>
      </c>
      <c r="P5497" s="162">
        <f t="shared" si="1081"/>
        <v>0</v>
      </c>
      <c r="Q5497" s="210">
        <f t="shared" si="1082"/>
        <v>5.3732468123861565E-3</v>
      </c>
      <c r="R5497" s="210">
        <f t="shared" si="1088"/>
        <v>4.5588854771600844E-2</v>
      </c>
    </row>
    <row r="5498" spans="1:18" x14ac:dyDescent="0.2">
      <c r="A5498" s="146">
        <v>5494</v>
      </c>
      <c r="B5498" s="146">
        <v>22</v>
      </c>
      <c r="C5498" s="146" t="s">
        <v>879</v>
      </c>
      <c r="D5498" s="162">
        <v>16</v>
      </c>
      <c r="E5498" s="162">
        <v>0</v>
      </c>
      <c r="F5498" s="208">
        <f t="shared" si="1083"/>
        <v>0</v>
      </c>
      <c r="G5498" s="208">
        <f t="shared" si="1079"/>
        <v>0</v>
      </c>
      <c r="H5498" s="162">
        <f t="shared" si="1084"/>
        <v>16</v>
      </c>
      <c r="I5498" s="209" t="str">
        <f t="shared" si="1090"/>
        <v>S</v>
      </c>
      <c r="J5498" s="209" t="s">
        <v>7731</v>
      </c>
      <c r="K5498" s="210">
        <v>1.8340890372383983E-2</v>
      </c>
      <c r="L5498" s="162">
        <f t="shared" si="1085"/>
        <v>0</v>
      </c>
      <c r="M5498" s="162">
        <f t="shared" si="1080"/>
        <v>0</v>
      </c>
      <c r="N5498" s="210">
        <f t="shared" si="1086"/>
        <v>6.6302299245546745E-2</v>
      </c>
      <c r="O5498" s="162">
        <f t="shared" si="1087"/>
        <v>0</v>
      </c>
      <c r="P5498" s="162">
        <f t="shared" si="1081"/>
        <v>0</v>
      </c>
      <c r="Q5498" s="210">
        <f t="shared" si="1082"/>
        <v>5.3732468123861565E-3</v>
      </c>
      <c r="R5498" s="210">
        <f t="shared" si="1088"/>
        <v>5.6675656389893678E-3</v>
      </c>
    </row>
    <row r="5499" spans="1:18" x14ac:dyDescent="0.2">
      <c r="A5499" s="146">
        <v>5495</v>
      </c>
      <c r="B5499" s="146">
        <v>23</v>
      </c>
      <c r="C5499" s="146" t="s">
        <v>879</v>
      </c>
      <c r="D5499" s="162">
        <v>15.8</v>
      </c>
      <c r="E5499" s="162">
        <v>0</v>
      </c>
      <c r="F5499" s="208">
        <f t="shared" si="1083"/>
        <v>0</v>
      </c>
      <c r="G5499" s="208">
        <f t="shared" si="1079"/>
        <v>0</v>
      </c>
      <c r="H5499" s="162">
        <f t="shared" si="1084"/>
        <v>15.8</v>
      </c>
      <c r="I5499" s="209" t="str">
        <f t="shared" si="1090"/>
        <v>S</v>
      </c>
      <c r="J5499" s="209" t="s">
        <v>7731</v>
      </c>
      <c r="K5499" s="210">
        <v>6.8874056860745395E-2</v>
      </c>
      <c r="L5499" s="162">
        <f t="shared" si="1085"/>
        <v>0</v>
      </c>
      <c r="M5499" s="162">
        <f t="shared" si="1080"/>
        <v>0</v>
      </c>
      <c r="N5499" s="210">
        <f t="shared" si="1086"/>
        <v>8.1917682806750547E-2</v>
      </c>
      <c r="O5499" s="162">
        <f t="shared" si="1087"/>
        <v>0</v>
      </c>
      <c r="P5499" s="162">
        <f t="shared" si="1081"/>
        <v>0</v>
      </c>
      <c r="Q5499" s="210">
        <f t="shared" si="1082"/>
        <v>5.3732468123861565E-3</v>
      </c>
      <c r="R5499" s="210">
        <f t="shared" si="1088"/>
        <v>2.128294920019317E-2</v>
      </c>
    </row>
    <row r="5500" spans="1:18" x14ac:dyDescent="0.2">
      <c r="A5500" s="146">
        <v>5496</v>
      </c>
      <c r="B5500" s="146">
        <v>24</v>
      </c>
      <c r="C5500" s="146" t="s">
        <v>879</v>
      </c>
      <c r="D5500" s="162">
        <v>15.6</v>
      </c>
      <c r="E5500" s="162">
        <v>0</v>
      </c>
      <c r="F5500" s="208">
        <f t="shared" si="1083"/>
        <v>0</v>
      </c>
      <c r="G5500" s="208">
        <f t="shared" si="1079"/>
        <v>0</v>
      </c>
      <c r="H5500" s="162">
        <f t="shared" si="1084"/>
        <v>15.6</v>
      </c>
      <c r="I5500" s="209" t="str">
        <f t="shared" si="1090"/>
        <v>S</v>
      </c>
      <c r="J5500" s="209" t="s">
        <v>7731</v>
      </c>
      <c r="K5500" s="210">
        <v>0</v>
      </c>
      <c r="L5500" s="162">
        <f t="shared" si="1085"/>
        <v>0</v>
      </c>
      <c r="M5500" s="162">
        <f t="shared" si="1080"/>
        <v>0</v>
      </c>
      <c r="N5500" s="210">
        <f t="shared" si="1086"/>
        <v>6.0634733606557377E-2</v>
      </c>
      <c r="O5500" s="162">
        <f t="shared" si="1087"/>
        <v>0</v>
      </c>
      <c r="P5500" s="162">
        <f t="shared" si="1081"/>
        <v>0</v>
      </c>
      <c r="Q5500" s="210">
        <f t="shared" si="1082"/>
        <v>5.3732468123861565E-3</v>
      </c>
      <c r="R5500" s="210">
        <f t="shared" si="1088"/>
        <v>0</v>
      </c>
    </row>
    <row r="5501" spans="1:18" x14ac:dyDescent="0.2">
      <c r="A5501" s="146">
        <v>5497</v>
      </c>
      <c r="B5501" s="146">
        <v>1</v>
      </c>
      <c r="C5501" s="146" t="s">
        <v>879</v>
      </c>
      <c r="D5501" s="162">
        <v>15.5</v>
      </c>
      <c r="E5501" s="162">
        <v>0</v>
      </c>
      <c r="F5501" s="208">
        <f t="shared" si="1083"/>
        <v>0</v>
      </c>
      <c r="G5501" s="208">
        <f t="shared" si="1079"/>
        <v>0</v>
      </c>
      <c r="H5501" s="162">
        <f t="shared" si="1084"/>
        <v>15.5</v>
      </c>
      <c r="I5501" s="209" t="str">
        <f>IF(AVERAGE(H5501:H5524)&gt;15,"S",IF(AVERAGE(H5501:H5524)&lt;5,"W","Ü"))</f>
        <v>S</v>
      </c>
      <c r="J5501" s="209" t="s">
        <v>7731</v>
      </c>
      <c r="K5501" s="210">
        <v>1.6809008365835574E-4</v>
      </c>
      <c r="L5501" s="162">
        <f t="shared" si="1085"/>
        <v>0</v>
      </c>
      <c r="M5501" s="162">
        <f t="shared" si="1080"/>
        <v>0</v>
      </c>
      <c r="N5501" s="210">
        <f t="shared" si="1086"/>
        <v>6.0686675555015418E-2</v>
      </c>
      <c r="O5501" s="162">
        <f t="shared" si="1087"/>
        <v>0</v>
      </c>
      <c r="P5501" s="162">
        <f t="shared" si="1081"/>
        <v>0</v>
      </c>
      <c r="Q5501" s="210">
        <f t="shared" si="1082"/>
        <v>5.3732468123861565E-3</v>
      </c>
      <c r="R5501" s="210">
        <f t="shared" si="1088"/>
        <v>5.1941948458041065E-5</v>
      </c>
    </row>
    <row r="5502" spans="1:18" x14ac:dyDescent="0.2">
      <c r="A5502" s="146">
        <v>5498</v>
      </c>
      <c r="B5502" s="146">
        <v>2</v>
      </c>
      <c r="C5502" s="146" t="s">
        <v>879</v>
      </c>
      <c r="D5502" s="162">
        <v>15.1</v>
      </c>
      <c r="E5502" s="162">
        <v>0</v>
      </c>
      <c r="F5502" s="208">
        <f t="shared" si="1083"/>
        <v>0</v>
      </c>
      <c r="G5502" s="208">
        <f t="shared" si="1079"/>
        <v>0</v>
      </c>
      <c r="H5502" s="162">
        <f t="shared" si="1084"/>
        <v>15.1</v>
      </c>
      <c r="I5502" s="209" t="str">
        <f>IF(I5501="S","S",IF(I5501="W","W","Ü"))</f>
        <v>S</v>
      </c>
      <c r="J5502" s="209" t="s">
        <v>7731</v>
      </c>
      <c r="K5502" s="210">
        <v>1.0627291674174604E-3</v>
      </c>
      <c r="L5502" s="162">
        <f t="shared" si="1085"/>
        <v>0</v>
      </c>
      <c r="M5502" s="162">
        <f t="shared" si="1080"/>
        <v>0</v>
      </c>
      <c r="N5502" s="210">
        <f t="shared" si="1086"/>
        <v>6.0963130275994752E-2</v>
      </c>
      <c r="O5502" s="162">
        <f t="shared" si="1087"/>
        <v>0</v>
      </c>
      <c r="P5502" s="162">
        <f t="shared" si="1081"/>
        <v>0</v>
      </c>
      <c r="Q5502" s="210">
        <f t="shared" si="1082"/>
        <v>5.3732468123861565E-3</v>
      </c>
      <c r="R5502" s="210">
        <f t="shared" si="1088"/>
        <v>3.2839666943737522E-4</v>
      </c>
    </row>
    <row r="5503" spans="1:18" x14ac:dyDescent="0.2">
      <c r="A5503" s="146">
        <v>5499</v>
      </c>
      <c r="B5503" s="146">
        <v>3</v>
      </c>
      <c r="C5503" s="146" t="s">
        <v>879</v>
      </c>
      <c r="D5503" s="162">
        <v>14.7</v>
      </c>
      <c r="E5503" s="162">
        <v>0</v>
      </c>
      <c r="F5503" s="208">
        <f t="shared" si="1083"/>
        <v>0</v>
      </c>
      <c r="G5503" s="208">
        <f t="shared" si="1079"/>
        <v>0</v>
      </c>
      <c r="H5503" s="162">
        <f t="shared" si="1084"/>
        <v>14.7</v>
      </c>
      <c r="I5503" s="209" t="str">
        <f t="shared" ref="I5503:I5524" si="1091">IF(I5502="S","S",IF(I5502="W","W","Ü"))</f>
        <v>S</v>
      </c>
      <c r="J5503" s="209" t="s">
        <v>7731</v>
      </c>
      <c r="K5503" s="210">
        <v>5.129509595208039E-5</v>
      </c>
      <c r="L5503" s="162">
        <f t="shared" si="1085"/>
        <v>0.30000000000000071</v>
      </c>
      <c r="M5503" s="162">
        <f t="shared" si="1080"/>
        <v>0.30000000000000071</v>
      </c>
      <c r="N5503" s="210">
        <f t="shared" si="1086"/>
        <v>6.5131535636707621E-2</v>
      </c>
      <c r="O5503" s="162">
        <f t="shared" si="1087"/>
        <v>0</v>
      </c>
      <c r="P5503" s="162">
        <f t="shared" si="1081"/>
        <v>0</v>
      </c>
      <c r="Q5503" s="210">
        <f t="shared" si="1082"/>
        <v>5.3732468123861565E-3</v>
      </c>
      <c r="R5503" s="210">
        <f t="shared" si="1088"/>
        <v>4.4968020301502445E-3</v>
      </c>
    </row>
    <row r="5504" spans="1:18" x14ac:dyDescent="0.2">
      <c r="A5504" s="146">
        <v>5500</v>
      </c>
      <c r="B5504" s="146">
        <v>4</v>
      </c>
      <c r="C5504" s="146" t="s">
        <v>879</v>
      </c>
      <c r="D5504" s="162">
        <v>14.8</v>
      </c>
      <c r="E5504" s="162">
        <v>0</v>
      </c>
      <c r="F5504" s="208">
        <f t="shared" si="1083"/>
        <v>0</v>
      </c>
      <c r="G5504" s="208">
        <f t="shared" si="1079"/>
        <v>0</v>
      </c>
      <c r="H5504" s="162">
        <f t="shared" si="1084"/>
        <v>14.8</v>
      </c>
      <c r="I5504" s="209" t="str">
        <f t="shared" si="1091"/>
        <v>S</v>
      </c>
      <c r="J5504" s="209" t="s">
        <v>7731</v>
      </c>
      <c r="K5504" s="210">
        <v>0</v>
      </c>
      <c r="L5504" s="162">
        <f t="shared" si="1085"/>
        <v>0.19999999999999929</v>
      </c>
      <c r="M5504" s="162">
        <f t="shared" si="1080"/>
        <v>0.19999999999999929</v>
      </c>
      <c r="N5504" s="210">
        <f t="shared" si="1086"/>
        <v>6.362203440709642E-2</v>
      </c>
      <c r="O5504" s="162">
        <f t="shared" si="1087"/>
        <v>0</v>
      </c>
      <c r="P5504" s="162">
        <f t="shared" si="1081"/>
        <v>0</v>
      </c>
      <c r="Q5504" s="210">
        <f t="shared" si="1082"/>
        <v>5.3732468123861565E-3</v>
      </c>
      <c r="R5504" s="210">
        <f t="shared" si="1088"/>
        <v>2.9873008005390431E-3</v>
      </c>
    </row>
    <row r="5505" spans="1:18" x14ac:dyDescent="0.2">
      <c r="A5505" s="146">
        <v>5501</v>
      </c>
      <c r="B5505" s="146">
        <v>5</v>
      </c>
      <c r="C5505" s="146" t="s">
        <v>879</v>
      </c>
      <c r="D5505" s="162">
        <v>14.7</v>
      </c>
      <c r="E5505" s="162">
        <v>0.27869488194897801</v>
      </c>
      <c r="F5505" s="208">
        <f t="shared" si="1083"/>
        <v>0.26230762289037812</v>
      </c>
      <c r="G5505" s="208">
        <f t="shared" si="1079"/>
        <v>1.462498503714113E-4</v>
      </c>
      <c r="H5505" s="162">
        <f t="shared" si="1084"/>
        <v>14.70014624985037</v>
      </c>
      <c r="I5505" s="209" t="str">
        <f t="shared" si="1091"/>
        <v>S</v>
      </c>
      <c r="J5505" s="209" t="s">
        <v>7731</v>
      </c>
      <c r="K5505" s="210">
        <v>0</v>
      </c>
      <c r="L5505" s="162">
        <f t="shared" si="1085"/>
        <v>0.30000000000000071</v>
      </c>
      <c r="M5505" s="162">
        <f t="shared" si="1080"/>
        <v>0.29985375014963012</v>
      </c>
      <c r="N5505" s="210">
        <f t="shared" si="1086"/>
        <v>6.5113500345890515E-2</v>
      </c>
      <c r="O5505" s="162">
        <f t="shared" si="1087"/>
        <v>0</v>
      </c>
      <c r="P5505" s="162">
        <f t="shared" si="1081"/>
        <v>0</v>
      </c>
      <c r="Q5505" s="210">
        <f t="shared" si="1082"/>
        <v>5.3732468123861565E-3</v>
      </c>
      <c r="R5505" s="210">
        <f t="shared" si="1088"/>
        <v>4.4787667393331385E-3</v>
      </c>
    </row>
    <row r="5506" spans="1:18" x14ac:dyDescent="0.2">
      <c r="A5506" s="146">
        <v>5502</v>
      </c>
      <c r="B5506" s="146">
        <v>6</v>
      </c>
      <c r="C5506" s="146" t="s">
        <v>879</v>
      </c>
      <c r="D5506" s="162">
        <v>13.9</v>
      </c>
      <c r="E5506" s="162">
        <v>170.56126775277454</v>
      </c>
      <c r="F5506" s="208">
        <f t="shared" si="1083"/>
        <v>161.07806126572027</v>
      </c>
      <c r="G5506" s="208">
        <f t="shared" si="1079"/>
        <v>8.9809217508229511E-2</v>
      </c>
      <c r="H5506" s="162">
        <f t="shared" si="1084"/>
        <v>13.989809217508229</v>
      </c>
      <c r="I5506" s="209" t="str">
        <f t="shared" si="1091"/>
        <v>S</v>
      </c>
      <c r="J5506" s="209" t="s">
        <v>7731</v>
      </c>
      <c r="K5506" s="210">
        <v>2.2475801209669889E-3</v>
      </c>
      <c r="L5506" s="162">
        <f t="shared" si="1085"/>
        <v>1.0999999999999996</v>
      </c>
      <c r="M5506" s="162">
        <f t="shared" si="1080"/>
        <v>1.0101907824917706</v>
      </c>
      <c r="N5506" s="210">
        <f t="shared" si="1086"/>
        <v>7.6417982778385116E-2</v>
      </c>
      <c r="O5506" s="162">
        <f t="shared" si="1087"/>
        <v>0</v>
      </c>
      <c r="P5506" s="162">
        <f t="shared" si="1081"/>
        <v>0</v>
      </c>
      <c r="Q5506" s="210">
        <f t="shared" si="1082"/>
        <v>5.3732468123861565E-3</v>
      </c>
      <c r="R5506" s="210">
        <f t="shared" si="1088"/>
        <v>1.5783249171827739E-2</v>
      </c>
    </row>
    <row r="5507" spans="1:18" x14ac:dyDescent="0.2">
      <c r="A5507" s="146">
        <v>5503</v>
      </c>
      <c r="B5507" s="146">
        <v>7</v>
      </c>
      <c r="C5507" s="146" t="s">
        <v>879</v>
      </c>
      <c r="D5507" s="162">
        <v>14.1</v>
      </c>
      <c r="E5507" s="162">
        <v>1445.5903526693489</v>
      </c>
      <c r="F5507" s="208">
        <f t="shared" si="1083"/>
        <v>1364.0590567787976</v>
      </c>
      <c r="G5507" s="208">
        <f t="shared" si="1079"/>
        <v>0.76053235035048361</v>
      </c>
      <c r="H5507" s="162">
        <f t="shared" si="1084"/>
        <v>14.860532350350484</v>
      </c>
      <c r="I5507" s="209" t="str">
        <f t="shared" si="1091"/>
        <v>S</v>
      </c>
      <c r="J5507" s="209" t="s">
        <v>7731</v>
      </c>
      <c r="K5507" s="210">
        <v>0.1696313040028852</v>
      </c>
      <c r="L5507" s="162">
        <f t="shared" si="1085"/>
        <v>0.90000000000000036</v>
      </c>
      <c r="M5507" s="162">
        <f t="shared" si="1080"/>
        <v>0.13946764964951619</v>
      </c>
      <c r="N5507" s="210">
        <f t="shared" si="1086"/>
        <v>0.11513609762882314</v>
      </c>
      <c r="O5507" s="162">
        <f t="shared" si="1087"/>
        <v>0</v>
      </c>
      <c r="P5507" s="162">
        <f t="shared" si="1081"/>
        <v>0</v>
      </c>
      <c r="Q5507" s="210">
        <f t="shared" si="1082"/>
        <v>5.3732468123861565E-3</v>
      </c>
      <c r="R5507" s="210">
        <f t="shared" si="1088"/>
        <v>5.4501364022265762E-2</v>
      </c>
    </row>
    <row r="5508" spans="1:18" x14ac:dyDescent="0.2">
      <c r="A5508" s="146">
        <v>5504</v>
      </c>
      <c r="B5508" s="146">
        <v>8</v>
      </c>
      <c r="C5508" s="146" t="s">
        <v>879</v>
      </c>
      <c r="D5508" s="162">
        <v>14.4</v>
      </c>
      <c r="E5508" s="162">
        <v>3750.3970263873971</v>
      </c>
      <c r="F5508" s="208">
        <f t="shared" si="1083"/>
        <v>3534.3741576674829</v>
      </c>
      <c r="G5508" s="208">
        <f t="shared" si="1079"/>
        <v>1.9705934811184362</v>
      </c>
      <c r="H5508" s="162">
        <f t="shared" si="1084"/>
        <v>16.370593481118437</v>
      </c>
      <c r="I5508" s="209" t="str">
        <f t="shared" si="1091"/>
        <v>S</v>
      </c>
      <c r="J5508" s="209" t="s">
        <v>7731</v>
      </c>
      <c r="K5508" s="210">
        <v>3.7725964762110445E-2</v>
      </c>
      <c r="L5508" s="162">
        <f t="shared" si="1085"/>
        <v>0.59999999999999964</v>
      </c>
      <c r="M5508" s="162">
        <f t="shared" si="1080"/>
        <v>0</v>
      </c>
      <c r="N5508" s="210">
        <f t="shared" si="1086"/>
        <v>7.2292530869519186E-2</v>
      </c>
      <c r="O5508" s="162">
        <f t="shared" si="1087"/>
        <v>0</v>
      </c>
      <c r="P5508" s="162">
        <f t="shared" si="1081"/>
        <v>0</v>
      </c>
      <c r="Q5508" s="210">
        <f t="shared" si="1082"/>
        <v>5.3732468123861565E-3</v>
      </c>
      <c r="R5508" s="210">
        <f t="shared" si="1088"/>
        <v>1.165779726296181E-2</v>
      </c>
    </row>
    <row r="5509" spans="1:18" x14ac:dyDescent="0.2">
      <c r="A5509" s="146">
        <v>5505</v>
      </c>
      <c r="B5509" s="146">
        <v>9</v>
      </c>
      <c r="C5509" s="146" t="s">
        <v>879</v>
      </c>
      <c r="D5509" s="162">
        <v>14.7</v>
      </c>
      <c r="E5509" s="162">
        <v>6749.9900408042477</v>
      </c>
      <c r="F5509" s="208">
        <f t="shared" si="1083"/>
        <v>6353.0906264049581</v>
      </c>
      <c r="G5509" s="208">
        <f t="shared" ref="G5509:G5572" si="1092">$Y$27*F5509</f>
        <v>3.542171375995582</v>
      </c>
      <c r="H5509" s="162">
        <f t="shared" si="1084"/>
        <v>18.242171375995582</v>
      </c>
      <c r="I5509" s="209" t="str">
        <f t="shared" si="1091"/>
        <v>S</v>
      </c>
      <c r="J5509" s="209" t="s">
        <v>7731</v>
      </c>
      <c r="K5509" s="210">
        <v>0.1254103278861449</v>
      </c>
      <c r="L5509" s="162">
        <f t="shared" si="1085"/>
        <v>0.30000000000000071</v>
      </c>
      <c r="M5509" s="162">
        <f t="shared" ref="M5509:M5572" si="1093">IF(H5509&gt;=$U$7,0,$U$7-H5509)</f>
        <v>0</v>
      </c>
      <c r="N5509" s="210">
        <f t="shared" si="1086"/>
        <v>9.9388101118753944E-2</v>
      </c>
      <c r="O5509" s="162">
        <f t="shared" si="1087"/>
        <v>0</v>
      </c>
      <c r="P5509" s="162">
        <f t="shared" ref="P5509:P5572" si="1094">IF(H5509&lt;=$U$17,0,H5509-$U$17)</f>
        <v>0</v>
      </c>
      <c r="Q5509" s="210">
        <f t="shared" ref="Q5509:Q5572" si="1095">$Y$17+P5509*$Y$18</f>
        <v>5.3732468123861565E-3</v>
      </c>
      <c r="R5509" s="210">
        <f t="shared" si="1088"/>
        <v>3.8753367512196567E-2</v>
      </c>
    </row>
    <row r="5510" spans="1:18" x14ac:dyDescent="0.2">
      <c r="A5510" s="146">
        <v>5506</v>
      </c>
      <c r="B5510" s="146">
        <v>10</v>
      </c>
      <c r="C5510" s="146" t="s">
        <v>879</v>
      </c>
      <c r="D5510" s="162">
        <v>14.9</v>
      </c>
      <c r="E5510" s="162">
        <v>9659.2859134696282</v>
      </c>
      <c r="F5510" s="208">
        <f t="shared" ref="F5510:F5573" si="1096">E5510*(1-0.004*D5510)</f>
        <v>9083.592473026838</v>
      </c>
      <c r="G5510" s="208">
        <f t="shared" si="1092"/>
        <v>5.0645651292041949</v>
      </c>
      <c r="H5510" s="162">
        <f t="shared" ref="H5510:H5573" si="1097">D5510+G5510</f>
        <v>19.964565129204196</v>
      </c>
      <c r="I5510" s="209" t="str">
        <f t="shared" si="1091"/>
        <v>S</v>
      </c>
      <c r="J5510" s="209" t="s">
        <v>7731</v>
      </c>
      <c r="K5510" s="210">
        <v>0.1324196712221096</v>
      </c>
      <c r="L5510" s="162">
        <f t="shared" ref="L5510:L5573" si="1098">IF(D5510&gt;=$U$7,0,$U$7-D5510)</f>
        <v>9.9999999999999645E-2</v>
      </c>
      <c r="M5510" s="162">
        <f t="shared" si="1093"/>
        <v>0</v>
      </c>
      <c r="N5510" s="210">
        <f t="shared" ref="N5510:N5573" si="1099">$Y$7*M5510+$Y$8+K5510*$Y$9</f>
        <v>0.10155407630513902</v>
      </c>
      <c r="O5510" s="162">
        <f t="shared" ref="O5510:O5573" si="1100">IF(D5510&lt;=$U$17,0,D5510-$U$17)</f>
        <v>0</v>
      </c>
      <c r="P5510" s="162">
        <f t="shared" si="1094"/>
        <v>0</v>
      </c>
      <c r="Q5510" s="210">
        <f t="shared" si="1095"/>
        <v>5.3732468123861565E-3</v>
      </c>
      <c r="R5510" s="210">
        <f t="shared" ref="R5510:R5573" si="1101">N5510-$Y$8</f>
        <v>4.0919342698581641E-2</v>
      </c>
    </row>
    <row r="5511" spans="1:18" x14ac:dyDescent="0.2">
      <c r="A5511" s="146">
        <v>5507</v>
      </c>
      <c r="B5511" s="146">
        <v>11</v>
      </c>
      <c r="C5511" s="146" t="s">
        <v>879</v>
      </c>
      <c r="D5511" s="162">
        <v>15</v>
      </c>
      <c r="E5511" s="162">
        <v>11905.287967096443</v>
      </c>
      <c r="F5511" s="208">
        <f t="shared" si="1096"/>
        <v>11190.970689070657</v>
      </c>
      <c r="G5511" s="208">
        <f t="shared" si="1092"/>
        <v>6.2395357433871563</v>
      </c>
      <c r="H5511" s="162">
        <f t="shared" si="1097"/>
        <v>21.239535743387158</v>
      </c>
      <c r="I5511" s="209" t="str">
        <f t="shared" si="1091"/>
        <v>S</v>
      </c>
      <c r="J5511" s="209" t="s">
        <v>7731</v>
      </c>
      <c r="K5511" s="210">
        <v>1.0871009142890513E-2</v>
      </c>
      <c r="L5511" s="162">
        <f t="shared" si="1098"/>
        <v>0</v>
      </c>
      <c r="M5511" s="162">
        <f t="shared" si="1093"/>
        <v>0</v>
      </c>
      <c r="N5511" s="210">
        <f t="shared" si="1099"/>
        <v>6.3994012061880101E-2</v>
      </c>
      <c r="O5511" s="162">
        <f t="shared" si="1100"/>
        <v>0</v>
      </c>
      <c r="P5511" s="162">
        <f t="shared" si="1094"/>
        <v>0</v>
      </c>
      <c r="Q5511" s="210">
        <f t="shared" si="1095"/>
        <v>5.3732468123861565E-3</v>
      </c>
      <c r="R5511" s="210">
        <f t="shared" si="1101"/>
        <v>3.3592784553227242E-3</v>
      </c>
    </row>
    <row r="5512" spans="1:18" x14ac:dyDescent="0.2">
      <c r="A5512" s="146">
        <v>5508</v>
      </c>
      <c r="B5512" s="146">
        <v>12</v>
      </c>
      <c r="C5512" s="146" t="s">
        <v>879</v>
      </c>
      <c r="D5512" s="162">
        <v>14.8</v>
      </c>
      <c r="E5512" s="162">
        <v>13309.631477237343</v>
      </c>
      <c r="F5512" s="208">
        <f t="shared" si="1096"/>
        <v>12521.701293784892</v>
      </c>
      <c r="G5512" s="208">
        <f t="shared" si="1092"/>
        <v>6.9814857854011789</v>
      </c>
      <c r="H5512" s="162">
        <f t="shared" si="1097"/>
        <v>21.781485785401181</v>
      </c>
      <c r="I5512" s="209" t="str">
        <f t="shared" si="1091"/>
        <v>S</v>
      </c>
      <c r="J5512" s="209" t="s">
        <v>7731</v>
      </c>
      <c r="K5512" s="210">
        <v>0.10417659139089416</v>
      </c>
      <c r="L5512" s="162">
        <f t="shared" si="1098"/>
        <v>0.19999999999999929</v>
      </c>
      <c r="M5512" s="162">
        <f t="shared" si="1093"/>
        <v>0</v>
      </c>
      <c r="N5512" s="210">
        <f t="shared" si="1099"/>
        <v>9.2826609669623444E-2</v>
      </c>
      <c r="O5512" s="162">
        <f t="shared" si="1100"/>
        <v>0</v>
      </c>
      <c r="P5512" s="162">
        <f t="shared" si="1094"/>
        <v>0</v>
      </c>
      <c r="Q5512" s="210">
        <f t="shared" si="1095"/>
        <v>5.3732468123861565E-3</v>
      </c>
      <c r="R5512" s="210">
        <f t="shared" si="1101"/>
        <v>3.2191876063066067E-2</v>
      </c>
    </row>
    <row r="5513" spans="1:18" x14ac:dyDescent="0.2">
      <c r="A5513" s="146">
        <v>5509</v>
      </c>
      <c r="B5513" s="146">
        <v>13</v>
      </c>
      <c r="C5513" s="146" t="s">
        <v>879</v>
      </c>
      <c r="D5513" s="162">
        <v>14.9</v>
      </c>
      <c r="E5513" s="162">
        <v>13732.690308035892</v>
      </c>
      <c r="F5513" s="208">
        <f t="shared" si="1096"/>
        <v>12914.221965676952</v>
      </c>
      <c r="G5513" s="208">
        <f t="shared" si="1092"/>
        <v>7.2003360380142736</v>
      </c>
      <c r="H5513" s="162">
        <f t="shared" si="1097"/>
        <v>22.100336038014273</v>
      </c>
      <c r="I5513" s="209" t="str">
        <f t="shared" si="1091"/>
        <v>S</v>
      </c>
      <c r="J5513" s="209" t="s">
        <v>7731</v>
      </c>
      <c r="K5513" s="210">
        <v>0</v>
      </c>
      <c r="L5513" s="162">
        <f t="shared" si="1098"/>
        <v>9.9999999999999645E-2</v>
      </c>
      <c r="M5513" s="162">
        <f t="shared" si="1093"/>
        <v>0</v>
      </c>
      <c r="N5513" s="210">
        <f t="shared" si="1099"/>
        <v>6.0634733606557377E-2</v>
      </c>
      <c r="O5513" s="162">
        <f t="shared" si="1100"/>
        <v>0</v>
      </c>
      <c r="P5513" s="162">
        <f t="shared" si="1094"/>
        <v>0</v>
      </c>
      <c r="Q5513" s="210">
        <f t="shared" si="1095"/>
        <v>5.3732468123861565E-3</v>
      </c>
      <c r="R5513" s="210">
        <f t="shared" si="1101"/>
        <v>0</v>
      </c>
    </row>
    <row r="5514" spans="1:18" x14ac:dyDescent="0.2">
      <c r="A5514" s="146">
        <v>5510</v>
      </c>
      <c r="B5514" s="146">
        <v>14</v>
      </c>
      <c r="C5514" s="146" t="s">
        <v>879</v>
      </c>
      <c r="D5514" s="162">
        <v>15.3</v>
      </c>
      <c r="E5514" s="162">
        <v>12899.671305890397</v>
      </c>
      <c r="F5514" s="208">
        <f t="shared" si="1096"/>
        <v>12110.211421969905</v>
      </c>
      <c r="G5514" s="208">
        <f t="shared" si="1092"/>
        <v>6.7520592383600997</v>
      </c>
      <c r="H5514" s="162">
        <f t="shared" si="1097"/>
        <v>22.052059238360101</v>
      </c>
      <c r="I5514" s="209" t="str">
        <f t="shared" si="1091"/>
        <v>S</v>
      </c>
      <c r="J5514" s="209" t="s">
        <v>7731</v>
      </c>
      <c r="K5514" s="210">
        <v>3.0535049939064058E-3</v>
      </c>
      <c r="L5514" s="162">
        <f t="shared" si="1098"/>
        <v>0</v>
      </c>
      <c r="M5514" s="162">
        <f t="shared" si="1093"/>
        <v>0</v>
      </c>
      <c r="N5514" s="210">
        <f t="shared" si="1099"/>
        <v>6.1578305027059625E-2</v>
      </c>
      <c r="O5514" s="162">
        <f t="shared" si="1100"/>
        <v>0</v>
      </c>
      <c r="P5514" s="162">
        <f t="shared" si="1094"/>
        <v>0</v>
      </c>
      <c r="Q5514" s="210">
        <f t="shared" si="1095"/>
        <v>5.3732468123861565E-3</v>
      </c>
      <c r="R5514" s="210">
        <f t="shared" si="1101"/>
        <v>9.4357142050224829E-4</v>
      </c>
    </row>
    <row r="5515" spans="1:18" x14ac:dyDescent="0.2">
      <c r="A5515" s="146">
        <v>5511</v>
      </c>
      <c r="B5515" s="146">
        <v>15</v>
      </c>
      <c r="C5515" s="146" t="s">
        <v>879</v>
      </c>
      <c r="D5515" s="162">
        <v>15.4</v>
      </c>
      <c r="E5515" s="162">
        <v>11216.632913800519</v>
      </c>
      <c r="F5515" s="208">
        <f t="shared" si="1096"/>
        <v>10525.688326310406</v>
      </c>
      <c r="G5515" s="208">
        <f t="shared" si="1092"/>
        <v>5.8686069654267552</v>
      </c>
      <c r="H5515" s="162">
        <f t="shared" si="1097"/>
        <v>21.268606965426756</v>
      </c>
      <c r="I5515" s="209" t="str">
        <f t="shared" si="1091"/>
        <v>S</v>
      </c>
      <c r="J5515" s="209" t="s">
        <v>7731</v>
      </c>
      <c r="K5515" s="210">
        <v>5.1069529055778294E-3</v>
      </c>
      <c r="L5515" s="162">
        <f t="shared" si="1098"/>
        <v>0</v>
      </c>
      <c r="M5515" s="162">
        <f t="shared" si="1093"/>
        <v>0</v>
      </c>
      <c r="N5515" s="210">
        <f t="shared" si="1099"/>
        <v>6.221284624012783E-2</v>
      </c>
      <c r="O5515" s="162">
        <f t="shared" si="1100"/>
        <v>0</v>
      </c>
      <c r="P5515" s="162">
        <f t="shared" si="1094"/>
        <v>0</v>
      </c>
      <c r="Q5515" s="210">
        <f t="shared" si="1095"/>
        <v>5.3732468123861565E-3</v>
      </c>
      <c r="R5515" s="210">
        <f t="shared" si="1101"/>
        <v>1.5781126335704526E-3</v>
      </c>
    </row>
    <row r="5516" spans="1:18" x14ac:dyDescent="0.2">
      <c r="A5516" s="146">
        <v>5512</v>
      </c>
      <c r="B5516" s="146">
        <v>16</v>
      </c>
      <c r="C5516" s="146" t="s">
        <v>879</v>
      </c>
      <c r="D5516" s="162">
        <v>15.3</v>
      </c>
      <c r="E5516" s="162">
        <v>8940.8105078051631</v>
      </c>
      <c r="F5516" s="208">
        <f t="shared" si="1096"/>
        <v>8393.6329047274867</v>
      </c>
      <c r="G5516" s="208">
        <f t="shared" si="1092"/>
        <v>4.6798775531657588</v>
      </c>
      <c r="H5516" s="162">
        <f t="shared" si="1097"/>
        <v>19.97987755316576</v>
      </c>
      <c r="I5516" s="209" t="str">
        <f t="shared" si="1091"/>
        <v>S</v>
      </c>
      <c r="J5516" s="209" t="s">
        <v>7731</v>
      </c>
      <c r="K5516" s="210">
        <v>4.3146212330657137E-2</v>
      </c>
      <c r="L5516" s="162">
        <f t="shared" si="1098"/>
        <v>0</v>
      </c>
      <c r="M5516" s="162">
        <f t="shared" si="1093"/>
        <v>0</v>
      </c>
      <c r="N5516" s="210">
        <f t="shared" si="1099"/>
        <v>7.3967455491530221E-2</v>
      </c>
      <c r="O5516" s="162">
        <f t="shared" si="1100"/>
        <v>0</v>
      </c>
      <c r="P5516" s="162">
        <f t="shared" si="1094"/>
        <v>0</v>
      </c>
      <c r="Q5516" s="210">
        <f t="shared" si="1095"/>
        <v>5.3732468123861565E-3</v>
      </c>
      <c r="R5516" s="210">
        <f t="shared" si="1101"/>
        <v>1.3332721884972844E-2</v>
      </c>
    </row>
    <row r="5517" spans="1:18" x14ac:dyDescent="0.2">
      <c r="A5517" s="146">
        <v>5513</v>
      </c>
      <c r="B5517" s="146">
        <v>17</v>
      </c>
      <c r="C5517" s="146" t="s">
        <v>879</v>
      </c>
      <c r="D5517" s="162">
        <v>15.2</v>
      </c>
      <c r="E5517" s="162">
        <v>6351.1776647352599</v>
      </c>
      <c r="F5517" s="208">
        <f t="shared" si="1096"/>
        <v>5965.0260627193566</v>
      </c>
      <c r="G5517" s="208">
        <f t="shared" si="1092"/>
        <v>3.3258056305090902</v>
      </c>
      <c r="H5517" s="162">
        <f t="shared" si="1097"/>
        <v>18.52580563050909</v>
      </c>
      <c r="I5517" s="209" t="str">
        <f t="shared" si="1091"/>
        <v>S</v>
      </c>
      <c r="J5517" s="209" t="s">
        <v>7731</v>
      </c>
      <c r="K5517" s="210">
        <v>3.9426989059413664E-2</v>
      </c>
      <c r="L5517" s="162">
        <f t="shared" si="1098"/>
        <v>0</v>
      </c>
      <c r="M5517" s="162">
        <f t="shared" si="1093"/>
        <v>0</v>
      </c>
      <c r="N5517" s="210">
        <f t="shared" si="1099"/>
        <v>7.2818168756379781E-2</v>
      </c>
      <c r="O5517" s="162">
        <f t="shared" si="1100"/>
        <v>0</v>
      </c>
      <c r="P5517" s="162">
        <f t="shared" si="1094"/>
        <v>0</v>
      </c>
      <c r="Q5517" s="210">
        <f t="shared" si="1095"/>
        <v>5.3732468123861565E-3</v>
      </c>
      <c r="R5517" s="210">
        <f t="shared" si="1101"/>
        <v>1.2183435149822404E-2</v>
      </c>
    </row>
    <row r="5518" spans="1:18" x14ac:dyDescent="0.2">
      <c r="A5518" s="146">
        <v>5514</v>
      </c>
      <c r="B5518" s="146">
        <v>18</v>
      </c>
      <c r="C5518" s="146" t="s">
        <v>879</v>
      </c>
      <c r="D5518" s="162">
        <v>15.1</v>
      </c>
      <c r="E5518" s="162">
        <v>3698.2810834629381</v>
      </c>
      <c r="F5518" s="208">
        <f t="shared" si="1096"/>
        <v>3474.9049060217767</v>
      </c>
      <c r="G5518" s="208">
        <f t="shared" si="1092"/>
        <v>1.9374363465332967</v>
      </c>
      <c r="H5518" s="162">
        <f t="shared" si="1097"/>
        <v>17.037436346533298</v>
      </c>
      <c r="I5518" s="209" t="str">
        <f t="shared" si="1091"/>
        <v>S</v>
      </c>
      <c r="J5518" s="209" t="s">
        <v>7731</v>
      </c>
      <c r="K5518" s="210">
        <v>4.9896975772668562E-3</v>
      </c>
      <c r="L5518" s="162">
        <f t="shared" si="1098"/>
        <v>0</v>
      </c>
      <c r="M5518" s="162">
        <f t="shared" si="1093"/>
        <v>0</v>
      </c>
      <c r="N5518" s="210">
        <f t="shared" si="1099"/>
        <v>6.2176612869978887E-2</v>
      </c>
      <c r="O5518" s="162">
        <f t="shared" si="1100"/>
        <v>0</v>
      </c>
      <c r="P5518" s="162">
        <f t="shared" si="1094"/>
        <v>0</v>
      </c>
      <c r="Q5518" s="210">
        <f t="shared" si="1095"/>
        <v>5.3732468123861565E-3</v>
      </c>
      <c r="R5518" s="210">
        <f t="shared" si="1101"/>
        <v>1.5418792634215098E-3</v>
      </c>
    </row>
    <row r="5519" spans="1:18" x14ac:dyDescent="0.2">
      <c r="A5519" s="146">
        <v>5515</v>
      </c>
      <c r="B5519" s="146">
        <v>19</v>
      </c>
      <c r="C5519" s="146" t="s">
        <v>879</v>
      </c>
      <c r="D5519" s="162">
        <v>14.8</v>
      </c>
      <c r="E5519" s="162">
        <v>1231.5526833325339</v>
      </c>
      <c r="F5519" s="208">
        <f t="shared" si="1096"/>
        <v>1158.6447644792479</v>
      </c>
      <c r="G5519" s="208">
        <f t="shared" si="1092"/>
        <v>0.64600342747006334</v>
      </c>
      <c r="H5519" s="162">
        <f t="shared" si="1097"/>
        <v>15.446003427470064</v>
      </c>
      <c r="I5519" s="209" t="str">
        <f t="shared" si="1091"/>
        <v>S</v>
      </c>
      <c r="J5519" s="209" t="s">
        <v>7731</v>
      </c>
      <c r="K5519" s="210">
        <v>8.7851401000596345E-3</v>
      </c>
      <c r="L5519" s="162">
        <f t="shared" si="1098"/>
        <v>0.19999999999999929</v>
      </c>
      <c r="M5519" s="162">
        <f t="shared" si="1093"/>
        <v>0</v>
      </c>
      <c r="N5519" s="210">
        <f t="shared" si="1099"/>
        <v>6.334945231180493E-2</v>
      </c>
      <c r="O5519" s="162">
        <f t="shared" si="1100"/>
        <v>0</v>
      </c>
      <c r="P5519" s="162">
        <f t="shared" si="1094"/>
        <v>0</v>
      </c>
      <c r="Q5519" s="210">
        <f t="shared" si="1095"/>
        <v>5.3732468123861565E-3</v>
      </c>
      <c r="R5519" s="210">
        <f t="shared" si="1101"/>
        <v>2.7147187052475527E-3</v>
      </c>
    </row>
    <row r="5520" spans="1:18" x14ac:dyDescent="0.2">
      <c r="A5520" s="146">
        <v>5516</v>
      </c>
      <c r="B5520" s="146">
        <v>20</v>
      </c>
      <c r="C5520" s="146" t="s">
        <v>879</v>
      </c>
      <c r="D5520" s="162">
        <v>14.7</v>
      </c>
      <c r="E5520" s="162">
        <v>91.133226397315809</v>
      </c>
      <c r="F5520" s="208">
        <f t="shared" si="1096"/>
        <v>85.77459268515365</v>
      </c>
      <c r="G5520" s="208">
        <f t="shared" si="1092"/>
        <v>4.7823701071451501E-2</v>
      </c>
      <c r="H5520" s="162">
        <f t="shared" si="1097"/>
        <v>14.74782370107145</v>
      </c>
      <c r="I5520" s="209" t="str">
        <f t="shared" si="1091"/>
        <v>S</v>
      </c>
      <c r="J5520" s="209" t="s">
        <v>7731</v>
      </c>
      <c r="K5520" s="210">
        <v>7.6981246775971707E-2</v>
      </c>
      <c r="L5520" s="162">
        <f t="shared" si="1098"/>
        <v>0.30000000000000071</v>
      </c>
      <c r="M5520" s="162">
        <f t="shared" si="1093"/>
        <v>0.25217629892854987</v>
      </c>
      <c r="N5520" s="210">
        <f t="shared" si="1099"/>
        <v>8.8189538682530377E-2</v>
      </c>
      <c r="O5520" s="162">
        <f t="shared" si="1100"/>
        <v>0</v>
      </c>
      <c r="P5520" s="162">
        <f t="shared" si="1094"/>
        <v>0</v>
      </c>
      <c r="Q5520" s="210">
        <f t="shared" si="1095"/>
        <v>5.3732468123861565E-3</v>
      </c>
      <c r="R5520" s="210">
        <f t="shared" si="1101"/>
        <v>2.7554805075973E-2</v>
      </c>
    </row>
    <row r="5521" spans="1:18" x14ac:dyDescent="0.2">
      <c r="A5521" s="146">
        <v>5517</v>
      </c>
      <c r="B5521" s="146">
        <v>21</v>
      </c>
      <c r="C5521" s="146" t="s">
        <v>879</v>
      </c>
      <c r="D5521" s="162">
        <v>14.6</v>
      </c>
      <c r="E5521" s="162">
        <v>0</v>
      </c>
      <c r="F5521" s="208">
        <f t="shared" si="1096"/>
        <v>0</v>
      </c>
      <c r="G5521" s="208">
        <f t="shared" si="1092"/>
        <v>0</v>
      </c>
      <c r="H5521" s="162">
        <f t="shared" si="1097"/>
        <v>14.6</v>
      </c>
      <c r="I5521" s="209" t="str">
        <f t="shared" si="1091"/>
        <v>S</v>
      </c>
      <c r="J5521" s="209" t="s">
        <v>7731</v>
      </c>
      <c r="K5521" s="210">
        <v>0.14753074614898781</v>
      </c>
      <c r="L5521" s="162">
        <f t="shared" si="1098"/>
        <v>0.40000000000000036</v>
      </c>
      <c r="M5521" s="162">
        <f t="shared" si="1093"/>
        <v>0.40000000000000036</v>
      </c>
      <c r="N5521" s="210">
        <f t="shared" si="1099"/>
        <v>0.11219818997923633</v>
      </c>
      <c r="O5521" s="162">
        <f t="shared" si="1100"/>
        <v>0</v>
      </c>
      <c r="P5521" s="162">
        <f t="shared" si="1094"/>
        <v>0</v>
      </c>
      <c r="Q5521" s="210">
        <f t="shared" si="1095"/>
        <v>5.3732468123861565E-3</v>
      </c>
      <c r="R5521" s="210">
        <f t="shared" si="1101"/>
        <v>5.1563456372678958E-2</v>
      </c>
    </row>
    <row r="5522" spans="1:18" x14ac:dyDescent="0.2">
      <c r="A5522" s="146">
        <v>5518</v>
      </c>
      <c r="B5522" s="146">
        <v>22</v>
      </c>
      <c r="C5522" s="146" t="s">
        <v>879</v>
      </c>
      <c r="D5522" s="162">
        <v>14.6</v>
      </c>
      <c r="E5522" s="162">
        <v>0</v>
      </c>
      <c r="F5522" s="208">
        <f t="shared" si="1096"/>
        <v>0</v>
      </c>
      <c r="G5522" s="208">
        <f t="shared" si="1092"/>
        <v>0</v>
      </c>
      <c r="H5522" s="162">
        <f t="shared" si="1097"/>
        <v>14.6</v>
      </c>
      <c r="I5522" s="209" t="str">
        <f t="shared" si="1091"/>
        <v>S</v>
      </c>
      <c r="J5522" s="209" t="s">
        <v>7731</v>
      </c>
      <c r="K5522" s="210">
        <v>1.8340890372383983E-2</v>
      </c>
      <c r="L5522" s="162">
        <f t="shared" si="1098"/>
        <v>0.40000000000000036</v>
      </c>
      <c r="M5522" s="162">
        <f t="shared" si="1093"/>
        <v>0.40000000000000036</v>
      </c>
      <c r="N5522" s="210">
        <f t="shared" si="1099"/>
        <v>7.2276900846624845E-2</v>
      </c>
      <c r="O5522" s="162">
        <f t="shared" si="1100"/>
        <v>0</v>
      </c>
      <c r="P5522" s="162">
        <f t="shared" si="1094"/>
        <v>0</v>
      </c>
      <c r="Q5522" s="210">
        <f t="shared" si="1095"/>
        <v>5.3732468123861565E-3</v>
      </c>
      <c r="R5522" s="210">
        <f t="shared" si="1101"/>
        <v>1.1642167240067468E-2</v>
      </c>
    </row>
    <row r="5523" spans="1:18" x14ac:dyDescent="0.2">
      <c r="A5523" s="146">
        <v>5519</v>
      </c>
      <c r="B5523" s="146">
        <v>23</v>
      </c>
      <c r="C5523" s="146" t="s">
        <v>879</v>
      </c>
      <c r="D5523" s="162">
        <v>14.7</v>
      </c>
      <c r="E5523" s="162">
        <v>0</v>
      </c>
      <c r="F5523" s="208">
        <f t="shared" si="1096"/>
        <v>0</v>
      </c>
      <c r="G5523" s="208">
        <f t="shared" si="1092"/>
        <v>0</v>
      </c>
      <c r="H5523" s="162">
        <f t="shared" si="1097"/>
        <v>14.7</v>
      </c>
      <c r="I5523" s="209" t="str">
        <f t="shared" si="1091"/>
        <v>S</v>
      </c>
      <c r="J5523" s="209" t="s">
        <v>7731</v>
      </c>
      <c r="K5523" s="210">
        <v>6.8874056860745395E-2</v>
      </c>
      <c r="L5523" s="162">
        <f t="shared" si="1098"/>
        <v>0.30000000000000071</v>
      </c>
      <c r="M5523" s="162">
        <f t="shared" si="1093"/>
        <v>0.30000000000000071</v>
      </c>
      <c r="N5523" s="210">
        <f t="shared" si="1099"/>
        <v>8.6398634007559136E-2</v>
      </c>
      <c r="O5523" s="162">
        <f t="shared" si="1100"/>
        <v>0</v>
      </c>
      <c r="P5523" s="162">
        <f t="shared" si="1094"/>
        <v>0</v>
      </c>
      <c r="Q5523" s="210">
        <f t="shared" si="1095"/>
        <v>5.3732468123861565E-3</v>
      </c>
      <c r="R5523" s="210">
        <f t="shared" si="1101"/>
        <v>2.5763900401001759E-2</v>
      </c>
    </row>
    <row r="5524" spans="1:18" x14ac:dyDescent="0.2">
      <c r="A5524" s="146">
        <v>5520</v>
      </c>
      <c r="B5524" s="146">
        <v>24</v>
      </c>
      <c r="C5524" s="146" t="s">
        <v>879</v>
      </c>
      <c r="D5524" s="162">
        <v>14.8</v>
      </c>
      <c r="E5524" s="162">
        <v>0</v>
      </c>
      <c r="F5524" s="208">
        <f t="shared" si="1096"/>
        <v>0</v>
      </c>
      <c r="G5524" s="208">
        <f t="shared" si="1092"/>
        <v>0</v>
      </c>
      <c r="H5524" s="162">
        <f t="shared" si="1097"/>
        <v>14.8</v>
      </c>
      <c r="I5524" s="209" t="str">
        <f t="shared" si="1091"/>
        <v>S</v>
      </c>
      <c r="J5524" s="209" t="s">
        <v>7731</v>
      </c>
      <c r="K5524" s="210">
        <v>0</v>
      </c>
      <c r="L5524" s="162">
        <f t="shared" si="1098"/>
        <v>0.19999999999999929</v>
      </c>
      <c r="M5524" s="162">
        <f t="shared" si="1093"/>
        <v>0.19999999999999929</v>
      </c>
      <c r="N5524" s="210">
        <f t="shared" si="1099"/>
        <v>6.362203440709642E-2</v>
      </c>
      <c r="O5524" s="162">
        <f t="shared" si="1100"/>
        <v>0</v>
      </c>
      <c r="P5524" s="162">
        <f t="shared" si="1094"/>
        <v>0</v>
      </c>
      <c r="Q5524" s="210">
        <f t="shared" si="1095"/>
        <v>5.3732468123861565E-3</v>
      </c>
      <c r="R5524" s="210">
        <f t="shared" si="1101"/>
        <v>2.9873008005390431E-3</v>
      </c>
    </row>
    <row r="5525" spans="1:18" x14ac:dyDescent="0.2">
      <c r="A5525" s="146">
        <v>5521</v>
      </c>
      <c r="B5525" s="146">
        <v>1</v>
      </c>
      <c r="C5525" s="146" t="s">
        <v>879</v>
      </c>
      <c r="D5525" s="162">
        <v>14.9</v>
      </c>
      <c r="E5525" s="162">
        <v>0</v>
      </c>
      <c r="F5525" s="208">
        <f t="shared" si="1096"/>
        <v>0</v>
      </c>
      <c r="G5525" s="208">
        <f t="shared" si="1092"/>
        <v>0</v>
      </c>
      <c r="H5525" s="162">
        <f t="shared" si="1097"/>
        <v>14.9</v>
      </c>
      <c r="I5525" s="209" t="str">
        <f>IF(AVERAGE(H5525:H5548)&gt;15,"S",IF(AVERAGE(H5525:H5548)&lt;5,"W","Ü"))</f>
        <v>S</v>
      </c>
      <c r="J5525" s="209" t="s">
        <v>7731</v>
      </c>
      <c r="K5525" s="210">
        <v>1.6809008365835574E-4</v>
      </c>
      <c r="L5525" s="162">
        <f t="shared" si="1098"/>
        <v>9.9999999999999645E-2</v>
      </c>
      <c r="M5525" s="162">
        <f t="shared" si="1093"/>
        <v>9.9999999999999645E-2</v>
      </c>
      <c r="N5525" s="210">
        <f t="shared" si="1099"/>
        <v>6.2180325955284936E-2</v>
      </c>
      <c r="O5525" s="162">
        <f t="shared" si="1100"/>
        <v>0</v>
      </c>
      <c r="P5525" s="162">
        <f t="shared" si="1094"/>
        <v>0</v>
      </c>
      <c r="Q5525" s="210">
        <f t="shared" si="1095"/>
        <v>5.3732468123861565E-3</v>
      </c>
      <c r="R5525" s="210">
        <f t="shared" si="1101"/>
        <v>1.5455923487275591E-3</v>
      </c>
    </row>
    <row r="5526" spans="1:18" x14ac:dyDescent="0.2">
      <c r="A5526" s="146">
        <v>5522</v>
      </c>
      <c r="B5526" s="146">
        <v>2</v>
      </c>
      <c r="C5526" s="146" t="s">
        <v>879</v>
      </c>
      <c r="D5526" s="162">
        <v>14.8</v>
      </c>
      <c r="E5526" s="162">
        <v>0</v>
      </c>
      <c r="F5526" s="208">
        <f t="shared" si="1096"/>
        <v>0</v>
      </c>
      <c r="G5526" s="208">
        <f t="shared" si="1092"/>
        <v>0</v>
      </c>
      <c r="H5526" s="162">
        <f t="shared" si="1097"/>
        <v>14.8</v>
      </c>
      <c r="I5526" s="209" t="str">
        <f>IF(I5525="S","S",IF(I5525="W","W","Ü"))</f>
        <v>S</v>
      </c>
      <c r="J5526" s="209" t="s">
        <v>7731</v>
      </c>
      <c r="K5526" s="210">
        <v>1.0627291674174604E-3</v>
      </c>
      <c r="L5526" s="162">
        <f t="shared" si="1098"/>
        <v>0.19999999999999929</v>
      </c>
      <c r="M5526" s="162">
        <f t="shared" si="1093"/>
        <v>0.19999999999999929</v>
      </c>
      <c r="N5526" s="210">
        <f t="shared" si="1099"/>
        <v>6.3950431076533795E-2</v>
      </c>
      <c r="O5526" s="162">
        <f t="shared" si="1100"/>
        <v>0</v>
      </c>
      <c r="P5526" s="162">
        <f t="shared" si="1094"/>
        <v>0</v>
      </c>
      <c r="Q5526" s="210">
        <f t="shared" si="1095"/>
        <v>5.3732468123861565E-3</v>
      </c>
      <c r="R5526" s="210">
        <f t="shared" si="1101"/>
        <v>3.3156974699764183E-3</v>
      </c>
    </row>
    <row r="5527" spans="1:18" x14ac:dyDescent="0.2">
      <c r="A5527" s="146">
        <v>5523</v>
      </c>
      <c r="B5527" s="146">
        <v>3</v>
      </c>
      <c r="C5527" s="146" t="s">
        <v>879</v>
      </c>
      <c r="D5527" s="162">
        <v>14.9</v>
      </c>
      <c r="E5527" s="162">
        <v>0</v>
      </c>
      <c r="F5527" s="208">
        <f t="shared" si="1096"/>
        <v>0</v>
      </c>
      <c r="G5527" s="208">
        <f t="shared" si="1092"/>
        <v>0</v>
      </c>
      <c r="H5527" s="162">
        <f t="shared" si="1097"/>
        <v>14.9</v>
      </c>
      <c r="I5527" s="209" t="str">
        <f t="shared" ref="I5527:I5548" si="1102">IF(I5526="S","S",IF(I5526="W","W","Ü"))</f>
        <v>S</v>
      </c>
      <c r="J5527" s="209" t="s">
        <v>7731</v>
      </c>
      <c r="K5527" s="210">
        <v>5.129509595208039E-5</v>
      </c>
      <c r="L5527" s="162">
        <f t="shared" si="1098"/>
        <v>9.9999999999999645E-2</v>
      </c>
      <c r="M5527" s="162">
        <f t="shared" si="1093"/>
        <v>9.9999999999999645E-2</v>
      </c>
      <c r="N5527" s="210">
        <f t="shared" si="1099"/>
        <v>6.2144234836168551E-2</v>
      </c>
      <c r="O5527" s="162">
        <f t="shared" si="1100"/>
        <v>0</v>
      </c>
      <c r="P5527" s="162">
        <f t="shared" si="1094"/>
        <v>0</v>
      </c>
      <c r="Q5527" s="210">
        <f t="shared" si="1095"/>
        <v>5.3732468123861565E-3</v>
      </c>
      <c r="R5527" s="210">
        <f t="shared" si="1101"/>
        <v>1.5095012296111737E-3</v>
      </c>
    </row>
    <row r="5528" spans="1:18" x14ac:dyDescent="0.2">
      <c r="A5528" s="146">
        <v>5524</v>
      </c>
      <c r="B5528" s="146">
        <v>4</v>
      </c>
      <c r="C5528" s="146" t="s">
        <v>879</v>
      </c>
      <c r="D5528" s="162">
        <v>14.8</v>
      </c>
      <c r="E5528" s="162">
        <v>0</v>
      </c>
      <c r="F5528" s="208">
        <f t="shared" si="1096"/>
        <v>0</v>
      </c>
      <c r="G5528" s="208">
        <f t="shared" si="1092"/>
        <v>0</v>
      </c>
      <c r="H5528" s="162">
        <f t="shared" si="1097"/>
        <v>14.8</v>
      </c>
      <c r="I5528" s="209" t="str">
        <f t="shared" si="1102"/>
        <v>S</v>
      </c>
      <c r="J5528" s="209" t="s">
        <v>7731</v>
      </c>
      <c r="K5528" s="210">
        <v>0</v>
      </c>
      <c r="L5528" s="162">
        <f t="shared" si="1098"/>
        <v>0.19999999999999929</v>
      </c>
      <c r="M5528" s="162">
        <f t="shared" si="1093"/>
        <v>0.19999999999999929</v>
      </c>
      <c r="N5528" s="210">
        <f t="shared" si="1099"/>
        <v>6.362203440709642E-2</v>
      </c>
      <c r="O5528" s="162">
        <f t="shared" si="1100"/>
        <v>0</v>
      </c>
      <c r="P5528" s="162">
        <f t="shared" si="1094"/>
        <v>0</v>
      </c>
      <c r="Q5528" s="210">
        <f t="shared" si="1095"/>
        <v>5.3732468123861565E-3</v>
      </c>
      <c r="R5528" s="210">
        <f t="shared" si="1101"/>
        <v>2.9873008005390431E-3</v>
      </c>
    </row>
    <row r="5529" spans="1:18" x14ac:dyDescent="0.2">
      <c r="A5529" s="146">
        <v>5525</v>
      </c>
      <c r="B5529" s="146">
        <v>5</v>
      </c>
      <c r="C5529" s="146" t="s">
        <v>879</v>
      </c>
      <c r="D5529" s="162">
        <v>14.8</v>
      </c>
      <c r="E5529" s="162">
        <v>0.55738976389795603</v>
      </c>
      <c r="F5529" s="208">
        <f t="shared" si="1096"/>
        <v>0.52439228987519704</v>
      </c>
      <c r="G5529" s="208">
        <f t="shared" si="1092"/>
        <v>2.9237539147773851E-4</v>
      </c>
      <c r="H5529" s="162">
        <f t="shared" si="1097"/>
        <v>14.800292375391479</v>
      </c>
      <c r="I5529" s="209" t="str">
        <f t="shared" si="1102"/>
        <v>S</v>
      </c>
      <c r="J5529" s="209" t="s">
        <v>7731</v>
      </c>
      <c r="K5529" s="210">
        <v>0</v>
      </c>
      <c r="L5529" s="162">
        <f t="shared" si="1098"/>
        <v>0.19999999999999929</v>
      </c>
      <c r="M5529" s="162">
        <f t="shared" si="1093"/>
        <v>0.19970762460852143</v>
      </c>
      <c r="N5529" s="210">
        <f t="shared" si="1099"/>
        <v>6.3617667340891318E-2</v>
      </c>
      <c r="O5529" s="162">
        <f t="shared" si="1100"/>
        <v>0</v>
      </c>
      <c r="P5529" s="162">
        <f t="shared" si="1094"/>
        <v>0</v>
      </c>
      <c r="Q5529" s="210">
        <f t="shared" si="1095"/>
        <v>5.3732468123861565E-3</v>
      </c>
      <c r="R5529" s="210">
        <f t="shared" si="1101"/>
        <v>2.982933734333941E-3</v>
      </c>
    </row>
    <row r="5530" spans="1:18" x14ac:dyDescent="0.2">
      <c r="A5530" s="146">
        <v>5526</v>
      </c>
      <c r="B5530" s="146">
        <v>6</v>
      </c>
      <c r="C5530" s="146" t="s">
        <v>879</v>
      </c>
      <c r="D5530" s="162">
        <v>14.7</v>
      </c>
      <c r="E5530" s="162">
        <v>269.21925596271274</v>
      </c>
      <c r="F5530" s="208">
        <f t="shared" si="1096"/>
        <v>253.38916371210524</v>
      </c>
      <c r="G5530" s="208">
        <f t="shared" si="1092"/>
        <v>0.14127735545878331</v>
      </c>
      <c r="H5530" s="162">
        <f t="shared" si="1097"/>
        <v>14.841277355458782</v>
      </c>
      <c r="I5530" s="209" t="str">
        <f t="shared" si="1102"/>
        <v>S</v>
      </c>
      <c r="J5530" s="209" t="s">
        <v>7731</v>
      </c>
      <c r="K5530" s="210">
        <v>2.2475801209669889E-3</v>
      </c>
      <c r="L5530" s="162">
        <f t="shared" si="1098"/>
        <v>0.30000000000000071</v>
      </c>
      <c r="M5530" s="162">
        <f t="shared" si="1093"/>
        <v>0.15872264454121776</v>
      </c>
      <c r="N5530" s="210">
        <f t="shared" si="1099"/>
        <v>6.3700025527719195E-2</v>
      </c>
      <c r="O5530" s="162">
        <f t="shared" si="1100"/>
        <v>0</v>
      </c>
      <c r="P5530" s="162">
        <f t="shared" si="1094"/>
        <v>0</v>
      </c>
      <c r="Q5530" s="210">
        <f t="shared" si="1095"/>
        <v>5.3732468123861565E-3</v>
      </c>
      <c r="R5530" s="210">
        <f t="shared" si="1101"/>
        <v>3.0652919211618182E-3</v>
      </c>
    </row>
    <row r="5531" spans="1:18" x14ac:dyDescent="0.2">
      <c r="A5531" s="146">
        <v>5527</v>
      </c>
      <c r="B5531" s="146">
        <v>7</v>
      </c>
      <c r="C5531" s="146" t="s">
        <v>879</v>
      </c>
      <c r="D5531" s="162">
        <v>14.5</v>
      </c>
      <c r="E5531" s="162">
        <v>2041.9974000401619</v>
      </c>
      <c r="F5531" s="208">
        <f t="shared" si="1096"/>
        <v>1923.5615508378323</v>
      </c>
      <c r="G5531" s="208">
        <f t="shared" si="1092"/>
        <v>1.0724834676566015</v>
      </c>
      <c r="H5531" s="162">
        <f t="shared" si="1097"/>
        <v>15.572483467656602</v>
      </c>
      <c r="I5531" s="209" t="str">
        <f t="shared" si="1102"/>
        <v>S</v>
      </c>
      <c r="J5531" s="209" t="s">
        <v>7731</v>
      </c>
      <c r="K5531" s="210">
        <v>0.1696313040028852</v>
      </c>
      <c r="L5531" s="162">
        <f t="shared" si="1098"/>
        <v>0.5</v>
      </c>
      <c r="M5531" s="162">
        <f t="shared" si="1093"/>
        <v>0</v>
      </c>
      <c r="N5531" s="210">
        <f t="shared" si="1099"/>
        <v>0.11305293852158663</v>
      </c>
      <c r="O5531" s="162">
        <f t="shared" si="1100"/>
        <v>0</v>
      </c>
      <c r="P5531" s="162">
        <f t="shared" si="1094"/>
        <v>0</v>
      </c>
      <c r="Q5531" s="210">
        <f t="shared" si="1095"/>
        <v>5.3732468123861565E-3</v>
      </c>
      <c r="R5531" s="210">
        <f t="shared" si="1101"/>
        <v>5.241820491502925E-2</v>
      </c>
    </row>
    <row r="5532" spans="1:18" x14ac:dyDescent="0.2">
      <c r="A5532" s="146">
        <v>5528</v>
      </c>
      <c r="B5532" s="146">
        <v>8</v>
      </c>
      <c r="C5532" s="146" t="s">
        <v>879</v>
      </c>
      <c r="D5532" s="162">
        <v>14.4</v>
      </c>
      <c r="E5532" s="162">
        <v>5126.5923534514504</v>
      </c>
      <c r="F5532" s="208">
        <f t="shared" si="1096"/>
        <v>4831.3006338926471</v>
      </c>
      <c r="G5532" s="208">
        <f t="shared" si="1092"/>
        <v>2.6936960009789432</v>
      </c>
      <c r="H5532" s="162">
        <f t="shared" si="1097"/>
        <v>17.093696000978944</v>
      </c>
      <c r="I5532" s="209" t="str">
        <f t="shared" si="1102"/>
        <v>S</v>
      </c>
      <c r="J5532" s="209" t="s">
        <v>7731</v>
      </c>
      <c r="K5532" s="210">
        <v>3.7725964762110445E-2</v>
      </c>
      <c r="L5532" s="162">
        <f t="shared" si="1098"/>
        <v>0.59999999999999964</v>
      </c>
      <c r="M5532" s="162">
        <f t="shared" si="1093"/>
        <v>0</v>
      </c>
      <c r="N5532" s="210">
        <f t="shared" si="1099"/>
        <v>7.2292530869519186E-2</v>
      </c>
      <c r="O5532" s="162">
        <f t="shared" si="1100"/>
        <v>0</v>
      </c>
      <c r="P5532" s="162">
        <f t="shared" si="1094"/>
        <v>0</v>
      </c>
      <c r="Q5532" s="210">
        <f t="shared" si="1095"/>
        <v>5.3732468123861565E-3</v>
      </c>
      <c r="R5532" s="210">
        <f t="shared" si="1101"/>
        <v>1.165779726296181E-2</v>
      </c>
    </row>
    <row r="5533" spans="1:18" x14ac:dyDescent="0.2">
      <c r="A5533" s="146">
        <v>5529</v>
      </c>
      <c r="B5533" s="146">
        <v>9</v>
      </c>
      <c r="C5533" s="146" t="s">
        <v>879</v>
      </c>
      <c r="D5533" s="162">
        <v>14.5</v>
      </c>
      <c r="E5533" s="162">
        <v>9024.6976672718065</v>
      </c>
      <c r="F5533" s="208">
        <f t="shared" si="1096"/>
        <v>8501.2652025700409</v>
      </c>
      <c r="G5533" s="208">
        <f t="shared" si="1092"/>
        <v>4.7398880373489929</v>
      </c>
      <c r="H5533" s="162">
        <f t="shared" si="1097"/>
        <v>19.239888037348994</v>
      </c>
      <c r="I5533" s="209" t="str">
        <f t="shared" si="1102"/>
        <v>S</v>
      </c>
      <c r="J5533" s="209" t="s">
        <v>7731</v>
      </c>
      <c r="K5533" s="210">
        <v>0.1254103278861449</v>
      </c>
      <c r="L5533" s="162">
        <f t="shared" si="1098"/>
        <v>0.5</v>
      </c>
      <c r="M5533" s="162">
        <f t="shared" si="1093"/>
        <v>0</v>
      </c>
      <c r="N5533" s="210">
        <f t="shared" si="1099"/>
        <v>9.9388101118753944E-2</v>
      </c>
      <c r="O5533" s="162">
        <f t="shared" si="1100"/>
        <v>0</v>
      </c>
      <c r="P5533" s="162">
        <f t="shared" si="1094"/>
        <v>0</v>
      </c>
      <c r="Q5533" s="210">
        <f t="shared" si="1095"/>
        <v>5.3732468123861565E-3</v>
      </c>
      <c r="R5533" s="210">
        <f t="shared" si="1101"/>
        <v>3.8753367512196567E-2</v>
      </c>
    </row>
    <row r="5534" spans="1:18" x14ac:dyDescent="0.2">
      <c r="A5534" s="146">
        <v>5530</v>
      </c>
      <c r="B5534" s="146">
        <v>10</v>
      </c>
      <c r="C5534" s="146" t="s">
        <v>879</v>
      </c>
      <c r="D5534" s="162">
        <v>14.5</v>
      </c>
      <c r="E5534" s="162">
        <v>12192.901085267787</v>
      </c>
      <c r="F5534" s="208">
        <f t="shared" si="1096"/>
        <v>11485.712822322255</v>
      </c>
      <c r="G5534" s="208">
        <f t="shared" si="1092"/>
        <v>6.4038694840966714</v>
      </c>
      <c r="H5534" s="162">
        <f t="shared" si="1097"/>
        <v>20.903869484096671</v>
      </c>
      <c r="I5534" s="209" t="str">
        <f t="shared" si="1102"/>
        <v>S</v>
      </c>
      <c r="J5534" s="209" t="s">
        <v>7731</v>
      </c>
      <c r="K5534" s="210">
        <v>0.1324196712221096</v>
      </c>
      <c r="L5534" s="162">
        <f t="shared" si="1098"/>
        <v>0.5</v>
      </c>
      <c r="M5534" s="162">
        <f t="shared" si="1093"/>
        <v>0</v>
      </c>
      <c r="N5534" s="210">
        <f t="shared" si="1099"/>
        <v>0.10155407630513902</v>
      </c>
      <c r="O5534" s="162">
        <f t="shared" si="1100"/>
        <v>0</v>
      </c>
      <c r="P5534" s="162">
        <f t="shared" si="1094"/>
        <v>0</v>
      </c>
      <c r="Q5534" s="210">
        <f t="shared" si="1095"/>
        <v>5.3732468123861565E-3</v>
      </c>
      <c r="R5534" s="210">
        <f t="shared" si="1101"/>
        <v>4.0919342698581641E-2</v>
      </c>
    </row>
    <row r="5535" spans="1:18" x14ac:dyDescent="0.2">
      <c r="A5535" s="146">
        <v>5531</v>
      </c>
      <c r="B5535" s="146">
        <v>11</v>
      </c>
      <c r="C5535" s="146" t="s">
        <v>879</v>
      </c>
      <c r="D5535" s="162">
        <v>14.8</v>
      </c>
      <c r="E5535" s="162">
        <v>13848.627378926667</v>
      </c>
      <c r="F5535" s="208">
        <f t="shared" si="1096"/>
        <v>13028.788638094207</v>
      </c>
      <c r="G5535" s="208">
        <f t="shared" si="1092"/>
        <v>7.264212788960152</v>
      </c>
      <c r="H5535" s="162">
        <f t="shared" si="1097"/>
        <v>22.064212788960152</v>
      </c>
      <c r="I5535" s="209" t="str">
        <f t="shared" si="1102"/>
        <v>S</v>
      </c>
      <c r="J5535" s="209" t="s">
        <v>7731</v>
      </c>
      <c r="K5535" s="210">
        <v>1.0871009142890513E-2</v>
      </c>
      <c r="L5535" s="162">
        <f t="shared" si="1098"/>
        <v>0.19999999999999929</v>
      </c>
      <c r="M5535" s="162">
        <f t="shared" si="1093"/>
        <v>0</v>
      </c>
      <c r="N5535" s="210">
        <f t="shared" si="1099"/>
        <v>6.3994012061880101E-2</v>
      </c>
      <c r="O5535" s="162">
        <f t="shared" si="1100"/>
        <v>0</v>
      </c>
      <c r="P5535" s="162">
        <f t="shared" si="1094"/>
        <v>0</v>
      </c>
      <c r="Q5535" s="210">
        <f t="shared" si="1095"/>
        <v>5.3732468123861565E-3</v>
      </c>
      <c r="R5535" s="210">
        <f t="shared" si="1101"/>
        <v>3.3592784553227242E-3</v>
      </c>
    </row>
    <row r="5536" spans="1:18" x14ac:dyDescent="0.2">
      <c r="A5536" s="146">
        <v>5532</v>
      </c>
      <c r="B5536" s="146">
        <v>12</v>
      </c>
      <c r="C5536" s="146" t="s">
        <v>879</v>
      </c>
      <c r="D5536" s="162">
        <v>15</v>
      </c>
      <c r="E5536" s="162">
        <v>14422.181445977663</v>
      </c>
      <c r="F5536" s="208">
        <f t="shared" si="1096"/>
        <v>13556.850559219003</v>
      </c>
      <c r="G5536" s="208">
        <f t="shared" si="1092"/>
        <v>7.5586341866319096</v>
      </c>
      <c r="H5536" s="162">
        <f t="shared" si="1097"/>
        <v>22.55863418663191</v>
      </c>
      <c r="I5536" s="209" t="str">
        <f t="shared" si="1102"/>
        <v>S</v>
      </c>
      <c r="J5536" s="209" t="s">
        <v>7731</v>
      </c>
      <c r="K5536" s="210">
        <v>0.10417659139089416</v>
      </c>
      <c r="L5536" s="162">
        <f t="shared" si="1098"/>
        <v>0</v>
      </c>
      <c r="M5536" s="162">
        <f t="shared" si="1093"/>
        <v>0</v>
      </c>
      <c r="N5536" s="210">
        <f t="shared" si="1099"/>
        <v>9.2826609669623444E-2</v>
      </c>
      <c r="O5536" s="162">
        <f t="shared" si="1100"/>
        <v>0</v>
      </c>
      <c r="P5536" s="162">
        <f t="shared" si="1094"/>
        <v>0</v>
      </c>
      <c r="Q5536" s="210">
        <f t="shared" si="1095"/>
        <v>5.3732468123861565E-3</v>
      </c>
      <c r="R5536" s="210">
        <f t="shared" si="1101"/>
        <v>3.2191876063066067E-2</v>
      </c>
    </row>
    <row r="5537" spans="1:18" x14ac:dyDescent="0.2">
      <c r="A5537" s="146">
        <v>5533</v>
      </c>
      <c r="B5537" s="146">
        <v>13</v>
      </c>
      <c r="C5537" s="146" t="s">
        <v>879</v>
      </c>
      <c r="D5537" s="162">
        <v>15</v>
      </c>
      <c r="E5537" s="162">
        <v>14352.229030608471</v>
      </c>
      <c r="F5537" s="208">
        <f t="shared" si="1096"/>
        <v>13491.095288771961</v>
      </c>
      <c r="G5537" s="208">
        <f t="shared" si="1092"/>
        <v>7.5219722766269896</v>
      </c>
      <c r="H5537" s="162">
        <f t="shared" si="1097"/>
        <v>22.52197227662699</v>
      </c>
      <c r="I5537" s="209" t="str">
        <f t="shared" si="1102"/>
        <v>S</v>
      </c>
      <c r="J5537" s="209" t="s">
        <v>7731</v>
      </c>
      <c r="K5537" s="210">
        <v>0</v>
      </c>
      <c r="L5537" s="162">
        <f t="shared" si="1098"/>
        <v>0</v>
      </c>
      <c r="M5537" s="162">
        <f t="shared" si="1093"/>
        <v>0</v>
      </c>
      <c r="N5537" s="210">
        <f t="shared" si="1099"/>
        <v>6.0634733606557377E-2</v>
      </c>
      <c r="O5537" s="162">
        <f t="shared" si="1100"/>
        <v>0</v>
      </c>
      <c r="P5537" s="162">
        <f t="shared" si="1094"/>
        <v>0</v>
      </c>
      <c r="Q5537" s="210">
        <f t="shared" si="1095"/>
        <v>5.3732468123861565E-3</v>
      </c>
      <c r="R5537" s="210">
        <f t="shared" si="1101"/>
        <v>0</v>
      </c>
    </row>
    <row r="5538" spans="1:18" x14ac:dyDescent="0.2">
      <c r="A5538" s="146">
        <v>5534</v>
      </c>
      <c r="B5538" s="146">
        <v>14</v>
      </c>
      <c r="C5538" s="146" t="s">
        <v>879</v>
      </c>
      <c r="D5538" s="162">
        <v>15.2</v>
      </c>
      <c r="E5538" s="162">
        <v>13329.976203619619</v>
      </c>
      <c r="F5538" s="208">
        <f t="shared" si="1096"/>
        <v>12519.513650439547</v>
      </c>
      <c r="G5538" s="208">
        <f t="shared" si="1092"/>
        <v>6.9802660628921753</v>
      </c>
      <c r="H5538" s="162">
        <f t="shared" si="1097"/>
        <v>22.180266062892173</v>
      </c>
      <c r="I5538" s="209" t="str">
        <f t="shared" si="1102"/>
        <v>S</v>
      </c>
      <c r="J5538" s="209" t="s">
        <v>7731</v>
      </c>
      <c r="K5538" s="210">
        <v>3.0535049939064058E-3</v>
      </c>
      <c r="L5538" s="162">
        <f t="shared" si="1098"/>
        <v>0</v>
      </c>
      <c r="M5538" s="162">
        <f t="shared" si="1093"/>
        <v>0</v>
      </c>
      <c r="N5538" s="210">
        <f t="shared" si="1099"/>
        <v>6.1578305027059625E-2</v>
      </c>
      <c r="O5538" s="162">
        <f t="shared" si="1100"/>
        <v>0</v>
      </c>
      <c r="P5538" s="162">
        <f t="shared" si="1094"/>
        <v>0</v>
      </c>
      <c r="Q5538" s="210">
        <f t="shared" si="1095"/>
        <v>5.3732468123861565E-3</v>
      </c>
      <c r="R5538" s="210">
        <f t="shared" si="1101"/>
        <v>9.4357142050224829E-4</v>
      </c>
    </row>
    <row r="5539" spans="1:18" x14ac:dyDescent="0.2">
      <c r="A5539" s="146">
        <v>5535</v>
      </c>
      <c r="B5539" s="146">
        <v>15</v>
      </c>
      <c r="C5539" s="146" t="s">
        <v>879</v>
      </c>
      <c r="D5539" s="162">
        <v>15.3</v>
      </c>
      <c r="E5539" s="162">
        <v>11426.768854790047</v>
      </c>
      <c r="F5539" s="208">
        <f t="shared" si="1096"/>
        <v>10727.450600876895</v>
      </c>
      <c r="G5539" s="208">
        <f t="shared" si="1092"/>
        <v>5.9810997025450972</v>
      </c>
      <c r="H5539" s="162">
        <f t="shared" si="1097"/>
        <v>21.281099702545099</v>
      </c>
      <c r="I5539" s="209" t="str">
        <f t="shared" si="1102"/>
        <v>S</v>
      </c>
      <c r="J5539" s="209" t="s">
        <v>7731</v>
      </c>
      <c r="K5539" s="210">
        <v>5.1069529055778294E-3</v>
      </c>
      <c r="L5539" s="162">
        <f t="shared" si="1098"/>
        <v>0</v>
      </c>
      <c r="M5539" s="162">
        <f t="shared" si="1093"/>
        <v>0</v>
      </c>
      <c r="N5539" s="210">
        <f t="shared" si="1099"/>
        <v>6.221284624012783E-2</v>
      </c>
      <c r="O5539" s="162">
        <f t="shared" si="1100"/>
        <v>0</v>
      </c>
      <c r="P5539" s="162">
        <f t="shared" si="1094"/>
        <v>0</v>
      </c>
      <c r="Q5539" s="210">
        <f t="shared" si="1095"/>
        <v>5.3732468123861565E-3</v>
      </c>
      <c r="R5539" s="210">
        <f t="shared" si="1101"/>
        <v>1.5781126335704526E-3</v>
      </c>
    </row>
    <row r="5540" spans="1:18" x14ac:dyDescent="0.2">
      <c r="A5540" s="146">
        <v>5536</v>
      </c>
      <c r="B5540" s="146">
        <v>16</v>
      </c>
      <c r="C5540" s="146" t="s">
        <v>879</v>
      </c>
      <c r="D5540" s="162">
        <v>15.5</v>
      </c>
      <c r="E5540" s="162">
        <v>9182.9963602188254</v>
      </c>
      <c r="F5540" s="208">
        <f t="shared" si="1096"/>
        <v>8613.6505858852579</v>
      </c>
      <c r="G5540" s="208">
        <f t="shared" si="1092"/>
        <v>4.8025486085999214</v>
      </c>
      <c r="H5540" s="162">
        <f t="shared" si="1097"/>
        <v>20.30254860859992</v>
      </c>
      <c r="I5540" s="209" t="str">
        <f t="shared" si="1102"/>
        <v>S</v>
      </c>
      <c r="J5540" s="209" t="s">
        <v>7731</v>
      </c>
      <c r="K5540" s="210">
        <v>4.3146212330657137E-2</v>
      </c>
      <c r="L5540" s="162">
        <f t="shared" si="1098"/>
        <v>0</v>
      </c>
      <c r="M5540" s="162">
        <f t="shared" si="1093"/>
        <v>0</v>
      </c>
      <c r="N5540" s="210">
        <f t="shared" si="1099"/>
        <v>7.3967455491530221E-2</v>
      </c>
      <c r="O5540" s="162">
        <f t="shared" si="1100"/>
        <v>0</v>
      </c>
      <c r="P5540" s="162">
        <f t="shared" si="1094"/>
        <v>0</v>
      </c>
      <c r="Q5540" s="210">
        <f t="shared" si="1095"/>
        <v>5.3732468123861565E-3</v>
      </c>
      <c r="R5540" s="210">
        <f t="shared" si="1101"/>
        <v>1.3332721884972844E-2</v>
      </c>
    </row>
    <row r="5541" spans="1:18" x14ac:dyDescent="0.2">
      <c r="A5541" s="146">
        <v>5537</v>
      </c>
      <c r="B5541" s="146">
        <v>17</v>
      </c>
      <c r="C5541" s="146" t="s">
        <v>879</v>
      </c>
      <c r="D5541" s="162">
        <v>15.6</v>
      </c>
      <c r="E5541" s="162">
        <v>6467.9508202718816</v>
      </c>
      <c r="F5541" s="208">
        <f t="shared" si="1096"/>
        <v>6064.3506890869157</v>
      </c>
      <c r="G5541" s="208">
        <f t="shared" si="1092"/>
        <v>3.3811841650113927</v>
      </c>
      <c r="H5541" s="162">
        <f t="shared" si="1097"/>
        <v>18.981184165011392</v>
      </c>
      <c r="I5541" s="209" t="str">
        <f t="shared" si="1102"/>
        <v>S</v>
      </c>
      <c r="J5541" s="209" t="s">
        <v>7731</v>
      </c>
      <c r="K5541" s="210">
        <v>3.9426989059413664E-2</v>
      </c>
      <c r="L5541" s="162">
        <f t="shared" si="1098"/>
        <v>0</v>
      </c>
      <c r="M5541" s="162">
        <f t="shared" si="1093"/>
        <v>0</v>
      </c>
      <c r="N5541" s="210">
        <f t="shared" si="1099"/>
        <v>7.2818168756379781E-2</v>
      </c>
      <c r="O5541" s="162">
        <f t="shared" si="1100"/>
        <v>0</v>
      </c>
      <c r="P5541" s="162">
        <f t="shared" si="1094"/>
        <v>0</v>
      </c>
      <c r="Q5541" s="210">
        <f t="shared" si="1095"/>
        <v>5.3732468123861565E-3</v>
      </c>
      <c r="R5541" s="210">
        <f t="shared" si="1101"/>
        <v>1.2183435149822404E-2</v>
      </c>
    </row>
    <row r="5542" spans="1:18" x14ac:dyDescent="0.2">
      <c r="A5542" s="146">
        <v>5538</v>
      </c>
      <c r="B5542" s="146">
        <v>18</v>
      </c>
      <c r="C5542" s="146" t="s">
        <v>879</v>
      </c>
      <c r="D5542" s="162">
        <v>15.4</v>
      </c>
      <c r="E5542" s="162">
        <v>3515.1785460224596</v>
      </c>
      <c r="F5542" s="208">
        <f t="shared" si="1096"/>
        <v>3298.643547587476</v>
      </c>
      <c r="G5542" s="208">
        <f t="shared" si="1092"/>
        <v>1.8391616680728418</v>
      </c>
      <c r="H5542" s="162">
        <f t="shared" si="1097"/>
        <v>17.239161668072843</v>
      </c>
      <c r="I5542" s="209" t="str">
        <f t="shared" si="1102"/>
        <v>S</v>
      </c>
      <c r="J5542" s="209" t="s">
        <v>7731</v>
      </c>
      <c r="K5542" s="210">
        <v>4.9896975772668562E-3</v>
      </c>
      <c r="L5542" s="162">
        <f t="shared" si="1098"/>
        <v>0</v>
      </c>
      <c r="M5542" s="162">
        <f t="shared" si="1093"/>
        <v>0</v>
      </c>
      <c r="N5542" s="210">
        <f t="shared" si="1099"/>
        <v>6.2176612869978887E-2</v>
      </c>
      <c r="O5542" s="162">
        <f t="shared" si="1100"/>
        <v>0</v>
      </c>
      <c r="P5542" s="162">
        <f t="shared" si="1094"/>
        <v>0</v>
      </c>
      <c r="Q5542" s="210">
        <f t="shared" si="1095"/>
        <v>5.3732468123861565E-3</v>
      </c>
      <c r="R5542" s="210">
        <f t="shared" si="1101"/>
        <v>1.5418792634215098E-3</v>
      </c>
    </row>
    <row r="5543" spans="1:18" x14ac:dyDescent="0.2">
      <c r="A5543" s="146">
        <v>5539</v>
      </c>
      <c r="B5543" s="146">
        <v>19</v>
      </c>
      <c r="C5543" s="146" t="s">
        <v>879</v>
      </c>
      <c r="D5543" s="162">
        <v>15.3</v>
      </c>
      <c r="E5543" s="162">
        <v>1212.0440415961054</v>
      </c>
      <c r="F5543" s="208">
        <f t="shared" si="1096"/>
        <v>1137.8669462504238</v>
      </c>
      <c r="G5543" s="208">
        <f t="shared" si="1092"/>
        <v>0.63441873628371581</v>
      </c>
      <c r="H5543" s="162">
        <f t="shared" si="1097"/>
        <v>15.934418736283716</v>
      </c>
      <c r="I5543" s="209" t="str">
        <f t="shared" si="1102"/>
        <v>S</v>
      </c>
      <c r="J5543" s="209" t="s">
        <v>7731</v>
      </c>
      <c r="K5543" s="210">
        <v>8.7851401000596345E-3</v>
      </c>
      <c r="L5543" s="162">
        <f t="shared" si="1098"/>
        <v>0</v>
      </c>
      <c r="M5543" s="162">
        <f t="shared" si="1093"/>
        <v>0</v>
      </c>
      <c r="N5543" s="210">
        <f t="shared" si="1099"/>
        <v>6.334945231180493E-2</v>
      </c>
      <c r="O5543" s="162">
        <f t="shared" si="1100"/>
        <v>0</v>
      </c>
      <c r="P5543" s="162">
        <f t="shared" si="1094"/>
        <v>0</v>
      </c>
      <c r="Q5543" s="210">
        <f t="shared" si="1095"/>
        <v>5.3732468123861565E-3</v>
      </c>
      <c r="R5543" s="210">
        <f t="shared" si="1101"/>
        <v>2.7147187052475527E-3</v>
      </c>
    </row>
    <row r="5544" spans="1:18" x14ac:dyDescent="0.2">
      <c r="A5544" s="146">
        <v>5540</v>
      </c>
      <c r="B5544" s="146">
        <v>20</v>
      </c>
      <c r="C5544" s="146" t="s">
        <v>879</v>
      </c>
      <c r="D5544" s="162">
        <v>15.3</v>
      </c>
      <c r="E5544" s="162">
        <v>108.41230907815245</v>
      </c>
      <c r="F5544" s="208">
        <f t="shared" si="1096"/>
        <v>101.77747576256951</v>
      </c>
      <c r="G5544" s="208">
        <f t="shared" si="1092"/>
        <v>5.6746122882125875E-2</v>
      </c>
      <c r="H5544" s="162">
        <f t="shared" si="1097"/>
        <v>15.356746122882127</v>
      </c>
      <c r="I5544" s="209" t="str">
        <f t="shared" si="1102"/>
        <v>S</v>
      </c>
      <c r="J5544" s="209" t="s">
        <v>7731</v>
      </c>
      <c r="K5544" s="210">
        <v>7.6981246775971707E-2</v>
      </c>
      <c r="L5544" s="162">
        <f t="shared" si="1098"/>
        <v>0</v>
      </c>
      <c r="M5544" s="162">
        <f t="shared" si="1093"/>
        <v>0</v>
      </c>
      <c r="N5544" s="210">
        <f t="shared" si="1099"/>
        <v>8.442290638419922E-2</v>
      </c>
      <c r="O5544" s="162">
        <f t="shared" si="1100"/>
        <v>0</v>
      </c>
      <c r="P5544" s="162">
        <f t="shared" si="1094"/>
        <v>0</v>
      </c>
      <c r="Q5544" s="210">
        <f t="shared" si="1095"/>
        <v>5.3732468123861565E-3</v>
      </c>
      <c r="R5544" s="210">
        <f t="shared" si="1101"/>
        <v>2.3788172777641843E-2</v>
      </c>
    </row>
    <row r="5545" spans="1:18" x14ac:dyDescent="0.2">
      <c r="A5545" s="146">
        <v>5541</v>
      </c>
      <c r="B5545" s="146">
        <v>21</v>
      </c>
      <c r="C5545" s="146" t="s">
        <v>879</v>
      </c>
      <c r="D5545" s="162">
        <v>15.2</v>
      </c>
      <c r="E5545" s="162">
        <v>0</v>
      </c>
      <c r="F5545" s="208">
        <f t="shared" si="1096"/>
        <v>0</v>
      </c>
      <c r="G5545" s="208">
        <f t="shared" si="1092"/>
        <v>0</v>
      </c>
      <c r="H5545" s="162">
        <f t="shared" si="1097"/>
        <v>15.2</v>
      </c>
      <c r="I5545" s="209" t="str">
        <f t="shared" si="1102"/>
        <v>S</v>
      </c>
      <c r="J5545" s="209" t="s">
        <v>7731</v>
      </c>
      <c r="K5545" s="210">
        <v>0.14753074614898781</v>
      </c>
      <c r="L5545" s="162">
        <f t="shared" si="1098"/>
        <v>0</v>
      </c>
      <c r="M5545" s="162">
        <f t="shared" si="1093"/>
        <v>0</v>
      </c>
      <c r="N5545" s="210">
        <f t="shared" si="1099"/>
        <v>0.10622358837815822</v>
      </c>
      <c r="O5545" s="162">
        <f t="shared" si="1100"/>
        <v>0</v>
      </c>
      <c r="P5545" s="162">
        <f t="shared" si="1094"/>
        <v>0</v>
      </c>
      <c r="Q5545" s="210">
        <f t="shared" si="1095"/>
        <v>5.3732468123861565E-3</v>
      </c>
      <c r="R5545" s="210">
        <f t="shared" si="1101"/>
        <v>4.5588854771600844E-2</v>
      </c>
    </row>
    <row r="5546" spans="1:18" x14ac:dyDescent="0.2">
      <c r="A5546" s="146">
        <v>5542</v>
      </c>
      <c r="B5546" s="146">
        <v>22</v>
      </c>
      <c r="C5546" s="146" t="s">
        <v>879</v>
      </c>
      <c r="D5546" s="162">
        <v>15.2</v>
      </c>
      <c r="E5546" s="162">
        <v>0</v>
      </c>
      <c r="F5546" s="208">
        <f t="shared" si="1096"/>
        <v>0</v>
      </c>
      <c r="G5546" s="208">
        <f t="shared" si="1092"/>
        <v>0</v>
      </c>
      <c r="H5546" s="162">
        <f t="shared" si="1097"/>
        <v>15.2</v>
      </c>
      <c r="I5546" s="209" t="str">
        <f t="shared" si="1102"/>
        <v>S</v>
      </c>
      <c r="J5546" s="209" t="s">
        <v>7731</v>
      </c>
      <c r="K5546" s="210">
        <v>1.8340890372383983E-2</v>
      </c>
      <c r="L5546" s="162">
        <f t="shared" si="1098"/>
        <v>0</v>
      </c>
      <c r="M5546" s="162">
        <f t="shared" si="1093"/>
        <v>0</v>
      </c>
      <c r="N5546" s="210">
        <f t="shared" si="1099"/>
        <v>6.6302299245546745E-2</v>
      </c>
      <c r="O5546" s="162">
        <f t="shared" si="1100"/>
        <v>0</v>
      </c>
      <c r="P5546" s="162">
        <f t="shared" si="1094"/>
        <v>0</v>
      </c>
      <c r="Q5546" s="210">
        <f t="shared" si="1095"/>
        <v>5.3732468123861565E-3</v>
      </c>
      <c r="R5546" s="210">
        <f t="shared" si="1101"/>
        <v>5.6675656389893678E-3</v>
      </c>
    </row>
    <row r="5547" spans="1:18" x14ac:dyDescent="0.2">
      <c r="A5547" s="146">
        <v>5543</v>
      </c>
      <c r="B5547" s="146">
        <v>23</v>
      </c>
      <c r="C5547" s="146" t="s">
        <v>879</v>
      </c>
      <c r="D5547" s="162">
        <v>15.2</v>
      </c>
      <c r="E5547" s="162">
        <v>0</v>
      </c>
      <c r="F5547" s="208">
        <f t="shared" si="1096"/>
        <v>0</v>
      </c>
      <c r="G5547" s="208">
        <f t="shared" si="1092"/>
        <v>0</v>
      </c>
      <c r="H5547" s="162">
        <f t="shared" si="1097"/>
        <v>15.2</v>
      </c>
      <c r="I5547" s="209" t="str">
        <f t="shared" si="1102"/>
        <v>S</v>
      </c>
      <c r="J5547" s="209" t="s">
        <v>7731</v>
      </c>
      <c r="K5547" s="210">
        <v>6.8874056860745395E-2</v>
      </c>
      <c r="L5547" s="162">
        <f t="shared" si="1098"/>
        <v>0</v>
      </c>
      <c r="M5547" s="162">
        <f t="shared" si="1093"/>
        <v>0</v>
      </c>
      <c r="N5547" s="210">
        <f t="shared" si="1099"/>
        <v>8.1917682806750547E-2</v>
      </c>
      <c r="O5547" s="162">
        <f t="shared" si="1100"/>
        <v>0</v>
      </c>
      <c r="P5547" s="162">
        <f t="shared" si="1094"/>
        <v>0</v>
      </c>
      <c r="Q5547" s="210">
        <f t="shared" si="1095"/>
        <v>5.3732468123861565E-3</v>
      </c>
      <c r="R5547" s="210">
        <f t="shared" si="1101"/>
        <v>2.128294920019317E-2</v>
      </c>
    </row>
    <row r="5548" spans="1:18" x14ac:dyDescent="0.2">
      <c r="A5548" s="146">
        <v>5544</v>
      </c>
      <c r="B5548" s="146">
        <v>24</v>
      </c>
      <c r="C5548" s="146" t="s">
        <v>879</v>
      </c>
      <c r="D5548" s="162">
        <v>14.8</v>
      </c>
      <c r="E5548" s="162">
        <v>0</v>
      </c>
      <c r="F5548" s="208">
        <f t="shared" si="1096"/>
        <v>0</v>
      </c>
      <c r="G5548" s="208">
        <f t="shared" si="1092"/>
        <v>0</v>
      </c>
      <c r="H5548" s="162">
        <f t="shared" si="1097"/>
        <v>14.8</v>
      </c>
      <c r="I5548" s="209" t="str">
        <f t="shared" si="1102"/>
        <v>S</v>
      </c>
      <c r="J5548" s="209" t="s">
        <v>7731</v>
      </c>
      <c r="K5548" s="210">
        <v>0</v>
      </c>
      <c r="L5548" s="162">
        <f t="shared" si="1098"/>
        <v>0.19999999999999929</v>
      </c>
      <c r="M5548" s="162">
        <f t="shared" si="1093"/>
        <v>0.19999999999999929</v>
      </c>
      <c r="N5548" s="210">
        <f t="shared" si="1099"/>
        <v>6.362203440709642E-2</v>
      </c>
      <c r="O5548" s="162">
        <f t="shared" si="1100"/>
        <v>0</v>
      </c>
      <c r="P5548" s="162">
        <f t="shared" si="1094"/>
        <v>0</v>
      </c>
      <c r="Q5548" s="210">
        <f t="shared" si="1095"/>
        <v>5.3732468123861565E-3</v>
      </c>
      <c r="R5548" s="210">
        <f t="shared" si="1101"/>
        <v>2.9873008005390431E-3</v>
      </c>
    </row>
    <row r="5549" spans="1:18" x14ac:dyDescent="0.2">
      <c r="A5549" s="146">
        <v>5545</v>
      </c>
      <c r="B5549" s="146">
        <v>1</v>
      </c>
      <c r="C5549" s="146" t="s">
        <v>879</v>
      </c>
      <c r="D5549" s="162">
        <v>14.7</v>
      </c>
      <c r="E5549" s="162">
        <v>0</v>
      </c>
      <c r="F5549" s="208">
        <f t="shared" si="1096"/>
        <v>0</v>
      </c>
      <c r="G5549" s="208">
        <f t="shared" si="1092"/>
        <v>0</v>
      </c>
      <c r="H5549" s="162">
        <f t="shared" si="1097"/>
        <v>14.7</v>
      </c>
      <c r="I5549" s="209" t="str">
        <f>IF(AVERAGE(H5549:H5572)&gt;15,"S",IF(AVERAGE(H5549:H5572)&lt;5,"W","Ü"))</f>
        <v>S</v>
      </c>
      <c r="J5549" s="209" t="s">
        <v>7731</v>
      </c>
      <c r="K5549" s="210">
        <v>1.6809008365835574E-4</v>
      </c>
      <c r="L5549" s="162">
        <f t="shared" si="1098"/>
        <v>0.30000000000000071</v>
      </c>
      <c r="M5549" s="162">
        <f t="shared" si="1093"/>
        <v>0.30000000000000071</v>
      </c>
      <c r="N5549" s="210">
        <f t="shared" si="1099"/>
        <v>6.5167626755824007E-2</v>
      </c>
      <c r="O5549" s="162">
        <f t="shared" si="1100"/>
        <v>0</v>
      </c>
      <c r="P5549" s="162">
        <f t="shared" si="1094"/>
        <v>0</v>
      </c>
      <c r="Q5549" s="210">
        <f t="shared" si="1095"/>
        <v>5.3732468123861565E-3</v>
      </c>
      <c r="R5549" s="210">
        <f t="shared" si="1101"/>
        <v>4.53289314926663E-3</v>
      </c>
    </row>
    <row r="5550" spans="1:18" x14ac:dyDescent="0.2">
      <c r="A5550" s="146">
        <v>5546</v>
      </c>
      <c r="B5550" s="146">
        <v>2</v>
      </c>
      <c r="C5550" s="146" t="s">
        <v>879</v>
      </c>
      <c r="D5550" s="162">
        <v>14.4</v>
      </c>
      <c r="E5550" s="162">
        <v>0</v>
      </c>
      <c r="F5550" s="208">
        <f t="shared" si="1096"/>
        <v>0</v>
      </c>
      <c r="G5550" s="208">
        <f t="shared" si="1092"/>
        <v>0</v>
      </c>
      <c r="H5550" s="162">
        <f t="shared" si="1097"/>
        <v>14.4</v>
      </c>
      <c r="I5550" s="209" t="str">
        <f>IF(I5549="S","S",IF(I5549="W","W","Ü"))</f>
        <v>S</v>
      </c>
      <c r="J5550" s="209" t="s">
        <v>7731</v>
      </c>
      <c r="K5550" s="210">
        <v>1.0627291674174604E-3</v>
      </c>
      <c r="L5550" s="162">
        <f t="shared" si="1098"/>
        <v>0.59999999999999964</v>
      </c>
      <c r="M5550" s="162">
        <f t="shared" si="1093"/>
        <v>0.59999999999999964</v>
      </c>
      <c r="N5550" s="210">
        <f t="shared" si="1099"/>
        <v>6.9925032677611909E-2</v>
      </c>
      <c r="O5550" s="162">
        <f t="shared" si="1100"/>
        <v>0</v>
      </c>
      <c r="P5550" s="162">
        <f t="shared" si="1094"/>
        <v>0</v>
      </c>
      <c r="Q5550" s="210">
        <f t="shared" si="1095"/>
        <v>5.3732468123861565E-3</v>
      </c>
      <c r="R5550" s="210">
        <f t="shared" si="1101"/>
        <v>9.2902990710545322E-3</v>
      </c>
    </row>
    <row r="5551" spans="1:18" x14ac:dyDescent="0.2">
      <c r="A5551" s="146">
        <v>5547</v>
      </c>
      <c r="B5551" s="146">
        <v>3</v>
      </c>
      <c r="C5551" s="146" t="s">
        <v>879</v>
      </c>
      <c r="D5551" s="162">
        <v>14.4</v>
      </c>
      <c r="E5551" s="162">
        <v>0</v>
      </c>
      <c r="F5551" s="208">
        <f t="shared" si="1096"/>
        <v>0</v>
      </c>
      <c r="G5551" s="208">
        <f t="shared" si="1092"/>
        <v>0</v>
      </c>
      <c r="H5551" s="162">
        <f t="shared" si="1097"/>
        <v>14.4</v>
      </c>
      <c r="I5551" s="209" t="str">
        <f t="shared" ref="I5551:I5572" si="1103">IF(I5550="S","S",IF(I5550="W","W","Ü"))</f>
        <v>S</v>
      </c>
      <c r="J5551" s="209" t="s">
        <v>7731</v>
      </c>
      <c r="K5551" s="210">
        <v>5.129509595208039E-5</v>
      </c>
      <c r="L5551" s="162">
        <f t="shared" si="1098"/>
        <v>0.59999999999999964</v>
      </c>
      <c r="M5551" s="162">
        <f t="shared" si="1093"/>
        <v>0.59999999999999964</v>
      </c>
      <c r="N5551" s="210">
        <f t="shared" si="1099"/>
        <v>6.9612486837516183E-2</v>
      </c>
      <c r="O5551" s="162">
        <f t="shared" si="1100"/>
        <v>0</v>
      </c>
      <c r="P5551" s="162">
        <f t="shared" si="1094"/>
        <v>0</v>
      </c>
      <c r="Q5551" s="210">
        <f t="shared" si="1095"/>
        <v>5.3732468123861565E-3</v>
      </c>
      <c r="R5551" s="210">
        <f t="shared" si="1101"/>
        <v>8.9777532309588057E-3</v>
      </c>
    </row>
    <row r="5552" spans="1:18" x14ac:dyDescent="0.2">
      <c r="A5552" s="146">
        <v>5548</v>
      </c>
      <c r="B5552" s="146">
        <v>4</v>
      </c>
      <c r="C5552" s="146" t="s">
        <v>879</v>
      </c>
      <c r="D5552" s="162">
        <v>14</v>
      </c>
      <c r="E5552" s="162">
        <v>0</v>
      </c>
      <c r="F5552" s="208">
        <f t="shared" si="1096"/>
        <v>0</v>
      </c>
      <c r="G5552" s="208">
        <f t="shared" si="1092"/>
        <v>0</v>
      </c>
      <c r="H5552" s="162">
        <f t="shared" si="1097"/>
        <v>14</v>
      </c>
      <c r="I5552" s="209" t="str">
        <f t="shared" si="1103"/>
        <v>S</v>
      </c>
      <c r="J5552" s="209" t="s">
        <v>7731</v>
      </c>
      <c r="K5552" s="210">
        <v>0</v>
      </c>
      <c r="L5552" s="162">
        <f t="shared" si="1098"/>
        <v>1</v>
      </c>
      <c r="M5552" s="162">
        <f t="shared" si="1093"/>
        <v>1</v>
      </c>
      <c r="N5552" s="210">
        <f t="shared" si="1099"/>
        <v>7.5571237609252648E-2</v>
      </c>
      <c r="O5552" s="162">
        <f t="shared" si="1100"/>
        <v>0</v>
      </c>
      <c r="P5552" s="162">
        <f t="shared" si="1094"/>
        <v>0</v>
      </c>
      <c r="Q5552" s="210">
        <f t="shared" si="1095"/>
        <v>5.3732468123861565E-3</v>
      </c>
      <c r="R5552" s="210">
        <f t="shared" si="1101"/>
        <v>1.4936504002695271E-2</v>
      </c>
    </row>
    <row r="5553" spans="1:18" x14ac:dyDescent="0.2">
      <c r="A5553" s="146">
        <v>5549</v>
      </c>
      <c r="B5553" s="146">
        <v>5</v>
      </c>
      <c r="C5553" s="146" t="s">
        <v>879</v>
      </c>
      <c r="D5553" s="162">
        <v>13.6</v>
      </c>
      <c r="E5553" s="162">
        <v>0</v>
      </c>
      <c r="F5553" s="208">
        <f t="shared" si="1096"/>
        <v>0</v>
      </c>
      <c r="G5553" s="208">
        <f t="shared" si="1092"/>
        <v>0</v>
      </c>
      <c r="H5553" s="162">
        <f t="shared" si="1097"/>
        <v>13.6</v>
      </c>
      <c r="I5553" s="209" t="str">
        <f t="shared" si="1103"/>
        <v>S</v>
      </c>
      <c r="J5553" s="209" t="s">
        <v>7731</v>
      </c>
      <c r="K5553" s="210">
        <v>0</v>
      </c>
      <c r="L5553" s="162">
        <f t="shared" si="1098"/>
        <v>1.4000000000000004</v>
      </c>
      <c r="M5553" s="162">
        <f t="shared" si="1093"/>
        <v>1.4000000000000004</v>
      </c>
      <c r="N5553" s="210">
        <f t="shared" si="1099"/>
        <v>8.1545839210330762E-2</v>
      </c>
      <c r="O5553" s="162">
        <f t="shared" si="1100"/>
        <v>0</v>
      </c>
      <c r="P5553" s="162">
        <f t="shared" si="1094"/>
        <v>0</v>
      </c>
      <c r="Q5553" s="210">
        <f t="shared" si="1095"/>
        <v>5.3732468123861565E-3</v>
      </c>
      <c r="R5553" s="210">
        <f t="shared" si="1101"/>
        <v>2.0911105603773385E-2</v>
      </c>
    </row>
    <row r="5554" spans="1:18" x14ac:dyDescent="0.2">
      <c r="A5554" s="146">
        <v>5550</v>
      </c>
      <c r="B5554" s="146">
        <v>6</v>
      </c>
      <c r="C5554" s="146" t="s">
        <v>879</v>
      </c>
      <c r="D5554" s="162">
        <v>13.4</v>
      </c>
      <c r="E5554" s="162">
        <v>251.38278351797817</v>
      </c>
      <c r="F5554" s="208">
        <f t="shared" si="1096"/>
        <v>237.90866632141456</v>
      </c>
      <c r="G5554" s="208">
        <f t="shared" si="1092"/>
        <v>0.13264619025620092</v>
      </c>
      <c r="H5554" s="162">
        <f t="shared" si="1097"/>
        <v>13.532646190256202</v>
      </c>
      <c r="I5554" s="209" t="str">
        <f t="shared" si="1103"/>
        <v>S</v>
      </c>
      <c r="J5554" s="209" t="s">
        <v>7731</v>
      </c>
      <c r="K5554" s="210">
        <v>2.2475801209669889E-3</v>
      </c>
      <c r="L5554" s="162">
        <f t="shared" si="1098"/>
        <v>1.5999999999999996</v>
      </c>
      <c r="M5554" s="162">
        <f t="shared" si="1093"/>
        <v>1.4673538097437984</v>
      </c>
      <c r="N5554" s="210">
        <f t="shared" si="1099"/>
        <v>8.3246400164819323E-2</v>
      </c>
      <c r="O5554" s="162">
        <f t="shared" si="1100"/>
        <v>0</v>
      </c>
      <c r="P5554" s="162">
        <f t="shared" si="1094"/>
        <v>0</v>
      </c>
      <c r="Q5554" s="210">
        <f t="shared" si="1095"/>
        <v>5.3732468123861565E-3</v>
      </c>
      <c r="R5554" s="210">
        <f t="shared" si="1101"/>
        <v>2.2611666558261946E-2</v>
      </c>
    </row>
    <row r="5555" spans="1:18" x14ac:dyDescent="0.2">
      <c r="A5555" s="146">
        <v>5551</v>
      </c>
      <c r="B5555" s="146">
        <v>7</v>
      </c>
      <c r="C5555" s="146" t="s">
        <v>879</v>
      </c>
      <c r="D5555" s="162">
        <v>13.6</v>
      </c>
      <c r="E5555" s="162">
        <v>2089.375529971488</v>
      </c>
      <c r="F5555" s="208">
        <f t="shared" si="1096"/>
        <v>1975.7135011410392</v>
      </c>
      <c r="G5555" s="208">
        <f t="shared" si="1092"/>
        <v>1.1015608343163146</v>
      </c>
      <c r="H5555" s="162">
        <f t="shared" si="1097"/>
        <v>14.701560834316314</v>
      </c>
      <c r="I5555" s="209" t="str">
        <f t="shared" si="1103"/>
        <v>S</v>
      </c>
      <c r="J5555" s="209" t="s">
        <v>7731</v>
      </c>
      <c r="K5555" s="210">
        <v>0.1696313040028852</v>
      </c>
      <c r="L5555" s="162">
        <f t="shared" si="1098"/>
        <v>1.4000000000000004</v>
      </c>
      <c r="M5555" s="162">
        <f t="shared" si="1093"/>
        <v>0.29843916568368556</v>
      </c>
      <c r="N5555" s="210">
        <f t="shared" si="1099"/>
        <v>0.11751057631438204</v>
      </c>
      <c r="O5555" s="162">
        <f t="shared" si="1100"/>
        <v>0</v>
      </c>
      <c r="P5555" s="162">
        <f t="shared" si="1094"/>
        <v>0</v>
      </c>
      <c r="Q5555" s="210">
        <f t="shared" si="1095"/>
        <v>5.3732468123861565E-3</v>
      </c>
      <c r="R5555" s="210">
        <f t="shared" si="1101"/>
        <v>5.6875842707824663E-2</v>
      </c>
    </row>
    <row r="5556" spans="1:18" x14ac:dyDescent="0.2">
      <c r="A5556" s="146">
        <v>5552</v>
      </c>
      <c r="B5556" s="146">
        <v>8</v>
      </c>
      <c r="C5556" s="146" t="s">
        <v>879</v>
      </c>
      <c r="D5556" s="162">
        <v>14.7</v>
      </c>
      <c r="E5556" s="162">
        <v>5048.0003967418388</v>
      </c>
      <c r="F5556" s="208">
        <f t="shared" si="1096"/>
        <v>4751.1779734134188</v>
      </c>
      <c r="G5556" s="208">
        <f t="shared" si="1092"/>
        <v>2.6490235397773731</v>
      </c>
      <c r="H5556" s="162">
        <f t="shared" si="1097"/>
        <v>17.349023539777374</v>
      </c>
      <c r="I5556" s="209" t="str">
        <f t="shared" si="1103"/>
        <v>S</v>
      </c>
      <c r="J5556" s="209" t="s">
        <v>7731</v>
      </c>
      <c r="K5556" s="210">
        <v>3.7725964762110445E-2</v>
      </c>
      <c r="L5556" s="162">
        <f t="shared" si="1098"/>
        <v>0.30000000000000071</v>
      </c>
      <c r="M5556" s="162">
        <f t="shared" si="1093"/>
        <v>0</v>
      </c>
      <c r="N5556" s="210">
        <f t="shared" si="1099"/>
        <v>7.2292530869519186E-2</v>
      </c>
      <c r="O5556" s="162">
        <f t="shared" si="1100"/>
        <v>0</v>
      </c>
      <c r="P5556" s="162">
        <f t="shared" si="1094"/>
        <v>0</v>
      </c>
      <c r="Q5556" s="210">
        <f t="shared" si="1095"/>
        <v>5.3732468123861565E-3</v>
      </c>
      <c r="R5556" s="210">
        <f t="shared" si="1101"/>
        <v>1.165779726296181E-2</v>
      </c>
    </row>
    <row r="5557" spans="1:18" x14ac:dyDescent="0.2">
      <c r="A5557" s="146">
        <v>5553</v>
      </c>
      <c r="B5557" s="146">
        <v>9</v>
      </c>
      <c r="C5557" s="146" t="s">
        <v>879</v>
      </c>
      <c r="D5557" s="162">
        <v>15.6</v>
      </c>
      <c r="E5557" s="162">
        <v>9381.148421284548</v>
      </c>
      <c r="F5557" s="208">
        <f t="shared" si="1096"/>
        <v>8795.7647597963914</v>
      </c>
      <c r="G5557" s="208">
        <f t="shared" si="1092"/>
        <v>4.9040865295780973</v>
      </c>
      <c r="H5557" s="162">
        <f t="shared" si="1097"/>
        <v>20.504086529578096</v>
      </c>
      <c r="I5557" s="209" t="str">
        <f t="shared" si="1103"/>
        <v>S</v>
      </c>
      <c r="J5557" s="209" t="s">
        <v>7731</v>
      </c>
      <c r="K5557" s="210">
        <v>0.1254103278861449</v>
      </c>
      <c r="L5557" s="162">
        <f t="shared" si="1098"/>
        <v>0</v>
      </c>
      <c r="M5557" s="162">
        <f t="shared" si="1093"/>
        <v>0</v>
      </c>
      <c r="N5557" s="210">
        <f t="shared" si="1099"/>
        <v>9.9388101118753944E-2</v>
      </c>
      <c r="O5557" s="162">
        <f t="shared" si="1100"/>
        <v>0</v>
      </c>
      <c r="P5557" s="162">
        <f t="shared" si="1094"/>
        <v>0</v>
      </c>
      <c r="Q5557" s="210">
        <f t="shared" si="1095"/>
        <v>5.3732468123861565E-3</v>
      </c>
      <c r="R5557" s="210">
        <f t="shared" si="1101"/>
        <v>3.8753367512196567E-2</v>
      </c>
    </row>
    <row r="5558" spans="1:18" x14ac:dyDescent="0.2">
      <c r="A5558" s="146">
        <v>5554</v>
      </c>
      <c r="B5558" s="146">
        <v>10</v>
      </c>
      <c r="C5558" s="146" t="s">
        <v>879</v>
      </c>
      <c r="D5558" s="162">
        <v>17.5</v>
      </c>
      <c r="E5558" s="162">
        <v>13583.03115642929</v>
      </c>
      <c r="F5558" s="208">
        <f t="shared" si="1096"/>
        <v>12632.218975479238</v>
      </c>
      <c r="G5558" s="208">
        <f t="shared" si="1092"/>
        <v>7.0431050179384975</v>
      </c>
      <c r="H5558" s="162">
        <f t="shared" si="1097"/>
        <v>24.543105017938498</v>
      </c>
      <c r="I5558" s="209" t="str">
        <f t="shared" si="1103"/>
        <v>S</v>
      </c>
      <c r="J5558" s="209" t="s">
        <v>7731</v>
      </c>
      <c r="K5558" s="210">
        <v>0.1324196712221096</v>
      </c>
      <c r="L5558" s="162">
        <f t="shared" si="1098"/>
        <v>0</v>
      </c>
      <c r="M5558" s="162">
        <f t="shared" si="1093"/>
        <v>0</v>
      </c>
      <c r="N5558" s="210">
        <f t="shared" si="1099"/>
        <v>0.10155407630513902</v>
      </c>
      <c r="O5558" s="162">
        <f t="shared" si="1100"/>
        <v>0</v>
      </c>
      <c r="P5558" s="162">
        <f t="shared" si="1094"/>
        <v>0</v>
      </c>
      <c r="Q5558" s="210">
        <f t="shared" si="1095"/>
        <v>5.3732468123861565E-3</v>
      </c>
      <c r="R5558" s="210">
        <f t="shared" si="1101"/>
        <v>4.0919342698581641E-2</v>
      </c>
    </row>
    <row r="5559" spans="1:18" x14ac:dyDescent="0.2">
      <c r="A5559" s="146">
        <v>5555</v>
      </c>
      <c r="B5559" s="146">
        <v>11</v>
      </c>
      <c r="C5559" s="146" t="s">
        <v>879</v>
      </c>
      <c r="D5559" s="162">
        <v>19.2</v>
      </c>
      <c r="E5559" s="162">
        <v>16317.585338112664</v>
      </c>
      <c r="F5559" s="208">
        <f t="shared" si="1096"/>
        <v>15064.394784145612</v>
      </c>
      <c r="G5559" s="208">
        <f t="shared" si="1092"/>
        <v>8.3991668211560029</v>
      </c>
      <c r="H5559" s="162">
        <f t="shared" si="1097"/>
        <v>27.599166821156004</v>
      </c>
      <c r="I5559" s="209" t="str">
        <f t="shared" si="1103"/>
        <v>S</v>
      </c>
      <c r="J5559" s="209" t="s">
        <v>7731</v>
      </c>
      <c r="K5559" s="210">
        <v>1.0871009142890513E-2</v>
      </c>
      <c r="L5559" s="162">
        <f t="shared" si="1098"/>
        <v>0</v>
      </c>
      <c r="M5559" s="162">
        <f t="shared" si="1093"/>
        <v>0</v>
      </c>
      <c r="N5559" s="210">
        <f t="shared" si="1099"/>
        <v>6.3994012061880101E-2</v>
      </c>
      <c r="O5559" s="162">
        <f t="shared" si="1100"/>
        <v>0</v>
      </c>
      <c r="P5559" s="162">
        <f t="shared" si="1094"/>
        <v>1.5991668211560039</v>
      </c>
      <c r="Q5559" s="210">
        <f t="shared" si="1095"/>
        <v>8.1202413039231959E-3</v>
      </c>
      <c r="R5559" s="210">
        <f t="shared" si="1101"/>
        <v>3.3592784553227242E-3</v>
      </c>
    </row>
    <row r="5560" spans="1:18" x14ac:dyDescent="0.2">
      <c r="A5560" s="146">
        <v>5556</v>
      </c>
      <c r="B5560" s="146">
        <v>12</v>
      </c>
      <c r="C5560" s="146" t="s">
        <v>879</v>
      </c>
      <c r="D5560" s="162">
        <v>21</v>
      </c>
      <c r="E5560" s="162">
        <v>17478.906911194055</v>
      </c>
      <c r="F5560" s="208">
        <f t="shared" si="1096"/>
        <v>16010.678730653755</v>
      </c>
      <c r="G5560" s="208">
        <f t="shared" si="1092"/>
        <v>8.9267682841280536</v>
      </c>
      <c r="H5560" s="162">
        <f t="shared" si="1097"/>
        <v>29.926768284128052</v>
      </c>
      <c r="I5560" s="209" t="str">
        <f t="shared" si="1103"/>
        <v>S</v>
      </c>
      <c r="J5560" s="209" t="s">
        <v>7731</v>
      </c>
      <c r="K5560" s="210">
        <v>0.10417659139089416</v>
      </c>
      <c r="L5560" s="162">
        <f t="shared" si="1098"/>
        <v>0</v>
      </c>
      <c r="M5560" s="162">
        <f t="shared" si="1093"/>
        <v>0</v>
      </c>
      <c r="N5560" s="210">
        <f t="shared" si="1099"/>
        <v>9.2826609669623444E-2</v>
      </c>
      <c r="O5560" s="162">
        <f t="shared" si="1100"/>
        <v>0</v>
      </c>
      <c r="P5560" s="162">
        <f t="shared" si="1094"/>
        <v>3.9267682841280518</v>
      </c>
      <c r="Q5560" s="210">
        <f t="shared" si="1095"/>
        <v>1.2118516100955157E-2</v>
      </c>
      <c r="R5560" s="210">
        <f t="shared" si="1101"/>
        <v>3.2191876063066067E-2</v>
      </c>
    </row>
    <row r="5561" spans="1:18" x14ac:dyDescent="0.2">
      <c r="A5561" s="146">
        <v>5557</v>
      </c>
      <c r="B5561" s="146">
        <v>13</v>
      </c>
      <c r="C5561" s="146" t="s">
        <v>879</v>
      </c>
      <c r="D5561" s="162">
        <v>20.9</v>
      </c>
      <c r="E5561" s="162">
        <v>17410.905359998502</v>
      </c>
      <c r="F5561" s="208">
        <f t="shared" si="1096"/>
        <v>15955.353671902627</v>
      </c>
      <c r="G5561" s="208">
        <f t="shared" si="1092"/>
        <v>8.8959217480076624</v>
      </c>
      <c r="H5561" s="162">
        <f t="shared" si="1097"/>
        <v>29.795921748007661</v>
      </c>
      <c r="I5561" s="209" t="str">
        <f t="shared" si="1103"/>
        <v>S</v>
      </c>
      <c r="J5561" s="209" t="s">
        <v>7731</v>
      </c>
      <c r="K5561" s="210">
        <v>0</v>
      </c>
      <c r="L5561" s="162">
        <f t="shared" si="1098"/>
        <v>0</v>
      </c>
      <c r="M5561" s="162">
        <f t="shared" si="1093"/>
        <v>0</v>
      </c>
      <c r="N5561" s="210">
        <f t="shared" si="1099"/>
        <v>6.0634733606557377E-2</v>
      </c>
      <c r="O5561" s="162">
        <f t="shared" si="1100"/>
        <v>0</v>
      </c>
      <c r="P5561" s="162">
        <f t="shared" si="1094"/>
        <v>3.795921748007661</v>
      </c>
      <c r="Q5561" s="210">
        <f t="shared" si="1095"/>
        <v>1.1893752361985392E-2</v>
      </c>
      <c r="R5561" s="210">
        <f t="shared" si="1101"/>
        <v>0</v>
      </c>
    </row>
    <row r="5562" spans="1:18" x14ac:dyDescent="0.2">
      <c r="A5562" s="146">
        <v>5558</v>
      </c>
      <c r="B5562" s="146">
        <v>14</v>
      </c>
      <c r="C5562" s="146" t="s">
        <v>879</v>
      </c>
      <c r="D5562" s="162">
        <v>21.4</v>
      </c>
      <c r="E5562" s="162">
        <v>15990.118851822614</v>
      </c>
      <c r="F5562" s="208">
        <f t="shared" si="1096"/>
        <v>14621.364678106598</v>
      </c>
      <c r="G5562" s="208">
        <f t="shared" si="1092"/>
        <v>8.1521549882390687</v>
      </c>
      <c r="H5562" s="162">
        <f t="shared" si="1097"/>
        <v>29.552154988239067</v>
      </c>
      <c r="I5562" s="209" t="str">
        <f t="shared" si="1103"/>
        <v>S</v>
      </c>
      <c r="J5562" s="209" t="s">
        <v>7731</v>
      </c>
      <c r="K5562" s="210">
        <v>3.0535049939064058E-3</v>
      </c>
      <c r="L5562" s="162">
        <f t="shared" si="1098"/>
        <v>0</v>
      </c>
      <c r="M5562" s="162">
        <f t="shared" si="1093"/>
        <v>0</v>
      </c>
      <c r="N5562" s="210">
        <f t="shared" si="1099"/>
        <v>6.1578305027059625E-2</v>
      </c>
      <c r="O5562" s="162">
        <f t="shared" si="1100"/>
        <v>0</v>
      </c>
      <c r="P5562" s="162">
        <f t="shared" si="1094"/>
        <v>3.5521549882390673</v>
      </c>
      <c r="Q5562" s="210">
        <f t="shared" si="1095"/>
        <v>1.1475018095212584E-2</v>
      </c>
      <c r="R5562" s="210">
        <f t="shared" si="1101"/>
        <v>9.4357142050224829E-4</v>
      </c>
    </row>
    <row r="5563" spans="1:18" x14ac:dyDescent="0.2">
      <c r="A5563" s="146">
        <v>5559</v>
      </c>
      <c r="B5563" s="146">
        <v>15</v>
      </c>
      <c r="C5563" s="146" t="s">
        <v>879</v>
      </c>
      <c r="D5563" s="162">
        <v>22.4</v>
      </c>
      <c r="E5563" s="162">
        <v>14096.108434097359</v>
      </c>
      <c r="F5563" s="208">
        <f t="shared" si="1096"/>
        <v>12833.097118402236</v>
      </c>
      <c r="G5563" s="208">
        <f t="shared" si="1092"/>
        <v>7.1551048066661513</v>
      </c>
      <c r="H5563" s="162">
        <f t="shared" si="1097"/>
        <v>29.555104806666151</v>
      </c>
      <c r="I5563" s="209" t="str">
        <f t="shared" si="1103"/>
        <v>S</v>
      </c>
      <c r="J5563" s="209" t="s">
        <v>7731</v>
      </c>
      <c r="K5563" s="210">
        <v>5.1069529055778294E-3</v>
      </c>
      <c r="L5563" s="162">
        <f t="shared" si="1098"/>
        <v>0</v>
      </c>
      <c r="M5563" s="162">
        <f t="shared" si="1093"/>
        <v>0</v>
      </c>
      <c r="N5563" s="210">
        <f t="shared" si="1099"/>
        <v>6.221284624012783E-2</v>
      </c>
      <c r="O5563" s="162">
        <f t="shared" si="1100"/>
        <v>0</v>
      </c>
      <c r="P5563" s="162">
        <f t="shared" si="1094"/>
        <v>3.5551048066661508</v>
      </c>
      <c r="Q5563" s="210">
        <f t="shared" si="1095"/>
        <v>1.1480085193193254E-2</v>
      </c>
      <c r="R5563" s="210">
        <f t="shared" si="1101"/>
        <v>1.5781126335704526E-3</v>
      </c>
    </row>
    <row r="5564" spans="1:18" x14ac:dyDescent="0.2">
      <c r="A5564" s="146">
        <v>5560</v>
      </c>
      <c r="B5564" s="146">
        <v>16</v>
      </c>
      <c r="C5564" s="146" t="s">
        <v>879</v>
      </c>
      <c r="D5564" s="162">
        <v>22.4</v>
      </c>
      <c r="E5564" s="162">
        <v>11688.463348940139</v>
      </c>
      <c r="F5564" s="208">
        <f t="shared" si="1096"/>
        <v>10641.177032875103</v>
      </c>
      <c r="G5564" s="208">
        <f t="shared" si="1092"/>
        <v>5.9329977973383894</v>
      </c>
      <c r="H5564" s="162">
        <f t="shared" si="1097"/>
        <v>28.332997797338386</v>
      </c>
      <c r="I5564" s="209" t="str">
        <f t="shared" si="1103"/>
        <v>S</v>
      </c>
      <c r="J5564" s="209" t="s">
        <v>7731</v>
      </c>
      <c r="K5564" s="210">
        <v>4.3146212330657137E-2</v>
      </c>
      <c r="L5564" s="162">
        <f t="shared" si="1098"/>
        <v>0</v>
      </c>
      <c r="M5564" s="162">
        <f t="shared" si="1093"/>
        <v>0</v>
      </c>
      <c r="N5564" s="210">
        <f t="shared" si="1099"/>
        <v>7.3967455491530221E-2</v>
      </c>
      <c r="O5564" s="162">
        <f t="shared" si="1100"/>
        <v>0</v>
      </c>
      <c r="P5564" s="162">
        <f t="shared" si="1094"/>
        <v>2.3329977973383862</v>
      </c>
      <c r="Q5564" s="210">
        <f t="shared" si="1095"/>
        <v>9.380791249447358E-3</v>
      </c>
      <c r="R5564" s="210">
        <f t="shared" si="1101"/>
        <v>1.3332721884972844E-2</v>
      </c>
    </row>
    <row r="5565" spans="1:18" x14ac:dyDescent="0.2">
      <c r="A5565" s="146">
        <v>5561</v>
      </c>
      <c r="B5565" s="146">
        <v>17</v>
      </c>
      <c r="C5565" s="146" t="s">
        <v>879</v>
      </c>
      <c r="D5565" s="162">
        <v>22.1</v>
      </c>
      <c r="E5565" s="162">
        <v>8255.4997930926274</v>
      </c>
      <c r="F5565" s="208">
        <f t="shared" si="1096"/>
        <v>7525.7136113832385</v>
      </c>
      <c r="G5565" s="208">
        <f t="shared" si="1092"/>
        <v>4.1959683728400909</v>
      </c>
      <c r="H5565" s="162">
        <f t="shared" si="1097"/>
        <v>26.295968372840093</v>
      </c>
      <c r="I5565" s="209" t="str">
        <f t="shared" si="1103"/>
        <v>S</v>
      </c>
      <c r="J5565" s="209" t="s">
        <v>7731</v>
      </c>
      <c r="K5565" s="210">
        <v>3.9426989059413664E-2</v>
      </c>
      <c r="L5565" s="162">
        <f t="shared" si="1098"/>
        <v>0</v>
      </c>
      <c r="M5565" s="162">
        <f t="shared" si="1093"/>
        <v>0</v>
      </c>
      <c r="N5565" s="210">
        <f t="shared" si="1099"/>
        <v>7.2818168756379781E-2</v>
      </c>
      <c r="O5565" s="162">
        <f t="shared" si="1100"/>
        <v>0</v>
      </c>
      <c r="P5565" s="162">
        <f t="shared" si="1094"/>
        <v>0.29596837284009325</v>
      </c>
      <c r="Q5565" s="210">
        <f t="shared" si="1095"/>
        <v>5.8816512384317135E-3</v>
      </c>
      <c r="R5565" s="210">
        <f t="shared" si="1101"/>
        <v>1.2183435149822404E-2</v>
      </c>
    </row>
    <row r="5566" spans="1:18" x14ac:dyDescent="0.2">
      <c r="A5566" s="146">
        <v>5562</v>
      </c>
      <c r="B5566" s="146">
        <v>18</v>
      </c>
      <c r="C5566" s="146" t="s">
        <v>879</v>
      </c>
      <c r="D5566" s="162">
        <v>20.7</v>
      </c>
      <c r="E5566" s="162">
        <v>4520.9883749763212</v>
      </c>
      <c r="F5566" s="208">
        <f t="shared" si="1096"/>
        <v>4146.6505375282823</v>
      </c>
      <c r="G5566" s="208">
        <f t="shared" si="1092"/>
        <v>2.3119687257792196</v>
      </c>
      <c r="H5566" s="162">
        <f t="shared" si="1097"/>
        <v>23.011968725779219</v>
      </c>
      <c r="I5566" s="209" t="str">
        <f t="shared" si="1103"/>
        <v>S</v>
      </c>
      <c r="J5566" s="209" t="s">
        <v>7731</v>
      </c>
      <c r="K5566" s="210">
        <v>4.9896975772668562E-3</v>
      </c>
      <c r="L5566" s="162">
        <f t="shared" si="1098"/>
        <v>0</v>
      </c>
      <c r="M5566" s="162">
        <f t="shared" si="1093"/>
        <v>0</v>
      </c>
      <c r="N5566" s="210">
        <f t="shared" si="1099"/>
        <v>6.2176612869978887E-2</v>
      </c>
      <c r="O5566" s="162">
        <f t="shared" si="1100"/>
        <v>0</v>
      </c>
      <c r="P5566" s="162">
        <f t="shared" si="1094"/>
        <v>0</v>
      </c>
      <c r="Q5566" s="210">
        <f t="shared" si="1095"/>
        <v>5.3732468123861565E-3</v>
      </c>
      <c r="R5566" s="210">
        <f t="shared" si="1101"/>
        <v>1.5418792634215098E-3</v>
      </c>
    </row>
    <row r="5567" spans="1:18" x14ac:dyDescent="0.2">
      <c r="A5567" s="146">
        <v>5563</v>
      </c>
      <c r="B5567" s="146">
        <v>19</v>
      </c>
      <c r="C5567" s="146" t="s">
        <v>879</v>
      </c>
      <c r="D5567" s="162">
        <v>19.899999999999999</v>
      </c>
      <c r="E5567" s="162">
        <v>1472.9024511003488</v>
      </c>
      <c r="F5567" s="208">
        <f t="shared" si="1096"/>
        <v>1355.6594159927611</v>
      </c>
      <c r="G5567" s="208">
        <f t="shared" si="1092"/>
        <v>0.75584912309770635</v>
      </c>
      <c r="H5567" s="162">
        <f t="shared" si="1097"/>
        <v>20.655849123097706</v>
      </c>
      <c r="I5567" s="209" t="str">
        <f t="shared" si="1103"/>
        <v>S</v>
      </c>
      <c r="J5567" s="209" t="s">
        <v>7731</v>
      </c>
      <c r="K5567" s="210">
        <v>8.7851401000596345E-3</v>
      </c>
      <c r="L5567" s="162">
        <f t="shared" si="1098"/>
        <v>0</v>
      </c>
      <c r="M5567" s="162">
        <f t="shared" si="1093"/>
        <v>0</v>
      </c>
      <c r="N5567" s="210">
        <f t="shared" si="1099"/>
        <v>6.334945231180493E-2</v>
      </c>
      <c r="O5567" s="162">
        <f t="shared" si="1100"/>
        <v>0</v>
      </c>
      <c r="P5567" s="162">
        <f t="shared" si="1094"/>
        <v>0</v>
      </c>
      <c r="Q5567" s="210">
        <f t="shared" si="1095"/>
        <v>5.3732468123861565E-3</v>
      </c>
      <c r="R5567" s="210">
        <f t="shared" si="1101"/>
        <v>2.7147187052475527E-3</v>
      </c>
    </row>
    <row r="5568" spans="1:18" x14ac:dyDescent="0.2">
      <c r="A5568" s="146">
        <v>5564</v>
      </c>
      <c r="B5568" s="146">
        <v>20</v>
      </c>
      <c r="C5568" s="146" t="s">
        <v>879</v>
      </c>
      <c r="D5568" s="162">
        <v>18.5</v>
      </c>
      <c r="E5568" s="162">
        <v>121.51096852975441</v>
      </c>
      <c r="F5568" s="208">
        <f t="shared" si="1096"/>
        <v>112.51915685855259</v>
      </c>
      <c r="G5568" s="208">
        <f t="shared" si="1092"/>
        <v>6.2735156809978876E-2</v>
      </c>
      <c r="H5568" s="162">
        <f t="shared" si="1097"/>
        <v>18.562735156809978</v>
      </c>
      <c r="I5568" s="209" t="str">
        <f t="shared" si="1103"/>
        <v>S</v>
      </c>
      <c r="J5568" s="209" t="s">
        <v>7731</v>
      </c>
      <c r="K5568" s="210">
        <v>7.6981246775971707E-2</v>
      </c>
      <c r="L5568" s="162">
        <f t="shared" si="1098"/>
        <v>0</v>
      </c>
      <c r="M5568" s="162">
        <f t="shared" si="1093"/>
        <v>0</v>
      </c>
      <c r="N5568" s="210">
        <f t="shared" si="1099"/>
        <v>8.442290638419922E-2</v>
      </c>
      <c r="O5568" s="162">
        <f t="shared" si="1100"/>
        <v>0</v>
      </c>
      <c r="P5568" s="162">
        <f t="shared" si="1094"/>
        <v>0</v>
      </c>
      <c r="Q5568" s="210">
        <f t="shared" si="1095"/>
        <v>5.3732468123861565E-3</v>
      </c>
      <c r="R5568" s="210">
        <f t="shared" si="1101"/>
        <v>2.3788172777641843E-2</v>
      </c>
    </row>
    <row r="5569" spans="1:18" x14ac:dyDescent="0.2">
      <c r="A5569" s="146">
        <v>5565</v>
      </c>
      <c r="B5569" s="146">
        <v>21</v>
      </c>
      <c r="C5569" s="146" t="s">
        <v>879</v>
      </c>
      <c r="D5569" s="162">
        <v>17.899999999999999</v>
      </c>
      <c r="E5569" s="162">
        <v>0</v>
      </c>
      <c r="F5569" s="208">
        <f t="shared" si="1096"/>
        <v>0</v>
      </c>
      <c r="G5569" s="208">
        <f t="shared" si="1092"/>
        <v>0</v>
      </c>
      <c r="H5569" s="162">
        <f t="shared" si="1097"/>
        <v>17.899999999999999</v>
      </c>
      <c r="I5569" s="209" t="str">
        <f t="shared" si="1103"/>
        <v>S</v>
      </c>
      <c r="J5569" s="209" t="s">
        <v>7731</v>
      </c>
      <c r="K5569" s="210">
        <v>0.14753074614898781</v>
      </c>
      <c r="L5569" s="162">
        <f t="shared" si="1098"/>
        <v>0</v>
      </c>
      <c r="M5569" s="162">
        <f t="shared" si="1093"/>
        <v>0</v>
      </c>
      <c r="N5569" s="210">
        <f t="shared" si="1099"/>
        <v>0.10622358837815822</v>
      </c>
      <c r="O5569" s="162">
        <f t="shared" si="1100"/>
        <v>0</v>
      </c>
      <c r="P5569" s="162">
        <f t="shared" si="1094"/>
        <v>0</v>
      </c>
      <c r="Q5569" s="210">
        <f t="shared" si="1095"/>
        <v>5.3732468123861565E-3</v>
      </c>
      <c r="R5569" s="210">
        <f t="shared" si="1101"/>
        <v>4.5588854771600844E-2</v>
      </c>
    </row>
    <row r="5570" spans="1:18" x14ac:dyDescent="0.2">
      <c r="A5570" s="146">
        <v>5566</v>
      </c>
      <c r="B5570" s="146">
        <v>22</v>
      </c>
      <c r="C5570" s="146" t="s">
        <v>879</v>
      </c>
      <c r="D5570" s="162">
        <v>17.600000000000001</v>
      </c>
      <c r="E5570" s="162">
        <v>0</v>
      </c>
      <c r="F5570" s="208">
        <f t="shared" si="1096"/>
        <v>0</v>
      </c>
      <c r="G5570" s="208">
        <f t="shared" si="1092"/>
        <v>0</v>
      </c>
      <c r="H5570" s="162">
        <f t="shared" si="1097"/>
        <v>17.600000000000001</v>
      </c>
      <c r="I5570" s="209" t="str">
        <f t="shared" si="1103"/>
        <v>S</v>
      </c>
      <c r="J5570" s="209" t="s">
        <v>7731</v>
      </c>
      <c r="K5570" s="210">
        <v>1.8340890372383983E-2</v>
      </c>
      <c r="L5570" s="162">
        <f t="shared" si="1098"/>
        <v>0</v>
      </c>
      <c r="M5570" s="162">
        <f t="shared" si="1093"/>
        <v>0</v>
      </c>
      <c r="N5570" s="210">
        <f t="shared" si="1099"/>
        <v>6.6302299245546745E-2</v>
      </c>
      <c r="O5570" s="162">
        <f t="shared" si="1100"/>
        <v>0</v>
      </c>
      <c r="P5570" s="162">
        <f t="shared" si="1094"/>
        <v>0</v>
      </c>
      <c r="Q5570" s="210">
        <f t="shared" si="1095"/>
        <v>5.3732468123861565E-3</v>
      </c>
      <c r="R5570" s="210">
        <f t="shared" si="1101"/>
        <v>5.6675656389893678E-3</v>
      </c>
    </row>
    <row r="5571" spans="1:18" x14ac:dyDescent="0.2">
      <c r="A5571" s="146">
        <v>5567</v>
      </c>
      <c r="B5571" s="146">
        <v>23</v>
      </c>
      <c r="C5571" s="146" t="s">
        <v>879</v>
      </c>
      <c r="D5571" s="162">
        <v>16.399999999999999</v>
      </c>
      <c r="E5571" s="162">
        <v>0</v>
      </c>
      <c r="F5571" s="208">
        <f t="shared" si="1096"/>
        <v>0</v>
      </c>
      <c r="G5571" s="208">
        <f t="shared" si="1092"/>
        <v>0</v>
      </c>
      <c r="H5571" s="162">
        <f t="shared" si="1097"/>
        <v>16.399999999999999</v>
      </c>
      <c r="I5571" s="209" t="str">
        <f t="shared" si="1103"/>
        <v>S</v>
      </c>
      <c r="J5571" s="209" t="s">
        <v>7731</v>
      </c>
      <c r="K5571" s="210">
        <v>6.8874056860745395E-2</v>
      </c>
      <c r="L5571" s="162">
        <f t="shared" si="1098"/>
        <v>0</v>
      </c>
      <c r="M5571" s="162">
        <f t="shared" si="1093"/>
        <v>0</v>
      </c>
      <c r="N5571" s="210">
        <f t="shared" si="1099"/>
        <v>8.1917682806750547E-2</v>
      </c>
      <c r="O5571" s="162">
        <f t="shared" si="1100"/>
        <v>0</v>
      </c>
      <c r="P5571" s="162">
        <f t="shared" si="1094"/>
        <v>0</v>
      </c>
      <c r="Q5571" s="210">
        <f t="shared" si="1095"/>
        <v>5.3732468123861565E-3</v>
      </c>
      <c r="R5571" s="210">
        <f t="shared" si="1101"/>
        <v>2.128294920019317E-2</v>
      </c>
    </row>
    <row r="5572" spans="1:18" x14ac:dyDescent="0.2">
      <c r="A5572" s="146">
        <v>5568</v>
      </c>
      <c r="B5572" s="146">
        <v>24</v>
      </c>
      <c r="C5572" s="146" t="s">
        <v>879</v>
      </c>
      <c r="D5572" s="162">
        <v>15.1</v>
      </c>
      <c r="E5572" s="162">
        <v>0</v>
      </c>
      <c r="F5572" s="208">
        <f t="shared" si="1096"/>
        <v>0</v>
      </c>
      <c r="G5572" s="208">
        <f t="shared" si="1092"/>
        <v>0</v>
      </c>
      <c r="H5572" s="162">
        <f t="shared" si="1097"/>
        <v>15.1</v>
      </c>
      <c r="I5572" s="209" t="str">
        <f t="shared" si="1103"/>
        <v>S</v>
      </c>
      <c r="J5572" s="209" t="s">
        <v>7731</v>
      </c>
      <c r="K5572" s="210">
        <v>0</v>
      </c>
      <c r="L5572" s="162">
        <f t="shared" si="1098"/>
        <v>0</v>
      </c>
      <c r="M5572" s="162">
        <f t="shared" si="1093"/>
        <v>0</v>
      </c>
      <c r="N5572" s="210">
        <f t="shared" si="1099"/>
        <v>6.0634733606557377E-2</v>
      </c>
      <c r="O5572" s="162">
        <f t="shared" si="1100"/>
        <v>0</v>
      </c>
      <c r="P5572" s="162">
        <f t="shared" si="1094"/>
        <v>0</v>
      </c>
      <c r="Q5572" s="210">
        <f t="shared" si="1095"/>
        <v>5.3732468123861565E-3</v>
      </c>
      <c r="R5572" s="210">
        <f t="shared" si="1101"/>
        <v>0</v>
      </c>
    </row>
    <row r="5573" spans="1:18" x14ac:dyDescent="0.2">
      <c r="A5573" s="146">
        <v>5569</v>
      </c>
      <c r="B5573" s="146">
        <v>1</v>
      </c>
      <c r="C5573" s="146" t="s">
        <v>879</v>
      </c>
      <c r="D5573" s="162">
        <v>14.1</v>
      </c>
      <c r="E5573" s="162">
        <v>0</v>
      </c>
      <c r="F5573" s="208">
        <f t="shared" si="1096"/>
        <v>0</v>
      </c>
      <c r="G5573" s="208">
        <f t="shared" ref="G5573:G5636" si="1104">$Y$27*F5573</f>
        <v>0</v>
      </c>
      <c r="H5573" s="162">
        <f t="shared" si="1097"/>
        <v>14.1</v>
      </c>
      <c r="I5573" s="209" t="str">
        <f>IF(AVERAGE(H5573:H5596)&gt;15,"S",IF(AVERAGE(H5573:H5596)&lt;5,"W","Ü"))</f>
        <v>S</v>
      </c>
      <c r="J5573" s="209" t="s">
        <v>7731</v>
      </c>
      <c r="K5573" s="210">
        <v>1.6809008365835574E-4</v>
      </c>
      <c r="L5573" s="162">
        <f t="shared" si="1098"/>
        <v>0.90000000000000036</v>
      </c>
      <c r="M5573" s="162">
        <f t="shared" ref="M5573:M5636" si="1105">IF(H5573&gt;=$U$7,0,$U$7-H5573)</f>
        <v>0.90000000000000036</v>
      </c>
      <c r="N5573" s="210">
        <f t="shared" si="1099"/>
        <v>7.4129529157441157E-2</v>
      </c>
      <c r="O5573" s="162">
        <f t="shared" si="1100"/>
        <v>0</v>
      </c>
      <c r="P5573" s="162">
        <f t="shared" ref="P5573:P5636" si="1106">IF(H5573&lt;=$U$17,0,H5573-$U$17)</f>
        <v>0</v>
      </c>
      <c r="Q5573" s="210">
        <f t="shared" ref="Q5573:Q5636" si="1107">$Y$17+P5573*$Y$18</f>
        <v>5.3732468123861565E-3</v>
      </c>
      <c r="R5573" s="210">
        <f t="shared" si="1101"/>
        <v>1.349479555088378E-2</v>
      </c>
    </row>
    <row r="5574" spans="1:18" x14ac:dyDescent="0.2">
      <c r="A5574" s="146">
        <v>5570</v>
      </c>
      <c r="B5574" s="146">
        <v>2</v>
      </c>
      <c r="C5574" s="146" t="s">
        <v>879</v>
      </c>
      <c r="D5574" s="162">
        <v>12.7</v>
      </c>
      <c r="E5574" s="162">
        <v>0</v>
      </c>
      <c r="F5574" s="208">
        <f t="shared" ref="F5574:F5637" si="1108">E5574*(1-0.004*D5574)</f>
        <v>0</v>
      </c>
      <c r="G5574" s="208">
        <f t="shared" si="1104"/>
        <v>0</v>
      </c>
      <c r="H5574" s="162">
        <f t="shared" ref="H5574:H5637" si="1109">D5574+G5574</f>
        <v>12.7</v>
      </c>
      <c r="I5574" s="209" t="str">
        <f>IF(I5573="S","S",IF(I5573="W","W","Ü"))</f>
        <v>S</v>
      </c>
      <c r="J5574" s="209" t="s">
        <v>7731</v>
      </c>
      <c r="K5574" s="210">
        <v>1.0627291674174604E-3</v>
      </c>
      <c r="L5574" s="162">
        <f t="shared" ref="L5574:L5637" si="1110">IF(D5574&gt;=$U$7,0,$U$7-D5574)</f>
        <v>2.3000000000000007</v>
      </c>
      <c r="M5574" s="162">
        <f t="shared" si="1105"/>
        <v>2.3000000000000007</v>
      </c>
      <c r="N5574" s="210">
        <f t="shared" ref="N5574:N5637" si="1111">$Y$7*M5574+$Y$8+K5574*$Y$9</f>
        <v>9.5317089482193876E-2</v>
      </c>
      <c r="O5574" s="162">
        <f t="shared" ref="O5574:O5637" si="1112">IF(D5574&lt;=$U$17,0,D5574-$U$17)</f>
        <v>0</v>
      </c>
      <c r="P5574" s="162">
        <f t="shared" si="1106"/>
        <v>0</v>
      </c>
      <c r="Q5574" s="210">
        <f t="shared" si="1107"/>
        <v>5.3732468123861565E-3</v>
      </c>
      <c r="R5574" s="210">
        <f t="shared" ref="R5574:R5637" si="1113">N5574-$Y$8</f>
        <v>3.4682355875636499E-2</v>
      </c>
    </row>
    <row r="5575" spans="1:18" x14ac:dyDescent="0.2">
      <c r="A5575" s="146">
        <v>5571</v>
      </c>
      <c r="B5575" s="146">
        <v>3</v>
      </c>
      <c r="C5575" s="146" t="s">
        <v>879</v>
      </c>
      <c r="D5575" s="162">
        <v>12.2</v>
      </c>
      <c r="E5575" s="162">
        <v>0</v>
      </c>
      <c r="F5575" s="208">
        <f t="shared" si="1108"/>
        <v>0</v>
      </c>
      <c r="G5575" s="208">
        <f t="shared" si="1104"/>
        <v>0</v>
      </c>
      <c r="H5575" s="162">
        <f t="shared" si="1109"/>
        <v>12.2</v>
      </c>
      <c r="I5575" s="209" t="str">
        <f t="shared" ref="I5575:I5596" si="1114">IF(I5574="S","S",IF(I5574="W","W","Ü"))</f>
        <v>S</v>
      </c>
      <c r="J5575" s="209" t="s">
        <v>7731</v>
      </c>
      <c r="K5575" s="210">
        <v>5.129509595208039E-5</v>
      </c>
      <c r="L5575" s="162">
        <f t="shared" si="1110"/>
        <v>2.8000000000000007</v>
      </c>
      <c r="M5575" s="162">
        <f t="shared" si="1105"/>
        <v>2.8000000000000007</v>
      </c>
      <c r="N5575" s="210">
        <f t="shared" si="1111"/>
        <v>0.10247279564344579</v>
      </c>
      <c r="O5575" s="162">
        <f t="shared" si="1112"/>
        <v>0</v>
      </c>
      <c r="P5575" s="162">
        <f t="shared" si="1106"/>
        <v>0</v>
      </c>
      <c r="Q5575" s="210">
        <f t="shared" si="1107"/>
        <v>5.3732468123861565E-3</v>
      </c>
      <c r="R5575" s="210">
        <f t="shared" si="1113"/>
        <v>4.1838062036888411E-2</v>
      </c>
    </row>
    <row r="5576" spans="1:18" x14ac:dyDescent="0.2">
      <c r="A5576" s="146">
        <v>5572</v>
      </c>
      <c r="B5576" s="146">
        <v>4</v>
      </c>
      <c r="C5576" s="146" t="s">
        <v>879</v>
      </c>
      <c r="D5576" s="162">
        <v>11.6</v>
      </c>
      <c r="E5576" s="162">
        <v>0</v>
      </c>
      <c r="F5576" s="208">
        <f t="shared" si="1108"/>
        <v>0</v>
      </c>
      <c r="G5576" s="208">
        <f t="shared" si="1104"/>
        <v>0</v>
      </c>
      <c r="H5576" s="162">
        <f t="shared" si="1109"/>
        <v>11.6</v>
      </c>
      <c r="I5576" s="209" t="str">
        <f t="shared" si="1114"/>
        <v>S</v>
      </c>
      <c r="J5576" s="209" t="s">
        <v>7731</v>
      </c>
      <c r="K5576" s="210">
        <v>0</v>
      </c>
      <c r="L5576" s="162">
        <f t="shared" si="1110"/>
        <v>3.4000000000000004</v>
      </c>
      <c r="M5576" s="162">
        <f t="shared" si="1105"/>
        <v>3.4000000000000004</v>
      </c>
      <c r="N5576" s="210">
        <f t="shared" si="1111"/>
        <v>0.11141884721572129</v>
      </c>
      <c r="O5576" s="162">
        <f t="shared" si="1112"/>
        <v>0</v>
      </c>
      <c r="P5576" s="162">
        <f t="shared" si="1106"/>
        <v>0</v>
      </c>
      <c r="Q5576" s="210">
        <f t="shared" si="1107"/>
        <v>5.3732468123861565E-3</v>
      </c>
      <c r="R5576" s="210">
        <f t="shared" si="1113"/>
        <v>5.0784113609163913E-2</v>
      </c>
    </row>
    <row r="5577" spans="1:18" x14ac:dyDescent="0.2">
      <c r="A5577" s="146">
        <v>5573</v>
      </c>
      <c r="B5577" s="146">
        <v>5</v>
      </c>
      <c r="C5577" s="146" t="s">
        <v>879</v>
      </c>
      <c r="D5577" s="162">
        <v>11.2</v>
      </c>
      <c r="E5577" s="162">
        <v>0</v>
      </c>
      <c r="F5577" s="208">
        <f t="shared" si="1108"/>
        <v>0</v>
      </c>
      <c r="G5577" s="208">
        <f t="shared" si="1104"/>
        <v>0</v>
      </c>
      <c r="H5577" s="162">
        <f t="shared" si="1109"/>
        <v>11.2</v>
      </c>
      <c r="I5577" s="209" t="str">
        <f t="shared" si="1114"/>
        <v>S</v>
      </c>
      <c r="J5577" s="209" t="s">
        <v>7731</v>
      </c>
      <c r="K5577" s="210">
        <v>0</v>
      </c>
      <c r="L5577" s="162">
        <f t="shared" si="1110"/>
        <v>3.8000000000000007</v>
      </c>
      <c r="M5577" s="162">
        <f t="shared" si="1105"/>
        <v>3.8000000000000007</v>
      </c>
      <c r="N5577" s="210">
        <f t="shared" si="1111"/>
        <v>0.1173934488167994</v>
      </c>
      <c r="O5577" s="162">
        <f t="shared" si="1112"/>
        <v>0</v>
      </c>
      <c r="P5577" s="162">
        <f t="shared" si="1106"/>
        <v>0</v>
      </c>
      <c r="Q5577" s="210">
        <f t="shared" si="1107"/>
        <v>5.3732468123861565E-3</v>
      </c>
      <c r="R5577" s="210">
        <f t="shared" si="1113"/>
        <v>5.6758715210242026E-2</v>
      </c>
    </row>
    <row r="5578" spans="1:18" x14ac:dyDescent="0.2">
      <c r="A5578" s="146">
        <v>5574</v>
      </c>
      <c r="B5578" s="146">
        <v>6</v>
      </c>
      <c r="C5578" s="146" t="s">
        <v>879</v>
      </c>
      <c r="D5578" s="162">
        <v>11.6</v>
      </c>
      <c r="E5578" s="162">
        <v>288.17050793524328</v>
      </c>
      <c r="F5578" s="208">
        <f t="shared" si="1108"/>
        <v>274.79939636704802</v>
      </c>
      <c r="G5578" s="208">
        <f t="shared" si="1104"/>
        <v>0.15321464987554173</v>
      </c>
      <c r="H5578" s="162">
        <f t="shared" si="1109"/>
        <v>11.753214649875542</v>
      </c>
      <c r="I5578" s="209" t="str">
        <f t="shared" si="1114"/>
        <v>S</v>
      </c>
      <c r="J5578" s="209" t="s">
        <v>7731</v>
      </c>
      <c r="K5578" s="210">
        <v>2.2475801209669889E-3</v>
      </c>
      <c r="L5578" s="162">
        <f t="shared" si="1110"/>
        <v>3.4000000000000004</v>
      </c>
      <c r="M5578" s="162">
        <f t="shared" si="1105"/>
        <v>3.2467853501244583</v>
      </c>
      <c r="N5578" s="210">
        <f t="shared" si="1111"/>
        <v>0.10982488649023725</v>
      </c>
      <c r="O5578" s="162">
        <f t="shared" si="1112"/>
        <v>0</v>
      </c>
      <c r="P5578" s="162">
        <f t="shared" si="1106"/>
        <v>0</v>
      </c>
      <c r="Q5578" s="210">
        <f t="shared" si="1107"/>
        <v>5.3732468123861565E-3</v>
      </c>
      <c r="R5578" s="210">
        <f t="shared" si="1113"/>
        <v>4.9190152883679873E-2</v>
      </c>
    </row>
    <row r="5579" spans="1:18" x14ac:dyDescent="0.2">
      <c r="A5579" s="146">
        <v>5575</v>
      </c>
      <c r="B5579" s="146">
        <v>7</v>
      </c>
      <c r="C5579" s="146" t="s">
        <v>879</v>
      </c>
      <c r="D5579" s="162">
        <v>13</v>
      </c>
      <c r="E5579" s="162">
        <v>2640.9127013485158</v>
      </c>
      <c r="F5579" s="208">
        <f t="shared" si="1108"/>
        <v>2503.5852408783931</v>
      </c>
      <c r="G5579" s="208">
        <f t="shared" si="1104"/>
        <v>1.3958761961849553</v>
      </c>
      <c r="H5579" s="162">
        <f t="shared" si="1109"/>
        <v>14.395876196184956</v>
      </c>
      <c r="I5579" s="209" t="str">
        <f t="shared" si="1114"/>
        <v>S</v>
      </c>
      <c r="J5579" s="209" t="s">
        <v>7731</v>
      </c>
      <c r="K5579" s="210">
        <v>0.1696313040028852</v>
      </c>
      <c r="L5579" s="162">
        <f t="shared" si="1110"/>
        <v>2</v>
      </c>
      <c r="M5579" s="162">
        <f t="shared" si="1105"/>
        <v>0.60412380381504427</v>
      </c>
      <c r="N5579" s="210">
        <f t="shared" si="1111"/>
        <v>0.12207643613539353</v>
      </c>
      <c r="O5579" s="162">
        <f t="shared" si="1112"/>
        <v>0</v>
      </c>
      <c r="P5579" s="162">
        <f t="shared" si="1106"/>
        <v>0</v>
      </c>
      <c r="Q5579" s="210">
        <f t="shared" si="1107"/>
        <v>5.3732468123861565E-3</v>
      </c>
      <c r="R5579" s="210">
        <f t="shared" si="1113"/>
        <v>6.1441702528836149E-2</v>
      </c>
    </row>
    <row r="5580" spans="1:18" x14ac:dyDescent="0.2">
      <c r="A5580" s="146">
        <v>5576</v>
      </c>
      <c r="B5580" s="146">
        <v>8</v>
      </c>
      <c r="C5580" s="146" t="s">
        <v>879</v>
      </c>
      <c r="D5580" s="162">
        <v>14.7</v>
      </c>
      <c r="E5580" s="162">
        <v>7252.755607840204</v>
      </c>
      <c r="F5580" s="208">
        <f t="shared" si="1108"/>
        <v>6826.2935780992002</v>
      </c>
      <c r="G5580" s="208">
        <f t="shared" si="1104"/>
        <v>3.8060061060656079</v>
      </c>
      <c r="H5580" s="162">
        <f t="shared" si="1109"/>
        <v>18.506006106065605</v>
      </c>
      <c r="I5580" s="209" t="str">
        <f t="shared" si="1114"/>
        <v>S</v>
      </c>
      <c r="J5580" s="209" t="s">
        <v>7731</v>
      </c>
      <c r="K5580" s="210">
        <v>3.7725964762110445E-2</v>
      </c>
      <c r="L5580" s="162">
        <f t="shared" si="1110"/>
        <v>0.30000000000000071</v>
      </c>
      <c r="M5580" s="162">
        <f t="shared" si="1105"/>
        <v>0</v>
      </c>
      <c r="N5580" s="210">
        <f t="shared" si="1111"/>
        <v>7.2292530869519186E-2</v>
      </c>
      <c r="O5580" s="162">
        <f t="shared" si="1112"/>
        <v>0</v>
      </c>
      <c r="P5580" s="162">
        <f t="shared" si="1106"/>
        <v>0</v>
      </c>
      <c r="Q5580" s="210">
        <f t="shared" si="1107"/>
        <v>5.3732468123861565E-3</v>
      </c>
      <c r="R5580" s="210">
        <f t="shared" si="1113"/>
        <v>1.165779726296181E-2</v>
      </c>
    </row>
    <row r="5581" spans="1:18" x14ac:dyDescent="0.2">
      <c r="A5581" s="146">
        <v>5577</v>
      </c>
      <c r="B5581" s="146">
        <v>9</v>
      </c>
      <c r="C5581" s="146" t="s">
        <v>879</v>
      </c>
      <c r="D5581" s="162">
        <v>17.399999999999999</v>
      </c>
      <c r="E5581" s="162">
        <v>13055.183050017926</v>
      </c>
      <c r="F5581" s="208">
        <f t="shared" si="1108"/>
        <v>12146.542309736678</v>
      </c>
      <c r="G5581" s="208">
        <f t="shared" si="1104"/>
        <v>6.7723155574148137</v>
      </c>
      <c r="H5581" s="162">
        <f t="shared" si="1109"/>
        <v>24.172315557414812</v>
      </c>
      <c r="I5581" s="209" t="str">
        <f t="shared" si="1114"/>
        <v>S</v>
      </c>
      <c r="J5581" s="209" t="s">
        <v>7731</v>
      </c>
      <c r="K5581" s="210">
        <v>0.1254103278861449</v>
      </c>
      <c r="L5581" s="162">
        <f t="shared" si="1110"/>
        <v>0</v>
      </c>
      <c r="M5581" s="162">
        <f t="shared" si="1105"/>
        <v>0</v>
      </c>
      <c r="N5581" s="210">
        <f t="shared" si="1111"/>
        <v>9.9388101118753944E-2</v>
      </c>
      <c r="O5581" s="162">
        <f t="shared" si="1112"/>
        <v>0</v>
      </c>
      <c r="P5581" s="162">
        <f t="shared" si="1106"/>
        <v>0</v>
      </c>
      <c r="Q5581" s="210">
        <f t="shared" si="1107"/>
        <v>5.3732468123861565E-3</v>
      </c>
      <c r="R5581" s="210">
        <f t="shared" si="1113"/>
        <v>3.8753367512196567E-2</v>
      </c>
    </row>
    <row r="5582" spans="1:18" x14ac:dyDescent="0.2">
      <c r="A5582" s="146">
        <v>5578</v>
      </c>
      <c r="B5582" s="146">
        <v>10</v>
      </c>
      <c r="C5582" s="146" t="s">
        <v>879</v>
      </c>
      <c r="D5582" s="162">
        <v>19.2</v>
      </c>
      <c r="E5582" s="162">
        <v>18740.558641777079</v>
      </c>
      <c r="F5582" s="208">
        <f t="shared" si="1108"/>
        <v>17301.283738088601</v>
      </c>
      <c r="G5582" s="208">
        <f t="shared" si="1104"/>
        <v>9.6463462633956318</v>
      </c>
      <c r="H5582" s="162">
        <f t="shared" si="1109"/>
        <v>28.846346263395631</v>
      </c>
      <c r="I5582" s="209" t="str">
        <f t="shared" si="1114"/>
        <v>S</v>
      </c>
      <c r="J5582" s="209" t="s">
        <v>7731</v>
      </c>
      <c r="K5582" s="210">
        <v>0.1324196712221096</v>
      </c>
      <c r="L5582" s="162">
        <f t="shared" si="1110"/>
        <v>0</v>
      </c>
      <c r="M5582" s="162">
        <f t="shared" si="1105"/>
        <v>0</v>
      </c>
      <c r="N5582" s="210">
        <f t="shared" si="1111"/>
        <v>0.10155407630513902</v>
      </c>
      <c r="O5582" s="162">
        <f t="shared" si="1112"/>
        <v>0</v>
      </c>
      <c r="P5582" s="162">
        <f t="shared" si="1106"/>
        <v>2.8463462633956311</v>
      </c>
      <c r="Q5582" s="210">
        <f t="shared" si="1107"/>
        <v>1.0262603821996145E-2</v>
      </c>
      <c r="R5582" s="210">
        <f t="shared" si="1113"/>
        <v>4.0919342698581641E-2</v>
      </c>
    </row>
    <row r="5583" spans="1:18" x14ac:dyDescent="0.2">
      <c r="A5583" s="146">
        <v>5579</v>
      </c>
      <c r="B5583" s="146">
        <v>11</v>
      </c>
      <c r="C5583" s="146" t="s">
        <v>879</v>
      </c>
      <c r="D5583" s="162">
        <v>21.9</v>
      </c>
      <c r="E5583" s="162">
        <v>23087.920105299185</v>
      </c>
      <c r="F5583" s="208">
        <f t="shared" si="1108"/>
        <v>21065.418304074978</v>
      </c>
      <c r="G5583" s="208">
        <f t="shared" si="1104"/>
        <v>11.745042866213874</v>
      </c>
      <c r="H5583" s="162">
        <f t="shared" si="1109"/>
        <v>33.645042866213871</v>
      </c>
      <c r="I5583" s="209" t="str">
        <f t="shared" si="1114"/>
        <v>S</v>
      </c>
      <c r="J5583" s="209" t="s">
        <v>7731</v>
      </c>
      <c r="K5583" s="210">
        <v>1.0871009142890513E-2</v>
      </c>
      <c r="L5583" s="162">
        <f t="shared" si="1110"/>
        <v>0</v>
      </c>
      <c r="M5583" s="162">
        <f t="shared" si="1105"/>
        <v>0</v>
      </c>
      <c r="N5583" s="210">
        <f t="shared" si="1111"/>
        <v>6.3994012061880101E-2</v>
      </c>
      <c r="O5583" s="162">
        <f t="shared" si="1112"/>
        <v>0</v>
      </c>
      <c r="P5583" s="162">
        <f t="shared" si="1106"/>
        <v>7.6450428662138705</v>
      </c>
      <c r="Q5583" s="210">
        <f t="shared" si="1107"/>
        <v>1.8505641984187516E-2</v>
      </c>
      <c r="R5583" s="210">
        <f t="shared" si="1113"/>
        <v>3.3592784553227242E-3</v>
      </c>
    </row>
    <row r="5584" spans="1:18" x14ac:dyDescent="0.2">
      <c r="A5584" s="146">
        <v>5580</v>
      </c>
      <c r="B5584" s="146">
        <v>12</v>
      </c>
      <c r="C5584" s="146" t="s">
        <v>879</v>
      </c>
      <c r="D5584" s="162">
        <v>22.8</v>
      </c>
      <c r="E5584" s="162">
        <v>25133.261843922734</v>
      </c>
      <c r="F5584" s="208">
        <f t="shared" si="1108"/>
        <v>22841.108363756983</v>
      </c>
      <c r="G5584" s="208">
        <f t="shared" si="1104"/>
        <v>12.735080451370235</v>
      </c>
      <c r="H5584" s="162">
        <f t="shared" si="1109"/>
        <v>35.535080451370234</v>
      </c>
      <c r="I5584" s="209" t="str">
        <f t="shared" si="1114"/>
        <v>S</v>
      </c>
      <c r="J5584" s="209" t="s">
        <v>7731</v>
      </c>
      <c r="K5584" s="210">
        <v>0.10417659139089416</v>
      </c>
      <c r="L5584" s="162">
        <f t="shared" si="1110"/>
        <v>0</v>
      </c>
      <c r="M5584" s="162">
        <f t="shared" si="1105"/>
        <v>0</v>
      </c>
      <c r="N5584" s="210">
        <f t="shared" si="1111"/>
        <v>9.2826609669623444E-2</v>
      </c>
      <c r="O5584" s="162">
        <f t="shared" si="1112"/>
        <v>0</v>
      </c>
      <c r="P5584" s="162">
        <f t="shared" si="1106"/>
        <v>9.5350804513702343</v>
      </c>
      <c r="Q5584" s="210">
        <f t="shared" si="1107"/>
        <v>2.175228440231208E-2</v>
      </c>
      <c r="R5584" s="210">
        <f t="shared" si="1113"/>
        <v>3.2191876063066067E-2</v>
      </c>
    </row>
    <row r="5585" spans="1:18" x14ac:dyDescent="0.2">
      <c r="A5585" s="146">
        <v>5581</v>
      </c>
      <c r="B5585" s="146">
        <v>13</v>
      </c>
      <c r="C5585" s="146" t="s">
        <v>879</v>
      </c>
      <c r="D5585" s="162">
        <v>23.2</v>
      </c>
      <c r="E5585" s="162">
        <v>24705.743895013002</v>
      </c>
      <c r="F5585" s="208">
        <f t="shared" si="1108"/>
        <v>22413.050861555796</v>
      </c>
      <c r="G5585" s="208">
        <f t="shared" si="1104"/>
        <v>12.496416607150023</v>
      </c>
      <c r="H5585" s="162">
        <f t="shared" si="1109"/>
        <v>35.69641660715002</v>
      </c>
      <c r="I5585" s="209" t="str">
        <f t="shared" si="1114"/>
        <v>S</v>
      </c>
      <c r="J5585" s="209" t="s">
        <v>7731</v>
      </c>
      <c r="K5585" s="210">
        <v>0</v>
      </c>
      <c r="L5585" s="162">
        <f t="shared" si="1110"/>
        <v>0</v>
      </c>
      <c r="M5585" s="162">
        <f t="shared" si="1105"/>
        <v>0</v>
      </c>
      <c r="N5585" s="210">
        <f t="shared" si="1111"/>
        <v>6.0634733606557377E-2</v>
      </c>
      <c r="O5585" s="162">
        <f t="shared" si="1112"/>
        <v>0</v>
      </c>
      <c r="P5585" s="162">
        <f t="shared" si="1106"/>
        <v>9.6964166071500202</v>
      </c>
      <c r="Q5585" s="210">
        <f t="shared" si="1107"/>
        <v>2.2029422175150849E-2</v>
      </c>
      <c r="R5585" s="210">
        <f t="shared" si="1113"/>
        <v>0</v>
      </c>
    </row>
    <row r="5586" spans="1:18" x14ac:dyDescent="0.2">
      <c r="A5586" s="146">
        <v>5582</v>
      </c>
      <c r="B5586" s="146">
        <v>14</v>
      </c>
      <c r="C5586" s="146" t="s">
        <v>879</v>
      </c>
      <c r="D5586" s="162">
        <v>23.5</v>
      </c>
      <c r="E5586" s="162">
        <v>22916.801447782513</v>
      </c>
      <c r="F5586" s="208">
        <f t="shared" si="1108"/>
        <v>20762.622111690958</v>
      </c>
      <c r="G5586" s="208">
        <f t="shared" si="1104"/>
        <v>11.57621857761246</v>
      </c>
      <c r="H5586" s="162">
        <f t="shared" si="1109"/>
        <v>35.076218577612458</v>
      </c>
      <c r="I5586" s="209" t="str">
        <f t="shared" si="1114"/>
        <v>S</v>
      </c>
      <c r="J5586" s="209" t="s">
        <v>7731</v>
      </c>
      <c r="K5586" s="210">
        <v>3.0535049939064058E-3</v>
      </c>
      <c r="L5586" s="162">
        <f t="shared" si="1110"/>
        <v>0</v>
      </c>
      <c r="M5586" s="162">
        <f t="shared" si="1105"/>
        <v>0</v>
      </c>
      <c r="N5586" s="210">
        <f t="shared" si="1111"/>
        <v>6.1578305027059625E-2</v>
      </c>
      <c r="O5586" s="162">
        <f t="shared" si="1112"/>
        <v>0</v>
      </c>
      <c r="P5586" s="162">
        <f t="shared" si="1106"/>
        <v>9.0762185776124582</v>
      </c>
      <c r="Q5586" s="210">
        <f t="shared" si="1107"/>
        <v>2.0964067048804335E-2</v>
      </c>
      <c r="R5586" s="210">
        <f t="shared" si="1113"/>
        <v>9.4357142050224829E-4</v>
      </c>
    </row>
    <row r="5587" spans="1:18" x14ac:dyDescent="0.2">
      <c r="A5587" s="146">
        <v>5583</v>
      </c>
      <c r="B5587" s="146">
        <v>15</v>
      </c>
      <c r="C5587" s="146" t="s">
        <v>879</v>
      </c>
      <c r="D5587" s="162">
        <v>24.4</v>
      </c>
      <c r="E5587" s="162">
        <v>20217.641516106662</v>
      </c>
      <c r="F5587" s="208">
        <f t="shared" si="1108"/>
        <v>18244.399704134652</v>
      </c>
      <c r="G5587" s="208">
        <f t="shared" si="1104"/>
        <v>10.172181416020102</v>
      </c>
      <c r="H5587" s="162">
        <f t="shared" si="1109"/>
        <v>34.572181416020101</v>
      </c>
      <c r="I5587" s="209" t="str">
        <f t="shared" si="1114"/>
        <v>S</v>
      </c>
      <c r="J5587" s="209" t="s">
        <v>7731</v>
      </c>
      <c r="K5587" s="210">
        <v>5.1069529055778294E-3</v>
      </c>
      <c r="L5587" s="162">
        <f t="shared" si="1110"/>
        <v>0</v>
      </c>
      <c r="M5587" s="162">
        <f t="shared" si="1105"/>
        <v>0</v>
      </c>
      <c r="N5587" s="210">
        <f t="shared" si="1111"/>
        <v>6.221284624012783E-2</v>
      </c>
      <c r="O5587" s="162">
        <f t="shared" si="1112"/>
        <v>0</v>
      </c>
      <c r="P5587" s="162">
        <f t="shared" si="1106"/>
        <v>8.5721814160201006</v>
      </c>
      <c r="Q5587" s="210">
        <f t="shared" si="1107"/>
        <v>2.0098249119050587E-2</v>
      </c>
      <c r="R5587" s="210">
        <f t="shared" si="1113"/>
        <v>1.5781126335704526E-3</v>
      </c>
    </row>
    <row r="5588" spans="1:18" x14ac:dyDescent="0.2">
      <c r="A5588" s="146">
        <v>5584</v>
      </c>
      <c r="B5588" s="146">
        <v>16</v>
      </c>
      <c r="C5588" s="146" t="s">
        <v>879</v>
      </c>
      <c r="D5588" s="162">
        <v>23.4</v>
      </c>
      <c r="E5588" s="162">
        <v>16380.291686551183</v>
      </c>
      <c r="F5588" s="208">
        <f t="shared" si="1108"/>
        <v>14847.096384689992</v>
      </c>
      <c r="G5588" s="208">
        <f t="shared" si="1104"/>
        <v>8.2780119036734376</v>
      </c>
      <c r="H5588" s="162">
        <f t="shared" si="1109"/>
        <v>31.678011903673436</v>
      </c>
      <c r="I5588" s="209" t="str">
        <f t="shared" si="1114"/>
        <v>S</v>
      </c>
      <c r="J5588" s="209" t="s">
        <v>7731</v>
      </c>
      <c r="K5588" s="210">
        <v>4.3146212330657137E-2</v>
      </c>
      <c r="L5588" s="162">
        <f t="shared" si="1110"/>
        <v>0</v>
      </c>
      <c r="M5588" s="162">
        <f t="shared" si="1105"/>
        <v>0</v>
      </c>
      <c r="N5588" s="210">
        <f t="shared" si="1111"/>
        <v>7.3967455491530221E-2</v>
      </c>
      <c r="O5588" s="162">
        <f t="shared" si="1112"/>
        <v>0</v>
      </c>
      <c r="P5588" s="162">
        <f t="shared" si="1106"/>
        <v>5.6780119036734362</v>
      </c>
      <c r="Q5588" s="210">
        <f t="shared" si="1107"/>
        <v>1.5126742955457448E-2</v>
      </c>
      <c r="R5588" s="210">
        <f t="shared" si="1113"/>
        <v>1.3332721884972844E-2</v>
      </c>
    </row>
    <row r="5589" spans="1:18" x14ac:dyDescent="0.2">
      <c r="A5589" s="146">
        <v>5585</v>
      </c>
      <c r="B5589" s="146">
        <v>17</v>
      </c>
      <c r="C5589" s="146" t="s">
        <v>879</v>
      </c>
      <c r="D5589" s="162">
        <v>23.9</v>
      </c>
      <c r="E5589" s="162">
        <v>11256.764976801171</v>
      </c>
      <c r="F5589" s="208">
        <f t="shared" si="1108"/>
        <v>10180.618245018979</v>
      </c>
      <c r="G5589" s="208">
        <f t="shared" si="1104"/>
        <v>5.6762128321551781</v>
      </c>
      <c r="H5589" s="162">
        <f t="shared" si="1109"/>
        <v>29.576212832155178</v>
      </c>
      <c r="I5589" s="209" t="str">
        <f t="shared" si="1114"/>
        <v>S</v>
      </c>
      <c r="J5589" s="209" t="s">
        <v>7731</v>
      </c>
      <c r="K5589" s="210">
        <v>3.9426989059413664E-2</v>
      </c>
      <c r="L5589" s="162">
        <f t="shared" si="1110"/>
        <v>0</v>
      </c>
      <c r="M5589" s="162">
        <f t="shared" si="1105"/>
        <v>0</v>
      </c>
      <c r="N5589" s="210">
        <f t="shared" si="1111"/>
        <v>7.2818168756379781E-2</v>
      </c>
      <c r="O5589" s="162">
        <f t="shared" si="1112"/>
        <v>0</v>
      </c>
      <c r="P5589" s="162">
        <f t="shared" si="1106"/>
        <v>3.5762128321551785</v>
      </c>
      <c r="Q5589" s="210">
        <f t="shared" si="1107"/>
        <v>1.1516343842996699E-2</v>
      </c>
      <c r="R5589" s="210">
        <f t="shared" si="1113"/>
        <v>1.2183435149822404E-2</v>
      </c>
    </row>
    <row r="5590" spans="1:18" x14ac:dyDescent="0.2">
      <c r="A5590" s="146">
        <v>5586</v>
      </c>
      <c r="B5590" s="146">
        <v>18</v>
      </c>
      <c r="C5590" s="146" t="s">
        <v>879</v>
      </c>
      <c r="D5590" s="162">
        <v>23.5</v>
      </c>
      <c r="E5590" s="162">
        <v>5837.2643024213448</v>
      </c>
      <c r="F5590" s="208">
        <f t="shared" si="1108"/>
        <v>5288.5614579937383</v>
      </c>
      <c r="G5590" s="208">
        <f t="shared" si="1104"/>
        <v>2.9486421835130301</v>
      </c>
      <c r="H5590" s="162">
        <f t="shared" si="1109"/>
        <v>26.44864218351303</v>
      </c>
      <c r="I5590" s="209" t="str">
        <f t="shared" si="1114"/>
        <v>S</v>
      </c>
      <c r="J5590" s="209" t="s">
        <v>7731</v>
      </c>
      <c r="K5590" s="210">
        <v>4.9896975772668562E-3</v>
      </c>
      <c r="L5590" s="162">
        <f t="shared" si="1110"/>
        <v>0</v>
      </c>
      <c r="M5590" s="162">
        <f t="shared" si="1105"/>
        <v>0</v>
      </c>
      <c r="N5590" s="210">
        <f t="shared" si="1111"/>
        <v>6.2176612869978887E-2</v>
      </c>
      <c r="O5590" s="162">
        <f t="shared" si="1112"/>
        <v>0</v>
      </c>
      <c r="P5590" s="162">
        <f t="shared" si="1106"/>
        <v>0.44864218351303009</v>
      </c>
      <c r="Q5590" s="210">
        <f t="shared" si="1107"/>
        <v>6.1439091288357653E-3</v>
      </c>
      <c r="R5590" s="210">
        <f t="shared" si="1113"/>
        <v>1.5418792634215098E-3</v>
      </c>
    </row>
    <row r="5591" spans="1:18" x14ac:dyDescent="0.2">
      <c r="A5591" s="146">
        <v>5587</v>
      </c>
      <c r="B5591" s="146">
        <v>19</v>
      </c>
      <c r="C5591" s="146" t="s">
        <v>879</v>
      </c>
      <c r="D5591" s="162">
        <v>22.1</v>
      </c>
      <c r="E5591" s="162">
        <v>1749.0890791117861</v>
      </c>
      <c r="F5591" s="208">
        <f t="shared" si="1108"/>
        <v>1594.4696045183041</v>
      </c>
      <c r="G5591" s="208">
        <f t="shared" si="1104"/>
        <v>0.88899795786727465</v>
      </c>
      <c r="H5591" s="162">
        <f t="shared" si="1109"/>
        <v>22.988997957867277</v>
      </c>
      <c r="I5591" s="209" t="str">
        <f t="shared" si="1114"/>
        <v>S</v>
      </c>
      <c r="J5591" s="209" t="s">
        <v>7731</v>
      </c>
      <c r="K5591" s="210">
        <v>8.7851401000596345E-3</v>
      </c>
      <c r="L5591" s="162">
        <f t="shared" si="1110"/>
        <v>0</v>
      </c>
      <c r="M5591" s="162">
        <f t="shared" si="1105"/>
        <v>0</v>
      </c>
      <c r="N5591" s="210">
        <f t="shared" si="1111"/>
        <v>6.334945231180493E-2</v>
      </c>
      <c r="O5591" s="162">
        <f t="shared" si="1112"/>
        <v>0</v>
      </c>
      <c r="P5591" s="162">
        <f t="shared" si="1106"/>
        <v>0</v>
      </c>
      <c r="Q5591" s="210">
        <f t="shared" si="1107"/>
        <v>5.3732468123861565E-3</v>
      </c>
      <c r="R5591" s="210">
        <f t="shared" si="1113"/>
        <v>2.7147187052475527E-3</v>
      </c>
    </row>
    <row r="5592" spans="1:18" x14ac:dyDescent="0.2">
      <c r="A5592" s="146">
        <v>5588</v>
      </c>
      <c r="B5592" s="146">
        <v>20</v>
      </c>
      <c r="C5592" s="146" t="s">
        <v>879</v>
      </c>
      <c r="D5592" s="162">
        <v>20.3</v>
      </c>
      <c r="E5592" s="162">
        <v>116.49446065467281</v>
      </c>
      <c r="F5592" s="208">
        <f t="shared" si="1108"/>
        <v>107.03511044951337</v>
      </c>
      <c r="G5592" s="208">
        <f t="shared" si="1104"/>
        <v>5.9677521816705929E-2</v>
      </c>
      <c r="H5592" s="162">
        <f t="shared" si="1109"/>
        <v>20.359677521816707</v>
      </c>
      <c r="I5592" s="209" t="str">
        <f t="shared" si="1114"/>
        <v>S</v>
      </c>
      <c r="J5592" s="209" t="s">
        <v>7731</v>
      </c>
      <c r="K5592" s="210">
        <v>7.6981246775971707E-2</v>
      </c>
      <c r="L5592" s="162">
        <f t="shared" si="1110"/>
        <v>0</v>
      </c>
      <c r="M5592" s="162">
        <f t="shared" si="1105"/>
        <v>0</v>
      </c>
      <c r="N5592" s="210">
        <f t="shared" si="1111"/>
        <v>8.442290638419922E-2</v>
      </c>
      <c r="O5592" s="162">
        <f t="shared" si="1112"/>
        <v>0</v>
      </c>
      <c r="P5592" s="162">
        <f t="shared" si="1106"/>
        <v>0</v>
      </c>
      <c r="Q5592" s="210">
        <f t="shared" si="1107"/>
        <v>5.3732468123861565E-3</v>
      </c>
      <c r="R5592" s="210">
        <f t="shared" si="1113"/>
        <v>2.3788172777641843E-2</v>
      </c>
    </row>
    <row r="5593" spans="1:18" x14ac:dyDescent="0.2">
      <c r="A5593" s="146">
        <v>5589</v>
      </c>
      <c r="B5593" s="146">
        <v>21</v>
      </c>
      <c r="C5593" s="146" t="s">
        <v>879</v>
      </c>
      <c r="D5593" s="162">
        <v>19.7</v>
      </c>
      <c r="E5593" s="162">
        <v>0</v>
      </c>
      <c r="F5593" s="208">
        <f t="shared" si="1108"/>
        <v>0</v>
      </c>
      <c r="G5593" s="208">
        <f t="shared" si="1104"/>
        <v>0</v>
      </c>
      <c r="H5593" s="162">
        <f t="shared" si="1109"/>
        <v>19.7</v>
      </c>
      <c r="I5593" s="209" t="str">
        <f t="shared" si="1114"/>
        <v>S</v>
      </c>
      <c r="J5593" s="209" t="s">
        <v>7731</v>
      </c>
      <c r="K5593" s="210">
        <v>0.14753074614898781</v>
      </c>
      <c r="L5593" s="162">
        <f t="shared" si="1110"/>
        <v>0</v>
      </c>
      <c r="M5593" s="162">
        <f t="shared" si="1105"/>
        <v>0</v>
      </c>
      <c r="N5593" s="210">
        <f t="shared" si="1111"/>
        <v>0.10622358837815822</v>
      </c>
      <c r="O5593" s="162">
        <f t="shared" si="1112"/>
        <v>0</v>
      </c>
      <c r="P5593" s="162">
        <f t="shared" si="1106"/>
        <v>0</v>
      </c>
      <c r="Q5593" s="210">
        <f t="shared" si="1107"/>
        <v>5.3732468123861565E-3</v>
      </c>
      <c r="R5593" s="210">
        <f t="shared" si="1113"/>
        <v>4.5588854771600844E-2</v>
      </c>
    </row>
    <row r="5594" spans="1:18" x14ac:dyDescent="0.2">
      <c r="A5594" s="146">
        <v>5590</v>
      </c>
      <c r="B5594" s="146">
        <v>22</v>
      </c>
      <c r="C5594" s="146" t="s">
        <v>879</v>
      </c>
      <c r="D5594" s="162">
        <v>17.399999999999999</v>
      </c>
      <c r="E5594" s="162">
        <v>0</v>
      </c>
      <c r="F5594" s="208">
        <f t="shared" si="1108"/>
        <v>0</v>
      </c>
      <c r="G5594" s="208">
        <f t="shared" si="1104"/>
        <v>0</v>
      </c>
      <c r="H5594" s="162">
        <f t="shared" si="1109"/>
        <v>17.399999999999999</v>
      </c>
      <c r="I5594" s="209" t="str">
        <f t="shared" si="1114"/>
        <v>S</v>
      </c>
      <c r="J5594" s="209" t="s">
        <v>7731</v>
      </c>
      <c r="K5594" s="210">
        <v>1.8340890372383983E-2</v>
      </c>
      <c r="L5594" s="162">
        <f t="shared" si="1110"/>
        <v>0</v>
      </c>
      <c r="M5594" s="162">
        <f t="shared" si="1105"/>
        <v>0</v>
      </c>
      <c r="N5594" s="210">
        <f t="shared" si="1111"/>
        <v>6.6302299245546745E-2</v>
      </c>
      <c r="O5594" s="162">
        <f t="shared" si="1112"/>
        <v>0</v>
      </c>
      <c r="P5594" s="162">
        <f t="shared" si="1106"/>
        <v>0</v>
      </c>
      <c r="Q5594" s="210">
        <f t="shared" si="1107"/>
        <v>5.3732468123861565E-3</v>
      </c>
      <c r="R5594" s="210">
        <f t="shared" si="1113"/>
        <v>5.6675656389893678E-3</v>
      </c>
    </row>
    <row r="5595" spans="1:18" x14ac:dyDescent="0.2">
      <c r="A5595" s="146">
        <v>5591</v>
      </c>
      <c r="B5595" s="146">
        <v>23</v>
      </c>
      <c r="C5595" s="146" t="s">
        <v>879</v>
      </c>
      <c r="D5595" s="162">
        <v>16.2</v>
      </c>
      <c r="E5595" s="162">
        <v>0</v>
      </c>
      <c r="F5595" s="208">
        <f t="shared" si="1108"/>
        <v>0</v>
      </c>
      <c r="G5595" s="208">
        <f t="shared" si="1104"/>
        <v>0</v>
      </c>
      <c r="H5595" s="162">
        <f t="shared" si="1109"/>
        <v>16.2</v>
      </c>
      <c r="I5595" s="209" t="str">
        <f t="shared" si="1114"/>
        <v>S</v>
      </c>
      <c r="J5595" s="209" t="s">
        <v>7731</v>
      </c>
      <c r="K5595" s="210">
        <v>6.8874056860745395E-2</v>
      </c>
      <c r="L5595" s="162">
        <f t="shared" si="1110"/>
        <v>0</v>
      </c>
      <c r="M5595" s="162">
        <f t="shared" si="1105"/>
        <v>0</v>
      </c>
      <c r="N5595" s="210">
        <f t="shared" si="1111"/>
        <v>8.1917682806750547E-2</v>
      </c>
      <c r="O5595" s="162">
        <f t="shared" si="1112"/>
        <v>0</v>
      </c>
      <c r="P5595" s="162">
        <f t="shared" si="1106"/>
        <v>0</v>
      </c>
      <c r="Q5595" s="210">
        <f t="shared" si="1107"/>
        <v>5.3732468123861565E-3</v>
      </c>
      <c r="R5595" s="210">
        <f t="shared" si="1113"/>
        <v>2.128294920019317E-2</v>
      </c>
    </row>
    <row r="5596" spans="1:18" x14ac:dyDescent="0.2">
      <c r="A5596" s="146">
        <v>5592</v>
      </c>
      <c r="B5596" s="146">
        <v>24</v>
      </c>
      <c r="C5596" s="146" t="s">
        <v>879</v>
      </c>
      <c r="D5596" s="162">
        <v>16.399999999999999</v>
      </c>
      <c r="E5596" s="162">
        <v>0</v>
      </c>
      <c r="F5596" s="208">
        <f t="shared" si="1108"/>
        <v>0</v>
      </c>
      <c r="G5596" s="208">
        <f t="shared" si="1104"/>
        <v>0</v>
      </c>
      <c r="H5596" s="162">
        <f t="shared" si="1109"/>
        <v>16.399999999999999</v>
      </c>
      <c r="I5596" s="209" t="str">
        <f t="shared" si="1114"/>
        <v>S</v>
      </c>
      <c r="J5596" s="209" t="s">
        <v>7731</v>
      </c>
      <c r="K5596" s="210">
        <v>0</v>
      </c>
      <c r="L5596" s="162">
        <f t="shared" si="1110"/>
        <v>0</v>
      </c>
      <c r="M5596" s="162">
        <f t="shared" si="1105"/>
        <v>0</v>
      </c>
      <c r="N5596" s="210">
        <f t="shared" si="1111"/>
        <v>6.0634733606557377E-2</v>
      </c>
      <c r="O5596" s="162">
        <f t="shared" si="1112"/>
        <v>0</v>
      </c>
      <c r="P5596" s="162">
        <f t="shared" si="1106"/>
        <v>0</v>
      </c>
      <c r="Q5596" s="210">
        <f t="shared" si="1107"/>
        <v>5.3732468123861565E-3</v>
      </c>
      <c r="R5596" s="210">
        <f t="shared" si="1113"/>
        <v>0</v>
      </c>
    </row>
    <row r="5597" spans="1:18" x14ac:dyDescent="0.2">
      <c r="A5597" s="146">
        <v>5593</v>
      </c>
      <c r="B5597" s="146">
        <v>1</v>
      </c>
      <c r="C5597" s="146" t="s">
        <v>818</v>
      </c>
      <c r="D5597" s="162">
        <v>14.6</v>
      </c>
      <c r="E5597" s="162">
        <v>0</v>
      </c>
      <c r="F5597" s="208">
        <f t="shared" si="1108"/>
        <v>0</v>
      </c>
      <c r="G5597" s="208">
        <f t="shared" si="1104"/>
        <v>0</v>
      </c>
      <c r="H5597" s="162">
        <f t="shared" si="1109"/>
        <v>14.6</v>
      </c>
      <c r="I5597" s="209" t="str">
        <f>IF(AVERAGE(H5597:H5620)&gt;15,"S",IF(AVERAGE(H5597:H5620)&lt;5,"W","Ü"))</f>
        <v>S</v>
      </c>
      <c r="J5597" s="209" t="s">
        <v>1401</v>
      </c>
      <c r="K5597" s="210">
        <v>4.6549598018629022E-4</v>
      </c>
      <c r="L5597" s="162">
        <f t="shared" si="1110"/>
        <v>0.40000000000000036</v>
      </c>
      <c r="M5597" s="162">
        <f t="shared" si="1105"/>
        <v>0.40000000000000036</v>
      </c>
      <c r="N5597" s="210">
        <f t="shared" si="1111"/>
        <v>6.6753179316008979E-2</v>
      </c>
      <c r="O5597" s="162">
        <f t="shared" si="1112"/>
        <v>0</v>
      </c>
      <c r="P5597" s="162">
        <f t="shared" si="1106"/>
        <v>0</v>
      </c>
      <c r="Q5597" s="210">
        <f t="shared" si="1107"/>
        <v>5.3732468123861565E-3</v>
      </c>
      <c r="R5597" s="210">
        <f t="shared" si="1113"/>
        <v>6.1184457094516018E-3</v>
      </c>
    </row>
    <row r="5598" spans="1:18" x14ac:dyDescent="0.2">
      <c r="A5598" s="146">
        <v>5594</v>
      </c>
      <c r="B5598" s="146">
        <v>2</v>
      </c>
      <c r="C5598" s="146" t="s">
        <v>818</v>
      </c>
      <c r="D5598" s="162">
        <v>13</v>
      </c>
      <c r="E5598" s="162">
        <v>0</v>
      </c>
      <c r="F5598" s="208">
        <f t="shared" si="1108"/>
        <v>0</v>
      </c>
      <c r="G5598" s="208">
        <f t="shared" si="1104"/>
        <v>0</v>
      </c>
      <c r="H5598" s="162">
        <f t="shared" si="1109"/>
        <v>13</v>
      </c>
      <c r="I5598" s="209" t="str">
        <f>IF(I5597="S","S",IF(I5597="W","W","Ü"))</f>
        <v>S</v>
      </c>
      <c r="J5598" s="209" t="s">
        <v>1401</v>
      </c>
      <c r="K5598" s="210">
        <v>2.9666446641575202E-2</v>
      </c>
      <c r="L5598" s="162">
        <f t="shared" si="1110"/>
        <v>2</v>
      </c>
      <c r="M5598" s="162">
        <f t="shared" si="1105"/>
        <v>2</v>
      </c>
      <c r="N5598" s="210">
        <f t="shared" si="1111"/>
        <v>9.9675046481174298E-2</v>
      </c>
      <c r="O5598" s="162">
        <f t="shared" si="1112"/>
        <v>0</v>
      </c>
      <c r="P5598" s="162">
        <f t="shared" si="1106"/>
        <v>0</v>
      </c>
      <c r="Q5598" s="210">
        <f t="shared" si="1107"/>
        <v>5.3732468123861565E-3</v>
      </c>
      <c r="R5598" s="210">
        <f t="shared" si="1113"/>
        <v>3.9040312874616921E-2</v>
      </c>
    </row>
    <row r="5599" spans="1:18" x14ac:dyDescent="0.2">
      <c r="A5599" s="146">
        <v>5595</v>
      </c>
      <c r="B5599" s="146">
        <v>3</v>
      </c>
      <c r="C5599" s="146" t="s">
        <v>818</v>
      </c>
      <c r="D5599" s="162">
        <v>12.1</v>
      </c>
      <c r="E5599" s="162">
        <v>0</v>
      </c>
      <c r="F5599" s="208">
        <f t="shared" si="1108"/>
        <v>0</v>
      </c>
      <c r="G5599" s="208">
        <f t="shared" si="1104"/>
        <v>0</v>
      </c>
      <c r="H5599" s="162">
        <f t="shared" si="1109"/>
        <v>12.1</v>
      </c>
      <c r="I5599" s="209" t="str">
        <f t="shared" ref="I5599:I5620" si="1115">IF(I5598="S","S",IF(I5598="W","W","Ü"))</f>
        <v>S</v>
      </c>
      <c r="J5599" s="209" t="s">
        <v>1401</v>
      </c>
      <c r="K5599" s="210">
        <v>2.5647547976040195E-5</v>
      </c>
      <c r="L5599" s="162">
        <f t="shared" si="1110"/>
        <v>2.9000000000000004</v>
      </c>
      <c r="M5599" s="162">
        <f t="shared" si="1105"/>
        <v>2.9000000000000004</v>
      </c>
      <c r="N5599" s="210">
        <f t="shared" si="1111"/>
        <v>0.1039585206290445</v>
      </c>
      <c r="O5599" s="162">
        <f t="shared" si="1112"/>
        <v>0</v>
      </c>
      <c r="P5599" s="162">
        <f t="shared" si="1106"/>
        <v>0</v>
      </c>
      <c r="Q5599" s="210">
        <f t="shared" si="1107"/>
        <v>5.3732468123861565E-3</v>
      </c>
      <c r="R5599" s="210">
        <f t="shared" si="1113"/>
        <v>4.3323787022487119E-2</v>
      </c>
    </row>
    <row r="5600" spans="1:18" x14ac:dyDescent="0.2">
      <c r="A5600" s="146">
        <v>5596</v>
      </c>
      <c r="B5600" s="146">
        <v>4</v>
      </c>
      <c r="C5600" s="146" t="s">
        <v>818</v>
      </c>
      <c r="D5600" s="162">
        <v>11.6</v>
      </c>
      <c r="E5600" s="162">
        <v>0</v>
      </c>
      <c r="F5600" s="208">
        <f t="shared" si="1108"/>
        <v>0</v>
      </c>
      <c r="G5600" s="208">
        <f t="shared" si="1104"/>
        <v>0</v>
      </c>
      <c r="H5600" s="162">
        <f t="shared" si="1109"/>
        <v>11.6</v>
      </c>
      <c r="I5600" s="209" t="str">
        <f t="shared" si="1115"/>
        <v>S</v>
      </c>
      <c r="J5600" s="209" t="s">
        <v>1401</v>
      </c>
      <c r="K5600" s="210">
        <v>0</v>
      </c>
      <c r="L5600" s="162">
        <f t="shared" si="1110"/>
        <v>3.4000000000000004</v>
      </c>
      <c r="M5600" s="162">
        <f t="shared" si="1105"/>
        <v>3.4000000000000004</v>
      </c>
      <c r="N5600" s="210">
        <f t="shared" si="1111"/>
        <v>0.11141884721572129</v>
      </c>
      <c r="O5600" s="162">
        <f t="shared" si="1112"/>
        <v>0</v>
      </c>
      <c r="P5600" s="162">
        <f t="shared" si="1106"/>
        <v>0</v>
      </c>
      <c r="Q5600" s="210">
        <f t="shared" si="1107"/>
        <v>5.3732468123861565E-3</v>
      </c>
      <c r="R5600" s="210">
        <f t="shared" si="1113"/>
        <v>5.0784113609163913E-2</v>
      </c>
    </row>
    <row r="5601" spans="1:18" x14ac:dyDescent="0.2">
      <c r="A5601" s="146">
        <v>5597</v>
      </c>
      <c r="B5601" s="146">
        <v>5</v>
      </c>
      <c r="C5601" s="146" t="s">
        <v>818</v>
      </c>
      <c r="D5601" s="162">
        <v>10.7</v>
      </c>
      <c r="E5601" s="162">
        <v>0</v>
      </c>
      <c r="F5601" s="208">
        <f t="shared" si="1108"/>
        <v>0</v>
      </c>
      <c r="G5601" s="208">
        <f t="shared" si="1104"/>
        <v>0</v>
      </c>
      <c r="H5601" s="162">
        <f t="shared" si="1109"/>
        <v>10.7</v>
      </c>
      <c r="I5601" s="209" t="str">
        <f t="shared" si="1115"/>
        <v>S</v>
      </c>
      <c r="J5601" s="209" t="s">
        <v>1401</v>
      </c>
      <c r="K5601" s="210">
        <v>0</v>
      </c>
      <c r="L5601" s="162">
        <f t="shared" si="1110"/>
        <v>4.3000000000000007</v>
      </c>
      <c r="M5601" s="162">
        <f t="shared" si="1105"/>
        <v>4.3000000000000007</v>
      </c>
      <c r="N5601" s="210">
        <f t="shared" si="1111"/>
        <v>0.12486170081814704</v>
      </c>
      <c r="O5601" s="162">
        <f t="shared" si="1112"/>
        <v>0</v>
      </c>
      <c r="P5601" s="162">
        <f t="shared" si="1106"/>
        <v>0</v>
      </c>
      <c r="Q5601" s="210">
        <f t="shared" si="1107"/>
        <v>5.3732468123861565E-3</v>
      </c>
      <c r="R5601" s="210">
        <f t="shared" si="1113"/>
        <v>6.4226967211589658E-2</v>
      </c>
    </row>
    <row r="5602" spans="1:18" x14ac:dyDescent="0.2">
      <c r="A5602" s="146">
        <v>5598</v>
      </c>
      <c r="B5602" s="146">
        <v>6</v>
      </c>
      <c r="C5602" s="146" t="s">
        <v>818</v>
      </c>
      <c r="D5602" s="162">
        <v>11.6</v>
      </c>
      <c r="E5602" s="162">
        <v>325.79431699835527</v>
      </c>
      <c r="F5602" s="208">
        <f t="shared" si="1108"/>
        <v>310.67746068963157</v>
      </c>
      <c r="G5602" s="208">
        <f t="shared" si="1104"/>
        <v>0.17321849681287063</v>
      </c>
      <c r="H5602" s="162">
        <f t="shared" si="1109"/>
        <v>11.77321849681287</v>
      </c>
      <c r="I5602" s="209" t="str">
        <f t="shared" si="1115"/>
        <v>S</v>
      </c>
      <c r="J5602" s="209" t="s">
        <v>1401</v>
      </c>
      <c r="K5602" s="210">
        <v>1.1237900604834945E-3</v>
      </c>
      <c r="L5602" s="162">
        <f t="shared" si="1110"/>
        <v>3.4000000000000004</v>
      </c>
      <c r="M5602" s="162">
        <f t="shared" si="1105"/>
        <v>3.2267815031871301</v>
      </c>
      <c r="N5602" s="210">
        <f t="shared" si="1111"/>
        <v>0.10917883369756176</v>
      </c>
      <c r="O5602" s="162">
        <f t="shared" si="1112"/>
        <v>0</v>
      </c>
      <c r="P5602" s="162">
        <f t="shared" si="1106"/>
        <v>0</v>
      </c>
      <c r="Q5602" s="210">
        <f t="shared" si="1107"/>
        <v>5.3732468123861565E-3</v>
      </c>
      <c r="R5602" s="210">
        <f t="shared" si="1113"/>
        <v>4.8544100091004384E-2</v>
      </c>
    </row>
    <row r="5603" spans="1:18" x14ac:dyDescent="0.2">
      <c r="A5603" s="146">
        <v>5599</v>
      </c>
      <c r="B5603" s="146">
        <v>7</v>
      </c>
      <c r="C5603" s="146" t="s">
        <v>818</v>
      </c>
      <c r="D5603" s="162">
        <v>12.8</v>
      </c>
      <c r="E5603" s="162">
        <v>3189.3842290241046</v>
      </c>
      <c r="F5603" s="208">
        <f t="shared" si="1108"/>
        <v>3026.0877564980701</v>
      </c>
      <c r="G5603" s="208">
        <f t="shared" si="1104"/>
        <v>1.6871979423318411</v>
      </c>
      <c r="H5603" s="162">
        <f t="shared" si="1109"/>
        <v>14.487197942331841</v>
      </c>
      <c r="I5603" s="209" t="str">
        <f t="shared" si="1115"/>
        <v>S</v>
      </c>
      <c r="J5603" s="209" t="s">
        <v>1401</v>
      </c>
      <c r="K5603" s="210">
        <v>8.4815652001442601E-2</v>
      </c>
      <c r="L5603" s="162">
        <f t="shared" si="1110"/>
        <v>2.1999999999999993</v>
      </c>
      <c r="M5603" s="162">
        <f t="shared" si="1105"/>
        <v>0.51280205766815889</v>
      </c>
      <c r="N5603" s="210">
        <f t="shared" si="1111"/>
        <v>9.4503306051022834E-2</v>
      </c>
      <c r="O5603" s="162">
        <f t="shared" si="1112"/>
        <v>0</v>
      </c>
      <c r="P5603" s="162">
        <f t="shared" si="1106"/>
        <v>0</v>
      </c>
      <c r="Q5603" s="210">
        <f t="shared" si="1107"/>
        <v>5.3732468123861565E-3</v>
      </c>
      <c r="R5603" s="210">
        <f t="shared" si="1113"/>
        <v>3.3868572444465457E-2</v>
      </c>
    </row>
    <row r="5604" spans="1:18" x14ac:dyDescent="0.2">
      <c r="A5604" s="146">
        <v>5600</v>
      </c>
      <c r="B5604" s="146">
        <v>8</v>
      </c>
      <c r="C5604" s="146" t="s">
        <v>818</v>
      </c>
      <c r="D5604" s="162">
        <v>16.100000000000001</v>
      </c>
      <c r="E5604" s="162">
        <v>8827.6603857338778</v>
      </c>
      <c r="F5604" s="208">
        <f t="shared" si="1108"/>
        <v>8259.1590568926167</v>
      </c>
      <c r="G5604" s="208">
        <f t="shared" si="1104"/>
        <v>4.6049015387136869</v>
      </c>
      <c r="H5604" s="162">
        <f t="shared" si="1109"/>
        <v>20.704901538713688</v>
      </c>
      <c r="I5604" s="209" t="str">
        <f t="shared" si="1115"/>
        <v>S</v>
      </c>
      <c r="J5604" s="209" t="s">
        <v>1401</v>
      </c>
      <c r="K5604" s="210">
        <v>2.0326657770252478E-2</v>
      </c>
      <c r="L5604" s="162">
        <f t="shared" si="1110"/>
        <v>0</v>
      </c>
      <c r="M5604" s="162">
        <f t="shared" si="1105"/>
        <v>0</v>
      </c>
      <c r="N5604" s="210">
        <f t="shared" si="1111"/>
        <v>6.6915926329220429E-2</v>
      </c>
      <c r="O5604" s="162">
        <f t="shared" si="1112"/>
        <v>0</v>
      </c>
      <c r="P5604" s="162">
        <f t="shared" si="1106"/>
        <v>0</v>
      </c>
      <c r="Q5604" s="210">
        <f t="shared" si="1107"/>
        <v>5.3732468123861565E-3</v>
      </c>
      <c r="R5604" s="210">
        <f t="shared" si="1113"/>
        <v>6.2811927226630523E-3</v>
      </c>
    </row>
    <row r="5605" spans="1:18" x14ac:dyDescent="0.2">
      <c r="A5605" s="146">
        <v>5601</v>
      </c>
      <c r="B5605" s="146">
        <v>9</v>
      </c>
      <c r="C5605" s="146" t="s">
        <v>818</v>
      </c>
      <c r="D5605" s="162">
        <v>19.3</v>
      </c>
      <c r="E5605" s="162">
        <v>15164.903306371689</v>
      </c>
      <c r="F5605" s="208">
        <f t="shared" si="1108"/>
        <v>13994.172771119795</v>
      </c>
      <c r="G5605" s="208">
        <f t="shared" si="1104"/>
        <v>7.8024635780534251</v>
      </c>
      <c r="H5605" s="162">
        <f t="shared" si="1109"/>
        <v>27.102463578053424</v>
      </c>
      <c r="I5605" s="209" t="str">
        <f t="shared" si="1115"/>
        <v>S</v>
      </c>
      <c r="J5605" s="209" t="s">
        <v>1401</v>
      </c>
      <c r="K5605" s="210">
        <v>7.6156205895286266E-2</v>
      </c>
      <c r="L5605" s="162">
        <f t="shared" si="1110"/>
        <v>0</v>
      </c>
      <c r="M5605" s="162">
        <f t="shared" si="1105"/>
        <v>0</v>
      </c>
      <c r="N5605" s="210">
        <f t="shared" si="1111"/>
        <v>8.416795838270115E-2</v>
      </c>
      <c r="O5605" s="162">
        <f t="shared" si="1112"/>
        <v>0</v>
      </c>
      <c r="P5605" s="162">
        <f t="shared" si="1106"/>
        <v>1.102463578053424</v>
      </c>
      <c r="Q5605" s="210">
        <f t="shared" si="1107"/>
        <v>7.2670213304466044E-3</v>
      </c>
      <c r="R5605" s="210">
        <f t="shared" si="1113"/>
        <v>2.3533224776143773E-2</v>
      </c>
    </row>
    <row r="5606" spans="1:18" x14ac:dyDescent="0.2">
      <c r="A5606" s="146">
        <v>5602</v>
      </c>
      <c r="B5606" s="146">
        <v>10</v>
      </c>
      <c r="C5606" s="146" t="s">
        <v>818</v>
      </c>
      <c r="D5606" s="162">
        <v>21.2</v>
      </c>
      <c r="E5606" s="162">
        <v>20546.501476806454</v>
      </c>
      <c r="F5606" s="208">
        <f t="shared" si="1108"/>
        <v>18804.158151573265</v>
      </c>
      <c r="G5606" s="208">
        <f t="shared" si="1104"/>
        <v>10.484275240362535</v>
      </c>
      <c r="H5606" s="162">
        <f t="shared" si="1109"/>
        <v>31.684275240362535</v>
      </c>
      <c r="I5606" s="209" t="str">
        <f t="shared" si="1115"/>
        <v>S</v>
      </c>
      <c r="J5606" s="209" t="s">
        <v>1401</v>
      </c>
      <c r="K5606" s="210">
        <v>0.11652358743751035</v>
      </c>
      <c r="L5606" s="162">
        <f t="shared" si="1110"/>
        <v>0</v>
      </c>
      <c r="M5606" s="162">
        <f t="shared" si="1105"/>
        <v>0</v>
      </c>
      <c r="N5606" s="210">
        <f t="shared" si="1111"/>
        <v>9.6641986628852469E-2</v>
      </c>
      <c r="O5606" s="162">
        <f t="shared" si="1112"/>
        <v>0</v>
      </c>
      <c r="P5606" s="162">
        <f t="shared" si="1106"/>
        <v>5.6842752403625347</v>
      </c>
      <c r="Q5606" s="210">
        <f t="shared" si="1107"/>
        <v>1.5137501902651687E-2</v>
      </c>
      <c r="R5606" s="210">
        <f t="shared" si="1113"/>
        <v>3.6007253022295092E-2</v>
      </c>
    </row>
    <row r="5607" spans="1:18" x14ac:dyDescent="0.2">
      <c r="A5607" s="146">
        <v>5603</v>
      </c>
      <c r="B5607" s="146">
        <v>11</v>
      </c>
      <c r="C5607" s="146" t="s">
        <v>818</v>
      </c>
      <c r="D5607" s="162">
        <v>23.1</v>
      </c>
      <c r="E5607" s="162">
        <v>24252.028627200067</v>
      </c>
      <c r="F5607" s="208">
        <f t="shared" si="1108"/>
        <v>22011.14118204678</v>
      </c>
      <c r="G5607" s="208">
        <f t="shared" si="1104"/>
        <v>12.27233150492034</v>
      </c>
      <c r="H5607" s="162">
        <f t="shared" si="1109"/>
        <v>35.372331504920339</v>
      </c>
      <c r="I5607" s="209" t="str">
        <f t="shared" si="1115"/>
        <v>S</v>
      </c>
      <c r="J5607" s="209" t="s">
        <v>1401</v>
      </c>
      <c r="K5607" s="210">
        <v>7.1720155931242174E-2</v>
      </c>
      <c r="L5607" s="162">
        <f t="shared" si="1110"/>
        <v>0</v>
      </c>
      <c r="M5607" s="162">
        <f t="shared" si="1105"/>
        <v>0</v>
      </c>
      <c r="N5607" s="210">
        <f t="shared" si="1111"/>
        <v>8.2797163190178102E-2</v>
      </c>
      <c r="O5607" s="162">
        <f t="shared" si="1112"/>
        <v>0</v>
      </c>
      <c r="P5607" s="162">
        <f t="shared" si="1106"/>
        <v>9.3723315049203393</v>
      </c>
      <c r="Q5607" s="210">
        <f t="shared" si="1107"/>
        <v>2.1472719785608649E-2</v>
      </c>
      <c r="R5607" s="210">
        <f t="shared" si="1113"/>
        <v>2.2162429583620726E-2</v>
      </c>
    </row>
    <row r="5608" spans="1:18" x14ac:dyDescent="0.2">
      <c r="A5608" s="146">
        <v>5604</v>
      </c>
      <c r="B5608" s="146">
        <v>12</v>
      </c>
      <c r="C5608" s="146" t="s">
        <v>818</v>
      </c>
      <c r="D5608" s="162">
        <v>23.5</v>
      </c>
      <c r="E5608" s="162">
        <v>26013.937670881507</v>
      </c>
      <c r="F5608" s="208">
        <f t="shared" si="1108"/>
        <v>23568.627529818645</v>
      </c>
      <c r="G5608" s="208">
        <f t="shared" si="1104"/>
        <v>13.140709414823263</v>
      </c>
      <c r="H5608" s="162">
        <f t="shared" si="1109"/>
        <v>36.640709414823263</v>
      </c>
      <c r="I5608" s="209" t="str">
        <f t="shared" si="1115"/>
        <v>S</v>
      </c>
      <c r="J5608" s="209" t="s">
        <v>1401</v>
      </c>
      <c r="K5608" s="210">
        <v>0.16251066598150227</v>
      </c>
      <c r="L5608" s="162">
        <f t="shared" si="1110"/>
        <v>0</v>
      </c>
      <c r="M5608" s="162">
        <f t="shared" si="1105"/>
        <v>0</v>
      </c>
      <c r="N5608" s="210">
        <f t="shared" si="1111"/>
        <v>0.11085257187862166</v>
      </c>
      <c r="O5608" s="162">
        <f t="shared" si="1112"/>
        <v>0</v>
      </c>
      <c r="P5608" s="162">
        <f t="shared" si="1106"/>
        <v>10.640709414823263</v>
      </c>
      <c r="Q5608" s="210">
        <f t="shared" si="1107"/>
        <v>2.3651496311982503E-2</v>
      </c>
      <c r="R5608" s="210">
        <f t="shared" si="1113"/>
        <v>5.0217838272064282E-2</v>
      </c>
    </row>
    <row r="5609" spans="1:18" x14ac:dyDescent="0.2">
      <c r="A5609" s="146">
        <v>5605</v>
      </c>
      <c r="B5609" s="146">
        <v>13</v>
      </c>
      <c r="C5609" s="146" t="s">
        <v>818</v>
      </c>
      <c r="D5609" s="162">
        <v>23.5</v>
      </c>
      <c r="E5609" s="162">
        <v>25906.08275156725</v>
      </c>
      <c r="F5609" s="208">
        <f t="shared" si="1108"/>
        <v>23470.91097291993</v>
      </c>
      <c r="G5609" s="208">
        <f t="shared" si="1104"/>
        <v>13.08622746089538</v>
      </c>
      <c r="H5609" s="162">
        <f t="shared" si="1109"/>
        <v>36.58622746089538</v>
      </c>
      <c r="I5609" s="209" t="str">
        <f t="shared" si="1115"/>
        <v>S</v>
      </c>
      <c r="J5609" s="209" t="s">
        <v>1401</v>
      </c>
      <c r="K5609" s="210">
        <v>1.7304542982389624E-2</v>
      </c>
      <c r="L5609" s="162">
        <f t="shared" si="1110"/>
        <v>0</v>
      </c>
      <c r="M5609" s="162">
        <f t="shared" si="1105"/>
        <v>0</v>
      </c>
      <c r="N5609" s="210">
        <f t="shared" si="1111"/>
        <v>6.5982054876907351E-2</v>
      </c>
      <c r="O5609" s="162">
        <f t="shared" si="1112"/>
        <v>0</v>
      </c>
      <c r="P5609" s="162">
        <f t="shared" si="1106"/>
        <v>10.58622746089538</v>
      </c>
      <c r="Q5609" s="210">
        <f t="shared" si="1107"/>
        <v>2.3557909060578749E-2</v>
      </c>
      <c r="R5609" s="210">
        <f t="shared" si="1113"/>
        <v>5.3473212703499737E-3</v>
      </c>
    </row>
    <row r="5610" spans="1:18" x14ac:dyDescent="0.2">
      <c r="A5610" s="146">
        <v>5606</v>
      </c>
      <c r="B5610" s="146">
        <v>14</v>
      </c>
      <c r="C5610" s="146" t="s">
        <v>818</v>
      </c>
      <c r="D5610" s="162">
        <v>23.8</v>
      </c>
      <c r="E5610" s="162">
        <v>24437.360723696136</v>
      </c>
      <c r="F5610" s="208">
        <f t="shared" si="1108"/>
        <v>22110.923982800265</v>
      </c>
      <c r="G5610" s="208">
        <f t="shared" si="1104"/>
        <v>12.32796549496239</v>
      </c>
      <c r="H5610" s="162">
        <f t="shared" si="1109"/>
        <v>36.127965494962389</v>
      </c>
      <c r="I5610" s="209" t="str">
        <f t="shared" si="1115"/>
        <v>S</v>
      </c>
      <c r="J5610" s="209" t="s">
        <v>1401</v>
      </c>
      <c r="K5610" s="210">
        <v>1.281804463277212E-2</v>
      </c>
      <c r="L5610" s="162">
        <f t="shared" si="1110"/>
        <v>0</v>
      </c>
      <c r="M5610" s="162">
        <f t="shared" si="1105"/>
        <v>0</v>
      </c>
      <c r="N5610" s="210">
        <f t="shared" si="1111"/>
        <v>6.4595670499191363E-2</v>
      </c>
      <c r="O5610" s="162">
        <f t="shared" si="1112"/>
        <v>0</v>
      </c>
      <c r="P5610" s="162">
        <f t="shared" si="1106"/>
        <v>10.127965494962389</v>
      </c>
      <c r="Q5610" s="210">
        <f t="shared" si="1107"/>
        <v>2.2770722208372254E-2</v>
      </c>
      <c r="R5610" s="210">
        <f t="shared" si="1113"/>
        <v>3.9609368926339858E-3</v>
      </c>
    </row>
    <row r="5611" spans="1:18" x14ac:dyDescent="0.2">
      <c r="A5611" s="146">
        <v>5607</v>
      </c>
      <c r="B5611" s="146">
        <v>15</v>
      </c>
      <c r="C5611" s="146" t="s">
        <v>818</v>
      </c>
      <c r="D5611" s="162">
        <v>23.1</v>
      </c>
      <c r="E5611" s="162">
        <v>21621.148941601714</v>
      </c>
      <c r="F5611" s="208">
        <f t="shared" si="1108"/>
        <v>19623.354779397716</v>
      </c>
      <c r="G5611" s="208">
        <f t="shared" si="1104"/>
        <v>10.941019054834751</v>
      </c>
      <c r="H5611" s="162">
        <f t="shared" si="1109"/>
        <v>34.041019054834749</v>
      </c>
      <c r="I5611" s="209" t="str">
        <f t="shared" si="1115"/>
        <v>S</v>
      </c>
      <c r="J5611" s="209" t="s">
        <v>1401</v>
      </c>
      <c r="K5611" s="210">
        <v>2.5795439241342345E-2</v>
      </c>
      <c r="L5611" s="162">
        <f t="shared" si="1110"/>
        <v>0</v>
      </c>
      <c r="M5611" s="162">
        <f t="shared" si="1105"/>
        <v>0</v>
      </c>
      <c r="N5611" s="210">
        <f t="shared" si="1111"/>
        <v>6.8605848537106232E-2</v>
      </c>
      <c r="O5611" s="162">
        <f t="shared" si="1112"/>
        <v>0</v>
      </c>
      <c r="P5611" s="162">
        <f t="shared" si="1106"/>
        <v>8.0410190548347487</v>
      </c>
      <c r="Q5611" s="210">
        <f t="shared" si="1107"/>
        <v>1.9185836442033432E-2</v>
      </c>
      <c r="R5611" s="210">
        <f t="shared" si="1113"/>
        <v>7.9711149305488546E-3</v>
      </c>
    </row>
    <row r="5612" spans="1:18" x14ac:dyDescent="0.2">
      <c r="A5612" s="146">
        <v>5608</v>
      </c>
      <c r="B5612" s="146">
        <v>16</v>
      </c>
      <c r="C5612" s="146" t="s">
        <v>818</v>
      </c>
      <c r="D5612" s="162">
        <v>23.2</v>
      </c>
      <c r="E5612" s="162">
        <v>17504.26814545141</v>
      </c>
      <c r="F5612" s="208">
        <f t="shared" si="1108"/>
        <v>15879.872061553519</v>
      </c>
      <c r="G5612" s="208">
        <f t="shared" si="1104"/>
        <v>8.8538369084680824</v>
      </c>
      <c r="H5612" s="162">
        <f t="shared" si="1109"/>
        <v>32.053836908468085</v>
      </c>
      <c r="I5612" s="209" t="str">
        <f t="shared" si="1115"/>
        <v>S</v>
      </c>
      <c r="J5612" s="209" t="s">
        <v>1401</v>
      </c>
      <c r="K5612" s="210">
        <v>4.0764529179640407E-2</v>
      </c>
      <c r="L5612" s="162">
        <f t="shared" si="1110"/>
        <v>0</v>
      </c>
      <c r="M5612" s="162">
        <f t="shared" si="1105"/>
        <v>0</v>
      </c>
      <c r="N5612" s="210">
        <f t="shared" si="1111"/>
        <v>7.3231485464143375E-2</v>
      </c>
      <c r="O5612" s="162">
        <f t="shared" si="1112"/>
        <v>0</v>
      </c>
      <c r="P5612" s="162">
        <f t="shared" si="1106"/>
        <v>6.0538369084680852</v>
      </c>
      <c r="Q5612" s="210">
        <f t="shared" si="1107"/>
        <v>1.5772322393634193E-2</v>
      </c>
      <c r="R5612" s="210">
        <f t="shared" si="1113"/>
        <v>1.2596751857585999E-2</v>
      </c>
    </row>
    <row r="5613" spans="1:18" x14ac:dyDescent="0.2">
      <c r="A5613" s="146">
        <v>5609</v>
      </c>
      <c r="B5613" s="146">
        <v>17</v>
      </c>
      <c r="C5613" s="146" t="s">
        <v>818</v>
      </c>
      <c r="D5613" s="162">
        <v>23</v>
      </c>
      <c r="E5613" s="162">
        <v>12044.635408070932</v>
      </c>
      <c r="F5613" s="208">
        <f t="shared" si="1108"/>
        <v>10936.528950528405</v>
      </c>
      <c r="G5613" s="208">
        <f t="shared" si="1104"/>
        <v>6.09767152388791</v>
      </c>
      <c r="H5613" s="162">
        <f t="shared" si="1109"/>
        <v>29.097671523887911</v>
      </c>
      <c r="I5613" s="209" t="str">
        <f t="shared" si="1115"/>
        <v>S</v>
      </c>
      <c r="J5613" s="209" t="s">
        <v>1401</v>
      </c>
      <c r="K5613" s="210">
        <v>4.905318408732777E-2</v>
      </c>
      <c r="L5613" s="162">
        <f t="shared" si="1110"/>
        <v>0</v>
      </c>
      <c r="M5613" s="162">
        <f t="shared" si="1105"/>
        <v>0</v>
      </c>
      <c r="N5613" s="210">
        <f t="shared" si="1111"/>
        <v>7.5792784004970082E-2</v>
      </c>
      <c r="O5613" s="162">
        <f t="shared" si="1112"/>
        <v>0</v>
      </c>
      <c r="P5613" s="162">
        <f t="shared" si="1106"/>
        <v>3.0976715238879109</v>
      </c>
      <c r="Q5613" s="210">
        <f t="shared" si="1107"/>
        <v>1.0694321824785458E-2</v>
      </c>
      <c r="R5613" s="210">
        <f t="shared" si="1113"/>
        <v>1.5158050398412705E-2</v>
      </c>
    </row>
    <row r="5614" spans="1:18" x14ac:dyDescent="0.2">
      <c r="A5614" s="146">
        <v>5610</v>
      </c>
      <c r="B5614" s="146">
        <v>18</v>
      </c>
      <c r="C5614" s="146" t="s">
        <v>818</v>
      </c>
      <c r="D5614" s="162">
        <v>21.8</v>
      </c>
      <c r="E5614" s="162">
        <v>6105.9261686201589</v>
      </c>
      <c r="F5614" s="208">
        <f t="shared" si="1108"/>
        <v>5573.4894067164814</v>
      </c>
      <c r="G5614" s="208">
        <f t="shared" si="1104"/>
        <v>3.1075040168374435</v>
      </c>
      <c r="H5614" s="162">
        <f t="shared" si="1109"/>
        <v>24.907504016837443</v>
      </c>
      <c r="I5614" s="209" t="str">
        <f t="shared" si="1115"/>
        <v>S</v>
      </c>
      <c r="J5614" s="209" t="s">
        <v>1401</v>
      </c>
      <c r="K5614" s="210">
        <v>2.5884456119436048E-2</v>
      </c>
      <c r="L5614" s="162">
        <f t="shared" si="1110"/>
        <v>0</v>
      </c>
      <c r="M5614" s="162">
        <f t="shared" si="1105"/>
        <v>0</v>
      </c>
      <c r="N5614" s="210">
        <f t="shared" si="1111"/>
        <v>6.8633355871228555E-2</v>
      </c>
      <c r="O5614" s="162">
        <f t="shared" si="1112"/>
        <v>0</v>
      </c>
      <c r="P5614" s="162">
        <f t="shared" si="1106"/>
        <v>0</v>
      </c>
      <c r="Q5614" s="210">
        <f t="shared" si="1107"/>
        <v>5.3732468123861565E-3</v>
      </c>
      <c r="R5614" s="210">
        <f t="shared" si="1113"/>
        <v>7.9986222646711777E-3</v>
      </c>
    </row>
    <row r="5615" spans="1:18" x14ac:dyDescent="0.2">
      <c r="A5615" s="146">
        <v>5611</v>
      </c>
      <c r="B5615" s="146">
        <v>19</v>
      </c>
      <c r="C5615" s="146" t="s">
        <v>818</v>
      </c>
      <c r="D5615" s="162">
        <v>20.8</v>
      </c>
      <c r="E5615" s="162">
        <v>1695.5796617775823</v>
      </c>
      <c r="F5615" s="208">
        <f t="shared" si="1108"/>
        <v>1554.5074339176874</v>
      </c>
      <c r="G5615" s="208">
        <f t="shared" si="1104"/>
        <v>0.86671701381213573</v>
      </c>
      <c r="H5615" s="162">
        <f t="shared" si="1109"/>
        <v>21.666717013812136</v>
      </c>
      <c r="I5615" s="209" t="str">
        <f t="shared" si="1115"/>
        <v>S</v>
      </c>
      <c r="J5615" s="209" t="s">
        <v>1401</v>
      </c>
      <c r="K5615" s="210">
        <v>2.1688181183289204E-2</v>
      </c>
      <c r="L5615" s="162">
        <f t="shared" si="1110"/>
        <v>0</v>
      </c>
      <c r="M5615" s="162">
        <f t="shared" si="1105"/>
        <v>0</v>
      </c>
      <c r="N5615" s="210">
        <f t="shared" si="1111"/>
        <v>6.7336654175891672E-2</v>
      </c>
      <c r="O5615" s="162">
        <f t="shared" si="1112"/>
        <v>0</v>
      </c>
      <c r="P5615" s="162">
        <f t="shared" si="1106"/>
        <v>0</v>
      </c>
      <c r="Q5615" s="210">
        <f t="shared" si="1107"/>
        <v>5.3732468123861565E-3</v>
      </c>
      <c r="R5615" s="210">
        <f t="shared" si="1113"/>
        <v>6.7019205693342951E-3</v>
      </c>
    </row>
    <row r="5616" spans="1:18" x14ac:dyDescent="0.2">
      <c r="A5616" s="146">
        <v>5612</v>
      </c>
      <c r="B5616" s="146">
        <v>20</v>
      </c>
      <c r="C5616" s="146" t="s">
        <v>818</v>
      </c>
      <c r="D5616" s="162">
        <v>19</v>
      </c>
      <c r="E5616" s="162">
        <v>99.215377973836169</v>
      </c>
      <c r="F5616" s="208">
        <f t="shared" si="1108"/>
        <v>91.675009247824619</v>
      </c>
      <c r="G5616" s="208">
        <f t="shared" si="1104"/>
        <v>5.1113483617268932E-2</v>
      </c>
      <c r="H5616" s="162">
        <f t="shared" si="1109"/>
        <v>19.051113483617268</v>
      </c>
      <c r="I5616" s="209" t="str">
        <f t="shared" si="1115"/>
        <v>S</v>
      </c>
      <c r="J5616" s="209" t="s">
        <v>1401</v>
      </c>
      <c r="K5616" s="210">
        <v>7.0625623014569983E-2</v>
      </c>
      <c r="L5616" s="162">
        <f t="shared" si="1110"/>
        <v>0</v>
      </c>
      <c r="M5616" s="162">
        <f t="shared" si="1105"/>
        <v>0</v>
      </c>
      <c r="N5616" s="210">
        <f t="shared" si="1111"/>
        <v>8.2458938762501766E-2</v>
      </c>
      <c r="O5616" s="162">
        <f t="shared" si="1112"/>
        <v>0</v>
      </c>
      <c r="P5616" s="162">
        <f t="shared" si="1106"/>
        <v>0</v>
      </c>
      <c r="Q5616" s="210">
        <f t="shared" si="1107"/>
        <v>5.3732468123861565E-3</v>
      </c>
      <c r="R5616" s="210">
        <f t="shared" si="1113"/>
        <v>2.1824205155944389E-2</v>
      </c>
    </row>
    <row r="5617" spans="1:18" x14ac:dyDescent="0.2">
      <c r="A5617" s="146">
        <v>5613</v>
      </c>
      <c r="B5617" s="146">
        <v>21</v>
      </c>
      <c r="C5617" s="146" t="s">
        <v>818</v>
      </c>
      <c r="D5617" s="162">
        <v>17.2</v>
      </c>
      <c r="E5617" s="162">
        <v>0</v>
      </c>
      <c r="F5617" s="208">
        <f t="shared" si="1108"/>
        <v>0</v>
      </c>
      <c r="G5617" s="208">
        <f t="shared" si="1104"/>
        <v>0</v>
      </c>
      <c r="H5617" s="162">
        <f t="shared" si="1109"/>
        <v>17.2</v>
      </c>
      <c r="I5617" s="209" t="str">
        <f t="shared" si="1115"/>
        <v>S</v>
      </c>
      <c r="J5617" s="209" t="s">
        <v>1401</v>
      </c>
      <c r="K5617" s="210">
        <v>8.1028975186657415E-2</v>
      </c>
      <c r="L5617" s="162">
        <f t="shared" si="1110"/>
        <v>0</v>
      </c>
      <c r="M5617" s="162">
        <f t="shared" si="1105"/>
        <v>0</v>
      </c>
      <c r="N5617" s="210">
        <f t="shared" si="1111"/>
        <v>8.5673705336190412E-2</v>
      </c>
      <c r="O5617" s="162">
        <f t="shared" si="1112"/>
        <v>0</v>
      </c>
      <c r="P5617" s="162">
        <f t="shared" si="1106"/>
        <v>0</v>
      </c>
      <c r="Q5617" s="210">
        <f t="shared" si="1107"/>
        <v>5.3732468123861565E-3</v>
      </c>
      <c r="R5617" s="210">
        <f t="shared" si="1113"/>
        <v>2.5038971729633035E-2</v>
      </c>
    </row>
    <row r="5618" spans="1:18" x14ac:dyDescent="0.2">
      <c r="A5618" s="146">
        <v>5614</v>
      </c>
      <c r="B5618" s="146">
        <v>22</v>
      </c>
      <c r="C5618" s="146" t="s">
        <v>818</v>
      </c>
      <c r="D5618" s="162">
        <v>17</v>
      </c>
      <c r="E5618" s="162">
        <v>0</v>
      </c>
      <c r="F5618" s="208">
        <f t="shared" si="1108"/>
        <v>0</v>
      </c>
      <c r="G5618" s="208">
        <f t="shared" si="1104"/>
        <v>0</v>
      </c>
      <c r="H5618" s="162">
        <f t="shared" si="1109"/>
        <v>17</v>
      </c>
      <c r="I5618" s="209" t="str">
        <f t="shared" si="1115"/>
        <v>S</v>
      </c>
      <c r="J5618" s="209" t="s">
        <v>1401</v>
      </c>
      <c r="K5618" s="210">
        <v>1.9048388777511326E-2</v>
      </c>
      <c r="L5618" s="162">
        <f t="shared" si="1110"/>
        <v>0</v>
      </c>
      <c r="M5618" s="162">
        <f t="shared" si="1105"/>
        <v>0</v>
      </c>
      <c r="N5618" s="210">
        <f t="shared" si="1111"/>
        <v>6.6520925144787552E-2</v>
      </c>
      <c r="O5618" s="162">
        <f t="shared" si="1112"/>
        <v>0</v>
      </c>
      <c r="P5618" s="162">
        <f t="shared" si="1106"/>
        <v>0</v>
      </c>
      <c r="Q5618" s="210">
        <f t="shared" si="1107"/>
        <v>5.3732468123861565E-3</v>
      </c>
      <c r="R5618" s="210">
        <f t="shared" si="1113"/>
        <v>5.8861915382301747E-3</v>
      </c>
    </row>
    <row r="5619" spans="1:18" x14ac:dyDescent="0.2">
      <c r="A5619" s="146">
        <v>5615</v>
      </c>
      <c r="B5619" s="146">
        <v>23</v>
      </c>
      <c r="C5619" s="146" t="s">
        <v>818</v>
      </c>
      <c r="D5619" s="162">
        <v>15.8</v>
      </c>
      <c r="E5619" s="162">
        <v>0</v>
      </c>
      <c r="F5619" s="208">
        <f t="shared" si="1108"/>
        <v>0</v>
      </c>
      <c r="G5619" s="208">
        <f t="shared" si="1104"/>
        <v>0</v>
      </c>
      <c r="H5619" s="162">
        <f t="shared" si="1109"/>
        <v>15.8</v>
      </c>
      <c r="I5619" s="209" t="str">
        <f t="shared" si="1115"/>
        <v>S</v>
      </c>
      <c r="J5619" s="209" t="s">
        <v>1401</v>
      </c>
      <c r="K5619" s="210">
        <v>3.9487935307200635E-2</v>
      </c>
      <c r="L5619" s="162">
        <f t="shared" si="1110"/>
        <v>0</v>
      </c>
      <c r="M5619" s="162">
        <f t="shared" si="1105"/>
        <v>0</v>
      </c>
      <c r="N5619" s="210">
        <f t="shared" si="1111"/>
        <v>7.2837001912937044E-2</v>
      </c>
      <c r="O5619" s="162">
        <f t="shared" si="1112"/>
        <v>0</v>
      </c>
      <c r="P5619" s="162">
        <f t="shared" si="1106"/>
        <v>0</v>
      </c>
      <c r="Q5619" s="210">
        <f t="shared" si="1107"/>
        <v>5.3732468123861565E-3</v>
      </c>
      <c r="R5619" s="210">
        <f t="shared" si="1113"/>
        <v>1.2202268306379667E-2</v>
      </c>
    </row>
    <row r="5620" spans="1:18" x14ac:dyDescent="0.2">
      <c r="A5620" s="146">
        <v>5616</v>
      </c>
      <c r="B5620" s="146">
        <v>24</v>
      </c>
      <c r="C5620" s="146" t="s">
        <v>818</v>
      </c>
      <c r="D5620" s="162">
        <v>15.1</v>
      </c>
      <c r="E5620" s="162">
        <v>0</v>
      </c>
      <c r="F5620" s="208">
        <f t="shared" si="1108"/>
        <v>0</v>
      </c>
      <c r="G5620" s="208">
        <f t="shared" si="1104"/>
        <v>0</v>
      </c>
      <c r="H5620" s="162">
        <f t="shared" si="1109"/>
        <v>15.1</v>
      </c>
      <c r="I5620" s="209" t="str">
        <f t="shared" si="1115"/>
        <v>S</v>
      </c>
      <c r="J5620" s="209" t="s">
        <v>1401</v>
      </c>
      <c r="K5620" s="210">
        <v>3.3166395040406041E-2</v>
      </c>
      <c r="L5620" s="162">
        <f t="shared" si="1110"/>
        <v>0</v>
      </c>
      <c r="M5620" s="162">
        <f t="shared" si="1105"/>
        <v>0</v>
      </c>
      <c r="N5620" s="210">
        <f t="shared" si="1111"/>
        <v>7.0883566519444996E-2</v>
      </c>
      <c r="O5620" s="162">
        <f t="shared" si="1112"/>
        <v>0</v>
      </c>
      <c r="P5620" s="162">
        <f t="shared" si="1106"/>
        <v>0</v>
      </c>
      <c r="Q5620" s="210">
        <f t="shared" si="1107"/>
        <v>5.3732468123861565E-3</v>
      </c>
      <c r="R5620" s="210">
        <f t="shared" si="1113"/>
        <v>1.0248832912887619E-2</v>
      </c>
    </row>
    <row r="5621" spans="1:18" x14ac:dyDescent="0.2">
      <c r="A5621" s="146">
        <v>5617</v>
      </c>
      <c r="B5621" s="146">
        <v>1</v>
      </c>
      <c r="C5621" s="146" t="s">
        <v>651</v>
      </c>
      <c r="D5621" s="162">
        <v>13.9</v>
      </c>
      <c r="E5621" s="162">
        <v>0</v>
      </c>
      <c r="F5621" s="208">
        <f t="shared" si="1108"/>
        <v>0</v>
      </c>
      <c r="G5621" s="208">
        <f t="shared" si="1104"/>
        <v>0</v>
      </c>
      <c r="H5621" s="162">
        <f t="shared" si="1109"/>
        <v>13.9</v>
      </c>
      <c r="I5621" s="209" t="str">
        <f>IF(AVERAGE(H5621:H5644)&gt;15,"S",IF(AVERAGE(H5621:H5644)&lt;5,"W","Ü"))</f>
        <v>S</v>
      </c>
      <c r="J5621" s="209" t="s">
        <v>7732</v>
      </c>
      <c r="K5621" s="210">
        <v>7.6290187671422473E-4</v>
      </c>
      <c r="L5621" s="162">
        <f t="shared" si="1110"/>
        <v>1.0999999999999996</v>
      </c>
      <c r="M5621" s="162">
        <f t="shared" si="1105"/>
        <v>1.0999999999999996</v>
      </c>
      <c r="N5621" s="210">
        <f t="shared" si="1111"/>
        <v>7.7300634277811101E-2</v>
      </c>
      <c r="O5621" s="162">
        <f t="shared" si="1112"/>
        <v>0</v>
      </c>
      <c r="P5621" s="162">
        <f t="shared" si="1106"/>
        <v>0</v>
      </c>
      <c r="Q5621" s="210">
        <f t="shared" si="1107"/>
        <v>5.3732468123861565E-3</v>
      </c>
      <c r="R5621" s="210">
        <f t="shared" si="1113"/>
        <v>1.6665900671253724E-2</v>
      </c>
    </row>
    <row r="5622" spans="1:18" x14ac:dyDescent="0.2">
      <c r="A5622" s="146">
        <v>5618</v>
      </c>
      <c r="B5622" s="146">
        <v>2</v>
      </c>
      <c r="C5622" s="146" t="s">
        <v>651</v>
      </c>
      <c r="D5622" s="162">
        <v>13.7</v>
      </c>
      <c r="E5622" s="162">
        <v>0</v>
      </c>
      <c r="F5622" s="208">
        <f t="shared" si="1108"/>
        <v>0</v>
      </c>
      <c r="G5622" s="208">
        <f t="shared" si="1104"/>
        <v>0</v>
      </c>
      <c r="H5622" s="162">
        <f t="shared" si="1109"/>
        <v>13.7</v>
      </c>
      <c r="I5622" s="209" t="str">
        <f>IF(I5621="S","S",IF(I5621="W","W","Ü"))</f>
        <v>S</v>
      </c>
      <c r="J5622" s="209" t="s">
        <v>7732</v>
      </c>
      <c r="K5622" s="210">
        <v>5.8270164115732943E-2</v>
      </c>
      <c r="L5622" s="162">
        <f t="shared" si="1110"/>
        <v>1.3000000000000007</v>
      </c>
      <c r="M5622" s="162">
        <f t="shared" si="1105"/>
        <v>1.3000000000000007</v>
      </c>
      <c r="N5622" s="210">
        <f t="shared" si="1111"/>
        <v>9.8058401879076634E-2</v>
      </c>
      <c r="O5622" s="162">
        <f t="shared" si="1112"/>
        <v>0</v>
      </c>
      <c r="P5622" s="162">
        <f t="shared" si="1106"/>
        <v>0</v>
      </c>
      <c r="Q5622" s="210">
        <f t="shared" si="1107"/>
        <v>5.3732468123861565E-3</v>
      </c>
      <c r="R5622" s="210">
        <f t="shared" si="1113"/>
        <v>3.7423668272519257E-2</v>
      </c>
    </row>
    <row r="5623" spans="1:18" x14ac:dyDescent="0.2">
      <c r="A5623" s="146">
        <v>5619</v>
      </c>
      <c r="B5623" s="146">
        <v>3</v>
      </c>
      <c r="C5623" s="146" t="s">
        <v>651</v>
      </c>
      <c r="D5623" s="162">
        <v>13.9</v>
      </c>
      <c r="E5623" s="162">
        <v>0</v>
      </c>
      <c r="F5623" s="208">
        <f t="shared" si="1108"/>
        <v>0</v>
      </c>
      <c r="G5623" s="208">
        <f t="shared" si="1104"/>
        <v>0</v>
      </c>
      <c r="H5623" s="162">
        <f t="shared" si="1109"/>
        <v>13.9</v>
      </c>
      <c r="I5623" s="209" t="str">
        <f t="shared" ref="I5623:I5644" si="1116">IF(I5622="S","S",IF(I5622="W","W","Ü"))</f>
        <v>S</v>
      </c>
      <c r="J5623" s="209" t="s">
        <v>7732</v>
      </c>
      <c r="K5623" s="210">
        <v>0</v>
      </c>
      <c r="L5623" s="162">
        <f t="shared" si="1110"/>
        <v>1.0999999999999996</v>
      </c>
      <c r="M5623" s="162">
        <f t="shared" si="1105"/>
        <v>1.0999999999999996</v>
      </c>
      <c r="N5623" s="210">
        <f t="shared" si="1111"/>
        <v>7.7064888009522159E-2</v>
      </c>
      <c r="O5623" s="162">
        <f t="shared" si="1112"/>
        <v>0</v>
      </c>
      <c r="P5623" s="162">
        <f t="shared" si="1106"/>
        <v>0</v>
      </c>
      <c r="Q5623" s="210">
        <f t="shared" si="1107"/>
        <v>5.3732468123861565E-3</v>
      </c>
      <c r="R5623" s="210">
        <f t="shared" si="1113"/>
        <v>1.6430154402964782E-2</v>
      </c>
    </row>
    <row r="5624" spans="1:18" x14ac:dyDescent="0.2">
      <c r="A5624" s="146">
        <v>5620</v>
      </c>
      <c r="B5624" s="146">
        <v>4</v>
      </c>
      <c r="C5624" s="146" t="s">
        <v>651</v>
      </c>
      <c r="D5624" s="162">
        <v>12.1</v>
      </c>
      <c r="E5624" s="162">
        <v>0</v>
      </c>
      <c r="F5624" s="208">
        <f t="shared" si="1108"/>
        <v>0</v>
      </c>
      <c r="G5624" s="208">
        <f t="shared" si="1104"/>
        <v>0</v>
      </c>
      <c r="H5624" s="162">
        <f t="shared" si="1109"/>
        <v>12.1</v>
      </c>
      <c r="I5624" s="209" t="str">
        <f t="shared" si="1116"/>
        <v>S</v>
      </c>
      <c r="J5624" s="209" t="s">
        <v>7732</v>
      </c>
      <c r="K5624" s="210">
        <v>0</v>
      </c>
      <c r="L5624" s="162">
        <f t="shared" si="1110"/>
        <v>2.9000000000000004</v>
      </c>
      <c r="M5624" s="162">
        <f t="shared" si="1105"/>
        <v>2.9000000000000004</v>
      </c>
      <c r="N5624" s="210">
        <f t="shared" si="1111"/>
        <v>0.10395059521437366</v>
      </c>
      <c r="O5624" s="162">
        <f t="shared" si="1112"/>
        <v>0</v>
      </c>
      <c r="P5624" s="162">
        <f t="shared" si="1106"/>
        <v>0</v>
      </c>
      <c r="Q5624" s="210">
        <f t="shared" si="1107"/>
        <v>5.3732468123861565E-3</v>
      </c>
      <c r="R5624" s="210">
        <f t="shared" si="1113"/>
        <v>4.3315861607816288E-2</v>
      </c>
    </row>
    <row r="5625" spans="1:18" x14ac:dyDescent="0.2">
      <c r="A5625" s="146">
        <v>5621</v>
      </c>
      <c r="B5625" s="146">
        <v>5</v>
      </c>
      <c r="C5625" s="146" t="s">
        <v>651</v>
      </c>
      <c r="D5625" s="162">
        <v>11.5</v>
      </c>
      <c r="E5625" s="162">
        <v>0</v>
      </c>
      <c r="F5625" s="208">
        <f t="shared" si="1108"/>
        <v>0</v>
      </c>
      <c r="G5625" s="208">
        <f t="shared" si="1104"/>
        <v>0</v>
      </c>
      <c r="H5625" s="162">
        <f t="shared" si="1109"/>
        <v>11.5</v>
      </c>
      <c r="I5625" s="209" t="str">
        <f t="shared" si="1116"/>
        <v>S</v>
      </c>
      <c r="J5625" s="209" t="s">
        <v>7732</v>
      </c>
      <c r="K5625" s="210">
        <v>0</v>
      </c>
      <c r="L5625" s="162">
        <f t="shared" si="1110"/>
        <v>3.5</v>
      </c>
      <c r="M5625" s="162">
        <f t="shared" si="1105"/>
        <v>3.5</v>
      </c>
      <c r="N5625" s="210">
        <f t="shared" si="1111"/>
        <v>0.11291249761599081</v>
      </c>
      <c r="O5625" s="162">
        <f t="shared" si="1112"/>
        <v>0</v>
      </c>
      <c r="P5625" s="162">
        <f t="shared" si="1106"/>
        <v>0</v>
      </c>
      <c r="Q5625" s="210">
        <f t="shared" si="1107"/>
        <v>5.3732468123861565E-3</v>
      </c>
      <c r="R5625" s="210">
        <f t="shared" si="1113"/>
        <v>5.2277764009433438E-2</v>
      </c>
    </row>
    <row r="5626" spans="1:18" x14ac:dyDescent="0.2">
      <c r="A5626" s="146">
        <v>5622</v>
      </c>
      <c r="B5626" s="146">
        <v>6</v>
      </c>
      <c r="C5626" s="146" t="s">
        <v>651</v>
      </c>
      <c r="D5626" s="162">
        <v>11</v>
      </c>
      <c r="E5626" s="162">
        <v>294.02310045617179</v>
      </c>
      <c r="F5626" s="208">
        <f t="shared" si="1108"/>
        <v>281.0860840361002</v>
      </c>
      <c r="G5626" s="208">
        <f t="shared" si="1104"/>
        <v>0.15671979822311727</v>
      </c>
      <c r="H5626" s="162">
        <f t="shared" si="1109"/>
        <v>11.156719798223117</v>
      </c>
      <c r="I5626" s="209" t="str">
        <f t="shared" si="1116"/>
        <v>S</v>
      </c>
      <c r="J5626" s="209" t="s">
        <v>7732</v>
      </c>
      <c r="K5626" s="210">
        <v>0</v>
      </c>
      <c r="L5626" s="162">
        <f t="shared" si="1110"/>
        <v>4</v>
      </c>
      <c r="M5626" s="162">
        <f t="shared" si="1105"/>
        <v>3.8432802017768832</v>
      </c>
      <c r="N5626" s="210">
        <f t="shared" si="1111"/>
        <v>0.11803990372387727</v>
      </c>
      <c r="O5626" s="162">
        <f t="shared" si="1112"/>
        <v>0</v>
      </c>
      <c r="P5626" s="162">
        <f t="shared" si="1106"/>
        <v>0</v>
      </c>
      <c r="Q5626" s="210">
        <f t="shared" si="1107"/>
        <v>5.3732468123861565E-3</v>
      </c>
      <c r="R5626" s="210">
        <f t="shared" si="1113"/>
        <v>5.7405170117319888E-2</v>
      </c>
    </row>
    <row r="5627" spans="1:18" x14ac:dyDescent="0.2">
      <c r="A5627" s="146">
        <v>5623</v>
      </c>
      <c r="B5627" s="146">
        <v>7</v>
      </c>
      <c r="C5627" s="146" t="s">
        <v>651</v>
      </c>
      <c r="D5627" s="162">
        <v>13.8</v>
      </c>
      <c r="E5627" s="162">
        <v>3030.5281463131869</v>
      </c>
      <c r="F5627" s="208">
        <f t="shared" si="1108"/>
        <v>2863.242992636699</v>
      </c>
      <c r="G5627" s="208">
        <f t="shared" si="1104"/>
        <v>1.5964036982070853</v>
      </c>
      <c r="H5627" s="162">
        <f t="shared" si="1109"/>
        <v>15.396403698207086</v>
      </c>
      <c r="I5627" s="209" t="str">
        <f t="shared" si="1116"/>
        <v>S</v>
      </c>
      <c r="J5627" s="209" t="s">
        <v>7732</v>
      </c>
      <c r="K5627" s="210">
        <v>0</v>
      </c>
      <c r="L5627" s="162">
        <f t="shared" si="1110"/>
        <v>1.1999999999999993</v>
      </c>
      <c r="M5627" s="162">
        <f t="shared" si="1105"/>
        <v>0</v>
      </c>
      <c r="N5627" s="210">
        <f t="shared" si="1111"/>
        <v>6.0634733606557377E-2</v>
      </c>
      <c r="O5627" s="162">
        <f t="shared" si="1112"/>
        <v>0</v>
      </c>
      <c r="P5627" s="162">
        <f t="shared" si="1106"/>
        <v>0</v>
      </c>
      <c r="Q5627" s="210">
        <f t="shared" si="1107"/>
        <v>5.3732468123861565E-3</v>
      </c>
      <c r="R5627" s="210">
        <f t="shared" si="1113"/>
        <v>0</v>
      </c>
    </row>
    <row r="5628" spans="1:18" x14ac:dyDescent="0.2">
      <c r="A5628" s="146">
        <v>5624</v>
      </c>
      <c r="B5628" s="146">
        <v>8</v>
      </c>
      <c r="C5628" s="146" t="s">
        <v>651</v>
      </c>
      <c r="D5628" s="162">
        <v>15.9</v>
      </c>
      <c r="E5628" s="162">
        <v>8516.0795077149214</v>
      </c>
      <c r="F5628" s="208">
        <f t="shared" si="1108"/>
        <v>7974.4568510242525</v>
      </c>
      <c r="G5628" s="208">
        <f t="shared" si="1104"/>
        <v>4.4461655685201711</v>
      </c>
      <c r="H5628" s="162">
        <f t="shared" si="1109"/>
        <v>20.346165568520171</v>
      </c>
      <c r="I5628" s="209" t="str">
        <f t="shared" si="1116"/>
        <v>S</v>
      </c>
      <c r="J5628" s="209" t="s">
        <v>7732</v>
      </c>
      <c r="K5628" s="210">
        <v>2.9273507783945103E-3</v>
      </c>
      <c r="L5628" s="162">
        <f t="shared" si="1110"/>
        <v>0</v>
      </c>
      <c r="M5628" s="162">
        <f t="shared" si="1105"/>
        <v>0</v>
      </c>
      <c r="N5628" s="210">
        <f t="shared" si="1111"/>
        <v>6.1539321788921665E-2</v>
      </c>
      <c r="O5628" s="162">
        <f t="shared" si="1112"/>
        <v>0</v>
      </c>
      <c r="P5628" s="162">
        <f t="shared" si="1106"/>
        <v>0</v>
      </c>
      <c r="Q5628" s="210">
        <f t="shared" si="1107"/>
        <v>5.3732468123861565E-3</v>
      </c>
      <c r="R5628" s="210">
        <f t="shared" si="1113"/>
        <v>9.0458818236428817E-4</v>
      </c>
    </row>
    <row r="5629" spans="1:18" x14ac:dyDescent="0.2">
      <c r="A5629" s="146">
        <v>5625</v>
      </c>
      <c r="B5629" s="146">
        <v>9</v>
      </c>
      <c r="C5629" s="146" t="s">
        <v>651</v>
      </c>
      <c r="D5629" s="162">
        <v>18.899999999999999</v>
      </c>
      <c r="E5629" s="162">
        <v>14892.897101589488</v>
      </c>
      <c r="F5629" s="208">
        <f t="shared" si="1108"/>
        <v>13766.994080709323</v>
      </c>
      <c r="G5629" s="208">
        <f t="shared" si="1104"/>
        <v>7.6757998954886615</v>
      </c>
      <c r="H5629" s="162">
        <f t="shared" si="1109"/>
        <v>26.575799895488661</v>
      </c>
      <c r="I5629" s="209" t="str">
        <f t="shared" si="1116"/>
        <v>S</v>
      </c>
      <c r="J5629" s="209" t="s">
        <v>7732</v>
      </c>
      <c r="K5629" s="210">
        <v>2.6902083904427637E-2</v>
      </c>
      <c r="L5629" s="162">
        <f t="shared" si="1110"/>
        <v>0</v>
      </c>
      <c r="M5629" s="162">
        <f t="shared" si="1105"/>
        <v>0</v>
      </c>
      <c r="N5629" s="210">
        <f t="shared" si="1111"/>
        <v>6.8947815646648355E-2</v>
      </c>
      <c r="O5629" s="162">
        <f t="shared" si="1112"/>
        <v>0</v>
      </c>
      <c r="P5629" s="162">
        <f t="shared" si="1106"/>
        <v>0.57579989548866095</v>
      </c>
      <c r="Q5629" s="210">
        <f t="shared" si="1107"/>
        <v>6.3623363308840221E-3</v>
      </c>
      <c r="R5629" s="210">
        <f t="shared" si="1113"/>
        <v>8.3130820400909786E-3</v>
      </c>
    </row>
    <row r="5630" spans="1:18" x14ac:dyDescent="0.2">
      <c r="A5630" s="146">
        <v>5626</v>
      </c>
      <c r="B5630" s="146">
        <v>10</v>
      </c>
      <c r="C5630" s="146" t="s">
        <v>651</v>
      </c>
      <c r="D5630" s="162">
        <v>20.6</v>
      </c>
      <c r="E5630" s="162">
        <v>20386.809309449691</v>
      </c>
      <c r="F5630" s="208">
        <f t="shared" si="1108"/>
        <v>18706.936222351036</v>
      </c>
      <c r="G5630" s="208">
        <f t="shared" si="1104"/>
        <v>10.430069066539241</v>
      </c>
      <c r="H5630" s="162">
        <f t="shared" si="1109"/>
        <v>31.030069066539241</v>
      </c>
      <c r="I5630" s="209" t="str">
        <f t="shared" si="1116"/>
        <v>S</v>
      </c>
      <c r="J5630" s="209" t="s">
        <v>7732</v>
      </c>
      <c r="K5630" s="210">
        <v>0.10062750365291108</v>
      </c>
      <c r="L5630" s="162">
        <f t="shared" si="1110"/>
        <v>0</v>
      </c>
      <c r="M5630" s="162">
        <f t="shared" si="1105"/>
        <v>0</v>
      </c>
      <c r="N5630" s="210">
        <f t="shared" si="1111"/>
        <v>9.172989695256592E-2</v>
      </c>
      <c r="O5630" s="162">
        <f t="shared" si="1112"/>
        <v>0</v>
      </c>
      <c r="P5630" s="162">
        <f t="shared" si="1106"/>
        <v>5.0300690665392409</v>
      </c>
      <c r="Q5630" s="210">
        <f t="shared" si="1107"/>
        <v>1.4013728740247639E-2</v>
      </c>
      <c r="R5630" s="210">
        <f t="shared" si="1113"/>
        <v>3.1095163346008543E-2</v>
      </c>
    </row>
    <row r="5631" spans="1:18" x14ac:dyDescent="0.2">
      <c r="A5631" s="146">
        <v>5627</v>
      </c>
      <c r="B5631" s="146">
        <v>11</v>
      </c>
      <c r="C5631" s="146" t="s">
        <v>651</v>
      </c>
      <c r="D5631" s="162">
        <v>21.3</v>
      </c>
      <c r="E5631" s="162">
        <v>24142.501538594119</v>
      </c>
      <c r="F5631" s="208">
        <f t="shared" si="1108"/>
        <v>22085.560407505902</v>
      </c>
      <c r="G5631" s="208">
        <f t="shared" si="1104"/>
        <v>12.313824010811796</v>
      </c>
      <c r="H5631" s="162">
        <f t="shared" si="1109"/>
        <v>33.613824010811797</v>
      </c>
      <c r="I5631" s="209" t="str">
        <f t="shared" si="1116"/>
        <v>S</v>
      </c>
      <c r="J5631" s="209" t="s">
        <v>7732</v>
      </c>
      <c r="K5631" s="210">
        <v>0.13256930271959383</v>
      </c>
      <c r="L5631" s="162">
        <f t="shared" si="1110"/>
        <v>0</v>
      </c>
      <c r="M5631" s="162">
        <f t="shared" si="1105"/>
        <v>0</v>
      </c>
      <c r="N5631" s="210">
        <f t="shared" si="1111"/>
        <v>0.1016003143184761</v>
      </c>
      <c r="O5631" s="162">
        <f t="shared" si="1112"/>
        <v>0</v>
      </c>
      <c r="P5631" s="162">
        <f t="shared" si="1106"/>
        <v>7.6138240108117969</v>
      </c>
      <c r="Q5631" s="210">
        <f t="shared" si="1107"/>
        <v>1.8452015293909142E-2</v>
      </c>
      <c r="R5631" s="210">
        <f t="shared" si="1113"/>
        <v>4.0965580711918727E-2</v>
      </c>
    </row>
    <row r="5632" spans="1:18" x14ac:dyDescent="0.2">
      <c r="A5632" s="146">
        <v>5628</v>
      </c>
      <c r="B5632" s="146">
        <v>12</v>
      </c>
      <c r="C5632" s="146" t="s">
        <v>651</v>
      </c>
      <c r="D5632" s="162">
        <v>22.6</v>
      </c>
      <c r="E5632" s="162">
        <v>25758.93185389819</v>
      </c>
      <c r="F5632" s="208">
        <f t="shared" si="1108"/>
        <v>23430.324414305793</v>
      </c>
      <c r="G5632" s="208">
        <f t="shared" si="1104"/>
        <v>13.063598388743371</v>
      </c>
      <c r="H5632" s="162">
        <f t="shared" si="1109"/>
        <v>35.663598388743374</v>
      </c>
      <c r="I5632" s="209" t="str">
        <f t="shared" si="1116"/>
        <v>S</v>
      </c>
      <c r="J5632" s="209" t="s">
        <v>7732</v>
      </c>
      <c r="K5632" s="210">
        <v>0.22084474057211034</v>
      </c>
      <c r="L5632" s="162">
        <f t="shared" si="1110"/>
        <v>0</v>
      </c>
      <c r="M5632" s="162">
        <f t="shared" si="1105"/>
        <v>0</v>
      </c>
      <c r="N5632" s="210">
        <f t="shared" si="1111"/>
        <v>0.12887853408761987</v>
      </c>
      <c r="O5632" s="162">
        <f t="shared" si="1112"/>
        <v>0</v>
      </c>
      <c r="P5632" s="162">
        <f t="shared" si="1106"/>
        <v>9.6635983887433738</v>
      </c>
      <c r="Q5632" s="210">
        <f t="shared" si="1107"/>
        <v>2.1973048153383721E-2</v>
      </c>
      <c r="R5632" s="210">
        <f t="shared" si="1113"/>
        <v>6.8243800481062489E-2</v>
      </c>
    </row>
    <row r="5633" spans="1:18" x14ac:dyDescent="0.2">
      <c r="A5633" s="146">
        <v>5629</v>
      </c>
      <c r="B5633" s="146">
        <v>13</v>
      </c>
      <c r="C5633" s="146" t="s">
        <v>651</v>
      </c>
      <c r="D5633" s="162">
        <v>23.5</v>
      </c>
      <c r="E5633" s="162">
        <v>25352.87341089853</v>
      </c>
      <c r="F5633" s="208">
        <f t="shared" si="1108"/>
        <v>22969.703310274068</v>
      </c>
      <c r="G5633" s="208">
        <f t="shared" si="1104"/>
        <v>12.806778679120571</v>
      </c>
      <c r="H5633" s="162">
        <f t="shared" si="1109"/>
        <v>36.306778679120569</v>
      </c>
      <c r="I5633" s="209" t="str">
        <f t="shared" si="1116"/>
        <v>S</v>
      </c>
      <c r="J5633" s="209" t="s">
        <v>7732</v>
      </c>
      <c r="K5633" s="210">
        <v>3.4609085964779247E-2</v>
      </c>
      <c r="L5633" s="162">
        <f t="shared" si="1110"/>
        <v>0</v>
      </c>
      <c r="M5633" s="162">
        <f t="shared" si="1105"/>
        <v>0</v>
      </c>
      <c r="N5633" s="210">
        <f t="shared" si="1111"/>
        <v>7.1329376147257331E-2</v>
      </c>
      <c r="O5633" s="162">
        <f t="shared" si="1112"/>
        <v>0</v>
      </c>
      <c r="P5633" s="162">
        <f t="shared" si="1106"/>
        <v>10.306778679120569</v>
      </c>
      <c r="Q5633" s="210">
        <f t="shared" si="1107"/>
        <v>2.3077881427409602E-2</v>
      </c>
      <c r="R5633" s="210">
        <f t="shared" si="1113"/>
        <v>1.0694642540699954E-2</v>
      </c>
    </row>
    <row r="5634" spans="1:18" x14ac:dyDescent="0.2">
      <c r="A5634" s="146">
        <v>5630</v>
      </c>
      <c r="B5634" s="146">
        <v>14</v>
      </c>
      <c r="C5634" s="146" t="s">
        <v>651</v>
      </c>
      <c r="D5634" s="162">
        <v>23.8</v>
      </c>
      <c r="E5634" s="162">
        <v>23265.448745100686</v>
      </c>
      <c r="F5634" s="208">
        <f t="shared" si="1108"/>
        <v>21050.578024567101</v>
      </c>
      <c r="G5634" s="208">
        <f t="shared" si="1104"/>
        <v>11.73676865506598</v>
      </c>
      <c r="H5634" s="162">
        <f t="shared" si="1109"/>
        <v>35.536768655065984</v>
      </c>
      <c r="I5634" s="209" t="str">
        <f t="shared" si="1116"/>
        <v>S</v>
      </c>
      <c r="J5634" s="209" t="s">
        <v>7732</v>
      </c>
      <c r="K5634" s="210">
        <v>2.2582584271637833E-2</v>
      </c>
      <c r="L5634" s="162">
        <f t="shared" si="1110"/>
        <v>0</v>
      </c>
      <c r="M5634" s="162">
        <f t="shared" si="1105"/>
        <v>0</v>
      </c>
      <c r="N5634" s="210">
        <f t="shared" si="1111"/>
        <v>6.7613035971323107E-2</v>
      </c>
      <c r="O5634" s="162">
        <f t="shared" si="1112"/>
        <v>0</v>
      </c>
      <c r="P5634" s="162">
        <f t="shared" si="1106"/>
        <v>9.536768655065984</v>
      </c>
      <c r="Q5634" s="210">
        <f t="shared" si="1107"/>
        <v>2.1755184341324986E-2</v>
      </c>
      <c r="R5634" s="210">
        <f t="shared" si="1113"/>
        <v>6.9783023647657302E-3</v>
      </c>
    </row>
    <row r="5635" spans="1:18" x14ac:dyDescent="0.2">
      <c r="A5635" s="146">
        <v>5631</v>
      </c>
      <c r="B5635" s="146">
        <v>15</v>
      </c>
      <c r="C5635" s="146" t="s">
        <v>651</v>
      </c>
      <c r="D5635" s="162">
        <v>23</v>
      </c>
      <c r="E5635" s="162">
        <v>19008.941813093945</v>
      </c>
      <c r="F5635" s="208">
        <f t="shared" si="1108"/>
        <v>17260.119166289303</v>
      </c>
      <c r="G5635" s="208">
        <f t="shared" si="1104"/>
        <v>9.6233949194738955</v>
      </c>
      <c r="H5635" s="162">
        <f t="shared" si="1109"/>
        <v>32.623394919473895</v>
      </c>
      <c r="I5635" s="209" t="str">
        <f t="shared" si="1116"/>
        <v>S</v>
      </c>
      <c r="J5635" s="209" t="s">
        <v>7732</v>
      </c>
      <c r="K5635" s="210">
        <v>4.6483925577106865E-2</v>
      </c>
      <c r="L5635" s="162">
        <f t="shared" si="1110"/>
        <v>0</v>
      </c>
      <c r="M5635" s="162">
        <f t="shared" si="1105"/>
        <v>0</v>
      </c>
      <c r="N5635" s="210">
        <f t="shared" si="1111"/>
        <v>7.499885083408464E-2</v>
      </c>
      <c r="O5635" s="162">
        <f t="shared" si="1112"/>
        <v>0</v>
      </c>
      <c r="P5635" s="162">
        <f t="shared" si="1106"/>
        <v>6.6233949194738955</v>
      </c>
      <c r="Q5635" s="210">
        <f t="shared" si="1107"/>
        <v>1.6750689814809649E-2</v>
      </c>
      <c r="R5635" s="210">
        <f t="shared" si="1113"/>
        <v>1.4364117227527264E-2</v>
      </c>
    </row>
    <row r="5636" spans="1:18" x14ac:dyDescent="0.2">
      <c r="A5636" s="146">
        <v>5632</v>
      </c>
      <c r="B5636" s="146">
        <v>16</v>
      </c>
      <c r="C5636" s="146" t="s">
        <v>651</v>
      </c>
      <c r="D5636" s="162">
        <v>23.2</v>
      </c>
      <c r="E5636" s="162">
        <v>13535.931721379913</v>
      </c>
      <c r="F5636" s="208">
        <f t="shared" si="1108"/>
        <v>12279.797257635857</v>
      </c>
      <c r="G5636" s="208">
        <f t="shared" si="1104"/>
        <v>6.8466119731146717</v>
      </c>
      <c r="H5636" s="162">
        <f t="shared" si="1109"/>
        <v>30.046611973114672</v>
      </c>
      <c r="I5636" s="209" t="str">
        <f t="shared" si="1116"/>
        <v>S</v>
      </c>
      <c r="J5636" s="209" t="s">
        <v>7732</v>
      </c>
      <c r="K5636" s="210">
        <v>3.8382846028623671E-2</v>
      </c>
      <c r="L5636" s="162">
        <f t="shared" si="1110"/>
        <v>0</v>
      </c>
      <c r="M5636" s="162">
        <f t="shared" si="1105"/>
        <v>0</v>
      </c>
      <c r="N5636" s="210">
        <f t="shared" si="1111"/>
        <v>7.2495515436756544E-2</v>
      </c>
      <c r="O5636" s="162">
        <f t="shared" si="1112"/>
        <v>0</v>
      </c>
      <c r="P5636" s="162">
        <f t="shared" si="1106"/>
        <v>4.0466119731146719</v>
      </c>
      <c r="Q5636" s="210">
        <f t="shared" si="1107"/>
        <v>1.2324379522542245E-2</v>
      </c>
      <c r="R5636" s="210">
        <f t="shared" si="1113"/>
        <v>1.1860781830199167E-2</v>
      </c>
    </row>
    <row r="5637" spans="1:18" x14ac:dyDescent="0.2">
      <c r="A5637" s="146">
        <v>5633</v>
      </c>
      <c r="B5637" s="146">
        <v>17</v>
      </c>
      <c r="C5637" s="146" t="s">
        <v>651</v>
      </c>
      <c r="D5637" s="162">
        <v>23.4</v>
      </c>
      <c r="E5637" s="162">
        <v>8184.4325981956372</v>
      </c>
      <c r="F5637" s="208">
        <f t="shared" si="1108"/>
        <v>7418.3697070045255</v>
      </c>
      <c r="G5637" s="208">
        <f t="shared" ref="G5637:G5700" si="1117">$Y$27*F5637</f>
        <v>4.1361186826912437</v>
      </c>
      <c r="H5637" s="162">
        <f t="shared" si="1109"/>
        <v>27.536118682691242</v>
      </c>
      <c r="I5637" s="209" t="str">
        <f t="shared" si="1116"/>
        <v>S</v>
      </c>
      <c r="J5637" s="209" t="s">
        <v>7732</v>
      </c>
      <c r="K5637" s="210">
        <v>5.8679379115241882E-2</v>
      </c>
      <c r="L5637" s="162">
        <f t="shared" si="1110"/>
        <v>0</v>
      </c>
      <c r="M5637" s="162">
        <f t="shared" ref="M5637:M5700" si="1118">IF(H5637&gt;=$U$7,0,$U$7-H5637)</f>
        <v>0</v>
      </c>
      <c r="N5637" s="210">
        <f t="shared" si="1111"/>
        <v>7.8767399253560369E-2</v>
      </c>
      <c r="O5637" s="162">
        <f t="shared" si="1112"/>
        <v>0</v>
      </c>
      <c r="P5637" s="162">
        <f t="shared" ref="P5637:P5700" si="1119">IF(H5637&lt;=$U$17,0,H5637-$U$17)</f>
        <v>1.5361186826912423</v>
      </c>
      <c r="Q5637" s="210">
        <f t="shared" ref="Q5637:Q5700" si="1120">$Y$17+P5637*$Y$18</f>
        <v>8.0119393514482377E-3</v>
      </c>
      <c r="R5637" s="210">
        <f t="shared" si="1113"/>
        <v>1.8132665647002992E-2</v>
      </c>
    </row>
    <row r="5638" spans="1:18" x14ac:dyDescent="0.2">
      <c r="A5638" s="146">
        <v>5634</v>
      </c>
      <c r="B5638" s="146">
        <v>18</v>
      </c>
      <c r="C5638" s="146" t="s">
        <v>651</v>
      </c>
      <c r="D5638" s="162">
        <v>22.8</v>
      </c>
      <c r="E5638" s="162">
        <v>3639.755158253653</v>
      </c>
      <c r="F5638" s="208">
        <f t="shared" ref="F5638:F5701" si="1121">E5638*(1-0.004*D5638)</f>
        <v>3307.8094878209199</v>
      </c>
      <c r="G5638" s="208">
        <f t="shared" si="1117"/>
        <v>1.8442721462697131</v>
      </c>
      <c r="H5638" s="162">
        <f t="shared" ref="H5638:H5701" si="1122">D5638+G5638</f>
        <v>24.644272146269714</v>
      </c>
      <c r="I5638" s="209" t="str">
        <f t="shared" si="1116"/>
        <v>S</v>
      </c>
      <c r="J5638" s="209" t="s">
        <v>7732</v>
      </c>
      <c r="K5638" s="210">
        <v>4.6779214661605242E-2</v>
      </c>
      <c r="L5638" s="162">
        <f t="shared" ref="L5638:L5701" si="1123">IF(D5638&gt;=$U$7,0,$U$7-D5638)</f>
        <v>0</v>
      </c>
      <c r="M5638" s="162">
        <f t="shared" si="1118"/>
        <v>0</v>
      </c>
      <c r="N5638" s="210">
        <f t="shared" ref="N5638:N5701" si="1124">$Y$7*M5638+$Y$8+K5638*$Y$9</f>
        <v>7.5090098872478209E-2</v>
      </c>
      <c r="O5638" s="162">
        <f t="shared" ref="O5638:O5701" si="1125">IF(D5638&lt;=$U$17,0,D5638-$U$17)</f>
        <v>0</v>
      </c>
      <c r="P5638" s="162">
        <f t="shared" si="1119"/>
        <v>0</v>
      </c>
      <c r="Q5638" s="210">
        <f t="shared" si="1120"/>
        <v>5.3732468123861565E-3</v>
      </c>
      <c r="R5638" s="210">
        <f t="shared" ref="R5638:R5701" si="1126">N5638-$Y$8</f>
        <v>1.4455365265920832E-2</v>
      </c>
    </row>
    <row r="5639" spans="1:18" x14ac:dyDescent="0.2">
      <c r="A5639" s="146">
        <v>5635</v>
      </c>
      <c r="B5639" s="146">
        <v>19</v>
      </c>
      <c r="C5639" s="146" t="s">
        <v>651</v>
      </c>
      <c r="D5639" s="162">
        <v>21.9</v>
      </c>
      <c r="E5639" s="162">
        <v>917.74224625798456</v>
      </c>
      <c r="F5639" s="208">
        <f t="shared" si="1121"/>
        <v>837.34802548578512</v>
      </c>
      <c r="G5639" s="208">
        <f t="shared" si="1117"/>
        <v>0.46686414251587077</v>
      </c>
      <c r="H5639" s="162">
        <f t="shared" si="1122"/>
        <v>22.366864142515869</v>
      </c>
      <c r="I5639" s="209" t="str">
        <f t="shared" si="1116"/>
        <v>S</v>
      </c>
      <c r="J5639" s="209" t="s">
        <v>7732</v>
      </c>
      <c r="K5639" s="210">
        <v>3.459122226651877E-2</v>
      </c>
      <c r="L5639" s="162">
        <f t="shared" si="1123"/>
        <v>0</v>
      </c>
      <c r="M5639" s="162">
        <f t="shared" si="1118"/>
        <v>0</v>
      </c>
      <c r="N5639" s="210">
        <f t="shared" si="1124"/>
        <v>7.1323856039978414E-2</v>
      </c>
      <c r="O5639" s="162">
        <f t="shared" si="1125"/>
        <v>0</v>
      </c>
      <c r="P5639" s="162">
        <f t="shared" si="1119"/>
        <v>0</v>
      </c>
      <c r="Q5639" s="210">
        <f t="shared" si="1120"/>
        <v>5.3732468123861565E-3</v>
      </c>
      <c r="R5639" s="210">
        <f t="shared" si="1126"/>
        <v>1.0689122433421037E-2</v>
      </c>
    </row>
    <row r="5640" spans="1:18" x14ac:dyDescent="0.2">
      <c r="A5640" s="146">
        <v>5636</v>
      </c>
      <c r="B5640" s="146">
        <v>20</v>
      </c>
      <c r="C5640" s="146" t="s">
        <v>651</v>
      </c>
      <c r="D5640" s="162">
        <v>20.5</v>
      </c>
      <c r="E5640" s="162">
        <v>54.902891743948672</v>
      </c>
      <c r="F5640" s="208">
        <f t="shared" si="1121"/>
        <v>50.400854620944884</v>
      </c>
      <c r="G5640" s="208">
        <f t="shared" si="1117"/>
        <v>2.8101041691742722E-2</v>
      </c>
      <c r="H5640" s="162">
        <f t="shared" si="1122"/>
        <v>20.528101041691741</v>
      </c>
      <c r="I5640" s="209" t="str">
        <f t="shared" si="1116"/>
        <v>S</v>
      </c>
      <c r="J5640" s="209" t="s">
        <v>7732</v>
      </c>
      <c r="K5640" s="210">
        <v>6.4269999253168272E-2</v>
      </c>
      <c r="L5640" s="162">
        <f t="shared" si="1123"/>
        <v>0</v>
      </c>
      <c r="M5640" s="162">
        <f t="shared" si="1118"/>
        <v>0</v>
      </c>
      <c r="N5640" s="210">
        <f t="shared" si="1124"/>
        <v>8.0494971140804311E-2</v>
      </c>
      <c r="O5640" s="162">
        <f t="shared" si="1125"/>
        <v>0</v>
      </c>
      <c r="P5640" s="162">
        <f t="shared" si="1119"/>
        <v>0</v>
      </c>
      <c r="Q5640" s="210">
        <f t="shared" si="1120"/>
        <v>5.3732468123861565E-3</v>
      </c>
      <c r="R5640" s="210">
        <f t="shared" si="1126"/>
        <v>1.9860237534246934E-2</v>
      </c>
    </row>
    <row r="5641" spans="1:18" x14ac:dyDescent="0.2">
      <c r="A5641" s="146">
        <v>5637</v>
      </c>
      <c r="B5641" s="146">
        <v>21</v>
      </c>
      <c r="C5641" s="146" t="s">
        <v>651</v>
      </c>
      <c r="D5641" s="162">
        <v>19.3</v>
      </c>
      <c r="E5641" s="162">
        <v>0</v>
      </c>
      <c r="F5641" s="208">
        <f t="shared" si="1121"/>
        <v>0</v>
      </c>
      <c r="G5641" s="208">
        <f t="shared" si="1117"/>
        <v>0</v>
      </c>
      <c r="H5641" s="162">
        <f t="shared" si="1122"/>
        <v>19.3</v>
      </c>
      <c r="I5641" s="209" t="str">
        <f t="shared" si="1116"/>
        <v>S</v>
      </c>
      <c r="J5641" s="209" t="s">
        <v>7732</v>
      </c>
      <c r="K5641" s="210">
        <v>1.4527204224327014E-2</v>
      </c>
      <c r="L5641" s="162">
        <f t="shared" si="1123"/>
        <v>0</v>
      </c>
      <c r="M5641" s="162">
        <f t="shared" si="1118"/>
        <v>0</v>
      </c>
      <c r="N5641" s="210">
        <f t="shared" si="1124"/>
        <v>6.5123822294222602E-2</v>
      </c>
      <c r="O5641" s="162">
        <f t="shared" si="1125"/>
        <v>0</v>
      </c>
      <c r="P5641" s="162">
        <f t="shared" si="1119"/>
        <v>0</v>
      </c>
      <c r="Q5641" s="210">
        <f t="shared" si="1120"/>
        <v>5.3732468123861565E-3</v>
      </c>
      <c r="R5641" s="210">
        <f t="shared" si="1126"/>
        <v>4.4890886876652256E-3</v>
      </c>
    </row>
    <row r="5642" spans="1:18" x14ac:dyDescent="0.2">
      <c r="A5642" s="146">
        <v>5638</v>
      </c>
      <c r="B5642" s="146">
        <v>22</v>
      </c>
      <c r="C5642" s="146" t="s">
        <v>651</v>
      </c>
      <c r="D5642" s="162">
        <v>18.399999999999999</v>
      </c>
      <c r="E5642" s="162">
        <v>0</v>
      </c>
      <c r="F5642" s="208">
        <f t="shared" si="1121"/>
        <v>0</v>
      </c>
      <c r="G5642" s="208">
        <f t="shared" si="1117"/>
        <v>0</v>
      </c>
      <c r="H5642" s="162">
        <f t="shared" si="1122"/>
        <v>18.399999999999999</v>
      </c>
      <c r="I5642" s="209" t="str">
        <f t="shared" si="1116"/>
        <v>S</v>
      </c>
      <c r="J5642" s="209" t="s">
        <v>7732</v>
      </c>
      <c r="K5642" s="210">
        <v>1.9755887182638668E-2</v>
      </c>
      <c r="L5642" s="162">
        <f t="shared" si="1123"/>
        <v>0</v>
      </c>
      <c r="M5642" s="162">
        <f t="shared" si="1118"/>
        <v>0</v>
      </c>
      <c r="N5642" s="210">
        <f t="shared" si="1124"/>
        <v>6.6739551044028358E-2</v>
      </c>
      <c r="O5642" s="162">
        <f t="shared" si="1125"/>
        <v>0</v>
      </c>
      <c r="P5642" s="162">
        <f t="shared" si="1119"/>
        <v>0</v>
      </c>
      <c r="Q5642" s="210">
        <f t="shared" si="1120"/>
        <v>5.3732468123861565E-3</v>
      </c>
      <c r="R5642" s="210">
        <f t="shared" si="1126"/>
        <v>6.1048174374709815E-3</v>
      </c>
    </row>
    <row r="5643" spans="1:18" x14ac:dyDescent="0.2">
      <c r="A5643" s="146">
        <v>5639</v>
      </c>
      <c r="B5643" s="146">
        <v>23</v>
      </c>
      <c r="C5643" s="146" t="s">
        <v>651</v>
      </c>
      <c r="D5643" s="162">
        <v>18.7</v>
      </c>
      <c r="E5643" s="162">
        <v>0</v>
      </c>
      <c r="F5643" s="208">
        <f t="shared" si="1121"/>
        <v>0</v>
      </c>
      <c r="G5643" s="208">
        <f t="shared" si="1117"/>
        <v>0</v>
      </c>
      <c r="H5643" s="162">
        <f t="shared" si="1122"/>
        <v>18.7</v>
      </c>
      <c r="I5643" s="209" t="str">
        <f t="shared" si="1116"/>
        <v>S</v>
      </c>
      <c r="J5643" s="209" t="s">
        <v>7732</v>
      </c>
      <c r="K5643" s="210">
        <v>1.0101813753655873E-2</v>
      </c>
      <c r="L5643" s="162">
        <f t="shared" si="1123"/>
        <v>0</v>
      </c>
      <c r="M5643" s="162">
        <f t="shared" si="1118"/>
        <v>0</v>
      </c>
      <c r="N5643" s="210">
        <f t="shared" si="1124"/>
        <v>6.3756321019123569E-2</v>
      </c>
      <c r="O5643" s="162">
        <f t="shared" si="1125"/>
        <v>0</v>
      </c>
      <c r="P5643" s="162">
        <f t="shared" si="1119"/>
        <v>0</v>
      </c>
      <c r="Q5643" s="210">
        <f t="shared" si="1120"/>
        <v>5.3732468123861565E-3</v>
      </c>
      <c r="R5643" s="210">
        <f t="shared" si="1126"/>
        <v>3.1215874125661916E-3</v>
      </c>
    </row>
    <row r="5644" spans="1:18" x14ac:dyDescent="0.2">
      <c r="A5644" s="146">
        <v>5640</v>
      </c>
      <c r="B5644" s="146">
        <v>24</v>
      </c>
      <c r="C5644" s="146" t="s">
        <v>651</v>
      </c>
      <c r="D5644" s="162">
        <v>19.100000000000001</v>
      </c>
      <c r="E5644" s="162">
        <v>0</v>
      </c>
      <c r="F5644" s="208">
        <f t="shared" si="1121"/>
        <v>0</v>
      </c>
      <c r="G5644" s="208">
        <f t="shared" si="1117"/>
        <v>0</v>
      </c>
      <c r="H5644" s="162">
        <f t="shared" si="1122"/>
        <v>19.100000000000001</v>
      </c>
      <c r="I5644" s="209" t="str">
        <f t="shared" si="1116"/>
        <v>S</v>
      </c>
      <c r="J5644" s="209" t="s">
        <v>7732</v>
      </c>
      <c r="K5644" s="210">
        <v>6.6332790080812082E-2</v>
      </c>
      <c r="L5644" s="162">
        <f t="shared" si="1123"/>
        <v>0</v>
      </c>
      <c r="M5644" s="162">
        <f t="shared" si="1118"/>
        <v>0</v>
      </c>
      <c r="N5644" s="210">
        <f t="shared" si="1124"/>
        <v>8.1132399432332608E-2</v>
      </c>
      <c r="O5644" s="162">
        <f t="shared" si="1125"/>
        <v>0</v>
      </c>
      <c r="P5644" s="162">
        <f t="shared" si="1119"/>
        <v>0</v>
      </c>
      <c r="Q5644" s="210">
        <f t="shared" si="1120"/>
        <v>5.3732468123861565E-3</v>
      </c>
      <c r="R5644" s="210">
        <f t="shared" si="1126"/>
        <v>2.0497665825775231E-2</v>
      </c>
    </row>
    <row r="5645" spans="1:18" x14ac:dyDescent="0.2">
      <c r="A5645" s="146">
        <v>5641</v>
      </c>
      <c r="B5645" s="146">
        <v>1</v>
      </c>
      <c r="C5645" s="146" t="s">
        <v>879</v>
      </c>
      <c r="D5645" s="162">
        <v>18.899999999999999</v>
      </c>
      <c r="E5645" s="162">
        <v>0</v>
      </c>
      <c r="F5645" s="208">
        <f t="shared" si="1121"/>
        <v>0</v>
      </c>
      <c r="G5645" s="208">
        <f t="shared" si="1117"/>
        <v>0</v>
      </c>
      <c r="H5645" s="162">
        <f t="shared" si="1122"/>
        <v>18.899999999999999</v>
      </c>
      <c r="I5645" s="209" t="str">
        <f>IF(AVERAGE(H5645:H5668)&gt;15,"S",IF(AVERAGE(H5645:H5668)&lt;5,"W","Ü"))</f>
        <v>S</v>
      </c>
      <c r="J5645" s="209" t="s">
        <v>7731</v>
      </c>
      <c r="K5645" s="210">
        <v>1.6809008365835574E-4</v>
      </c>
      <c r="L5645" s="162">
        <f t="shared" si="1123"/>
        <v>0</v>
      </c>
      <c r="M5645" s="162">
        <f t="shared" si="1118"/>
        <v>0</v>
      </c>
      <c r="N5645" s="210">
        <f t="shared" si="1124"/>
        <v>6.0686675555015418E-2</v>
      </c>
      <c r="O5645" s="162">
        <f t="shared" si="1125"/>
        <v>0</v>
      </c>
      <c r="P5645" s="162">
        <f t="shared" si="1119"/>
        <v>0</v>
      </c>
      <c r="Q5645" s="210">
        <f t="shared" si="1120"/>
        <v>5.3732468123861565E-3</v>
      </c>
      <c r="R5645" s="210">
        <f t="shared" si="1126"/>
        <v>5.1941948458041065E-5</v>
      </c>
    </row>
    <row r="5646" spans="1:18" x14ac:dyDescent="0.2">
      <c r="A5646" s="146">
        <v>5642</v>
      </c>
      <c r="B5646" s="146">
        <v>2</v>
      </c>
      <c r="C5646" s="146" t="s">
        <v>879</v>
      </c>
      <c r="D5646" s="162">
        <v>19.100000000000001</v>
      </c>
      <c r="E5646" s="162">
        <v>0</v>
      </c>
      <c r="F5646" s="208">
        <f t="shared" si="1121"/>
        <v>0</v>
      </c>
      <c r="G5646" s="208">
        <f t="shared" si="1117"/>
        <v>0</v>
      </c>
      <c r="H5646" s="162">
        <f t="shared" si="1122"/>
        <v>19.100000000000001</v>
      </c>
      <c r="I5646" s="209" t="str">
        <f>IF(I5645="S","S",IF(I5645="W","W","Ü"))</f>
        <v>S</v>
      </c>
      <c r="J5646" s="209" t="s">
        <v>7731</v>
      </c>
      <c r="K5646" s="210">
        <v>1.0627291674174604E-3</v>
      </c>
      <c r="L5646" s="162">
        <f t="shared" si="1123"/>
        <v>0</v>
      </c>
      <c r="M5646" s="162">
        <f t="shared" si="1118"/>
        <v>0</v>
      </c>
      <c r="N5646" s="210">
        <f t="shared" si="1124"/>
        <v>6.0963130275994752E-2</v>
      </c>
      <c r="O5646" s="162">
        <f t="shared" si="1125"/>
        <v>0</v>
      </c>
      <c r="P5646" s="162">
        <f t="shared" si="1119"/>
        <v>0</v>
      </c>
      <c r="Q5646" s="210">
        <f t="shared" si="1120"/>
        <v>5.3732468123861565E-3</v>
      </c>
      <c r="R5646" s="210">
        <f t="shared" si="1126"/>
        <v>3.2839666943737522E-4</v>
      </c>
    </row>
    <row r="5647" spans="1:18" x14ac:dyDescent="0.2">
      <c r="A5647" s="146">
        <v>5643</v>
      </c>
      <c r="B5647" s="146">
        <v>3</v>
      </c>
      <c r="C5647" s="146" t="s">
        <v>879</v>
      </c>
      <c r="D5647" s="162">
        <v>16.7</v>
      </c>
      <c r="E5647" s="162">
        <v>0</v>
      </c>
      <c r="F5647" s="208">
        <f t="shared" si="1121"/>
        <v>0</v>
      </c>
      <c r="G5647" s="208">
        <f t="shared" si="1117"/>
        <v>0</v>
      </c>
      <c r="H5647" s="162">
        <f t="shared" si="1122"/>
        <v>16.7</v>
      </c>
      <c r="I5647" s="209" t="str">
        <f t="shared" ref="I5647:I5668" si="1127">IF(I5646="S","S",IF(I5646="W","W","Ü"))</f>
        <v>S</v>
      </c>
      <c r="J5647" s="209" t="s">
        <v>7731</v>
      </c>
      <c r="K5647" s="210">
        <v>5.129509595208039E-5</v>
      </c>
      <c r="L5647" s="162">
        <f t="shared" si="1123"/>
        <v>0</v>
      </c>
      <c r="M5647" s="162">
        <f t="shared" si="1118"/>
        <v>0</v>
      </c>
      <c r="N5647" s="210">
        <f t="shared" si="1124"/>
        <v>6.0650584435899033E-2</v>
      </c>
      <c r="O5647" s="162">
        <f t="shared" si="1125"/>
        <v>0</v>
      </c>
      <c r="P5647" s="162">
        <f t="shared" si="1119"/>
        <v>0</v>
      </c>
      <c r="Q5647" s="210">
        <f t="shared" si="1120"/>
        <v>5.3732468123861565E-3</v>
      </c>
      <c r="R5647" s="210">
        <f t="shared" si="1126"/>
        <v>1.5850829341655659E-5</v>
      </c>
    </row>
    <row r="5648" spans="1:18" x14ac:dyDescent="0.2">
      <c r="A5648" s="146">
        <v>5644</v>
      </c>
      <c r="B5648" s="146">
        <v>4</v>
      </c>
      <c r="C5648" s="146" t="s">
        <v>879</v>
      </c>
      <c r="D5648" s="162">
        <v>16.3</v>
      </c>
      <c r="E5648" s="162">
        <v>0</v>
      </c>
      <c r="F5648" s="208">
        <f t="shared" si="1121"/>
        <v>0</v>
      </c>
      <c r="G5648" s="208">
        <f t="shared" si="1117"/>
        <v>0</v>
      </c>
      <c r="H5648" s="162">
        <f t="shared" si="1122"/>
        <v>16.3</v>
      </c>
      <c r="I5648" s="209" t="str">
        <f t="shared" si="1127"/>
        <v>S</v>
      </c>
      <c r="J5648" s="209" t="s">
        <v>7731</v>
      </c>
      <c r="K5648" s="210">
        <v>0</v>
      </c>
      <c r="L5648" s="162">
        <f t="shared" si="1123"/>
        <v>0</v>
      </c>
      <c r="M5648" s="162">
        <f t="shared" si="1118"/>
        <v>0</v>
      </c>
      <c r="N5648" s="210">
        <f t="shared" si="1124"/>
        <v>6.0634733606557377E-2</v>
      </c>
      <c r="O5648" s="162">
        <f t="shared" si="1125"/>
        <v>0</v>
      </c>
      <c r="P5648" s="162">
        <f t="shared" si="1119"/>
        <v>0</v>
      </c>
      <c r="Q5648" s="210">
        <f t="shared" si="1120"/>
        <v>5.3732468123861565E-3</v>
      </c>
      <c r="R5648" s="210">
        <f t="shared" si="1126"/>
        <v>0</v>
      </c>
    </row>
    <row r="5649" spans="1:18" x14ac:dyDescent="0.2">
      <c r="A5649" s="146">
        <v>5645</v>
      </c>
      <c r="B5649" s="146">
        <v>5</v>
      </c>
      <c r="C5649" s="146" t="s">
        <v>879</v>
      </c>
      <c r="D5649" s="162">
        <v>16.2</v>
      </c>
      <c r="E5649" s="162">
        <v>0</v>
      </c>
      <c r="F5649" s="208">
        <f t="shared" si="1121"/>
        <v>0</v>
      </c>
      <c r="G5649" s="208">
        <f t="shared" si="1117"/>
        <v>0</v>
      </c>
      <c r="H5649" s="162">
        <f t="shared" si="1122"/>
        <v>16.2</v>
      </c>
      <c r="I5649" s="209" t="str">
        <f t="shared" si="1127"/>
        <v>S</v>
      </c>
      <c r="J5649" s="209" t="s">
        <v>7731</v>
      </c>
      <c r="K5649" s="210">
        <v>0</v>
      </c>
      <c r="L5649" s="162">
        <f t="shared" si="1123"/>
        <v>0</v>
      </c>
      <c r="M5649" s="162">
        <f t="shared" si="1118"/>
        <v>0</v>
      </c>
      <c r="N5649" s="210">
        <f t="shared" si="1124"/>
        <v>6.0634733606557377E-2</v>
      </c>
      <c r="O5649" s="162">
        <f t="shared" si="1125"/>
        <v>0</v>
      </c>
      <c r="P5649" s="162">
        <f t="shared" si="1119"/>
        <v>0</v>
      </c>
      <c r="Q5649" s="210">
        <f t="shared" si="1120"/>
        <v>5.3732468123861565E-3</v>
      </c>
      <c r="R5649" s="210">
        <f t="shared" si="1126"/>
        <v>0</v>
      </c>
    </row>
    <row r="5650" spans="1:18" x14ac:dyDescent="0.2">
      <c r="A5650" s="146">
        <v>5646</v>
      </c>
      <c r="B5650" s="146">
        <v>6</v>
      </c>
      <c r="C5650" s="146" t="s">
        <v>879</v>
      </c>
      <c r="D5650" s="162">
        <v>16.2</v>
      </c>
      <c r="E5650" s="162">
        <v>122.62574805755033</v>
      </c>
      <c r="F5650" s="208">
        <f t="shared" si="1121"/>
        <v>114.67959958342107</v>
      </c>
      <c r="G5650" s="208">
        <f t="shared" si="1117"/>
        <v>6.3939713588643532E-2</v>
      </c>
      <c r="H5650" s="162">
        <f t="shared" si="1122"/>
        <v>16.263939713588641</v>
      </c>
      <c r="I5650" s="209" t="str">
        <f t="shared" si="1127"/>
        <v>S</v>
      </c>
      <c r="J5650" s="209" t="s">
        <v>7731</v>
      </c>
      <c r="K5650" s="210">
        <v>2.2475801209669889E-3</v>
      </c>
      <c r="L5650" s="162">
        <f t="shared" si="1123"/>
        <v>0</v>
      </c>
      <c r="M5650" s="162">
        <f t="shared" si="1118"/>
        <v>0</v>
      </c>
      <c r="N5650" s="210">
        <f t="shared" si="1124"/>
        <v>6.1329264112210922E-2</v>
      </c>
      <c r="O5650" s="162">
        <f t="shared" si="1125"/>
        <v>0</v>
      </c>
      <c r="P5650" s="162">
        <f t="shared" si="1119"/>
        <v>0</v>
      </c>
      <c r="Q5650" s="210">
        <f t="shared" si="1120"/>
        <v>5.3732468123861565E-3</v>
      </c>
      <c r="R5650" s="210">
        <f t="shared" si="1126"/>
        <v>6.9453050565354557E-4</v>
      </c>
    </row>
    <row r="5651" spans="1:18" x14ac:dyDescent="0.2">
      <c r="A5651" s="146">
        <v>5647</v>
      </c>
      <c r="B5651" s="146">
        <v>7</v>
      </c>
      <c r="C5651" s="146" t="s">
        <v>879</v>
      </c>
      <c r="D5651" s="162">
        <v>16.5</v>
      </c>
      <c r="E5651" s="162">
        <v>1575.7408625395217</v>
      </c>
      <c r="F5651" s="208">
        <f t="shared" si="1121"/>
        <v>1471.7419656119132</v>
      </c>
      <c r="G5651" s="208">
        <f t="shared" si="1117"/>
        <v>0.82057105273689135</v>
      </c>
      <c r="H5651" s="162">
        <f t="shared" si="1122"/>
        <v>17.320571052736891</v>
      </c>
      <c r="I5651" s="209" t="str">
        <f t="shared" si="1127"/>
        <v>S</v>
      </c>
      <c r="J5651" s="209" t="s">
        <v>7731</v>
      </c>
      <c r="K5651" s="210">
        <v>0.1696313040028852</v>
      </c>
      <c r="L5651" s="162">
        <f t="shared" si="1123"/>
        <v>0</v>
      </c>
      <c r="M5651" s="162">
        <f t="shared" si="1118"/>
        <v>0</v>
      </c>
      <c r="N5651" s="210">
        <f t="shared" si="1124"/>
        <v>0.11305293852158663</v>
      </c>
      <c r="O5651" s="162">
        <f t="shared" si="1125"/>
        <v>0</v>
      </c>
      <c r="P5651" s="162">
        <f t="shared" si="1119"/>
        <v>0</v>
      </c>
      <c r="Q5651" s="210">
        <f t="shared" si="1120"/>
        <v>5.3732468123861565E-3</v>
      </c>
      <c r="R5651" s="210">
        <f t="shared" si="1126"/>
        <v>5.241820491502925E-2</v>
      </c>
    </row>
    <row r="5652" spans="1:18" x14ac:dyDescent="0.2">
      <c r="A5652" s="146">
        <v>5648</v>
      </c>
      <c r="B5652" s="146">
        <v>8</v>
      </c>
      <c r="C5652" s="146" t="s">
        <v>879</v>
      </c>
      <c r="D5652" s="162">
        <v>17.100000000000001</v>
      </c>
      <c r="E5652" s="162">
        <v>5141.0844873127971</v>
      </c>
      <c r="F5652" s="208">
        <f t="shared" si="1121"/>
        <v>4789.4343083806016</v>
      </c>
      <c r="G5652" s="208">
        <f t="shared" si="1117"/>
        <v>2.6703533936453532</v>
      </c>
      <c r="H5652" s="162">
        <f t="shared" si="1122"/>
        <v>19.770353393645355</v>
      </c>
      <c r="I5652" s="209" t="str">
        <f t="shared" si="1127"/>
        <v>S</v>
      </c>
      <c r="J5652" s="209" t="s">
        <v>7731</v>
      </c>
      <c r="K5652" s="210">
        <v>3.7725964762110445E-2</v>
      </c>
      <c r="L5652" s="162">
        <f t="shared" si="1123"/>
        <v>0</v>
      </c>
      <c r="M5652" s="162">
        <f t="shared" si="1118"/>
        <v>0</v>
      </c>
      <c r="N5652" s="210">
        <f t="shared" si="1124"/>
        <v>7.2292530869519186E-2</v>
      </c>
      <c r="O5652" s="162">
        <f t="shared" si="1125"/>
        <v>0</v>
      </c>
      <c r="P5652" s="162">
        <f t="shared" si="1119"/>
        <v>0</v>
      </c>
      <c r="Q5652" s="210">
        <f t="shared" si="1120"/>
        <v>5.3732468123861565E-3</v>
      </c>
      <c r="R5652" s="210">
        <f t="shared" si="1126"/>
        <v>1.165779726296181E-2</v>
      </c>
    </row>
    <row r="5653" spans="1:18" x14ac:dyDescent="0.2">
      <c r="A5653" s="146">
        <v>5649</v>
      </c>
      <c r="B5653" s="146">
        <v>9</v>
      </c>
      <c r="C5653" s="146" t="s">
        <v>879</v>
      </c>
      <c r="D5653" s="162">
        <v>18.600000000000001</v>
      </c>
      <c r="E5653" s="162">
        <v>9990.9328229889124</v>
      </c>
      <c r="F5653" s="208">
        <f t="shared" si="1121"/>
        <v>9247.6074209585367</v>
      </c>
      <c r="G5653" s="208">
        <f t="shared" si="1117"/>
        <v>5.1560118105067438</v>
      </c>
      <c r="H5653" s="162">
        <f t="shared" si="1122"/>
        <v>23.756011810506745</v>
      </c>
      <c r="I5653" s="209" t="str">
        <f t="shared" si="1127"/>
        <v>S</v>
      </c>
      <c r="J5653" s="209" t="s">
        <v>7731</v>
      </c>
      <c r="K5653" s="210">
        <v>0.1254103278861449</v>
      </c>
      <c r="L5653" s="162">
        <f t="shared" si="1123"/>
        <v>0</v>
      </c>
      <c r="M5653" s="162">
        <f t="shared" si="1118"/>
        <v>0</v>
      </c>
      <c r="N5653" s="210">
        <f t="shared" si="1124"/>
        <v>9.9388101118753944E-2</v>
      </c>
      <c r="O5653" s="162">
        <f t="shared" si="1125"/>
        <v>0</v>
      </c>
      <c r="P5653" s="162">
        <f t="shared" si="1119"/>
        <v>0</v>
      </c>
      <c r="Q5653" s="210">
        <f t="shared" si="1120"/>
        <v>5.3732468123861565E-3</v>
      </c>
      <c r="R5653" s="210">
        <f t="shared" si="1126"/>
        <v>3.8753367512196567E-2</v>
      </c>
    </row>
    <row r="5654" spans="1:18" x14ac:dyDescent="0.2">
      <c r="A5654" s="146">
        <v>5650</v>
      </c>
      <c r="B5654" s="146">
        <v>10</v>
      </c>
      <c r="C5654" s="146" t="s">
        <v>879</v>
      </c>
      <c r="D5654" s="162">
        <v>19.899999999999999</v>
      </c>
      <c r="E5654" s="162">
        <v>13820.200500967871</v>
      </c>
      <c r="F5654" s="208">
        <f t="shared" si="1121"/>
        <v>12720.112541090828</v>
      </c>
      <c r="G5654" s="208">
        <f t="shared" si="1117"/>
        <v>7.0921101542653089</v>
      </c>
      <c r="H5654" s="162">
        <f t="shared" si="1122"/>
        <v>26.992110154265308</v>
      </c>
      <c r="I5654" s="209" t="str">
        <f t="shared" si="1127"/>
        <v>S</v>
      </c>
      <c r="J5654" s="209" t="s">
        <v>7731</v>
      </c>
      <c r="K5654" s="210">
        <v>0.1324196712221096</v>
      </c>
      <c r="L5654" s="162">
        <f t="shared" si="1123"/>
        <v>0</v>
      </c>
      <c r="M5654" s="162">
        <f t="shared" si="1118"/>
        <v>0</v>
      </c>
      <c r="N5654" s="210">
        <f t="shared" si="1124"/>
        <v>0.10155407630513902</v>
      </c>
      <c r="O5654" s="162">
        <f t="shared" si="1125"/>
        <v>0</v>
      </c>
      <c r="P5654" s="162">
        <f t="shared" si="1119"/>
        <v>0.99211015426530835</v>
      </c>
      <c r="Q5654" s="210">
        <f t="shared" si="1120"/>
        <v>7.0774599643290449E-3</v>
      </c>
      <c r="R5654" s="210">
        <f t="shared" si="1126"/>
        <v>4.0919342698581641E-2</v>
      </c>
    </row>
    <row r="5655" spans="1:18" x14ac:dyDescent="0.2">
      <c r="A5655" s="146">
        <v>5651</v>
      </c>
      <c r="B5655" s="146">
        <v>11</v>
      </c>
      <c r="C5655" s="146" t="s">
        <v>879</v>
      </c>
      <c r="D5655" s="162">
        <v>20.9</v>
      </c>
      <c r="E5655" s="162">
        <v>15697.210530894237</v>
      </c>
      <c r="F5655" s="208">
        <f t="shared" si="1121"/>
        <v>14384.923730511478</v>
      </c>
      <c r="G5655" s="208">
        <f t="shared" si="1117"/>
        <v>8.0203271258749158</v>
      </c>
      <c r="H5655" s="162">
        <f t="shared" si="1122"/>
        <v>28.920327125874913</v>
      </c>
      <c r="I5655" s="209" t="str">
        <f t="shared" si="1127"/>
        <v>S</v>
      </c>
      <c r="J5655" s="209" t="s">
        <v>7731</v>
      </c>
      <c r="K5655" s="210">
        <v>1.0871009142890513E-2</v>
      </c>
      <c r="L5655" s="162">
        <f t="shared" si="1123"/>
        <v>0</v>
      </c>
      <c r="M5655" s="162">
        <f t="shared" si="1118"/>
        <v>0</v>
      </c>
      <c r="N5655" s="210">
        <f t="shared" si="1124"/>
        <v>6.3994012061880101E-2</v>
      </c>
      <c r="O5655" s="162">
        <f t="shared" si="1125"/>
        <v>0</v>
      </c>
      <c r="P5655" s="162">
        <f t="shared" si="1119"/>
        <v>2.9203271258749126</v>
      </c>
      <c r="Q5655" s="210">
        <f t="shared" si="1120"/>
        <v>1.0389685636739424E-2</v>
      </c>
      <c r="R5655" s="210">
        <f t="shared" si="1126"/>
        <v>3.3592784553227242E-3</v>
      </c>
    </row>
    <row r="5656" spans="1:18" x14ac:dyDescent="0.2">
      <c r="A5656" s="146">
        <v>5652</v>
      </c>
      <c r="B5656" s="146">
        <v>12</v>
      </c>
      <c r="C5656" s="146" t="s">
        <v>879</v>
      </c>
      <c r="D5656" s="162">
        <v>22.4</v>
      </c>
      <c r="E5656" s="162">
        <v>16430.735460183947</v>
      </c>
      <c r="F5656" s="208">
        <f t="shared" si="1121"/>
        <v>14958.541562951465</v>
      </c>
      <c r="G5656" s="208">
        <f t="shared" si="1117"/>
        <v>8.3401482627535053</v>
      </c>
      <c r="H5656" s="162">
        <f t="shared" si="1122"/>
        <v>30.740148262753504</v>
      </c>
      <c r="I5656" s="209" t="str">
        <f t="shared" si="1127"/>
        <v>S</v>
      </c>
      <c r="J5656" s="209" t="s">
        <v>7731</v>
      </c>
      <c r="K5656" s="210">
        <v>0.10417659139089416</v>
      </c>
      <c r="L5656" s="162">
        <f t="shared" si="1123"/>
        <v>0</v>
      </c>
      <c r="M5656" s="162">
        <f t="shared" si="1118"/>
        <v>0</v>
      </c>
      <c r="N5656" s="210">
        <f t="shared" si="1124"/>
        <v>9.2826609669623444E-2</v>
      </c>
      <c r="O5656" s="162">
        <f t="shared" si="1125"/>
        <v>0</v>
      </c>
      <c r="P5656" s="162">
        <f t="shared" si="1119"/>
        <v>4.7401482627535039</v>
      </c>
      <c r="Q5656" s="210">
        <f t="shared" si="1120"/>
        <v>1.351571262307626E-2</v>
      </c>
      <c r="R5656" s="210">
        <f t="shared" si="1126"/>
        <v>3.2191876063066067E-2</v>
      </c>
    </row>
    <row r="5657" spans="1:18" x14ac:dyDescent="0.2">
      <c r="A5657" s="146">
        <v>5653</v>
      </c>
      <c r="B5657" s="146">
        <v>13</v>
      </c>
      <c r="C5657" s="146" t="s">
        <v>879</v>
      </c>
      <c r="D5657" s="162">
        <v>24.1</v>
      </c>
      <c r="E5657" s="162">
        <v>17530.465464354616</v>
      </c>
      <c r="F5657" s="208">
        <f t="shared" si="1121"/>
        <v>15840.52859359083</v>
      </c>
      <c r="G5657" s="208">
        <f t="shared" si="1117"/>
        <v>8.8319009226235519</v>
      </c>
      <c r="H5657" s="162">
        <f t="shared" si="1122"/>
        <v>32.931900922623555</v>
      </c>
      <c r="I5657" s="209" t="str">
        <f t="shared" si="1127"/>
        <v>S</v>
      </c>
      <c r="J5657" s="209" t="s">
        <v>7731</v>
      </c>
      <c r="K5657" s="210">
        <v>0</v>
      </c>
      <c r="L5657" s="162">
        <f t="shared" si="1123"/>
        <v>0</v>
      </c>
      <c r="M5657" s="162">
        <f t="shared" si="1118"/>
        <v>0</v>
      </c>
      <c r="N5657" s="210">
        <f t="shared" si="1124"/>
        <v>6.0634733606557377E-2</v>
      </c>
      <c r="O5657" s="162">
        <f t="shared" si="1125"/>
        <v>0</v>
      </c>
      <c r="P5657" s="162">
        <f t="shared" si="1119"/>
        <v>6.9319009226235551</v>
      </c>
      <c r="Q5657" s="210">
        <f t="shared" si="1120"/>
        <v>1.7280630956688525E-2</v>
      </c>
      <c r="R5657" s="210">
        <f t="shared" si="1126"/>
        <v>0</v>
      </c>
    </row>
    <row r="5658" spans="1:18" x14ac:dyDescent="0.2">
      <c r="A5658" s="146">
        <v>5654</v>
      </c>
      <c r="B5658" s="146">
        <v>14</v>
      </c>
      <c r="C5658" s="146" t="s">
        <v>879</v>
      </c>
      <c r="D5658" s="162">
        <v>25</v>
      </c>
      <c r="E5658" s="162">
        <v>17601.811354133555</v>
      </c>
      <c r="F5658" s="208">
        <f t="shared" si="1121"/>
        <v>15841.6302187202</v>
      </c>
      <c r="G5658" s="208">
        <f t="shared" si="1117"/>
        <v>8.8325151347023336</v>
      </c>
      <c r="H5658" s="162">
        <f t="shared" si="1122"/>
        <v>33.832515134702334</v>
      </c>
      <c r="I5658" s="209" t="str">
        <f t="shared" si="1127"/>
        <v>S</v>
      </c>
      <c r="J5658" s="209" t="s">
        <v>7731</v>
      </c>
      <c r="K5658" s="210">
        <v>3.0535049939064058E-3</v>
      </c>
      <c r="L5658" s="162">
        <f t="shared" si="1123"/>
        <v>0</v>
      </c>
      <c r="M5658" s="162">
        <f t="shared" si="1118"/>
        <v>0</v>
      </c>
      <c r="N5658" s="210">
        <f t="shared" si="1124"/>
        <v>6.1578305027059625E-2</v>
      </c>
      <c r="O5658" s="162">
        <f t="shared" si="1125"/>
        <v>0</v>
      </c>
      <c r="P5658" s="162">
        <f t="shared" si="1119"/>
        <v>7.8325151347023336</v>
      </c>
      <c r="Q5658" s="210">
        <f t="shared" si="1120"/>
        <v>1.8827675484408266E-2</v>
      </c>
      <c r="R5658" s="210">
        <f t="shared" si="1126"/>
        <v>9.4357142050224829E-4</v>
      </c>
    </row>
    <row r="5659" spans="1:18" x14ac:dyDescent="0.2">
      <c r="A5659" s="146">
        <v>5655</v>
      </c>
      <c r="B5659" s="146">
        <v>15</v>
      </c>
      <c r="C5659" s="146" t="s">
        <v>879</v>
      </c>
      <c r="D5659" s="162">
        <v>25.7</v>
      </c>
      <c r="E5659" s="162">
        <v>15110.000414627741</v>
      </c>
      <c r="F5659" s="208">
        <f t="shared" si="1121"/>
        <v>13556.692372004009</v>
      </c>
      <c r="G5659" s="208">
        <f t="shared" si="1117"/>
        <v>7.5585459892083326</v>
      </c>
      <c r="H5659" s="162">
        <f t="shared" si="1122"/>
        <v>33.258545989208329</v>
      </c>
      <c r="I5659" s="209" t="str">
        <f t="shared" si="1127"/>
        <v>S</v>
      </c>
      <c r="J5659" s="209" t="s">
        <v>7731</v>
      </c>
      <c r="K5659" s="210">
        <v>5.1069529055778294E-3</v>
      </c>
      <c r="L5659" s="162">
        <f t="shared" si="1123"/>
        <v>0</v>
      </c>
      <c r="M5659" s="162">
        <f t="shared" si="1118"/>
        <v>0</v>
      </c>
      <c r="N5659" s="210">
        <f t="shared" si="1124"/>
        <v>6.221284624012783E-2</v>
      </c>
      <c r="O5659" s="162">
        <f t="shared" si="1125"/>
        <v>0</v>
      </c>
      <c r="P5659" s="162">
        <f t="shared" si="1119"/>
        <v>7.2585459892083293</v>
      </c>
      <c r="Q5659" s="210">
        <f t="shared" si="1120"/>
        <v>1.7841730766117718E-2</v>
      </c>
      <c r="R5659" s="210">
        <f t="shared" si="1126"/>
        <v>1.5781126335704526E-3</v>
      </c>
    </row>
    <row r="5660" spans="1:18" x14ac:dyDescent="0.2">
      <c r="A5660" s="146">
        <v>5656</v>
      </c>
      <c r="B5660" s="146">
        <v>16</v>
      </c>
      <c r="C5660" s="146" t="s">
        <v>879</v>
      </c>
      <c r="D5660" s="162">
        <v>25.6</v>
      </c>
      <c r="E5660" s="162">
        <v>10553.896484525849</v>
      </c>
      <c r="F5660" s="208">
        <f t="shared" si="1121"/>
        <v>9473.177484510401</v>
      </c>
      <c r="G5660" s="208">
        <f t="shared" si="1117"/>
        <v>5.2817786017239277</v>
      </c>
      <c r="H5660" s="162">
        <f t="shared" si="1122"/>
        <v>30.88177860172393</v>
      </c>
      <c r="I5660" s="209" t="str">
        <f t="shared" si="1127"/>
        <v>S</v>
      </c>
      <c r="J5660" s="209" t="s">
        <v>7731</v>
      </c>
      <c r="K5660" s="210">
        <v>4.3146212330657137E-2</v>
      </c>
      <c r="L5660" s="162">
        <f t="shared" si="1123"/>
        <v>0</v>
      </c>
      <c r="M5660" s="162">
        <f t="shared" si="1118"/>
        <v>0</v>
      </c>
      <c r="N5660" s="210">
        <f t="shared" si="1124"/>
        <v>7.3967455491530221E-2</v>
      </c>
      <c r="O5660" s="162">
        <f t="shared" si="1125"/>
        <v>0</v>
      </c>
      <c r="P5660" s="162">
        <f t="shared" si="1119"/>
        <v>4.88177860172393</v>
      </c>
      <c r="Q5660" s="210">
        <f t="shared" si="1120"/>
        <v>1.3759000412592204E-2</v>
      </c>
      <c r="R5660" s="210">
        <f t="shared" si="1126"/>
        <v>1.3332721884972844E-2</v>
      </c>
    </row>
    <row r="5661" spans="1:18" x14ac:dyDescent="0.2">
      <c r="A5661" s="146">
        <v>5657</v>
      </c>
      <c r="B5661" s="146">
        <v>17</v>
      </c>
      <c r="C5661" s="146" t="s">
        <v>879</v>
      </c>
      <c r="D5661" s="162">
        <v>25.3</v>
      </c>
      <c r="E5661" s="162">
        <v>6403.2936076597189</v>
      </c>
      <c r="F5661" s="208">
        <f t="shared" si="1121"/>
        <v>5755.2802945645553</v>
      </c>
      <c r="G5661" s="208">
        <f t="shared" si="1117"/>
        <v>3.2088616893812487</v>
      </c>
      <c r="H5661" s="162">
        <f t="shared" si="1122"/>
        <v>28.508861689381249</v>
      </c>
      <c r="I5661" s="209" t="str">
        <f t="shared" si="1127"/>
        <v>S</v>
      </c>
      <c r="J5661" s="209" t="s">
        <v>7731</v>
      </c>
      <c r="K5661" s="210">
        <v>3.9426989059413664E-2</v>
      </c>
      <c r="L5661" s="162">
        <f t="shared" si="1123"/>
        <v>0</v>
      </c>
      <c r="M5661" s="162">
        <f t="shared" si="1118"/>
        <v>0</v>
      </c>
      <c r="N5661" s="210">
        <f t="shared" si="1124"/>
        <v>7.2818168756379781E-2</v>
      </c>
      <c r="O5661" s="162">
        <f t="shared" si="1125"/>
        <v>0</v>
      </c>
      <c r="P5661" s="162">
        <f t="shared" si="1119"/>
        <v>2.5088616893812485</v>
      </c>
      <c r="Q5661" s="210">
        <f t="shared" si="1120"/>
        <v>9.682884274584528E-3</v>
      </c>
      <c r="R5661" s="210">
        <f t="shared" si="1126"/>
        <v>1.2183435149822404E-2</v>
      </c>
    </row>
    <row r="5662" spans="1:18" x14ac:dyDescent="0.2">
      <c r="A5662" s="146">
        <v>5658</v>
      </c>
      <c r="B5662" s="146">
        <v>18</v>
      </c>
      <c r="C5662" s="146" t="s">
        <v>879</v>
      </c>
      <c r="D5662" s="162">
        <v>24.5</v>
      </c>
      <c r="E5662" s="162">
        <v>3040.282467181401</v>
      </c>
      <c r="F5662" s="208">
        <f t="shared" si="1121"/>
        <v>2742.3347853976238</v>
      </c>
      <c r="G5662" s="208">
        <f t="shared" si="1117"/>
        <v>1.5289912188344206</v>
      </c>
      <c r="H5662" s="162">
        <f t="shared" si="1122"/>
        <v>26.02899121883442</v>
      </c>
      <c r="I5662" s="209" t="str">
        <f t="shared" si="1127"/>
        <v>S</v>
      </c>
      <c r="J5662" s="209" t="s">
        <v>7731</v>
      </c>
      <c r="K5662" s="210">
        <v>4.9896975772668562E-3</v>
      </c>
      <c r="L5662" s="162">
        <f t="shared" si="1123"/>
        <v>0</v>
      </c>
      <c r="M5662" s="162">
        <f t="shared" si="1118"/>
        <v>0</v>
      </c>
      <c r="N5662" s="210">
        <f t="shared" si="1124"/>
        <v>6.2176612869978887E-2</v>
      </c>
      <c r="O5662" s="162">
        <f t="shared" si="1125"/>
        <v>0</v>
      </c>
      <c r="P5662" s="162">
        <f t="shared" si="1119"/>
        <v>2.8991218834420351E-2</v>
      </c>
      <c r="Q5662" s="210">
        <f t="shared" si="1120"/>
        <v>5.4230469441719879E-3</v>
      </c>
      <c r="R5662" s="210">
        <f t="shared" si="1126"/>
        <v>1.5418792634215098E-3</v>
      </c>
    </row>
    <row r="5663" spans="1:18" x14ac:dyDescent="0.2">
      <c r="A5663" s="146">
        <v>5659</v>
      </c>
      <c r="B5663" s="146">
        <v>19</v>
      </c>
      <c r="C5663" s="146" t="s">
        <v>879</v>
      </c>
      <c r="D5663" s="162">
        <v>23.1</v>
      </c>
      <c r="E5663" s="162">
        <v>797.9034470199241</v>
      </c>
      <c r="F5663" s="208">
        <f t="shared" si="1121"/>
        <v>724.17716851528303</v>
      </c>
      <c r="G5663" s="208">
        <f t="shared" si="1117"/>
        <v>0.40376562972405117</v>
      </c>
      <c r="H5663" s="162">
        <f t="shared" si="1122"/>
        <v>23.503765629724054</v>
      </c>
      <c r="I5663" s="209" t="str">
        <f t="shared" si="1127"/>
        <v>S</v>
      </c>
      <c r="J5663" s="209" t="s">
        <v>7731</v>
      </c>
      <c r="K5663" s="210">
        <v>8.7851401000596345E-3</v>
      </c>
      <c r="L5663" s="162">
        <f t="shared" si="1123"/>
        <v>0</v>
      </c>
      <c r="M5663" s="162">
        <f t="shared" si="1118"/>
        <v>0</v>
      </c>
      <c r="N5663" s="210">
        <f t="shared" si="1124"/>
        <v>6.334945231180493E-2</v>
      </c>
      <c r="O5663" s="162">
        <f t="shared" si="1125"/>
        <v>0</v>
      </c>
      <c r="P5663" s="162">
        <f t="shared" si="1119"/>
        <v>0</v>
      </c>
      <c r="Q5663" s="210">
        <f t="shared" si="1120"/>
        <v>5.3732468123861565E-3</v>
      </c>
      <c r="R5663" s="210">
        <f t="shared" si="1126"/>
        <v>2.7147187052475527E-3</v>
      </c>
    </row>
    <row r="5664" spans="1:18" x14ac:dyDescent="0.2">
      <c r="A5664" s="146">
        <v>5660</v>
      </c>
      <c r="B5664" s="146">
        <v>20</v>
      </c>
      <c r="C5664" s="146" t="s">
        <v>879</v>
      </c>
      <c r="D5664" s="162">
        <v>23.4</v>
      </c>
      <c r="E5664" s="162">
        <v>51.558553160560933</v>
      </c>
      <c r="F5664" s="208">
        <f t="shared" si="1121"/>
        <v>46.732672584732427</v>
      </c>
      <c r="G5664" s="208">
        <f t="shared" si="1117"/>
        <v>2.6055843507947016E-2</v>
      </c>
      <c r="H5664" s="162">
        <f t="shared" si="1122"/>
        <v>23.426055843507946</v>
      </c>
      <c r="I5664" s="209" t="str">
        <f t="shared" si="1127"/>
        <v>S</v>
      </c>
      <c r="J5664" s="209" t="s">
        <v>7731</v>
      </c>
      <c r="K5664" s="210">
        <v>7.6981246775971707E-2</v>
      </c>
      <c r="L5664" s="162">
        <f t="shared" si="1123"/>
        <v>0</v>
      </c>
      <c r="M5664" s="162">
        <f t="shared" si="1118"/>
        <v>0</v>
      </c>
      <c r="N5664" s="210">
        <f t="shared" si="1124"/>
        <v>8.442290638419922E-2</v>
      </c>
      <c r="O5664" s="162">
        <f t="shared" si="1125"/>
        <v>0</v>
      </c>
      <c r="P5664" s="162">
        <f t="shared" si="1119"/>
        <v>0</v>
      </c>
      <c r="Q5664" s="210">
        <f t="shared" si="1120"/>
        <v>5.3732468123861565E-3</v>
      </c>
      <c r="R5664" s="210">
        <f t="shared" si="1126"/>
        <v>2.3788172777641843E-2</v>
      </c>
    </row>
    <row r="5665" spans="1:18" x14ac:dyDescent="0.2">
      <c r="A5665" s="146">
        <v>5661</v>
      </c>
      <c r="B5665" s="146">
        <v>21</v>
      </c>
      <c r="C5665" s="146" t="s">
        <v>879</v>
      </c>
      <c r="D5665" s="162">
        <v>22.7</v>
      </c>
      <c r="E5665" s="162">
        <v>0</v>
      </c>
      <c r="F5665" s="208">
        <f t="shared" si="1121"/>
        <v>0</v>
      </c>
      <c r="G5665" s="208">
        <f t="shared" si="1117"/>
        <v>0</v>
      </c>
      <c r="H5665" s="162">
        <f t="shared" si="1122"/>
        <v>22.7</v>
      </c>
      <c r="I5665" s="209" t="str">
        <f t="shared" si="1127"/>
        <v>S</v>
      </c>
      <c r="J5665" s="209" t="s">
        <v>7731</v>
      </c>
      <c r="K5665" s="210">
        <v>0.14753074614898781</v>
      </c>
      <c r="L5665" s="162">
        <f t="shared" si="1123"/>
        <v>0</v>
      </c>
      <c r="M5665" s="162">
        <f t="shared" si="1118"/>
        <v>0</v>
      </c>
      <c r="N5665" s="210">
        <f t="shared" si="1124"/>
        <v>0.10622358837815822</v>
      </c>
      <c r="O5665" s="162">
        <f t="shared" si="1125"/>
        <v>0</v>
      </c>
      <c r="P5665" s="162">
        <f t="shared" si="1119"/>
        <v>0</v>
      </c>
      <c r="Q5665" s="210">
        <f t="shared" si="1120"/>
        <v>5.3732468123861565E-3</v>
      </c>
      <c r="R5665" s="210">
        <f t="shared" si="1126"/>
        <v>4.5588854771600844E-2</v>
      </c>
    </row>
    <row r="5666" spans="1:18" x14ac:dyDescent="0.2">
      <c r="A5666" s="146">
        <v>5662</v>
      </c>
      <c r="B5666" s="146">
        <v>22</v>
      </c>
      <c r="C5666" s="146" t="s">
        <v>879</v>
      </c>
      <c r="D5666" s="162">
        <v>22.4</v>
      </c>
      <c r="E5666" s="162">
        <v>0</v>
      </c>
      <c r="F5666" s="208">
        <f t="shared" si="1121"/>
        <v>0</v>
      </c>
      <c r="G5666" s="208">
        <f t="shared" si="1117"/>
        <v>0</v>
      </c>
      <c r="H5666" s="162">
        <f t="shared" si="1122"/>
        <v>22.4</v>
      </c>
      <c r="I5666" s="209" t="str">
        <f t="shared" si="1127"/>
        <v>S</v>
      </c>
      <c r="J5666" s="209" t="s">
        <v>7731</v>
      </c>
      <c r="K5666" s="210">
        <v>1.8340890372383983E-2</v>
      </c>
      <c r="L5666" s="162">
        <f t="shared" si="1123"/>
        <v>0</v>
      </c>
      <c r="M5666" s="162">
        <f t="shared" si="1118"/>
        <v>0</v>
      </c>
      <c r="N5666" s="210">
        <f t="shared" si="1124"/>
        <v>6.6302299245546745E-2</v>
      </c>
      <c r="O5666" s="162">
        <f t="shared" si="1125"/>
        <v>0</v>
      </c>
      <c r="P5666" s="162">
        <f t="shared" si="1119"/>
        <v>0</v>
      </c>
      <c r="Q5666" s="210">
        <f t="shared" si="1120"/>
        <v>5.3732468123861565E-3</v>
      </c>
      <c r="R5666" s="210">
        <f t="shared" si="1126"/>
        <v>5.6675656389893678E-3</v>
      </c>
    </row>
    <row r="5667" spans="1:18" x14ac:dyDescent="0.2">
      <c r="A5667" s="146">
        <v>5663</v>
      </c>
      <c r="B5667" s="146">
        <v>23</v>
      </c>
      <c r="C5667" s="146" t="s">
        <v>879</v>
      </c>
      <c r="D5667" s="162">
        <v>22.1</v>
      </c>
      <c r="E5667" s="162">
        <v>0</v>
      </c>
      <c r="F5667" s="208">
        <f t="shared" si="1121"/>
        <v>0</v>
      </c>
      <c r="G5667" s="208">
        <f t="shared" si="1117"/>
        <v>0</v>
      </c>
      <c r="H5667" s="162">
        <f t="shared" si="1122"/>
        <v>22.1</v>
      </c>
      <c r="I5667" s="209" t="str">
        <f t="shared" si="1127"/>
        <v>S</v>
      </c>
      <c r="J5667" s="209" t="s">
        <v>7731</v>
      </c>
      <c r="K5667" s="210">
        <v>6.8874056860745395E-2</v>
      </c>
      <c r="L5667" s="162">
        <f t="shared" si="1123"/>
        <v>0</v>
      </c>
      <c r="M5667" s="162">
        <f t="shared" si="1118"/>
        <v>0</v>
      </c>
      <c r="N5667" s="210">
        <f t="shared" si="1124"/>
        <v>8.1917682806750547E-2</v>
      </c>
      <c r="O5667" s="162">
        <f t="shared" si="1125"/>
        <v>0</v>
      </c>
      <c r="P5667" s="162">
        <f t="shared" si="1119"/>
        <v>0</v>
      </c>
      <c r="Q5667" s="210">
        <f t="shared" si="1120"/>
        <v>5.3732468123861565E-3</v>
      </c>
      <c r="R5667" s="210">
        <f t="shared" si="1126"/>
        <v>2.128294920019317E-2</v>
      </c>
    </row>
    <row r="5668" spans="1:18" x14ac:dyDescent="0.2">
      <c r="A5668" s="146">
        <v>5664</v>
      </c>
      <c r="B5668" s="146">
        <v>24</v>
      </c>
      <c r="C5668" s="146" t="s">
        <v>879</v>
      </c>
      <c r="D5668" s="162">
        <v>19.5</v>
      </c>
      <c r="E5668" s="162">
        <v>0</v>
      </c>
      <c r="F5668" s="208">
        <f t="shared" si="1121"/>
        <v>0</v>
      </c>
      <c r="G5668" s="208">
        <f t="shared" si="1117"/>
        <v>0</v>
      </c>
      <c r="H5668" s="162">
        <f t="shared" si="1122"/>
        <v>19.5</v>
      </c>
      <c r="I5668" s="209" t="str">
        <f t="shared" si="1127"/>
        <v>S</v>
      </c>
      <c r="J5668" s="209" t="s">
        <v>7731</v>
      </c>
      <c r="K5668" s="210">
        <v>0</v>
      </c>
      <c r="L5668" s="162">
        <f t="shared" si="1123"/>
        <v>0</v>
      </c>
      <c r="M5668" s="162">
        <f t="shared" si="1118"/>
        <v>0</v>
      </c>
      <c r="N5668" s="210">
        <f t="shared" si="1124"/>
        <v>6.0634733606557377E-2</v>
      </c>
      <c r="O5668" s="162">
        <f t="shared" si="1125"/>
        <v>0</v>
      </c>
      <c r="P5668" s="162">
        <f t="shared" si="1119"/>
        <v>0</v>
      </c>
      <c r="Q5668" s="210">
        <f t="shared" si="1120"/>
        <v>5.3732468123861565E-3</v>
      </c>
      <c r="R5668" s="210">
        <f t="shared" si="1126"/>
        <v>0</v>
      </c>
    </row>
    <row r="5669" spans="1:18" x14ac:dyDescent="0.2">
      <c r="A5669" s="146">
        <v>5665</v>
      </c>
      <c r="B5669" s="146">
        <v>1</v>
      </c>
      <c r="C5669" s="146" t="s">
        <v>879</v>
      </c>
      <c r="D5669" s="162">
        <v>17.2</v>
      </c>
      <c r="E5669" s="162">
        <v>0</v>
      </c>
      <c r="F5669" s="208">
        <f t="shared" si="1121"/>
        <v>0</v>
      </c>
      <c r="G5669" s="208">
        <f t="shared" si="1117"/>
        <v>0</v>
      </c>
      <c r="H5669" s="162">
        <f t="shared" si="1122"/>
        <v>17.2</v>
      </c>
      <c r="I5669" s="209" t="str">
        <f>IF(AVERAGE(H5669:H5692)&gt;15,"S",IF(AVERAGE(H5669:H5692)&lt;5,"W","Ü"))</f>
        <v>S</v>
      </c>
      <c r="J5669" s="209" t="s">
        <v>7731</v>
      </c>
      <c r="K5669" s="210">
        <v>1.6809008365835574E-4</v>
      </c>
      <c r="L5669" s="162">
        <f t="shared" si="1123"/>
        <v>0</v>
      </c>
      <c r="M5669" s="162">
        <f t="shared" si="1118"/>
        <v>0</v>
      </c>
      <c r="N5669" s="210">
        <f t="shared" si="1124"/>
        <v>6.0686675555015418E-2</v>
      </c>
      <c r="O5669" s="162">
        <f t="shared" si="1125"/>
        <v>0</v>
      </c>
      <c r="P5669" s="162">
        <f t="shared" si="1119"/>
        <v>0</v>
      </c>
      <c r="Q5669" s="210">
        <f t="shared" si="1120"/>
        <v>5.3732468123861565E-3</v>
      </c>
      <c r="R5669" s="210">
        <f t="shared" si="1126"/>
        <v>5.1941948458041065E-5</v>
      </c>
    </row>
    <row r="5670" spans="1:18" x14ac:dyDescent="0.2">
      <c r="A5670" s="146">
        <v>5666</v>
      </c>
      <c r="B5670" s="146">
        <v>2</v>
      </c>
      <c r="C5670" s="146" t="s">
        <v>879</v>
      </c>
      <c r="D5670" s="162">
        <v>15.8</v>
      </c>
      <c r="E5670" s="162">
        <v>0</v>
      </c>
      <c r="F5670" s="208">
        <f t="shared" si="1121"/>
        <v>0</v>
      </c>
      <c r="G5670" s="208">
        <f t="shared" si="1117"/>
        <v>0</v>
      </c>
      <c r="H5670" s="162">
        <f t="shared" si="1122"/>
        <v>15.8</v>
      </c>
      <c r="I5670" s="209" t="str">
        <f>IF(I5669="S","S",IF(I5669="W","W","Ü"))</f>
        <v>S</v>
      </c>
      <c r="J5670" s="209" t="s">
        <v>7731</v>
      </c>
      <c r="K5670" s="210">
        <v>1.0627291674174604E-3</v>
      </c>
      <c r="L5670" s="162">
        <f t="shared" si="1123"/>
        <v>0</v>
      </c>
      <c r="M5670" s="162">
        <f t="shared" si="1118"/>
        <v>0</v>
      </c>
      <c r="N5670" s="210">
        <f t="shared" si="1124"/>
        <v>6.0963130275994752E-2</v>
      </c>
      <c r="O5670" s="162">
        <f t="shared" si="1125"/>
        <v>0</v>
      </c>
      <c r="P5670" s="162">
        <f t="shared" si="1119"/>
        <v>0</v>
      </c>
      <c r="Q5670" s="210">
        <f t="shared" si="1120"/>
        <v>5.3732468123861565E-3</v>
      </c>
      <c r="R5670" s="210">
        <f t="shared" si="1126"/>
        <v>3.2839666943737522E-4</v>
      </c>
    </row>
    <row r="5671" spans="1:18" x14ac:dyDescent="0.2">
      <c r="A5671" s="146">
        <v>5667</v>
      </c>
      <c r="B5671" s="146">
        <v>3</v>
      </c>
      <c r="C5671" s="146" t="s">
        <v>879</v>
      </c>
      <c r="D5671" s="162">
        <v>15.7</v>
      </c>
      <c r="E5671" s="162">
        <v>0</v>
      </c>
      <c r="F5671" s="208">
        <f t="shared" si="1121"/>
        <v>0</v>
      </c>
      <c r="G5671" s="208">
        <f t="shared" si="1117"/>
        <v>0</v>
      </c>
      <c r="H5671" s="162">
        <f t="shared" si="1122"/>
        <v>15.7</v>
      </c>
      <c r="I5671" s="209" t="str">
        <f t="shared" ref="I5671:I5692" si="1128">IF(I5670="S","S",IF(I5670="W","W","Ü"))</f>
        <v>S</v>
      </c>
      <c r="J5671" s="209" t="s">
        <v>7731</v>
      </c>
      <c r="K5671" s="210">
        <v>5.129509595208039E-5</v>
      </c>
      <c r="L5671" s="162">
        <f t="shared" si="1123"/>
        <v>0</v>
      </c>
      <c r="M5671" s="162">
        <f t="shared" si="1118"/>
        <v>0</v>
      </c>
      <c r="N5671" s="210">
        <f t="shared" si="1124"/>
        <v>6.0650584435899033E-2</v>
      </c>
      <c r="O5671" s="162">
        <f t="shared" si="1125"/>
        <v>0</v>
      </c>
      <c r="P5671" s="162">
        <f t="shared" si="1119"/>
        <v>0</v>
      </c>
      <c r="Q5671" s="210">
        <f t="shared" si="1120"/>
        <v>5.3732468123861565E-3</v>
      </c>
      <c r="R5671" s="210">
        <f t="shared" si="1126"/>
        <v>1.5850829341655659E-5</v>
      </c>
    </row>
    <row r="5672" spans="1:18" x14ac:dyDescent="0.2">
      <c r="A5672" s="146">
        <v>5668</v>
      </c>
      <c r="B5672" s="146">
        <v>4</v>
      </c>
      <c r="C5672" s="146" t="s">
        <v>879</v>
      </c>
      <c r="D5672" s="162">
        <v>15.7</v>
      </c>
      <c r="E5672" s="162">
        <v>0</v>
      </c>
      <c r="F5672" s="208">
        <f t="shared" si="1121"/>
        <v>0</v>
      </c>
      <c r="G5672" s="208">
        <f t="shared" si="1117"/>
        <v>0</v>
      </c>
      <c r="H5672" s="162">
        <f t="shared" si="1122"/>
        <v>15.7</v>
      </c>
      <c r="I5672" s="209" t="str">
        <f t="shared" si="1128"/>
        <v>S</v>
      </c>
      <c r="J5672" s="209" t="s">
        <v>7731</v>
      </c>
      <c r="K5672" s="210">
        <v>0</v>
      </c>
      <c r="L5672" s="162">
        <f t="shared" si="1123"/>
        <v>0</v>
      </c>
      <c r="M5672" s="162">
        <f t="shared" si="1118"/>
        <v>0</v>
      </c>
      <c r="N5672" s="210">
        <f t="shared" si="1124"/>
        <v>6.0634733606557377E-2</v>
      </c>
      <c r="O5672" s="162">
        <f t="shared" si="1125"/>
        <v>0</v>
      </c>
      <c r="P5672" s="162">
        <f t="shared" si="1119"/>
        <v>0</v>
      </c>
      <c r="Q5672" s="210">
        <f t="shared" si="1120"/>
        <v>5.3732468123861565E-3</v>
      </c>
      <c r="R5672" s="210">
        <f t="shared" si="1126"/>
        <v>0</v>
      </c>
    </row>
    <row r="5673" spans="1:18" x14ac:dyDescent="0.2">
      <c r="A5673" s="146">
        <v>5669</v>
      </c>
      <c r="B5673" s="146">
        <v>5</v>
      </c>
      <c r="C5673" s="146" t="s">
        <v>879</v>
      </c>
      <c r="D5673" s="162">
        <v>15.7</v>
      </c>
      <c r="E5673" s="162">
        <v>0</v>
      </c>
      <c r="F5673" s="208">
        <f t="shared" si="1121"/>
        <v>0</v>
      </c>
      <c r="G5673" s="208">
        <f t="shared" si="1117"/>
        <v>0</v>
      </c>
      <c r="H5673" s="162">
        <f t="shared" si="1122"/>
        <v>15.7</v>
      </c>
      <c r="I5673" s="209" t="str">
        <f t="shared" si="1128"/>
        <v>S</v>
      </c>
      <c r="J5673" s="209" t="s">
        <v>7731</v>
      </c>
      <c r="K5673" s="210">
        <v>0</v>
      </c>
      <c r="L5673" s="162">
        <f t="shared" si="1123"/>
        <v>0</v>
      </c>
      <c r="M5673" s="162">
        <f t="shared" si="1118"/>
        <v>0</v>
      </c>
      <c r="N5673" s="210">
        <f t="shared" si="1124"/>
        <v>6.0634733606557377E-2</v>
      </c>
      <c r="O5673" s="162">
        <f t="shared" si="1125"/>
        <v>0</v>
      </c>
      <c r="P5673" s="162">
        <f t="shared" si="1119"/>
        <v>0</v>
      </c>
      <c r="Q5673" s="210">
        <f t="shared" si="1120"/>
        <v>5.3732468123861565E-3</v>
      </c>
      <c r="R5673" s="210">
        <f t="shared" si="1126"/>
        <v>0</v>
      </c>
    </row>
    <row r="5674" spans="1:18" x14ac:dyDescent="0.2">
      <c r="A5674" s="146">
        <v>5670</v>
      </c>
      <c r="B5674" s="146">
        <v>6</v>
      </c>
      <c r="C5674" s="146" t="s">
        <v>879</v>
      </c>
      <c r="D5674" s="162">
        <v>15.8</v>
      </c>
      <c r="E5674" s="162">
        <v>120.67488388390748</v>
      </c>
      <c r="F5674" s="208">
        <f t="shared" si="1121"/>
        <v>113.04823122244453</v>
      </c>
      <c r="G5674" s="208">
        <f t="shared" si="1117"/>
        <v>6.3030142696023375E-2</v>
      </c>
      <c r="H5674" s="162">
        <f t="shared" si="1122"/>
        <v>15.863030142696024</v>
      </c>
      <c r="I5674" s="209" t="str">
        <f t="shared" si="1128"/>
        <v>S</v>
      </c>
      <c r="J5674" s="209" t="s">
        <v>7731</v>
      </c>
      <c r="K5674" s="210">
        <v>2.2475801209669889E-3</v>
      </c>
      <c r="L5674" s="162">
        <f t="shared" si="1123"/>
        <v>0</v>
      </c>
      <c r="M5674" s="162">
        <f t="shared" si="1118"/>
        <v>0</v>
      </c>
      <c r="N5674" s="210">
        <f t="shared" si="1124"/>
        <v>6.1329264112210922E-2</v>
      </c>
      <c r="O5674" s="162">
        <f t="shared" si="1125"/>
        <v>0</v>
      </c>
      <c r="P5674" s="162">
        <f t="shared" si="1119"/>
        <v>0</v>
      </c>
      <c r="Q5674" s="210">
        <f t="shared" si="1120"/>
        <v>5.3732468123861565E-3</v>
      </c>
      <c r="R5674" s="210">
        <f t="shared" si="1126"/>
        <v>6.9453050565354557E-4</v>
      </c>
    </row>
    <row r="5675" spans="1:18" x14ac:dyDescent="0.2">
      <c r="A5675" s="146">
        <v>5671</v>
      </c>
      <c r="B5675" s="146">
        <v>7</v>
      </c>
      <c r="C5675" s="146" t="s">
        <v>879</v>
      </c>
      <c r="D5675" s="162">
        <v>16</v>
      </c>
      <c r="E5675" s="162">
        <v>1326.0302483132373</v>
      </c>
      <c r="F5675" s="208">
        <f t="shared" si="1121"/>
        <v>1241.1643124211901</v>
      </c>
      <c r="G5675" s="208">
        <f t="shared" si="1117"/>
        <v>0.69201227542591981</v>
      </c>
      <c r="H5675" s="162">
        <f t="shared" si="1122"/>
        <v>16.69201227542592</v>
      </c>
      <c r="I5675" s="209" t="str">
        <f t="shared" si="1128"/>
        <v>S</v>
      </c>
      <c r="J5675" s="209" t="s">
        <v>7731</v>
      </c>
      <c r="K5675" s="210">
        <v>0.1696313040028852</v>
      </c>
      <c r="L5675" s="162">
        <f t="shared" si="1123"/>
        <v>0</v>
      </c>
      <c r="M5675" s="162">
        <f t="shared" si="1118"/>
        <v>0</v>
      </c>
      <c r="N5675" s="210">
        <f t="shared" si="1124"/>
        <v>0.11305293852158663</v>
      </c>
      <c r="O5675" s="162">
        <f t="shared" si="1125"/>
        <v>0</v>
      </c>
      <c r="P5675" s="162">
        <f t="shared" si="1119"/>
        <v>0</v>
      </c>
      <c r="Q5675" s="210">
        <f t="shared" si="1120"/>
        <v>5.3732468123861565E-3</v>
      </c>
      <c r="R5675" s="210">
        <f t="shared" si="1126"/>
        <v>5.241820491502925E-2</v>
      </c>
    </row>
    <row r="5676" spans="1:18" x14ac:dyDescent="0.2">
      <c r="A5676" s="146">
        <v>5672</v>
      </c>
      <c r="B5676" s="146">
        <v>8</v>
      </c>
      <c r="C5676" s="146" t="s">
        <v>879</v>
      </c>
      <c r="D5676" s="162">
        <v>16.100000000000001</v>
      </c>
      <c r="E5676" s="162">
        <v>3880.5475362575698</v>
      </c>
      <c r="F5676" s="208">
        <f t="shared" si="1121"/>
        <v>3630.6402749225822</v>
      </c>
      <c r="G5676" s="208">
        <f t="shared" si="1117"/>
        <v>2.0242667411223163</v>
      </c>
      <c r="H5676" s="162">
        <f t="shared" si="1122"/>
        <v>18.12426674112232</v>
      </c>
      <c r="I5676" s="209" t="str">
        <f t="shared" si="1128"/>
        <v>S</v>
      </c>
      <c r="J5676" s="209" t="s">
        <v>7731</v>
      </c>
      <c r="K5676" s="210">
        <v>3.7725964762110445E-2</v>
      </c>
      <c r="L5676" s="162">
        <f t="shared" si="1123"/>
        <v>0</v>
      </c>
      <c r="M5676" s="162">
        <f t="shared" si="1118"/>
        <v>0</v>
      </c>
      <c r="N5676" s="210">
        <f t="shared" si="1124"/>
        <v>7.2292530869519186E-2</v>
      </c>
      <c r="O5676" s="162">
        <f t="shared" si="1125"/>
        <v>0</v>
      </c>
      <c r="P5676" s="162">
        <f t="shared" si="1119"/>
        <v>0</v>
      </c>
      <c r="Q5676" s="210">
        <f t="shared" si="1120"/>
        <v>5.3732468123861565E-3</v>
      </c>
      <c r="R5676" s="210">
        <f t="shared" si="1126"/>
        <v>1.165779726296181E-2</v>
      </c>
    </row>
    <row r="5677" spans="1:18" x14ac:dyDescent="0.2">
      <c r="A5677" s="146">
        <v>5673</v>
      </c>
      <c r="B5677" s="146">
        <v>9</v>
      </c>
      <c r="C5677" s="146" t="s">
        <v>879</v>
      </c>
      <c r="D5677" s="162">
        <v>16.2</v>
      </c>
      <c r="E5677" s="162">
        <v>7533.1226590808756</v>
      </c>
      <c r="F5677" s="208">
        <f t="shared" si="1121"/>
        <v>7044.9763107724348</v>
      </c>
      <c r="G5677" s="208">
        <f t="shared" si="1117"/>
        <v>3.9279328597750789</v>
      </c>
      <c r="H5677" s="162">
        <f t="shared" si="1122"/>
        <v>20.127932859775079</v>
      </c>
      <c r="I5677" s="209" t="str">
        <f t="shared" si="1128"/>
        <v>S</v>
      </c>
      <c r="J5677" s="209" t="s">
        <v>7731</v>
      </c>
      <c r="K5677" s="210">
        <v>0.1254103278861449</v>
      </c>
      <c r="L5677" s="162">
        <f t="shared" si="1123"/>
        <v>0</v>
      </c>
      <c r="M5677" s="162">
        <f t="shared" si="1118"/>
        <v>0</v>
      </c>
      <c r="N5677" s="210">
        <f t="shared" si="1124"/>
        <v>9.9388101118753944E-2</v>
      </c>
      <c r="O5677" s="162">
        <f t="shared" si="1125"/>
        <v>0</v>
      </c>
      <c r="P5677" s="162">
        <f t="shared" si="1119"/>
        <v>0</v>
      </c>
      <c r="Q5677" s="210">
        <f t="shared" si="1120"/>
        <v>5.3732468123861565E-3</v>
      </c>
      <c r="R5677" s="210">
        <f t="shared" si="1126"/>
        <v>3.8753367512196567E-2</v>
      </c>
    </row>
    <row r="5678" spans="1:18" x14ac:dyDescent="0.2">
      <c r="A5678" s="146">
        <v>5674</v>
      </c>
      <c r="B5678" s="146">
        <v>10</v>
      </c>
      <c r="C5678" s="146" t="s">
        <v>879</v>
      </c>
      <c r="D5678" s="162">
        <v>18</v>
      </c>
      <c r="E5678" s="162">
        <v>11629.380033966954</v>
      </c>
      <c r="F5678" s="208">
        <f t="shared" si="1121"/>
        <v>10792.064671521333</v>
      </c>
      <c r="G5678" s="208">
        <f t="shared" si="1117"/>
        <v>6.0171253355766856</v>
      </c>
      <c r="H5678" s="162">
        <f t="shared" si="1122"/>
        <v>24.017125335576686</v>
      </c>
      <c r="I5678" s="209" t="str">
        <f t="shared" si="1128"/>
        <v>S</v>
      </c>
      <c r="J5678" s="209" t="s">
        <v>7731</v>
      </c>
      <c r="K5678" s="210">
        <v>0.1324196712221096</v>
      </c>
      <c r="L5678" s="162">
        <f t="shared" si="1123"/>
        <v>0</v>
      </c>
      <c r="M5678" s="162">
        <f t="shared" si="1118"/>
        <v>0</v>
      </c>
      <c r="N5678" s="210">
        <f t="shared" si="1124"/>
        <v>0.10155407630513902</v>
      </c>
      <c r="O5678" s="162">
        <f t="shared" si="1125"/>
        <v>0</v>
      </c>
      <c r="P5678" s="162">
        <f t="shared" si="1119"/>
        <v>0</v>
      </c>
      <c r="Q5678" s="210">
        <f t="shared" si="1120"/>
        <v>5.3732468123861565E-3</v>
      </c>
      <c r="R5678" s="210">
        <f t="shared" si="1126"/>
        <v>4.0919342698581641E-2</v>
      </c>
    </row>
    <row r="5679" spans="1:18" x14ac:dyDescent="0.2">
      <c r="A5679" s="146">
        <v>5675</v>
      </c>
      <c r="B5679" s="146">
        <v>11</v>
      </c>
      <c r="C5679" s="146" t="s">
        <v>879</v>
      </c>
      <c r="D5679" s="162">
        <v>19</v>
      </c>
      <c r="E5679" s="162">
        <v>14957.833009083599</v>
      </c>
      <c r="F5679" s="208">
        <f t="shared" si="1121"/>
        <v>13821.037700393246</v>
      </c>
      <c r="G5679" s="208">
        <f t="shared" si="1117"/>
        <v>7.7059319641079806</v>
      </c>
      <c r="H5679" s="162">
        <f t="shared" si="1122"/>
        <v>26.705931964107982</v>
      </c>
      <c r="I5679" s="209" t="str">
        <f t="shared" si="1128"/>
        <v>S</v>
      </c>
      <c r="J5679" s="209" t="s">
        <v>7731</v>
      </c>
      <c r="K5679" s="210">
        <v>1.0871009142890513E-2</v>
      </c>
      <c r="L5679" s="162">
        <f t="shared" si="1123"/>
        <v>0</v>
      </c>
      <c r="M5679" s="162">
        <f t="shared" si="1118"/>
        <v>0</v>
      </c>
      <c r="N5679" s="210">
        <f t="shared" si="1124"/>
        <v>6.3994012061880101E-2</v>
      </c>
      <c r="O5679" s="162">
        <f t="shared" si="1125"/>
        <v>0</v>
      </c>
      <c r="P5679" s="162">
        <f t="shared" si="1119"/>
        <v>0.70593196410798242</v>
      </c>
      <c r="Q5679" s="210">
        <f t="shared" si="1120"/>
        <v>6.5858727818286378E-3</v>
      </c>
      <c r="R5679" s="210">
        <f t="shared" si="1126"/>
        <v>3.3592784553227242E-3</v>
      </c>
    </row>
    <row r="5680" spans="1:18" x14ac:dyDescent="0.2">
      <c r="A5680" s="146">
        <v>5676</v>
      </c>
      <c r="B5680" s="146">
        <v>12</v>
      </c>
      <c r="C5680" s="146" t="s">
        <v>879</v>
      </c>
      <c r="D5680" s="162">
        <v>18.5</v>
      </c>
      <c r="E5680" s="162">
        <v>17594.843982084829</v>
      </c>
      <c r="F5680" s="208">
        <f t="shared" si="1121"/>
        <v>16292.825527410552</v>
      </c>
      <c r="G5680" s="208">
        <f t="shared" si="1117"/>
        <v>9.0840794836798082</v>
      </c>
      <c r="H5680" s="162">
        <f t="shared" si="1122"/>
        <v>27.584079483679808</v>
      </c>
      <c r="I5680" s="209" t="str">
        <f t="shared" si="1128"/>
        <v>S</v>
      </c>
      <c r="J5680" s="209" t="s">
        <v>7731</v>
      </c>
      <c r="K5680" s="210">
        <v>0.10417659139089416</v>
      </c>
      <c r="L5680" s="162">
        <f t="shared" si="1123"/>
        <v>0</v>
      </c>
      <c r="M5680" s="162">
        <f t="shared" si="1118"/>
        <v>0</v>
      </c>
      <c r="N5680" s="210">
        <f t="shared" si="1124"/>
        <v>9.2826609669623444E-2</v>
      </c>
      <c r="O5680" s="162">
        <f t="shared" si="1125"/>
        <v>0</v>
      </c>
      <c r="P5680" s="162">
        <f t="shared" si="1119"/>
        <v>1.5840794836798082</v>
      </c>
      <c r="Q5680" s="210">
        <f t="shared" si="1120"/>
        <v>8.0943247876531094E-3</v>
      </c>
      <c r="R5680" s="210">
        <f t="shared" si="1126"/>
        <v>3.2191876063066067E-2</v>
      </c>
    </row>
    <row r="5681" spans="1:18" x14ac:dyDescent="0.2">
      <c r="A5681" s="146">
        <v>5677</v>
      </c>
      <c r="B5681" s="146">
        <v>13</v>
      </c>
      <c r="C5681" s="146" t="s">
        <v>879</v>
      </c>
      <c r="D5681" s="162">
        <v>18.5</v>
      </c>
      <c r="E5681" s="162">
        <v>18711.574374054384</v>
      </c>
      <c r="F5681" s="208">
        <f t="shared" si="1121"/>
        <v>17326.91787037436</v>
      </c>
      <c r="G5681" s="208">
        <f t="shared" si="1117"/>
        <v>9.6606385968394068</v>
      </c>
      <c r="H5681" s="162">
        <f t="shared" si="1122"/>
        <v>28.160638596839405</v>
      </c>
      <c r="I5681" s="209" t="str">
        <f t="shared" si="1128"/>
        <v>S</v>
      </c>
      <c r="J5681" s="209" t="s">
        <v>7731</v>
      </c>
      <c r="K5681" s="210">
        <v>0</v>
      </c>
      <c r="L5681" s="162">
        <f t="shared" si="1123"/>
        <v>0</v>
      </c>
      <c r="M5681" s="162">
        <f t="shared" si="1118"/>
        <v>0</v>
      </c>
      <c r="N5681" s="210">
        <f t="shared" si="1124"/>
        <v>6.0634733606557377E-2</v>
      </c>
      <c r="O5681" s="162">
        <f t="shared" si="1125"/>
        <v>0</v>
      </c>
      <c r="P5681" s="162">
        <f t="shared" si="1119"/>
        <v>2.1606385968394051</v>
      </c>
      <c r="Q5681" s="210">
        <f t="shared" si="1120"/>
        <v>9.084718464499153E-3</v>
      </c>
      <c r="R5681" s="210">
        <f t="shared" si="1126"/>
        <v>0</v>
      </c>
    </row>
    <row r="5682" spans="1:18" x14ac:dyDescent="0.2">
      <c r="A5682" s="146">
        <v>5678</v>
      </c>
      <c r="B5682" s="146">
        <v>14</v>
      </c>
      <c r="C5682" s="146" t="s">
        <v>879</v>
      </c>
      <c r="D5682" s="162">
        <v>19.3</v>
      </c>
      <c r="E5682" s="162">
        <v>18407.518257848049</v>
      </c>
      <c r="F5682" s="208">
        <f t="shared" si="1121"/>
        <v>16986.457848342179</v>
      </c>
      <c r="G5682" s="208">
        <f t="shared" si="1117"/>
        <v>9.4708148062419735</v>
      </c>
      <c r="H5682" s="162">
        <f t="shared" si="1122"/>
        <v>28.770814806241972</v>
      </c>
      <c r="I5682" s="209" t="str">
        <f t="shared" si="1128"/>
        <v>S</v>
      </c>
      <c r="J5682" s="209" t="s">
        <v>7731</v>
      </c>
      <c r="K5682" s="210">
        <v>3.0535049939064058E-3</v>
      </c>
      <c r="L5682" s="162">
        <f t="shared" si="1123"/>
        <v>0</v>
      </c>
      <c r="M5682" s="162">
        <f t="shared" si="1118"/>
        <v>0</v>
      </c>
      <c r="N5682" s="210">
        <f t="shared" si="1124"/>
        <v>6.1578305027059625E-2</v>
      </c>
      <c r="O5682" s="162">
        <f t="shared" si="1125"/>
        <v>0</v>
      </c>
      <c r="P5682" s="162">
        <f t="shared" si="1119"/>
        <v>2.7708148062419724</v>
      </c>
      <c r="Q5682" s="210">
        <f t="shared" si="1120"/>
        <v>1.0132858448346584E-2</v>
      </c>
      <c r="R5682" s="210">
        <f t="shared" si="1126"/>
        <v>9.4357142050224829E-4</v>
      </c>
    </row>
    <row r="5683" spans="1:18" x14ac:dyDescent="0.2">
      <c r="A5683" s="146">
        <v>5679</v>
      </c>
      <c r="B5683" s="146">
        <v>15</v>
      </c>
      <c r="C5683" s="146" t="s">
        <v>879</v>
      </c>
      <c r="D5683" s="162">
        <v>19.600000000000001</v>
      </c>
      <c r="E5683" s="162">
        <v>17143.079578445537</v>
      </c>
      <c r="F5683" s="208">
        <f t="shared" si="1121"/>
        <v>15799.062139495407</v>
      </c>
      <c r="G5683" s="208">
        <f t="shared" si="1117"/>
        <v>8.8087812639568916</v>
      </c>
      <c r="H5683" s="162">
        <f t="shared" si="1122"/>
        <v>28.408781263956893</v>
      </c>
      <c r="I5683" s="209" t="str">
        <f t="shared" si="1128"/>
        <v>S</v>
      </c>
      <c r="J5683" s="209" t="s">
        <v>7731</v>
      </c>
      <c r="K5683" s="210">
        <v>5.1069529055778294E-3</v>
      </c>
      <c r="L5683" s="162">
        <f t="shared" si="1123"/>
        <v>0</v>
      </c>
      <c r="M5683" s="162">
        <f t="shared" si="1118"/>
        <v>0</v>
      </c>
      <c r="N5683" s="210">
        <f t="shared" si="1124"/>
        <v>6.221284624012783E-2</v>
      </c>
      <c r="O5683" s="162">
        <f t="shared" si="1125"/>
        <v>0</v>
      </c>
      <c r="P5683" s="162">
        <f t="shared" si="1119"/>
        <v>2.4087812639568931</v>
      </c>
      <c r="Q5683" s="210">
        <f t="shared" si="1120"/>
        <v>9.5109695164027307E-3</v>
      </c>
      <c r="R5683" s="210">
        <f t="shared" si="1126"/>
        <v>1.5781126335704526E-3</v>
      </c>
    </row>
    <row r="5684" spans="1:18" x14ac:dyDescent="0.2">
      <c r="A5684" s="146">
        <v>5680</v>
      </c>
      <c r="B5684" s="146">
        <v>16</v>
      </c>
      <c r="C5684" s="146" t="s">
        <v>879</v>
      </c>
      <c r="D5684" s="162">
        <v>18.8</v>
      </c>
      <c r="E5684" s="162">
        <v>14289.801377051899</v>
      </c>
      <c r="F5684" s="208">
        <f t="shared" si="1121"/>
        <v>13215.208313497596</v>
      </c>
      <c r="G5684" s="208">
        <f t="shared" si="1117"/>
        <v>7.3681512461563683</v>
      </c>
      <c r="H5684" s="162">
        <f t="shared" si="1122"/>
        <v>26.16815124615637</v>
      </c>
      <c r="I5684" s="209" t="str">
        <f t="shared" si="1128"/>
        <v>S</v>
      </c>
      <c r="J5684" s="209" t="s">
        <v>7731</v>
      </c>
      <c r="K5684" s="210">
        <v>4.3146212330657137E-2</v>
      </c>
      <c r="L5684" s="162">
        <f t="shared" si="1123"/>
        <v>0</v>
      </c>
      <c r="M5684" s="162">
        <f t="shared" si="1118"/>
        <v>0</v>
      </c>
      <c r="N5684" s="210">
        <f t="shared" si="1124"/>
        <v>7.3967455491530221E-2</v>
      </c>
      <c r="O5684" s="162">
        <f t="shared" si="1125"/>
        <v>0</v>
      </c>
      <c r="P5684" s="162">
        <f t="shared" si="1119"/>
        <v>0.16815124615636989</v>
      </c>
      <c r="Q5684" s="210">
        <f t="shared" si="1120"/>
        <v>5.6620913161776571E-3</v>
      </c>
      <c r="R5684" s="210">
        <f t="shared" si="1126"/>
        <v>1.3332721884972844E-2</v>
      </c>
    </row>
    <row r="5685" spans="1:18" x14ac:dyDescent="0.2">
      <c r="A5685" s="146">
        <v>5681</v>
      </c>
      <c r="B5685" s="146">
        <v>17</v>
      </c>
      <c r="C5685" s="146" t="s">
        <v>879</v>
      </c>
      <c r="D5685" s="162">
        <v>18.5</v>
      </c>
      <c r="E5685" s="162">
        <v>9880.2909548551688</v>
      </c>
      <c r="F5685" s="208">
        <f t="shared" si="1121"/>
        <v>9149.1494241958862</v>
      </c>
      <c r="G5685" s="208">
        <f t="shared" si="1117"/>
        <v>5.1011164661178228</v>
      </c>
      <c r="H5685" s="162">
        <f t="shared" si="1122"/>
        <v>23.601116466117823</v>
      </c>
      <c r="I5685" s="209" t="str">
        <f t="shared" si="1128"/>
        <v>S</v>
      </c>
      <c r="J5685" s="209" t="s">
        <v>7731</v>
      </c>
      <c r="K5685" s="210">
        <v>3.9426989059413664E-2</v>
      </c>
      <c r="L5685" s="162">
        <f t="shared" si="1123"/>
        <v>0</v>
      </c>
      <c r="M5685" s="162">
        <f t="shared" si="1118"/>
        <v>0</v>
      </c>
      <c r="N5685" s="210">
        <f t="shared" si="1124"/>
        <v>7.2818168756379781E-2</v>
      </c>
      <c r="O5685" s="162">
        <f t="shared" si="1125"/>
        <v>0</v>
      </c>
      <c r="P5685" s="162">
        <f t="shared" si="1119"/>
        <v>0</v>
      </c>
      <c r="Q5685" s="210">
        <f t="shared" si="1120"/>
        <v>5.3732468123861565E-3</v>
      </c>
      <c r="R5685" s="210">
        <f t="shared" si="1126"/>
        <v>1.2183435149822404E-2</v>
      </c>
    </row>
    <row r="5686" spans="1:18" x14ac:dyDescent="0.2">
      <c r="A5686" s="146">
        <v>5682</v>
      </c>
      <c r="B5686" s="146">
        <v>18</v>
      </c>
      <c r="C5686" s="146" t="s">
        <v>879</v>
      </c>
      <c r="D5686" s="162">
        <v>18.399999999999999</v>
      </c>
      <c r="E5686" s="162">
        <v>5060.820361311492</v>
      </c>
      <c r="F5686" s="208">
        <f t="shared" si="1121"/>
        <v>4688.3439827189659</v>
      </c>
      <c r="G5686" s="208">
        <f t="shared" si="1117"/>
        <v>2.6139903919182168</v>
      </c>
      <c r="H5686" s="162">
        <f t="shared" si="1122"/>
        <v>21.013990391918217</v>
      </c>
      <c r="I5686" s="209" t="str">
        <f t="shared" si="1128"/>
        <v>S</v>
      </c>
      <c r="J5686" s="209" t="s">
        <v>7731</v>
      </c>
      <c r="K5686" s="210">
        <v>4.9896975772668562E-3</v>
      </c>
      <c r="L5686" s="162">
        <f t="shared" si="1123"/>
        <v>0</v>
      </c>
      <c r="M5686" s="162">
        <f t="shared" si="1118"/>
        <v>0</v>
      </c>
      <c r="N5686" s="210">
        <f t="shared" si="1124"/>
        <v>6.2176612869978887E-2</v>
      </c>
      <c r="O5686" s="162">
        <f t="shared" si="1125"/>
        <v>0</v>
      </c>
      <c r="P5686" s="162">
        <f t="shared" si="1119"/>
        <v>0</v>
      </c>
      <c r="Q5686" s="210">
        <f t="shared" si="1120"/>
        <v>5.3732468123861565E-3</v>
      </c>
      <c r="R5686" s="210">
        <f t="shared" si="1126"/>
        <v>1.5418792634215098E-3</v>
      </c>
    </row>
    <row r="5687" spans="1:18" x14ac:dyDescent="0.2">
      <c r="A5687" s="146">
        <v>5683</v>
      </c>
      <c r="B5687" s="146">
        <v>19</v>
      </c>
      <c r="C5687" s="146" t="s">
        <v>879</v>
      </c>
      <c r="D5687" s="162">
        <v>17</v>
      </c>
      <c r="E5687" s="162">
        <v>1329.9319766605231</v>
      </c>
      <c r="F5687" s="208">
        <f t="shared" si="1121"/>
        <v>1239.4966022476074</v>
      </c>
      <c r="G5687" s="208">
        <f t="shared" si="1117"/>
        <v>0.69108244212309089</v>
      </c>
      <c r="H5687" s="162">
        <f t="shared" si="1122"/>
        <v>17.69108244212309</v>
      </c>
      <c r="I5687" s="209" t="str">
        <f t="shared" si="1128"/>
        <v>S</v>
      </c>
      <c r="J5687" s="209" t="s">
        <v>7731</v>
      </c>
      <c r="K5687" s="210">
        <v>8.7851401000596345E-3</v>
      </c>
      <c r="L5687" s="162">
        <f t="shared" si="1123"/>
        <v>0</v>
      </c>
      <c r="M5687" s="162">
        <f t="shared" si="1118"/>
        <v>0</v>
      </c>
      <c r="N5687" s="210">
        <f t="shared" si="1124"/>
        <v>6.334945231180493E-2</v>
      </c>
      <c r="O5687" s="162">
        <f t="shared" si="1125"/>
        <v>0</v>
      </c>
      <c r="P5687" s="162">
        <f t="shared" si="1119"/>
        <v>0</v>
      </c>
      <c r="Q5687" s="210">
        <f t="shared" si="1120"/>
        <v>5.3732468123861565E-3</v>
      </c>
      <c r="R5687" s="210">
        <f t="shared" si="1126"/>
        <v>2.7147187052475527E-3</v>
      </c>
    </row>
    <row r="5688" spans="1:18" x14ac:dyDescent="0.2">
      <c r="A5688" s="146">
        <v>5684</v>
      </c>
      <c r="B5688" s="146">
        <v>20</v>
      </c>
      <c r="C5688" s="146" t="s">
        <v>879</v>
      </c>
      <c r="D5688" s="162">
        <v>16.2</v>
      </c>
      <c r="E5688" s="162">
        <v>50.443773632765023</v>
      </c>
      <c r="F5688" s="208">
        <f t="shared" si="1121"/>
        <v>47.175017101361853</v>
      </c>
      <c r="G5688" s="208">
        <f t="shared" si="1117"/>
        <v>2.630247308987382E-2</v>
      </c>
      <c r="H5688" s="162">
        <f t="shared" si="1122"/>
        <v>16.226302473089874</v>
      </c>
      <c r="I5688" s="209" t="str">
        <f t="shared" si="1128"/>
        <v>S</v>
      </c>
      <c r="J5688" s="209" t="s">
        <v>7731</v>
      </c>
      <c r="K5688" s="210">
        <v>7.6981246775971707E-2</v>
      </c>
      <c r="L5688" s="162">
        <f t="shared" si="1123"/>
        <v>0</v>
      </c>
      <c r="M5688" s="162">
        <f t="shared" si="1118"/>
        <v>0</v>
      </c>
      <c r="N5688" s="210">
        <f t="shared" si="1124"/>
        <v>8.442290638419922E-2</v>
      </c>
      <c r="O5688" s="162">
        <f t="shared" si="1125"/>
        <v>0</v>
      </c>
      <c r="P5688" s="162">
        <f t="shared" si="1119"/>
        <v>0</v>
      </c>
      <c r="Q5688" s="210">
        <f t="shared" si="1120"/>
        <v>5.3732468123861565E-3</v>
      </c>
      <c r="R5688" s="210">
        <f t="shared" si="1126"/>
        <v>2.3788172777641843E-2</v>
      </c>
    </row>
    <row r="5689" spans="1:18" x14ac:dyDescent="0.2">
      <c r="A5689" s="146">
        <v>5685</v>
      </c>
      <c r="B5689" s="146">
        <v>21</v>
      </c>
      <c r="C5689" s="146" t="s">
        <v>879</v>
      </c>
      <c r="D5689" s="162">
        <v>15.5</v>
      </c>
      <c r="E5689" s="162">
        <v>0</v>
      </c>
      <c r="F5689" s="208">
        <f t="shared" si="1121"/>
        <v>0</v>
      </c>
      <c r="G5689" s="208">
        <f t="shared" si="1117"/>
        <v>0</v>
      </c>
      <c r="H5689" s="162">
        <f t="shared" si="1122"/>
        <v>15.5</v>
      </c>
      <c r="I5689" s="209" t="str">
        <f t="shared" si="1128"/>
        <v>S</v>
      </c>
      <c r="J5689" s="209" t="s">
        <v>7731</v>
      </c>
      <c r="K5689" s="210">
        <v>0.14753074614898781</v>
      </c>
      <c r="L5689" s="162">
        <f t="shared" si="1123"/>
        <v>0</v>
      </c>
      <c r="M5689" s="162">
        <f t="shared" si="1118"/>
        <v>0</v>
      </c>
      <c r="N5689" s="210">
        <f t="shared" si="1124"/>
        <v>0.10622358837815822</v>
      </c>
      <c r="O5689" s="162">
        <f t="shared" si="1125"/>
        <v>0</v>
      </c>
      <c r="P5689" s="162">
        <f t="shared" si="1119"/>
        <v>0</v>
      </c>
      <c r="Q5689" s="210">
        <f t="shared" si="1120"/>
        <v>5.3732468123861565E-3</v>
      </c>
      <c r="R5689" s="210">
        <f t="shared" si="1126"/>
        <v>4.5588854771600844E-2</v>
      </c>
    </row>
    <row r="5690" spans="1:18" x14ac:dyDescent="0.2">
      <c r="A5690" s="146">
        <v>5686</v>
      </c>
      <c r="B5690" s="146">
        <v>22</v>
      </c>
      <c r="C5690" s="146" t="s">
        <v>879</v>
      </c>
      <c r="D5690" s="162">
        <v>14.5</v>
      </c>
      <c r="E5690" s="162">
        <v>0</v>
      </c>
      <c r="F5690" s="208">
        <f t="shared" si="1121"/>
        <v>0</v>
      </c>
      <c r="G5690" s="208">
        <f t="shared" si="1117"/>
        <v>0</v>
      </c>
      <c r="H5690" s="162">
        <f t="shared" si="1122"/>
        <v>14.5</v>
      </c>
      <c r="I5690" s="209" t="str">
        <f t="shared" si="1128"/>
        <v>S</v>
      </c>
      <c r="J5690" s="209" t="s">
        <v>7731</v>
      </c>
      <c r="K5690" s="210">
        <v>1.8340890372383983E-2</v>
      </c>
      <c r="L5690" s="162">
        <f t="shared" si="1123"/>
        <v>0.5</v>
      </c>
      <c r="M5690" s="162">
        <f t="shared" si="1118"/>
        <v>0.5</v>
      </c>
      <c r="N5690" s="210">
        <f t="shared" si="1124"/>
        <v>7.377055124689437E-2</v>
      </c>
      <c r="O5690" s="162">
        <f t="shared" si="1125"/>
        <v>0</v>
      </c>
      <c r="P5690" s="162">
        <f t="shared" si="1119"/>
        <v>0</v>
      </c>
      <c r="Q5690" s="210">
        <f t="shared" si="1120"/>
        <v>5.3732468123861565E-3</v>
      </c>
      <c r="R5690" s="210">
        <f t="shared" si="1126"/>
        <v>1.3135817640336993E-2</v>
      </c>
    </row>
    <row r="5691" spans="1:18" x14ac:dyDescent="0.2">
      <c r="A5691" s="146">
        <v>5687</v>
      </c>
      <c r="B5691" s="146">
        <v>23</v>
      </c>
      <c r="C5691" s="146" t="s">
        <v>879</v>
      </c>
      <c r="D5691" s="162">
        <v>13.7</v>
      </c>
      <c r="E5691" s="162">
        <v>0</v>
      </c>
      <c r="F5691" s="208">
        <f t="shared" si="1121"/>
        <v>0</v>
      </c>
      <c r="G5691" s="208">
        <f t="shared" si="1117"/>
        <v>0</v>
      </c>
      <c r="H5691" s="162">
        <f t="shared" si="1122"/>
        <v>13.7</v>
      </c>
      <c r="I5691" s="209" t="str">
        <f t="shared" si="1128"/>
        <v>S</v>
      </c>
      <c r="J5691" s="209" t="s">
        <v>7731</v>
      </c>
      <c r="K5691" s="210">
        <v>6.8874056860745395E-2</v>
      </c>
      <c r="L5691" s="162">
        <f t="shared" si="1123"/>
        <v>1.3000000000000007</v>
      </c>
      <c r="M5691" s="162">
        <f t="shared" si="1118"/>
        <v>1.3000000000000007</v>
      </c>
      <c r="N5691" s="210">
        <f t="shared" si="1124"/>
        <v>0.1013351380102544</v>
      </c>
      <c r="O5691" s="162">
        <f t="shared" si="1125"/>
        <v>0</v>
      </c>
      <c r="P5691" s="162">
        <f t="shared" si="1119"/>
        <v>0</v>
      </c>
      <c r="Q5691" s="210">
        <f t="shared" si="1120"/>
        <v>5.3732468123861565E-3</v>
      </c>
      <c r="R5691" s="210">
        <f t="shared" si="1126"/>
        <v>4.0700404403697023E-2</v>
      </c>
    </row>
    <row r="5692" spans="1:18" x14ac:dyDescent="0.2">
      <c r="A5692" s="146">
        <v>5688</v>
      </c>
      <c r="B5692" s="146">
        <v>24</v>
      </c>
      <c r="C5692" s="146" t="s">
        <v>879</v>
      </c>
      <c r="D5692" s="162">
        <v>13.4</v>
      </c>
      <c r="E5692" s="162">
        <v>0</v>
      </c>
      <c r="F5692" s="208">
        <f t="shared" si="1121"/>
        <v>0</v>
      </c>
      <c r="G5692" s="208">
        <f t="shared" si="1117"/>
        <v>0</v>
      </c>
      <c r="H5692" s="162">
        <f t="shared" si="1122"/>
        <v>13.4</v>
      </c>
      <c r="I5692" s="209" t="str">
        <f t="shared" si="1128"/>
        <v>S</v>
      </c>
      <c r="J5692" s="209" t="s">
        <v>7731</v>
      </c>
      <c r="K5692" s="210">
        <v>0</v>
      </c>
      <c r="L5692" s="162">
        <f t="shared" si="1123"/>
        <v>1.5999999999999996</v>
      </c>
      <c r="M5692" s="162">
        <f t="shared" si="1118"/>
        <v>1.5999999999999996</v>
      </c>
      <c r="N5692" s="210">
        <f t="shared" si="1124"/>
        <v>8.4533140010869798E-2</v>
      </c>
      <c r="O5692" s="162">
        <f t="shared" si="1125"/>
        <v>0</v>
      </c>
      <c r="P5692" s="162">
        <f t="shared" si="1119"/>
        <v>0</v>
      </c>
      <c r="Q5692" s="210">
        <f t="shared" si="1120"/>
        <v>5.3732468123861565E-3</v>
      </c>
      <c r="R5692" s="210">
        <f t="shared" si="1126"/>
        <v>2.3898406404312421E-2</v>
      </c>
    </row>
    <row r="5693" spans="1:18" x14ac:dyDescent="0.2">
      <c r="A5693" s="146">
        <v>5689</v>
      </c>
      <c r="B5693" s="146">
        <v>1</v>
      </c>
      <c r="C5693" s="146" t="s">
        <v>879</v>
      </c>
      <c r="D5693" s="162">
        <v>13</v>
      </c>
      <c r="E5693" s="162">
        <v>0</v>
      </c>
      <c r="F5693" s="208">
        <f t="shared" si="1121"/>
        <v>0</v>
      </c>
      <c r="G5693" s="208">
        <f t="shared" si="1117"/>
        <v>0</v>
      </c>
      <c r="H5693" s="162">
        <f t="shared" si="1122"/>
        <v>13</v>
      </c>
      <c r="I5693" s="209" t="str">
        <f>IF(AVERAGE(H5693:H5716)&gt;15,"S",IF(AVERAGE(H5693:H5716)&lt;5,"W","Ü"))</f>
        <v>S</v>
      </c>
      <c r="J5693" s="209" t="s">
        <v>7731</v>
      </c>
      <c r="K5693" s="210">
        <v>1.6809008365835574E-4</v>
      </c>
      <c r="L5693" s="162">
        <f t="shared" si="1123"/>
        <v>2</v>
      </c>
      <c r="M5693" s="162">
        <f t="shared" si="1118"/>
        <v>2</v>
      </c>
      <c r="N5693" s="210">
        <f t="shared" si="1124"/>
        <v>9.0559683560405946E-2</v>
      </c>
      <c r="O5693" s="162">
        <f t="shared" si="1125"/>
        <v>0</v>
      </c>
      <c r="P5693" s="162">
        <f t="shared" si="1119"/>
        <v>0</v>
      </c>
      <c r="Q5693" s="210">
        <f t="shared" si="1120"/>
        <v>5.3732468123861565E-3</v>
      </c>
      <c r="R5693" s="210">
        <f t="shared" si="1126"/>
        <v>2.9924949953848569E-2</v>
      </c>
    </row>
    <row r="5694" spans="1:18" x14ac:dyDescent="0.2">
      <c r="A5694" s="146">
        <v>5690</v>
      </c>
      <c r="B5694" s="146">
        <v>2</v>
      </c>
      <c r="C5694" s="146" t="s">
        <v>879</v>
      </c>
      <c r="D5694" s="162">
        <v>12.7</v>
      </c>
      <c r="E5694" s="162">
        <v>0</v>
      </c>
      <c r="F5694" s="208">
        <f t="shared" si="1121"/>
        <v>0</v>
      </c>
      <c r="G5694" s="208">
        <f t="shared" si="1117"/>
        <v>0</v>
      </c>
      <c r="H5694" s="162">
        <f t="shared" si="1122"/>
        <v>12.7</v>
      </c>
      <c r="I5694" s="209" t="str">
        <f>IF(I5693="S","S",IF(I5693="W","W","Ü"))</f>
        <v>S</v>
      </c>
      <c r="J5694" s="209" t="s">
        <v>7731</v>
      </c>
      <c r="K5694" s="210">
        <v>1.0627291674174604E-3</v>
      </c>
      <c r="L5694" s="162">
        <f t="shared" si="1123"/>
        <v>2.3000000000000007</v>
      </c>
      <c r="M5694" s="162">
        <f t="shared" si="1118"/>
        <v>2.3000000000000007</v>
      </c>
      <c r="N5694" s="210">
        <f t="shared" si="1124"/>
        <v>9.5317089482193876E-2</v>
      </c>
      <c r="O5694" s="162">
        <f t="shared" si="1125"/>
        <v>0</v>
      </c>
      <c r="P5694" s="162">
        <f t="shared" si="1119"/>
        <v>0</v>
      </c>
      <c r="Q5694" s="210">
        <f t="shared" si="1120"/>
        <v>5.3732468123861565E-3</v>
      </c>
      <c r="R5694" s="210">
        <f t="shared" si="1126"/>
        <v>3.4682355875636499E-2</v>
      </c>
    </row>
    <row r="5695" spans="1:18" x14ac:dyDescent="0.2">
      <c r="A5695" s="146">
        <v>5691</v>
      </c>
      <c r="B5695" s="146">
        <v>3</v>
      </c>
      <c r="C5695" s="146" t="s">
        <v>879</v>
      </c>
      <c r="D5695" s="162">
        <v>12.9</v>
      </c>
      <c r="E5695" s="162">
        <v>0</v>
      </c>
      <c r="F5695" s="208">
        <f t="shared" si="1121"/>
        <v>0</v>
      </c>
      <c r="G5695" s="208">
        <f t="shared" si="1117"/>
        <v>0</v>
      </c>
      <c r="H5695" s="162">
        <f t="shared" si="1122"/>
        <v>12.9</v>
      </c>
      <c r="I5695" s="209" t="str">
        <f t="shared" ref="I5695:I5716" si="1129">IF(I5694="S","S",IF(I5694="W","W","Ü"))</f>
        <v>S</v>
      </c>
      <c r="J5695" s="209" t="s">
        <v>7731</v>
      </c>
      <c r="K5695" s="210">
        <v>5.129509595208039E-5</v>
      </c>
      <c r="L5695" s="162">
        <f t="shared" si="1123"/>
        <v>2.0999999999999996</v>
      </c>
      <c r="M5695" s="162">
        <f t="shared" si="1118"/>
        <v>2.0999999999999996</v>
      </c>
      <c r="N5695" s="210">
        <f t="shared" si="1124"/>
        <v>9.2017242841559085E-2</v>
      </c>
      <c r="O5695" s="162">
        <f t="shared" si="1125"/>
        <v>0</v>
      </c>
      <c r="P5695" s="162">
        <f t="shared" si="1119"/>
        <v>0</v>
      </c>
      <c r="Q5695" s="210">
        <f t="shared" si="1120"/>
        <v>5.3732468123861565E-3</v>
      </c>
      <c r="R5695" s="210">
        <f t="shared" si="1126"/>
        <v>3.1382509235001708E-2</v>
      </c>
    </row>
    <row r="5696" spans="1:18" x14ac:dyDescent="0.2">
      <c r="A5696" s="146">
        <v>5692</v>
      </c>
      <c r="B5696" s="146">
        <v>4</v>
      </c>
      <c r="C5696" s="146" t="s">
        <v>879</v>
      </c>
      <c r="D5696" s="162">
        <v>12.4</v>
      </c>
      <c r="E5696" s="162">
        <v>0</v>
      </c>
      <c r="F5696" s="208">
        <f t="shared" si="1121"/>
        <v>0</v>
      </c>
      <c r="G5696" s="208">
        <f t="shared" si="1117"/>
        <v>0</v>
      </c>
      <c r="H5696" s="162">
        <f t="shared" si="1122"/>
        <v>12.4</v>
      </c>
      <c r="I5696" s="209" t="str">
        <f t="shared" si="1129"/>
        <v>S</v>
      </c>
      <c r="J5696" s="209" t="s">
        <v>7731</v>
      </c>
      <c r="K5696" s="210">
        <v>0</v>
      </c>
      <c r="L5696" s="162">
        <f t="shared" si="1123"/>
        <v>2.5999999999999996</v>
      </c>
      <c r="M5696" s="162">
        <f t="shared" si="1118"/>
        <v>2.5999999999999996</v>
      </c>
      <c r="N5696" s="210">
        <f t="shared" si="1124"/>
        <v>9.9469644013565062E-2</v>
      </c>
      <c r="O5696" s="162">
        <f t="shared" si="1125"/>
        <v>0</v>
      </c>
      <c r="P5696" s="162">
        <f t="shared" si="1119"/>
        <v>0</v>
      </c>
      <c r="Q5696" s="210">
        <f t="shared" si="1120"/>
        <v>5.3732468123861565E-3</v>
      </c>
      <c r="R5696" s="210">
        <f t="shared" si="1126"/>
        <v>3.8834910407007685E-2</v>
      </c>
    </row>
    <row r="5697" spans="1:18" x14ac:dyDescent="0.2">
      <c r="A5697" s="146">
        <v>5693</v>
      </c>
      <c r="B5697" s="146">
        <v>5</v>
      </c>
      <c r="C5697" s="146" t="s">
        <v>879</v>
      </c>
      <c r="D5697" s="162">
        <v>12.3</v>
      </c>
      <c r="E5697" s="162">
        <v>0</v>
      </c>
      <c r="F5697" s="208">
        <f t="shared" si="1121"/>
        <v>0</v>
      </c>
      <c r="G5697" s="208">
        <f t="shared" si="1117"/>
        <v>0</v>
      </c>
      <c r="H5697" s="162">
        <f t="shared" si="1122"/>
        <v>12.3</v>
      </c>
      <c r="I5697" s="209" t="str">
        <f t="shared" si="1129"/>
        <v>S</v>
      </c>
      <c r="J5697" s="209" t="s">
        <v>7731</v>
      </c>
      <c r="K5697" s="210">
        <v>0</v>
      </c>
      <c r="L5697" s="162">
        <f t="shared" si="1123"/>
        <v>2.6999999999999993</v>
      </c>
      <c r="M5697" s="162">
        <f t="shared" si="1118"/>
        <v>2.6999999999999993</v>
      </c>
      <c r="N5697" s="210">
        <f t="shared" si="1124"/>
        <v>0.10096329441383459</v>
      </c>
      <c r="O5697" s="162">
        <f t="shared" si="1125"/>
        <v>0</v>
      </c>
      <c r="P5697" s="162">
        <f t="shared" si="1119"/>
        <v>0</v>
      </c>
      <c r="Q5697" s="210">
        <f t="shared" si="1120"/>
        <v>5.3732468123861565E-3</v>
      </c>
      <c r="R5697" s="210">
        <f t="shared" si="1126"/>
        <v>4.032856080727721E-2</v>
      </c>
    </row>
    <row r="5698" spans="1:18" x14ac:dyDescent="0.2">
      <c r="A5698" s="146">
        <v>5694</v>
      </c>
      <c r="B5698" s="146">
        <v>6</v>
      </c>
      <c r="C5698" s="146" t="s">
        <v>879</v>
      </c>
      <c r="D5698" s="162">
        <v>13.3</v>
      </c>
      <c r="E5698" s="162">
        <v>211.52941539927431</v>
      </c>
      <c r="F5698" s="208">
        <f t="shared" si="1121"/>
        <v>200.27605050003291</v>
      </c>
      <c r="G5698" s="208">
        <f t="shared" si="1117"/>
        <v>0.11166409155729284</v>
      </c>
      <c r="H5698" s="162">
        <f t="shared" si="1122"/>
        <v>13.411664091557293</v>
      </c>
      <c r="I5698" s="209" t="str">
        <f t="shared" si="1129"/>
        <v>S</v>
      </c>
      <c r="J5698" s="209" t="s">
        <v>7731</v>
      </c>
      <c r="K5698" s="210">
        <v>2.2475801209669889E-3</v>
      </c>
      <c r="L5698" s="162">
        <f t="shared" si="1123"/>
        <v>1.6999999999999993</v>
      </c>
      <c r="M5698" s="162">
        <f t="shared" si="1118"/>
        <v>1.5883359084427067</v>
      </c>
      <c r="N5698" s="210">
        <f t="shared" si="1124"/>
        <v>8.5053449766290035E-2</v>
      </c>
      <c r="O5698" s="162">
        <f t="shared" si="1125"/>
        <v>0</v>
      </c>
      <c r="P5698" s="162">
        <f t="shared" si="1119"/>
        <v>0</v>
      </c>
      <c r="Q5698" s="210">
        <f t="shared" si="1120"/>
        <v>5.3732468123861565E-3</v>
      </c>
      <c r="R5698" s="210">
        <f t="shared" si="1126"/>
        <v>2.4418716159732658E-2</v>
      </c>
    </row>
    <row r="5699" spans="1:18" x14ac:dyDescent="0.2">
      <c r="A5699" s="146">
        <v>5695</v>
      </c>
      <c r="B5699" s="146">
        <v>7</v>
      </c>
      <c r="C5699" s="146" t="s">
        <v>879</v>
      </c>
      <c r="D5699" s="162">
        <v>14.4</v>
      </c>
      <c r="E5699" s="162">
        <v>2474.5318568249759</v>
      </c>
      <c r="F5699" s="208">
        <f t="shared" si="1121"/>
        <v>2331.9988218718572</v>
      </c>
      <c r="G5699" s="208">
        <f t="shared" si="1117"/>
        <v>1.3002080343947831</v>
      </c>
      <c r="H5699" s="162">
        <f t="shared" si="1122"/>
        <v>15.700208034394784</v>
      </c>
      <c r="I5699" s="209" t="str">
        <f t="shared" si="1129"/>
        <v>S</v>
      </c>
      <c r="J5699" s="209" t="s">
        <v>7731</v>
      </c>
      <c r="K5699" s="210">
        <v>0.1696313040028852</v>
      </c>
      <c r="L5699" s="162">
        <f t="shared" si="1123"/>
        <v>0.59999999999999964</v>
      </c>
      <c r="M5699" s="162">
        <f t="shared" si="1118"/>
        <v>0</v>
      </c>
      <c r="N5699" s="210">
        <f t="shared" si="1124"/>
        <v>0.11305293852158663</v>
      </c>
      <c r="O5699" s="162">
        <f t="shared" si="1125"/>
        <v>0</v>
      </c>
      <c r="P5699" s="162">
        <f t="shared" si="1119"/>
        <v>0</v>
      </c>
      <c r="Q5699" s="210">
        <f t="shared" si="1120"/>
        <v>5.3732468123861565E-3</v>
      </c>
      <c r="R5699" s="210">
        <f t="shared" si="1126"/>
        <v>5.241820491502925E-2</v>
      </c>
    </row>
    <row r="5700" spans="1:18" x14ac:dyDescent="0.2">
      <c r="A5700" s="146">
        <v>5696</v>
      </c>
      <c r="B5700" s="146">
        <v>8</v>
      </c>
      <c r="C5700" s="146" t="s">
        <v>879</v>
      </c>
      <c r="D5700" s="162">
        <v>16.600000000000001</v>
      </c>
      <c r="E5700" s="162">
        <v>7294.5598401325506</v>
      </c>
      <c r="F5700" s="208">
        <f t="shared" si="1121"/>
        <v>6810.2010667477489</v>
      </c>
      <c r="G5700" s="208">
        <f t="shared" si="1117"/>
        <v>3.7970337119303692</v>
      </c>
      <c r="H5700" s="162">
        <f t="shared" si="1122"/>
        <v>20.397033711930369</v>
      </c>
      <c r="I5700" s="209" t="str">
        <f t="shared" si="1129"/>
        <v>S</v>
      </c>
      <c r="J5700" s="209" t="s">
        <v>7731</v>
      </c>
      <c r="K5700" s="210">
        <v>3.7725964762110445E-2</v>
      </c>
      <c r="L5700" s="162">
        <f t="shared" si="1123"/>
        <v>0</v>
      </c>
      <c r="M5700" s="162">
        <f t="shared" si="1118"/>
        <v>0</v>
      </c>
      <c r="N5700" s="210">
        <f t="shared" si="1124"/>
        <v>7.2292530869519186E-2</v>
      </c>
      <c r="O5700" s="162">
        <f t="shared" si="1125"/>
        <v>0</v>
      </c>
      <c r="P5700" s="162">
        <f t="shared" si="1119"/>
        <v>0</v>
      </c>
      <c r="Q5700" s="210">
        <f t="shared" si="1120"/>
        <v>5.3732468123861565E-3</v>
      </c>
      <c r="R5700" s="210">
        <f t="shared" si="1126"/>
        <v>1.165779726296181E-2</v>
      </c>
    </row>
    <row r="5701" spans="1:18" x14ac:dyDescent="0.2">
      <c r="A5701" s="146">
        <v>5697</v>
      </c>
      <c r="B5701" s="146">
        <v>9</v>
      </c>
      <c r="C5701" s="146" t="s">
        <v>879</v>
      </c>
      <c r="D5701" s="162">
        <v>19.3</v>
      </c>
      <c r="E5701" s="162">
        <v>13512.800046178148</v>
      </c>
      <c r="F5701" s="208">
        <f t="shared" si="1121"/>
        <v>12469.611882613195</v>
      </c>
      <c r="G5701" s="208">
        <f t="shared" ref="G5701:G5764" si="1130">$Y$27*F5701</f>
        <v>6.9524432874903228</v>
      </c>
      <c r="H5701" s="162">
        <f t="shared" si="1122"/>
        <v>26.252443287490323</v>
      </c>
      <c r="I5701" s="209" t="str">
        <f t="shared" si="1129"/>
        <v>S</v>
      </c>
      <c r="J5701" s="209" t="s">
        <v>7731</v>
      </c>
      <c r="K5701" s="210">
        <v>0.1254103278861449</v>
      </c>
      <c r="L5701" s="162">
        <f t="shared" si="1123"/>
        <v>0</v>
      </c>
      <c r="M5701" s="162">
        <f t="shared" ref="M5701:M5764" si="1131">IF(H5701&gt;=$U$7,0,$U$7-H5701)</f>
        <v>0</v>
      </c>
      <c r="N5701" s="210">
        <f t="shared" si="1124"/>
        <v>9.9388101118753944E-2</v>
      </c>
      <c r="O5701" s="162">
        <f t="shared" si="1125"/>
        <v>0</v>
      </c>
      <c r="P5701" s="162">
        <f t="shared" ref="P5701:P5764" si="1132">IF(H5701&lt;=$U$17,0,H5701-$U$17)</f>
        <v>0.25244328749032263</v>
      </c>
      <c r="Q5701" s="210">
        <f t="shared" ref="Q5701:Q5764" si="1133">$Y$17+P5701*$Y$18</f>
        <v>5.8068853240081835E-3</v>
      </c>
      <c r="R5701" s="210">
        <f t="shared" si="1126"/>
        <v>3.8753367512196567E-2</v>
      </c>
    </row>
    <row r="5702" spans="1:18" x14ac:dyDescent="0.2">
      <c r="A5702" s="146">
        <v>5698</v>
      </c>
      <c r="B5702" s="146">
        <v>10</v>
      </c>
      <c r="C5702" s="146" t="s">
        <v>879</v>
      </c>
      <c r="D5702" s="162">
        <v>21.2</v>
      </c>
      <c r="E5702" s="162">
        <v>19275.652815119116</v>
      </c>
      <c r="F5702" s="208">
        <f t="shared" ref="F5702:F5765" si="1134">E5702*(1-0.004*D5702)</f>
        <v>17641.077456397015</v>
      </c>
      <c r="G5702" s="208">
        <f t="shared" si="1130"/>
        <v>9.8357985557543604</v>
      </c>
      <c r="H5702" s="162">
        <f t="shared" ref="H5702:H5765" si="1135">D5702+G5702</f>
        <v>31.035798555754361</v>
      </c>
      <c r="I5702" s="209" t="str">
        <f t="shared" si="1129"/>
        <v>S</v>
      </c>
      <c r="J5702" s="209" t="s">
        <v>7731</v>
      </c>
      <c r="K5702" s="210">
        <v>0.1324196712221096</v>
      </c>
      <c r="L5702" s="162">
        <f t="shared" ref="L5702:L5765" si="1136">IF(D5702&gt;=$U$7,0,$U$7-D5702)</f>
        <v>0</v>
      </c>
      <c r="M5702" s="162">
        <f t="shared" si="1131"/>
        <v>0</v>
      </c>
      <c r="N5702" s="210">
        <f t="shared" ref="N5702:N5765" si="1137">$Y$7*M5702+$Y$8+K5702*$Y$9</f>
        <v>0.10155407630513902</v>
      </c>
      <c r="O5702" s="162">
        <f t="shared" ref="O5702:O5765" si="1138">IF(D5702&lt;=$U$17,0,D5702-$U$17)</f>
        <v>0</v>
      </c>
      <c r="P5702" s="162">
        <f t="shared" si="1132"/>
        <v>5.0357985557543614</v>
      </c>
      <c r="Q5702" s="210">
        <f t="shared" si="1133"/>
        <v>1.4023570662369235E-2</v>
      </c>
      <c r="R5702" s="210">
        <f t="shared" ref="R5702:R5765" si="1139">N5702-$Y$8</f>
        <v>4.0919342698581641E-2</v>
      </c>
    </row>
    <row r="5703" spans="1:18" x14ac:dyDescent="0.2">
      <c r="A5703" s="146">
        <v>5699</v>
      </c>
      <c r="B5703" s="146">
        <v>11</v>
      </c>
      <c r="C5703" s="146" t="s">
        <v>879</v>
      </c>
      <c r="D5703" s="162">
        <v>22.8</v>
      </c>
      <c r="E5703" s="162">
        <v>23391.140136859674</v>
      </c>
      <c r="F5703" s="208">
        <f t="shared" si="1134"/>
        <v>21257.868156378074</v>
      </c>
      <c r="G5703" s="208">
        <f t="shared" si="1130"/>
        <v>11.852343453948185</v>
      </c>
      <c r="H5703" s="162">
        <f t="shared" si="1135"/>
        <v>34.652343453948184</v>
      </c>
      <c r="I5703" s="209" t="str">
        <f t="shared" si="1129"/>
        <v>S</v>
      </c>
      <c r="J5703" s="209" t="s">
        <v>7731</v>
      </c>
      <c r="K5703" s="210">
        <v>1.0871009142890513E-2</v>
      </c>
      <c r="L5703" s="162">
        <f t="shared" si="1136"/>
        <v>0</v>
      </c>
      <c r="M5703" s="162">
        <f t="shared" si="1131"/>
        <v>0</v>
      </c>
      <c r="N5703" s="210">
        <f t="shared" si="1137"/>
        <v>6.3994012061880101E-2</v>
      </c>
      <c r="O5703" s="162">
        <f t="shared" si="1138"/>
        <v>0</v>
      </c>
      <c r="P5703" s="162">
        <f t="shared" si="1132"/>
        <v>8.652343453948184</v>
      </c>
      <c r="Q5703" s="210">
        <f t="shared" si="1133"/>
        <v>2.0235948747197981E-2</v>
      </c>
      <c r="R5703" s="210">
        <f t="shared" si="1139"/>
        <v>3.3592784553227242E-3</v>
      </c>
    </row>
    <row r="5704" spans="1:18" x14ac:dyDescent="0.2">
      <c r="A5704" s="146">
        <v>5700</v>
      </c>
      <c r="B5704" s="146">
        <v>12</v>
      </c>
      <c r="C5704" s="146" t="s">
        <v>879</v>
      </c>
      <c r="D5704" s="162">
        <v>23.9</v>
      </c>
      <c r="E5704" s="162">
        <v>25642.158698361571</v>
      </c>
      <c r="F5704" s="208">
        <f t="shared" si="1134"/>
        <v>23190.768326798203</v>
      </c>
      <c r="G5704" s="208">
        <f t="shared" si="1130"/>
        <v>12.930033677327465</v>
      </c>
      <c r="H5704" s="162">
        <f t="shared" si="1135"/>
        <v>36.830033677327464</v>
      </c>
      <c r="I5704" s="209" t="str">
        <f t="shared" si="1129"/>
        <v>S</v>
      </c>
      <c r="J5704" s="209" t="s">
        <v>7731</v>
      </c>
      <c r="K5704" s="210">
        <v>0.10417659139089416</v>
      </c>
      <c r="L5704" s="162">
        <f t="shared" si="1136"/>
        <v>0</v>
      </c>
      <c r="M5704" s="162">
        <f t="shared" si="1131"/>
        <v>0</v>
      </c>
      <c r="N5704" s="210">
        <f t="shared" si="1137"/>
        <v>9.2826609669623444E-2</v>
      </c>
      <c r="O5704" s="162">
        <f t="shared" si="1138"/>
        <v>0</v>
      </c>
      <c r="P5704" s="162">
        <f t="shared" si="1132"/>
        <v>10.830033677327464</v>
      </c>
      <c r="Q5704" s="210">
        <f t="shared" si="1133"/>
        <v>2.3976711104668983E-2</v>
      </c>
      <c r="R5704" s="210">
        <f t="shared" si="1139"/>
        <v>3.2191876063066067E-2</v>
      </c>
    </row>
    <row r="5705" spans="1:18" x14ac:dyDescent="0.2">
      <c r="A5705" s="146">
        <v>5701</v>
      </c>
      <c r="B5705" s="146">
        <v>13</v>
      </c>
      <c r="C5705" s="146" t="s">
        <v>879</v>
      </c>
      <c r="D5705" s="162">
        <v>25</v>
      </c>
      <c r="E5705" s="162">
        <v>26209.024088245791</v>
      </c>
      <c r="F5705" s="208">
        <f t="shared" si="1134"/>
        <v>23588.121679421212</v>
      </c>
      <c r="G5705" s="208">
        <f t="shared" si="1130"/>
        <v>13.151578395415889</v>
      </c>
      <c r="H5705" s="162">
        <f t="shared" si="1135"/>
        <v>38.151578395415889</v>
      </c>
      <c r="I5705" s="209" t="str">
        <f t="shared" si="1129"/>
        <v>S</v>
      </c>
      <c r="J5705" s="209" t="s">
        <v>7731</v>
      </c>
      <c r="K5705" s="210">
        <v>0</v>
      </c>
      <c r="L5705" s="162">
        <f t="shared" si="1136"/>
        <v>0</v>
      </c>
      <c r="M5705" s="162">
        <f t="shared" si="1131"/>
        <v>0</v>
      </c>
      <c r="N5705" s="210">
        <f t="shared" si="1137"/>
        <v>6.0634733606557377E-2</v>
      </c>
      <c r="O5705" s="162">
        <f t="shared" si="1138"/>
        <v>0</v>
      </c>
      <c r="P5705" s="162">
        <f t="shared" si="1132"/>
        <v>12.151578395415889</v>
      </c>
      <c r="Q5705" s="210">
        <f t="shared" si="1133"/>
        <v>2.6246815769724832E-2</v>
      </c>
      <c r="R5705" s="210">
        <f t="shared" si="1139"/>
        <v>0</v>
      </c>
    </row>
    <row r="5706" spans="1:18" x14ac:dyDescent="0.2">
      <c r="A5706" s="146">
        <v>5702</v>
      </c>
      <c r="B5706" s="146">
        <v>14</v>
      </c>
      <c r="C5706" s="146" t="s">
        <v>879</v>
      </c>
      <c r="D5706" s="162">
        <v>25</v>
      </c>
      <c r="E5706" s="162">
        <v>25188.443430548632</v>
      </c>
      <c r="F5706" s="208">
        <f t="shared" si="1134"/>
        <v>22669.599087493771</v>
      </c>
      <c r="G5706" s="208">
        <f t="shared" si="1130"/>
        <v>12.639455300585782</v>
      </c>
      <c r="H5706" s="162">
        <f t="shared" si="1135"/>
        <v>37.63945530058578</v>
      </c>
      <c r="I5706" s="209" t="str">
        <f t="shared" si="1129"/>
        <v>S</v>
      </c>
      <c r="J5706" s="209" t="s">
        <v>7731</v>
      </c>
      <c r="K5706" s="210">
        <v>3.0535049939064058E-3</v>
      </c>
      <c r="L5706" s="162">
        <f t="shared" si="1136"/>
        <v>0</v>
      </c>
      <c r="M5706" s="162">
        <f t="shared" si="1131"/>
        <v>0</v>
      </c>
      <c r="N5706" s="210">
        <f t="shared" si="1137"/>
        <v>6.1578305027059625E-2</v>
      </c>
      <c r="O5706" s="162">
        <f t="shared" si="1138"/>
        <v>0</v>
      </c>
      <c r="P5706" s="162">
        <f t="shared" si="1132"/>
        <v>11.63945530058578</v>
      </c>
      <c r="Q5706" s="210">
        <f t="shared" si="1133"/>
        <v>2.5367108098282357E-2</v>
      </c>
      <c r="R5706" s="210">
        <f t="shared" si="1139"/>
        <v>9.4357142050224829E-4</v>
      </c>
    </row>
    <row r="5707" spans="1:18" x14ac:dyDescent="0.2">
      <c r="A5707" s="146">
        <v>5703</v>
      </c>
      <c r="B5707" s="146">
        <v>15</v>
      </c>
      <c r="C5707" s="146" t="s">
        <v>879</v>
      </c>
      <c r="D5707" s="162">
        <v>25.1</v>
      </c>
      <c r="E5707" s="162">
        <v>22178.81740038162</v>
      </c>
      <c r="F5707" s="208">
        <f t="shared" si="1134"/>
        <v>19952.064133383305</v>
      </c>
      <c r="G5707" s="208">
        <f t="shared" si="1130"/>
        <v>11.124291249925193</v>
      </c>
      <c r="H5707" s="162">
        <f t="shared" si="1135"/>
        <v>36.224291249925194</v>
      </c>
      <c r="I5707" s="209" t="str">
        <f t="shared" si="1129"/>
        <v>S</v>
      </c>
      <c r="J5707" s="209" t="s">
        <v>7731</v>
      </c>
      <c r="K5707" s="210">
        <v>5.1069529055778294E-3</v>
      </c>
      <c r="L5707" s="162">
        <f t="shared" si="1136"/>
        <v>0</v>
      </c>
      <c r="M5707" s="162">
        <f t="shared" si="1131"/>
        <v>0</v>
      </c>
      <c r="N5707" s="210">
        <f t="shared" si="1137"/>
        <v>6.221284624012783E-2</v>
      </c>
      <c r="O5707" s="162">
        <f t="shared" si="1138"/>
        <v>0</v>
      </c>
      <c r="P5707" s="162">
        <f t="shared" si="1132"/>
        <v>10.224291249925194</v>
      </c>
      <c r="Q5707" s="210">
        <f t="shared" si="1133"/>
        <v>2.2936187321064307E-2</v>
      </c>
      <c r="R5707" s="210">
        <f t="shared" si="1139"/>
        <v>1.5781126335704526E-3</v>
      </c>
    </row>
    <row r="5708" spans="1:18" x14ac:dyDescent="0.2">
      <c r="A5708" s="146">
        <v>5704</v>
      </c>
      <c r="B5708" s="146">
        <v>16</v>
      </c>
      <c r="C5708" s="146" t="s">
        <v>879</v>
      </c>
      <c r="D5708" s="162">
        <v>25.7</v>
      </c>
      <c r="E5708" s="162">
        <v>17194.359436724146</v>
      </c>
      <c r="F5708" s="208">
        <f t="shared" si="1134"/>
        <v>15426.779286628904</v>
      </c>
      <c r="G5708" s="208">
        <f t="shared" si="1130"/>
        <v>8.6012146254901083</v>
      </c>
      <c r="H5708" s="162">
        <f t="shared" si="1135"/>
        <v>34.301214625490104</v>
      </c>
      <c r="I5708" s="209" t="str">
        <f t="shared" si="1129"/>
        <v>S</v>
      </c>
      <c r="J5708" s="209" t="s">
        <v>7731</v>
      </c>
      <c r="K5708" s="210">
        <v>4.3146212330657137E-2</v>
      </c>
      <c r="L5708" s="162">
        <f t="shared" si="1136"/>
        <v>0</v>
      </c>
      <c r="M5708" s="162">
        <f t="shared" si="1131"/>
        <v>0</v>
      </c>
      <c r="N5708" s="210">
        <f t="shared" si="1137"/>
        <v>7.3967455491530221E-2</v>
      </c>
      <c r="O5708" s="162">
        <f t="shared" si="1138"/>
        <v>0</v>
      </c>
      <c r="P5708" s="162">
        <f t="shared" si="1132"/>
        <v>8.301214625490104</v>
      </c>
      <c r="Q5708" s="210">
        <f t="shared" si="1133"/>
        <v>1.9632791562572961E-2</v>
      </c>
      <c r="R5708" s="210">
        <f t="shared" si="1139"/>
        <v>1.3332721884972844E-2</v>
      </c>
    </row>
    <row r="5709" spans="1:18" x14ac:dyDescent="0.2">
      <c r="A5709" s="146">
        <v>5705</v>
      </c>
      <c r="B5709" s="146">
        <v>17</v>
      </c>
      <c r="C5709" s="146" t="s">
        <v>879</v>
      </c>
      <c r="D5709" s="162">
        <v>25</v>
      </c>
      <c r="E5709" s="162">
        <v>11367.964234698813</v>
      </c>
      <c r="F5709" s="208">
        <f t="shared" si="1134"/>
        <v>10231.167811228932</v>
      </c>
      <c r="G5709" s="208">
        <f t="shared" si="1130"/>
        <v>5.7043967881267319</v>
      </c>
      <c r="H5709" s="162">
        <f t="shared" si="1135"/>
        <v>30.704396788126733</v>
      </c>
      <c r="I5709" s="209" t="str">
        <f t="shared" si="1129"/>
        <v>S</v>
      </c>
      <c r="J5709" s="209" t="s">
        <v>7731</v>
      </c>
      <c r="K5709" s="210">
        <v>3.9426989059413664E-2</v>
      </c>
      <c r="L5709" s="162">
        <f t="shared" si="1136"/>
        <v>0</v>
      </c>
      <c r="M5709" s="162">
        <f t="shared" si="1131"/>
        <v>0</v>
      </c>
      <c r="N5709" s="210">
        <f t="shared" si="1137"/>
        <v>7.2818168756379781E-2</v>
      </c>
      <c r="O5709" s="162">
        <f t="shared" si="1138"/>
        <v>0</v>
      </c>
      <c r="P5709" s="162">
        <f t="shared" si="1132"/>
        <v>4.7043967881267328</v>
      </c>
      <c r="Q5709" s="210">
        <f t="shared" si="1133"/>
        <v>1.3454299953325475E-2</v>
      </c>
      <c r="R5709" s="210">
        <f t="shared" si="1139"/>
        <v>1.2183435149822404E-2</v>
      </c>
    </row>
    <row r="5710" spans="1:18" x14ac:dyDescent="0.2">
      <c r="A5710" s="146">
        <v>5706</v>
      </c>
      <c r="B5710" s="146">
        <v>18</v>
      </c>
      <c r="C5710" s="146" t="s">
        <v>879</v>
      </c>
      <c r="D5710" s="162">
        <v>24</v>
      </c>
      <c r="E5710" s="162">
        <v>5607.0623299314884</v>
      </c>
      <c r="F5710" s="208">
        <f t="shared" si="1134"/>
        <v>5068.7843462580659</v>
      </c>
      <c r="G5710" s="208">
        <f t="shared" si="1130"/>
        <v>2.8261052577758936</v>
      </c>
      <c r="H5710" s="162">
        <f t="shared" si="1135"/>
        <v>26.826105257775893</v>
      </c>
      <c r="I5710" s="209" t="str">
        <f t="shared" si="1129"/>
        <v>S</v>
      </c>
      <c r="J5710" s="209" t="s">
        <v>7731</v>
      </c>
      <c r="K5710" s="210">
        <v>4.9896975772668562E-3</v>
      </c>
      <c r="L5710" s="162">
        <f t="shared" si="1136"/>
        <v>0</v>
      </c>
      <c r="M5710" s="162">
        <f t="shared" si="1131"/>
        <v>0</v>
      </c>
      <c r="N5710" s="210">
        <f t="shared" si="1137"/>
        <v>6.2176612869978887E-2</v>
      </c>
      <c r="O5710" s="162">
        <f t="shared" si="1138"/>
        <v>0</v>
      </c>
      <c r="P5710" s="162">
        <f t="shared" si="1132"/>
        <v>0.82610525777589316</v>
      </c>
      <c r="Q5710" s="210">
        <f t="shared" si="1133"/>
        <v>6.7923023871508514E-3</v>
      </c>
      <c r="R5710" s="210">
        <f t="shared" si="1139"/>
        <v>1.5418792634215098E-3</v>
      </c>
    </row>
    <row r="5711" spans="1:18" x14ac:dyDescent="0.2">
      <c r="A5711" s="146">
        <v>5707</v>
      </c>
      <c r="B5711" s="146">
        <v>19</v>
      </c>
      <c r="C5711" s="146" t="s">
        <v>879</v>
      </c>
      <c r="D5711" s="162">
        <v>22.6</v>
      </c>
      <c r="E5711" s="162">
        <v>1336.3419589453495</v>
      </c>
      <c r="F5711" s="208">
        <f t="shared" si="1134"/>
        <v>1215.5366458566898</v>
      </c>
      <c r="G5711" s="208">
        <f t="shared" si="1130"/>
        <v>0.67772354695083104</v>
      </c>
      <c r="H5711" s="162">
        <f t="shared" si="1135"/>
        <v>23.277723546950831</v>
      </c>
      <c r="I5711" s="209" t="str">
        <f t="shared" si="1129"/>
        <v>S</v>
      </c>
      <c r="J5711" s="209" t="s">
        <v>7731</v>
      </c>
      <c r="K5711" s="210">
        <v>8.7851401000596345E-3</v>
      </c>
      <c r="L5711" s="162">
        <f t="shared" si="1136"/>
        <v>0</v>
      </c>
      <c r="M5711" s="162">
        <f t="shared" si="1131"/>
        <v>0</v>
      </c>
      <c r="N5711" s="210">
        <f t="shared" si="1137"/>
        <v>6.334945231180493E-2</v>
      </c>
      <c r="O5711" s="162">
        <f t="shared" si="1138"/>
        <v>0</v>
      </c>
      <c r="P5711" s="162">
        <f t="shared" si="1132"/>
        <v>0</v>
      </c>
      <c r="Q5711" s="210">
        <f t="shared" si="1133"/>
        <v>5.3732468123861565E-3</v>
      </c>
      <c r="R5711" s="210">
        <f t="shared" si="1139"/>
        <v>2.7147187052475527E-3</v>
      </c>
    </row>
    <row r="5712" spans="1:18" x14ac:dyDescent="0.2">
      <c r="A5712" s="146">
        <v>5708</v>
      </c>
      <c r="B5712" s="146">
        <v>20</v>
      </c>
      <c r="C5712" s="146" t="s">
        <v>879</v>
      </c>
      <c r="D5712" s="162">
        <v>20.8</v>
      </c>
      <c r="E5712" s="162">
        <v>45.427265757683415</v>
      </c>
      <c r="F5712" s="208">
        <f t="shared" si="1134"/>
        <v>41.647717246644156</v>
      </c>
      <c r="G5712" s="208">
        <f t="shared" si="1130"/>
        <v>2.3220722099174574E-2</v>
      </c>
      <c r="H5712" s="162">
        <f t="shared" si="1135"/>
        <v>20.823220722099176</v>
      </c>
      <c r="I5712" s="209" t="str">
        <f t="shared" si="1129"/>
        <v>S</v>
      </c>
      <c r="J5712" s="209" t="s">
        <v>7731</v>
      </c>
      <c r="K5712" s="210">
        <v>7.6981246775971707E-2</v>
      </c>
      <c r="L5712" s="162">
        <f t="shared" si="1136"/>
        <v>0</v>
      </c>
      <c r="M5712" s="162">
        <f t="shared" si="1131"/>
        <v>0</v>
      </c>
      <c r="N5712" s="210">
        <f t="shared" si="1137"/>
        <v>8.442290638419922E-2</v>
      </c>
      <c r="O5712" s="162">
        <f t="shared" si="1138"/>
        <v>0</v>
      </c>
      <c r="P5712" s="162">
        <f t="shared" si="1132"/>
        <v>0</v>
      </c>
      <c r="Q5712" s="210">
        <f t="shared" si="1133"/>
        <v>5.3732468123861565E-3</v>
      </c>
      <c r="R5712" s="210">
        <f t="shared" si="1139"/>
        <v>2.3788172777641843E-2</v>
      </c>
    </row>
    <row r="5713" spans="1:18" x14ac:dyDescent="0.2">
      <c r="A5713" s="146">
        <v>5709</v>
      </c>
      <c r="B5713" s="146">
        <v>21</v>
      </c>
      <c r="C5713" s="146" t="s">
        <v>879</v>
      </c>
      <c r="D5713" s="162">
        <v>19.899999999999999</v>
      </c>
      <c r="E5713" s="162">
        <v>0</v>
      </c>
      <c r="F5713" s="208">
        <f t="shared" si="1134"/>
        <v>0</v>
      </c>
      <c r="G5713" s="208">
        <f t="shared" si="1130"/>
        <v>0</v>
      </c>
      <c r="H5713" s="162">
        <f t="shared" si="1135"/>
        <v>19.899999999999999</v>
      </c>
      <c r="I5713" s="209" t="str">
        <f t="shared" si="1129"/>
        <v>S</v>
      </c>
      <c r="J5713" s="209" t="s">
        <v>7731</v>
      </c>
      <c r="K5713" s="210">
        <v>0.14753074614898781</v>
      </c>
      <c r="L5713" s="162">
        <f t="shared" si="1136"/>
        <v>0</v>
      </c>
      <c r="M5713" s="162">
        <f t="shared" si="1131"/>
        <v>0</v>
      </c>
      <c r="N5713" s="210">
        <f t="shared" si="1137"/>
        <v>0.10622358837815822</v>
      </c>
      <c r="O5713" s="162">
        <f t="shared" si="1138"/>
        <v>0</v>
      </c>
      <c r="P5713" s="162">
        <f t="shared" si="1132"/>
        <v>0</v>
      </c>
      <c r="Q5713" s="210">
        <f t="shared" si="1133"/>
        <v>5.3732468123861565E-3</v>
      </c>
      <c r="R5713" s="210">
        <f t="shared" si="1139"/>
        <v>4.5588854771600844E-2</v>
      </c>
    </row>
    <row r="5714" spans="1:18" x14ac:dyDescent="0.2">
      <c r="A5714" s="146">
        <v>5710</v>
      </c>
      <c r="B5714" s="146">
        <v>22</v>
      </c>
      <c r="C5714" s="146" t="s">
        <v>879</v>
      </c>
      <c r="D5714" s="162">
        <v>18.5</v>
      </c>
      <c r="E5714" s="162">
        <v>0</v>
      </c>
      <c r="F5714" s="208">
        <f t="shared" si="1134"/>
        <v>0</v>
      </c>
      <c r="G5714" s="208">
        <f t="shared" si="1130"/>
        <v>0</v>
      </c>
      <c r="H5714" s="162">
        <f t="shared" si="1135"/>
        <v>18.5</v>
      </c>
      <c r="I5714" s="209" t="str">
        <f t="shared" si="1129"/>
        <v>S</v>
      </c>
      <c r="J5714" s="209" t="s">
        <v>7731</v>
      </c>
      <c r="K5714" s="210">
        <v>1.8340890372383983E-2</v>
      </c>
      <c r="L5714" s="162">
        <f t="shared" si="1136"/>
        <v>0</v>
      </c>
      <c r="M5714" s="162">
        <f t="shared" si="1131"/>
        <v>0</v>
      </c>
      <c r="N5714" s="210">
        <f t="shared" si="1137"/>
        <v>6.6302299245546745E-2</v>
      </c>
      <c r="O5714" s="162">
        <f t="shared" si="1138"/>
        <v>0</v>
      </c>
      <c r="P5714" s="162">
        <f t="shared" si="1132"/>
        <v>0</v>
      </c>
      <c r="Q5714" s="210">
        <f t="shared" si="1133"/>
        <v>5.3732468123861565E-3</v>
      </c>
      <c r="R5714" s="210">
        <f t="shared" si="1139"/>
        <v>5.6675656389893678E-3</v>
      </c>
    </row>
    <row r="5715" spans="1:18" x14ac:dyDescent="0.2">
      <c r="A5715" s="146">
        <v>5711</v>
      </c>
      <c r="B5715" s="146">
        <v>23</v>
      </c>
      <c r="C5715" s="146" t="s">
        <v>879</v>
      </c>
      <c r="D5715" s="162">
        <v>17.7</v>
      </c>
      <c r="E5715" s="162">
        <v>0</v>
      </c>
      <c r="F5715" s="208">
        <f t="shared" si="1134"/>
        <v>0</v>
      </c>
      <c r="G5715" s="208">
        <f t="shared" si="1130"/>
        <v>0</v>
      </c>
      <c r="H5715" s="162">
        <f t="shared" si="1135"/>
        <v>17.7</v>
      </c>
      <c r="I5715" s="209" t="str">
        <f t="shared" si="1129"/>
        <v>S</v>
      </c>
      <c r="J5715" s="209" t="s">
        <v>7731</v>
      </c>
      <c r="K5715" s="210">
        <v>6.8874056860745395E-2</v>
      </c>
      <c r="L5715" s="162">
        <f t="shared" si="1136"/>
        <v>0</v>
      </c>
      <c r="M5715" s="162">
        <f t="shared" si="1131"/>
        <v>0</v>
      </c>
      <c r="N5715" s="210">
        <f t="shared" si="1137"/>
        <v>8.1917682806750547E-2</v>
      </c>
      <c r="O5715" s="162">
        <f t="shared" si="1138"/>
        <v>0</v>
      </c>
      <c r="P5715" s="162">
        <f t="shared" si="1132"/>
        <v>0</v>
      </c>
      <c r="Q5715" s="210">
        <f t="shared" si="1133"/>
        <v>5.3732468123861565E-3</v>
      </c>
      <c r="R5715" s="210">
        <f t="shared" si="1139"/>
        <v>2.128294920019317E-2</v>
      </c>
    </row>
    <row r="5716" spans="1:18" x14ac:dyDescent="0.2">
      <c r="A5716" s="146">
        <v>5712</v>
      </c>
      <c r="B5716" s="146">
        <v>24</v>
      </c>
      <c r="C5716" s="146" t="s">
        <v>879</v>
      </c>
      <c r="D5716" s="162">
        <v>18.5</v>
      </c>
      <c r="E5716" s="162">
        <v>0</v>
      </c>
      <c r="F5716" s="208">
        <f t="shared" si="1134"/>
        <v>0</v>
      </c>
      <c r="G5716" s="208">
        <f t="shared" si="1130"/>
        <v>0</v>
      </c>
      <c r="H5716" s="162">
        <f t="shared" si="1135"/>
        <v>18.5</v>
      </c>
      <c r="I5716" s="209" t="str">
        <f t="shared" si="1129"/>
        <v>S</v>
      </c>
      <c r="J5716" s="209" t="s">
        <v>7731</v>
      </c>
      <c r="K5716" s="210">
        <v>0</v>
      </c>
      <c r="L5716" s="162">
        <f t="shared" si="1136"/>
        <v>0</v>
      </c>
      <c r="M5716" s="162">
        <f t="shared" si="1131"/>
        <v>0</v>
      </c>
      <c r="N5716" s="210">
        <f t="shared" si="1137"/>
        <v>6.0634733606557377E-2</v>
      </c>
      <c r="O5716" s="162">
        <f t="shared" si="1138"/>
        <v>0</v>
      </c>
      <c r="P5716" s="162">
        <f t="shared" si="1132"/>
        <v>0</v>
      </c>
      <c r="Q5716" s="210">
        <f t="shared" si="1133"/>
        <v>5.3732468123861565E-3</v>
      </c>
      <c r="R5716" s="210">
        <f t="shared" si="1139"/>
        <v>0</v>
      </c>
    </row>
    <row r="5717" spans="1:18" x14ac:dyDescent="0.2">
      <c r="A5717" s="146">
        <v>5713</v>
      </c>
      <c r="B5717" s="146">
        <v>1</v>
      </c>
      <c r="C5717" s="146" t="s">
        <v>879</v>
      </c>
      <c r="D5717" s="162">
        <v>19.399999999999999</v>
      </c>
      <c r="E5717" s="162">
        <v>0</v>
      </c>
      <c r="F5717" s="208">
        <f t="shared" si="1134"/>
        <v>0</v>
      </c>
      <c r="G5717" s="208">
        <f t="shared" si="1130"/>
        <v>0</v>
      </c>
      <c r="H5717" s="162">
        <f t="shared" si="1135"/>
        <v>19.399999999999999</v>
      </c>
      <c r="I5717" s="209" t="str">
        <f>IF(AVERAGE(H5717:H5740)&gt;15,"S",IF(AVERAGE(H5717:H5740)&lt;5,"W","Ü"))</f>
        <v>S</v>
      </c>
      <c r="J5717" s="209" t="s">
        <v>7731</v>
      </c>
      <c r="K5717" s="210">
        <v>1.6809008365835574E-4</v>
      </c>
      <c r="L5717" s="162">
        <f t="shared" si="1136"/>
        <v>0</v>
      </c>
      <c r="M5717" s="162">
        <f t="shared" si="1131"/>
        <v>0</v>
      </c>
      <c r="N5717" s="210">
        <f t="shared" si="1137"/>
        <v>6.0686675555015418E-2</v>
      </c>
      <c r="O5717" s="162">
        <f t="shared" si="1138"/>
        <v>0</v>
      </c>
      <c r="P5717" s="162">
        <f t="shared" si="1132"/>
        <v>0</v>
      </c>
      <c r="Q5717" s="210">
        <f t="shared" si="1133"/>
        <v>5.3732468123861565E-3</v>
      </c>
      <c r="R5717" s="210">
        <f t="shared" si="1139"/>
        <v>5.1941948458041065E-5</v>
      </c>
    </row>
    <row r="5718" spans="1:18" x14ac:dyDescent="0.2">
      <c r="A5718" s="146">
        <v>5714</v>
      </c>
      <c r="B5718" s="146">
        <v>2</v>
      </c>
      <c r="C5718" s="146" t="s">
        <v>879</v>
      </c>
      <c r="D5718" s="162">
        <v>19.100000000000001</v>
      </c>
      <c r="E5718" s="162">
        <v>0</v>
      </c>
      <c r="F5718" s="208">
        <f t="shared" si="1134"/>
        <v>0</v>
      </c>
      <c r="G5718" s="208">
        <f t="shared" si="1130"/>
        <v>0</v>
      </c>
      <c r="H5718" s="162">
        <f t="shared" si="1135"/>
        <v>19.100000000000001</v>
      </c>
      <c r="I5718" s="209" t="str">
        <f>IF(I5717="S","S",IF(I5717="W","W","Ü"))</f>
        <v>S</v>
      </c>
      <c r="J5718" s="209" t="s">
        <v>7731</v>
      </c>
      <c r="K5718" s="210">
        <v>1.0627291674174604E-3</v>
      </c>
      <c r="L5718" s="162">
        <f t="shared" si="1136"/>
        <v>0</v>
      </c>
      <c r="M5718" s="162">
        <f t="shared" si="1131"/>
        <v>0</v>
      </c>
      <c r="N5718" s="210">
        <f t="shared" si="1137"/>
        <v>6.0963130275994752E-2</v>
      </c>
      <c r="O5718" s="162">
        <f t="shared" si="1138"/>
        <v>0</v>
      </c>
      <c r="P5718" s="162">
        <f t="shared" si="1132"/>
        <v>0</v>
      </c>
      <c r="Q5718" s="210">
        <f t="shared" si="1133"/>
        <v>5.3732468123861565E-3</v>
      </c>
      <c r="R5718" s="210">
        <f t="shared" si="1139"/>
        <v>3.2839666943737522E-4</v>
      </c>
    </row>
    <row r="5719" spans="1:18" x14ac:dyDescent="0.2">
      <c r="A5719" s="146">
        <v>5715</v>
      </c>
      <c r="B5719" s="146">
        <v>3</v>
      </c>
      <c r="C5719" s="146" t="s">
        <v>879</v>
      </c>
      <c r="D5719" s="162">
        <v>18.100000000000001</v>
      </c>
      <c r="E5719" s="162">
        <v>0</v>
      </c>
      <c r="F5719" s="208">
        <f t="shared" si="1134"/>
        <v>0</v>
      </c>
      <c r="G5719" s="208">
        <f t="shared" si="1130"/>
        <v>0</v>
      </c>
      <c r="H5719" s="162">
        <f t="shared" si="1135"/>
        <v>18.100000000000001</v>
      </c>
      <c r="I5719" s="209" t="str">
        <f t="shared" ref="I5719:I5740" si="1140">IF(I5718="S","S",IF(I5718="W","W","Ü"))</f>
        <v>S</v>
      </c>
      <c r="J5719" s="209" t="s">
        <v>7731</v>
      </c>
      <c r="K5719" s="210">
        <v>5.129509595208039E-5</v>
      </c>
      <c r="L5719" s="162">
        <f t="shared" si="1136"/>
        <v>0</v>
      </c>
      <c r="M5719" s="162">
        <f t="shared" si="1131"/>
        <v>0</v>
      </c>
      <c r="N5719" s="210">
        <f t="shared" si="1137"/>
        <v>6.0650584435899033E-2</v>
      </c>
      <c r="O5719" s="162">
        <f t="shared" si="1138"/>
        <v>0</v>
      </c>
      <c r="P5719" s="162">
        <f t="shared" si="1132"/>
        <v>0</v>
      </c>
      <c r="Q5719" s="210">
        <f t="shared" si="1133"/>
        <v>5.3732468123861565E-3</v>
      </c>
      <c r="R5719" s="210">
        <f t="shared" si="1139"/>
        <v>1.5850829341655659E-5</v>
      </c>
    </row>
    <row r="5720" spans="1:18" x14ac:dyDescent="0.2">
      <c r="A5720" s="146">
        <v>5716</v>
      </c>
      <c r="B5720" s="146">
        <v>4</v>
      </c>
      <c r="C5720" s="146" t="s">
        <v>879</v>
      </c>
      <c r="D5720" s="162">
        <v>17.5</v>
      </c>
      <c r="E5720" s="162">
        <v>0</v>
      </c>
      <c r="F5720" s="208">
        <f t="shared" si="1134"/>
        <v>0</v>
      </c>
      <c r="G5720" s="208">
        <f t="shared" si="1130"/>
        <v>0</v>
      </c>
      <c r="H5720" s="162">
        <f t="shared" si="1135"/>
        <v>17.5</v>
      </c>
      <c r="I5720" s="209" t="str">
        <f t="shared" si="1140"/>
        <v>S</v>
      </c>
      <c r="J5720" s="209" t="s">
        <v>7731</v>
      </c>
      <c r="K5720" s="210">
        <v>0</v>
      </c>
      <c r="L5720" s="162">
        <f t="shared" si="1136"/>
        <v>0</v>
      </c>
      <c r="M5720" s="162">
        <f t="shared" si="1131"/>
        <v>0</v>
      </c>
      <c r="N5720" s="210">
        <f t="shared" si="1137"/>
        <v>6.0634733606557377E-2</v>
      </c>
      <c r="O5720" s="162">
        <f t="shared" si="1138"/>
        <v>0</v>
      </c>
      <c r="P5720" s="162">
        <f t="shared" si="1132"/>
        <v>0</v>
      </c>
      <c r="Q5720" s="210">
        <f t="shared" si="1133"/>
        <v>5.3732468123861565E-3</v>
      </c>
      <c r="R5720" s="210">
        <f t="shared" si="1139"/>
        <v>0</v>
      </c>
    </row>
    <row r="5721" spans="1:18" x14ac:dyDescent="0.2">
      <c r="A5721" s="146">
        <v>5717</v>
      </c>
      <c r="B5721" s="146">
        <v>5</v>
      </c>
      <c r="C5721" s="146" t="s">
        <v>879</v>
      </c>
      <c r="D5721" s="162">
        <v>16.7</v>
      </c>
      <c r="E5721" s="162">
        <v>0</v>
      </c>
      <c r="F5721" s="208">
        <f t="shared" si="1134"/>
        <v>0</v>
      </c>
      <c r="G5721" s="208">
        <f t="shared" si="1130"/>
        <v>0</v>
      </c>
      <c r="H5721" s="162">
        <f t="shared" si="1135"/>
        <v>16.7</v>
      </c>
      <c r="I5721" s="209" t="str">
        <f t="shared" si="1140"/>
        <v>S</v>
      </c>
      <c r="J5721" s="209" t="s">
        <v>7731</v>
      </c>
      <c r="K5721" s="210">
        <v>0</v>
      </c>
      <c r="L5721" s="162">
        <f t="shared" si="1136"/>
        <v>0</v>
      </c>
      <c r="M5721" s="162">
        <f t="shared" si="1131"/>
        <v>0</v>
      </c>
      <c r="N5721" s="210">
        <f t="shared" si="1137"/>
        <v>6.0634733606557377E-2</v>
      </c>
      <c r="O5721" s="162">
        <f t="shared" si="1138"/>
        <v>0</v>
      </c>
      <c r="P5721" s="162">
        <f t="shared" si="1132"/>
        <v>0</v>
      </c>
      <c r="Q5721" s="210">
        <f t="shared" si="1133"/>
        <v>5.3732468123861565E-3</v>
      </c>
      <c r="R5721" s="210">
        <f t="shared" si="1139"/>
        <v>0</v>
      </c>
    </row>
    <row r="5722" spans="1:18" x14ac:dyDescent="0.2">
      <c r="A5722" s="146">
        <v>5718</v>
      </c>
      <c r="B5722" s="146">
        <v>6</v>
      </c>
      <c r="C5722" s="146" t="s">
        <v>879</v>
      </c>
      <c r="D5722" s="162">
        <v>16.899999999999999</v>
      </c>
      <c r="E5722" s="162">
        <v>192.02077366284584</v>
      </c>
      <c r="F5722" s="208">
        <f t="shared" si="1134"/>
        <v>179.04016936323745</v>
      </c>
      <c r="G5722" s="208">
        <f t="shared" si="1130"/>
        <v>9.9824006985830188E-2</v>
      </c>
      <c r="H5722" s="162">
        <f t="shared" si="1135"/>
        <v>16.999824006985829</v>
      </c>
      <c r="I5722" s="209" t="str">
        <f t="shared" si="1140"/>
        <v>S</v>
      </c>
      <c r="J5722" s="209" t="s">
        <v>7731</v>
      </c>
      <c r="K5722" s="210">
        <v>2.2475801209669889E-3</v>
      </c>
      <c r="L5722" s="162">
        <f t="shared" si="1136"/>
        <v>0</v>
      </c>
      <c r="M5722" s="162">
        <f t="shared" si="1131"/>
        <v>0</v>
      </c>
      <c r="N5722" s="210">
        <f t="shared" si="1137"/>
        <v>6.1329264112210922E-2</v>
      </c>
      <c r="O5722" s="162">
        <f t="shared" si="1138"/>
        <v>0</v>
      </c>
      <c r="P5722" s="162">
        <f t="shared" si="1132"/>
        <v>0</v>
      </c>
      <c r="Q5722" s="210">
        <f t="shared" si="1133"/>
        <v>5.3732468123861565E-3</v>
      </c>
      <c r="R5722" s="210">
        <f t="shared" si="1139"/>
        <v>6.9453050565354557E-4</v>
      </c>
    </row>
    <row r="5723" spans="1:18" x14ac:dyDescent="0.2">
      <c r="A5723" s="146">
        <v>5719</v>
      </c>
      <c r="B5723" s="146">
        <v>7</v>
      </c>
      <c r="C5723" s="146" t="s">
        <v>879</v>
      </c>
      <c r="D5723" s="162">
        <v>17.7</v>
      </c>
      <c r="E5723" s="162">
        <v>2119.4745772219776</v>
      </c>
      <c r="F5723" s="208">
        <f t="shared" si="1134"/>
        <v>1969.4157771546616</v>
      </c>
      <c r="G5723" s="208">
        <f t="shared" si="1130"/>
        <v>1.0980495326601172</v>
      </c>
      <c r="H5723" s="162">
        <f t="shared" si="1135"/>
        <v>18.798049532660116</v>
      </c>
      <c r="I5723" s="209" t="str">
        <f t="shared" si="1140"/>
        <v>S</v>
      </c>
      <c r="J5723" s="209" t="s">
        <v>7731</v>
      </c>
      <c r="K5723" s="210">
        <v>0.1696313040028852</v>
      </c>
      <c r="L5723" s="162">
        <f t="shared" si="1136"/>
        <v>0</v>
      </c>
      <c r="M5723" s="162">
        <f t="shared" si="1131"/>
        <v>0</v>
      </c>
      <c r="N5723" s="210">
        <f t="shared" si="1137"/>
        <v>0.11305293852158663</v>
      </c>
      <c r="O5723" s="162">
        <f t="shared" si="1138"/>
        <v>0</v>
      </c>
      <c r="P5723" s="162">
        <f t="shared" si="1132"/>
        <v>0</v>
      </c>
      <c r="Q5723" s="210">
        <f t="shared" si="1133"/>
        <v>5.3732468123861565E-3</v>
      </c>
      <c r="R5723" s="210">
        <f t="shared" si="1139"/>
        <v>5.241820491502925E-2</v>
      </c>
    </row>
    <row r="5724" spans="1:18" x14ac:dyDescent="0.2">
      <c r="A5724" s="146">
        <v>5720</v>
      </c>
      <c r="B5724" s="146">
        <v>8</v>
      </c>
      <c r="C5724" s="146" t="s">
        <v>879</v>
      </c>
      <c r="D5724" s="162">
        <v>19.899999999999999</v>
      </c>
      <c r="E5724" s="162">
        <v>5625.7348870220703</v>
      </c>
      <c r="F5724" s="208">
        <f t="shared" si="1134"/>
        <v>5177.9263900151136</v>
      </c>
      <c r="G5724" s="208">
        <f t="shared" si="1130"/>
        <v>2.8869575021476441</v>
      </c>
      <c r="H5724" s="162">
        <f t="shared" si="1135"/>
        <v>22.786957502147644</v>
      </c>
      <c r="I5724" s="209" t="str">
        <f t="shared" si="1140"/>
        <v>S</v>
      </c>
      <c r="J5724" s="209" t="s">
        <v>7731</v>
      </c>
      <c r="K5724" s="210">
        <v>3.7725964762110445E-2</v>
      </c>
      <c r="L5724" s="162">
        <f t="shared" si="1136"/>
        <v>0</v>
      </c>
      <c r="M5724" s="162">
        <f t="shared" si="1131"/>
        <v>0</v>
      </c>
      <c r="N5724" s="210">
        <f t="shared" si="1137"/>
        <v>7.2292530869519186E-2</v>
      </c>
      <c r="O5724" s="162">
        <f t="shared" si="1138"/>
        <v>0</v>
      </c>
      <c r="P5724" s="162">
        <f t="shared" si="1132"/>
        <v>0</v>
      </c>
      <c r="Q5724" s="210">
        <f t="shared" si="1133"/>
        <v>5.3732468123861565E-3</v>
      </c>
      <c r="R5724" s="210">
        <f t="shared" si="1139"/>
        <v>1.165779726296181E-2</v>
      </c>
    </row>
    <row r="5725" spans="1:18" x14ac:dyDescent="0.2">
      <c r="A5725" s="146">
        <v>5721</v>
      </c>
      <c r="B5725" s="146">
        <v>9</v>
      </c>
      <c r="C5725" s="146" t="s">
        <v>879</v>
      </c>
      <c r="D5725" s="162">
        <v>21.5</v>
      </c>
      <c r="E5725" s="162">
        <v>9921.5377973836166</v>
      </c>
      <c r="F5725" s="208">
        <f t="shared" si="1134"/>
        <v>9068.2855468086254</v>
      </c>
      <c r="G5725" s="208">
        <f t="shared" si="1130"/>
        <v>5.0560307387644805</v>
      </c>
      <c r="H5725" s="162">
        <f t="shared" si="1135"/>
        <v>26.556030738764481</v>
      </c>
      <c r="I5725" s="209" t="str">
        <f t="shared" si="1140"/>
        <v>S</v>
      </c>
      <c r="J5725" s="209" t="s">
        <v>7731</v>
      </c>
      <c r="K5725" s="210">
        <v>0.1254103278861449</v>
      </c>
      <c r="L5725" s="162">
        <f t="shared" si="1136"/>
        <v>0</v>
      </c>
      <c r="M5725" s="162">
        <f t="shared" si="1131"/>
        <v>0</v>
      </c>
      <c r="N5725" s="210">
        <f t="shared" si="1137"/>
        <v>9.9388101118753944E-2</v>
      </c>
      <c r="O5725" s="162">
        <f t="shared" si="1138"/>
        <v>0</v>
      </c>
      <c r="P5725" s="162">
        <f t="shared" si="1132"/>
        <v>0.5560307387644805</v>
      </c>
      <c r="Q5725" s="210">
        <f t="shared" si="1133"/>
        <v>6.3283775444051985E-3</v>
      </c>
      <c r="R5725" s="210">
        <f t="shared" si="1139"/>
        <v>3.8753367512196567E-2</v>
      </c>
    </row>
    <row r="5726" spans="1:18" x14ac:dyDescent="0.2">
      <c r="A5726" s="146">
        <v>5722</v>
      </c>
      <c r="B5726" s="146">
        <v>10</v>
      </c>
      <c r="C5726" s="146" t="s">
        <v>879</v>
      </c>
      <c r="D5726" s="162">
        <v>23.8</v>
      </c>
      <c r="E5726" s="162">
        <v>13699.804311965912</v>
      </c>
      <c r="F5726" s="208">
        <f t="shared" si="1134"/>
        <v>12395.582941466759</v>
      </c>
      <c r="G5726" s="208">
        <f t="shared" si="1130"/>
        <v>6.9111683849673984</v>
      </c>
      <c r="H5726" s="162">
        <f t="shared" si="1135"/>
        <v>30.711168384967401</v>
      </c>
      <c r="I5726" s="209" t="str">
        <f t="shared" si="1140"/>
        <v>S</v>
      </c>
      <c r="J5726" s="209" t="s">
        <v>7731</v>
      </c>
      <c r="K5726" s="210">
        <v>0.1324196712221096</v>
      </c>
      <c r="L5726" s="162">
        <f t="shared" si="1136"/>
        <v>0</v>
      </c>
      <c r="M5726" s="162">
        <f t="shared" si="1131"/>
        <v>0</v>
      </c>
      <c r="N5726" s="210">
        <f t="shared" si="1137"/>
        <v>0.10155407630513902</v>
      </c>
      <c r="O5726" s="162">
        <f t="shared" si="1138"/>
        <v>0</v>
      </c>
      <c r="P5726" s="162">
        <f t="shared" si="1132"/>
        <v>4.7111683849674009</v>
      </c>
      <c r="Q5726" s="210">
        <f t="shared" si="1133"/>
        <v>1.3465931972558326E-2</v>
      </c>
      <c r="R5726" s="210">
        <f t="shared" si="1139"/>
        <v>4.0919342698581641E-2</v>
      </c>
    </row>
    <row r="5727" spans="1:18" x14ac:dyDescent="0.2">
      <c r="A5727" s="146">
        <v>5723</v>
      </c>
      <c r="B5727" s="146">
        <v>11</v>
      </c>
      <c r="C5727" s="146" t="s">
        <v>879</v>
      </c>
      <c r="D5727" s="162">
        <v>25.2</v>
      </c>
      <c r="E5727" s="162">
        <v>16444.948899163344</v>
      </c>
      <c r="F5727" s="208">
        <f t="shared" si="1134"/>
        <v>14787.29805012768</v>
      </c>
      <c r="G5727" s="208">
        <f t="shared" si="1130"/>
        <v>8.2446712886130324</v>
      </c>
      <c r="H5727" s="162">
        <f t="shared" si="1135"/>
        <v>33.44467128861303</v>
      </c>
      <c r="I5727" s="209" t="str">
        <f t="shared" si="1140"/>
        <v>S</v>
      </c>
      <c r="J5727" s="209" t="s">
        <v>7731</v>
      </c>
      <c r="K5727" s="210">
        <v>1.0871009142890513E-2</v>
      </c>
      <c r="L5727" s="162">
        <f t="shared" si="1136"/>
        <v>0</v>
      </c>
      <c r="M5727" s="162">
        <f t="shared" si="1131"/>
        <v>0</v>
      </c>
      <c r="N5727" s="210">
        <f t="shared" si="1137"/>
        <v>6.3994012061880101E-2</v>
      </c>
      <c r="O5727" s="162">
        <f t="shared" si="1138"/>
        <v>0</v>
      </c>
      <c r="P5727" s="162">
        <f t="shared" si="1132"/>
        <v>7.44467128861303</v>
      </c>
      <c r="Q5727" s="210">
        <f t="shared" si="1133"/>
        <v>1.816145048856093E-2</v>
      </c>
      <c r="R5727" s="210">
        <f t="shared" si="1139"/>
        <v>3.3592784553227242E-3</v>
      </c>
    </row>
    <row r="5728" spans="1:18" x14ac:dyDescent="0.2">
      <c r="A5728" s="146">
        <v>5724</v>
      </c>
      <c r="B5728" s="146">
        <v>12</v>
      </c>
      <c r="C5728" s="146" t="s">
        <v>879</v>
      </c>
      <c r="D5728" s="162">
        <v>25.8</v>
      </c>
      <c r="E5728" s="162">
        <v>17556.941478139768</v>
      </c>
      <c r="F5728" s="208">
        <f t="shared" si="1134"/>
        <v>15745.065117595745</v>
      </c>
      <c r="G5728" s="208">
        <f t="shared" si="1130"/>
        <v>8.7786751759739747</v>
      </c>
      <c r="H5728" s="162">
        <f t="shared" si="1135"/>
        <v>34.578675175973977</v>
      </c>
      <c r="I5728" s="209" t="str">
        <f t="shared" si="1140"/>
        <v>S</v>
      </c>
      <c r="J5728" s="209" t="s">
        <v>7731</v>
      </c>
      <c r="K5728" s="210">
        <v>0.10417659139089416</v>
      </c>
      <c r="L5728" s="162">
        <f t="shared" si="1136"/>
        <v>0</v>
      </c>
      <c r="M5728" s="162">
        <f t="shared" si="1131"/>
        <v>0</v>
      </c>
      <c r="N5728" s="210">
        <f t="shared" si="1137"/>
        <v>9.2826609669623444E-2</v>
      </c>
      <c r="O5728" s="162">
        <f t="shared" si="1138"/>
        <v>0</v>
      </c>
      <c r="P5728" s="162">
        <f t="shared" si="1132"/>
        <v>8.5786751759739772</v>
      </c>
      <c r="Q5728" s="210">
        <f t="shared" si="1133"/>
        <v>2.0109403879508769E-2</v>
      </c>
      <c r="R5728" s="210">
        <f t="shared" si="1139"/>
        <v>3.2191876063066067E-2</v>
      </c>
    </row>
    <row r="5729" spans="1:18" x14ac:dyDescent="0.2">
      <c r="A5729" s="146">
        <v>5725</v>
      </c>
      <c r="B5729" s="146">
        <v>13</v>
      </c>
      <c r="C5729" s="146" t="s">
        <v>879</v>
      </c>
      <c r="D5729" s="162">
        <v>27</v>
      </c>
      <c r="E5729" s="162">
        <v>17533.252413174105</v>
      </c>
      <c r="F5729" s="208">
        <f t="shared" si="1134"/>
        <v>15639.661152551302</v>
      </c>
      <c r="G5729" s="208">
        <f t="shared" si="1130"/>
        <v>8.7199071007406239</v>
      </c>
      <c r="H5729" s="162">
        <f t="shared" si="1135"/>
        <v>35.719907100740627</v>
      </c>
      <c r="I5729" s="209" t="str">
        <f t="shared" si="1140"/>
        <v>S</v>
      </c>
      <c r="J5729" s="209" t="s">
        <v>7731</v>
      </c>
      <c r="K5729" s="210">
        <v>0</v>
      </c>
      <c r="L5729" s="162">
        <f t="shared" si="1136"/>
        <v>0</v>
      </c>
      <c r="M5729" s="162">
        <f t="shared" si="1131"/>
        <v>0</v>
      </c>
      <c r="N5729" s="210">
        <f t="shared" si="1137"/>
        <v>6.0634733606557377E-2</v>
      </c>
      <c r="O5729" s="162">
        <f t="shared" si="1138"/>
        <v>1</v>
      </c>
      <c r="P5729" s="162">
        <f t="shared" si="1132"/>
        <v>9.7199071007406275</v>
      </c>
      <c r="Q5729" s="210">
        <f t="shared" si="1133"/>
        <v>2.2069773347801018E-2</v>
      </c>
      <c r="R5729" s="210">
        <f t="shared" si="1139"/>
        <v>0</v>
      </c>
    </row>
    <row r="5730" spans="1:18" x14ac:dyDescent="0.2">
      <c r="A5730" s="146">
        <v>5726</v>
      </c>
      <c r="B5730" s="146">
        <v>14</v>
      </c>
      <c r="C5730" s="146" t="s">
        <v>879</v>
      </c>
      <c r="D5730" s="162">
        <v>27.6</v>
      </c>
      <c r="E5730" s="162">
        <v>16212.517367617898</v>
      </c>
      <c r="F5730" s="208">
        <f t="shared" si="1134"/>
        <v>14422.655450232882</v>
      </c>
      <c r="G5730" s="208">
        <f t="shared" si="1130"/>
        <v>8.0413644800421533</v>
      </c>
      <c r="H5730" s="162">
        <f t="shared" si="1135"/>
        <v>35.641364480042157</v>
      </c>
      <c r="I5730" s="209" t="str">
        <f t="shared" si="1140"/>
        <v>S</v>
      </c>
      <c r="J5730" s="209" t="s">
        <v>7731</v>
      </c>
      <c r="K5730" s="210">
        <v>3.0535049939064058E-3</v>
      </c>
      <c r="L5730" s="162">
        <f t="shared" si="1136"/>
        <v>0</v>
      </c>
      <c r="M5730" s="162">
        <f t="shared" si="1131"/>
        <v>0</v>
      </c>
      <c r="N5730" s="210">
        <f t="shared" si="1137"/>
        <v>6.1578305027059625E-2</v>
      </c>
      <c r="O5730" s="162">
        <f t="shared" si="1138"/>
        <v>1.6000000000000014</v>
      </c>
      <c r="P5730" s="162">
        <f t="shared" si="1132"/>
        <v>9.6413644800421565</v>
      </c>
      <c r="Q5730" s="210">
        <f t="shared" si="1133"/>
        <v>2.1934855499609534E-2</v>
      </c>
      <c r="R5730" s="210">
        <f t="shared" si="1139"/>
        <v>9.4357142050224829E-4</v>
      </c>
    </row>
    <row r="5731" spans="1:18" x14ac:dyDescent="0.2">
      <c r="A5731" s="146">
        <v>5727</v>
      </c>
      <c r="B5731" s="146">
        <v>15</v>
      </c>
      <c r="C5731" s="146" t="s">
        <v>879</v>
      </c>
      <c r="D5731" s="162">
        <v>28.5</v>
      </c>
      <c r="E5731" s="162">
        <v>13569.375107213791</v>
      </c>
      <c r="F5731" s="208">
        <f t="shared" si="1134"/>
        <v>12022.466344991419</v>
      </c>
      <c r="G5731" s="208">
        <f t="shared" si="1130"/>
        <v>6.703136892003835</v>
      </c>
      <c r="H5731" s="162">
        <f t="shared" si="1135"/>
        <v>35.203136892003833</v>
      </c>
      <c r="I5731" s="209" t="str">
        <f t="shared" si="1140"/>
        <v>S</v>
      </c>
      <c r="J5731" s="209" t="s">
        <v>7731</v>
      </c>
      <c r="K5731" s="210">
        <v>5.1069529055778294E-3</v>
      </c>
      <c r="L5731" s="162">
        <f t="shared" si="1136"/>
        <v>0</v>
      </c>
      <c r="M5731" s="162">
        <f t="shared" si="1131"/>
        <v>0</v>
      </c>
      <c r="N5731" s="210">
        <f t="shared" si="1137"/>
        <v>6.221284624012783E-2</v>
      </c>
      <c r="O5731" s="162">
        <f t="shared" si="1138"/>
        <v>2.5</v>
      </c>
      <c r="P5731" s="162">
        <f t="shared" si="1132"/>
        <v>9.2031368920038332</v>
      </c>
      <c r="Q5731" s="210">
        <f t="shared" si="1133"/>
        <v>2.118208302180723E-2</v>
      </c>
      <c r="R5731" s="210">
        <f t="shared" si="1139"/>
        <v>1.5781126335704526E-3</v>
      </c>
    </row>
    <row r="5732" spans="1:18" x14ac:dyDescent="0.2">
      <c r="A5732" s="146">
        <v>5728</v>
      </c>
      <c r="B5732" s="146">
        <v>16</v>
      </c>
      <c r="C5732" s="146" t="s">
        <v>879</v>
      </c>
      <c r="D5732" s="162">
        <v>28.9</v>
      </c>
      <c r="E5732" s="162">
        <v>10338.18664589734</v>
      </c>
      <c r="F5732" s="208">
        <f t="shared" si="1134"/>
        <v>9143.0922696316065</v>
      </c>
      <c r="G5732" s="208">
        <f t="shared" si="1130"/>
        <v>5.097739294158651</v>
      </c>
      <c r="H5732" s="162">
        <f t="shared" si="1135"/>
        <v>33.997739294158649</v>
      </c>
      <c r="I5732" s="209" t="str">
        <f t="shared" si="1140"/>
        <v>S</v>
      </c>
      <c r="J5732" s="209" t="s">
        <v>7731</v>
      </c>
      <c r="K5732" s="210">
        <v>4.3146212330657137E-2</v>
      </c>
      <c r="L5732" s="162">
        <f t="shared" si="1136"/>
        <v>0</v>
      </c>
      <c r="M5732" s="162">
        <f t="shared" si="1131"/>
        <v>0</v>
      </c>
      <c r="N5732" s="210">
        <f t="shared" si="1137"/>
        <v>7.3967455491530221E-2</v>
      </c>
      <c r="O5732" s="162">
        <f t="shared" si="1138"/>
        <v>2.8999999999999986</v>
      </c>
      <c r="P5732" s="162">
        <f t="shared" si="1132"/>
        <v>7.9977392941586487</v>
      </c>
      <c r="Q5732" s="210">
        <f t="shared" si="1133"/>
        <v>1.9111491938008301E-2</v>
      </c>
      <c r="R5732" s="210">
        <f t="shared" si="1139"/>
        <v>1.3332721884972844E-2</v>
      </c>
    </row>
    <row r="5733" spans="1:18" x14ac:dyDescent="0.2">
      <c r="A5733" s="146">
        <v>5729</v>
      </c>
      <c r="B5733" s="146">
        <v>17</v>
      </c>
      <c r="C5733" s="146" t="s">
        <v>879</v>
      </c>
      <c r="D5733" s="162">
        <v>27.9</v>
      </c>
      <c r="E5733" s="162">
        <v>6527.5915250089629</v>
      </c>
      <c r="F5733" s="208">
        <f t="shared" si="1134"/>
        <v>5799.1123108179627</v>
      </c>
      <c r="G5733" s="208">
        <f t="shared" si="1130"/>
        <v>3.2333002693504516</v>
      </c>
      <c r="H5733" s="162">
        <f t="shared" si="1135"/>
        <v>31.13330026935045</v>
      </c>
      <c r="I5733" s="209" t="str">
        <f t="shared" si="1140"/>
        <v>S</v>
      </c>
      <c r="J5733" s="209" t="s">
        <v>7731</v>
      </c>
      <c r="K5733" s="210">
        <v>3.9426989059413664E-2</v>
      </c>
      <c r="L5733" s="162">
        <f t="shared" si="1136"/>
        <v>0</v>
      </c>
      <c r="M5733" s="162">
        <f t="shared" si="1131"/>
        <v>0</v>
      </c>
      <c r="N5733" s="210">
        <f t="shared" si="1137"/>
        <v>7.2818168756379781E-2</v>
      </c>
      <c r="O5733" s="162">
        <f t="shared" si="1138"/>
        <v>1.8999999999999986</v>
      </c>
      <c r="P5733" s="162">
        <f t="shared" si="1132"/>
        <v>5.1333002693504497</v>
      </c>
      <c r="Q5733" s="210">
        <f t="shared" si="1133"/>
        <v>1.4191055796890888E-2</v>
      </c>
      <c r="R5733" s="210">
        <f t="shared" si="1139"/>
        <v>1.2183435149822404E-2</v>
      </c>
    </row>
    <row r="5734" spans="1:18" x14ac:dyDescent="0.2">
      <c r="A5734" s="146">
        <v>5730</v>
      </c>
      <c r="B5734" s="146">
        <v>18</v>
      </c>
      <c r="C5734" s="146" t="s">
        <v>879</v>
      </c>
      <c r="D5734" s="162">
        <v>26.1</v>
      </c>
      <c r="E5734" s="162">
        <v>3024.6755537922586</v>
      </c>
      <c r="F5734" s="208">
        <f t="shared" si="1134"/>
        <v>2708.8994259763467</v>
      </c>
      <c r="G5734" s="208">
        <f t="shared" si="1130"/>
        <v>1.5103493042053528</v>
      </c>
      <c r="H5734" s="162">
        <f t="shared" si="1135"/>
        <v>27.610349304205354</v>
      </c>
      <c r="I5734" s="209" t="str">
        <f t="shared" si="1140"/>
        <v>S</v>
      </c>
      <c r="J5734" s="209" t="s">
        <v>7731</v>
      </c>
      <c r="K5734" s="210">
        <v>4.9896975772668562E-3</v>
      </c>
      <c r="L5734" s="162">
        <f t="shared" si="1136"/>
        <v>0</v>
      </c>
      <c r="M5734" s="162">
        <f t="shared" si="1131"/>
        <v>0</v>
      </c>
      <c r="N5734" s="210">
        <f t="shared" si="1137"/>
        <v>6.2176612869978887E-2</v>
      </c>
      <c r="O5734" s="162">
        <f t="shared" si="1138"/>
        <v>0.10000000000000142</v>
      </c>
      <c r="P5734" s="162">
        <f t="shared" si="1132"/>
        <v>1.6103493042053536</v>
      </c>
      <c r="Q5734" s="210">
        <f t="shared" si="1133"/>
        <v>8.1394501937850187E-3</v>
      </c>
      <c r="R5734" s="210">
        <f t="shared" si="1139"/>
        <v>1.5418792634215098E-3</v>
      </c>
    </row>
    <row r="5735" spans="1:18" x14ac:dyDescent="0.2">
      <c r="A5735" s="146">
        <v>5731</v>
      </c>
      <c r="B5735" s="146">
        <v>19</v>
      </c>
      <c r="C5735" s="146" t="s">
        <v>879</v>
      </c>
      <c r="D5735" s="162">
        <v>25</v>
      </c>
      <c r="E5735" s="162">
        <v>700.63893321973069</v>
      </c>
      <c r="F5735" s="208">
        <f t="shared" si="1134"/>
        <v>630.57503989775762</v>
      </c>
      <c r="G5735" s="208">
        <f t="shared" si="1130"/>
        <v>0.35157767897402803</v>
      </c>
      <c r="H5735" s="162">
        <f t="shared" si="1135"/>
        <v>25.351577678974028</v>
      </c>
      <c r="I5735" s="209" t="str">
        <f t="shared" si="1140"/>
        <v>S</v>
      </c>
      <c r="J5735" s="209" t="s">
        <v>7731</v>
      </c>
      <c r="K5735" s="210">
        <v>8.7851401000596345E-3</v>
      </c>
      <c r="L5735" s="162">
        <f t="shared" si="1136"/>
        <v>0</v>
      </c>
      <c r="M5735" s="162">
        <f t="shared" si="1131"/>
        <v>0</v>
      </c>
      <c r="N5735" s="210">
        <f t="shared" si="1137"/>
        <v>6.334945231180493E-2</v>
      </c>
      <c r="O5735" s="162">
        <f t="shared" si="1138"/>
        <v>0</v>
      </c>
      <c r="P5735" s="162">
        <f t="shared" si="1132"/>
        <v>0</v>
      </c>
      <c r="Q5735" s="210">
        <f t="shared" si="1133"/>
        <v>5.3732468123861565E-3</v>
      </c>
      <c r="R5735" s="210">
        <f t="shared" si="1139"/>
        <v>2.7147187052475527E-3</v>
      </c>
    </row>
    <row r="5736" spans="1:18" x14ac:dyDescent="0.2">
      <c r="A5736" s="146">
        <v>5732</v>
      </c>
      <c r="B5736" s="146">
        <v>20</v>
      </c>
      <c r="C5736" s="146" t="s">
        <v>879</v>
      </c>
      <c r="D5736" s="162">
        <v>25.1</v>
      </c>
      <c r="E5736" s="162">
        <v>14.770828743295835</v>
      </c>
      <c r="F5736" s="208">
        <f t="shared" si="1134"/>
        <v>13.287837537468933</v>
      </c>
      <c r="G5736" s="208">
        <f t="shared" si="1130"/>
        <v>7.4086457351130947E-3</v>
      </c>
      <c r="H5736" s="162">
        <f t="shared" si="1135"/>
        <v>25.107408645735113</v>
      </c>
      <c r="I5736" s="209" t="str">
        <f t="shared" si="1140"/>
        <v>S</v>
      </c>
      <c r="J5736" s="209" t="s">
        <v>7731</v>
      </c>
      <c r="K5736" s="210">
        <v>7.6981246775971707E-2</v>
      </c>
      <c r="L5736" s="162">
        <f t="shared" si="1136"/>
        <v>0</v>
      </c>
      <c r="M5736" s="162">
        <f t="shared" si="1131"/>
        <v>0</v>
      </c>
      <c r="N5736" s="210">
        <f t="shared" si="1137"/>
        <v>8.442290638419922E-2</v>
      </c>
      <c r="O5736" s="162">
        <f t="shared" si="1138"/>
        <v>0</v>
      </c>
      <c r="P5736" s="162">
        <f t="shared" si="1132"/>
        <v>0</v>
      </c>
      <c r="Q5736" s="210">
        <f t="shared" si="1133"/>
        <v>5.3732468123861565E-3</v>
      </c>
      <c r="R5736" s="210">
        <f t="shared" si="1139"/>
        <v>2.3788172777641843E-2</v>
      </c>
    </row>
    <row r="5737" spans="1:18" x14ac:dyDescent="0.2">
      <c r="A5737" s="146">
        <v>5733</v>
      </c>
      <c r="B5737" s="146">
        <v>21</v>
      </c>
      <c r="C5737" s="146" t="s">
        <v>879</v>
      </c>
      <c r="D5737" s="162">
        <v>24.6</v>
      </c>
      <c r="E5737" s="162">
        <v>0</v>
      </c>
      <c r="F5737" s="208">
        <f t="shared" si="1134"/>
        <v>0</v>
      </c>
      <c r="G5737" s="208">
        <f t="shared" si="1130"/>
        <v>0</v>
      </c>
      <c r="H5737" s="162">
        <f t="shared" si="1135"/>
        <v>24.6</v>
      </c>
      <c r="I5737" s="209" t="str">
        <f t="shared" si="1140"/>
        <v>S</v>
      </c>
      <c r="J5737" s="209" t="s">
        <v>7731</v>
      </c>
      <c r="K5737" s="210">
        <v>0.14753074614898781</v>
      </c>
      <c r="L5737" s="162">
        <f t="shared" si="1136"/>
        <v>0</v>
      </c>
      <c r="M5737" s="162">
        <f t="shared" si="1131"/>
        <v>0</v>
      </c>
      <c r="N5737" s="210">
        <f t="shared" si="1137"/>
        <v>0.10622358837815822</v>
      </c>
      <c r="O5737" s="162">
        <f t="shared" si="1138"/>
        <v>0</v>
      </c>
      <c r="P5737" s="162">
        <f t="shared" si="1132"/>
        <v>0</v>
      </c>
      <c r="Q5737" s="210">
        <f t="shared" si="1133"/>
        <v>5.3732468123861565E-3</v>
      </c>
      <c r="R5737" s="210">
        <f t="shared" si="1139"/>
        <v>4.5588854771600844E-2</v>
      </c>
    </row>
    <row r="5738" spans="1:18" x14ac:dyDescent="0.2">
      <c r="A5738" s="146">
        <v>5734</v>
      </c>
      <c r="B5738" s="146">
        <v>22</v>
      </c>
      <c r="C5738" s="146" t="s">
        <v>879</v>
      </c>
      <c r="D5738" s="162">
        <v>24.1</v>
      </c>
      <c r="E5738" s="162">
        <v>0</v>
      </c>
      <c r="F5738" s="208">
        <f t="shared" si="1134"/>
        <v>0</v>
      </c>
      <c r="G5738" s="208">
        <f t="shared" si="1130"/>
        <v>0</v>
      </c>
      <c r="H5738" s="162">
        <f t="shared" si="1135"/>
        <v>24.1</v>
      </c>
      <c r="I5738" s="209" t="str">
        <f t="shared" si="1140"/>
        <v>S</v>
      </c>
      <c r="J5738" s="209" t="s">
        <v>7731</v>
      </c>
      <c r="K5738" s="210">
        <v>1.8340890372383983E-2</v>
      </c>
      <c r="L5738" s="162">
        <f t="shared" si="1136"/>
        <v>0</v>
      </c>
      <c r="M5738" s="162">
        <f t="shared" si="1131"/>
        <v>0</v>
      </c>
      <c r="N5738" s="210">
        <f t="shared" si="1137"/>
        <v>6.6302299245546745E-2</v>
      </c>
      <c r="O5738" s="162">
        <f t="shared" si="1138"/>
        <v>0</v>
      </c>
      <c r="P5738" s="162">
        <f t="shared" si="1132"/>
        <v>0</v>
      </c>
      <c r="Q5738" s="210">
        <f t="shared" si="1133"/>
        <v>5.3732468123861565E-3</v>
      </c>
      <c r="R5738" s="210">
        <f t="shared" si="1139"/>
        <v>5.6675656389893678E-3</v>
      </c>
    </row>
    <row r="5739" spans="1:18" x14ac:dyDescent="0.2">
      <c r="A5739" s="146">
        <v>5735</v>
      </c>
      <c r="B5739" s="146">
        <v>23</v>
      </c>
      <c r="C5739" s="146" t="s">
        <v>879</v>
      </c>
      <c r="D5739" s="162">
        <v>22.7</v>
      </c>
      <c r="E5739" s="162">
        <v>0</v>
      </c>
      <c r="F5739" s="208">
        <f t="shared" si="1134"/>
        <v>0</v>
      </c>
      <c r="G5739" s="208">
        <f t="shared" si="1130"/>
        <v>0</v>
      </c>
      <c r="H5739" s="162">
        <f t="shared" si="1135"/>
        <v>22.7</v>
      </c>
      <c r="I5739" s="209" t="str">
        <f t="shared" si="1140"/>
        <v>S</v>
      </c>
      <c r="J5739" s="209" t="s">
        <v>7731</v>
      </c>
      <c r="K5739" s="210">
        <v>6.8874056860745395E-2</v>
      </c>
      <c r="L5739" s="162">
        <f t="shared" si="1136"/>
        <v>0</v>
      </c>
      <c r="M5739" s="162">
        <f t="shared" si="1131"/>
        <v>0</v>
      </c>
      <c r="N5739" s="210">
        <f t="shared" si="1137"/>
        <v>8.1917682806750547E-2</v>
      </c>
      <c r="O5739" s="162">
        <f t="shared" si="1138"/>
        <v>0</v>
      </c>
      <c r="P5739" s="162">
        <f t="shared" si="1132"/>
        <v>0</v>
      </c>
      <c r="Q5739" s="210">
        <f t="shared" si="1133"/>
        <v>5.3732468123861565E-3</v>
      </c>
      <c r="R5739" s="210">
        <f t="shared" si="1139"/>
        <v>2.128294920019317E-2</v>
      </c>
    </row>
    <row r="5740" spans="1:18" x14ac:dyDescent="0.2">
      <c r="A5740" s="146">
        <v>5736</v>
      </c>
      <c r="B5740" s="146">
        <v>24</v>
      </c>
      <c r="C5740" s="146" t="s">
        <v>879</v>
      </c>
      <c r="D5740" s="162">
        <v>23.8</v>
      </c>
      <c r="E5740" s="162">
        <v>0</v>
      </c>
      <c r="F5740" s="208">
        <f t="shared" si="1134"/>
        <v>0</v>
      </c>
      <c r="G5740" s="208">
        <f t="shared" si="1130"/>
        <v>0</v>
      </c>
      <c r="H5740" s="162">
        <f t="shared" si="1135"/>
        <v>23.8</v>
      </c>
      <c r="I5740" s="209" t="str">
        <f t="shared" si="1140"/>
        <v>S</v>
      </c>
      <c r="J5740" s="209" t="s">
        <v>7731</v>
      </c>
      <c r="K5740" s="210">
        <v>0</v>
      </c>
      <c r="L5740" s="162">
        <f t="shared" si="1136"/>
        <v>0</v>
      </c>
      <c r="M5740" s="162">
        <f t="shared" si="1131"/>
        <v>0</v>
      </c>
      <c r="N5740" s="210">
        <f t="shared" si="1137"/>
        <v>6.0634733606557377E-2</v>
      </c>
      <c r="O5740" s="162">
        <f t="shared" si="1138"/>
        <v>0</v>
      </c>
      <c r="P5740" s="162">
        <f t="shared" si="1132"/>
        <v>0</v>
      </c>
      <c r="Q5740" s="210">
        <f t="shared" si="1133"/>
        <v>5.3732468123861565E-3</v>
      </c>
      <c r="R5740" s="210">
        <f t="shared" si="1139"/>
        <v>0</v>
      </c>
    </row>
    <row r="5741" spans="1:18" x14ac:dyDescent="0.2">
      <c r="A5741" s="146">
        <v>5737</v>
      </c>
      <c r="B5741" s="146">
        <v>1</v>
      </c>
      <c r="C5741" s="146" t="s">
        <v>879</v>
      </c>
      <c r="D5741" s="162">
        <v>20.6</v>
      </c>
      <c r="E5741" s="162">
        <v>0</v>
      </c>
      <c r="F5741" s="208">
        <f t="shared" si="1134"/>
        <v>0</v>
      </c>
      <c r="G5741" s="208">
        <f t="shared" si="1130"/>
        <v>0</v>
      </c>
      <c r="H5741" s="162">
        <f t="shared" si="1135"/>
        <v>20.6</v>
      </c>
      <c r="I5741" s="209" t="str">
        <f>IF(AVERAGE(H5741:H5764)&gt;15,"S",IF(AVERAGE(H5741:H5764)&lt;5,"W","Ü"))</f>
        <v>S</v>
      </c>
      <c r="J5741" s="209" t="s">
        <v>7731</v>
      </c>
      <c r="K5741" s="210">
        <v>1.6809008365835574E-4</v>
      </c>
      <c r="L5741" s="162">
        <f t="shared" si="1136"/>
        <v>0</v>
      </c>
      <c r="M5741" s="162">
        <f t="shared" si="1131"/>
        <v>0</v>
      </c>
      <c r="N5741" s="210">
        <f t="shared" si="1137"/>
        <v>6.0686675555015418E-2</v>
      </c>
      <c r="O5741" s="162">
        <f t="shared" si="1138"/>
        <v>0</v>
      </c>
      <c r="P5741" s="162">
        <f t="shared" si="1132"/>
        <v>0</v>
      </c>
      <c r="Q5741" s="210">
        <f t="shared" si="1133"/>
        <v>5.3732468123861565E-3</v>
      </c>
      <c r="R5741" s="210">
        <f t="shared" si="1139"/>
        <v>5.1941948458041065E-5</v>
      </c>
    </row>
    <row r="5742" spans="1:18" x14ac:dyDescent="0.2">
      <c r="A5742" s="146">
        <v>5738</v>
      </c>
      <c r="B5742" s="146">
        <v>2</v>
      </c>
      <c r="C5742" s="146" t="s">
        <v>879</v>
      </c>
      <c r="D5742" s="162">
        <v>18.899999999999999</v>
      </c>
      <c r="E5742" s="162">
        <v>0</v>
      </c>
      <c r="F5742" s="208">
        <f t="shared" si="1134"/>
        <v>0</v>
      </c>
      <c r="G5742" s="208">
        <f t="shared" si="1130"/>
        <v>0</v>
      </c>
      <c r="H5742" s="162">
        <f t="shared" si="1135"/>
        <v>18.899999999999999</v>
      </c>
      <c r="I5742" s="209" t="str">
        <f>IF(I5741="S","S",IF(I5741="W","W","Ü"))</f>
        <v>S</v>
      </c>
      <c r="J5742" s="209" t="s">
        <v>7731</v>
      </c>
      <c r="K5742" s="210">
        <v>1.0627291674174604E-3</v>
      </c>
      <c r="L5742" s="162">
        <f t="shared" si="1136"/>
        <v>0</v>
      </c>
      <c r="M5742" s="162">
        <f t="shared" si="1131"/>
        <v>0</v>
      </c>
      <c r="N5742" s="210">
        <f t="shared" si="1137"/>
        <v>6.0963130275994752E-2</v>
      </c>
      <c r="O5742" s="162">
        <f t="shared" si="1138"/>
        <v>0</v>
      </c>
      <c r="P5742" s="162">
        <f t="shared" si="1132"/>
        <v>0</v>
      </c>
      <c r="Q5742" s="210">
        <f t="shared" si="1133"/>
        <v>5.3732468123861565E-3</v>
      </c>
      <c r="R5742" s="210">
        <f t="shared" si="1139"/>
        <v>3.2839666943737522E-4</v>
      </c>
    </row>
    <row r="5743" spans="1:18" x14ac:dyDescent="0.2">
      <c r="A5743" s="146">
        <v>5739</v>
      </c>
      <c r="B5743" s="146">
        <v>3</v>
      </c>
      <c r="C5743" s="146" t="s">
        <v>879</v>
      </c>
      <c r="D5743" s="162">
        <v>18.100000000000001</v>
      </c>
      <c r="E5743" s="162">
        <v>0</v>
      </c>
      <c r="F5743" s="208">
        <f t="shared" si="1134"/>
        <v>0</v>
      </c>
      <c r="G5743" s="208">
        <f t="shared" si="1130"/>
        <v>0</v>
      </c>
      <c r="H5743" s="162">
        <f t="shared" si="1135"/>
        <v>18.100000000000001</v>
      </c>
      <c r="I5743" s="209" t="str">
        <f t="shared" ref="I5743:I5764" si="1141">IF(I5742="S","S",IF(I5742="W","W","Ü"))</f>
        <v>S</v>
      </c>
      <c r="J5743" s="209" t="s">
        <v>7731</v>
      </c>
      <c r="K5743" s="210">
        <v>5.129509595208039E-5</v>
      </c>
      <c r="L5743" s="162">
        <f t="shared" si="1136"/>
        <v>0</v>
      </c>
      <c r="M5743" s="162">
        <f t="shared" si="1131"/>
        <v>0</v>
      </c>
      <c r="N5743" s="210">
        <f t="shared" si="1137"/>
        <v>6.0650584435899033E-2</v>
      </c>
      <c r="O5743" s="162">
        <f t="shared" si="1138"/>
        <v>0</v>
      </c>
      <c r="P5743" s="162">
        <f t="shared" si="1132"/>
        <v>0</v>
      </c>
      <c r="Q5743" s="210">
        <f t="shared" si="1133"/>
        <v>5.3732468123861565E-3</v>
      </c>
      <c r="R5743" s="210">
        <f t="shared" si="1139"/>
        <v>1.5850829341655659E-5</v>
      </c>
    </row>
    <row r="5744" spans="1:18" x14ac:dyDescent="0.2">
      <c r="A5744" s="146">
        <v>5740</v>
      </c>
      <c r="B5744" s="146">
        <v>4</v>
      </c>
      <c r="C5744" s="146" t="s">
        <v>879</v>
      </c>
      <c r="D5744" s="162">
        <v>17.8</v>
      </c>
      <c r="E5744" s="162">
        <v>0</v>
      </c>
      <c r="F5744" s="208">
        <f t="shared" si="1134"/>
        <v>0</v>
      </c>
      <c r="G5744" s="208">
        <f t="shared" si="1130"/>
        <v>0</v>
      </c>
      <c r="H5744" s="162">
        <f t="shared" si="1135"/>
        <v>17.8</v>
      </c>
      <c r="I5744" s="209" t="str">
        <f t="shared" si="1141"/>
        <v>S</v>
      </c>
      <c r="J5744" s="209" t="s">
        <v>7731</v>
      </c>
      <c r="K5744" s="210">
        <v>0</v>
      </c>
      <c r="L5744" s="162">
        <f t="shared" si="1136"/>
        <v>0</v>
      </c>
      <c r="M5744" s="162">
        <f t="shared" si="1131"/>
        <v>0</v>
      </c>
      <c r="N5744" s="210">
        <f t="shared" si="1137"/>
        <v>6.0634733606557377E-2</v>
      </c>
      <c r="O5744" s="162">
        <f t="shared" si="1138"/>
        <v>0</v>
      </c>
      <c r="P5744" s="162">
        <f t="shared" si="1132"/>
        <v>0</v>
      </c>
      <c r="Q5744" s="210">
        <f t="shared" si="1133"/>
        <v>5.3732468123861565E-3</v>
      </c>
      <c r="R5744" s="210">
        <f t="shared" si="1139"/>
        <v>0</v>
      </c>
    </row>
    <row r="5745" spans="1:18" x14ac:dyDescent="0.2">
      <c r="A5745" s="146">
        <v>5741</v>
      </c>
      <c r="B5745" s="146">
        <v>5</v>
      </c>
      <c r="C5745" s="146" t="s">
        <v>879</v>
      </c>
      <c r="D5745" s="162">
        <v>17.899999999999999</v>
      </c>
      <c r="E5745" s="162">
        <v>0</v>
      </c>
      <c r="F5745" s="208">
        <f t="shared" si="1134"/>
        <v>0</v>
      </c>
      <c r="G5745" s="208">
        <f t="shared" si="1130"/>
        <v>0</v>
      </c>
      <c r="H5745" s="162">
        <f t="shared" si="1135"/>
        <v>17.899999999999999</v>
      </c>
      <c r="I5745" s="209" t="str">
        <f t="shared" si="1141"/>
        <v>S</v>
      </c>
      <c r="J5745" s="209" t="s">
        <v>7731</v>
      </c>
      <c r="K5745" s="210">
        <v>0</v>
      </c>
      <c r="L5745" s="162">
        <f t="shared" si="1136"/>
        <v>0</v>
      </c>
      <c r="M5745" s="162">
        <f t="shared" si="1131"/>
        <v>0</v>
      </c>
      <c r="N5745" s="210">
        <f t="shared" si="1137"/>
        <v>6.0634733606557377E-2</v>
      </c>
      <c r="O5745" s="162">
        <f t="shared" si="1138"/>
        <v>0</v>
      </c>
      <c r="P5745" s="162">
        <f t="shared" si="1132"/>
        <v>0</v>
      </c>
      <c r="Q5745" s="210">
        <f t="shared" si="1133"/>
        <v>5.3732468123861565E-3</v>
      </c>
      <c r="R5745" s="210">
        <f t="shared" si="1139"/>
        <v>0</v>
      </c>
    </row>
    <row r="5746" spans="1:18" x14ac:dyDescent="0.2">
      <c r="A5746" s="146">
        <v>5742</v>
      </c>
      <c r="B5746" s="146">
        <v>6</v>
      </c>
      <c r="C5746" s="146" t="s">
        <v>879</v>
      </c>
      <c r="D5746" s="162">
        <v>18.3</v>
      </c>
      <c r="E5746" s="162">
        <v>98.93668309188719</v>
      </c>
      <c r="F5746" s="208">
        <f t="shared" si="1134"/>
        <v>91.694517889561041</v>
      </c>
      <c r="G5746" s="208">
        <f t="shared" si="1130"/>
        <v>5.1124360677963783E-2</v>
      </c>
      <c r="H5746" s="162">
        <f t="shared" si="1135"/>
        <v>18.351124360677964</v>
      </c>
      <c r="I5746" s="209" t="str">
        <f t="shared" si="1141"/>
        <v>S</v>
      </c>
      <c r="J5746" s="209" t="s">
        <v>7731</v>
      </c>
      <c r="K5746" s="210">
        <v>2.2475801209669889E-3</v>
      </c>
      <c r="L5746" s="162">
        <f t="shared" si="1136"/>
        <v>0</v>
      </c>
      <c r="M5746" s="162">
        <f t="shared" si="1131"/>
        <v>0</v>
      </c>
      <c r="N5746" s="210">
        <f t="shared" si="1137"/>
        <v>6.1329264112210922E-2</v>
      </c>
      <c r="O5746" s="162">
        <f t="shared" si="1138"/>
        <v>0</v>
      </c>
      <c r="P5746" s="162">
        <f t="shared" si="1132"/>
        <v>0</v>
      </c>
      <c r="Q5746" s="210">
        <f t="shared" si="1133"/>
        <v>5.3732468123861565E-3</v>
      </c>
      <c r="R5746" s="210">
        <f t="shared" si="1139"/>
        <v>6.9453050565354557E-4</v>
      </c>
    </row>
    <row r="5747" spans="1:18" x14ac:dyDescent="0.2">
      <c r="A5747" s="146">
        <v>5743</v>
      </c>
      <c r="B5747" s="146">
        <v>7</v>
      </c>
      <c r="C5747" s="146" t="s">
        <v>879</v>
      </c>
      <c r="D5747" s="162">
        <v>18.399999999999999</v>
      </c>
      <c r="E5747" s="162">
        <v>1181.1089096997689</v>
      </c>
      <c r="F5747" s="208">
        <f t="shared" si="1134"/>
        <v>1094.179293945866</v>
      </c>
      <c r="G5747" s="208">
        <f t="shared" si="1130"/>
        <v>0.61006064656365466</v>
      </c>
      <c r="H5747" s="162">
        <f t="shared" si="1135"/>
        <v>19.010060646563652</v>
      </c>
      <c r="I5747" s="209" t="str">
        <f t="shared" si="1141"/>
        <v>S</v>
      </c>
      <c r="J5747" s="209" t="s">
        <v>7731</v>
      </c>
      <c r="K5747" s="210">
        <v>0.1696313040028852</v>
      </c>
      <c r="L5747" s="162">
        <f t="shared" si="1136"/>
        <v>0</v>
      </c>
      <c r="M5747" s="162">
        <f t="shared" si="1131"/>
        <v>0</v>
      </c>
      <c r="N5747" s="210">
        <f t="shared" si="1137"/>
        <v>0.11305293852158663</v>
      </c>
      <c r="O5747" s="162">
        <f t="shared" si="1138"/>
        <v>0</v>
      </c>
      <c r="P5747" s="162">
        <f t="shared" si="1132"/>
        <v>0</v>
      </c>
      <c r="Q5747" s="210">
        <f t="shared" si="1133"/>
        <v>5.3732468123861565E-3</v>
      </c>
      <c r="R5747" s="210">
        <f t="shared" si="1139"/>
        <v>5.241820491502925E-2</v>
      </c>
    </row>
    <row r="5748" spans="1:18" x14ac:dyDescent="0.2">
      <c r="A5748" s="146">
        <v>5744</v>
      </c>
      <c r="B5748" s="146">
        <v>8</v>
      </c>
      <c r="C5748" s="146" t="s">
        <v>879</v>
      </c>
      <c r="D5748" s="162">
        <v>19.100000000000001</v>
      </c>
      <c r="E5748" s="162">
        <v>3223.9423943857778</v>
      </c>
      <c r="F5748" s="208">
        <f t="shared" si="1134"/>
        <v>2977.6331954547045</v>
      </c>
      <c r="G5748" s="208">
        <f t="shared" si="1130"/>
        <v>1.6601820583696498</v>
      </c>
      <c r="H5748" s="162">
        <f t="shared" si="1135"/>
        <v>20.760182058369651</v>
      </c>
      <c r="I5748" s="209" t="str">
        <f t="shared" si="1141"/>
        <v>S</v>
      </c>
      <c r="J5748" s="209" t="s">
        <v>7731</v>
      </c>
      <c r="K5748" s="210">
        <v>3.7725964762110445E-2</v>
      </c>
      <c r="L5748" s="162">
        <f t="shared" si="1136"/>
        <v>0</v>
      </c>
      <c r="M5748" s="162">
        <f t="shared" si="1131"/>
        <v>0</v>
      </c>
      <c r="N5748" s="210">
        <f t="shared" si="1137"/>
        <v>7.2292530869519186E-2</v>
      </c>
      <c r="O5748" s="162">
        <f t="shared" si="1138"/>
        <v>0</v>
      </c>
      <c r="P5748" s="162">
        <f t="shared" si="1132"/>
        <v>0</v>
      </c>
      <c r="Q5748" s="210">
        <f t="shared" si="1133"/>
        <v>5.3732468123861565E-3</v>
      </c>
      <c r="R5748" s="210">
        <f t="shared" si="1139"/>
        <v>1.165779726296181E-2</v>
      </c>
    </row>
    <row r="5749" spans="1:18" x14ac:dyDescent="0.2">
      <c r="A5749" s="146">
        <v>5745</v>
      </c>
      <c r="B5749" s="146">
        <v>9</v>
      </c>
      <c r="C5749" s="146" t="s">
        <v>879</v>
      </c>
      <c r="D5749" s="162">
        <v>17.899999999999999</v>
      </c>
      <c r="E5749" s="162">
        <v>6406.6379462431069</v>
      </c>
      <c r="F5749" s="208">
        <f t="shared" si="1134"/>
        <v>5947.9226692921002</v>
      </c>
      <c r="G5749" s="208">
        <f t="shared" si="1130"/>
        <v>3.3162696181659603</v>
      </c>
      <c r="H5749" s="162">
        <f t="shared" si="1135"/>
        <v>21.21626961816596</v>
      </c>
      <c r="I5749" s="209" t="str">
        <f t="shared" si="1141"/>
        <v>S</v>
      </c>
      <c r="J5749" s="209" t="s">
        <v>7731</v>
      </c>
      <c r="K5749" s="210">
        <v>0.1254103278861449</v>
      </c>
      <c r="L5749" s="162">
        <f t="shared" si="1136"/>
        <v>0</v>
      </c>
      <c r="M5749" s="162">
        <f t="shared" si="1131"/>
        <v>0</v>
      </c>
      <c r="N5749" s="210">
        <f t="shared" si="1137"/>
        <v>9.9388101118753944E-2</v>
      </c>
      <c r="O5749" s="162">
        <f t="shared" si="1138"/>
        <v>0</v>
      </c>
      <c r="P5749" s="162">
        <f t="shared" si="1132"/>
        <v>0</v>
      </c>
      <c r="Q5749" s="210">
        <f t="shared" si="1133"/>
        <v>5.3732468123861565E-3</v>
      </c>
      <c r="R5749" s="210">
        <f t="shared" si="1139"/>
        <v>3.8753367512196567E-2</v>
      </c>
    </row>
    <row r="5750" spans="1:18" x14ac:dyDescent="0.2">
      <c r="A5750" s="146">
        <v>5746</v>
      </c>
      <c r="B5750" s="146">
        <v>10</v>
      </c>
      <c r="C5750" s="146" t="s">
        <v>879</v>
      </c>
      <c r="D5750" s="162">
        <v>14.6</v>
      </c>
      <c r="E5750" s="162">
        <v>10513.485726643246</v>
      </c>
      <c r="F5750" s="208">
        <f t="shared" si="1134"/>
        <v>9899.4981602072803</v>
      </c>
      <c r="G5750" s="208">
        <f t="shared" si="1130"/>
        <v>5.5194740767691348</v>
      </c>
      <c r="H5750" s="162">
        <f t="shared" si="1135"/>
        <v>20.119474076769134</v>
      </c>
      <c r="I5750" s="209" t="str">
        <f t="shared" si="1141"/>
        <v>S</v>
      </c>
      <c r="J5750" s="209" t="s">
        <v>7731</v>
      </c>
      <c r="K5750" s="210">
        <v>0.1324196712221096</v>
      </c>
      <c r="L5750" s="162">
        <f t="shared" si="1136"/>
        <v>0.40000000000000036</v>
      </c>
      <c r="M5750" s="162">
        <f t="shared" si="1131"/>
        <v>0</v>
      </c>
      <c r="N5750" s="210">
        <f t="shared" si="1137"/>
        <v>0.10155407630513902</v>
      </c>
      <c r="O5750" s="162">
        <f t="shared" si="1138"/>
        <v>0</v>
      </c>
      <c r="P5750" s="162">
        <f t="shared" si="1132"/>
        <v>0</v>
      </c>
      <c r="Q5750" s="210">
        <f t="shared" si="1133"/>
        <v>5.3732468123861565E-3</v>
      </c>
      <c r="R5750" s="210">
        <f t="shared" si="1139"/>
        <v>4.0919342698581641E-2</v>
      </c>
    </row>
    <row r="5751" spans="1:18" x14ac:dyDescent="0.2">
      <c r="A5751" s="146">
        <v>5747</v>
      </c>
      <c r="B5751" s="146">
        <v>11</v>
      </c>
      <c r="C5751" s="146" t="s">
        <v>879</v>
      </c>
      <c r="D5751" s="162">
        <v>15.1</v>
      </c>
      <c r="E5751" s="162">
        <v>13756.379373001555</v>
      </c>
      <c r="F5751" s="208">
        <f t="shared" si="1134"/>
        <v>12925.49405887226</v>
      </c>
      <c r="G5751" s="208">
        <f t="shared" si="1130"/>
        <v>7.2066208036837613</v>
      </c>
      <c r="H5751" s="162">
        <f t="shared" si="1135"/>
        <v>22.30662080368376</v>
      </c>
      <c r="I5751" s="209" t="str">
        <f t="shared" si="1141"/>
        <v>S</v>
      </c>
      <c r="J5751" s="209" t="s">
        <v>7731</v>
      </c>
      <c r="K5751" s="210">
        <v>1.0871009142890513E-2</v>
      </c>
      <c r="L5751" s="162">
        <f t="shared" si="1136"/>
        <v>0</v>
      </c>
      <c r="M5751" s="162">
        <f t="shared" si="1131"/>
        <v>0</v>
      </c>
      <c r="N5751" s="210">
        <f t="shared" si="1137"/>
        <v>6.3994012061880101E-2</v>
      </c>
      <c r="O5751" s="162">
        <f t="shared" si="1138"/>
        <v>0</v>
      </c>
      <c r="P5751" s="162">
        <f t="shared" si="1132"/>
        <v>0</v>
      </c>
      <c r="Q5751" s="210">
        <f t="shared" si="1133"/>
        <v>5.3732468123861565E-3</v>
      </c>
      <c r="R5751" s="210">
        <f t="shared" si="1139"/>
        <v>3.3592784553227242E-3</v>
      </c>
    </row>
    <row r="5752" spans="1:18" x14ac:dyDescent="0.2">
      <c r="A5752" s="146">
        <v>5748</v>
      </c>
      <c r="B5752" s="146">
        <v>12</v>
      </c>
      <c r="C5752" s="146" t="s">
        <v>879</v>
      </c>
      <c r="D5752" s="162">
        <v>15.5</v>
      </c>
      <c r="E5752" s="162">
        <v>15011.8998161817</v>
      </c>
      <c r="F5752" s="208">
        <f t="shared" si="1134"/>
        <v>14081.162027578433</v>
      </c>
      <c r="G5752" s="208">
        <f t="shared" si="1130"/>
        <v>7.8509645160010546</v>
      </c>
      <c r="H5752" s="162">
        <f t="shared" si="1135"/>
        <v>23.350964516001056</v>
      </c>
      <c r="I5752" s="209" t="str">
        <f t="shared" si="1141"/>
        <v>S</v>
      </c>
      <c r="J5752" s="209" t="s">
        <v>7731</v>
      </c>
      <c r="K5752" s="210">
        <v>0.10417659139089416</v>
      </c>
      <c r="L5752" s="162">
        <f t="shared" si="1136"/>
        <v>0</v>
      </c>
      <c r="M5752" s="162">
        <f t="shared" si="1131"/>
        <v>0</v>
      </c>
      <c r="N5752" s="210">
        <f t="shared" si="1137"/>
        <v>9.2826609669623444E-2</v>
      </c>
      <c r="O5752" s="162">
        <f t="shared" si="1138"/>
        <v>0</v>
      </c>
      <c r="P5752" s="162">
        <f t="shared" si="1132"/>
        <v>0</v>
      </c>
      <c r="Q5752" s="210">
        <f t="shared" si="1133"/>
        <v>5.3732468123861565E-3</v>
      </c>
      <c r="R5752" s="210">
        <f t="shared" si="1139"/>
        <v>3.2191876063066067E-2</v>
      </c>
    </row>
    <row r="5753" spans="1:18" x14ac:dyDescent="0.2">
      <c r="A5753" s="146">
        <v>5749</v>
      </c>
      <c r="B5753" s="146">
        <v>13</v>
      </c>
      <c r="C5753" s="146" t="s">
        <v>879</v>
      </c>
      <c r="D5753" s="162">
        <v>16</v>
      </c>
      <c r="E5753" s="162">
        <v>15499.058469828515</v>
      </c>
      <c r="F5753" s="208">
        <f t="shared" si="1134"/>
        <v>14507.118727759489</v>
      </c>
      <c r="G5753" s="208">
        <f t="shared" si="1130"/>
        <v>8.0884570561710127</v>
      </c>
      <c r="H5753" s="162">
        <f t="shared" si="1135"/>
        <v>24.088457056171013</v>
      </c>
      <c r="I5753" s="209" t="str">
        <f t="shared" si="1141"/>
        <v>S</v>
      </c>
      <c r="J5753" s="209" t="s">
        <v>7731</v>
      </c>
      <c r="K5753" s="210">
        <v>0</v>
      </c>
      <c r="L5753" s="162">
        <f t="shared" si="1136"/>
        <v>0</v>
      </c>
      <c r="M5753" s="162">
        <f t="shared" si="1131"/>
        <v>0</v>
      </c>
      <c r="N5753" s="210">
        <f t="shared" si="1137"/>
        <v>6.0634733606557377E-2</v>
      </c>
      <c r="O5753" s="162">
        <f t="shared" si="1138"/>
        <v>0</v>
      </c>
      <c r="P5753" s="162">
        <f t="shared" si="1132"/>
        <v>0</v>
      </c>
      <c r="Q5753" s="210">
        <f t="shared" si="1133"/>
        <v>5.3732468123861565E-3</v>
      </c>
      <c r="R5753" s="210">
        <f t="shared" si="1139"/>
        <v>0</v>
      </c>
    </row>
    <row r="5754" spans="1:18" x14ac:dyDescent="0.2">
      <c r="A5754" s="146">
        <v>5750</v>
      </c>
      <c r="B5754" s="146">
        <v>14</v>
      </c>
      <c r="C5754" s="146" t="s">
        <v>879</v>
      </c>
      <c r="D5754" s="162">
        <v>16.8</v>
      </c>
      <c r="E5754" s="162">
        <v>15235.41311150478</v>
      </c>
      <c r="F5754" s="208">
        <f t="shared" si="1134"/>
        <v>14211.593350411658</v>
      </c>
      <c r="G5754" s="208">
        <f t="shared" si="1130"/>
        <v>7.9236866170132556</v>
      </c>
      <c r="H5754" s="162">
        <f t="shared" si="1135"/>
        <v>24.723686617013257</v>
      </c>
      <c r="I5754" s="209" t="str">
        <f t="shared" si="1141"/>
        <v>S</v>
      </c>
      <c r="J5754" s="209" t="s">
        <v>7731</v>
      </c>
      <c r="K5754" s="210">
        <v>3.0535049939064058E-3</v>
      </c>
      <c r="L5754" s="162">
        <f t="shared" si="1136"/>
        <v>0</v>
      </c>
      <c r="M5754" s="162">
        <f t="shared" si="1131"/>
        <v>0</v>
      </c>
      <c r="N5754" s="210">
        <f t="shared" si="1137"/>
        <v>6.1578305027059625E-2</v>
      </c>
      <c r="O5754" s="162">
        <f t="shared" si="1138"/>
        <v>0</v>
      </c>
      <c r="P5754" s="162">
        <f t="shared" si="1132"/>
        <v>0</v>
      </c>
      <c r="Q5754" s="210">
        <f t="shared" si="1133"/>
        <v>5.3732468123861565E-3</v>
      </c>
      <c r="R5754" s="210">
        <f t="shared" si="1139"/>
        <v>9.4357142050224829E-4</v>
      </c>
    </row>
    <row r="5755" spans="1:18" x14ac:dyDescent="0.2">
      <c r="A5755" s="146">
        <v>5751</v>
      </c>
      <c r="B5755" s="146">
        <v>15</v>
      </c>
      <c r="C5755" s="146" t="s">
        <v>879</v>
      </c>
      <c r="D5755" s="162">
        <v>17.399999999999999</v>
      </c>
      <c r="E5755" s="162">
        <v>13882.070764760543</v>
      </c>
      <c r="F5755" s="208">
        <f t="shared" si="1134"/>
        <v>12915.87863953321</v>
      </c>
      <c r="G5755" s="208">
        <f t="shared" si="1130"/>
        <v>7.2012597180084814</v>
      </c>
      <c r="H5755" s="162">
        <f t="shared" si="1135"/>
        <v>24.601259718008478</v>
      </c>
      <c r="I5755" s="209" t="str">
        <f t="shared" si="1141"/>
        <v>S</v>
      </c>
      <c r="J5755" s="209" t="s">
        <v>7731</v>
      </c>
      <c r="K5755" s="210">
        <v>5.1069529055778294E-3</v>
      </c>
      <c r="L5755" s="162">
        <f t="shared" si="1136"/>
        <v>0</v>
      </c>
      <c r="M5755" s="162">
        <f t="shared" si="1131"/>
        <v>0</v>
      </c>
      <c r="N5755" s="210">
        <f t="shared" si="1137"/>
        <v>6.221284624012783E-2</v>
      </c>
      <c r="O5755" s="162">
        <f t="shared" si="1138"/>
        <v>0</v>
      </c>
      <c r="P5755" s="162">
        <f t="shared" si="1132"/>
        <v>0</v>
      </c>
      <c r="Q5755" s="210">
        <f t="shared" si="1133"/>
        <v>5.3732468123861565E-3</v>
      </c>
      <c r="R5755" s="210">
        <f t="shared" si="1139"/>
        <v>1.5781126335704526E-3</v>
      </c>
    </row>
    <row r="5756" spans="1:18" x14ac:dyDescent="0.2">
      <c r="A5756" s="146">
        <v>5752</v>
      </c>
      <c r="B5756" s="146">
        <v>16</v>
      </c>
      <c r="C5756" s="146" t="s">
        <v>879</v>
      </c>
      <c r="D5756" s="162">
        <v>17.100000000000001</v>
      </c>
      <c r="E5756" s="162">
        <v>11500.622998506527</v>
      </c>
      <c r="F5756" s="208">
        <f t="shared" si="1134"/>
        <v>10713.98038540868</v>
      </c>
      <c r="G5756" s="208">
        <f t="shared" si="1130"/>
        <v>5.9735893718311468</v>
      </c>
      <c r="H5756" s="162">
        <f t="shared" si="1135"/>
        <v>23.073589371831147</v>
      </c>
      <c r="I5756" s="209" t="str">
        <f t="shared" si="1141"/>
        <v>S</v>
      </c>
      <c r="J5756" s="209" t="s">
        <v>7731</v>
      </c>
      <c r="K5756" s="210">
        <v>4.3146212330657137E-2</v>
      </c>
      <c r="L5756" s="162">
        <f t="shared" si="1136"/>
        <v>0</v>
      </c>
      <c r="M5756" s="162">
        <f t="shared" si="1131"/>
        <v>0</v>
      </c>
      <c r="N5756" s="210">
        <f t="shared" si="1137"/>
        <v>7.3967455491530221E-2</v>
      </c>
      <c r="O5756" s="162">
        <f t="shared" si="1138"/>
        <v>0</v>
      </c>
      <c r="P5756" s="162">
        <f t="shared" si="1132"/>
        <v>0</v>
      </c>
      <c r="Q5756" s="210">
        <f t="shared" si="1133"/>
        <v>5.3732468123861565E-3</v>
      </c>
      <c r="R5756" s="210">
        <f t="shared" si="1139"/>
        <v>1.3332721884972844E-2</v>
      </c>
    </row>
    <row r="5757" spans="1:18" x14ac:dyDescent="0.2">
      <c r="A5757" s="146">
        <v>5753</v>
      </c>
      <c r="B5757" s="146">
        <v>17</v>
      </c>
      <c r="C5757" s="146" t="s">
        <v>879</v>
      </c>
      <c r="D5757" s="162">
        <v>17</v>
      </c>
      <c r="E5757" s="162">
        <v>8059.5772910824953</v>
      </c>
      <c r="F5757" s="208">
        <f t="shared" si="1134"/>
        <v>7511.5260352888854</v>
      </c>
      <c r="G5757" s="208">
        <f t="shared" si="1130"/>
        <v>4.1880580770657305</v>
      </c>
      <c r="H5757" s="162">
        <f t="shared" si="1135"/>
        <v>21.18805807706573</v>
      </c>
      <c r="I5757" s="209" t="str">
        <f t="shared" si="1141"/>
        <v>S</v>
      </c>
      <c r="J5757" s="209" t="s">
        <v>7731</v>
      </c>
      <c r="K5757" s="210">
        <v>3.9426989059413664E-2</v>
      </c>
      <c r="L5757" s="162">
        <f t="shared" si="1136"/>
        <v>0</v>
      </c>
      <c r="M5757" s="162">
        <f t="shared" si="1131"/>
        <v>0</v>
      </c>
      <c r="N5757" s="210">
        <f t="shared" si="1137"/>
        <v>7.2818168756379781E-2</v>
      </c>
      <c r="O5757" s="162">
        <f t="shared" si="1138"/>
        <v>0</v>
      </c>
      <c r="P5757" s="162">
        <f t="shared" si="1132"/>
        <v>0</v>
      </c>
      <c r="Q5757" s="210">
        <f t="shared" si="1133"/>
        <v>5.3732468123861565E-3</v>
      </c>
      <c r="R5757" s="210">
        <f t="shared" si="1139"/>
        <v>1.2183435149822404E-2</v>
      </c>
    </row>
    <row r="5758" spans="1:18" x14ac:dyDescent="0.2">
      <c r="A5758" s="146">
        <v>5754</v>
      </c>
      <c r="B5758" s="146">
        <v>18</v>
      </c>
      <c r="C5758" s="146" t="s">
        <v>879</v>
      </c>
      <c r="D5758" s="162">
        <v>17.3</v>
      </c>
      <c r="E5758" s="162">
        <v>4037.7314496767935</v>
      </c>
      <c r="F5758" s="208">
        <f t="shared" si="1134"/>
        <v>3758.3204333591593</v>
      </c>
      <c r="G5758" s="208">
        <f t="shared" si="1130"/>
        <v>2.0954549279580124</v>
      </c>
      <c r="H5758" s="162">
        <f t="shared" si="1135"/>
        <v>19.395454927958014</v>
      </c>
      <c r="I5758" s="209" t="str">
        <f t="shared" si="1141"/>
        <v>S</v>
      </c>
      <c r="J5758" s="209" t="s">
        <v>7731</v>
      </c>
      <c r="K5758" s="210">
        <v>4.9896975772668562E-3</v>
      </c>
      <c r="L5758" s="162">
        <f t="shared" si="1136"/>
        <v>0</v>
      </c>
      <c r="M5758" s="162">
        <f t="shared" si="1131"/>
        <v>0</v>
      </c>
      <c r="N5758" s="210">
        <f t="shared" si="1137"/>
        <v>6.2176612869978887E-2</v>
      </c>
      <c r="O5758" s="162">
        <f t="shared" si="1138"/>
        <v>0</v>
      </c>
      <c r="P5758" s="162">
        <f t="shared" si="1132"/>
        <v>0</v>
      </c>
      <c r="Q5758" s="210">
        <f t="shared" si="1133"/>
        <v>5.3732468123861565E-3</v>
      </c>
      <c r="R5758" s="210">
        <f t="shared" si="1139"/>
        <v>1.5418792634215098E-3</v>
      </c>
    </row>
    <row r="5759" spans="1:18" x14ac:dyDescent="0.2">
      <c r="A5759" s="146">
        <v>5755</v>
      </c>
      <c r="B5759" s="146">
        <v>19</v>
      </c>
      <c r="C5759" s="146" t="s">
        <v>879</v>
      </c>
      <c r="D5759" s="162">
        <v>16.8</v>
      </c>
      <c r="E5759" s="162">
        <v>978.21903564091281</v>
      </c>
      <c r="F5759" s="208">
        <f t="shared" si="1134"/>
        <v>912.48271644584338</v>
      </c>
      <c r="G5759" s="208">
        <f t="shared" si="1130"/>
        <v>0.50875555683898011</v>
      </c>
      <c r="H5759" s="162">
        <f t="shared" si="1135"/>
        <v>17.308755556838982</v>
      </c>
      <c r="I5759" s="209" t="str">
        <f t="shared" si="1141"/>
        <v>S</v>
      </c>
      <c r="J5759" s="209" t="s">
        <v>7731</v>
      </c>
      <c r="K5759" s="210">
        <v>8.7851401000596345E-3</v>
      </c>
      <c r="L5759" s="162">
        <f t="shared" si="1136"/>
        <v>0</v>
      </c>
      <c r="M5759" s="162">
        <f t="shared" si="1131"/>
        <v>0</v>
      </c>
      <c r="N5759" s="210">
        <f t="shared" si="1137"/>
        <v>6.334945231180493E-2</v>
      </c>
      <c r="O5759" s="162">
        <f t="shared" si="1138"/>
        <v>0</v>
      </c>
      <c r="P5759" s="162">
        <f t="shared" si="1132"/>
        <v>0</v>
      </c>
      <c r="Q5759" s="210">
        <f t="shared" si="1133"/>
        <v>5.3732468123861565E-3</v>
      </c>
      <c r="R5759" s="210">
        <f t="shared" si="1139"/>
        <v>2.7147187052475527E-3</v>
      </c>
    </row>
    <row r="5760" spans="1:18" x14ac:dyDescent="0.2">
      <c r="A5760" s="146">
        <v>5756</v>
      </c>
      <c r="B5760" s="146">
        <v>20</v>
      </c>
      <c r="C5760" s="146" t="s">
        <v>879</v>
      </c>
      <c r="D5760" s="162">
        <v>17</v>
      </c>
      <c r="E5760" s="162">
        <v>39.295978354805897</v>
      </c>
      <c r="F5760" s="208">
        <f t="shared" si="1134"/>
        <v>36.623851826679093</v>
      </c>
      <c r="G5760" s="208">
        <f t="shared" si="1130"/>
        <v>2.0419661429035167E-2</v>
      </c>
      <c r="H5760" s="162">
        <f t="shared" si="1135"/>
        <v>17.020419661429035</v>
      </c>
      <c r="I5760" s="209" t="str">
        <f t="shared" si="1141"/>
        <v>S</v>
      </c>
      <c r="J5760" s="209" t="s">
        <v>7731</v>
      </c>
      <c r="K5760" s="210">
        <v>7.6981246775971707E-2</v>
      </c>
      <c r="L5760" s="162">
        <f t="shared" si="1136"/>
        <v>0</v>
      </c>
      <c r="M5760" s="162">
        <f t="shared" si="1131"/>
        <v>0</v>
      </c>
      <c r="N5760" s="210">
        <f t="shared" si="1137"/>
        <v>8.442290638419922E-2</v>
      </c>
      <c r="O5760" s="162">
        <f t="shared" si="1138"/>
        <v>0</v>
      </c>
      <c r="P5760" s="162">
        <f t="shared" si="1132"/>
        <v>0</v>
      </c>
      <c r="Q5760" s="210">
        <f t="shared" si="1133"/>
        <v>5.3732468123861565E-3</v>
      </c>
      <c r="R5760" s="210">
        <f t="shared" si="1139"/>
        <v>2.3788172777641843E-2</v>
      </c>
    </row>
    <row r="5761" spans="1:18" x14ac:dyDescent="0.2">
      <c r="A5761" s="146">
        <v>5757</v>
      </c>
      <c r="B5761" s="146">
        <v>21</v>
      </c>
      <c r="C5761" s="146" t="s">
        <v>879</v>
      </c>
      <c r="D5761" s="162">
        <v>16.399999999999999</v>
      </c>
      <c r="E5761" s="162">
        <v>0</v>
      </c>
      <c r="F5761" s="208">
        <f t="shared" si="1134"/>
        <v>0</v>
      </c>
      <c r="G5761" s="208">
        <f t="shared" si="1130"/>
        <v>0</v>
      </c>
      <c r="H5761" s="162">
        <f t="shared" si="1135"/>
        <v>16.399999999999999</v>
      </c>
      <c r="I5761" s="209" t="str">
        <f t="shared" si="1141"/>
        <v>S</v>
      </c>
      <c r="J5761" s="209" t="s">
        <v>7731</v>
      </c>
      <c r="K5761" s="210">
        <v>0.14753074614898781</v>
      </c>
      <c r="L5761" s="162">
        <f t="shared" si="1136"/>
        <v>0</v>
      </c>
      <c r="M5761" s="162">
        <f t="shared" si="1131"/>
        <v>0</v>
      </c>
      <c r="N5761" s="210">
        <f t="shared" si="1137"/>
        <v>0.10622358837815822</v>
      </c>
      <c r="O5761" s="162">
        <f t="shared" si="1138"/>
        <v>0</v>
      </c>
      <c r="P5761" s="162">
        <f t="shared" si="1132"/>
        <v>0</v>
      </c>
      <c r="Q5761" s="210">
        <f t="shared" si="1133"/>
        <v>5.3732468123861565E-3</v>
      </c>
      <c r="R5761" s="210">
        <f t="shared" si="1139"/>
        <v>4.5588854771600844E-2</v>
      </c>
    </row>
    <row r="5762" spans="1:18" x14ac:dyDescent="0.2">
      <c r="A5762" s="146">
        <v>5758</v>
      </c>
      <c r="B5762" s="146">
        <v>22</v>
      </c>
      <c r="C5762" s="146" t="s">
        <v>879</v>
      </c>
      <c r="D5762" s="162">
        <v>16.399999999999999</v>
      </c>
      <c r="E5762" s="162">
        <v>0</v>
      </c>
      <c r="F5762" s="208">
        <f t="shared" si="1134"/>
        <v>0</v>
      </c>
      <c r="G5762" s="208">
        <f t="shared" si="1130"/>
        <v>0</v>
      </c>
      <c r="H5762" s="162">
        <f t="shared" si="1135"/>
        <v>16.399999999999999</v>
      </c>
      <c r="I5762" s="209" t="str">
        <f t="shared" si="1141"/>
        <v>S</v>
      </c>
      <c r="J5762" s="209" t="s">
        <v>7731</v>
      </c>
      <c r="K5762" s="210">
        <v>1.8340890372383983E-2</v>
      </c>
      <c r="L5762" s="162">
        <f t="shared" si="1136"/>
        <v>0</v>
      </c>
      <c r="M5762" s="162">
        <f t="shared" si="1131"/>
        <v>0</v>
      </c>
      <c r="N5762" s="210">
        <f t="shared" si="1137"/>
        <v>6.6302299245546745E-2</v>
      </c>
      <c r="O5762" s="162">
        <f t="shared" si="1138"/>
        <v>0</v>
      </c>
      <c r="P5762" s="162">
        <f t="shared" si="1132"/>
        <v>0</v>
      </c>
      <c r="Q5762" s="210">
        <f t="shared" si="1133"/>
        <v>5.3732468123861565E-3</v>
      </c>
      <c r="R5762" s="210">
        <f t="shared" si="1139"/>
        <v>5.6675656389893678E-3</v>
      </c>
    </row>
    <row r="5763" spans="1:18" x14ac:dyDescent="0.2">
      <c r="A5763" s="146">
        <v>5759</v>
      </c>
      <c r="B5763" s="146">
        <v>23</v>
      </c>
      <c r="C5763" s="146" t="s">
        <v>879</v>
      </c>
      <c r="D5763" s="162">
        <v>16.600000000000001</v>
      </c>
      <c r="E5763" s="162">
        <v>0</v>
      </c>
      <c r="F5763" s="208">
        <f t="shared" si="1134"/>
        <v>0</v>
      </c>
      <c r="G5763" s="208">
        <f t="shared" si="1130"/>
        <v>0</v>
      </c>
      <c r="H5763" s="162">
        <f t="shared" si="1135"/>
        <v>16.600000000000001</v>
      </c>
      <c r="I5763" s="209" t="str">
        <f t="shared" si="1141"/>
        <v>S</v>
      </c>
      <c r="J5763" s="209" t="s">
        <v>7731</v>
      </c>
      <c r="K5763" s="210">
        <v>6.8874056860745395E-2</v>
      </c>
      <c r="L5763" s="162">
        <f t="shared" si="1136"/>
        <v>0</v>
      </c>
      <c r="M5763" s="162">
        <f t="shared" si="1131"/>
        <v>0</v>
      </c>
      <c r="N5763" s="210">
        <f t="shared" si="1137"/>
        <v>8.1917682806750547E-2</v>
      </c>
      <c r="O5763" s="162">
        <f t="shared" si="1138"/>
        <v>0</v>
      </c>
      <c r="P5763" s="162">
        <f t="shared" si="1132"/>
        <v>0</v>
      </c>
      <c r="Q5763" s="210">
        <f t="shared" si="1133"/>
        <v>5.3732468123861565E-3</v>
      </c>
      <c r="R5763" s="210">
        <f t="shared" si="1139"/>
        <v>2.128294920019317E-2</v>
      </c>
    </row>
    <row r="5764" spans="1:18" x14ac:dyDescent="0.2">
      <c r="A5764" s="146">
        <v>5760</v>
      </c>
      <c r="B5764" s="146">
        <v>24</v>
      </c>
      <c r="C5764" s="146" t="s">
        <v>879</v>
      </c>
      <c r="D5764" s="162">
        <v>16.5</v>
      </c>
      <c r="E5764" s="162">
        <v>0</v>
      </c>
      <c r="F5764" s="208">
        <f t="shared" si="1134"/>
        <v>0</v>
      </c>
      <c r="G5764" s="208">
        <f t="shared" si="1130"/>
        <v>0</v>
      </c>
      <c r="H5764" s="162">
        <f t="shared" si="1135"/>
        <v>16.5</v>
      </c>
      <c r="I5764" s="209" t="str">
        <f t="shared" si="1141"/>
        <v>S</v>
      </c>
      <c r="J5764" s="209" t="s">
        <v>7731</v>
      </c>
      <c r="K5764" s="210">
        <v>0</v>
      </c>
      <c r="L5764" s="162">
        <f t="shared" si="1136"/>
        <v>0</v>
      </c>
      <c r="M5764" s="162">
        <f t="shared" si="1131"/>
        <v>0</v>
      </c>
      <c r="N5764" s="210">
        <f t="shared" si="1137"/>
        <v>6.0634733606557377E-2</v>
      </c>
      <c r="O5764" s="162">
        <f t="shared" si="1138"/>
        <v>0</v>
      </c>
      <c r="P5764" s="162">
        <f t="shared" si="1132"/>
        <v>0</v>
      </c>
      <c r="Q5764" s="210">
        <f t="shared" si="1133"/>
        <v>5.3732468123861565E-3</v>
      </c>
      <c r="R5764" s="210">
        <f t="shared" si="1139"/>
        <v>0</v>
      </c>
    </row>
    <row r="5765" spans="1:18" x14ac:dyDescent="0.2">
      <c r="A5765" s="146">
        <v>5761</v>
      </c>
      <c r="B5765" s="146">
        <v>1</v>
      </c>
      <c r="C5765" s="146" t="s">
        <v>818</v>
      </c>
      <c r="D5765" s="162">
        <v>15.7</v>
      </c>
      <c r="E5765" s="162">
        <v>0</v>
      </c>
      <c r="F5765" s="208">
        <f t="shared" si="1134"/>
        <v>0</v>
      </c>
      <c r="G5765" s="208">
        <f t="shared" ref="G5765:G5828" si="1142">$Y$27*F5765</f>
        <v>0</v>
      </c>
      <c r="H5765" s="162">
        <f t="shared" si="1135"/>
        <v>15.7</v>
      </c>
      <c r="I5765" s="209" t="str">
        <f>IF(AVERAGE(H5765:H5788)&gt;15,"S",IF(AVERAGE(H5765:H5788)&lt;5,"W","Ü"))</f>
        <v>S</v>
      </c>
      <c r="J5765" s="209" t="s">
        <v>1401</v>
      </c>
      <c r="K5765" s="210">
        <v>4.6549598018629022E-4</v>
      </c>
      <c r="L5765" s="162">
        <f t="shared" si="1136"/>
        <v>0</v>
      </c>
      <c r="M5765" s="162">
        <f t="shared" ref="M5765:M5828" si="1143">IF(H5765&gt;=$U$7,0,$U$7-H5765)</f>
        <v>0</v>
      </c>
      <c r="N5765" s="210">
        <f t="shared" si="1137"/>
        <v>6.0778577714930865E-2</v>
      </c>
      <c r="O5765" s="162">
        <f t="shared" si="1138"/>
        <v>0</v>
      </c>
      <c r="P5765" s="162">
        <f t="shared" ref="P5765:P5828" si="1144">IF(H5765&lt;=$U$17,0,H5765-$U$17)</f>
        <v>0</v>
      </c>
      <c r="Q5765" s="210">
        <f t="shared" ref="Q5765:Q5828" si="1145">$Y$17+P5765*$Y$18</f>
        <v>5.3732468123861565E-3</v>
      </c>
      <c r="R5765" s="210">
        <f t="shared" si="1139"/>
        <v>1.4384410837348788E-4</v>
      </c>
    </row>
    <row r="5766" spans="1:18" x14ac:dyDescent="0.2">
      <c r="A5766" s="146">
        <v>5762</v>
      </c>
      <c r="B5766" s="146">
        <v>2</v>
      </c>
      <c r="C5766" s="146" t="s">
        <v>818</v>
      </c>
      <c r="D5766" s="162">
        <v>15.6</v>
      </c>
      <c r="E5766" s="162">
        <v>0</v>
      </c>
      <c r="F5766" s="208">
        <f t="shared" ref="F5766:F5829" si="1146">E5766*(1-0.004*D5766)</f>
        <v>0</v>
      </c>
      <c r="G5766" s="208">
        <f t="shared" si="1142"/>
        <v>0</v>
      </c>
      <c r="H5766" s="162">
        <f t="shared" ref="H5766:H5829" si="1147">D5766+G5766</f>
        <v>15.6</v>
      </c>
      <c r="I5766" s="209" t="str">
        <f>IF(I5765="S","S",IF(I5765="W","W","Ü"))</f>
        <v>S</v>
      </c>
      <c r="J5766" s="209" t="s">
        <v>1401</v>
      </c>
      <c r="K5766" s="210">
        <v>2.9666446641575202E-2</v>
      </c>
      <c r="L5766" s="162">
        <f t="shared" ref="L5766:L5829" si="1148">IF(D5766&gt;=$U$7,0,$U$7-D5766)</f>
        <v>0</v>
      </c>
      <c r="M5766" s="162">
        <f t="shared" si="1143"/>
        <v>0</v>
      </c>
      <c r="N5766" s="210">
        <f t="shared" ref="N5766:N5829" si="1149">$Y$7*M5766+$Y$8+K5766*$Y$9</f>
        <v>6.9802038475783756E-2</v>
      </c>
      <c r="O5766" s="162">
        <f t="shared" ref="O5766:O5829" si="1150">IF(D5766&lt;=$U$17,0,D5766-$U$17)</f>
        <v>0</v>
      </c>
      <c r="P5766" s="162">
        <f t="shared" si="1144"/>
        <v>0</v>
      </c>
      <c r="Q5766" s="210">
        <f t="shared" si="1145"/>
        <v>5.3732468123861565E-3</v>
      </c>
      <c r="R5766" s="210">
        <f t="shared" ref="R5766:R5829" si="1151">N5766-$Y$8</f>
        <v>9.1673048692263795E-3</v>
      </c>
    </row>
    <row r="5767" spans="1:18" x14ac:dyDescent="0.2">
      <c r="A5767" s="146">
        <v>5763</v>
      </c>
      <c r="B5767" s="146">
        <v>3</v>
      </c>
      <c r="C5767" s="146" t="s">
        <v>818</v>
      </c>
      <c r="D5767" s="162">
        <v>15.1</v>
      </c>
      <c r="E5767" s="162">
        <v>0</v>
      </c>
      <c r="F5767" s="208">
        <f t="shared" si="1146"/>
        <v>0</v>
      </c>
      <c r="G5767" s="208">
        <f t="shared" si="1142"/>
        <v>0</v>
      </c>
      <c r="H5767" s="162">
        <f t="shared" si="1147"/>
        <v>15.1</v>
      </c>
      <c r="I5767" s="209" t="str">
        <f t="shared" ref="I5767:I5788" si="1152">IF(I5766="S","S",IF(I5766="W","W","Ü"))</f>
        <v>S</v>
      </c>
      <c r="J5767" s="209" t="s">
        <v>1401</v>
      </c>
      <c r="K5767" s="210">
        <v>2.5647547976040195E-5</v>
      </c>
      <c r="L5767" s="162">
        <f t="shared" si="1148"/>
        <v>0</v>
      </c>
      <c r="M5767" s="162">
        <f t="shared" si="1143"/>
        <v>0</v>
      </c>
      <c r="N5767" s="210">
        <f t="shared" si="1149"/>
        <v>6.0642659021228201E-2</v>
      </c>
      <c r="O5767" s="162">
        <f t="shared" si="1150"/>
        <v>0</v>
      </c>
      <c r="P5767" s="162">
        <f t="shared" si="1144"/>
        <v>0</v>
      </c>
      <c r="Q5767" s="210">
        <f t="shared" si="1145"/>
        <v>5.3732468123861565E-3</v>
      </c>
      <c r="R5767" s="210">
        <f t="shared" si="1151"/>
        <v>7.92541467082436E-6</v>
      </c>
    </row>
    <row r="5768" spans="1:18" x14ac:dyDescent="0.2">
      <c r="A5768" s="146">
        <v>5764</v>
      </c>
      <c r="B5768" s="146">
        <v>4</v>
      </c>
      <c r="C5768" s="146" t="s">
        <v>818</v>
      </c>
      <c r="D5768" s="162">
        <v>15.3</v>
      </c>
      <c r="E5768" s="162">
        <v>0</v>
      </c>
      <c r="F5768" s="208">
        <f t="shared" si="1146"/>
        <v>0</v>
      </c>
      <c r="G5768" s="208">
        <f t="shared" si="1142"/>
        <v>0</v>
      </c>
      <c r="H5768" s="162">
        <f t="shared" si="1147"/>
        <v>15.3</v>
      </c>
      <c r="I5768" s="209" t="str">
        <f t="shared" si="1152"/>
        <v>S</v>
      </c>
      <c r="J5768" s="209" t="s">
        <v>1401</v>
      </c>
      <c r="K5768" s="210">
        <v>0</v>
      </c>
      <c r="L5768" s="162">
        <f t="shared" si="1148"/>
        <v>0</v>
      </c>
      <c r="M5768" s="162">
        <f t="shared" si="1143"/>
        <v>0</v>
      </c>
      <c r="N5768" s="210">
        <f t="shared" si="1149"/>
        <v>6.0634733606557377E-2</v>
      </c>
      <c r="O5768" s="162">
        <f t="shared" si="1150"/>
        <v>0</v>
      </c>
      <c r="P5768" s="162">
        <f t="shared" si="1144"/>
        <v>0</v>
      </c>
      <c r="Q5768" s="210">
        <f t="shared" si="1145"/>
        <v>5.3732468123861565E-3</v>
      </c>
      <c r="R5768" s="210">
        <f t="shared" si="1151"/>
        <v>0</v>
      </c>
    </row>
    <row r="5769" spans="1:18" x14ac:dyDescent="0.2">
      <c r="A5769" s="146">
        <v>5765</v>
      </c>
      <c r="B5769" s="146">
        <v>5</v>
      </c>
      <c r="C5769" s="146" t="s">
        <v>818</v>
      </c>
      <c r="D5769" s="162">
        <v>14.7</v>
      </c>
      <c r="E5769" s="162">
        <v>0</v>
      </c>
      <c r="F5769" s="208">
        <f t="shared" si="1146"/>
        <v>0</v>
      </c>
      <c r="G5769" s="208">
        <f t="shared" si="1142"/>
        <v>0</v>
      </c>
      <c r="H5769" s="162">
        <f t="shared" si="1147"/>
        <v>14.7</v>
      </c>
      <c r="I5769" s="209" t="str">
        <f t="shared" si="1152"/>
        <v>S</v>
      </c>
      <c r="J5769" s="209" t="s">
        <v>1401</v>
      </c>
      <c r="K5769" s="210">
        <v>0</v>
      </c>
      <c r="L5769" s="162">
        <f t="shared" si="1148"/>
        <v>0.30000000000000071</v>
      </c>
      <c r="M5769" s="162">
        <f t="shared" si="1143"/>
        <v>0.30000000000000071</v>
      </c>
      <c r="N5769" s="210">
        <f t="shared" si="1149"/>
        <v>6.5115684807365973E-2</v>
      </c>
      <c r="O5769" s="162">
        <f t="shared" si="1150"/>
        <v>0</v>
      </c>
      <c r="P5769" s="162">
        <f t="shared" si="1144"/>
        <v>0</v>
      </c>
      <c r="Q5769" s="210">
        <f t="shared" si="1145"/>
        <v>5.3732468123861565E-3</v>
      </c>
      <c r="R5769" s="210">
        <f t="shared" si="1151"/>
        <v>4.4809512008085958E-3</v>
      </c>
    </row>
    <row r="5770" spans="1:18" x14ac:dyDescent="0.2">
      <c r="A5770" s="146">
        <v>5766</v>
      </c>
      <c r="B5770" s="146">
        <v>6</v>
      </c>
      <c r="C5770" s="146" t="s">
        <v>818</v>
      </c>
      <c r="D5770" s="162">
        <v>14.4</v>
      </c>
      <c r="E5770" s="162">
        <v>168.61040357913168</v>
      </c>
      <c r="F5770" s="208">
        <f t="shared" si="1146"/>
        <v>158.8984443329737</v>
      </c>
      <c r="G5770" s="208">
        <f t="shared" si="1142"/>
        <v>8.8593970132767624E-2</v>
      </c>
      <c r="H5770" s="162">
        <f t="shared" si="1147"/>
        <v>14.488593970132769</v>
      </c>
      <c r="I5770" s="209" t="str">
        <f t="shared" si="1152"/>
        <v>S</v>
      </c>
      <c r="J5770" s="209" t="s">
        <v>1401</v>
      </c>
      <c r="K5770" s="210">
        <v>1.1237900604834945E-3</v>
      </c>
      <c r="L5770" s="162">
        <f t="shared" si="1148"/>
        <v>0.59999999999999964</v>
      </c>
      <c r="M5770" s="162">
        <f t="shared" si="1143"/>
        <v>0.51140602986723138</v>
      </c>
      <c r="N5770" s="210">
        <f t="shared" si="1149"/>
        <v>6.8620617071498552E-2</v>
      </c>
      <c r="O5770" s="162">
        <f t="shared" si="1150"/>
        <v>0</v>
      </c>
      <c r="P5770" s="162">
        <f t="shared" si="1144"/>
        <v>0</v>
      </c>
      <c r="Q5770" s="210">
        <f t="shared" si="1145"/>
        <v>5.3732468123861565E-3</v>
      </c>
      <c r="R5770" s="210">
        <f t="shared" si="1151"/>
        <v>7.985883464941175E-3</v>
      </c>
    </row>
    <row r="5771" spans="1:18" x14ac:dyDescent="0.2">
      <c r="A5771" s="146">
        <v>5767</v>
      </c>
      <c r="B5771" s="146">
        <v>7</v>
      </c>
      <c r="C5771" s="146" t="s">
        <v>818</v>
      </c>
      <c r="D5771" s="162">
        <v>15.4</v>
      </c>
      <c r="E5771" s="162">
        <v>2332.3974670309972</v>
      </c>
      <c r="F5771" s="208">
        <f t="shared" si="1146"/>
        <v>2188.7217830618879</v>
      </c>
      <c r="G5771" s="208">
        <f t="shared" si="1142"/>
        <v>1.2203237929201312</v>
      </c>
      <c r="H5771" s="162">
        <f t="shared" si="1147"/>
        <v>16.620323792920132</v>
      </c>
      <c r="I5771" s="209" t="str">
        <f t="shared" si="1152"/>
        <v>S</v>
      </c>
      <c r="J5771" s="209" t="s">
        <v>1401</v>
      </c>
      <c r="K5771" s="210">
        <v>8.4815652001442601E-2</v>
      </c>
      <c r="L5771" s="162">
        <f t="shared" si="1148"/>
        <v>0</v>
      </c>
      <c r="M5771" s="162">
        <f t="shared" si="1143"/>
        <v>0</v>
      </c>
      <c r="N5771" s="210">
        <f t="shared" si="1149"/>
        <v>8.6843836064072005E-2</v>
      </c>
      <c r="O5771" s="162">
        <f t="shared" si="1150"/>
        <v>0</v>
      </c>
      <c r="P5771" s="162">
        <f t="shared" si="1144"/>
        <v>0</v>
      </c>
      <c r="Q5771" s="210">
        <f t="shared" si="1145"/>
        <v>5.3732468123861565E-3</v>
      </c>
      <c r="R5771" s="210">
        <f t="shared" si="1151"/>
        <v>2.6209102457514628E-2</v>
      </c>
    </row>
    <row r="5772" spans="1:18" x14ac:dyDescent="0.2">
      <c r="A5772" s="146">
        <v>5768</v>
      </c>
      <c r="B5772" s="146">
        <v>8</v>
      </c>
      <c r="C5772" s="146" t="s">
        <v>818</v>
      </c>
      <c r="D5772" s="162">
        <v>15.9</v>
      </c>
      <c r="E5772" s="162">
        <v>6836.9428439723288</v>
      </c>
      <c r="F5772" s="208">
        <f t="shared" si="1146"/>
        <v>6402.113279095689</v>
      </c>
      <c r="G5772" s="208">
        <f t="shared" si="1142"/>
        <v>3.5695039999652076</v>
      </c>
      <c r="H5772" s="162">
        <f t="shared" si="1147"/>
        <v>19.469503999965209</v>
      </c>
      <c r="I5772" s="209" t="str">
        <f t="shared" si="1152"/>
        <v>S</v>
      </c>
      <c r="J5772" s="209" t="s">
        <v>1401</v>
      </c>
      <c r="K5772" s="210">
        <v>2.0326657770252478E-2</v>
      </c>
      <c r="L5772" s="162">
        <f t="shared" si="1148"/>
        <v>0</v>
      </c>
      <c r="M5772" s="162">
        <f t="shared" si="1143"/>
        <v>0</v>
      </c>
      <c r="N5772" s="210">
        <f t="shared" si="1149"/>
        <v>6.6915926329220429E-2</v>
      </c>
      <c r="O5772" s="162">
        <f t="shared" si="1150"/>
        <v>0</v>
      </c>
      <c r="P5772" s="162">
        <f t="shared" si="1144"/>
        <v>0</v>
      </c>
      <c r="Q5772" s="210">
        <f t="shared" si="1145"/>
        <v>5.3732468123861565E-3</v>
      </c>
      <c r="R5772" s="210">
        <f t="shared" si="1151"/>
        <v>6.2811927226630523E-3</v>
      </c>
    </row>
    <row r="5773" spans="1:18" x14ac:dyDescent="0.2">
      <c r="A5773" s="146">
        <v>5769</v>
      </c>
      <c r="B5773" s="146">
        <v>9</v>
      </c>
      <c r="C5773" s="146" t="s">
        <v>818</v>
      </c>
      <c r="D5773" s="162">
        <v>16.5</v>
      </c>
      <c r="E5773" s="162">
        <v>12777.602947596744</v>
      </c>
      <c r="F5773" s="208">
        <f t="shared" si="1146"/>
        <v>11934.281153055359</v>
      </c>
      <c r="G5773" s="208">
        <f t="shared" si="1142"/>
        <v>6.6539691591582946</v>
      </c>
      <c r="H5773" s="162">
        <f t="shared" si="1147"/>
        <v>23.153969159158294</v>
      </c>
      <c r="I5773" s="209" t="str">
        <f t="shared" si="1152"/>
        <v>S</v>
      </c>
      <c r="J5773" s="209" t="s">
        <v>1401</v>
      </c>
      <c r="K5773" s="210">
        <v>7.6156205895286266E-2</v>
      </c>
      <c r="L5773" s="162">
        <f t="shared" si="1148"/>
        <v>0</v>
      </c>
      <c r="M5773" s="162">
        <f t="shared" si="1143"/>
        <v>0</v>
      </c>
      <c r="N5773" s="210">
        <f t="shared" si="1149"/>
        <v>8.416795838270115E-2</v>
      </c>
      <c r="O5773" s="162">
        <f t="shared" si="1150"/>
        <v>0</v>
      </c>
      <c r="P5773" s="162">
        <f t="shared" si="1144"/>
        <v>0</v>
      </c>
      <c r="Q5773" s="210">
        <f t="shared" si="1145"/>
        <v>5.3732468123861565E-3</v>
      </c>
      <c r="R5773" s="210">
        <f t="shared" si="1151"/>
        <v>2.3533224776143773E-2</v>
      </c>
    </row>
    <row r="5774" spans="1:18" x14ac:dyDescent="0.2">
      <c r="A5774" s="146">
        <v>5770</v>
      </c>
      <c r="B5774" s="146">
        <v>10</v>
      </c>
      <c r="C5774" s="146" t="s">
        <v>818</v>
      </c>
      <c r="D5774" s="162">
        <v>18.8</v>
      </c>
      <c r="E5774" s="162">
        <v>18496.143230307825</v>
      </c>
      <c r="F5774" s="208">
        <f t="shared" si="1146"/>
        <v>17105.233259388675</v>
      </c>
      <c r="G5774" s="208">
        <f t="shared" si="1142"/>
        <v>9.5370381431848426</v>
      </c>
      <c r="H5774" s="162">
        <f t="shared" si="1147"/>
        <v>28.337038143184841</v>
      </c>
      <c r="I5774" s="209" t="str">
        <f t="shared" si="1152"/>
        <v>S</v>
      </c>
      <c r="J5774" s="209" t="s">
        <v>1401</v>
      </c>
      <c r="K5774" s="210">
        <v>0.11652358743751035</v>
      </c>
      <c r="L5774" s="162">
        <f t="shared" si="1148"/>
        <v>0</v>
      </c>
      <c r="M5774" s="162">
        <f t="shared" si="1143"/>
        <v>0</v>
      </c>
      <c r="N5774" s="210">
        <f t="shared" si="1149"/>
        <v>9.6641986628852469E-2</v>
      </c>
      <c r="O5774" s="162">
        <f t="shared" si="1150"/>
        <v>0</v>
      </c>
      <c r="P5774" s="162">
        <f t="shared" si="1144"/>
        <v>2.3370381431848415</v>
      </c>
      <c r="Q5774" s="210">
        <f t="shared" si="1145"/>
        <v>9.3877316184178047E-3</v>
      </c>
      <c r="R5774" s="210">
        <f t="shared" si="1151"/>
        <v>3.6007253022295092E-2</v>
      </c>
    </row>
    <row r="5775" spans="1:18" x14ac:dyDescent="0.2">
      <c r="A5775" s="146">
        <v>5771</v>
      </c>
      <c r="B5775" s="146">
        <v>11</v>
      </c>
      <c r="C5775" s="146" t="s">
        <v>818</v>
      </c>
      <c r="D5775" s="162">
        <v>20.100000000000001</v>
      </c>
      <c r="E5775" s="162">
        <v>22663.189105208941</v>
      </c>
      <c r="F5775" s="208">
        <f t="shared" si="1146"/>
        <v>20841.068701150143</v>
      </c>
      <c r="G5775" s="208">
        <f t="shared" si="1142"/>
        <v>11.619956543913759</v>
      </c>
      <c r="H5775" s="162">
        <f t="shared" si="1147"/>
        <v>31.71995654391376</v>
      </c>
      <c r="I5775" s="209" t="str">
        <f t="shared" si="1152"/>
        <v>S</v>
      </c>
      <c r="J5775" s="209" t="s">
        <v>1401</v>
      </c>
      <c r="K5775" s="210">
        <v>7.1720155931242174E-2</v>
      </c>
      <c r="L5775" s="162">
        <f t="shared" si="1148"/>
        <v>0</v>
      </c>
      <c r="M5775" s="162">
        <f t="shared" si="1143"/>
        <v>0</v>
      </c>
      <c r="N5775" s="210">
        <f t="shared" si="1149"/>
        <v>8.2797163190178102E-2</v>
      </c>
      <c r="O5775" s="162">
        <f t="shared" si="1150"/>
        <v>0</v>
      </c>
      <c r="P5775" s="162">
        <f t="shared" si="1144"/>
        <v>5.7199565439137601</v>
      </c>
      <c r="Q5775" s="210">
        <f t="shared" si="1145"/>
        <v>1.5198794034910423E-2</v>
      </c>
      <c r="R5775" s="210">
        <f t="shared" si="1151"/>
        <v>2.2162429583620726E-2</v>
      </c>
    </row>
    <row r="5776" spans="1:18" x14ac:dyDescent="0.2">
      <c r="A5776" s="146">
        <v>5772</v>
      </c>
      <c r="B5776" s="146">
        <v>12</v>
      </c>
      <c r="C5776" s="146" t="s">
        <v>818</v>
      </c>
      <c r="D5776" s="162">
        <v>21.5</v>
      </c>
      <c r="E5776" s="162">
        <v>24719.399944228502</v>
      </c>
      <c r="F5776" s="208">
        <f t="shared" si="1146"/>
        <v>22593.53154902485</v>
      </c>
      <c r="G5776" s="208">
        <f t="shared" si="1142"/>
        <v>12.597043776297561</v>
      </c>
      <c r="H5776" s="162">
        <f t="shared" si="1147"/>
        <v>34.097043776297561</v>
      </c>
      <c r="I5776" s="209" t="str">
        <f t="shared" si="1152"/>
        <v>S</v>
      </c>
      <c r="J5776" s="209" t="s">
        <v>1401</v>
      </c>
      <c r="K5776" s="210">
        <v>0.16251066598150227</v>
      </c>
      <c r="L5776" s="162">
        <f t="shared" si="1148"/>
        <v>0</v>
      </c>
      <c r="M5776" s="162">
        <f t="shared" si="1143"/>
        <v>0</v>
      </c>
      <c r="N5776" s="210">
        <f t="shared" si="1149"/>
        <v>0.11085257187862166</v>
      </c>
      <c r="O5776" s="162">
        <f t="shared" si="1150"/>
        <v>0</v>
      </c>
      <c r="P5776" s="162">
        <f t="shared" si="1144"/>
        <v>8.0970437762975607</v>
      </c>
      <c r="Q5776" s="210">
        <f t="shared" si="1145"/>
        <v>1.9282073807148969E-2</v>
      </c>
      <c r="R5776" s="210">
        <f t="shared" si="1151"/>
        <v>5.0217838272064282E-2</v>
      </c>
    </row>
    <row r="5777" spans="1:18" x14ac:dyDescent="0.2">
      <c r="A5777" s="146">
        <v>5773</v>
      </c>
      <c r="B5777" s="146">
        <v>13</v>
      </c>
      <c r="C5777" s="146" t="s">
        <v>818</v>
      </c>
      <c r="D5777" s="162">
        <v>23</v>
      </c>
      <c r="E5777" s="162">
        <v>25086.441103755307</v>
      </c>
      <c r="F5777" s="208">
        <f t="shared" si="1146"/>
        <v>22778.48852220982</v>
      </c>
      <c r="G5777" s="208">
        <f t="shared" si="1142"/>
        <v>12.700166702560193</v>
      </c>
      <c r="H5777" s="162">
        <f t="shared" si="1147"/>
        <v>35.700166702560196</v>
      </c>
      <c r="I5777" s="209" t="str">
        <f t="shared" si="1152"/>
        <v>S</v>
      </c>
      <c r="J5777" s="209" t="s">
        <v>1401</v>
      </c>
      <c r="K5777" s="210">
        <v>1.7304542982389624E-2</v>
      </c>
      <c r="L5777" s="162">
        <f t="shared" si="1148"/>
        <v>0</v>
      </c>
      <c r="M5777" s="162">
        <f t="shared" si="1143"/>
        <v>0</v>
      </c>
      <c r="N5777" s="210">
        <f t="shared" si="1149"/>
        <v>6.5982054876907351E-2</v>
      </c>
      <c r="O5777" s="162">
        <f t="shared" si="1150"/>
        <v>0</v>
      </c>
      <c r="P5777" s="162">
        <f t="shared" si="1144"/>
        <v>9.7001667025601961</v>
      </c>
      <c r="Q5777" s="210">
        <f t="shared" si="1145"/>
        <v>2.2035863961772612E-2</v>
      </c>
      <c r="R5777" s="210">
        <f t="shared" si="1151"/>
        <v>5.3473212703499737E-3</v>
      </c>
    </row>
    <row r="5778" spans="1:18" x14ac:dyDescent="0.2">
      <c r="A5778" s="146">
        <v>5774</v>
      </c>
      <c r="B5778" s="146">
        <v>14</v>
      </c>
      <c r="C5778" s="146" t="s">
        <v>818</v>
      </c>
      <c r="D5778" s="162">
        <v>23.4</v>
      </c>
      <c r="E5778" s="162">
        <v>23803.60856214416</v>
      </c>
      <c r="F5778" s="208">
        <f t="shared" si="1146"/>
        <v>21575.590800727467</v>
      </c>
      <c r="G5778" s="208">
        <f t="shared" si="1142"/>
        <v>12.029489999228446</v>
      </c>
      <c r="H5778" s="162">
        <f t="shared" si="1147"/>
        <v>35.429489999228444</v>
      </c>
      <c r="I5778" s="209" t="str">
        <f t="shared" si="1152"/>
        <v>S</v>
      </c>
      <c r="J5778" s="209" t="s">
        <v>1401</v>
      </c>
      <c r="K5778" s="210">
        <v>1.281804463277212E-2</v>
      </c>
      <c r="L5778" s="162">
        <f t="shared" si="1148"/>
        <v>0</v>
      </c>
      <c r="M5778" s="162">
        <f t="shared" si="1143"/>
        <v>0</v>
      </c>
      <c r="N5778" s="210">
        <f t="shared" si="1149"/>
        <v>6.4595670499191363E-2</v>
      </c>
      <c r="O5778" s="162">
        <f t="shared" si="1150"/>
        <v>0</v>
      </c>
      <c r="P5778" s="162">
        <f t="shared" si="1144"/>
        <v>9.4294899992284442</v>
      </c>
      <c r="Q5778" s="210">
        <f t="shared" si="1145"/>
        <v>2.1570904707238912E-2</v>
      </c>
      <c r="R5778" s="210">
        <f t="shared" si="1151"/>
        <v>3.9609368926339858E-3</v>
      </c>
    </row>
    <row r="5779" spans="1:18" x14ac:dyDescent="0.2">
      <c r="A5779" s="146">
        <v>5775</v>
      </c>
      <c r="B5779" s="146">
        <v>15</v>
      </c>
      <c r="C5779" s="146" t="s">
        <v>818</v>
      </c>
      <c r="D5779" s="162">
        <v>24.2</v>
      </c>
      <c r="E5779" s="162">
        <v>21017.495827300227</v>
      </c>
      <c r="F5779" s="208">
        <f t="shared" si="1146"/>
        <v>18983.002231217564</v>
      </c>
      <c r="G5779" s="208">
        <f t="shared" si="1142"/>
        <v>10.583989917349724</v>
      </c>
      <c r="H5779" s="162">
        <f t="shared" si="1147"/>
        <v>34.783989917349722</v>
      </c>
      <c r="I5779" s="209" t="str">
        <f t="shared" si="1152"/>
        <v>S</v>
      </c>
      <c r="J5779" s="209" t="s">
        <v>1401</v>
      </c>
      <c r="K5779" s="210">
        <v>2.5795439241342345E-2</v>
      </c>
      <c r="L5779" s="162">
        <f t="shared" si="1148"/>
        <v>0</v>
      </c>
      <c r="M5779" s="162">
        <f t="shared" si="1143"/>
        <v>0</v>
      </c>
      <c r="N5779" s="210">
        <f t="shared" si="1149"/>
        <v>6.8605848537106232E-2</v>
      </c>
      <c r="O5779" s="162">
        <f t="shared" si="1150"/>
        <v>0</v>
      </c>
      <c r="P5779" s="162">
        <f t="shared" si="1144"/>
        <v>8.7839899173497216</v>
      </c>
      <c r="Q5779" s="210">
        <f t="shared" si="1145"/>
        <v>2.0462086574102707E-2</v>
      </c>
      <c r="R5779" s="210">
        <f t="shared" si="1151"/>
        <v>7.9711149305488546E-3</v>
      </c>
    </row>
    <row r="5780" spans="1:18" x14ac:dyDescent="0.2">
      <c r="A5780" s="146">
        <v>5776</v>
      </c>
      <c r="B5780" s="146">
        <v>16</v>
      </c>
      <c r="C5780" s="146" t="s">
        <v>818</v>
      </c>
      <c r="D5780" s="162">
        <v>24.7</v>
      </c>
      <c r="E5780" s="162">
        <v>16744.545897258497</v>
      </c>
      <c r="F5780" s="208">
        <f t="shared" si="1146"/>
        <v>15090.184762609357</v>
      </c>
      <c r="G5780" s="208">
        <f t="shared" si="1142"/>
        <v>8.4135460467760712</v>
      </c>
      <c r="H5780" s="162">
        <f t="shared" si="1147"/>
        <v>33.113546046776072</v>
      </c>
      <c r="I5780" s="209" t="str">
        <f t="shared" si="1152"/>
        <v>S</v>
      </c>
      <c r="J5780" s="209" t="s">
        <v>1401</v>
      </c>
      <c r="K5780" s="210">
        <v>4.0764529179640407E-2</v>
      </c>
      <c r="L5780" s="162">
        <f t="shared" si="1148"/>
        <v>0</v>
      </c>
      <c r="M5780" s="162">
        <f t="shared" si="1143"/>
        <v>0</v>
      </c>
      <c r="N5780" s="210">
        <f t="shared" si="1149"/>
        <v>7.3231485464143375E-2</v>
      </c>
      <c r="O5780" s="162">
        <f t="shared" si="1150"/>
        <v>0</v>
      </c>
      <c r="P5780" s="162">
        <f t="shared" si="1144"/>
        <v>7.1135460467760723</v>
      </c>
      <c r="Q5780" s="210">
        <f t="shared" si="1145"/>
        <v>1.7592654786135427E-2</v>
      </c>
      <c r="R5780" s="210">
        <f t="shared" si="1151"/>
        <v>1.2596751857585999E-2</v>
      </c>
    </row>
    <row r="5781" spans="1:18" x14ac:dyDescent="0.2">
      <c r="A5781" s="146">
        <v>5777</v>
      </c>
      <c r="B5781" s="146">
        <v>17</v>
      </c>
      <c r="C5781" s="146" t="s">
        <v>818</v>
      </c>
      <c r="D5781" s="162">
        <v>24.8</v>
      </c>
      <c r="E5781" s="162">
        <v>11078.957642117723</v>
      </c>
      <c r="F5781" s="208">
        <f t="shared" si="1146"/>
        <v>9979.9250440196447</v>
      </c>
      <c r="G5781" s="208">
        <f t="shared" si="1142"/>
        <v>5.5643161579629128</v>
      </c>
      <c r="H5781" s="162">
        <f t="shared" si="1147"/>
        <v>30.364316157962914</v>
      </c>
      <c r="I5781" s="209" t="str">
        <f t="shared" si="1152"/>
        <v>S</v>
      </c>
      <c r="J5781" s="209" t="s">
        <v>1401</v>
      </c>
      <c r="K5781" s="210">
        <v>4.905318408732777E-2</v>
      </c>
      <c r="L5781" s="162">
        <f t="shared" si="1148"/>
        <v>0</v>
      </c>
      <c r="M5781" s="162">
        <f t="shared" si="1143"/>
        <v>0</v>
      </c>
      <c r="N5781" s="210">
        <f t="shared" si="1149"/>
        <v>7.5792784004970082E-2</v>
      </c>
      <c r="O5781" s="162">
        <f t="shared" si="1150"/>
        <v>0</v>
      </c>
      <c r="P5781" s="162">
        <f t="shared" si="1144"/>
        <v>4.3643161579629144</v>
      </c>
      <c r="Q5781" s="210">
        <f t="shared" si="1145"/>
        <v>1.2870120988767456E-2</v>
      </c>
      <c r="R5781" s="210">
        <f t="shared" si="1151"/>
        <v>1.5158050398412705E-2</v>
      </c>
    </row>
    <row r="5782" spans="1:18" x14ac:dyDescent="0.2">
      <c r="A5782" s="146">
        <v>5778</v>
      </c>
      <c r="B5782" s="146">
        <v>18</v>
      </c>
      <c r="C5782" s="146" t="s">
        <v>818</v>
      </c>
      <c r="D5782" s="162">
        <v>24</v>
      </c>
      <c r="E5782" s="162">
        <v>5107.0837117150222</v>
      </c>
      <c r="F5782" s="208">
        <f t="shared" si="1146"/>
        <v>4616.8036753903798</v>
      </c>
      <c r="G5782" s="208">
        <f t="shared" si="1142"/>
        <v>2.5741030294121603</v>
      </c>
      <c r="H5782" s="162">
        <f t="shared" si="1147"/>
        <v>26.574103029412161</v>
      </c>
      <c r="I5782" s="209" t="str">
        <f t="shared" si="1152"/>
        <v>S</v>
      </c>
      <c r="J5782" s="209" t="s">
        <v>1401</v>
      </c>
      <c r="K5782" s="210">
        <v>2.5884456119436048E-2</v>
      </c>
      <c r="L5782" s="162">
        <f t="shared" si="1148"/>
        <v>0</v>
      </c>
      <c r="M5782" s="162">
        <f t="shared" si="1143"/>
        <v>0</v>
      </c>
      <c r="N5782" s="210">
        <f t="shared" si="1149"/>
        <v>6.8633355871228555E-2</v>
      </c>
      <c r="O5782" s="162">
        <f t="shared" si="1150"/>
        <v>0</v>
      </c>
      <c r="P5782" s="162">
        <f t="shared" si="1144"/>
        <v>0.57410302941216074</v>
      </c>
      <c r="Q5782" s="210">
        <f t="shared" si="1145"/>
        <v>6.3594215119274523E-3</v>
      </c>
      <c r="R5782" s="210">
        <f t="shared" si="1151"/>
        <v>7.9986222646711777E-3</v>
      </c>
    </row>
    <row r="5783" spans="1:18" x14ac:dyDescent="0.2">
      <c r="A5783" s="146">
        <v>5779</v>
      </c>
      <c r="B5783" s="146">
        <v>19</v>
      </c>
      <c r="C5783" s="146" t="s">
        <v>818</v>
      </c>
      <c r="D5783" s="162">
        <v>22.3</v>
      </c>
      <c r="E5783" s="162">
        <v>1093.5987167677897</v>
      </c>
      <c r="F5783" s="208">
        <f t="shared" si="1146"/>
        <v>996.04971123210294</v>
      </c>
      <c r="G5783" s="208">
        <f t="shared" si="1142"/>
        <v>0.55534840972220179</v>
      </c>
      <c r="H5783" s="162">
        <f t="shared" si="1147"/>
        <v>22.855348409722204</v>
      </c>
      <c r="I5783" s="209" t="str">
        <f t="shared" si="1152"/>
        <v>S</v>
      </c>
      <c r="J5783" s="209" t="s">
        <v>1401</v>
      </c>
      <c r="K5783" s="210">
        <v>2.1688181183289204E-2</v>
      </c>
      <c r="L5783" s="162">
        <f t="shared" si="1148"/>
        <v>0</v>
      </c>
      <c r="M5783" s="162">
        <f t="shared" si="1143"/>
        <v>0</v>
      </c>
      <c r="N5783" s="210">
        <f t="shared" si="1149"/>
        <v>6.7336654175891672E-2</v>
      </c>
      <c r="O5783" s="162">
        <f t="shared" si="1150"/>
        <v>0</v>
      </c>
      <c r="P5783" s="162">
        <f t="shared" si="1144"/>
        <v>0</v>
      </c>
      <c r="Q5783" s="210">
        <f t="shared" si="1145"/>
        <v>5.3732468123861565E-3</v>
      </c>
      <c r="R5783" s="210">
        <f t="shared" si="1151"/>
        <v>6.7019205693342951E-3</v>
      </c>
    </row>
    <row r="5784" spans="1:18" x14ac:dyDescent="0.2">
      <c r="A5784" s="146">
        <v>5780</v>
      </c>
      <c r="B5784" s="146">
        <v>20</v>
      </c>
      <c r="C5784" s="146" t="s">
        <v>818</v>
      </c>
      <c r="D5784" s="162">
        <v>21.3</v>
      </c>
      <c r="E5784" s="162">
        <v>31.771216542183492</v>
      </c>
      <c r="F5784" s="208">
        <f t="shared" si="1146"/>
        <v>29.064308892789459</v>
      </c>
      <c r="G5784" s="208">
        <f t="shared" si="1142"/>
        <v>1.6204831487094607E-2</v>
      </c>
      <c r="H5784" s="162">
        <f t="shared" si="1147"/>
        <v>21.316204831487095</v>
      </c>
      <c r="I5784" s="209" t="str">
        <f t="shared" si="1152"/>
        <v>S</v>
      </c>
      <c r="J5784" s="209" t="s">
        <v>1401</v>
      </c>
      <c r="K5784" s="210">
        <v>7.0625623014569983E-2</v>
      </c>
      <c r="L5784" s="162">
        <f t="shared" si="1148"/>
        <v>0</v>
      </c>
      <c r="M5784" s="162">
        <f t="shared" si="1143"/>
        <v>0</v>
      </c>
      <c r="N5784" s="210">
        <f t="shared" si="1149"/>
        <v>8.2458938762501766E-2</v>
      </c>
      <c r="O5784" s="162">
        <f t="shared" si="1150"/>
        <v>0</v>
      </c>
      <c r="P5784" s="162">
        <f t="shared" si="1144"/>
        <v>0</v>
      </c>
      <c r="Q5784" s="210">
        <f t="shared" si="1145"/>
        <v>5.3732468123861565E-3</v>
      </c>
      <c r="R5784" s="210">
        <f t="shared" si="1151"/>
        <v>2.1824205155944389E-2</v>
      </c>
    </row>
    <row r="5785" spans="1:18" x14ac:dyDescent="0.2">
      <c r="A5785" s="146">
        <v>5781</v>
      </c>
      <c r="B5785" s="146">
        <v>21</v>
      </c>
      <c r="C5785" s="146" t="s">
        <v>818</v>
      </c>
      <c r="D5785" s="162">
        <v>20.7</v>
      </c>
      <c r="E5785" s="162">
        <v>0</v>
      </c>
      <c r="F5785" s="208">
        <f t="shared" si="1146"/>
        <v>0</v>
      </c>
      <c r="G5785" s="208">
        <f t="shared" si="1142"/>
        <v>0</v>
      </c>
      <c r="H5785" s="162">
        <f t="shared" si="1147"/>
        <v>20.7</v>
      </c>
      <c r="I5785" s="209" t="str">
        <f t="shared" si="1152"/>
        <v>S</v>
      </c>
      <c r="J5785" s="209" t="s">
        <v>1401</v>
      </c>
      <c r="K5785" s="210">
        <v>8.1028975186657415E-2</v>
      </c>
      <c r="L5785" s="162">
        <f t="shared" si="1148"/>
        <v>0</v>
      </c>
      <c r="M5785" s="162">
        <f t="shared" si="1143"/>
        <v>0</v>
      </c>
      <c r="N5785" s="210">
        <f t="shared" si="1149"/>
        <v>8.5673705336190412E-2</v>
      </c>
      <c r="O5785" s="162">
        <f t="shared" si="1150"/>
        <v>0</v>
      </c>
      <c r="P5785" s="162">
        <f t="shared" si="1144"/>
        <v>0</v>
      </c>
      <c r="Q5785" s="210">
        <f t="shared" si="1145"/>
        <v>5.3732468123861565E-3</v>
      </c>
      <c r="R5785" s="210">
        <f t="shared" si="1151"/>
        <v>2.5038971729633035E-2</v>
      </c>
    </row>
    <row r="5786" spans="1:18" x14ac:dyDescent="0.2">
      <c r="A5786" s="146">
        <v>5782</v>
      </c>
      <c r="B5786" s="146">
        <v>22</v>
      </c>
      <c r="C5786" s="146" t="s">
        <v>818</v>
      </c>
      <c r="D5786" s="162">
        <v>19.7</v>
      </c>
      <c r="E5786" s="162">
        <v>0</v>
      </c>
      <c r="F5786" s="208">
        <f t="shared" si="1146"/>
        <v>0</v>
      </c>
      <c r="G5786" s="208">
        <f t="shared" si="1142"/>
        <v>0</v>
      </c>
      <c r="H5786" s="162">
        <f t="shared" si="1147"/>
        <v>19.7</v>
      </c>
      <c r="I5786" s="209" t="str">
        <f t="shared" si="1152"/>
        <v>S</v>
      </c>
      <c r="J5786" s="209" t="s">
        <v>1401</v>
      </c>
      <c r="K5786" s="210">
        <v>1.9048388777511326E-2</v>
      </c>
      <c r="L5786" s="162">
        <f t="shared" si="1148"/>
        <v>0</v>
      </c>
      <c r="M5786" s="162">
        <f t="shared" si="1143"/>
        <v>0</v>
      </c>
      <c r="N5786" s="210">
        <f t="shared" si="1149"/>
        <v>6.6520925144787552E-2</v>
      </c>
      <c r="O5786" s="162">
        <f t="shared" si="1150"/>
        <v>0</v>
      </c>
      <c r="P5786" s="162">
        <f t="shared" si="1144"/>
        <v>0</v>
      </c>
      <c r="Q5786" s="210">
        <f t="shared" si="1145"/>
        <v>5.3732468123861565E-3</v>
      </c>
      <c r="R5786" s="210">
        <f t="shared" si="1151"/>
        <v>5.8861915382301747E-3</v>
      </c>
    </row>
    <row r="5787" spans="1:18" x14ac:dyDescent="0.2">
      <c r="A5787" s="146">
        <v>5783</v>
      </c>
      <c r="B5787" s="146">
        <v>23</v>
      </c>
      <c r="C5787" s="146" t="s">
        <v>818</v>
      </c>
      <c r="D5787" s="162">
        <v>19.7</v>
      </c>
      <c r="E5787" s="162">
        <v>0</v>
      </c>
      <c r="F5787" s="208">
        <f t="shared" si="1146"/>
        <v>0</v>
      </c>
      <c r="G5787" s="208">
        <f t="shared" si="1142"/>
        <v>0</v>
      </c>
      <c r="H5787" s="162">
        <f t="shared" si="1147"/>
        <v>19.7</v>
      </c>
      <c r="I5787" s="209" t="str">
        <f t="shared" si="1152"/>
        <v>S</v>
      </c>
      <c r="J5787" s="209" t="s">
        <v>1401</v>
      </c>
      <c r="K5787" s="210">
        <v>3.9487935307200635E-2</v>
      </c>
      <c r="L5787" s="162">
        <f t="shared" si="1148"/>
        <v>0</v>
      </c>
      <c r="M5787" s="162">
        <f t="shared" si="1143"/>
        <v>0</v>
      </c>
      <c r="N5787" s="210">
        <f t="shared" si="1149"/>
        <v>7.2837001912937044E-2</v>
      </c>
      <c r="O5787" s="162">
        <f t="shared" si="1150"/>
        <v>0</v>
      </c>
      <c r="P5787" s="162">
        <f t="shared" si="1144"/>
        <v>0</v>
      </c>
      <c r="Q5787" s="210">
        <f t="shared" si="1145"/>
        <v>5.3732468123861565E-3</v>
      </c>
      <c r="R5787" s="210">
        <f t="shared" si="1151"/>
        <v>1.2202268306379667E-2</v>
      </c>
    </row>
    <row r="5788" spans="1:18" x14ac:dyDescent="0.2">
      <c r="A5788" s="146">
        <v>5784</v>
      </c>
      <c r="B5788" s="146">
        <v>24</v>
      </c>
      <c r="C5788" s="146" t="s">
        <v>818</v>
      </c>
      <c r="D5788" s="162">
        <v>19.5</v>
      </c>
      <c r="E5788" s="162">
        <v>0</v>
      </c>
      <c r="F5788" s="208">
        <f t="shared" si="1146"/>
        <v>0</v>
      </c>
      <c r="G5788" s="208">
        <f t="shared" si="1142"/>
        <v>0</v>
      </c>
      <c r="H5788" s="162">
        <f t="shared" si="1147"/>
        <v>19.5</v>
      </c>
      <c r="I5788" s="209" t="str">
        <f t="shared" si="1152"/>
        <v>S</v>
      </c>
      <c r="J5788" s="209" t="s">
        <v>1401</v>
      </c>
      <c r="K5788" s="210">
        <v>3.3166395040406041E-2</v>
      </c>
      <c r="L5788" s="162">
        <f t="shared" si="1148"/>
        <v>0</v>
      </c>
      <c r="M5788" s="162">
        <f t="shared" si="1143"/>
        <v>0</v>
      </c>
      <c r="N5788" s="210">
        <f t="shared" si="1149"/>
        <v>7.0883566519444996E-2</v>
      </c>
      <c r="O5788" s="162">
        <f t="shared" si="1150"/>
        <v>0</v>
      </c>
      <c r="P5788" s="162">
        <f t="shared" si="1144"/>
        <v>0</v>
      </c>
      <c r="Q5788" s="210">
        <f t="shared" si="1145"/>
        <v>5.3732468123861565E-3</v>
      </c>
      <c r="R5788" s="210">
        <f t="shared" si="1151"/>
        <v>1.0248832912887619E-2</v>
      </c>
    </row>
    <row r="5789" spans="1:18" x14ac:dyDescent="0.2">
      <c r="A5789" s="146">
        <v>5785</v>
      </c>
      <c r="B5789" s="146">
        <v>1</v>
      </c>
      <c r="C5789" s="146" t="s">
        <v>651</v>
      </c>
      <c r="D5789" s="162">
        <v>18.399999999999999</v>
      </c>
      <c r="E5789" s="162">
        <v>0</v>
      </c>
      <c r="F5789" s="208">
        <f t="shared" si="1146"/>
        <v>0</v>
      </c>
      <c r="G5789" s="208">
        <f t="shared" si="1142"/>
        <v>0</v>
      </c>
      <c r="H5789" s="162">
        <f t="shared" si="1147"/>
        <v>18.399999999999999</v>
      </c>
      <c r="I5789" s="209" t="str">
        <f>IF(AVERAGE(H5789:H5812)&gt;15,"S",IF(AVERAGE(H5789:H5812)&lt;5,"W","Ü"))</f>
        <v>S</v>
      </c>
      <c r="J5789" s="209" t="s">
        <v>7732</v>
      </c>
      <c r="K5789" s="210">
        <v>7.6290187671422473E-4</v>
      </c>
      <c r="L5789" s="162">
        <f t="shared" si="1148"/>
        <v>0</v>
      </c>
      <c r="M5789" s="162">
        <f t="shared" si="1143"/>
        <v>0</v>
      </c>
      <c r="N5789" s="210">
        <f t="shared" si="1149"/>
        <v>6.0870479874846319E-2</v>
      </c>
      <c r="O5789" s="162">
        <f t="shared" si="1150"/>
        <v>0</v>
      </c>
      <c r="P5789" s="162">
        <f t="shared" si="1144"/>
        <v>0</v>
      </c>
      <c r="Q5789" s="210">
        <f t="shared" si="1145"/>
        <v>5.3732468123861565E-3</v>
      </c>
      <c r="R5789" s="210">
        <f t="shared" si="1151"/>
        <v>2.3574626828894163E-4</v>
      </c>
    </row>
    <row r="5790" spans="1:18" x14ac:dyDescent="0.2">
      <c r="A5790" s="146">
        <v>5786</v>
      </c>
      <c r="B5790" s="146">
        <v>2</v>
      </c>
      <c r="C5790" s="146" t="s">
        <v>651</v>
      </c>
      <c r="D5790" s="162">
        <v>17.8</v>
      </c>
      <c r="E5790" s="162">
        <v>0</v>
      </c>
      <c r="F5790" s="208">
        <f t="shared" si="1146"/>
        <v>0</v>
      </c>
      <c r="G5790" s="208">
        <f t="shared" si="1142"/>
        <v>0</v>
      </c>
      <c r="H5790" s="162">
        <f t="shared" si="1147"/>
        <v>17.8</v>
      </c>
      <c r="I5790" s="209" t="str">
        <f>IF(I5789="S","S",IF(I5789="W","W","Ü"))</f>
        <v>S</v>
      </c>
      <c r="J5790" s="209" t="s">
        <v>7732</v>
      </c>
      <c r="K5790" s="210">
        <v>5.8270164115732943E-2</v>
      </c>
      <c r="L5790" s="162">
        <f t="shared" si="1148"/>
        <v>0</v>
      </c>
      <c r="M5790" s="162">
        <f t="shared" si="1143"/>
        <v>0</v>
      </c>
      <c r="N5790" s="210">
        <f t="shared" si="1149"/>
        <v>7.8640946675572768E-2</v>
      </c>
      <c r="O5790" s="162">
        <f t="shared" si="1150"/>
        <v>0</v>
      </c>
      <c r="P5790" s="162">
        <f t="shared" si="1144"/>
        <v>0</v>
      </c>
      <c r="Q5790" s="210">
        <f t="shared" si="1145"/>
        <v>5.3732468123861565E-3</v>
      </c>
      <c r="R5790" s="210">
        <f t="shared" si="1151"/>
        <v>1.8006213069015391E-2</v>
      </c>
    </row>
    <row r="5791" spans="1:18" x14ac:dyDescent="0.2">
      <c r="A5791" s="146">
        <v>5787</v>
      </c>
      <c r="B5791" s="146">
        <v>3</v>
      </c>
      <c r="C5791" s="146" t="s">
        <v>651</v>
      </c>
      <c r="D5791" s="162">
        <v>19.100000000000001</v>
      </c>
      <c r="E5791" s="162">
        <v>0</v>
      </c>
      <c r="F5791" s="208">
        <f t="shared" si="1146"/>
        <v>0</v>
      </c>
      <c r="G5791" s="208">
        <f t="shared" si="1142"/>
        <v>0</v>
      </c>
      <c r="H5791" s="162">
        <f t="shared" si="1147"/>
        <v>19.100000000000001</v>
      </c>
      <c r="I5791" s="209" t="str">
        <f t="shared" ref="I5791:I5812" si="1153">IF(I5790="S","S",IF(I5790="W","W","Ü"))</f>
        <v>S</v>
      </c>
      <c r="J5791" s="209" t="s">
        <v>7732</v>
      </c>
      <c r="K5791" s="210">
        <v>0</v>
      </c>
      <c r="L5791" s="162">
        <f t="shared" si="1148"/>
        <v>0</v>
      </c>
      <c r="M5791" s="162">
        <f t="shared" si="1143"/>
        <v>0</v>
      </c>
      <c r="N5791" s="210">
        <f t="shared" si="1149"/>
        <v>6.0634733606557377E-2</v>
      </c>
      <c r="O5791" s="162">
        <f t="shared" si="1150"/>
        <v>0</v>
      </c>
      <c r="P5791" s="162">
        <f t="shared" si="1144"/>
        <v>0</v>
      </c>
      <c r="Q5791" s="210">
        <f t="shared" si="1145"/>
        <v>5.3732468123861565E-3</v>
      </c>
      <c r="R5791" s="210">
        <f t="shared" si="1151"/>
        <v>0</v>
      </c>
    </row>
    <row r="5792" spans="1:18" x14ac:dyDescent="0.2">
      <c r="A5792" s="146">
        <v>5788</v>
      </c>
      <c r="B5792" s="146">
        <v>4</v>
      </c>
      <c r="C5792" s="146" t="s">
        <v>651</v>
      </c>
      <c r="D5792" s="162">
        <v>18</v>
      </c>
      <c r="E5792" s="162">
        <v>0</v>
      </c>
      <c r="F5792" s="208">
        <f t="shared" si="1146"/>
        <v>0</v>
      </c>
      <c r="G5792" s="208">
        <f t="shared" si="1142"/>
        <v>0</v>
      </c>
      <c r="H5792" s="162">
        <f t="shared" si="1147"/>
        <v>18</v>
      </c>
      <c r="I5792" s="209" t="str">
        <f t="shared" si="1153"/>
        <v>S</v>
      </c>
      <c r="J5792" s="209" t="s">
        <v>7732</v>
      </c>
      <c r="K5792" s="210">
        <v>0</v>
      </c>
      <c r="L5792" s="162">
        <f t="shared" si="1148"/>
        <v>0</v>
      </c>
      <c r="M5792" s="162">
        <f t="shared" si="1143"/>
        <v>0</v>
      </c>
      <c r="N5792" s="210">
        <f t="shared" si="1149"/>
        <v>6.0634733606557377E-2</v>
      </c>
      <c r="O5792" s="162">
        <f t="shared" si="1150"/>
        <v>0</v>
      </c>
      <c r="P5792" s="162">
        <f t="shared" si="1144"/>
        <v>0</v>
      </c>
      <c r="Q5792" s="210">
        <f t="shared" si="1145"/>
        <v>5.3732468123861565E-3</v>
      </c>
      <c r="R5792" s="210">
        <f t="shared" si="1151"/>
        <v>0</v>
      </c>
    </row>
    <row r="5793" spans="1:18" x14ac:dyDescent="0.2">
      <c r="A5793" s="146">
        <v>5789</v>
      </c>
      <c r="B5793" s="146">
        <v>5</v>
      </c>
      <c r="C5793" s="146" t="s">
        <v>651</v>
      </c>
      <c r="D5793" s="162">
        <v>16.7</v>
      </c>
      <c r="E5793" s="162">
        <v>0</v>
      </c>
      <c r="F5793" s="208">
        <f t="shared" si="1146"/>
        <v>0</v>
      </c>
      <c r="G5793" s="208">
        <f t="shared" si="1142"/>
        <v>0</v>
      </c>
      <c r="H5793" s="162">
        <f t="shared" si="1147"/>
        <v>16.7</v>
      </c>
      <c r="I5793" s="209" t="str">
        <f t="shared" si="1153"/>
        <v>S</v>
      </c>
      <c r="J5793" s="209" t="s">
        <v>7732</v>
      </c>
      <c r="K5793" s="210">
        <v>0</v>
      </c>
      <c r="L5793" s="162">
        <f t="shared" si="1148"/>
        <v>0</v>
      </c>
      <c r="M5793" s="162">
        <f t="shared" si="1143"/>
        <v>0</v>
      </c>
      <c r="N5793" s="210">
        <f t="shared" si="1149"/>
        <v>6.0634733606557377E-2</v>
      </c>
      <c r="O5793" s="162">
        <f t="shared" si="1150"/>
        <v>0</v>
      </c>
      <c r="P5793" s="162">
        <f t="shared" si="1144"/>
        <v>0</v>
      </c>
      <c r="Q5793" s="210">
        <f t="shared" si="1145"/>
        <v>5.3732468123861565E-3</v>
      </c>
      <c r="R5793" s="210">
        <f t="shared" si="1151"/>
        <v>0</v>
      </c>
    </row>
    <row r="5794" spans="1:18" x14ac:dyDescent="0.2">
      <c r="A5794" s="146">
        <v>5790</v>
      </c>
      <c r="B5794" s="146">
        <v>6</v>
      </c>
      <c r="C5794" s="146" t="s">
        <v>651</v>
      </c>
      <c r="D5794" s="162">
        <v>17.100000000000001</v>
      </c>
      <c r="E5794" s="162">
        <v>141.8556949120298</v>
      </c>
      <c r="F5794" s="208">
        <f t="shared" si="1146"/>
        <v>132.15276538004696</v>
      </c>
      <c r="G5794" s="208">
        <f t="shared" si="1142"/>
        <v>7.3681892847914834E-2</v>
      </c>
      <c r="H5794" s="162">
        <f t="shared" si="1147"/>
        <v>17.173681892847917</v>
      </c>
      <c r="I5794" s="209" t="str">
        <f t="shared" si="1153"/>
        <v>S</v>
      </c>
      <c r="J5794" s="209" t="s">
        <v>7732</v>
      </c>
      <c r="K5794" s="210">
        <v>0</v>
      </c>
      <c r="L5794" s="162">
        <f t="shared" si="1148"/>
        <v>0</v>
      </c>
      <c r="M5794" s="162">
        <f t="shared" si="1143"/>
        <v>0</v>
      </c>
      <c r="N5794" s="210">
        <f t="shared" si="1149"/>
        <v>6.0634733606557377E-2</v>
      </c>
      <c r="O5794" s="162">
        <f t="shared" si="1150"/>
        <v>0</v>
      </c>
      <c r="P5794" s="162">
        <f t="shared" si="1144"/>
        <v>0</v>
      </c>
      <c r="Q5794" s="210">
        <f t="shared" si="1145"/>
        <v>5.3732468123861565E-3</v>
      </c>
      <c r="R5794" s="210">
        <f t="shared" si="1151"/>
        <v>0</v>
      </c>
    </row>
    <row r="5795" spans="1:18" x14ac:dyDescent="0.2">
      <c r="A5795" s="146">
        <v>5791</v>
      </c>
      <c r="B5795" s="146">
        <v>7</v>
      </c>
      <c r="C5795" s="146" t="s">
        <v>651</v>
      </c>
      <c r="D5795" s="162">
        <v>20.3</v>
      </c>
      <c r="E5795" s="162">
        <v>2234.018173703008</v>
      </c>
      <c r="F5795" s="208">
        <f t="shared" si="1146"/>
        <v>2052.6158979983238</v>
      </c>
      <c r="G5795" s="208">
        <f t="shared" si="1142"/>
        <v>1.1444378346476431</v>
      </c>
      <c r="H5795" s="162">
        <f t="shared" si="1147"/>
        <v>21.444437834647644</v>
      </c>
      <c r="I5795" s="209" t="str">
        <f t="shared" si="1153"/>
        <v>S</v>
      </c>
      <c r="J5795" s="209" t="s">
        <v>7732</v>
      </c>
      <c r="K5795" s="210">
        <v>0</v>
      </c>
      <c r="L5795" s="162">
        <f t="shared" si="1148"/>
        <v>0</v>
      </c>
      <c r="M5795" s="162">
        <f t="shared" si="1143"/>
        <v>0</v>
      </c>
      <c r="N5795" s="210">
        <f t="shared" si="1149"/>
        <v>6.0634733606557377E-2</v>
      </c>
      <c r="O5795" s="162">
        <f t="shared" si="1150"/>
        <v>0</v>
      </c>
      <c r="P5795" s="162">
        <f t="shared" si="1144"/>
        <v>0</v>
      </c>
      <c r="Q5795" s="210">
        <f t="shared" si="1145"/>
        <v>5.3732468123861565E-3</v>
      </c>
      <c r="R5795" s="210">
        <f t="shared" si="1151"/>
        <v>0</v>
      </c>
    </row>
    <row r="5796" spans="1:18" x14ac:dyDescent="0.2">
      <c r="A5796" s="146">
        <v>5792</v>
      </c>
      <c r="B5796" s="146">
        <v>8</v>
      </c>
      <c r="C5796" s="146" t="s">
        <v>651</v>
      </c>
      <c r="D5796" s="162">
        <v>23.4</v>
      </c>
      <c r="E5796" s="162">
        <v>6702.054521109023</v>
      </c>
      <c r="F5796" s="208">
        <f t="shared" si="1146"/>
        <v>6074.7422179332179</v>
      </c>
      <c r="G5796" s="208">
        <f t="shared" si="1142"/>
        <v>3.3869779712384314</v>
      </c>
      <c r="H5796" s="162">
        <f t="shared" si="1147"/>
        <v>26.786977971238429</v>
      </c>
      <c r="I5796" s="209" t="str">
        <f t="shared" si="1153"/>
        <v>S</v>
      </c>
      <c r="J5796" s="209" t="s">
        <v>7732</v>
      </c>
      <c r="K5796" s="210">
        <v>2.9273507783945103E-3</v>
      </c>
      <c r="L5796" s="162">
        <f t="shared" si="1148"/>
        <v>0</v>
      </c>
      <c r="M5796" s="162">
        <f t="shared" si="1143"/>
        <v>0</v>
      </c>
      <c r="N5796" s="210">
        <f t="shared" si="1149"/>
        <v>6.1539321788921665E-2</v>
      </c>
      <c r="O5796" s="162">
        <f t="shared" si="1150"/>
        <v>0</v>
      </c>
      <c r="P5796" s="162">
        <f t="shared" si="1144"/>
        <v>0.78697797123842861</v>
      </c>
      <c r="Q5796" s="210">
        <f t="shared" si="1145"/>
        <v>6.7250908622709712E-3</v>
      </c>
      <c r="R5796" s="210">
        <f t="shared" si="1151"/>
        <v>9.0458818236428817E-4</v>
      </c>
    </row>
    <row r="5797" spans="1:18" x14ac:dyDescent="0.2">
      <c r="A5797" s="146">
        <v>5793</v>
      </c>
      <c r="B5797" s="146">
        <v>9</v>
      </c>
      <c r="C5797" s="146" t="s">
        <v>651</v>
      </c>
      <c r="D5797" s="162">
        <v>25.4</v>
      </c>
      <c r="E5797" s="162">
        <v>12030.700663973483</v>
      </c>
      <c r="F5797" s="208">
        <f t="shared" si="1146"/>
        <v>10808.381476513776</v>
      </c>
      <c r="G5797" s="208">
        <f t="shared" si="1142"/>
        <v>6.0262227848325978</v>
      </c>
      <c r="H5797" s="162">
        <f t="shared" si="1147"/>
        <v>31.426222784832596</v>
      </c>
      <c r="I5797" s="209" t="str">
        <f t="shared" si="1153"/>
        <v>S</v>
      </c>
      <c r="J5797" s="209" t="s">
        <v>7732</v>
      </c>
      <c r="K5797" s="210">
        <v>2.6902083904427637E-2</v>
      </c>
      <c r="L5797" s="162">
        <f t="shared" si="1148"/>
        <v>0</v>
      </c>
      <c r="M5797" s="162">
        <f t="shared" si="1143"/>
        <v>0</v>
      </c>
      <c r="N5797" s="210">
        <f t="shared" si="1149"/>
        <v>6.8947815646648355E-2</v>
      </c>
      <c r="O5797" s="162">
        <f t="shared" si="1150"/>
        <v>0</v>
      </c>
      <c r="P5797" s="162">
        <f t="shared" si="1144"/>
        <v>5.4262227848325963</v>
      </c>
      <c r="Q5797" s="210">
        <f t="shared" si="1145"/>
        <v>1.4694228152539787E-2</v>
      </c>
      <c r="R5797" s="210">
        <f t="shared" si="1151"/>
        <v>8.3130820400909786E-3</v>
      </c>
    </row>
    <row r="5798" spans="1:18" x14ac:dyDescent="0.2">
      <c r="A5798" s="146">
        <v>5794</v>
      </c>
      <c r="B5798" s="146">
        <v>10</v>
      </c>
      <c r="C5798" s="146" t="s">
        <v>651</v>
      </c>
      <c r="D5798" s="162">
        <v>27.6</v>
      </c>
      <c r="E5798" s="162">
        <v>16868.843814607742</v>
      </c>
      <c r="F5798" s="208">
        <f t="shared" si="1146"/>
        <v>15006.523457475047</v>
      </c>
      <c r="G5798" s="208">
        <f t="shared" si="1142"/>
        <v>8.366900611073719</v>
      </c>
      <c r="H5798" s="162">
        <f t="shared" si="1147"/>
        <v>35.966900611073719</v>
      </c>
      <c r="I5798" s="209" t="str">
        <f t="shared" si="1153"/>
        <v>S</v>
      </c>
      <c r="J5798" s="209" t="s">
        <v>7732</v>
      </c>
      <c r="K5798" s="210">
        <v>0.10062750365291108</v>
      </c>
      <c r="L5798" s="162">
        <f t="shared" si="1148"/>
        <v>0</v>
      </c>
      <c r="M5798" s="162">
        <f t="shared" si="1143"/>
        <v>0</v>
      </c>
      <c r="N5798" s="210">
        <f t="shared" si="1149"/>
        <v>9.172989695256592E-2</v>
      </c>
      <c r="O5798" s="162">
        <f t="shared" si="1150"/>
        <v>1.6000000000000014</v>
      </c>
      <c r="P5798" s="162">
        <f t="shared" si="1144"/>
        <v>9.9669006110737186</v>
      </c>
      <c r="Q5798" s="210">
        <f t="shared" si="1145"/>
        <v>2.2494050417181392E-2</v>
      </c>
      <c r="R5798" s="210">
        <f t="shared" si="1151"/>
        <v>3.1095163346008543E-2</v>
      </c>
    </row>
    <row r="5799" spans="1:18" x14ac:dyDescent="0.2">
      <c r="A5799" s="146">
        <v>5795</v>
      </c>
      <c r="B5799" s="146">
        <v>11</v>
      </c>
      <c r="C5799" s="146" t="s">
        <v>651</v>
      </c>
      <c r="D5799" s="162">
        <v>28.8</v>
      </c>
      <c r="E5799" s="162">
        <v>20653.241616592913</v>
      </c>
      <c r="F5799" s="208">
        <f t="shared" si="1146"/>
        <v>18273.988182361409</v>
      </c>
      <c r="G5799" s="208">
        <f t="shared" si="1142"/>
        <v>10.188678498589409</v>
      </c>
      <c r="H5799" s="162">
        <f t="shared" si="1147"/>
        <v>38.988678498589408</v>
      </c>
      <c r="I5799" s="209" t="str">
        <f t="shared" si="1153"/>
        <v>S</v>
      </c>
      <c r="J5799" s="209" t="s">
        <v>7732</v>
      </c>
      <c r="K5799" s="210">
        <v>0.13256930271959383</v>
      </c>
      <c r="L5799" s="162">
        <f t="shared" si="1148"/>
        <v>0</v>
      </c>
      <c r="M5799" s="162">
        <f t="shared" si="1143"/>
        <v>0</v>
      </c>
      <c r="N5799" s="210">
        <f t="shared" si="1149"/>
        <v>0.1016003143184761</v>
      </c>
      <c r="O5799" s="162">
        <f t="shared" si="1150"/>
        <v>2.8000000000000007</v>
      </c>
      <c r="P5799" s="162">
        <f t="shared" si="1144"/>
        <v>12.988678498589408</v>
      </c>
      <c r="Q5799" s="210">
        <f t="shared" si="1145"/>
        <v>2.7684757916761421E-2</v>
      </c>
      <c r="R5799" s="210">
        <f t="shared" si="1151"/>
        <v>4.0965580711918727E-2</v>
      </c>
    </row>
    <row r="5800" spans="1:18" x14ac:dyDescent="0.2">
      <c r="A5800" s="146">
        <v>5796</v>
      </c>
      <c r="B5800" s="146">
        <v>12</v>
      </c>
      <c r="C5800" s="146" t="s">
        <v>651</v>
      </c>
      <c r="D5800" s="162">
        <v>29.1</v>
      </c>
      <c r="E5800" s="162">
        <v>23143.65908168898</v>
      </c>
      <c r="F5800" s="208">
        <f t="shared" si="1146"/>
        <v>20449.737164580383</v>
      </c>
      <c r="G5800" s="208">
        <f t="shared" si="1142"/>
        <v>11.401769294765991</v>
      </c>
      <c r="H5800" s="162">
        <f t="shared" si="1147"/>
        <v>40.501769294765992</v>
      </c>
      <c r="I5800" s="209" t="str">
        <f t="shared" si="1153"/>
        <v>S</v>
      </c>
      <c r="J5800" s="209" t="s">
        <v>7732</v>
      </c>
      <c r="K5800" s="210">
        <v>0.22084474057211034</v>
      </c>
      <c r="L5800" s="162">
        <f t="shared" si="1148"/>
        <v>0</v>
      </c>
      <c r="M5800" s="162">
        <f t="shared" si="1143"/>
        <v>0</v>
      </c>
      <c r="N5800" s="210">
        <f t="shared" si="1149"/>
        <v>0.12887853408761987</v>
      </c>
      <c r="O5800" s="162">
        <f t="shared" si="1150"/>
        <v>3.1000000000000014</v>
      </c>
      <c r="P5800" s="162">
        <f t="shared" si="1144"/>
        <v>14.501769294765992</v>
      </c>
      <c r="Q5800" s="210">
        <f t="shared" si="1145"/>
        <v>3.0283893933908061E-2</v>
      </c>
      <c r="R5800" s="210">
        <f t="shared" si="1151"/>
        <v>6.8243800481062489E-2</v>
      </c>
    </row>
    <row r="5801" spans="1:18" x14ac:dyDescent="0.2">
      <c r="A5801" s="146">
        <v>5797</v>
      </c>
      <c r="B5801" s="146">
        <v>13</v>
      </c>
      <c r="C5801" s="146" t="s">
        <v>651</v>
      </c>
      <c r="D5801" s="162">
        <v>30.5</v>
      </c>
      <c r="E5801" s="162">
        <v>24013.187113369793</v>
      </c>
      <c r="F5801" s="208">
        <f t="shared" si="1146"/>
        <v>21083.578285538679</v>
      </c>
      <c r="G5801" s="208">
        <f t="shared" si="1142"/>
        <v>11.755167980164236</v>
      </c>
      <c r="H5801" s="162">
        <f t="shared" si="1147"/>
        <v>42.255167980164238</v>
      </c>
      <c r="I5801" s="209" t="str">
        <f t="shared" si="1153"/>
        <v>S</v>
      </c>
      <c r="J5801" s="209" t="s">
        <v>7732</v>
      </c>
      <c r="K5801" s="210">
        <v>3.4609085964779247E-2</v>
      </c>
      <c r="L5801" s="162">
        <f t="shared" si="1148"/>
        <v>0</v>
      </c>
      <c r="M5801" s="162">
        <f t="shared" si="1143"/>
        <v>0</v>
      </c>
      <c r="N5801" s="210">
        <f t="shared" si="1149"/>
        <v>7.1329376147257331E-2</v>
      </c>
      <c r="O5801" s="162">
        <f t="shared" si="1150"/>
        <v>4.5</v>
      </c>
      <c r="P5801" s="162">
        <f t="shared" si="1144"/>
        <v>16.255167980164238</v>
      </c>
      <c r="Q5801" s="210">
        <f t="shared" si="1145"/>
        <v>3.3295822687391993E-2</v>
      </c>
      <c r="R5801" s="210">
        <f t="shared" si="1151"/>
        <v>1.0694642540699954E-2</v>
      </c>
    </row>
    <row r="5802" spans="1:18" x14ac:dyDescent="0.2">
      <c r="A5802" s="146">
        <v>5798</v>
      </c>
      <c r="B5802" s="146">
        <v>14</v>
      </c>
      <c r="C5802" s="146" t="s">
        <v>651</v>
      </c>
      <c r="D5802" s="162">
        <v>31</v>
      </c>
      <c r="E5802" s="162">
        <v>23114.117424202388</v>
      </c>
      <c r="F5802" s="208">
        <f t="shared" si="1146"/>
        <v>20247.96686360129</v>
      </c>
      <c r="G5802" s="208">
        <f t="shared" si="1142"/>
        <v>11.289272082514103</v>
      </c>
      <c r="H5802" s="162">
        <f t="shared" si="1147"/>
        <v>42.289272082514103</v>
      </c>
      <c r="I5802" s="209" t="str">
        <f t="shared" si="1153"/>
        <v>S</v>
      </c>
      <c r="J5802" s="209" t="s">
        <v>7732</v>
      </c>
      <c r="K5802" s="210">
        <v>2.2582584271637833E-2</v>
      </c>
      <c r="L5802" s="162">
        <f t="shared" si="1148"/>
        <v>0</v>
      </c>
      <c r="M5802" s="162">
        <f t="shared" si="1143"/>
        <v>0</v>
      </c>
      <c r="N5802" s="210">
        <f t="shared" si="1149"/>
        <v>6.7613035971323107E-2</v>
      </c>
      <c r="O5802" s="162">
        <f t="shared" si="1150"/>
        <v>5</v>
      </c>
      <c r="P5802" s="162">
        <f t="shared" si="1144"/>
        <v>16.289272082514103</v>
      </c>
      <c r="Q5802" s="210">
        <f t="shared" si="1145"/>
        <v>3.3354405556955388E-2</v>
      </c>
      <c r="R5802" s="210">
        <f t="shared" si="1151"/>
        <v>6.9783023647657302E-3</v>
      </c>
    </row>
    <row r="5803" spans="1:18" x14ac:dyDescent="0.2">
      <c r="A5803" s="146">
        <v>5799</v>
      </c>
      <c r="B5803" s="146">
        <v>15</v>
      </c>
      <c r="C5803" s="146" t="s">
        <v>651</v>
      </c>
      <c r="D5803" s="162">
        <v>31.8</v>
      </c>
      <c r="E5803" s="162">
        <v>20426.662677568394</v>
      </c>
      <c r="F5803" s="208">
        <f t="shared" si="1146"/>
        <v>17828.391184981694</v>
      </c>
      <c r="G5803" s="208">
        <f t="shared" si="1142"/>
        <v>9.9402354931035628</v>
      </c>
      <c r="H5803" s="162">
        <f t="shared" si="1147"/>
        <v>41.740235493103562</v>
      </c>
      <c r="I5803" s="209" t="str">
        <f t="shared" si="1153"/>
        <v>S</v>
      </c>
      <c r="J5803" s="209" t="s">
        <v>7732</v>
      </c>
      <c r="K5803" s="210">
        <v>4.6483925577106865E-2</v>
      </c>
      <c r="L5803" s="162">
        <f t="shared" si="1148"/>
        <v>0</v>
      </c>
      <c r="M5803" s="162">
        <f t="shared" si="1143"/>
        <v>0</v>
      </c>
      <c r="N5803" s="210">
        <f t="shared" si="1149"/>
        <v>7.499885083408464E-2</v>
      </c>
      <c r="O5803" s="162">
        <f t="shared" si="1150"/>
        <v>5.8000000000000007</v>
      </c>
      <c r="P5803" s="162">
        <f t="shared" si="1144"/>
        <v>15.740235493103562</v>
      </c>
      <c r="Q5803" s="210">
        <f t="shared" si="1145"/>
        <v>3.2411289137323329E-2</v>
      </c>
      <c r="R5803" s="210">
        <f t="shared" si="1151"/>
        <v>1.4364117227527264E-2</v>
      </c>
    </row>
    <row r="5804" spans="1:18" x14ac:dyDescent="0.2">
      <c r="A5804" s="146">
        <v>5800</v>
      </c>
      <c r="B5804" s="146">
        <v>16</v>
      </c>
      <c r="C5804" s="146" t="s">
        <v>651</v>
      </c>
      <c r="D5804" s="162">
        <v>32.4</v>
      </c>
      <c r="E5804" s="162">
        <v>15980.364530954399</v>
      </c>
      <c r="F5804" s="208">
        <f t="shared" si="1146"/>
        <v>13909.30928774271</v>
      </c>
      <c r="G5804" s="208">
        <f t="shared" si="1142"/>
        <v>7.7551478667937408</v>
      </c>
      <c r="H5804" s="162">
        <f t="shared" si="1147"/>
        <v>40.15514786679374</v>
      </c>
      <c r="I5804" s="209" t="str">
        <f t="shared" si="1153"/>
        <v>S</v>
      </c>
      <c r="J5804" s="209" t="s">
        <v>7732</v>
      </c>
      <c r="K5804" s="210">
        <v>3.8382846028623671E-2</v>
      </c>
      <c r="L5804" s="162">
        <f t="shared" si="1148"/>
        <v>0</v>
      </c>
      <c r="M5804" s="162">
        <f t="shared" si="1143"/>
        <v>0</v>
      </c>
      <c r="N5804" s="210">
        <f t="shared" si="1149"/>
        <v>7.2495515436756544E-2</v>
      </c>
      <c r="O5804" s="162">
        <f t="shared" si="1150"/>
        <v>6.3999999999999986</v>
      </c>
      <c r="P5804" s="162">
        <f t="shared" si="1144"/>
        <v>14.15514786679374</v>
      </c>
      <c r="Q5804" s="210">
        <f t="shared" si="1145"/>
        <v>2.9688479408861716E-2</v>
      </c>
      <c r="R5804" s="210">
        <f t="shared" si="1151"/>
        <v>1.1860781830199167E-2</v>
      </c>
    </row>
    <row r="5805" spans="1:18" x14ac:dyDescent="0.2">
      <c r="A5805" s="146">
        <v>5801</v>
      </c>
      <c r="B5805" s="146">
        <v>17</v>
      </c>
      <c r="C5805" s="146" t="s">
        <v>651</v>
      </c>
      <c r="D5805" s="162">
        <v>31.8</v>
      </c>
      <c r="E5805" s="162">
        <v>10268.234230528145</v>
      </c>
      <c r="F5805" s="208">
        <f t="shared" si="1146"/>
        <v>8962.1148364049659</v>
      </c>
      <c r="G5805" s="208">
        <f t="shared" si="1142"/>
        <v>4.9968351639685062</v>
      </c>
      <c r="H5805" s="162">
        <f t="shared" si="1147"/>
        <v>36.79683516396851</v>
      </c>
      <c r="I5805" s="209" t="str">
        <f t="shared" si="1153"/>
        <v>S</v>
      </c>
      <c r="J5805" s="209" t="s">
        <v>7732</v>
      </c>
      <c r="K5805" s="210">
        <v>5.8679379115241882E-2</v>
      </c>
      <c r="L5805" s="162">
        <f t="shared" si="1148"/>
        <v>0</v>
      </c>
      <c r="M5805" s="162">
        <f t="shared" si="1143"/>
        <v>0</v>
      </c>
      <c r="N5805" s="210">
        <f t="shared" si="1149"/>
        <v>7.8767399253560369E-2</v>
      </c>
      <c r="O5805" s="162">
        <f t="shared" si="1150"/>
        <v>5.8000000000000007</v>
      </c>
      <c r="P5805" s="162">
        <f t="shared" si="1144"/>
        <v>10.79683516396851</v>
      </c>
      <c r="Q5805" s="210">
        <f t="shared" si="1145"/>
        <v>2.3919683825139548E-2</v>
      </c>
      <c r="R5805" s="210">
        <f t="shared" si="1151"/>
        <v>1.8132665647002992E-2</v>
      </c>
    </row>
    <row r="5806" spans="1:18" x14ac:dyDescent="0.2">
      <c r="A5806" s="146">
        <v>5802</v>
      </c>
      <c r="B5806" s="146">
        <v>18</v>
      </c>
      <c r="C5806" s="146" t="s">
        <v>651</v>
      </c>
      <c r="D5806" s="162">
        <v>30.5</v>
      </c>
      <c r="E5806" s="162">
        <v>4511.7914438720054</v>
      </c>
      <c r="F5806" s="208">
        <f t="shared" si="1146"/>
        <v>3961.3528877196209</v>
      </c>
      <c r="G5806" s="208">
        <f t="shared" si="1142"/>
        <v>2.2086558549595399</v>
      </c>
      <c r="H5806" s="162">
        <f t="shared" si="1147"/>
        <v>32.708655854959538</v>
      </c>
      <c r="I5806" s="209" t="str">
        <f t="shared" si="1153"/>
        <v>S</v>
      </c>
      <c r="J5806" s="209" t="s">
        <v>7732</v>
      </c>
      <c r="K5806" s="210">
        <v>4.6779214661605242E-2</v>
      </c>
      <c r="L5806" s="162">
        <f t="shared" si="1148"/>
        <v>0</v>
      </c>
      <c r="M5806" s="162">
        <f t="shared" si="1143"/>
        <v>0</v>
      </c>
      <c r="N5806" s="210">
        <f t="shared" si="1149"/>
        <v>7.5090098872478209E-2</v>
      </c>
      <c r="O5806" s="162">
        <f t="shared" si="1150"/>
        <v>4.5</v>
      </c>
      <c r="P5806" s="162">
        <f t="shared" si="1144"/>
        <v>6.7086558549595381</v>
      </c>
      <c r="Q5806" s="210">
        <f t="shared" si="1145"/>
        <v>1.6897148156130817E-2</v>
      </c>
      <c r="R5806" s="210">
        <f t="shared" si="1151"/>
        <v>1.4455365265920832E-2</v>
      </c>
    </row>
    <row r="5807" spans="1:18" x14ac:dyDescent="0.2">
      <c r="A5807" s="146">
        <v>5803</v>
      </c>
      <c r="B5807" s="146">
        <v>19</v>
      </c>
      <c r="C5807" s="146" t="s">
        <v>651</v>
      </c>
      <c r="D5807" s="162">
        <v>29.7</v>
      </c>
      <c r="E5807" s="162">
        <v>919.13572066772952</v>
      </c>
      <c r="F5807" s="208">
        <f t="shared" si="1146"/>
        <v>809.94239705240318</v>
      </c>
      <c r="G5807" s="208">
        <f t="shared" si="1142"/>
        <v>0.45158410980636909</v>
      </c>
      <c r="H5807" s="162">
        <f t="shared" si="1147"/>
        <v>30.151584109806368</v>
      </c>
      <c r="I5807" s="209" t="str">
        <f t="shared" si="1153"/>
        <v>S</v>
      </c>
      <c r="J5807" s="209" t="s">
        <v>7732</v>
      </c>
      <c r="K5807" s="210">
        <v>3.459122226651877E-2</v>
      </c>
      <c r="L5807" s="162">
        <f t="shared" si="1148"/>
        <v>0</v>
      </c>
      <c r="M5807" s="162">
        <f t="shared" si="1143"/>
        <v>0</v>
      </c>
      <c r="N5807" s="210">
        <f t="shared" si="1149"/>
        <v>7.1323856039978414E-2</v>
      </c>
      <c r="O5807" s="162">
        <f t="shared" si="1150"/>
        <v>3.6999999999999993</v>
      </c>
      <c r="P5807" s="162">
        <f t="shared" si="1144"/>
        <v>4.1515841098063682</v>
      </c>
      <c r="Q5807" s="210">
        <f t="shared" si="1145"/>
        <v>1.2504697096320141E-2</v>
      </c>
      <c r="R5807" s="210">
        <f t="shared" si="1151"/>
        <v>1.0689122433421037E-2</v>
      </c>
    </row>
    <row r="5808" spans="1:18" x14ac:dyDescent="0.2">
      <c r="A5808" s="146">
        <v>5804</v>
      </c>
      <c r="B5808" s="146">
        <v>20</v>
      </c>
      <c r="C5808" s="146" t="s">
        <v>651</v>
      </c>
      <c r="D5808" s="162">
        <v>26.9</v>
      </c>
      <c r="E5808" s="162">
        <v>27.312098430999846</v>
      </c>
      <c r="F5808" s="208">
        <f t="shared" si="1146"/>
        <v>24.37331663982426</v>
      </c>
      <c r="G5808" s="208">
        <f t="shared" si="1142"/>
        <v>1.3589364549725721E-2</v>
      </c>
      <c r="H5808" s="162">
        <f t="shared" si="1147"/>
        <v>26.913589364549726</v>
      </c>
      <c r="I5808" s="209" t="str">
        <f t="shared" si="1153"/>
        <v>S</v>
      </c>
      <c r="J5808" s="209" t="s">
        <v>7732</v>
      </c>
      <c r="K5808" s="210">
        <v>6.4269999253168272E-2</v>
      </c>
      <c r="L5808" s="162">
        <f t="shared" si="1148"/>
        <v>0</v>
      </c>
      <c r="M5808" s="162">
        <f t="shared" si="1143"/>
        <v>0</v>
      </c>
      <c r="N5808" s="210">
        <f t="shared" si="1149"/>
        <v>8.0494971140804311E-2</v>
      </c>
      <c r="O5808" s="162">
        <f t="shared" si="1150"/>
        <v>0.89999999999999858</v>
      </c>
      <c r="P5808" s="162">
        <f t="shared" si="1144"/>
        <v>0.9135893645497255</v>
      </c>
      <c r="Q5808" s="210">
        <f t="shared" si="1145"/>
        <v>6.9425796166590493E-3</v>
      </c>
      <c r="R5808" s="210">
        <f t="shared" si="1151"/>
        <v>1.9860237534246934E-2</v>
      </c>
    </row>
    <row r="5809" spans="1:18" x14ac:dyDescent="0.2">
      <c r="A5809" s="146">
        <v>5805</v>
      </c>
      <c r="B5809" s="146">
        <v>21</v>
      </c>
      <c r="C5809" s="146" t="s">
        <v>651</v>
      </c>
      <c r="D5809" s="162">
        <v>26.4</v>
      </c>
      <c r="E5809" s="162">
        <v>0</v>
      </c>
      <c r="F5809" s="208">
        <f t="shared" si="1146"/>
        <v>0</v>
      </c>
      <c r="G5809" s="208">
        <f t="shared" si="1142"/>
        <v>0</v>
      </c>
      <c r="H5809" s="162">
        <f t="shared" si="1147"/>
        <v>26.4</v>
      </c>
      <c r="I5809" s="209" t="str">
        <f t="shared" si="1153"/>
        <v>S</v>
      </c>
      <c r="J5809" s="209" t="s">
        <v>7732</v>
      </c>
      <c r="K5809" s="210">
        <v>1.4527204224327014E-2</v>
      </c>
      <c r="L5809" s="162">
        <f t="shared" si="1148"/>
        <v>0</v>
      </c>
      <c r="M5809" s="162">
        <f t="shared" si="1143"/>
        <v>0</v>
      </c>
      <c r="N5809" s="210">
        <f t="shared" si="1149"/>
        <v>6.5123822294222602E-2</v>
      </c>
      <c r="O5809" s="162">
        <f t="shared" si="1150"/>
        <v>0.39999999999999858</v>
      </c>
      <c r="P5809" s="162">
        <f t="shared" si="1144"/>
        <v>0.39999999999999858</v>
      </c>
      <c r="Q5809" s="210">
        <f t="shared" si="1145"/>
        <v>6.0603532368556897E-3</v>
      </c>
      <c r="R5809" s="210">
        <f t="shared" si="1151"/>
        <v>4.4890886876652256E-3</v>
      </c>
    </row>
    <row r="5810" spans="1:18" x14ac:dyDescent="0.2">
      <c r="A5810" s="146">
        <v>5806</v>
      </c>
      <c r="B5810" s="146">
        <v>22</v>
      </c>
      <c r="C5810" s="146" t="s">
        <v>651</v>
      </c>
      <c r="D5810" s="162">
        <v>24.4</v>
      </c>
      <c r="E5810" s="162">
        <v>0</v>
      </c>
      <c r="F5810" s="208">
        <f t="shared" si="1146"/>
        <v>0</v>
      </c>
      <c r="G5810" s="208">
        <f t="shared" si="1142"/>
        <v>0</v>
      </c>
      <c r="H5810" s="162">
        <f t="shared" si="1147"/>
        <v>24.4</v>
      </c>
      <c r="I5810" s="209" t="str">
        <f t="shared" si="1153"/>
        <v>S</v>
      </c>
      <c r="J5810" s="209" t="s">
        <v>7732</v>
      </c>
      <c r="K5810" s="210">
        <v>1.9755887182638668E-2</v>
      </c>
      <c r="L5810" s="162">
        <f t="shared" si="1148"/>
        <v>0</v>
      </c>
      <c r="M5810" s="162">
        <f t="shared" si="1143"/>
        <v>0</v>
      </c>
      <c r="N5810" s="210">
        <f t="shared" si="1149"/>
        <v>6.6739551044028358E-2</v>
      </c>
      <c r="O5810" s="162">
        <f t="shared" si="1150"/>
        <v>0</v>
      </c>
      <c r="P5810" s="162">
        <f t="shared" si="1144"/>
        <v>0</v>
      </c>
      <c r="Q5810" s="210">
        <f t="shared" si="1145"/>
        <v>5.3732468123861565E-3</v>
      </c>
      <c r="R5810" s="210">
        <f t="shared" si="1151"/>
        <v>6.1048174374709815E-3</v>
      </c>
    </row>
    <row r="5811" spans="1:18" x14ac:dyDescent="0.2">
      <c r="A5811" s="146">
        <v>5807</v>
      </c>
      <c r="B5811" s="146">
        <v>23</v>
      </c>
      <c r="C5811" s="146" t="s">
        <v>651</v>
      </c>
      <c r="D5811" s="162">
        <v>24.3</v>
      </c>
      <c r="E5811" s="162">
        <v>0</v>
      </c>
      <c r="F5811" s="208">
        <f t="shared" si="1146"/>
        <v>0</v>
      </c>
      <c r="G5811" s="208">
        <f t="shared" si="1142"/>
        <v>0</v>
      </c>
      <c r="H5811" s="162">
        <f t="shared" si="1147"/>
        <v>24.3</v>
      </c>
      <c r="I5811" s="209" t="str">
        <f t="shared" si="1153"/>
        <v>S</v>
      </c>
      <c r="J5811" s="209" t="s">
        <v>7732</v>
      </c>
      <c r="K5811" s="210">
        <v>1.0101813753655873E-2</v>
      </c>
      <c r="L5811" s="162">
        <f t="shared" si="1148"/>
        <v>0</v>
      </c>
      <c r="M5811" s="162">
        <f t="shared" si="1143"/>
        <v>0</v>
      </c>
      <c r="N5811" s="210">
        <f t="shared" si="1149"/>
        <v>6.3756321019123569E-2</v>
      </c>
      <c r="O5811" s="162">
        <f t="shared" si="1150"/>
        <v>0</v>
      </c>
      <c r="P5811" s="162">
        <f t="shared" si="1144"/>
        <v>0</v>
      </c>
      <c r="Q5811" s="210">
        <f t="shared" si="1145"/>
        <v>5.3732468123861565E-3</v>
      </c>
      <c r="R5811" s="210">
        <f t="shared" si="1151"/>
        <v>3.1215874125661916E-3</v>
      </c>
    </row>
    <row r="5812" spans="1:18" x14ac:dyDescent="0.2">
      <c r="A5812" s="146">
        <v>5808</v>
      </c>
      <c r="B5812" s="146">
        <v>24</v>
      </c>
      <c r="C5812" s="146" t="s">
        <v>651</v>
      </c>
      <c r="D5812" s="162">
        <v>22.2</v>
      </c>
      <c r="E5812" s="162">
        <v>0</v>
      </c>
      <c r="F5812" s="208">
        <f t="shared" si="1146"/>
        <v>0</v>
      </c>
      <c r="G5812" s="208">
        <f t="shared" si="1142"/>
        <v>0</v>
      </c>
      <c r="H5812" s="162">
        <f t="shared" si="1147"/>
        <v>22.2</v>
      </c>
      <c r="I5812" s="209" t="str">
        <f t="shared" si="1153"/>
        <v>S</v>
      </c>
      <c r="J5812" s="209" t="s">
        <v>7732</v>
      </c>
      <c r="K5812" s="210">
        <v>6.6332790080812082E-2</v>
      </c>
      <c r="L5812" s="162">
        <f t="shared" si="1148"/>
        <v>0</v>
      </c>
      <c r="M5812" s="162">
        <f t="shared" si="1143"/>
        <v>0</v>
      </c>
      <c r="N5812" s="210">
        <f t="shared" si="1149"/>
        <v>8.1132399432332608E-2</v>
      </c>
      <c r="O5812" s="162">
        <f t="shared" si="1150"/>
        <v>0</v>
      </c>
      <c r="P5812" s="162">
        <f t="shared" si="1144"/>
        <v>0</v>
      </c>
      <c r="Q5812" s="210">
        <f t="shared" si="1145"/>
        <v>5.3732468123861565E-3</v>
      </c>
      <c r="R5812" s="210">
        <f t="shared" si="1151"/>
        <v>2.0497665825775231E-2</v>
      </c>
    </row>
    <row r="5813" spans="1:18" x14ac:dyDescent="0.2">
      <c r="A5813" s="146">
        <v>5809</v>
      </c>
      <c r="B5813" s="146">
        <v>1</v>
      </c>
      <c r="C5813" s="146" t="s">
        <v>879</v>
      </c>
      <c r="D5813" s="162">
        <v>21.2</v>
      </c>
      <c r="E5813" s="162">
        <v>0</v>
      </c>
      <c r="F5813" s="208">
        <f t="shared" si="1146"/>
        <v>0</v>
      </c>
      <c r="G5813" s="208">
        <f t="shared" si="1142"/>
        <v>0</v>
      </c>
      <c r="H5813" s="162">
        <f t="shared" si="1147"/>
        <v>21.2</v>
      </c>
      <c r="I5813" s="209" t="str">
        <f>IF(AVERAGE(H5813:H5836)&gt;15,"S",IF(AVERAGE(H5813:H5836)&lt;5,"W","Ü"))</f>
        <v>S</v>
      </c>
      <c r="J5813" s="209" t="s">
        <v>7731</v>
      </c>
      <c r="K5813" s="210">
        <v>1.6809008365835574E-4</v>
      </c>
      <c r="L5813" s="162">
        <f t="shared" si="1148"/>
        <v>0</v>
      </c>
      <c r="M5813" s="162">
        <f t="shared" si="1143"/>
        <v>0</v>
      </c>
      <c r="N5813" s="210">
        <f t="shared" si="1149"/>
        <v>6.0686675555015418E-2</v>
      </c>
      <c r="O5813" s="162">
        <f t="shared" si="1150"/>
        <v>0</v>
      </c>
      <c r="P5813" s="162">
        <f t="shared" si="1144"/>
        <v>0</v>
      </c>
      <c r="Q5813" s="210">
        <f t="shared" si="1145"/>
        <v>5.3732468123861565E-3</v>
      </c>
      <c r="R5813" s="210">
        <f t="shared" si="1151"/>
        <v>5.1941948458041065E-5</v>
      </c>
    </row>
    <row r="5814" spans="1:18" x14ac:dyDescent="0.2">
      <c r="A5814" s="146">
        <v>5810</v>
      </c>
      <c r="B5814" s="146">
        <v>2</v>
      </c>
      <c r="C5814" s="146" t="s">
        <v>879</v>
      </c>
      <c r="D5814" s="162">
        <v>20.8</v>
      </c>
      <c r="E5814" s="162">
        <v>0</v>
      </c>
      <c r="F5814" s="208">
        <f t="shared" si="1146"/>
        <v>0</v>
      </c>
      <c r="G5814" s="208">
        <f t="shared" si="1142"/>
        <v>0</v>
      </c>
      <c r="H5814" s="162">
        <f t="shared" si="1147"/>
        <v>20.8</v>
      </c>
      <c r="I5814" s="209" t="str">
        <f>IF(I5813="S","S",IF(I5813="W","W","Ü"))</f>
        <v>S</v>
      </c>
      <c r="J5814" s="209" t="s">
        <v>7731</v>
      </c>
      <c r="K5814" s="210">
        <v>1.0627291674174604E-3</v>
      </c>
      <c r="L5814" s="162">
        <f t="shared" si="1148"/>
        <v>0</v>
      </c>
      <c r="M5814" s="162">
        <f t="shared" si="1143"/>
        <v>0</v>
      </c>
      <c r="N5814" s="210">
        <f t="shared" si="1149"/>
        <v>6.0963130275994752E-2</v>
      </c>
      <c r="O5814" s="162">
        <f t="shared" si="1150"/>
        <v>0</v>
      </c>
      <c r="P5814" s="162">
        <f t="shared" si="1144"/>
        <v>0</v>
      </c>
      <c r="Q5814" s="210">
        <f t="shared" si="1145"/>
        <v>5.3732468123861565E-3</v>
      </c>
      <c r="R5814" s="210">
        <f t="shared" si="1151"/>
        <v>3.2839666943737522E-4</v>
      </c>
    </row>
    <row r="5815" spans="1:18" x14ac:dyDescent="0.2">
      <c r="A5815" s="146">
        <v>5811</v>
      </c>
      <c r="B5815" s="146">
        <v>3</v>
      </c>
      <c r="C5815" s="146" t="s">
        <v>879</v>
      </c>
      <c r="D5815" s="162">
        <v>20.2</v>
      </c>
      <c r="E5815" s="162">
        <v>0</v>
      </c>
      <c r="F5815" s="208">
        <f t="shared" si="1146"/>
        <v>0</v>
      </c>
      <c r="G5815" s="208">
        <f t="shared" si="1142"/>
        <v>0</v>
      </c>
      <c r="H5815" s="162">
        <f t="shared" si="1147"/>
        <v>20.2</v>
      </c>
      <c r="I5815" s="209" t="str">
        <f t="shared" ref="I5815:I5836" si="1154">IF(I5814="S","S",IF(I5814="W","W","Ü"))</f>
        <v>S</v>
      </c>
      <c r="J5815" s="209" t="s">
        <v>7731</v>
      </c>
      <c r="K5815" s="210">
        <v>5.129509595208039E-5</v>
      </c>
      <c r="L5815" s="162">
        <f t="shared" si="1148"/>
        <v>0</v>
      </c>
      <c r="M5815" s="162">
        <f t="shared" si="1143"/>
        <v>0</v>
      </c>
      <c r="N5815" s="210">
        <f t="shared" si="1149"/>
        <v>6.0650584435899033E-2</v>
      </c>
      <c r="O5815" s="162">
        <f t="shared" si="1150"/>
        <v>0</v>
      </c>
      <c r="P5815" s="162">
        <f t="shared" si="1144"/>
        <v>0</v>
      </c>
      <c r="Q5815" s="210">
        <f t="shared" si="1145"/>
        <v>5.3732468123861565E-3</v>
      </c>
      <c r="R5815" s="210">
        <f t="shared" si="1151"/>
        <v>1.5850829341655659E-5</v>
      </c>
    </row>
    <row r="5816" spans="1:18" x14ac:dyDescent="0.2">
      <c r="A5816" s="146">
        <v>5812</v>
      </c>
      <c r="B5816" s="146">
        <v>4</v>
      </c>
      <c r="C5816" s="146" t="s">
        <v>879</v>
      </c>
      <c r="D5816" s="162">
        <v>19.7</v>
      </c>
      <c r="E5816" s="162">
        <v>0</v>
      </c>
      <c r="F5816" s="208">
        <f t="shared" si="1146"/>
        <v>0</v>
      </c>
      <c r="G5816" s="208">
        <f t="shared" si="1142"/>
        <v>0</v>
      </c>
      <c r="H5816" s="162">
        <f t="shared" si="1147"/>
        <v>19.7</v>
      </c>
      <c r="I5816" s="209" t="str">
        <f t="shared" si="1154"/>
        <v>S</v>
      </c>
      <c r="J5816" s="209" t="s">
        <v>7731</v>
      </c>
      <c r="K5816" s="210">
        <v>0</v>
      </c>
      <c r="L5816" s="162">
        <f t="shared" si="1148"/>
        <v>0</v>
      </c>
      <c r="M5816" s="162">
        <f t="shared" si="1143"/>
        <v>0</v>
      </c>
      <c r="N5816" s="210">
        <f t="shared" si="1149"/>
        <v>6.0634733606557377E-2</v>
      </c>
      <c r="O5816" s="162">
        <f t="shared" si="1150"/>
        <v>0</v>
      </c>
      <c r="P5816" s="162">
        <f t="shared" si="1144"/>
        <v>0</v>
      </c>
      <c r="Q5816" s="210">
        <f t="shared" si="1145"/>
        <v>5.3732468123861565E-3</v>
      </c>
      <c r="R5816" s="210">
        <f t="shared" si="1151"/>
        <v>0</v>
      </c>
    </row>
    <row r="5817" spans="1:18" x14ac:dyDescent="0.2">
      <c r="A5817" s="146">
        <v>5813</v>
      </c>
      <c r="B5817" s="146">
        <v>5</v>
      </c>
      <c r="C5817" s="146" t="s">
        <v>879</v>
      </c>
      <c r="D5817" s="162">
        <v>18.899999999999999</v>
      </c>
      <c r="E5817" s="162">
        <v>0</v>
      </c>
      <c r="F5817" s="208">
        <f t="shared" si="1146"/>
        <v>0</v>
      </c>
      <c r="G5817" s="208">
        <f t="shared" si="1142"/>
        <v>0</v>
      </c>
      <c r="H5817" s="162">
        <f t="shared" si="1147"/>
        <v>18.899999999999999</v>
      </c>
      <c r="I5817" s="209" t="str">
        <f t="shared" si="1154"/>
        <v>S</v>
      </c>
      <c r="J5817" s="209" t="s">
        <v>7731</v>
      </c>
      <c r="K5817" s="210">
        <v>0</v>
      </c>
      <c r="L5817" s="162">
        <f t="shared" si="1148"/>
        <v>0</v>
      </c>
      <c r="M5817" s="162">
        <f t="shared" si="1143"/>
        <v>0</v>
      </c>
      <c r="N5817" s="210">
        <f t="shared" si="1149"/>
        <v>6.0634733606557377E-2</v>
      </c>
      <c r="O5817" s="162">
        <f t="shared" si="1150"/>
        <v>0</v>
      </c>
      <c r="P5817" s="162">
        <f t="shared" si="1144"/>
        <v>0</v>
      </c>
      <c r="Q5817" s="210">
        <f t="shared" si="1145"/>
        <v>5.3732468123861565E-3</v>
      </c>
      <c r="R5817" s="210">
        <f t="shared" si="1151"/>
        <v>0</v>
      </c>
    </row>
    <row r="5818" spans="1:18" x14ac:dyDescent="0.2">
      <c r="A5818" s="146">
        <v>5814</v>
      </c>
      <c r="B5818" s="146">
        <v>6</v>
      </c>
      <c r="C5818" s="146" t="s">
        <v>879</v>
      </c>
      <c r="D5818" s="162">
        <v>19.399999999999999</v>
      </c>
      <c r="E5818" s="162">
        <v>138.2326614466931</v>
      </c>
      <c r="F5818" s="208">
        <f t="shared" si="1146"/>
        <v>127.50580691842971</v>
      </c>
      <c r="G5818" s="208">
        <f t="shared" si="1142"/>
        <v>7.1090976990400054E-2</v>
      </c>
      <c r="H5818" s="162">
        <f t="shared" si="1147"/>
        <v>19.4710909769904</v>
      </c>
      <c r="I5818" s="209" t="str">
        <f t="shared" si="1154"/>
        <v>S</v>
      </c>
      <c r="J5818" s="209" t="s">
        <v>7731</v>
      </c>
      <c r="K5818" s="210">
        <v>2.2475801209669889E-3</v>
      </c>
      <c r="L5818" s="162">
        <f t="shared" si="1148"/>
        <v>0</v>
      </c>
      <c r="M5818" s="162">
        <f t="shared" si="1143"/>
        <v>0</v>
      </c>
      <c r="N5818" s="210">
        <f t="shared" si="1149"/>
        <v>6.1329264112210922E-2</v>
      </c>
      <c r="O5818" s="162">
        <f t="shared" si="1150"/>
        <v>0</v>
      </c>
      <c r="P5818" s="162">
        <f t="shared" si="1144"/>
        <v>0</v>
      </c>
      <c r="Q5818" s="210">
        <f t="shared" si="1145"/>
        <v>5.3732468123861565E-3</v>
      </c>
      <c r="R5818" s="210">
        <f t="shared" si="1151"/>
        <v>6.9453050565354557E-4</v>
      </c>
    </row>
    <row r="5819" spans="1:18" x14ac:dyDescent="0.2">
      <c r="A5819" s="146">
        <v>5815</v>
      </c>
      <c r="B5819" s="146">
        <v>7</v>
      </c>
      <c r="C5819" s="146" t="s">
        <v>879</v>
      </c>
      <c r="D5819" s="162">
        <v>20.5</v>
      </c>
      <c r="E5819" s="162">
        <v>2157.9344709309366</v>
      </c>
      <c r="F5819" s="208">
        <f t="shared" si="1146"/>
        <v>1980.9838443146</v>
      </c>
      <c r="G5819" s="208">
        <f t="shared" si="1142"/>
        <v>1.1044993188790044</v>
      </c>
      <c r="H5819" s="162">
        <f t="shared" si="1147"/>
        <v>21.604499318879004</v>
      </c>
      <c r="I5819" s="209" t="str">
        <f t="shared" si="1154"/>
        <v>S</v>
      </c>
      <c r="J5819" s="209" t="s">
        <v>7731</v>
      </c>
      <c r="K5819" s="210">
        <v>0.1696313040028852</v>
      </c>
      <c r="L5819" s="162">
        <f t="shared" si="1148"/>
        <v>0</v>
      </c>
      <c r="M5819" s="162">
        <f t="shared" si="1143"/>
        <v>0</v>
      </c>
      <c r="N5819" s="210">
        <f t="shared" si="1149"/>
        <v>0.11305293852158663</v>
      </c>
      <c r="O5819" s="162">
        <f t="shared" si="1150"/>
        <v>0</v>
      </c>
      <c r="P5819" s="162">
        <f t="shared" si="1144"/>
        <v>0</v>
      </c>
      <c r="Q5819" s="210">
        <f t="shared" si="1145"/>
        <v>5.3732468123861565E-3</v>
      </c>
      <c r="R5819" s="210">
        <f t="shared" si="1151"/>
        <v>5.241820491502925E-2</v>
      </c>
    </row>
    <row r="5820" spans="1:18" x14ac:dyDescent="0.2">
      <c r="A5820" s="146">
        <v>5816</v>
      </c>
      <c r="B5820" s="146">
        <v>8</v>
      </c>
      <c r="C5820" s="146" t="s">
        <v>879</v>
      </c>
      <c r="D5820" s="162">
        <v>23.1</v>
      </c>
      <c r="E5820" s="162">
        <v>6688.677166775472</v>
      </c>
      <c r="F5820" s="208">
        <f t="shared" si="1146"/>
        <v>6070.6433965654178</v>
      </c>
      <c r="G5820" s="208">
        <f t="shared" si="1142"/>
        <v>3.3846926697091257</v>
      </c>
      <c r="H5820" s="162">
        <f t="shared" si="1147"/>
        <v>26.484692669709126</v>
      </c>
      <c r="I5820" s="209" t="str">
        <f t="shared" si="1154"/>
        <v>S</v>
      </c>
      <c r="J5820" s="209" t="s">
        <v>7731</v>
      </c>
      <c r="K5820" s="210">
        <v>3.7725964762110445E-2</v>
      </c>
      <c r="L5820" s="162">
        <f t="shared" si="1148"/>
        <v>0</v>
      </c>
      <c r="M5820" s="162">
        <f t="shared" si="1143"/>
        <v>0</v>
      </c>
      <c r="N5820" s="210">
        <f t="shared" si="1149"/>
        <v>7.2292530869519186E-2</v>
      </c>
      <c r="O5820" s="162">
        <f t="shared" si="1150"/>
        <v>0</v>
      </c>
      <c r="P5820" s="162">
        <f t="shared" si="1144"/>
        <v>0.48469266970912628</v>
      </c>
      <c r="Q5820" s="210">
        <f t="shared" si="1145"/>
        <v>6.2058354305122351E-3</v>
      </c>
      <c r="R5820" s="210">
        <f t="shared" si="1151"/>
        <v>1.165779726296181E-2</v>
      </c>
    </row>
    <row r="5821" spans="1:18" x14ac:dyDescent="0.2">
      <c r="A5821" s="146">
        <v>5817</v>
      </c>
      <c r="B5821" s="146">
        <v>9</v>
      </c>
      <c r="C5821" s="146" t="s">
        <v>879</v>
      </c>
      <c r="D5821" s="162">
        <v>25.9</v>
      </c>
      <c r="E5821" s="162">
        <v>12693.994483012051</v>
      </c>
      <c r="F5821" s="208">
        <f t="shared" si="1146"/>
        <v>11378.896654572003</v>
      </c>
      <c r="G5821" s="208">
        <f t="shared" si="1142"/>
        <v>6.3443140339782795</v>
      </c>
      <c r="H5821" s="162">
        <f t="shared" si="1147"/>
        <v>32.244314033978277</v>
      </c>
      <c r="I5821" s="209" t="str">
        <f t="shared" si="1154"/>
        <v>S</v>
      </c>
      <c r="J5821" s="209" t="s">
        <v>7731</v>
      </c>
      <c r="K5821" s="210">
        <v>0.1254103278861449</v>
      </c>
      <c r="L5821" s="162">
        <f t="shared" si="1148"/>
        <v>0</v>
      </c>
      <c r="M5821" s="162">
        <f t="shared" si="1143"/>
        <v>0</v>
      </c>
      <c r="N5821" s="210">
        <f t="shared" si="1149"/>
        <v>9.9388101118753944E-2</v>
      </c>
      <c r="O5821" s="162">
        <f t="shared" si="1150"/>
        <v>0</v>
      </c>
      <c r="P5821" s="162">
        <f t="shared" si="1144"/>
        <v>6.2443140339782772</v>
      </c>
      <c r="Q5821" s="210">
        <f t="shared" si="1145"/>
        <v>1.6099517535265548E-2</v>
      </c>
      <c r="R5821" s="210">
        <f t="shared" si="1151"/>
        <v>3.8753367512196567E-2</v>
      </c>
    </row>
    <row r="5822" spans="1:18" x14ac:dyDescent="0.2">
      <c r="A5822" s="146">
        <v>5818</v>
      </c>
      <c r="B5822" s="146">
        <v>10</v>
      </c>
      <c r="C5822" s="146" t="s">
        <v>879</v>
      </c>
      <c r="D5822" s="162">
        <v>28.9</v>
      </c>
      <c r="E5822" s="162">
        <v>18055.247927064542</v>
      </c>
      <c r="F5822" s="208">
        <f t="shared" si="1146"/>
        <v>15968.06126669588</v>
      </c>
      <c r="G5822" s="208">
        <f t="shared" si="1142"/>
        <v>8.9030068788803955</v>
      </c>
      <c r="H5822" s="162">
        <f t="shared" si="1147"/>
        <v>37.803006878880396</v>
      </c>
      <c r="I5822" s="209" t="str">
        <f t="shared" si="1154"/>
        <v>S</v>
      </c>
      <c r="J5822" s="209" t="s">
        <v>7731</v>
      </c>
      <c r="K5822" s="210">
        <v>0.1324196712221096</v>
      </c>
      <c r="L5822" s="162">
        <f t="shared" si="1148"/>
        <v>0</v>
      </c>
      <c r="M5822" s="162">
        <f t="shared" si="1143"/>
        <v>0</v>
      </c>
      <c r="N5822" s="210">
        <f t="shared" si="1149"/>
        <v>0.10155407630513902</v>
      </c>
      <c r="O5822" s="162">
        <f t="shared" si="1150"/>
        <v>2.8999999999999986</v>
      </c>
      <c r="P5822" s="162">
        <f t="shared" si="1144"/>
        <v>11.803006878880396</v>
      </c>
      <c r="Q5822" s="210">
        <f t="shared" si="1145"/>
        <v>2.5648051448728264E-2</v>
      </c>
      <c r="R5822" s="210">
        <f t="shared" si="1151"/>
        <v>4.0919342698581641E-2</v>
      </c>
    </row>
    <row r="5823" spans="1:18" x14ac:dyDescent="0.2">
      <c r="A5823" s="146">
        <v>5819</v>
      </c>
      <c r="B5823" s="146">
        <v>11</v>
      </c>
      <c r="C5823" s="146" t="s">
        <v>879</v>
      </c>
      <c r="D5823" s="162">
        <v>30.6</v>
      </c>
      <c r="E5823" s="162">
        <v>21800.907140458807</v>
      </c>
      <c r="F5823" s="208">
        <f t="shared" si="1146"/>
        <v>19132.476106466649</v>
      </c>
      <c r="G5823" s="208">
        <f t="shared" si="1142"/>
        <v>10.667329210538124</v>
      </c>
      <c r="H5823" s="162">
        <f t="shared" si="1147"/>
        <v>41.267329210538122</v>
      </c>
      <c r="I5823" s="209" t="str">
        <f t="shared" si="1154"/>
        <v>S</v>
      </c>
      <c r="J5823" s="209" t="s">
        <v>7731</v>
      </c>
      <c r="K5823" s="210">
        <v>1.0871009142890513E-2</v>
      </c>
      <c r="L5823" s="162">
        <f t="shared" si="1148"/>
        <v>0</v>
      </c>
      <c r="M5823" s="162">
        <f t="shared" si="1143"/>
        <v>0</v>
      </c>
      <c r="N5823" s="210">
        <f t="shared" si="1149"/>
        <v>6.3994012061880101E-2</v>
      </c>
      <c r="O5823" s="162">
        <f t="shared" si="1150"/>
        <v>4.6000000000000014</v>
      </c>
      <c r="P5823" s="162">
        <f t="shared" si="1144"/>
        <v>15.267329210538122</v>
      </c>
      <c r="Q5823" s="210">
        <f t="shared" si="1145"/>
        <v>3.1598946775016526E-2</v>
      </c>
      <c r="R5823" s="210">
        <f t="shared" si="1151"/>
        <v>3.3592784553227242E-3</v>
      </c>
    </row>
    <row r="5824" spans="1:18" x14ac:dyDescent="0.2">
      <c r="A5824" s="146">
        <v>5820</v>
      </c>
      <c r="B5824" s="146">
        <v>12</v>
      </c>
      <c r="C5824" s="146" t="s">
        <v>879</v>
      </c>
      <c r="D5824" s="162">
        <v>31.9</v>
      </c>
      <c r="E5824" s="162">
        <v>24058.893074009426</v>
      </c>
      <c r="F5824" s="208">
        <f t="shared" si="1146"/>
        <v>20988.978317765825</v>
      </c>
      <c r="G5824" s="208">
        <f t="shared" si="1142"/>
        <v>11.702423683298329</v>
      </c>
      <c r="H5824" s="162">
        <f t="shared" si="1147"/>
        <v>43.602423683298326</v>
      </c>
      <c r="I5824" s="209" t="str">
        <f t="shared" si="1154"/>
        <v>S</v>
      </c>
      <c r="J5824" s="209" t="s">
        <v>7731</v>
      </c>
      <c r="K5824" s="210">
        <v>0.10417659139089416</v>
      </c>
      <c r="L5824" s="162">
        <f t="shared" si="1148"/>
        <v>0</v>
      </c>
      <c r="M5824" s="162">
        <f t="shared" si="1143"/>
        <v>0</v>
      </c>
      <c r="N5824" s="210">
        <f t="shared" si="1149"/>
        <v>9.2826609669623444E-2</v>
      </c>
      <c r="O5824" s="162">
        <f t="shared" si="1150"/>
        <v>5.8999999999999986</v>
      </c>
      <c r="P5824" s="162">
        <f t="shared" si="1144"/>
        <v>17.602423683298326</v>
      </c>
      <c r="Q5824" s="210">
        <f t="shared" si="1145"/>
        <v>3.5610092809958624E-2</v>
      </c>
      <c r="R5824" s="210">
        <f t="shared" si="1151"/>
        <v>3.2191876063066067E-2</v>
      </c>
    </row>
    <row r="5825" spans="1:18" x14ac:dyDescent="0.2">
      <c r="A5825" s="146">
        <v>5821</v>
      </c>
      <c r="B5825" s="146">
        <v>13</v>
      </c>
      <c r="C5825" s="146" t="s">
        <v>879</v>
      </c>
      <c r="D5825" s="162">
        <v>32.9</v>
      </c>
      <c r="E5825" s="162">
        <v>24650.283613505155</v>
      </c>
      <c r="F5825" s="208">
        <f t="shared" si="1146"/>
        <v>21406.306289967877</v>
      </c>
      <c r="G5825" s="208">
        <f t="shared" si="1142"/>
        <v>11.935105268445636</v>
      </c>
      <c r="H5825" s="162">
        <f t="shared" si="1147"/>
        <v>44.835105268445631</v>
      </c>
      <c r="I5825" s="209" t="str">
        <f t="shared" si="1154"/>
        <v>S</v>
      </c>
      <c r="J5825" s="209" t="s">
        <v>7731</v>
      </c>
      <c r="K5825" s="210">
        <v>0</v>
      </c>
      <c r="L5825" s="162">
        <f t="shared" si="1148"/>
        <v>0</v>
      </c>
      <c r="M5825" s="162">
        <f t="shared" si="1143"/>
        <v>0</v>
      </c>
      <c r="N5825" s="210">
        <f t="shared" si="1149"/>
        <v>6.0634733606557377E-2</v>
      </c>
      <c r="O5825" s="162">
        <f t="shared" si="1150"/>
        <v>6.8999999999999986</v>
      </c>
      <c r="P5825" s="162">
        <f t="shared" si="1144"/>
        <v>18.835105268445631</v>
      </c>
      <c r="Q5825" s="210">
        <f t="shared" si="1145"/>
        <v>3.7727551401158639E-2</v>
      </c>
      <c r="R5825" s="210">
        <f t="shared" si="1151"/>
        <v>0</v>
      </c>
    </row>
    <row r="5826" spans="1:18" x14ac:dyDescent="0.2">
      <c r="A5826" s="146">
        <v>5822</v>
      </c>
      <c r="B5826" s="146">
        <v>14</v>
      </c>
      <c r="C5826" s="146" t="s">
        <v>879</v>
      </c>
      <c r="D5826" s="162">
        <v>33.200000000000003</v>
      </c>
      <c r="E5826" s="162">
        <v>23395.877949852806</v>
      </c>
      <c r="F5826" s="208">
        <f t="shared" si="1146"/>
        <v>20288.905358112352</v>
      </c>
      <c r="G5826" s="208">
        <f t="shared" si="1142"/>
        <v>11.312097376841045</v>
      </c>
      <c r="H5826" s="162">
        <f t="shared" si="1147"/>
        <v>44.512097376841048</v>
      </c>
      <c r="I5826" s="209" t="str">
        <f t="shared" si="1154"/>
        <v>S</v>
      </c>
      <c r="J5826" s="209" t="s">
        <v>7731</v>
      </c>
      <c r="K5826" s="210">
        <v>3.0535049939064058E-3</v>
      </c>
      <c r="L5826" s="162">
        <f t="shared" si="1148"/>
        <v>0</v>
      </c>
      <c r="M5826" s="162">
        <f t="shared" si="1143"/>
        <v>0</v>
      </c>
      <c r="N5826" s="210">
        <f t="shared" si="1149"/>
        <v>6.1578305027059625E-2</v>
      </c>
      <c r="O5826" s="162">
        <f t="shared" si="1150"/>
        <v>7.2000000000000028</v>
      </c>
      <c r="P5826" s="162">
        <f t="shared" si="1144"/>
        <v>18.512097376841048</v>
      </c>
      <c r="Q5826" s="210">
        <f t="shared" si="1145"/>
        <v>3.7172699407468965E-2</v>
      </c>
      <c r="R5826" s="210">
        <f t="shared" si="1151"/>
        <v>9.4357142050224829E-4</v>
      </c>
    </row>
    <row r="5827" spans="1:18" x14ac:dyDescent="0.2">
      <c r="A5827" s="146">
        <v>5823</v>
      </c>
      <c r="B5827" s="146">
        <v>15</v>
      </c>
      <c r="C5827" s="146" t="s">
        <v>879</v>
      </c>
      <c r="D5827" s="162">
        <v>33.6</v>
      </c>
      <c r="E5827" s="162">
        <v>20562.108390195597</v>
      </c>
      <c r="F5827" s="208">
        <f t="shared" si="1146"/>
        <v>17798.561022553309</v>
      </c>
      <c r="G5827" s="208">
        <f t="shared" si="1142"/>
        <v>9.9236036592909045</v>
      </c>
      <c r="H5827" s="162">
        <f t="shared" si="1147"/>
        <v>43.523603659290906</v>
      </c>
      <c r="I5827" s="209" t="str">
        <f t="shared" si="1154"/>
        <v>S</v>
      </c>
      <c r="J5827" s="209" t="s">
        <v>7731</v>
      </c>
      <c r="K5827" s="210">
        <v>5.1069529055778294E-3</v>
      </c>
      <c r="L5827" s="162">
        <f t="shared" si="1148"/>
        <v>0</v>
      </c>
      <c r="M5827" s="162">
        <f t="shared" si="1143"/>
        <v>0</v>
      </c>
      <c r="N5827" s="210">
        <f t="shared" si="1149"/>
        <v>6.221284624012783E-2</v>
      </c>
      <c r="O5827" s="162">
        <f t="shared" si="1150"/>
        <v>7.6000000000000014</v>
      </c>
      <c r="P5827" s="162">
        <f t="shared" si="1144"/>
        <v>17.523603659290906</v>
      </c>
      <c r="Q5827" s="210">
        <f t="shared" si="1145"/>
        <v>3.5474698447777772E-2</v>
      </c>
      <c r="R5827" s="210">
        <f t="shared" si="1151"/>
        <v>1.5781126335704526E-3</v>
      </c>
    </row>
    <row r="5828" spans="1:18" x14ac:dyDescent="0.2">
      <c r="A5828" s="146">
        <v>5824</v>
      </c>
      <c r="B5828" s="146">
        <v>16</v>
      </c>
      <c r="C5828" s="146" t="s">
        <v>879</v>
      </c>
      <c r="D5828" s="162">
        <v>32.9</v>
      </c>
      <c r="E5828" s="162">
        <v>16073.727316407307</v>
      </c>
      <c r="F5828" s="208">
        <f t="shared" si="1146"/>
        <v>13958.424801568106</v>
      </c>
      <c r="G5828" s="208">
        <f t="shared" si="1142"/>
        <v>7.7825322655722733</v>
      </c>
      <c r="H5828" s="162">
        <f t="shared" si="1147"/>
        <v>40.68253226557227</v>
      </c>
      <c r="I5828" s="209" t="str">
        <f t="shared" si="1154"/>
        <v>S</v>
      </c>
      <c r="J5828" s="209" t="s">
        <v>7731</v>
      </c>
      <c r="K5828" s="210">
        <v>4.3146212330657137E-2</v>
      </c>
      <c r="L5828" s="162">
        <f t="shared" si="1148"/>
        <v>0</v>
      </c>
      <c r="M5828" s="162">
        <f t="shared" si="1143"/>
        <v>0</v>
      </c>
      <c r="N5828" s="210">
        <f t="shared" si="1149"/>
        <v>7.3967455491530221E-2</v>
      </c>
      <c r="O5828" s="162">
        <f t="shared" si="1150"/>
        <v>6.8999999999999986</v>
      </c>
      <c r="P5828" s="162">
        <f t="shared" si="1144"/>
        <v>14.68253226557227</v>
      </c>
      <c r="Q5828" s="210">
        <f t="shared" si="1145"/>
        <v>3.0594402430276044E-2</v>
      </c>
      <c r="R5828" s="210">
        <f t="shared" si="1151"/>
        <v>1.3332721884972844E-2</v>
      </c>
    </row>
    <row r="5829" spans="1:18" x14ac:dyDescent="0.2">
      <c r="A5829" s="146">
        <v>5825</v>
      </c>
      <c r="B5829" s="146">
        <v>17</v>
      </c>
      <c r="C5829" s="146" t="s">
        <v>879</v>
      </c>
      <c r="D5829" s="162">
        <v>32.1</v>
      </c>
      <c r="E5829" s="162">
        <v>10199.953984450647</v>
      </c>
      <c r="F5829" s="208">
        <f t="shared" si="1146"/>
        <v>8890.2798928471839</v>
      </c>
      <c r="G5829" s="208">
        <f t="shared" ref="G5829:G5892" si="1155">$Y$27*F5829</f>
        <v>4.9567835267686409</v>
      </c>
      <c r="H5829" s="162">
        <f t="shared" si="1147"/>
        <v>37.056783526768641</v>
      </c>
      <c r="I5829" s="209" t="str">
        <f t="shared" si="1154"/>
        <v>S</v>
      </c>
      <c r="J5829" s="209" t="s">
        <v>7731</v>
      </c>
      <c r="K5829" s="210">
        <v>3.9426989059413664E-2</v>
      </c>
      <c r="L5829" s="162">
        <f t="shared" si="1148"/>
        <v>0</v>
      </c>
      <c r="M5829" s="162">
        <f t="shared" ref="M5829:M5892" si="1156">IF(H5829&gt;=$U$7,0,$U$7-H5829)</f>
        <v>0</v>
      </c>
      <c r="N5829" s="210">
        <f t="shared" si="1149"/>
        <v>7.2818168756379781E-2</v>
      </c>
      <c r="O5829" s="162">
        <f t="shared" si="1150"/>
        <v>6.1000000000000014</v>
      </c>
      <c r="P5829" s="162">
        <f t="shared" ref="P5829:P5892" si="1157">IF(H5829&lt;=$U$17,0,H5829-$U$17)</f>
        <v>11.056783526768641</v>
      </c>
      <c r="Q5829" s="210">
        <f t="shared" ref="Q5829:Q5892" si="1158">$Y$17+P5829*$Y$18</f>
        <v>2.4366214300415315E-2</v>
      </c>
      <c r="R5829" s="210">
        <f t="shared" si="1151"/>
        <v>1.2183435149822404E-2</v>
      </c>
    </row>
    <row r="5830" spans="1:18" x14ac:dyDescent="0.2">
      <c r="A5830" s="146">
        <v>5826</v>
      </c>
      <c r="B5830" s="146">
        <v>18</v>
      </c>
      <c r="C5830" s="146" t="s">
        <v>879</v>
      </c>
      <c r="D5830" s="162">
        <v>30.1</v>
      </c>
      <c r="E5830" s="162">
        <v>4494.5123611911686</v>
      </c>
      <c r="F5830" s="208">
        <f t="shared" ref="F5830:F5893" si="1159">E5830*(1-0.004*D5830)</f>
        <v>3953.3730729037516</v>
      </c>
      <c r="G5830" s="208">
        <f t="shared" si="1155"/>
        <v>2.2042067020529155</v>
      </c>
      <c r="H5830" s="162">
        <f t="shared" ref="H5830:H5893" si="1160">D5830+G5830</f>
        <v>32.304206702052916</v>
      </c>
      <c r="I5830" s="209" t="str">
        <f t="shared" si="1154"/>
        <v>S</v>
      </c>
      <c r="J5830" s="209" t="s">
        <v>7731</v>
      </c>
      <c r="K5830" s="210">
        <v>4.9896975772668562E-3</v>
      </c>
      <c r="L5830" s="162">
        <f t="shared" ref="L5830:L5893" si="1161">IF(D5830&gt;=$U$7,0,$U$7-D5830)</f>
        <v>0</v>
      </c>
      <c r="M5830" s="162">
        <f t="shared" si="1156"/>
        <v>0</v>
      </c>
      <c r="N5830" s="210">
        <f t="shared" ref="N5830:N5893" si="1162">$Y$7*M5830+$Y$8+K5830*$Y$9</f>
        <v>6.2176612869978887E-2</v>
      </c>
      <c r="O5830" s="162">
        <f t="shared" ref="O5830:O5893" si="1163">IF(D5830&lt;=$U$17,0,D5830-$U$17)</f>
        <v>4.1000000000000014</v>
      </c>
      <c r="P5830" s="162">
        <f t="shared" si="1157"/>
        <v>6.304206702052916</v>
      </c>
      <c r="Q5830" s="210">
        <f t="shared" si="1158"/>
        <v>1.6202399127797314E-2</v>
      </c>
      <c r="R5830" s="210">
        <f t="shared" ref="R5830:R5893" si="1164">N5830-$Y$8</f>
        <v>1.5418792634215098E-3</v>
      </c>
    </row>
    <row r="5831" spans="1:18" x14ac:dyDescent="0.2">
      <c r="A5831" s="146">
        <v>5827</v>
      </c>
      <c r="B5831" s="146">
        <v>19</v>
      </c>
      <c r="C5831" s="146" t="s">
        <v>879</v>
      </c>
      <c r="D5831" s="162">
        <v>28.7</v>
      </c>
      <c r="E5831" s="162">
        <v>863.11804939598494</v>
      </c>
      <c r="F5831" s="208">
        <f t="shared" si="1159"/>
        <v>764.03209732532582</v>
      </c>
      <c r="G5831" s="208">
        <f t="shared" si="1155"/>
        <v>0.42598678102268472</v>
      </c>
      <c r="H5831" s="162">
        <f t="shared" si="1160"/>
        <v>29.125986781022682</v>
      </c>
      <c r="I5831" s="209" t="str">
        <f t="shared" si="1154"/>
        <v>S</v>
      </c>
      <c r="J5831" s="209" t="s">
        <v>7731</v>
      </c>
      <c r="K5831" s="210">
        <v>8.7851401000596345E-3</v>
      </c>
      <c r="L5831" s="162">
        <f t="shared" si="1161"/>
        <v>0</v>
      </c>
      <c r="M5831" s="162">
        <f t="shared" si="1156"/>
        <v>0</v>
      </c>
      <c r="N5831" s="210">
        <f t="shared" si="1162"/>
        <v>6.334945231180493E-2</v>
      </c>
      <c r="O5831" s="162">
        <f t="shared" si="1163"/>
        <v>2.6999999999999993</v>
      </c>
      <c r="P5831" s="162">
        <f t="shared" si="1157"/>
        <v>3.1259867810226822</v>
      </c>
      <c r="Q5831" s="210">
        <f t="shared" si="1158"/>
        <v>1.0742960812504979E-2</v>
      </c>
      <c r="R5831" s="210">
        <f t="shared" si="1164"/>
        <v>2.7147187052475527E-3</v>
      </c>
    </row>
    <row r="5832" spans="1:18" x14ac:dyDescent="0.2">
      <c r="A5832" s="146">
        <v>5828</v>
      </c>
      <c r="B5832" s="146">
        <v>20</v>
      </c>
      <c r="C5832" s="146" t="s">
        <v>879</v>
      </c>
      <c r="D5832" s="162">
        <v>27.6</v>
      </c>
      <c r="E5832" s="162">
        <v>19.508641736428462</v>
      </c>
      <c r="F5832" s="208">
        <f t="shared" si="1159"/>
        <v>17.354887688726759</v>
      </c>
      <c r="G5832" s="208">
        <f t="shared" si="1155"/>
        <v>9.6762331941442035E-3</v>
      </c>
      <c r="H5832" s="162">
        <f t="shared" si="1160"/>
        <v>27.609676233194147</v>
      </c>
      <c r="I5832" s="209" t="str">
        <f t="shared" si="1154"/>
        <v>S</v>
      </c>
      <c r="J5832" s="209" t="s">
        <v>7731</v>
      </c>
      <c r="K5832" s="210">
        <v>7.6981246775971707E-2</v>
      </c>
      <c r="L5832" s="162">
        <f t="shared" si="1161"/>
        <v>0</v>
      </c>
      <c r="M5832" s="162">
        <f t="shared" si="1156"/>
        <v>0</v>
      </c>
      <c r="N5832" s="210">
        <f t="shared" si="1162"/>
        <v>8.442290638419922E-2</v>
      </c>
      <c r="O5832" s="162">
        <f t="shared" si="1163"/>
        <v>1.6000000000000014</v>
      </c>
      <c r="P5832" s="162">
        <f t="shared" si="1157"/>
        <v>1.609676233194147</v>
      </c>
      <c r="Q5832" s="210">
        <f t="shared" si="1158"/>
        <v>8.1382940152452087E-3</v>
      </c>
      <c r="R5832" s="210">
        <f t="shared" si="1164"/>
        <v>2.3788172777641843E-2</v>
      </c>
    </row>
    <row r="5833" spans="1:18" x14ac:dyDescent="0.2">
      <c r="A5833" s="146">
        <v>5829</v>
      </c>
      <c r="B5833" s="146">
        <v>21</v>
      </c>
      <c r="C5833" s="146" t="s">
        <v>879</v>
      </c>
      <c r="D5833" s="162">
        <v>27.1</v>
      </c>
      <c r="E5833" s="162">
        <v>0</v>
      </c>
      <c r="F5833" s="208">
        <f t="shared" si="1159"/>
        <v>0</v>
      </c>
      <c r="G5833" s="208">
        <f t="shared" si="1155"/>
        <v>0</v>
      </c>
      <c r="H5833" s="162">
        <f t="shared" si="1160"/>
        <v>27.1</v>
      </c>
      <c r="I5833" s="209" t="str">
        <f t="shared" si="1154"/>
        <v>S</v>
      </c>
      <c r="J5833" s="209" t="s">
        <v>7731</v>
      </c>
      <c r="K5833" s="210">
        <v>0.14753074614898781</v>
      </c>
      <c r="L5833" s="162">
        <f t="shared" si="1161"/>
        <v>0</v>
      </c>
      <c r="M5833" s="162">
        <f t="shared" si="1156"/>
        <v>0</v>
      </c>
      <c r="N5833" s="210">
        <f t="shared" si="1162"/>
        <v>0.10622358837815822</v>
      </c>
      <c r="O5833" s="162">
        <f t="shared" si="1163"/>
        <v>1.1000000000000014</v>
      </c>
      <c r="P5833" s="162">
        <f t="shared" si="1157"/>
        <v>1.1000000000000014</v>
      </c>
      <c r="Q5833" s="210">
        <f t="shared" si="1158"/>
        <v>7.2627894796773824E-3</v>
      </c>
      <c r="R5833" s="210">
        <f t="shared" si="1164"/>
        <v>4.5588854771600844E-2</v>
      </c>
    </row>
    <row r="5834" spans="1:18" x14ac:dyDescent="0.2">
      <c r="A5834" s="146">
        <v>5830</v>
      </c>
      <c r="B5834" s="146">
        <v>22</v>
      </c>
      <c r="C5834" s="146" t="s">
        <v>879</v>
      </c>
      <c r="D5834" s="162">
        <v>26.7</v>
      </c>
      <c r="E5834" s="162">
        <v>0</v>
      </c>
      <c r="F5834" s="208">
        <f t="shared" si="1159"/>
        <v>0</v>
      </c>
      <c r="G5834" s="208">
        <f t="shared" si="1155"/>
        <v>0</v>
      </c>
      <c r="H5834" s="162">
        <f t="shared" si="1160"/>
        <v>26.7</v>
      </c>
      <c r="I5834" s="209" t="str">
        <f t="shared" si="1154"/>
        <v>S</v>
      </c>
      <c r="J5834" s="209" t="s">
        <v>7731</v>
      </c>
      <c r="K5834" s="210">
        <v>1.8340890372383983E-2</v>
      </c>
      <c r="L5834" s="162">
        <f t="shared" si="1161"/>
        <v>0</v>
      </c>
      <c r="M5834" s="162">
        <f t="shared" si="1156"/>
        <v>0</v>
      </c>
      <c r="N5834" s="210">
        <f t="shared" si="1162"/>
        <v>6.6302299245546745E-2</v>
      </c>
      <c r="O5834" s="162">
        <f t="shared" si="1163"/>
        <v>0.69999999999999929</v>
      </c>
      <c r="P5834" s="162">
        <f t="shared" si="1157"/>
        <v>0.69999999999999929</v>
      </c>
      <c r="Q5834" s="210">
        <f t="shared" si="1158"/>
        <v>6.5756830552078423E-3</v>
      </c>
      <c r="R5834" s="210">
        <f t="shared" si="1164"/>
        <v>5.6675656389893678E-3</v>
      </c>
    </row>
    <row r="5835" spans="1:18" x14ac:dyDescent="0.2">
      <c r="A5835" s="146">
        <v>5831</v>
      </c>
      <c r="B5835" s="146">
        <v>23</v>
      </c>
      <c r="C5835" s="146" t="s">
        <v>879</v>
      </c>
      <c r="D5835" s="162">
        <v>25.5</v>
      </c>
      <c r="E5835" s="162">
        <v>0</v>
      </c>
      <c r="F5835" s="208">
        <f t="shared" si="1159"/>
        <v>0</v>
      </c>
      <c r="G5835" s="208">
        <f t="shared" si="1155"/>
        <v>0</v>
      </c>
      <c r="H5835" s="162">
        <f t="shared" si="1160"/>
        <v>25.5</v>
      </c>
      <c r="I5835" s="209" t="str">
        <f t="shared" si="1154"/>
        <v>S</v>
      </c>
      <c r="J5835" s="209" t="s">
        <v>7731</v>
      </c>
      <c r="K5835" s="210">
        <v>6.8874056860745395E-2</v>
      </c>
      <c r="L5835" s="162">
        <f t="shared" si="1161"/>
        <v>0</v>
      </c>
      <c r="M5835" s="162">
        <f t="shared" si="1156"/>
        <v>0</v>
      </c>
      <c r="N5835" s="210">
        <f t="shared" si="1162"/>
        <v>8.1917682806750547E-2</v>
      </c>
      <c r="O5835" s="162">
        <f t="shared" si="1163"/>
        <v>0</v>
      </c>
      <c r="P5835" s="162">
        <f t="shared" si="1157"/>
        <v>0</v>
      </c>
      <c r="Q5835" s="210">
        <f t="shared" si="1158"/>
        <v>5.3732468123861565E-3</v>
      </c>
      <c r="R5835" s="210">
        <f t="shared" si="1164"/>
        <v>2.128294920019317E-2</v>
      </c>
    </row>
    <row r="5836" spans="1:18" x14ac:dyDescent="0.2">
      <c r="A5836" s="146">
        <v>5832</v>
      </c>
      <c r="B5836" s="146">
        <v>24</v>
      </c>
      <c r="C5836" s="146" t="s">
        <v>879</v>
      </c>
      <c r="D5836" s="162">
        <v>26.1</v>
      </c>
      <c r="E5836" s="162">
        <v>0</v>
      </c>
      <c r="F5836" s="208">
        <f t="shared" si="1159"/>
        <v>0</v>
      </c>
      <c r="G5836" s="208">
        <f t="shared" si="1155"/>
        <v>0</v>
      </c>
      <c r="H5836" s="162">
        <f t="shared" si="1160"/>
        <v>26.1</v>
      </c>
      <c r="I5836" s="209" t="str">
        <f t="shared" si="1154"/>
        <v>S</v>
      </c>
      <c r="J5836" s="209" t="s">
        <v>7731</v>
      </c>
      <c r="K5836" s="210">
        <v>0</v>
      </c>
      <c r="L5836" s="162">
        <f t="shared" si="1161"/>
        <v>0</v>
      </c>
      <c r="M5836" s="162">
        <f t="shared" si="1156"/>
        <v>0</v>
      </c>
      <c r="N5836" s="210">
        <f t="shared" si="1162"/>
        <v>6.0634733606557377E-2</v>
      </c>
      <c r="O5836" s="162">
        <f t="shared" si="1163"/>
        <v>0.10000000000000142</v>
      </c>
      <c r="P5836" s="162">
        <f t="shared" si="1157"/>
        <v>0.10000000000000142</v>
      </c>
      <c r="Q5836" s="210">
        <f t="shared" si="1158"/>
        <v>5.5450234185035431E-3</v>
      </c>
      <c r="R5836" s="210">
        <f t="shared" si="1164"/>
        <v>0</v>
      </c>
    </row>
    <row r="5837" spans="1:18" x14ac:dyDescent="0.2">
      <c r="A5837" s="146">
        <v>5833</v>
      </c>
      <c r="B5837" s="146">
        <v>1</v>
      </c>
      <c r="C5837" s="146" t="s">
        <v>879</v>
      </c>
      <c r="D5837" s="162">
        <v>24.3</v>
      </c>
      <c r="E5837" s="162">
        <v>0</v>
      </c>
      <c r="F5837" s="208">
        <f t="shared" si="1159"/>
        <v>0</v>
      </c>
      <c r="G5837" s="208">
        <f t="shared" si="1155"/>
        <v>0</v>
      </c>
      <c r="H5837" s="162">
        <f t="shared" si="1160"/>
        <v>24.3</v>
      </c>
      <c r="I5837" s="209" t="str">
        <f>IF(AVERAGE(H5837:H5860)&gt;15,"S",IF(AVERAGE(H5837:H5860)&lt;5,"W","Ü"))</f>
        <v>S</v>
      </c>
      <c r="J5837" s="209" t="s">
        <v>7731</v>
      </c>
      <c r="K5837" s="210">
        <v>1.6809008365835574E-4</v>
      </c>
      <c r="L5837" s="162">
        <f t="shared" si="1161"/>
        <v>0</v>
      </c>
      <c r="M5837" s="162">
        <f t="shared" si="1156"/>
        <v>0</v>
      </c>
      <c r="N5837" s="210">
        <f t="shared" si="1162"/>
        <v>6.0686675555015418E-2</v>
      </c>
      <c r="O5837" s="162">
        <f t="shared" si="1163"/>
        <v>0</v>
      </c>
      <c r="P5837" s="162">
        <f t="shared" si="1157"/>
        <v>0</v>
      </c>
      <c r="Q5837" s="210">
        <f t="shared" si="1158"/>
        <v>5.3732468123861565E-3</v>
      </c>
      <c r="R5837" s="210">
        <f t="shared" si="1164"/>
        <v>5.1941948458041065E-5</v>
      </c>
    </row>
    <row r="5838" spans="1:18" x14ac:dyDescent="0.2">
      <c r="A5838" s="146">
        <v>5834</v>
      </c>
      <c r="B5838" s="146">
        <v>2</v>
      </c>
      <c r="C5838" s="146" t="s">
        <v>879</v>
      </c>
      <c r="D5838" s="162">
        <v>23.1</v>
      </c>
      <c r="E5838" s="162">
        <v>0</v>
      </c>
      <c r="F5838" s="208">
        <f t="shared" si="1159"/>
        <v>0</v>
      </c>
      <c r="G5838" s="208">
        <f t="shared" si="1155"/>
        <v>0</v>
      </c>
      <c r="H5838" s="162">
        <f t="shared" si="1160"/>
        <v>23.1</v>
      </c>
      <c r="I5838" s="209" t="str">
        <f>IF(I5837="S","S",IF(I5837="W","W","Ü"))</f>
        <v>S</v>
      </c>
      <c r="J5838" s="209" t="s">
        <v>7731</v>
      </c>
      <c r="K5838" s="210">
        <v>1.0627291674174604E-3</v>
      </c>
      <c r="L5838" s="162">
        <f t="shared" si="1161"/>
        <v>0</v>
      </c>
      <c r="M5838" s="162">
        <f t="shared" si="1156"/>
        <v>0</v>
      </c>
      <c r="N5838" s="210">
        <f t="shared" si="1162"/>
        <v>6.0963130275994752E-2</v>
      </c>
      <c r="O5838" s="162">
        <f t="shared" si="1163"/>
        <v>0</v>
      </c>
      <c r="P5838" s="162">
        <f t="shared" si="1157"/>
        <v>0</v>
      </c>
      <c r="Q5838" s="210">
        <f t="shared" si="1158"/>
        <v>5.3732468123861565E-3</v>
      </c>
      <c r="R5838" s="210">
        <f t="shared" si="1164"/>
        <v>3.2839666943737522E-4</v>
      </c>
    </row>
    <row r="5839" spans="1:18" x14ac:dyDescent="0.2">
      <c r="A5839" s="146">
        <v>5835</v>
      </c>
      <c r="B5839" s="146">
        <v>3</v>
      </c>
      <c r="C5839" s="146" t="s">
        <v>879</v>
      </c>
      <c r="D5839" s="162">
        <v>22.3</v>
      </c>
      <c r="E5839" s="162">
        <v>0</v>
      </c>
      <c r="F5839" s="208">
        <f t="shared" si="1159"/>
        <v>0</v>
      </c>
      <c r="G5839" s="208">
        <f t="shared" si="1155"/>
        <v>0</v>
      </c>
      <c r="H5839" s="162">
        <f t="shared" si="1160"/>
        <v>22.3</v>
      </c>
      <c r="I5839" s="209" t="str">
        <f t="shared" ref="I5839:I5860" si="1165">IF(I5838="S","S",IF(I5838="W","W","Ü"))</f>
        <v>S</v>
      </c>
      <c r="J5839" s="209" t="s">
        <v>7731</v>
      </c>
      <c r="K5839" s="210">
        <v>5.129509595208039E-5</v>
      </c>
      <c r="L5839" s="162">
        <f t="shared" si="1161"/>
        <v>0</v>
      </c>
      <c r="M5839" s="162">
        <f t="shared" si="1156"/>
        <v>0</v>
      </c>
      <c r="N5839" s="210">
        <f t="shared" si="1162"/>
        <v>6.0650584435899033E-2</v>
      </c>
      <c r="O5839" s="162">
        <f t="shared" si="1163"/>
        <v>0</v>
      </c>
      <c r="P5839" s="162">
        <f t="shared" si="1157"/>
        <v>0</v>
      </c>
      <c r="Q5839" s="210">
        <f t="shared" si="1158"/>
        <v>5.3732468123861565E-3</v>
      </c>
      <c r="R5839" s="210">
        <f t="shared" si="1164"/>
        <v>1.5850829341655659E-5</v>
      </c>
    </row>
    <row r="5840" spans="1:18" x14ac:dyDescent="0.2">
      <c r="A5840" s="146">
        <v>5836</v>
      </c>
      <c r="B5840" s="146">
        <v>4</v>
      </c>
      <c r="C5840" s="146" t="s">
        <v>879</v>
      </c>
      <c r="D5840" s="162">
        <v>21</v>
      </c>
      <c r="E5840" s="162">
        <v>0</v>
      </c>
      <c r="F5840" s="208">
        <f t="shared" si="1159"/>
        <v>0</v>
      </c>
      <c r="G5840" s="208">
        <f t="shared" si="1155"/>
        <v>0</v>
      </c>
      <c r="H5840" s="162">
        <f t="shared" si="1160"/>
        <v>21</v>
      </c>
      <c r="I5840" s="209" t="str">
        <f t="shared" si="1165"/>
        <v>S</v>
      </c>
      <c r="J5840" s="209" t="s">
        <v>7731</v>
      </c>
      <c r="K5840" s="210">
        <v>0</v>
      </c>
      <c r="L5840" s="162">
        <f t="shared" si="1161"/>
        <v>0</v>
      </c>
      <c r="M5840" s="162">
        <f t="shared" si="1156"/>
        <v>0</v>
      </c>
      <c r="N5840" s="210">
        <f t="shared" si="1162"/>
        <v>6.0634733606557377E-2</v>
      </c>
      <c r="O5840" s="162">
        <f t="shared" si="1163"/>
        <v>0</v>
      </c>
      <c r="P5840" s="162">
        <f t="shared" si="1157"/>
        <v>0</v>
      </c>
      <c r="Q5840" s="210">
        <f t="shared" si="1158"/>
        <v>5.3732468123861565E-3</v>
      </c>
      <c r="R5840" s="210">
        <f t="shared" si="1164"/>
        <v>0</v>
      </c>
    </row>
    <row r="5841" spans="1:18" x14ac:dyDescent="0.2">
      <c r="A5841" s="146">
        <v>5837</v>
      </c>
      <c r="B5841" s="146">
        <v>5</v>
      </c>
      <c r="C5841" s="146" t="s">
        <v>879</v>
      </c>
      <c r="D5841" s="162">
        <v>20.7</v>
      </c>
      <c r="E5841" s="162">
        <v>0</v>
      </c>
      <c r="F5841" s="208">
        <f t="shared" si="1159"/>
        <v>0</v>
      </c>
      <c r="G5841" s="208">
        <f t="shared" si="1155"/>
        <v>0</v>
      </c>
      <c r="H5841" s="162">
        <f t="shared" si="1160"/>
        <v>20.7</v>
      </c>
      <c r="I5841" s="209" t="str">
        <f t="shared" si="1165"/>
        <v>S</v>
      </c>
      <c r="J5841" s="209" t="s">
        <v>7731</v>
      </c>
      <c r="K5841" s="210">
        <v>0</v>
      </c>
      <c r="L5841" s="162">
        <f t="shared" si="1161"/>
        <v>0</v>
      </c>
      <c r="M5841" s="162">
        <f t="shared" si="1156"/>
        <v>0</v>
      </c>
      <c r="N5841" s="210">
        <f t="shared" si="1162"/>
        <v>6.0634733606557377E-2</v>
      </c>
      <c r="O5841" s="162">
        <f t="shared" si="1163"/>
        <v>0</v>
      </c>
      <c r="P5841" s="162">
        <f t="shared" si="1157"/>
        <v>0</v>
      </c>
      <c r="Q5841" s="210">
        <f t="shared" si="1158"/>
        <v>5.3732468123861565E-3</v>
      </c>
      <c r="R5841" s="210">
        <f t="shared" si="1164"/>
        <v>0</v>
      </c>
    </row>
    <row r="5842" spans="1:18" x14ac:dyDescent="0.2">
      <c r="A5842" s="146">
        <v>5838</v>
      </c>
      <c r="B5842" s="146">
        <v>6</v>
      </c>
      <c r="C5842" s="146" t="s">
        <v>879</v>
      </c>
      <c r="D5842" s="162">
        <v>20.3</v>
      </c>
      <c r="E5842" s="162">
        <v>111.0170816609358</v>
      </c>
      <c r="F5842" s="208">
        <f t="shared" si="1159"/>
        <v>102.00249463006782</v>
      </c>
      <c r="G5842" s="208">
        <f t="shared" si="1155"/>
        <v>5.6871582353489103E-2</v>
      </c>
      <c r="H5842" s="162">
        <f t="shared" si="1160"/>
        <v>20.356871582353492</v>
      </c>
      <c r="I5842" s="209" t="str">
        <f t="shared" si="1165"/>
        <v>S</v>
      </c>
      <c r="J5842" s="209" t="s">
        <v>7731</v>
      </c>
      <c r="K5842" s="210">
        <v>2.2475801209669889E-3</v>
      </c>
      <c r="L5842" s="162">
        <f t="shared" si="1161"/>
        <v>0</v>
      </c>
      <c r="M5842" s="162">
        <f t="shared" si="1156"/>
        <v>0</v>
      </c>
      <c r="N5842" s="210">
        <f t="shared" si="1162"/>
        <v>6.1329264112210922E-2</v>
      </c>
      <c r="O5842" s="162">
        <f t="shared" si="1163"/>
        <v>0</v>
      </c>
      <c r="P5842" s="162">
        <f t="shared" si="1157"/>
        <v>0</v>
      </c>
      <c r="Q5842" s="210">
        <f t="shared" si="1158"/>
        <v>5.3732468123861565E-3</v>
      </c>
      <c r="R5842" s="210">
        <f t="shared" si="1164"/>
        <v>6.9453050565354557E-4</v>
      </c>
    </row>
    <row r="5843" spans="1:18" x14ac:dyDescent="0.2">
      <c r="A5843" s="146">
        <v>5839</v>
      </c>
      <c r="B5843" s="146">
        <v>7</v>
      </c>
      <c r="C5843" s="146" t="s">
        <v>879</v>
      </c>
      <c r="D5843" s="162">
        <v>22.2</v>
      </c>
      <c r="E5843" s="162">
        <v>1767.0683726684128</v>
      </c>
      <c r="F5843" s="208">
        <f t="shared" si="1159"/>
        <v>1610.1527011754579</v>
      </c>
      <c r="G5843" s="208">
        <f t="shared" si="1155"/>
        <v>0.89774208247255793</v>
      </c>
      <c r="H5843" s="162">
        <f t="shared" si="1160"/>
        <v>23.097742082472557</v>
      </c>
      <c r="I5843" s="209" t="str">
        <f t="shared" si="1165"/>
        <v>S</v>
      </c>
      <c r="J5843" s="209" t="s">
        <v>7731</v>
      </c>
      <c r="K5843" s="210">
        <v>0.1696313040028852</v>
      </c>
      <c r="L5843" s="162">
        <f t="shared" si="1161"/>
        <v>0</v>
      </c>
      <c r="M5843" s="162">
        <f t="shared" si="1156"/>
        <v>0</v>
      </c>
      <c r="N5843" s="210">
        <f t="shared" si="1162"/>
        <v>0.11305293852158663</v>
      </c>
      <c r="O5843" s="162">
        <f t="shared" si="1163"/>
        <v>0</v>
      </c>
      <c r="P5843" s="162">
        <f t="shared" si="1157"/>
        <v>0</v>
      </c>
      <c r="Q5843" s="210">
        <f t="shared" si="1158"/>
        <v>5.3732468123861565E-3</v>
      </c>
      <c r="R5843" s="210">
        <f t="shared" si="1164"/>
        <v>5.241820491502925E-2</v>
      </c>
    </row>
    <row r="5844" spans="1:18" x14ac:dyDescent="0.2">
      <c r="A5844" s="146">
        <v>5840</v>
      </c>
      <c r="B5844" s="146">
        <v>8</v>
      </c>
      <c r="C5844" s="146" t="s">
        <v>879</v>
      </c>
      <c r="D5844" s="162">
        <v>24.3</v>
      </c>
      <c r="E5844" s="162">
        <v>5505.1083509050977</v>
      </c>
      <c r="F5844" s="208">
        <f t="shared" si="1159"/>
        <v>4970.0118191971223</v>
      </c>
      <c r="G5844" s="208">
        <f t="shared" si="1155"/>
        <v>2.7710345467370989</v>
      </c>
      <c r="H5844" s="162">
        <f t="shared" si="1160"/>
        <v>27.071034546737099</v>
      </c>
      <c r="I5844" s="209" t="str">
        <f t="shared" si="1165"/>
        <v>S</v>
      </c>
      <c r="J5844" s="209" t="s">
        <v>7731</v>
      </c>
      <c r="K5844" s="210">
        <v>3.7725964762110445E-2</v>
      </c>
      <c r="L5844" s="162">
        <f t="shared" si="1161"/>
        <v>0</v>
      </c>
      <c r="M5844" s="162">
        <f t="shared" si="1156"/>
        <v>0</v>
      </c>
      <c r="N5844" s="210">
        <f t="shared" si="1162"/>
        <v>7.2292530869519186E-2</v>
      </c>
      <c r="O5844" s="162">
        <f t="shared" si="1163"/>
        <v>0</v>
      </c>
      <c r="P5844" s="162">
        <f t="shared" si="1157"/>
        <v>1.0710345467370992</v>
      </c>
      <c r="Q5844" s="210">
        <f t="shared" si="1158"/>
        <v>7.2130336071158513E-3</v>
      </c>
      <c r="R5844" s="210">
        <f t="shared" si="1164"/>
        <v>1.165779726296181E-2</v>
      </c>
    </row>
    <row r="5845" spans="1:18" x14ac:dyDescent="0.2">
      <c r="A5845" s="146">
        <v>5841</v>
      </c>
      <c r="B5845" s="146">
        <v>9</v>
      </c>
      <c r="C5845" s="146" t="s">
        <v>879</v>
      </c>
      <c r="D5845" s="162">
        <v>24.4</v>
      </c>
      <c r="E5845" s="162">
        <v>9606.8826871464571</v>
      </c>
      <c r="F5845" s="208">
        <f t="shared" si="1159"/>
        <v>8669.2509368809624</v>
      </c>
      <c r="G5845" s="208">
        <f t="shared" si="1155"/>
        <v>4.8335486341581495</v>
      </c>
      <c r="H5845" s="162">
        <f t="shared" si="1160"/>
        <v>29.233548634158147</v>
      </c>
      <c r="I5845" s="209" t="str">
        <f t="shared" si="1165"/>
        <v>S</v>
      </c>
      <c r="J5845" s="209" t="s">
        <v>7731</v>
      </c>
      <c r="K5845" s="210">
        <v>0.1254103278861449</v>
      </c>
      <c r="L5845" s="162">
        <f t="shared" si="1161"/>
        <v>0</v>
      </c>
      <c r="M5845" s="162">
        <f t="shared" si="1156"/>
        <v>0</v>
      </c>
      <c r="N5845" s="210">
        <f t="shared" si="1162"/>
        <v>9.9388101118753944E-2</v>
      </c>
      <c r="O5845" s="162">
        <f t="shared" si="1163"/>
        <v>0</v>
      </c>
      <c r="P5845" s="162">
        <f t="shared" si="1157"/>
        <v>3.2335486341581472</v>
      </c>
      <c r="Q5845" s="210">
        <f t="shared" si="1158"/>
        <v>1.0927726913298045E-2</v>
      </c>
      <c r="R5845" s="210">
        <f t="shared" si="1164"/>
        <v>3.8753367512196567E-2</v>
      </c>
    </row>
    <row r="5846" spans="1:18" x14ac:dyDescent="0.2">
      <c r="A5846" s="146">
        <v>5842</v>
      </c>
      <c r="B5846" s="146">
        <v>10</v>
      </c>
      <c r="C5846" s="146" t="s">
        <v>879</v>
      </c>
      <c r="D5846" s="162">
        <v>25.3</v>
      </c>
      <c r="E5846" s="162">
        <v>12660.968182386623</v>
      </c>
      <c r="F5846" s="208">
        <f t="shared" si="1159"/>
        <v>11379.678202329098</v>
      </c>
      <c r="G5846" s="208">
        <f t="shared" si="1155"/>
        <v>6.3447497866311142</v>
      </c>
      <c r="H5846" s="162">
        <f t="shared" si="1160"/>
        <v>31.644749786631117</v>
      </c>
      <c r="I5846" s="209" t="str">
        <f t="shared" si="1165"/>
        <v>S</v>
      </c>
      <c r="J5846" s="209" t="s">
        <v>7731</v>
      </c>
      <c r="K5846" s="210">
        <v>0.1324196712221096</v>
      </c>
      <c r="L5846" s="162">
        <f t="shared" si="1161"/>
        <v>0</v>
      </c>
      <c r="M5846" s="162">
        <f t="shared" si="1156"/>
        <v>0</v>
      </c>
      <c r="N5846" s="210">
        <f t="shared" si="1162"/>
        <v>0.10155407630513902</v>
      </c>
      <c r="O5846" s="162">
        <f t="shared" si="1163"/>
        <v>0</v>
      </c>
      <c r="P5846" s="162">
        <f t="shared" si="1157"/>
        <v>5.6447497866311167</v>
      </c>
      <c r="Q5846" s="210">
        <f t="shared" si="1158"/>
        <v>1.506960641967936E-2</v>
      </c>
      <c r="R5846" s="210">
        <f t="shared" si="1164"/>
        <v>4.0919342698581641E-2</v>
      </c>
    </row>
    <row r="5847" spans="1:18" x14ac:dyDescent="0.2">
      <c r="A5847" s="146">
        <v>5843</v>
      </c>
      <c r="B5847" s="146">
        <v>11</v>
      </c>
      <c r="C5847" s="146" t="s">
        <v>879</v>
      </c>
      <c r="D5847" s="162">
        <v>26</v>
      </c>
      <c r="E5847" s="162">
        <v>14583.404681902124</v>
      </c>
      <c r="F5847" s="208">
        <f t="shared" si="1159"/>
        <v>13066.730594984303</v>
      </c>
      <c r="G5847" s="208">
        <f t="shared" si="1155"/>
        <v>7.285367361049329</v>
      </c>
      <c r="H5847" s="162">
        <f t="shared" si="1160"/>
        <v>33.285367361049332</v>
      </c>
      <c r="I5847" s="209" t="str">
        <f t="shared" si="1165"/>
        <v>S</v>
      </c>
      <c r="J5847" s="209" t="s">
        <v>7731</v>
      </c>
      <c r="K5847" s="210">
        <v>1.0871009142890513E-2</v>
      </c>
      <c r="L5847" s="162">
        <f t="shared" si="1161"/>
        <v>0</v>
      </c>
      <c r="M5847" s="162">
        <f t="shared" si="1156"/>
        <v>0</v>
      </c>
      <c r="N5847" s="210">
        <f t="shared" si="1162"/>
        <v>6.3994012061880101E-2</v>
      </c>
      <c r="O5847" s="162">
        <f t="shared" si="1163"/>
        <v>0</v>
      </c>
      <c r="P5847" s="162">
        <f t="shared" si="1157"/>
        <v>7.2853673610493317</v>
      </c>
      <c r="Q5847" s="210">
        <f t="shared" si="1158"/>
        <v>1.7887803608380316E-2</v>
      </c>
      <c r="R5847" s="210">
        <f t="shared" si="1164"/>
        <v>3.3592784553227242E-3</v>
      </c>
    </row>
    <row r="5848" spans="1:18" x14ac:dyDescent="0.2">
      <c r="A5848" s="146">
        <v>5844</v>
      </c>
      <c r="B5848" s="146">
        <v>12</v>
      </c>
      <c r="C5848" s="146" t="s">
        <v>879</v>
      </c>
      <c r="D5848" s="162">
        <v>27.3</v>
      </c>
      <c r="E5848" s="162">
        <v>14894.698810378517</v>
      </c>
      <c r="F5848" s="208">
        <f t="shared" si="1159"/>
        <v>13268.197700285184</v>
      </c>
      <c r="G5848" s="208">
        <f t="shared" si="1155"/>
        <v>7.397695526278933</v>
      </c>
      <c r="H5848" s="162">
        <f t="shared" si="1160"/>
        <v>34.697695526278935</v>
      </c>
      <c r="I5848" s="209" t="str">
        <f t="shared" si="1165"/>
        <v>S</v>
      </c>
      <c r="J5848" s="209" t="s">
        <v>7731</v>
      </c>
      <c r="K5848" s="210">
        <v>0.10417659139089416</v>
      </c>
      <c r="L5848" s="162">
        <f t="shared" si="1161"/>
        <v>0</v>
      </c>
      <c r="M5848" s="162">
        <f t="shared" si="1156"/>
        <v>0</v>
      </c>
      <c r="N5848" s="210">
        <f t="shared" si="1162"/>
        <v>9.2826609669623444E-2</v>
      </c>
      <c r="O5848" s="162">
        <f t="shared" si="1163"/>
        <v>1.3000000000000007</v>
      </c>
      <c r="P5848" s="162">
        <f t="shared" si="1157"/>
        <v>8.6976955262789346</v>
      </c>
      <c r="Q5848" s="210">
        <f t="shared" si="1158"/>
        <v>2.0313852997851645E-2</v>
      </c>
      <c r="R5848" s="210">
        <f t="shared" si="1164"/>
        <v>3.2191876063066067E-2</v>
      </c>
    </row>
    <row r="5849" spans="1:18" x14ac:dyDescent="0.2">
      <c r="A5849" s="146">
        <v>5845</v>
      </c>
      <c r="B5849" s="146">
        <v>13</v>
      </c>
      <c r="C5849" s="146" t="s">
        <v>879</v>
      </c>
      <c r="D5849" s="162">
        <v>29.1</v>
      </c>
      <c r="E5849" s="162">
        <v>13666.258539939419</v>
      </c>
      <c r="F5849" s="208">
        <f t="shared" si="1159"/>
        <v>12075.50604589047</v>
      </c>
      <c r="G5849" s="208">
        <f t="shared" si="1155"/>
        <v>6.732709224804367</v>
      </c>
      <c r="H5849" s="162">
        <f t="shared" si="1160"/>
        <v>35.832709224804368</v>
      </c>
      <c r="I5849" s="209" t="str">
        <f t="shared" si="1165"/>
        <v>S</v>
      </c>
      <c r="J5849" s="209" t="s">
        <v>7731</v>
      </c>
      <c r="K5849" s="210">
        <v>0</v>
      </c>
      <c r="L5849" s="162">
        <f t="shared" si="1161"/>
        <v>0</v>
      </c>
      <c r="M5849" s="162">
        <f t="shared" si="1156"/>
        <v>0</v>
      </c>
      <c r="N5849" s="210">
        <f t="shared" si="1162"/>
        <v>6.0634733606557377E-2</v>
      </c>
      <c r="O5849" s="162">
        <f t="shared" si="1163"/>
        <v>3.1000000000000014</v>
      </c>
      <c r="P5849" s="162">
        <f t="shared" si="1157"/>
        <v>9.8327092248043684</v>
      </c>
      <c r="Q5849" s="210">
        <f t="shared" si="1158"/>
        <v>2.226354100814603E-2</v>
      </c>
      <c r="R5849" s="210">
        <f t="shared" si="1164"/>
        <v>0</v>
      </c>
    </row>
    <row r="5850" spans="1:18" x14ac:dyDescent="0.2">
      <c r="A5850" s="146">
        <v>5846</v>
      </c>
      <c r="B5850" s="146">
        <v>14</v>
      </c>
      <c r="C5850" s="146" t="s">
        <v>879</v>
      </c>
      <c r="D5850" s="162">
        <v>30.1</v>
      </c>
      <c r="E5850" s="162">
        <v>11728.759421304092</v>
      </c>
      <c r="F5850" s="208">
        <f t="shared" si="1159"/>
        <v>10316.616786979079</v>
      </c>
      <c r="G5850" s="208">
        <f t="shared" si="1155"/>
        <v>5.7520389411840682</v>
      </c>
      <c r="H5850" s="162">
        <f t="shared" si="1160"/>
        <v>35.85203894118407</v>
      </c>
      <c r="I5850" s="209" t="str">
        <f t="shared" si="1165"/>
        <v>S</v>
      </c>
      <c r="J5850" s="209" t="s">
        <v>7731</v>
      </c>
      <c r="K5850" s="210">
        <v>3.0535049939064058E-3</v>
      </c>
      <c r="L5850" s="162">
        <f t="shared" si="1161"/>
        <v>0</v>
      </c>
      <c r="M5850" s="162">
        <f t="shared" si="1156"/>
        <v>0</v>
      </c>
      <c r="N5850" s="210">
        <f t="shared" si="1162"/>
        <v>6.1578305027059625E-2</v>
      </c>
      <c r="O5850" s="162">
        <f t="shared" si="1163"/>
        <v>4.1000000000000014</v>
      </c>
      <c r="P5850" s="162">
        <f t="shared" si="1157"/>
        <v>9.8520389411840696</v>
      </c>
      <c r="Q5850" s="210">
        <f t="shared" si="1158"/>
        <v>2.2296744938915199E-2</v>
      </c>
      <c r="R5850" s="210">
        <f t="shared" si="1164"/>
        <v>9.4357142050224829E-4</v>
      </c>
    </row>
    <row r="5851" spans="1:18" x14ac:dyDescent="0.2">
      <c r="A5851" s="146">
        <v>5847</v>
      </c>
      <c r="B5851" s="146">
        <v>15</v>
      </c>
      <c r="C5851" s="146" t="s">
        <v>879</v>
      </c>
      <c r="D5851" s="162">
        <v>29.2</v>
      </c>
      <c r="E5851" s="162">
        <v>8968.6739362916305</v>
      </c>
      <c r="F5851" s="208">
        <f t="shared" si="1159"/>
        <v>7921.1328205327682</v>
      </c>
      <c r="G5851" s="208">
        <f t="shared" si="1155"/>
        <v>4.4164347075004011</v>
      </c>
      <c r="H5851" s="162">
        <f t="shared" si="1160"/>
        <v>33.616434707500403</v>
      </c>
      <c r="I5851" s="209" t="str">
        <f t="shared" si="1165"/>
        <v>S</v>
      </c>
      <c r="J5851" s="209" t="s">
        <v>7731</v>
      </c>
      <c r="K5851" s="210">
        <v>5.1069529055778294E-3</v>
      </c>
      <c r="L5851" s="162">
        <f t="shared" si="1161"/>
        <v>0</v>
      </c>
      <c r="M5851" s="162">
        <f t="shared" si="1156"/>
        <v>0</v>
      </c>
      <c r="N5851" s="210">
        <f t="shared" si="1162"/>
        <v>6.221284624012783E-2</v>
      </c>
      <c r="O5851" s="162">
        <f t="shared" si="1163"/>
        <v>3.1999999999999993</v>
      </c>
      <c r="P5851" s="162">
        <f t="shared" si="1157"/>
        <v>7.6164347075004031</v>
      </c>
      <c r="Q5851" s="210">
        <f t="shared" si="1158"/>
        <v>1.8456499860076848E-2</v>
      </c>
      <c r="R5851" s="210">
        <f t="shared" si="1164"/>
        <v>1.5781126335704526E-3</v>
      </c>
    </row>
    <row r="5852" spans="1:18" x14ac:dyDescent="0.2">
      <c r="A5852" s="146">
        <v>5848</v>
      </c>
      <c r="B5852" s="146">
        <v>16</v>
      </c>
      <c r="C5852" s="146" t="s">
        <v>879</v>
      </c>
      <c r="D5852" s="162">
        <v>27.4</v>
      </c>
      <c r="E5852" s="162">
        <v>6169.8161539151733</v>
      </c>
      <c r="F5852" s="208">
        <f t="shared" si="1159"/>
        <v>5493.6043034460699</v>
      </c>
      <c r="G5852" s="208">
        <f t="shared" si="1155"/>
        <v>3.0629640058706826</v>
      </c>
      <c r="H5852" s="162">
        <f t="shared" si="1160"/>
        <v>30.462964005870681</v>
      </c>
      <c r="I5852" s="209" t="str">
        <f t="shared" si="1165"/>
        <v>S</v>
      </c>
      <c r="J5852" s="209" t="s">
        <v>7731</v>
      </c>
      <c r="K5852" s="210">
        <v>4.3146212330657137E-2</v>
      </c>
      <c r="L5852" s="162">
        <f t="shared" si="1161"/>
        <v>0</v>
      </c>
      <c r="M5852" s="162">
        <f t="shared" si="1156"/>
        <v>0</v>
      </c>
      <c r="N5852" s="210">
        <f t="shared" si="1162"/>
        <v>7.3967455491530221E-2</v>
      </c>
      <c r="O5852" s="162">
        <f t="shared" si="1163"/>
        <v>1.3999999999999986</v>
      </c>
      <c r="P5852" s="162">
        <f t="shared" si="1157"/>
        <v>4.4629640058706812</v>
      </c>
      <c r="Q5852" s="210">
        <f t="shared" si="1158"/>
        <v>1.3039574913911257E-2</v>
      </c>
      <c r="R5852" s="210">
        <f t="shared" si="1164"/>
        <v>1.3332721884972844E-2</v>
      </c>
    </row>
    <row r="5853" spans="1:18" x14ac:dyDescent="0.2">
      <c r="A5853" s="146">
        <v>5849</v>
      </c>
      <c r="B5853" s="146">
        <v>17</v>
      </c>
      <c r="C5853" s="146" t="s">
        <v>879</v>
      </c>
      <c r="D5853" s="162">
        <v>19.399999999999999</v>
      </c>
      <c r="E5853" s="162">
        <v>3673.6054408907653</v>
      </c>
      <c r="F5853" s="208">
        <f t="shared" si="1159"/>
        <v>3388.5336586776421</v>
      </c>
      <c r="G5853" s="208">
        <f t="shared" si="1155"/>
        <v>1.88927998012167</v>
      </c>
      <c r="H5853" s="162">
        <f t="shared" si="1160"/>
        <v>21.28927998012167</v>
      </c>
      <c r="I5853" s="209" t="str">
        <f t="shared" si="1165"/>
        <v>S</v>
      </c>
      <c r="J5853" s="209" t="s">
        <v>7731</v>
      </c>
      <c r="K5853" s="210">
        <v>3.9426989059413664E-2</v>
      </c>
      <c r="L5853" s="162">
        <f t="shared" si="1161"/>
        <v>0</v>
      </c>
      <c r="M5853" s="162">
        <f t="shared" si="1156"/>
        <v>0</v>
      </c>
      <c r="N5853" s="210">
        <f t="shared" si="1162"/>
        <v>7.2818168756379781E-2</v>
      </c>
      <c r="O5853" s="162">
        <f t="shared" si="1163"/>
        <v>0</v>
      </c>
      <c r="P5853" s="162">
        <f t="shared" si="1157"/>
        <v>0</v>
      </c>
      <c r="Q5853" s="210">
        <f t="shared" si="1158"/>
        <v>5.3732468123861565E-3</v>
      </c>
      <c r="R5853" s="210">
        <f t="shared" si="1164"/>
        <v>1.2183435149822404E-2</v>
      </c>
    </row>
    <row r="5854" spans="1:18" x14ac:dyDescent="0.2">
      <c r="A5854" s="146">
        <v>5850</v>
      </c>
      <c r="B5854" s="146">
        <v>18</v>
      </c>
      <c r="C5854" s="146" t="s">
        <v>879</v>
      </c>
      <c r="D5854" s="162">
        <v>20.5</v>
      </c>
      <c r="E5854" s="162">
        <v>1710.7230196646212</v>
      </c>
      <c r="F5854" s="208">
        <f t="shared" si="1159"/>
        <v>1570.4437320521224</v>
      </c>
      <c r="G5854" s="208">
        <f t="shared" si="1155"/>
        <v>0.87560231112813991</v>
      </c>
      <c r="H5854" s="162">
        <f t="shared" si="1160"/>
        <v>21.375602311128141</v>
      </c>
      <c r="I5854" s="209" t="str">
        <f t="shared" si="1165"/>
        <v>S</v>
      </c>
      <c r="J5854" s="209" t="s">
        <v>7731</v>
      </c>
      <c r="K5854" s="210">
        <v>4.9896975772668562E-3</v>
      </c>
      <c r="L5854" s="162">
        <f t="shared" si="1161"/>
        <v>0</v>
      </c>
      <c r="M5854" s="162">
        <f t="shared" si="1156"/>
        <v>0</v>
      </c>
      <c r="N5854" s="210">
        <f t="shared" si="1162"/>
        <v>6.2176612869978887E-2</v>
      </c>
      <c r="O5854" s="162">
        <f t="shared" si="1163"/>
        <v>0</v>
      </c>
      <c r="P5854" s="162">
        <f t="shared" si="1157"/>
        <v>0</v>
      </c>
      <c r="Q5854" s="210">
        <f t="shared" si="1158"/>
        <v>5.3732468123861565E-3</v>
      </c>
      <c r="R5854" s="210">
        <f t="shared" si="1164"/>
        <v>1.5418792634215098E-3</v>
      </c>
    </row>
    <row r="5855" spans="1:18" x14ac:dyDescent="0.2">
      <c r="A5855" s="146">
        <v>5851</v>
      </c>
      <c r="B5855" s="146">
        <v>19</v>
      </c>
      <c r="C5855" s="146" t="s">
        <v>879</v>
      </c>
      <c r="D5855" s="162">
        <v>20</v>
      </c>
      <c r="E5855" s="162">
        <v>484.51424835438564</v>
      </c>
      <c r="F5855" s="208">
        <f t="shared" si="1159"/>
        <v>445.75310848603482</v>
      </c>
      <c r="G5855" s="208">
        <f t="shared" si="1155"/>
        <v>0.24853004537317008</v>
      </c>
      <c r="H5855" s="162">
        <f t="shared" si="1160"/>
        <v>20.248530045373169</v>
      </c>
      <c r="I5855" s="209" t="str">
        <f t="shared" si="1165"/>
        <v>S</v>
      </c>
      <c r="J5855" s="209" t="s">
        <v>7731</v>
      </c>
      <c r="K5855" s="210">
        <v>8.7851401000596345E-3</v>
      </c>
      <c r="L5855" s="162">
        <f t="shared" si="1161"/>
        <v>0</v>
      </c>
      <c r="M5855" s="162">
        <f t="shared" si="1156"/>
        <v>0</v>
      </c>
      <c r="N5855" s="210">
        <f t="shared" si="1162"/>
        <v>6.334945231180493E-2</v>
      </c>
      <c r="O5855" s="162">
        <f t="shared" si="1163"/>
        <v>0</v>
      </c>
      <c r="P5855" s="162">
        <f t="shared" si="1157"/>
        <v>0</v>
      </c>
      <c r="Q5855" s="210">
        <f t="shared" si="1158"/>
        <v>5.3732468123861565E-3</v>
      </c>
      <c r="R5855" s="210">
        <f t="shared" si="1164"/>
        <v>2.7147187052475527E-3</v>
      </c>
    </row>
    <row r="5856" spans="1:18" x14ac:dyDescent="0.2">
      <c r="A5856" s="146">
        <v>5852</v>
      </c>
      <c r="B5856" s="146">
        <v>20</v>
      </c>
      <c r="C5856" s="146" t="s">
        <v>879</v>
      </c>
      <c r="D5856" s="162">
        <v>18</v>
      </c>
      <c r="E5856" s="162">
        <v>13.388994773178187</v>
      </c>
      <c r="F5856" s="208">
        <f t="shared" si="1159"/>
        <v>12.424987149509356</v>
      </c>
      <c r="G5856" s="208">
        <f t="shared" si="1155"/>
        <v>6.9275627275302782E-3</v>
      </c>
      <c r="H5856" s="162">
        <f t="shared" si="1160"/>
        <v>18.00692756272753</v>
      </c>
      <c r="I5856" s="209" t="str">
        <f t="shared" si="1165"/>
        <v>S</v>
      </c>
      <c r="J5856" s="209" t="s">
        <v>7731</v>
      </c>
      <c r="K5856" s="210">
        <v>7.6981246775971707E-2</v>
      </c>
      <c r="L5856" s="162">
        <f t="shared" si="1161"/>
        <v>0</v>
      </c>
      <c r="M5856" s="162">
        <f t="shared" si="1156"/>
        <v>0</v>
      </c>
      <c r="N5856" s="210">
        <f t="shared" si="1162"/>
        <v>8.442290638419922E-2</v>
      </c>
      <c r="O5856" s="162">
        <f t="shared" si="1163"/>
        <v>0</v>
      </c>
      <c r="P5856" s="162">
        <f t="shared" si="1157"/>
        <v>0</v>
      </c>
      <c r="Q5856" s="210">
        <f t="shared" si="1158"/>
        <v>5.3732468123861565E-3</v>
      </c>
      <c r="R5856" s="210">
        <f t="shared" si="1164"/>
        <v>2.3788172777641843E-2</v>
      </c>
    </row>
    <row r="5857" spans="1:18" x14ac:dyDescent="0.2">
      <c r="A5857" s="146">
        <v>5853</v>
      </c>
      <c r="B5857" s="146">
        <v>21</v>
      </c>
      <c r="C5857" s="146" t="s">
        <v>879</v>
      </c>
      <c r="D5857" s="162">
        <v>16</v>
      </c>
      <c r="E5857" s="162">
        <v>0</v>
      </c>
      <c r="F5857" s="208">
        <f t="shared" si="1159"/>
        <v>0</v>
      </c>
      <c r="G5857" s="208">
        <f t="shared" si="1155"/>
        <v>0</v>
      </c>
      <c r="H5857" s="162">
        <f t="shared" si="1160"/>
        <v>16</v>
      </c>
      <c r="I5857" s="209" t="str">
        <f t="shared" si="1165"/>
        <v>S</v>
      </c>
      <c r="J5857" s="209" t="s">
        <v>7731</v>
      </c>
      <c r="K5857" s="210">
        <v>0.14753074614898781</v>
      </c>
      <c r="L5857" s="162">
        <f t="shared" si="1161"/>
        <v>0</v>
      </c>
      <c r="M5857" s="162">
        <f t="shared" si="1156"/>
        <v>0</v>
      </c>
      <c r="N5857" s="210">
        <f t="shared" si="1162"/>
        <v>0.10622358837815822</v>
      </c>
      <c r="O5857" s="162">
        <f t="shared" si="1163"/>
        <v>0</v>
      </c>
      <c r="P5857" s="162">
        <f t="shared" si="1157"/>
        <v>0</v>
      </c>
      <c r="Q5857" s="210">
        <f t="shared" si="1158"/>
        <v>5.3732468123861565E-3</v>
      </c>
      <c r="R5857" s="210">
        <f t="shared" si="1164"/>
        <v>4.5588854771600844E-2</v>
      </c>
    </row>
    <row r="5858" spans="1:18" x14ac:dyDescent="0.2">
      <c r="A5858" s="146">
        <v>5854</v>
      </c>
      <c r="B5858" s="146">
        <v>22</v>
      </c>
      <c r="C5858" s="146" t="s">
        <v>879</v>
      </c>
      <c r="D5858" s="162">
        <v>15.8</v>
      </c>
      <c r="E5858" s="162">
        <v>0</v>
      </c>
      <c r="F5858" s="208">
        <f t="shared" si="1159"/>
        <v>0</v>
      </c>
      <c r="G5858" s="208">
        <f t="shared" si="1155"/>
        <v>0</v>
      </c>
      <c r="H5858" s="162">
        <f t="shared" si="1160"/>
        <v>15.8</v>
      </c>
      <c r="I5858" s="209" t="str">
        <f t="shared" si="1165"/>
        <v>S</v>
      </c>
      <c r="J5858" s="209" t="s">
        <v>7731</v>
      </c>
      <c r="K5858" s="210">
        <v>1.8340890372383983E-2</v>
      </c>
      <c r="L5858" s="162">
        <f t="shared" si="1161"/>
        <v>0</v>
      </c>
      <c r="M5858" s="162">
        <f t="shared" si="1156"/>
        <v>0</v>
      </c>
      <c r="N5858" s="210">
        <f t="shared" si="1162"/>
        <v>6.6302299245546745E-2</v>
      </c>
      <c r="O5858" s="162">
        <f t="shared" si="1163"/>
        <v>0</v>
      </c>
      <c r="P5858" s="162">
        <f t="shared" si="1157"/>
        <v>0</v>
      </c>
      <c r="Q5858" s="210">
        <f t="shared" si="1158"/>
        <v>5.3732468123861565E-3</v>
      </c>
      <c r="R5858" s="210">
        <f t="shared" si="1164"/>
        <v>5.6675656389893678E-3</v>
      </c>
    </row>
    <row r="5859" spans="1:18" x14ac:dyDescent="0.2">
      <c r="A5859" s="146">
        <v>5855</v>
      </c>
      <c r="B5859" s="146">
        <v>23</v>
      </c>
      <c r="C5859" s="146" t="s">
        <v>879</v>
      </c>
      <c r="D5859" s="162">
        <v>15.5</v>
      </c>
      <c r="E5859" s="162">
        <v>0</v>
      </c>
      <c r="F5859" s="208">
        <f t="shared" si="1159"/>
        <v>0</v>
      </c>
      <c r="G5859" s="208">
        <f t="shared" si="1155"/>
        <v>0</v>
      </c>
      <c r="H5859" s="162">
        <f t="shared" si="1160"/>
        <v>15.5</v>
      </c>
      <c r="I5859" s="209" t="str">
        <f t="shared" si="1165"/>
        <v>S</v>
      </c>
      <c r="J5859" s="209" t="s">
        <v>7731</v>
      </c>
      <c r="K5859" s="210">
        <v>6.8874056860745395E-2</v>
      </c>
      <c r="L5859" s="162">
        <f t="shared" si="1161"/>
        <v>0</v>
      </c>
      <c r="M5859" s="162">
        <f t="shared" si="1156"/>
        <v>0</v>
      </c>
      <c r="N5859" s="210">
        <f t="shared" si="1162"/>
        <v>8.1917682806750547E-2</v>
      </c>
      <c r="O5859" s="162">
        <f t="shared" si="1163"/>
        <v>0</v>
      </c>
      <c r="P5859" s="162">
        <f t="shared" si="1157"/>
        <v>0</v>
      </c>
      <c r="Q5859" s="210">
        <f t="shared" si="1158"/>
        <v>5.3732468123861565E-3</v>
      </c>
      <c r="R5859" s="210">
        <f t="shared" si="1164"/>
        <v>2.128294920019317E-2</v>
      </c>
    </row>
    <row r="5860" spans="1:18" x14ac:dyDescent="0.2">
      <c r="A5860" s="146">
        <v>5856</v>
      </c>
      <c r="B5860" s="146">
        <v>24</v>
      </c>
      <c r="C5860" s="146" t="s">
        <v>879</v>
      </c>
      <c r="D5860" s="162">
        <v>14.6</v>
      </c>
      <c r="E5860" s="162">
        <v>0</v>
      </c>
      <c r="F5860" s="208">
        <f t="shared" si="1159"/>
        <v>0</v>
      </c>
      <c r="G5860" s="208">
        <f t="shared" si="1155"/>
        <v>0</v>
      </c>
      <c r="H5860" s="162">
        <f t="shared" si="1160"/>
        <v>14.6</v>
      </c>
      <c r="I5860" s="209" t="str">
        <f t="shared" si="1165"/>
        <v>S</v>
      </c>
      <c r="J5860" s="209" t="s">
        <v>7731</v>
      </c>
      <c r="K5860" s="210">
        <v>0</v>
      </c>
      <c r="L5860" s="162">
        <f t="shared" si="1161"/>
        <v>0.40000000000000036</v>
      </c>
      <c r="M5860" s="162">
        <f t="shared" si="1156"/>
        <v>0.40000000000000036</v>
      </c>
      <c r="N5860" s="210">
        <f t="shared" si="1162"/>
        <v>6.6609335207635484E-2</v>
      </c>
      <c r="O5860" s="162">
        <f t="shared" si="1163"/>
        <v>0</v>
      </c>
      <c r="P5860" s="162">
        <f t="shared" si="1157"/>
        <v>0</v>
      </c>
      <c r="Q5860" s="210">
        <f t="shared" si="1158"/>
        <v>5.3732468123861565E-3</v>
      </c>
      <c r="R5860" s="210">
        <f t="shared" si="1164"/>
        <v>5.9746016010781069E-3</v>
      </c>
    </row>
    <row r="5861" spans="1:18" x14ac:dyDescent="0.2">
      <c r="A5861" s="146">
        <v>5857</v>
      </c>
      <c r="B5861" s="146">
        <v>1</v>
      </c>
      <c r="C5861" s="146" t="s">
        <v>879</v>
      </c>
      <c r="D5861" s="162">
        <v>14.5</v>
      </c>
      <c r="E5861" s="162">
        <v>0</v>
      </c>
      <c r="F5861" s="208">
        <f t="shared" si="1159"/>
        <v>0</v>
      </c>
      <c r="G5861" s="208">
        <f t="shared" si="1155"/>
        <v>0</v>
      </c>
      <c r="H5861" s="162">
        <f t="shared" si="1160"/>
        <v>14.5</v>
      </c>
      <c r="I5861" s="209" t="str">
        <f>IF(AVERAGE(H5861:H5884)&gt;15,"S",IF(AVERAGE(H5861:H5884)&lt;5,"W","Ü"))</f>
        <v>S</v>
      </c>
      <c r="J5861" s="209" t="s">
        <v>7731</v>
      </c>
      <c r="K5861" s="210">
        <v>1.6809008365835574E-4</v>
      </c>
      <c r="L5861" s="162">
        <f t="shared" si="1161"/>
        <v>0.5</v>
      </c>
      <c r="M5861" s="162">
        <f t="shared" si="1156"/>
        <v>0.5</v>
      </c>
      <c r="N5861" s="210">
        <f t="shared" si="1162"/>
        <v>6.8154927556363043E-2</v>
      </c>
      <c r="O5861" s="162">
        <f t="shared" si="1163"/>
        <v>0</v>
      </c>
      <c r="P5861" s="162">
        <f t="shared" si="1157"/>
        <v>0</v>
      </c>
      <c r="Q5861" s="210">
        <f t="shared" si="1158"/>
        <v>5.3732468123861565E-3</v>
      </c>
      <c r="R5861" s="210">
        <f t="shared" si="1164"/>
        <v>7.5201939498056661E-3</v>
      </c>
    </row>
    <row r="5862" spans="1:18" x14ac:dyDescent="0.2">
      <c r="A5862" s="146">
        <v>5858</v>
      </c>
      <c r="B5862" s="146">
        <v>2</v>
      </c>
      <c r="C5862" s="146" t="s">
        <v>879</v>
      </c>
      <c r="D5862" s="162">
        <v>14.4</v>
      </c>
      <c r="E5862" s="162">
        <v>0</v>
      </c>
      <c r="F5862" s="208">
        <f t="shared" si="1159"/>
        <v>0</v>
      </c>
      <c r="G5862" s="208">
        <f t="shared" si="1155"/>
        <v>0</v>
      </c>
      <c r="H5862" s="162">
        <f t="shared" si="1160"/>
        <v>14.4</v>
      </c>
      <c r="I5862" s="209" t="str">
        <f>IF(I5861="S","S",IF(I5861="W","W","Ü"))</f>
        <v>S</v>
      </c>
      <c r="J5862" s="209" t="s">
        <v>7731</v>
      </c>
      <c r="K5862" s="210">
        <v>1.0627291674174604E-3</v>
      </c>
      <c r="L5862" s="162">
        <f t="shared" si="1161"/>
        <v>0.59999999999999964</v>
      </c>
      <c r="M5862" s="162">
        <f t="shared" si="1156"/>
        <v>0.59999999999999964</v>
      </c>
      <c r="N5862" s="210">
        <f t="shared" si="1162"/>
        <v>6.9925032677611909E-2</v>
      </c>
      <c r="O5862" s="162">
        <f t="shared" si="1163"/>
        <v>0</v>
      </c>
      <c r="P5862" s="162">
        <f t="shared" si="1157"/>
        <v>0</v>
      </c>
      <c r="Q5862" s="210">
        <f t="shared" si="1158"/>
        <v>5.3732468123861565E-3</v>
      </c>
      <c r="R5862" s="210">
        <f t="shared" si="1164"/>
        <v>9.2902990710545322E-3</v>
      </c>
    </row>
    <row r="5863" spans="1:18" x14ac:dyDescent="0.2">
      <c r="A5863" s="146">
        <v>5859</v>
      </c>
      <c r="B5863" s="146">
        <v>3</v>
      </c>
      <c r="C5863" s="146" t="s">
        <v>879</v>
      </c>
      <c r="D5863" s="162">
        <v>13.9</v>
      </c>
      <c r="E5863" s="162">
        <v>0</v>
      </c>
      <c r="F5863" s="208">
        <f t="shared" si="1159"/>
        <v>0</v>
      </c>
      <c r="G5863" s="208">
        <f t="shared" si="1155"/>
        <v>0</v>
      </c>
      <c r="H5863" s="162">
        <f t="shared" si="1160"/>
        <v>13.9</v>
      </c>
      <c r="I5863" s="209" t="str">
        <f t="shared" ref="I5863:I5884" si="1166">IF(I5862="S","S",IF(I5862="W","W","Ü"))</f>
        <v>S</v>
      </c>
      <c r="J5863" s="209" t="s">
        <v>7731</v>
      </c>
      <c r="K5863" s="210">
        <v>5.129509595208039E-5</v>
      </c>
      <c r="L5863" s="162">
        <f t="shared" si="1161"/>
        <v>1.0999999999999996</v>
      </c>
      <c r="M5863" s="162">
        <f t="shared" si="1156"/>
        <v>1.0999999999999996</v>
      </c>
      <c r="N5863" s="210">
        <f t="shared" si="1162"/>
        <v>7.7080738838863808E-2</v>
      </c>
      <c r="O5863" s="162">
        <f t="shared" si="1163"/>
        <v>0</v>
      </c>
      <c r="P5863" s="162">
        <f t="shared" si="1157"/>
        <v>0</v>
      </c>
      <c r="Q5863" s="210">
        <f t="shared" si="1158"/>
        <v>5.3732468123861565E-3</v>
      </c>
      <c r="R5863" s="210">
        <f t="shared" si="1164"/>
        <v>1.6446005232306431E-2</v>
      </c>
    </row>
    <row r="5864" spans="1:18" x14ac:dyDescent="0.2">
      <c r="A5864" s="146">
        <v>5860</v>
      </c>
      <c r="B5864" s="146">
        <v>4</v>
      </c>
      <c r="C5864" s="146" t="s">
        <v>879</v>
      </c>
      <c r="D5864" s="162">
        <v>13.5</v>
      </c>
      <c r="E5864" s="162">
        <v>0</v>
      </c>
      <c r="F5864" s="208">
        <f t="shared" si="1159"/>
        <v>0</v>
      </c>
      <c r="G5864" s="208">
        <f t="shared" si="1155"/>
        <v>0</v>
      </c>
      <c r="H5864" s="162">
        <f t="shared" si="1160"/>
        <v>13.5</v>
      </c>
      <c r="I5864" s="209" t="str">
        <f t="shared" si="1166"/>
        <v>S</v>
      </c>
      <c r="J5864" s="209" t="s">
        <v>7731</v>
      </c>
      <c r="K5864" s="210">
        <v>0</v>
      </c>
      <c r="L5864" s="162">
        <f t="shared" si="1161"/>
        <v>1.5</v>
      </c>
      <c r="M5864" s="162">
        <f t="shared" si="1156"/>
        <v>1.5</v>
      </c>
      <c r="N5864" s="210">
        <f t="shared" si="1162"/>
        <v>8.3039489610600287E-2</v>
      </c>
      <c r="O5864" s="162">
        <f t="shared" si="1163"/>
        <v>0</v>
      </c>
      <c r="P5864" s="162">
        <f t="shared" si="1157"/>
        <v>0</v>
      </c>
      <c r="Q5864" s="210">
        <f t="shared" si="1158"/>
        <v>5.3732468123861565E-3</v>
      </c>
      <c r="R5864" s="210">
        <f t="shared" si="1164"/>
        <v>2.240475600404291E-2</v>
      </c>
    </row>
    <row r="5865" spans="1:18" x14ac:dyDescent="0.2">
      <c r="A5865" s="146">
        <v>5861</v>
      </c>
      <c r="B5865" s="146">
        <v>5</v>
      </c>
      <c r="C5865" s="146" t="s">
        <v>879</v>
      </c>
      <c r="D5865" s="162">
        <v>13</v>
      </c>
      <c r="E5865" s="162">
        <v>0</v>
      </c>
      <c r="F5865" s="208">
        <f t="shared" si="1159"/>
        <v>0</v>
      </c>
      <c r="G5865" s="208">
        <f t="shared" si="1155"/>
        <v>0</v>
      </c>
      <c r="H5865" s="162">
        <f t="shared" si="1160"/>
        <v>13</v>
      </c>
      <c r="I5865" s="209" t="str">
        <f t="shared" si="1166"/>
        <v>S</v>
      </c>
      <c r="J5865" s="209" t="s">
        <v>7731</v>
      </c>
      <c r="K5865" s="210">
        <v>0</v>
      </c>
      <c r="L5865" s="162">
        <f t="shared" si="1161"/>
        <v>2</v>
      </c>
      <c r="M5865" s="162">
        <f t="shared" si="1156"/>
        <v>2</v>
      </c>
      <c r="N5865" s="210">
        <f t="shared" si="1162"/>
        <v>9.0507741611947912E-2</v>
      </c>
      <c r="O5865" s="162">
        <f t="shared" si="1163"/>
        <v>0</v>
      </c>
      <c r="P5865" s="162">
        <f t="shared" si="1157"/>
        <v>0</v>
      </c>
      <c r="Q5865" s="210">
        <f t="shared" si="1158"/>
        <v>5.3732468123861565E-3</v>
      </c>
      <c r="R5865" s="210">
        <f t="shared" si="1164"/>
        <v>2.9873008005390535E-2</v>
      </c>
    </row>
    <row r="5866" spans="1:18" x14ac:dyDescent="0.2">
      <c r="A5866" s="146">
        <v>5862</v>
      </c>
      <c r="B5866" s="146">
        <v>6</v>
      </c>
      <c r="C5866" s="146" t="s">
        <v>879</v>
      </c>
      <c r="D5866" s="162">
        <v>13.1</v>
      </c>
      <c r="E5866" s="162">
        <v>97.628086887757618</v>
      </c>
      <c r="F5866" s="208">
        <f t="shared" si="1159"/>
        <v>92.512375134839118</v>
      </c>
      <c r="G5866" s="208">
        <f t="shared" si="1155"/>
        <v>5.1580357718496152E-2</v>
      </c>
      <c r="H5866" s="162">
        <f t="shared" si="1160"/>
        <v>13.151580357718496</v>
      </c>
      <c r="I5866" s="209" t="str">
        <f t="shared" si="1166"/>
        <v>S</v>
      </c>
      <c r="J5866" s="209" t="s">
        <v>7731</v>
      </c>
      <c r="K5866" s="210">
        <v>2.2475801209669889E-3</v>
      </c>
      <c r="L5866" s="162">
        <f t="shared" si="1161"/>
        <v>1.9000000000000004</v>
      </c>
      <c r="M5866" s="162">
        <f t="shared" si="1156"/>
        <v>1.8484196422815042</v>
      </c>
      <c r="N5866" s="210">
        <f t="shared" si="1162"/>
        <v>8.8938191497809169E-2</v>
      </c>
      <c r="O5866" s="162">
        <f t="shared" si="1163"/>
        <v>0</v>
      </c>
      <c r="P5866" s="162">
        <f t="shared" si="1157"/>
        <v>0</v>
      </c>
      <c r="Q5866" s="210">
        <f t="shared" si="1158"/>
        <v>5.3732468123861565E-3</v>
      </c>
      <c r="R5866" s="210">
        <f t="shared" si="1164"/>
        <v>2.8303457891251792E-2</v>
      </c>
    </row>
    <row r="5867" spans="1:18" x14ac:dyDescent="0.2">
      <c r="A5867" s="146">
        <v>5863</v>
      </c>
      <c r="B5867" s="146">
        <v>7</v>
      </c>
      <c r="C5867" s="146" t="s">
        <v>879</v>
      </c>
      <c r="D5867" s="162">
        <v>13.6</v>
      </c>
      <c r="E5867" s="162">
        <v>1742.5218822509196</v>
      </c>
      <c r="F5867" s="208">
        <f t="shared" si="1159"/>
        <v>1647.7286918564696</v>
      </c>
      <c r="G5867" s="208">
        <f t="shared" si="1155"/>
        <v>0.91869260977367317</v>
      </c>
      <c r="H5867" s="162">
        <f t="shared" si="1160"/>
        <v>14.518692609773673</v>
      </c>
      <c r="I5867" s="209" t="str">
        <f t="shared" si="1166"/>
        <v>S</v>
      </c>
      <c r="J5867" s="209" t="s">
        <v>7731</v>
      </c>
      <c r="K5867" s="210">
        <v>0.1696313040028852</v>
      </c>
      <c r="L5867" s="162">
        <f t="shared" si="1161"/>
        <v>1.4000000000000004</v>
      </c>
      <c r="M5867" s="162">
        <f t="shared" si="1156"/>
        <v>0.48130739022632696</v>
      </c>
      <c r="N5867" s="210">
        <f t="shared" si="1162"/>
        <v>0.12024198828222898</v>
      </c>
      <c r="O5867" s="162">
        <f t="shared" si="1163"/>
        <v>0</v>
      </c>
      <c r="P5867" s="162">
        <f t="shared" si="1157"/>
        <v>0</v>
      </c>
      <c r="Q5867" s="210">
        <f t="shared" si="1158"/>
        <v>5.3732468123861565E-3</v>
      </c>
      <c r="R5867" s="210">
        <f t="shared" si="1164"/>
        <v>5.9607254675671607E-2</v>
      </c>
    </row>
    <row r="5868" spans="1:18" x14ac:dyDescent="0.2">
      <c r="A5868" s="146">
        <v>5864</v>
      </c>
      <c r="B5868" s="146">
        <v>8</v>
      </c>
      <c r="C5868" s="146" t="s">
        <v>879</v>
      </c>
      <c r="D5868" s="162">
        <v>14.2</v>
      </c>
      <c r="E5868" s="162">
        <v>5613.8939334371707</v>
      </c>
      <c r="F5868" s="208">
        <f t="shared" si="1159"/>
        <v>5295.0247580179393</v>
      </c>
      <c r="G5868" s="208">
        <f t="shared" si="1155"/>
        <v>2.952245802237599</v>
      </c>
      <c r="H5868" s="162">
        <f t="shared" si="1160"/>
        <v>17.152245802237598</v>
      </c>
      <c r="I5868" s="209" t="str">
        <f t="shared" si="1166"/>
        <v>S</v>
      </c>
      <c r="J5868" s="209" t="s">
        <v>7731</v>
      </c>
      <c r="K5868" s="210">
        <v>3.7725964762110445E-2</v>
      </c>
      <c r="L5868" s="162">
        <f t="shared" si="1161"/>
        <v>0.80000000000000071</v>
      </c>
      <c r="M5868" s="162">
        <f t="shared" si="1156"/>
        <v>0</v>
      </c>
      <c r="N5868" s="210">
        <f t="shared" si="1162"/>
        <v>7.2292530869519186E-2</v>
      </c>
      <c r="O5868" s="162">
        <f t="shared" si="1163"/>
        <v>0</v>
      </c>
      <c r="P5868" s="162">
        <f t="shared" si="1157"/>
        <v>0</v>
      </c>
      <c r="Q5868" s="210">
        <f t="shared" si="1158"/>
        <v>5.3732468123861565E-3</v>
      </c>
      <c r="R5868" s="210">
        <f t="shared" si="1164"/>
        <v>1.165779726296181E-2</v>
      </c>
    </row>
    <row r="5869" spans="1:18" x14ac:dyDescent="0.2">
      <c r="A5869" s="146">
        <v>5865</v>
      </c>
      <c r="B5869" s="146">
        <v>9</v>
      </c>
      <c r="C5869" s="146" t="s">
        <v>879</v>
      </c>
      <c r="D5869" s="162">
        <v>14.9</v>
      </c>
      <c r="E5869" s="162">
        <v>10484.977594354061</v>
      </c>
      <c r="F5869" s="208">
        <f t="shared" si="1159"/>
        <v>9860.0729297305588</v>
      </c>
      <c r="G5869" s="208">
        <f t="shared" si="1155"/>
        <v>5.4974925041615847</v>
      </c>
      <c r="H5869" s="162">
        <f t="shared" si="1160"/>
        <v>20.397492504161583</v>
      </c>
      <c r="I5869" s="209" t="str">
        <f t="shared" si="1166"/>
        <v>S</v>
      </c>
      <c r="J5869" s="209" t="s">
        <v>7731</v>
      </c>
      <c r="K5869" s="210">
        <v>0.1254103278861449</v>
      </c>
      <c r="L5869" s="162">
        <f t="shared" si="1161"/>
        <v>9.9999999999999645E-2</v>
      </c>
      <c r="M5869" s="162">
        <f t="shared" si="1156"/>
        <v>0</v>
      </c>
      <c r="N5869" s="210">
        <f t="shared" si="1162"/>
        <v>9.9388101118753944E-2</v>
      </c>
      <c r="O5869" s="162">
        <f t="shared" si="1163"/>
        <v>0</v>
      </c>
      <c r="P5869" s="162">
        <f t="shared" si="1157"/>
        <v>0</v>
      </c>
      <c r="Q5869" s="210">
        <f t="shared" si="1158"/>
        <v>5.3732468123861565E-3</v>
      </c>
      <c r="R5869" s="210">
        <f t="shared" si="1164"/>
        <v>3.8753367512196567E-2</v>
      </c>
    </row>
    <row r="5870" spans="1:18" x14ac:dyDescent="0.2">
      <c r="A5870" s="146">
        <v>5866</v>
      </c>
      <c r="B5870" s="146">
        <v>10</v>
      </c>
      <c r="C5870" s="146" t="s">
        <v>879</v>
      </c>
      <c r="D5870" s="162">
        <v>16.2</v>
      </c>
      <c r="E5870" s="162">
        <v>14781.729166979827</v>
      </c>
      <c r="F5870" s="208">
        <f t="shared" si="1159"/>
        <v>13823.873116959534</v>
      </c>
      <c r="G5870" s="208">
        <f t="shared" si="1155"/>
        <v>7.7075128531572226</v>
      </c>
      <c r="H5870" s="162">
        <f t="shared" si="1160"/>
        <v>23.907512853157222</v>
      </c>
      <c r="I5870" s="209" t="str">
        <f t="shared" si="1166"/>
        <v>S</v>
      </c>
      <c r="J5870" s="209" t="s">
        <v>7731</v>
      </c>
      <c r="K5870" s="210">
        <v>0.1324196712221096</v>
      </c>
      <c r="L5870" s="162">
        <f t="shared" si="1161"/>
        <v>0</v>
      </c>
      <c r="M5870" s="162">
        <f t="shared" si="1156"/>
        <v>0</v>
      </c>
      <c r="N5870" s="210">
        <f t="shared" si="1162"/>
        <v>0.10155407630513902</v>
      </c>
      <c r="O5870" s="162">
        <f t="shared" si="1163"/>
        <v>0</v>
      </c>
      <c r="P5870" s="162">
        <f t="shared" si="1157"/>
        <v>0</v>
      </c>
      <c r="Q5870" s="210">
        <f t="shared" si="1158"/>
        <v>5.3732468123861565E-3</v>
      </c>
      <c r="R5870" s="210">
        <f t="shared" si="1164"/>
        <v>4.0919342698581641E-2</v>
      </c>
    </row>
    <row r="5871" spans="1:18" x14ac:dyDescent="0.2">
      <c r="A5871" s="146">
        <v>5867</v>
      </c>
      <c r="B5871" s="146">
        <v>11</v>
      </c>
      <c r="C5871" s="146" t="s">
        <v>879</v>
      </c>
      <c r="D5871" s="162">
        <v>16.100000000000001</v>
      </c>
      <c r="E5871" s="162">
        <v>17121.734940983824</v>
      </c>
      <c r="F5871" s="208">
        <f t="shared" si="1159"/>
        <v>16019.095210784466</v>
      </c>
      <c r="G5871" s="208">
        <f t="shared" si="1155"/>
        <v>8.9314609001725547</v>
      </c>
      <c r="H5871" s="162">
        <f t="shared" si="1160"/>
        <v>25.031460900172554</v>
      </c>
      <c r="I5871" s="209" t="str">
        <f t="shared" si="1166"/>
        <v>S</v>
      </c>
      <c r="J5871" s="209" t="s">
        <v>7731</v>
      </c>
      <c r="K5871" s="210">
        <v>1.0871009142890513E-2</v>
      </c>
      <c r="L5871" s="162">
        <f t="shared" si="1161"/>
        <v>0</v>
      </c>
      <c r="M5871" s="162">
        <f t="shared" si="1156"/>
        <v>0</v>
      </c>
      <c r="N5871" s="210">
        <f t="shared" si="1162"/>
        <v>6.3994012061880101E-2</v>
      </c>
      <c r="O5871" s="162">
        <f t="shared" si="1163"/>
        <v>0</v>
      </c>
      <c r="P5871" s="162">
        <f t="shared" si="1157"/>
        <v>0</v>
      </c>
      <c r="Q5871" s="210">
        <f t="shared" si="1158"/>
        <v>5.3732468123861565E-3</v>
      </c>
      <c r="R5871" s="210">
        <f t="shared" si="1164"/>
        <v>3.3592784553227242E-3</v>
      </c>
    </row>
    <row r="5872" spans="1:18" x14ac:dyDescent="0.2">
      <c r="A5872" s="146">
        <v>5868</v>
      </c>
      <c r="B5872" s="146">
        <v>12</v>
      </c>
      <c r="C5872" s="146" t="s">
        <v>879</v>
      </c>
      <c r="D5872" s="162">
        <v>16.8</v>
      </c>
      <c r="E5872" s="162">
        <v>17740.139137069989</v>
      </c>
      <c r="F5872" s="208">
        <f t="shared" si="1159"/>
        <v>16548.001787058885</v>
      </c>
      <c r="G5872" s="208">
        <f t="shared" si="1155"/>
        <v>9.2263532360804437</v>
      </c>
      <c r="H5872" s="162">
        <f t="shared" si="1160"/>
        <v>26.026353236080446</v>
      </c>
      <c r="I5872" s="209" t="str">
        <f t="shared" si="1166"/>
        <v>S</v>
      </c>
      <c r="J5872" s="209" t="s">
        <v>7731</v>
      </c>
      <c r="K5872" s="210">
        <v>0.10417659139089416</v>
      </c>
      <c r="L5872" s="162">
        <f t="shared" si="1161"/>
        <v>0</v>
      </c>
      <c r="M5872" s="162">
        <f t="shared" si="1156"/>
        <v>0</v>
      </c>
      <c r="N5872" s="210">
        <f t="shared" si="1162"/>
        <v>9.2826609669623444E-2</v>
      </c>
      <c r="O5872" s="162">
        <f t="shared" si="1163"/>
        <v>0</v>
      </c>
      <c r="P5872" s="162">
        <f t="shared" si="1157"/>
        <v>2.6353236080446152E-2</v>
      </c>
      <c r="Q5872" s="210">
        <f t="shared" si="1158"/>
        <v>5.4185155069272489E-3</v>
      </c>
      <c r="R5872" s="210">
        <f t="shared" si="1164"/>
        <v>3.2191876063066067E-2</v>
      </c>
    </row>
    <row r="5873" spans="1:18" x14ac:dyDescent="0.2">
      <c r="A5873" s="146">
        <v>5869</v>
      </c>
      <c r="B5873" s="146">
        <v>13</v>
      </c>
      <c r="C5873" s="146" t="s">
        <v>879</v>
      </c>
      <c r="D5873" s="162">
        <v>17.600000000000001</v>
      </c>
      <c r="E5873" s="162">
        <v>17255.903826106714</v>
      </c>
      <c r="F5873" s="208">
        <f t="shared" si="1159"/>
        <v>16041.088196748802</v>
      </c>
      <c r="G5873" s="208">
        <f t="shared" si="1155"/>
        <v>8.9437231092195599</v>
      </c>
      <c r="H5873" s="162">
        <f t="shared" si="1160"/>
        <v>26.543723109219563</v>
      </c>
      <c r="I5873" s="209" t="str">
        <f t="shared" si="1166"/>
        <v>S</v>
      </c>
      <c r="J5873" s="209" t="s">
        <v>7731</v>
      </c>
      <c r="K5873" s="210">
        <v>0</v>
      </c>
      <c r="L5873" s="162">
        <f t="shared" si="1161"/>
        <v>0</v>
      </c>
      <c r="M5873" s="162">
        <f t="shared" si="1156"/>
        <v>0</v>
      </c>
      <c r="N5873" s="210">
        <f t="shared" si="1162"/>
        <v>6.0634733606557377E-2</v>
      </c>
      <c r="O5873" s="162">
        <f t="shared" si="1163"/>
        <v>0</v>
      </c>
      <c r="P5873" s="162">
        <f t="shared" si="1157"/>
        <v>0.54372310921956313</v>
      </c>
      <c r="Q5873" s="210">
        <f t="shared" si="1158"/>
        <v>6.3072359160794384E-3</v>
      </c>
      <c r="R5873" s="210">
        <f t="shared" si="1164"/>
        <v>0</v>
      </c>
    </row>
    <row r="5874" spans="1:18" x14ac:dyDescent="0.2">
      <c r="A5874" s="146">
        <v>5870</v>
      </c>
      <c r="B5874" s="146">
        <v>14</v>
      </c>
      <c r="C5874" s="146" t="s">
        <v>879</v>
      </c>
      <c r="D5874" s="162">
        <v>18.7</v>
      </c>
      <c r="E5874" s="162">
        <v>15878.789926207115</v>
      </c>
      <c r="F5874" s="208">
        <f t="shared" si="1159"/>
        <v>14691.056439726823</v>
      </c>
      <c r="G5874" s="208">
        <f t="shared" si="1155"/>
        <v>8.191011692427713</v>
      </c>
      <c r="H5874" s="162">
        <f t="shared" si="1160"/>
        <v>26.89101169242771</v>
      </c>
      <c r="I5874" s="209" t="str">
        <f t="shared" si="1166"/>
        <v>S</v>
      </c>
      <c r="J5874" s="209" t="s">
        <v>7731</v>
      </c>
      <c r="K5874" s="210">
        <v>3.0535049939064058E-3</v>
      </c>
      <c r="L5874" s="162">
        <f t="shared" si="1161"/>
        <v>0</v>
      </c>
      <c r="M5874" s="162">
        <f t="shared" si="1156"/>
        <v>0</v>
      </c>
      <c r="N5874" s="210">
        <f t="shared" si="1162"/>
        <v>6.1578305027059625E-2</v>
      </c>
      <c r="O5874" s="162">
        <f t="shared" si="1163"/>
        <v>0</v>
      </c>
      <c r="P5874" s="162">
        <f t="shared" si="1157"/>
        <v>0.8910116924277105</v>
      </c>
      <c r="Q5874" s="210">
        <f t="shared" si="1158"/>
        <v>6.9037964577475415E-3</v>
      </c>
      <c r="R5874" s="210">
        <f t="shared" si="1164"/>
        <v>9.4357142050224829E-4</v>
      </c>
    </row>
    <row r="5875" spans="1:18" x14ac:dyDescent="0.2">
      <c r="A5875" s="146">
        <v>5871</v>
      </c>
      <c r="B5875" s="146">
        <v>15</v>
      </c>
      <c r="C5875" s="146" t="s">
        <v>879</v>
      </c>
      <c r="D5875" s="162">
        <v>19.100000000000001</v>
      </c>
      <c r="E5875" s="162">
        <v>13120.378065541299</v>
      </c>
      <c r="F5875" s="208">
        <f t="shared" si="1159"/>
        <v>12117.981181333944</v>
      </c>
      <c r="G5875" s="208">
        <f t="shared" si="1155"/>
        <v>6.7563912746611852</v>
      </c>
      <c r="H5875" s="162">
        <f t="shared" si="1160"/>
        <v>25.856391274661185</v>
      </c>
      <c r="I5875" s="209" t="str">
        <f t="shared" si="1166"/>
        <v>S</v>
      </c>
      <c r="J5875" s="209" t="s">
        <v>7731</v>
      </c>
      <c r="K5875" s="210">
        <v>5.1069529055778294E-3</v>
      </c>
      <c r="L5875" s="162">
        <f t="shared" si="1161"/>
        <v>0</v>
      </c>
      <c r="M5875" s="162">
        <f t="shared" si="1156"/>
        <v>0</v>
      </c>
      <c r="N5875" s="210">
        <f t="shared" si="1162"/>
        <v>6.221284624012783E-2</v>
      </c>
      <c r="O5875" s="162">
        <f t="shared" si="1163"/>
        <v>0</v>
      </c>
      <c r="P5875" s="162">
        <f t="shared" si="1157"/>
        <v>0</v>
      </c>
      <c r="Q5875" s="210">
        <f t="shared" si="1158"/>
        <v>5.3732468123861565E-3</v>
      </c>
      <c r="R5875" s="210">
        <f t="shared" si="1164"/>
        <v>1.5781126335704526E-3</v>
      </c>
    </row>
    <row r="5876" spans="1:18" x14ac:dyDescent="0.2">
      <c r="A5876" s="146">
        <v>5872</v>
      </c>
      <c r="B5876" s="146">
        <v>16</v>
      </c>
      <c r="C5876" s="146" t="s">
        <v>879</v>
      </c>
      <c r="D5876" s="162">
        <v>19.2</v>
      </c>
      <c r="E5876" s="162">
        <v>9896.6986365075445</v>
      </c>
      <c r="F5876" s="208">
        <f t="shared" si="1159"/>
        <v>9136.6321812237657</v>
      </c>
      <c r="G5876" s="208">
        <f t="shared" si="1155"/>
        <v>5.094137466073664</v>
      </c>
      <c r="H5876" s="162">
        <f t="shared" si="1160"/>
        <v>24.294137466073664</v>
      </c>
      <c r="I5876" s="209" t="str">
        <f t="shared" si="1166"/>
        <v>S</v>
      </c>
      <c r="J5876" s="209" t="s">
        <v>7731</v>
      </c>
      <c r="K5876" s="210">
        <v>4.3146212330657137E-2</v>
      </c>
      <c r="L5876" s="162">
        <f t="shared" si="1161"/>
        <v>0</v>
      </c>
      <c r="M5876" s="162">
        <f t="shared" si="1156"/>
        <v>0</v>
      </c>
      <c r="N5876" s="210">
        <f t="shared" si="1162"/>
        <v>7.3967455491530221E-2</v>
      </c>
      <c r="O5876" s="162">
        <f t="shared" si="1163"/>
        <v>0</v>
      </c>
      <c r="P5876" s="162">
        <f t="shared" si="1157"/>
        <v>0</v>
      </c>
      <c r="Q5876" s="210">
        <f t="shared" si="1158"/>
        <v>5.3732468123861565E-3</v>
      </c>
      <c r="R5876" s="210">
        <f t="shared" si="1164"/>
        <v>1.3332721884972844E-2</v>
      </c>
    </row>
    <row r="5877" spans="1:18" x14ac:dyDescent="0.2">
      <c r="A5877" s="146">
        <v>5873</v>
      </c>
      <c r="B5877" s="146">
        <v>17</v>
      </c>
      <c r="C5877" s="146" t="s">
        <v>879</v>
      </c>
      <c r="D5877" s="162">
        <v>18.899999999999999</v>
      </c>
      <c r="E5877" s="162">
        <v>6519.6036423644537</v>
      </c>
      <c r="F5877" s="208">
        <f t="shared" si="1159"/>
        <v>6026.7216070017012</v>
      </c>
      <c r="G5877" s="208">
        <f t="shared" si="1155"/>
        <v>3.3602040365502539</v>
      </c>
      <c r="H5877" s="162">
        <f t="shared" si="1160"/>
        <v>22.260204036550252</v>
      </c>
      <c r="I5877" s="209" t="str">
        <f t="shared" si="1166"/>
        <v>S</v>
      </c>
      <c r="J5877" s="209" t="s">
        <v>7731</v>
      </c>
      <c r="K5877" s="210">
        <v>3.9426989059413664E-2</v>
      </c>
      <c r="L5877" s="162">
        <f t="shared" si="1161"/>
        <v>0</v>
      </c>
      <c r="M5877" s="162">
        <f t="shared" si="1156"/>
        <v>0</v>
      </c>
      <c r="N5877" s="210">
        <f t="shared" si="1162"/>
        <v>7.2818168756379781E-2</v>
      </c>
      <c r="O5877" s="162">
        <f t="shared" si="1163"/>
        <v>0</v>
      </c>
      <c r="P5877" s="162">
        <f t="shared" si="1157"/>
        <v>0</v>
      </c>
      <c r="Q5877" s="210">
        <f t="shared" si="1158"/>
        <v>5.3732468123861565E-3</v>
      </c>
      <c r="R5877" s="210">
        <f t="shared" si="1164"/>
        <v>1.2183435149822404E-2</v>
      </c>
    </row>
    <row r="5878" spans="1:18" x14ac:dyDescent="0.2">
      <c r="A5878" s="146">
        <v>5874</v>
      </c>
      <c r="B5878" s="146">
        <v>18</v>
      </c>
      <c r="C5878" s="146" t="s">
        <v>879</v>
      </c>
      <c r="D5878" s="162">
        <v>18.3</v>
      </c>
      <c r="E5878" s="162">
        <v>3116.5674708483311</v>
      </c>
      <c r="F5878" s="208">
        <f t="shared" si="1159"/>
        <v>2888.4347319822332</v>
      </c>
      <c r="G5878" s="208">
        <f t="shared" si="1155"/>
        <v>1.6104493750703144</v>
      </c>
      <c r="H5878" s="162">
        <f t="shared" si="1160"/>
        <v>19.910449375070314</v>
      </c>
      <c r="I5878" s="209" t="str">
        <f t="shared" si="1166"/>
        <v>S</v>
      </c>
      <c r="J5878" s="209" t="s">
        <v>7731</v>
      </c>
      <c r="K5878" s="210">
        <v>4.9896975772668562E-3</v>
      </c>
      <c r="L5878" s="162">
        <f t="shared" si="1161"/>
        <v>0</v>
      </c>
      <c r="M5878" s="162">
        <f t="shared" si="1156"/>
        <v>0</v>
      </c>
      <c r="N5878" s="210">
        <f t="shared" si="1162"/>
        <v>6.2176612869978887E-2</v>
      </c>
      <c r="O5878" s="162">
        <f t="shared" si="1163"/>
        <v>0</v>
      </c>
      <c r="P5878" s="162">
        <f t="shared" si="1157"/>
        <v>0</v>
      </c>
      <c r="Q5878" s="210">
        <f t="shared" si="1158"/>
        <v>5.3732468123861565E-3</v>
      </c>
      <c r="R5878" s="210">
        <f t="shared" si="1164"/>
        <v>1.5418792634215098E-3</v>
      </c>
    </row>
    <row r="5879" spans="1:18" x14ac:dyDescent="0.2">
      <c r="A5879" s="146">
        <v>5875</v>
      </c>
      <c r="B5879" s="146">
        <v>19</v>
      </c>
      <c r="C5879" s="146" t="s">
        <v>879</v>
      </c>
      <c r="D5879" s="162">
        <v>17.2</v>
      </c>
      <c r="E5879" s="162">
        <v>625.93550564608029</v>
      </c>
      <c r="F5879" s="208">
        <f t="shared" si="1159"/>
        <v>582.87114285762993</v>
      </c>
      <c r="G5879" s="208">
        <f t="shared" si="1155"/>
        <v>0.32498032840001312</v>
      </c>
      <c r="H5879" s="162">
        <f t="shared" si="1160"/>
        <v>17.524980328400012</v>
      </c>
      <c r="I5879" s="209" t="str">
        <f t="shared" si="1166"/>
        <v>S</v>
      </c>
      <c r="J5879" s="209" t="s">
        <v>7731</v>
      </c>
      <c r="K5879" s="210">
        <v>8.7851401000596345E-3</v>
      </c>
      <c r="L5879" s="162">
        <f t="shared" si="1161"/>
        <v>0</v>
      </c>
      <c r="M5879" s="162">
        <f t="shared" si="1156"/>
        <v>0</v>
      </c>
      <c r="N5879" s="210">
        <f t="shared" si="1162"/>
        <v>6.334945231180493E-2</v>
      </c>
      <c r="O5879" s="162">
        <f t="shared" si="1163"/>
        <v>0</v>
      </c>
      <c r="P5879" s="162">
        <f t="shared" si="1157"/>
        <v>0</v>
      </c>
      <c r="Q5879" s="210">
        <f t="shared" si="1158"/>
        <v>5.3732468123861565E-3</v>
      </c>
      <c r="R5879" s="210">
        <f t="shared" si="1164"/>
        <v>2.7147187052475527E-3</v>
      </c>
    </row>
    <row r="5880" spans="1:18" x14ac:dyDescent="0.2">
      <c r="A5880" s="146">
        <v>5876</v>
      </c>
      <c r="B5880" s="146">
        <v>20</v>
      </c>
      <c r="C5880" s="146" t="s">
        <v>879</v>
      </c>
      <c r="D5880" s="162">
        <v>17</v>
      </c>
      <c r="E5880" s="162">
        <v>11.157495644315157</v>
      </c>
      <c r="F5880" s="208">
        <f t="shared" si="1159"/>
        <v>10.398785940501725</v>
      </c>
      <c r="G5880" s="208">
        <f t="shared" si="1155"/>
        <v>5.7978524264172236E-3</v>
      </c>
      <c r="H5880" s="162">
        <f t="shared" si="1160"/>
        <v>17.005797852426419</v>
      </c>
      <c r="I5880" s="209" t="str">
        <f t="shared" si="1166"/>
        <v>S</v>
      </c>
      <c r="J5880" s="209" t="s">
        <v>7731</v>
      </c>
      <c r="K5880" s="210">
        <v>7.6981246775971707E-2</v>
      </c>
      <c r="L5880" s="162">
        <f t="shared" si="1161"/>
        <v>0</v>
      </c>
      <c r="M5880" s="162">
        <f t="shared" si="1156"/>
        <v>0</v>
      </c>
      <c r="N5880" s="210">
        <f t="shared" si="1162"/>
        <v>8.442290638419922E-2</v>
      </c>
      <c r="O5880" s="162">
        <f t="shared" si="1163"/>
        <v>0</v>
      </c>
      <c r="P5880" s="162">
        <f t="shared" si="1157"/>
        <v>0</v>
      </c>
      <c r="Q5880" s="210">
        <f t="shared" si="1158"/>
        <v>5.3732468123861565E-3</v>
      </c>
      <c r="R5880" s="210">
        <f t="shared" si="1164"/>
        <v>2.3788172777641843E-2</v>
      </c>
    </row>
    <row r="5881" spans="1:18" x14ac:dyDescent="0.2">
      <c r="A5881" s="146">
        <v>5877</v>
      </c>
      <c r="B5881" s="146">
        <v>21</v>
      </c>
      <c r="C5881" s="146" t="s">
        <v>879</v>
      </c>
      <c r="D5881" s="162">
        <v>16.600000000000001</v>
      </c>
      <c r="E5881" s="162">
        <v>0</v>
      </c>
      <c r="F5881" s="208">
        <f t="shared" si="1159"/>
        <v>0</v>
      </c>
      <c r="G5881" s="208">
        <f t="shared" si="1155"/>
        <v>0</v>
      </c>
      <c r="H5881" s="162">
        <f t="shared" si="1160"/>
        <v>16.600000000000001</v>
      </c>
      <c r="I5881" s="209" t="str">
        <f t="shared" si="1166"/>
        <v>S</v>
      </c>
      <c r="J5881" s="209" t="s">
        <v>7731</v>
      </c>
      <c r="K5881" s="210">
        <v>0.14753074614898781</v>
      </c>
      <c r="L5881" s="162">
        <f t="shared" si="1161"/>
        <v>0</v>
      </c>
      <c r="M5881" s="162">
        <f t="shared" si="1156"/>
        <v>0</v>
      </c>
      <c r="N5881" s="210">
        <f t="shared" si="1162"/>
        <v>0.10622358837815822</v>
      </c>
      <c r="O5881" s="162">
        <f t="shared" si="1163"/>
        <v>0</v>
      </c>
      <c r="P5881" s="162">
        <f t="shared" si="1157"/>
        <v>0</v>
      </c>
      <c r="Q5881" s="210">
        <f t="shared" si="1158"/>
        <v>5.3732468123861565E-3</v>
      </c>
      <c r="R5881" s="210">
        <f t="shared" si="1164"/>
        <v>4.5588854771600844E-2</v>
      </c>
    </row>
    <row r="5882" spans="1:18" x14ac:dyDescent="0.2">
      <c r="A5882" s="146">
        <v>5878</v>
      </c>
      <c r="B5882" s="146">
        <v>22</v>
      </c>
      <c r="C5882" s="146" t="s">
        <v>879</v>
      </c>
      <c r="D5882" s="162">
        <v>15</v>
      </c>
      <c r="E5882" s="162">
        <v>0</v>
      </c>
      <c r="F5882" s="208">
        <f t="shared" si="1159"/>
        <v>0</v>
      </c>
      <c r="G5882" s="208">
        <f t="shared" si="1155"/>
        <v>0</v>
      </c>
      <c r="H5882" s="162">
        <f t="shared" si="1160"/>
        <v>15</v>
      </c>
      <c r="I5882" s="209" t="str">
        <f t="shared" si="1166"/>
        <v>S</v>
      </c>
      <c r="J5882" s="209" t="s">
        <v>7731</v>
      </c>
      <c r="K5882" s="210">
        <v>1.8340890372383983E-2</v>
      </c>
      <c r="L5882" s="162">
        <f t="shared" si="1161"/>
        <v>0</v>
      </c>
      <c r="M5882" s="162">
        <f t="shared" si="1156"/>
        <v>0</v>
      </c>
      <c r="N5882" s="210">
        <f t="shared" si="1162"/>
        <v>6.6302299245546745E-2</v>
      </c>
      <c r="O5882" s="162">
        <f t="shared" si="1163"/>
        <v>0</v>
      </c>
      <c r="P5882" s="162">
        <f t="shared" si="1157"/>
        <v>0</v>
      </c>
      <c r="Q5882" s="210">
        <f t="shared" si="1158"/>
        <v>5.3732468123861565E-3</v>
      </c>
      <c r="R5882" s="210">
        <f t="shared" si="1164"/>
        <v>5.6675656389893678E-3</v>
      </c>
    </row>
    <row r="5883" spans="1:18" x14ac:dyDescent="0.2">
      <c r="A5883" s="146">
        <v>5879</v>
      </c>
      <c r="B5883" s="146">
        <v>23</v>
      </c>
      <c r="C5883" s="146" t="s">
        <v>879</v>
      </c>
      <c r="D5883" s="162">
        <v>15.2</v>
      </c>
      <c r="E5883" s="162">
        <v>0</v>
      </c>
      <c r="F5883" s="208">
        <f t="shared" si="1159"/>
        <v>0</v>
      </c>
      <c r="G5883" s="208">
        <f t="shared" si="1155"/>
        <v>0</v>
      </c>
      <c r="H5883" s="162">
        <f t="shared" si="1160"/>
        <v>15.2</v>
      </c>
      <c r="I5883" s="209" t="str">
        <f t="shared" si="1166"/>
        <v>S</v>
      </c>
      <c r="J5883" s="209" t="s">
        <v>7731</v>
      </c>
      <c r="K5883" s="210">
        <v>6.8874056860745395E-2</v>
      </c>
      <c r="L5883" s="162">
        <f t="shared" si="1161"/>
        <v>0</v>
      </c>
      <c r="M5883" s="162">
        <f t="shared" si="1156"/>
        <v>0</v>
      </c>
      <c r="N5883" s="210">
        <f t="shared" si="1162"/>
        <v>8.1917682806750547E-2</v>
      </c>
      <c r="O5883" s="162">
        <f t="shared" si="1163"/>
        <v>0</v>
      </c>
      <c r="P5883" s="162">
        <f t="shared" si="1157"/>
        <v>0</v>
      </c>
      <c r="Q5883" s="210">
        <f t="shared" si="1158"/>
        <v>5.3732468123861565E-3</v>
      </c>
      <c r="R5883" s="210">
        <f t="shared" si="1164"/>
        <v>2.128294920019317E-2</v>
      </c>
    </row>
    <row r="5884" spans="1:18" x14ac:dyDescent="0.2">
      <c r="A5884" s="146">
        <v>5880</v>
      </c>
      <c r="B5884" s="146">
        <v>24</v>
      </c>
      <c r="C5884" s="146" t="s">
        <v>879</v>
      </c>
      <c r="D5884" s="162">
        <v>13.4</v>
      </c>
      <c r="E5884" s="162">
        <v>0</v>
      </c>
      <c r="F5884" s="208">
        <f t="shared" si="1159"/>
        <v>0</v>
      </c>
      <c r="G5884" s="208">
        <f t="shared" si="1155"/>
        <v>0</v>
      </c>
      <c r="H5884" s="162">
        <f t="shared" si="1160"/>
        <v>13.4</v>
      </c>
      <c r="I5884" s="209" t="str">
        <f t="shared" si="1166"/>
        <v>S</v>
      </c>
      <c r="J5884" s="209" t="s">
        <v>7731</v>
      </c>
      <c r="K5884" s="210">
        <v>0</v>
      </c>
      <c r="L5884" s="162">
        <f t="shared" si="1161"/>
        <v>1.5999999999999996</v>
      </c>
      <c r="M5884" s="162">
        <f t="shared" si="1156"/>
        <v>1.5999999999999996</v>
      </c>
      <c r="N5884" s="210">
        <f t="shared" si="1162"/>
        <v>8.4533140010869798E-2</v>
      </c>
      <c r="O5884" s="162">
        <f t="shared" si="1163"/>
        <v>0</v>
      </c>
      <c r="P5884" s="162">
        <f t="shared" si="1157"/>
        <v>0</v>
      </c>
      <c r="Q5884" s="210">
        <f t="shared" si="1158"/>
        <v>5.3732468123861565E-3</v>
      </c>
      <c r="R5884" s="210">
        <f t="shared" si="1164"/>
        <v>2.3898406404312421E-2</v>
      </c>
    </row>
    <row r="5885" spans="1:18" x14ac:dyDescent="0.2">
      <c r="A5885" s="146">
        <v>5881</v>
      </c>
      <c r="B5885" s="146">
        <v>1</v>
      </c>
      <c r="C5885" s="146" t="s">
        <v>879</v>
      </c>
      <c r="D5885" s="162">
        <v>13.4</v>
      </c>
      <c r="E5885" s="162">
        <v>0</v>
      </c>
      <c r="F5885" s="208">
        <f t="shared" si="1159"/>
        <v>0</v>
      </c>
      <c r="G5885" s="208">
        <f t="shared" si="1155"/>
        <v>0</v>
      </c>
      <c r="H5885" s="162">
        <f t="shared" si="1160"/>
        <v>13.4</v>
      </c>
      <c r="I5885" s="209" t="str">
        <f>IF(AVERAGE(H5885:H5908)&gt;15,"S",IF(AVERAGE(H5885:H5908)&lt;5,"W","Ü"))</f>
        <v>S</v>
      </c>
      <c r="J5885" s="209" t="s">
        <v>7731</v>
      </c>
      <c r="K5885" s="210">
        <v>1.6809008365835574E-4</v>
      </c>
      <c r="L5885" s="162">
        <f t="shared" si="1161"/>
        <v>1.5999999999999996</v>
      </c>
      <c r="M5885" s="162">
        <f t="shared" si="1156"/>
        <v>1.5999999999999996</v>
      </c>
      <c r="N5885" s="210">
        <f t="shared" si="1162"/>
        <v>8.4585081959327832E-2</v>
      </c>
      <c r="O5885" s="162">
        <f t="shared" si="1163"/>
        <v>0</v>
      </c>
      <c r="P5885" s="162">
        <f t="shared" si="1157"/>
        <v>0</v>
      </c>
      <c r="Q5885" s="210">
        <f t="shared" si="1158"/>
        <v>5.3732468123861565E-3</v>
      </c>
      <c r="R5885" s="210">
        <f t="shared" si="1164"/>
        <v>2.3950348352770455E-2</v>
      </c>
    </row>
    <row r="5886" spans="1:18" x14ac:dyDescent="0.2">
      <c r="A5886" s="146">
        <v>5882</v>
      </c>
      <c r="B5886" s="146">
        <v>2</v>
      </c>
      <c r="C5886" s="146" t="s">
        <v>879</v>
      </c>
      <c r="D5886" s="162">
        <v>13.4</v>
      </c>
      <c r="E5886" s="162">
        <v>0</v>
      </c>
      <c r="F5886" s="208">
        <f t="shared" si="1159"/>
        <v>0</v>
      </c>
      <c r="G5886" s="208">
        <f t="shared" si="1155"/>
        <v>0</v>
      </c>
      <c r="H5886" s="162">
        <f t="shared" si="1160"/>
        <v>13.4</v>
      </c>
      <c r="I5886" s="209" t="str">
        <f>IF(I5885="S","S",IF(I5885="W","W","Ü"))</f>
        <v>S</v>
      </c>
      <c r="J5886" s="209" t="s">
        <v>7731</v>
      </c>
      <c r="K5886" s="210">
        <v>1.0627291674174604E-3</v>
      </c>
      <c r="L5886" s="162">
        <f t="shared" si="1161"/>
        <v>1.5999999999999996</v>
      </c>
      <c r="M5886" s="162">
        <f t="shared" si="1156"/>
        <v>1.5999999999999996</v>
      </c>
      <c r="N5886" s="210">
        <f t="shared" si="1162"/>
        <v>8.4861536680307173E-2</v>
      </c>
      <c r="O5886" s="162">
        <f t="shared" si="1163"/>
        <v>0</v>
      </c>
      <c r="P5886" s="162">
        <f t="shared" si="1157"/>
        <v>0</v>
      </c>
      <c r="Q5886" s="210">
        <f t="shared" si="1158"/>
        <v>5.3732468123861565E-3</v>
      </c>
      <c r="R5886" s="210">
        <f t="shared" si="1164"/>
        <v>2.4226803073749796E-2</v>
      </c>
    </row>
    <row r="5887" spans="1:18" x14ac:dyDescent="0.2">
      <c r="A5887" s="146">
        <v>5883</v>
      </c>
      <c r="B5887" s="146">
        <v>3</v>
      </c>
      <c r="C5887" s="146" t="s">
        <v>879</v>
      </c>
      <c r="D5887" s="162">
        <v>13.6</v>
      </c>
      <c r="E5887" s="162">
        <v>0</v>
      </c>
      <c r="F5887" s="208">
        <f t="shared" si="1159"/>
        <v>0</v>
      </c>
      <c r="G5887" s="208">
        <f t="shared" si="1155"/>
        <v>0</v>
      </c>
      <c r="H5887" s="162">
        <f t="shared" si="1160"/>
        <v>13.6</v>
      </c>
      <c r="I5887" s="209" t="str">
        <f t="shared" ref="I5887:I5908" si="1167">IF(I5886="S","S",IF(I5886="W","W","Ü"))</f>
        <v>S</v>
      </c>
      <c r="J5887" s="209" t="s">
        <v>7731</v>
      </c>
      <c r="K5887" s="210">
        <v>5.129509595208039E-5</v>
      </c>
      <c r="L5887" s="162">
        <f t="shared" si="1161"/>
        <v>1.4000000000000004</v>
      </c>
      <c r="M5887" s="162">
        <f t="shared" si="1156"/>
        <v>1.4000000000000004</v>
      </c>
      <c r="N5887" s="210">
        <f t="shared" si="1162"/>
        <v>8.156169003967241E-2</v>
      </c>
      <c r="O5887" s="162">
        <f t="shared" si="1163"/>
        <v>0</v>
      </c>
      <c r="P5887" s="162">
        <f t="shared" si="1157"/>
        <v>0</v>
      </c>
      <c r="Q5887" s="210">
        <f t="shared" si="1158"/>
        <v>5.3732468123861565E-3</v>
      </c>
      <c r="R5887" s="210">
        <f t="shared" si="1164"/>
        <v>2.0926956433115033E-2</v>
      </c>
    </row>
    <row r="5888" spans="1:18" x14ac:dyDescent="0.2">
      <c r="A5888" s="146">
        <v>5884</v>
      </c>
      <c r="B5888" s="146">
        <v>4</v>
      </c>
      <c r="C5888" s="146" t="s">
        <v>879</v>
      </c>
      <c r="D5888" s="162">
        <v>13.7</v>
      </c>
      <c r="E5888" s="162">
        <v>0</v>
      </c>
      <c r="F5888" s="208">
        <f t="shared" si="1159"/>
        <v>0</v>
      </c>
      <c r="G5888" s="208">
        <f t="shared" si="1155"/>
        <v>0</v>
      </c>
      <c r="H5888" s="162">
        <f t="shared" si="1160"/>
        <v>13.7</v>
      </c>
      <c r="I5888" s="209" t="str">
        <f t="shared" si="1167"/>
        <v>S</v>
      </c>
      <c r="J5888" s="209" t="s">
        <v>7731</v>
      </c>
      <c r="K5888" s="210">
        <v>0</v>
      </c>
      <c r="L5888" s="162">
        <f t="shared" si="1161"/>
        <v>1.3000000000000007</v>
      </c>
      <c r="M5888" s="162">
        <f t="shared" si="1156"/>
        <v>1.3000000000000007</v>
      </c>
      <c r="N5888" s="210">
        <f t="shared" si="1162"/>
        <v>8.0052188810061237E-2</v>
      </c>
      <c r="O5888" s="162">
        <f t="shared" si="1163"/>
        <v>0</v>
      </c>
      <c r="P5888" s="162">
        <f t="shared" si="1157"/>
        <v>0</v>
      </c>
      <c r="Q5888" s="210">
        <f t="shared" si="1158"/>
        <v>5.3732468123861565E-3</v>
      </c>
      <c r="R5888" s="210">
        <f t="shared" si="1164"/>
        <v>1.941745520350386E-2</v>
      </c>
    </row>
    <row r="5889" spans="1:18" x14ac:dyDescent="0.2">
      <c r="A5889" s="146">
        <v>5885</v>
      </c>
      <c r="B5889" s="146">
        <v>5</v>
      </c>
      <c r="C5889" s="146" t="s">
        <v>879</v>
      </c>
      <c r="D5889" s="162">
        <v>14.1</v>
      </c>
      <c r="E5889" s="162">
        <v>0</v>
      </c>
      <c r="F5889" s="208">
        <f t="shared" si="1159"/>
        <v>0</v>
      </c>
      <c r="G5889" s="208">
        <f t="shared" si="1155"/>
        <v>0</v>
      </c>
      <c r="H5889" s="162">
        <f t="shared" si="1160"/>
        <v>14.1</v>
      </c>
      <c r="I5889" s="209" t="str">
        <f t="shared" si="1167"/>
        <v>S</v>
      </c>
      <c r="J5889" s="209" t="s">
        <v>7731</v>
      </c>
      <c r="K5889" s="210">
        <v>0</v>
      </c>
      <c r="L5889" s="162">
        <f t="shared" si="1161"/>
        <v>0.90000000000000036</v>
      </c>
      <c r="M5889" s="162">
        <f t="shared" si="1156"/>
        <v>0.90000000000000036</v>
      </c>
      <c r="N5889" s="210">
        <f t="shared" si="1162"/>
        <v>7.4077587208983123E-2</v>
      </c>
      <c r="O5889" s="162">
        <f t="shared" si="1163"/>
        <v>0</v>
      </c>
      <c r="P5889" s="162">
        <f t="shared" si="1157"/>
        <v>0</v>
      </c>
      <c r="Q5889" s="210">
        <f t="shared" si="1158"/>
        <v>5.3732468123861565E-3</v>
      </c>
      <c r="R5889" s="210">
        <f t="shared" si="1164"/>
        <v>1.3442853602425746E-2</v>
      </c>
    </row>
    <row r="5890" spans="1:18" x14ac:dyDescent="0.2">
      <c r="A5890" s="146">
        <v>5886</v>
      </c>
      <c r="B5890" s="146">
        <v>6</v>
      </c>
      <c r="C5890" s="146" t="s">
        <v>879</v>
      </c>
      <c r="D5890" s="162">
        <v>14</v>
      </c>
      <c r="E5890" s="162">
        <v>58.576852132654572</v>
      </c>
      <c r="F5890" s="208">
        <f t="shared" si="1159"/>
        <v>55.296548413225914</v>
      </c>
      <c r="G5890" s="208">
        <f t="shared" si="1155"/>
        <v>3.0830640155926781E-2</v>
      </c>
      <c r="H5890" s="162">
        <f t="shared" si="1160"/>
        <v>14.030830640155926</v>
      </c>
      <c r="I5890" s="209" t="str">
        <f t="shared" si="1167"/>
        <v>S</v>
      </c>
      <c r="J5890" s="209" t="s">
        <v>7731</v>
      </c>
      <c r="K5890" s="210">
        <v>2.2475801209669889E-3</v>
      </c>
      <c r="L5890" s="162">
        <f t="shared" si="1161"/>
        <v>1</v>
      </c>
      <c r="M5890" s="162">
        <f t="shared" si="1156"/>
        <v>0.9691693598440736</v>
      </c>
      <c r="N5890" s="210">
        <f t="shared" si="1162"/>
        <v>7.5805266134811533E-2</v>
      </c>
      <c r="O5890" s="162">
        <f t="shared" si="1163"/>
        <v>0</v>
      </c>
      <c r="P5890" s="162">
        <f t="shared" si="1157"/>
        <v>0</v>
      </c>
      <c r="Q5890" s="210">
        <f t="shared" si="1158"/>
        <v>5.3732468123861565E-3</v>
      </c>
      <c r="R5890" s="210">
        <f t="shared" si="1164"/>
        <v>1.5170532528254156E-2</v>
      </c>
    </row>
    <row r="5891" spans="1:18" x14ac:dyDescent="0.2">
      <c r="A5891" s="146">
        <v>5887</v>
      </c>
      <c r="B5891" s="146">
        <v>7</v>
      </c>
      <c r="C5891" s="146" t="s">
        <v>879</v>
      </c>
      <c r="D5891" s="162">
        <v>14.4</v>
      </c>
      <c r="E5891" s="162">
        <v>1196.0835330705847</v>
      </c>
      <c r="F5891" s="208">
        <f t="shared" si="1159"/>
        <v>1127.189121565719</v>
      </c>
      <c r="G5891" s="208">
        <f t="shared" si="1155"/>
        <v>0.62846530555523539</v>
      </c>
      <c r="H5891" s="162">
        <f t="shared" si="1160"/>
        <v>15.028465305555235</v>
      </c>
      <c r="I5891" s="209" t="str">
        <f t="shared" si="1167"/>
        <v>S</v>
      </c>
      <c r="J5891" s="209" t="s">
        <v>7731</v>
      </c>
      <c r="K5891" s="210">
        <v>0.1696313040028852</v>
      </c>
      <c r="L5891" s="162">
        <f t="shared" si="1161"/>
        <v>0.59999999999999964</v>
      </c>
      <c r="M5891" s="162">
        <f t="shared" si="1156"/>
        <v>0</v>
      </c>
      <c r="N5891" s="210">
        <f t="shared" si="1162"/>
        <v>0.11305293852158663</v>
      </c>
      <c r="O5891" s="162">
        <f t="shared" si="1163"/>
        <v>0</v>
      </c>
      <c r="P5891" s="162">
        <f t="shared" si="1157"/>
        <v>0</v>
      </c>
      <c r="Q5891" s="210">
        <f t="shared" si="1158"/>
        <v>5.3732468123861565E-3</v>
      </c>
      <c r="R5891" s="210">
        <f t="shared" si="1164"/>
        <v>5.241820491502925E-2</v>
      </c>
    </row>
    <row r="5892" spans="1:18" x14ac:dyDescent="0.2">
      <c r="A5892" s="146">
        <v>5888</v>
      </c>
      <c r="B5892" s="146">
        <v>8</v>
      </c>
      <c r="C5892" s="146" t="s">
        <v>879</v>
      </c>
      <c r="D5892" s="162">
        <v>15.6</v>
      </c>
      <c r="E5892" s="162">
        <v>3883.0874216127822</v>
      </c>
      <c r="F5892" s="208">
        <f t="shared" si="1159"/>
        <v>3640.7827665041445</v>
      </c>
      <c r="G5892" s="208">
        <f t="shared" si="1155"/>
        <v>2.0299216963990707</v>
      </c>
      <c r="H5892" s="162">
        <f t="shared" si="1160"/>
        <v>17.629921696399069</v>
      </c>
      <c r="I5892" s="209" t="str">
        <f t="shared" si="1167"/>
        <v>S</v>
      </c>
      <c r="J5892" s="209" t="s">
        <v>7731</v>
      </c>
      <c r="K5892" s="210">
        <v>3.7725964762110445E-2</v>
      </c>
      <c r="L5892" s="162">
        <f t="shared" si="1161"/>
        <v>0</v>
      </c>
      <c r="M5892" s="162">
        <f t="shared" si="1156"/>
        <v>0</v>
      </c>
      <c r="N5892" s="210">
        <f t="shared" si="1162"/>
        <v>7.2292530869519186E-2</v>
      </c>
      <c r="O5892" s="162">
        <f t="shared" si="1163"/>
        <v>0</v>
      </c>
      <c r="P5892" s="162">
        <f t="shared" si="1157"/>
        <v>0</v>
      </c>
      <c r="Q5892" s="210">
        <f t="shared" si="1158"/>
        <v>5.3732468123861565E-3</v>
      </c>
      <c r="R5892" s="210">
        <f t="shared" si="1164"/>
        <v>1.165779726296181E-2</v>
      </c>
    </row>
    <row r="5893" spans="1:18" x14ac:dyDescent="0.2">
      <c r="A5893" s="146">
        <v>5889</v>
      </c>
      <c r="B5893" s="146">
        <v>9</v>
      </c>
      <c r="C5893" s="146" t="s">
        <v>879</v>
      </c>
      <c r="D5893" s="162">
        <v>18.3</v>
      </c>
      <c r="E5893" s="162">
        <v>7188.216568850039</v>
      </c>
      <c r="F5893" s="208">
        <f t="shared" si="1159"/>
        <v>6662.0391160102163</v>
      </c>
      <c r="G5893" s="208">
        <f t="shared" ref="G5893:G5956" si="1168">$Y$27*F5893</f>
        <v>3.7144258834298753</v>
      </c>
      <c r="H5893" s="162">
        <f t="shared" si="1160"/>
        <v>22.014425883429876</v>
      </c>
      <c r="I5893" s="209" t="str">
        <f t="shared" si="1167"/>
        <v>S</v>
      </c>
      <c r="J5893" s="209" t="s">
        <v>7731</v>
      </c>
      <c r="K5893" s="210">
        <v>0.1254103278861449</v>
      </c>
      <c r="L5893" s="162">
        <f t="shared" si="1161"/>
        <v>0</v>
      </c>
      <c r="M5893" s="162">
        <f t="shared" ref="M5893:M5956" si="1169">IF(H5893&gt;=$U$7,0,$U$7-H5893)</f>
        <v>0</v>
      </c>
      <c r="N5893" s="210">
        <f t="shared" si="1162"/>
        <v>9.9388101118753944E-2</v>
      </c>
      <c r="O5893" s="162">
        <f t="shared" si="1163"/>
        <v>0</v>
      </c>
      <c r="P5893" s="162">
        <f t="shared" ref="P5893:P5956" si="1170">IF(H5893&lt;=$U$17,0,H5893-$U$17)</f>
        <v>0</v>
      </c>
      <c r="Q5893" s="210">
        <f t="shared" ref="Q5893:Q5956" si="1171">$Y$17+P5893*$Y$18</f>
        <v>5.3732468123861565E-3</v>
      </c>
      <c r="R5893" s="210">
        <f t="shared" si="1164"/>
        <v>3.8753367512196567E-2</v>
      </c>
    </row>
    <row r="5894" spans="1:18" x14ac:dyDescent="0.2">
      <c r="A5894" s="146">
        <v>5890</v>
      </c>
      <c r="B5894" s="146">
        <v>10</v>
      </c>
      <c r="C5894" s="146" t="s">
        <v>879</v>
      </c>
      <c r="D5894" s="162">
        <v>18.8</v>
      </c>
      <c r="E5894" s="162">
        <v>10567.543062121993</v>
      </c>
      <c r="F5894" s="208">
        <f t="shared" ref="F5894:F5957" si="1172">E5894*(1-0.004*D5894)</f>
        <v>9772.8638238504191</v>
      </c>
      <c r="G5894" s="208">
        <f t="shared" si="1168"/>
        <v>5.448868988971844</v>
      </c>
      <c r="H5894" s="162">
        <f t="shared" ref="H5894:H5957" si="1173">D5894+G5894</f>
        <v>24.248868988971843</v>
      </c>
      <c r="I5894" s="209" t="str">
        <f t="shared" si="1167"/>
        <v>S</v>
      </c>
      <c r="J5894" s="209" t="s">
        <v>7731</v>
      </c>
      <c r="K5894" s="210">
        <v>0.1324196712221096</v>
      </c>
      <c r="L5894" s="162">
        <f t="shared" ref="L5894:L5957" si="1174">IF(D5894&gt;=$U$7,0,$U$7-D5894)</f>
        <v>0</v>
      </c>
      <c r="M5894" s="162">
        <f t="shared" si="1169"/>
        <v>0</v>
      </c>
      <c r="N5894" s="210">
        <f t="shared" ref="N5894:N5957" si="1175">$Y$7*M5894+$Y$8+K5894*$Y$9</f>
        <v>0.10155407630513902</v>
      </c>
      <c r="O5894" s="162">
        <f t="shared" ref="O5894:O5957" si="1176">IF(D5894&lt;=$U$17,0,D5894-$U$17)</f>
        <v>0</v>
      </c>
      <c r="P5894" s="162">
        <f t="shared" si="1170"/>
        <v>0</v>
      </c>
      <c r="Q5894" s="210">
        <f t="shared" si="1171"/>
        <v>5.3732468123861565E-3</v>
      </c>
      <c r="R5894" s="210">
        <f t="shared" ref="R5894:R5957" si="1177">N5894-$Y$8</f>
        <v>4.0919342698581641E-2</v>
      </c>
    </row>
    <row r="5895" spans="1:18" x14ac:dyDescent="0.2">
      <c r="A5895" s="146">
        <v>5891</v>
      </c>
      <c r="B5895" s="146">
        <v>11</v>
      </c>
      <c r="C5895" s="146" t="s">
        <v>879</v>
      </c>
      <c r="D5895" s="162">
        <v>15.9</v>
      </c>
      <c r="E5895" s="162">
        <v>12870.171225717533</v>
      </c>
      <c r="F5895" s="208">
        <f t="shared" si="1172"/>
        <v>12051.628335761898</v>
      </c>
      <c r="G5895" s="208">
        <f t="shared" si="1168"/>
        <v>6.7193961861094333</v>
      </c>
      <c r="H5895" s="162">
        <f t="shared" si="1173"/>
        <v>22.619396186109434</v>
      </c>
      <c r="I5895" s="209" t="str">
        <f t="shared" si="1167"/>
        <v>S</v>
      </c>
      <c r="J5895" s="209" t="s">
        <v>7731</v>
      </c>
      <c r="K5895" s="210">
        <v>1.0871009142890513E-2</v>
      </c>
      <c r="L5895" s="162">
        <f t="shared" si="1174"/>
        <v>0</v>
      </c>
      <c r="M5895" s="162">
        <f t="shared" si="1169"/>
        <v>0</v>
      </c>
      <c r="N5895" s="210">
        <f t="shared" si="1175"/>
        <v>6.3994012061880101E-2</v>
      </c>
      <c r="O5895" s="162">
        <f t="shared" si="1176"/>
        <v>0</v>
      </c>
      <c r="P5895" s="162">
        <f t="shared" si="1170"/>
        <v>0</v>
      </c>
      <c r="Q5895" s="210">
        <f t="shared" si="1171"/>
        <v>5.3732468123861565E-3</v>
      </c>
      <c r="R5895" s="210">
        <f t="shared" si="1177"/>
        <v>3.3592784553227242E-3</v>
      </c>
    </row>
    <row r="5896" spans="1:18" x14ac:dyDescent="0.2">
      <c r="A5896" s="146">
        <v>5892</v>
      </c>
      <c r="B5896" s="146">
        <v>12</v>
      </c>
      <c r="C5896" s="146" t="s">
        <v>879</v>
      </c>
      <c r="D5896" s="162">
        <v>17.100000000000001</v>
      </c>
      <c r="E5896" s="162">
        <v>13310.055491494657</v>
      </c>
      <c r="F5896" s="208">
        <f t="shared" si="1172"/>
        <v>12399.647695876421</v>
      </c>
      <c r="G5896" s="208">
        <f t="shared" si="1168"/>
        <v>6.9134346924336443</v>
      </c>
      <c r="H5896" s="162">
        <f t="shared" si="1173"/>
        <v>24.013434692433645</v>
      </c>
      <c r="I5896" s="209" t="str">
        <f t="shared" si="1167"/>
        <v>S</v>
      </c>
      <c r="J5896" s="209" t="s">
        <v>7731</v>
      </c>
      <c r="K5896" s="210">
        <v>0.10417659139089416</v>
      </c>
      <c r="L5896" s="162">
        <f t="shared" si="1174"/>
        <v>0</v>
      </c>
      <c r="M5896" s="162">
        <f t="shared" si="1169"/>
        <v>0</v>
      </c>
      <c r="N5896" s="210">
        <f t="shared" si="1175"/>
        <v>9.2826609669623444E-2</v>
      </c>
      <c r="O5896" s="162">
        <f t="shared" si="1176"/>
        <v>0</v>
      </c>
      <c r="P5896" s="162">
        <f t="shared" si="1170"/>
        <v>0</v>
      </c>
      <c r="Q5896" s="210">
        <f t="shared" si="1171"/>
        <v>5.3732468123861565E-3</v>
      </c>
      <c r="R5896" s="210">
        <f t="shared" si="1177"/>
        <v>3.2191876063066067E-2</v>
      </c>
    </row>
    <row r="5897" spans="1:18" x14ac:dyDescent="0.2">
      <c r="A5897" s="146">
        <v>5893</v>
      </c>
      <c r="B5897" s="146">
        <v>13</v>
      </c>
      <c r="C5897" s="146" t="s">
        <v>879</v>
      </c>
      <c r="D5897" s="162">
        <v>16.899999999999999</v>
      </c>
      <c r="E5897" s="162">
        <v>12896.949215263889</v>
      </c>
      <c r="F5897" s="208">
        <f t="shared" si="1172"/>
        <v>12025.11544831205</v>
      </c>
      <c r="G5897" s="208">
        <f t="shared" si="1168"/>
        <v>6.7046139019358817</v>
      </c>
      <c r="H5897" s="162">
        <f t="shared" si="1173"/>
        <v>23.604613901935881</v>
      </c>
      <c r="I5897" s="209" t="str">
        <f t="shared" si="1167"/>
        <v>S</v>
      </c>
      <c r="J5897" s="209" t="s">
        <v>7731</v>
      </c>
      <c r="K5897" s="210">
        <v>0</v>
      </c>
      <c r="L5897" s="162">
        <f t="shared" si="1174"/>
        <v>0</v>
      </c>
      <c r="M5897" s="162">
        <f t="shared" si="1169"/>
        <v>0</v>
      </c>
      <c r="N5897" s="210">
        <f t="shared" si="1175"/>
        <v>6.0634733606557377E-2</v>
      </c>
      <c r="O5897" s="162">
        <f t="shared" si="1176"/>
        <v>0</v>
      </c>
      <c r="P5897" s="162">
        <f t="shared" si="1170"/>
        <v>0</v>
      </c>
      <c r="Q5897" s="210">
        <f t="shared" si="1171"/>
        <v>5.3732468123861565E-3</v>
      </c>
      <c r="R5897" s="210">
        <f t="shared" si="1177"/>
        <v>0</v>
      </c>
    </row>
    <row r="5898" spans="1:18" x14ac:dyDescent="0.2">
      <c r="A5898" s="146">
        <v>5894</v>
      </c>
      <c r="B5898" s="146">
        <v>14</v>
      </c>
      <c r="C5898" s="146" t="s">
        <v>879</v>
      </c>
      <c r="D5898" s="162">
        <v>17.5</v>
      </c>
      <c r="E5898" s="162">
        <v>12125.687328850603</v>
      </c>
      <c r="F5898" s="208">
        <f t="shared" si="1172"/>
        <v>11276.889215831061</v>
      </c>
      <c r="G5898" s="208">
        <f t="shared" si="1168"/>
        <v>6.2874396950313391</v>
      </c>
      <c r="H5898" s="162">
        <f t="shared" si="1173"/>
        <v>23.787439695031338</v>
      </c>
      <c r="I5898" s="209" t="str">
        <f t="shared" si="1167"/>
        <v>S</v>
      </c>
      <c r="J5898" s="209" t="s">
        <v>7731</v>
      </c>
      <c r="K5898" s="210">
        <v>3.0535049939064058E-3</v>
      </c>
      <c r="L5898" s="162">
        <f t="shared" si="1174"/>
        <v>0</v>
      </c>
      <c r="M5898" s="162">
        <f t="shared" si="1169"/>
        <v>0</v>
      </c>
      <c r="N5898" s="210">
        <f t="shared" si="1175"/>
        <v>6.1578305027059625E-2</v>
      </c>
      <c r="O5898" s="162">
        <f t="shared" si="1176"/>
        <v>0</v>
      </c>
      <c r="P5898" s="162">
        <f t="shared" si="1170"/>
        <v>0</v>
      </c>
      <c r="Q5898" s="210">
        <f t="shared" si="1171"/>
        <v>5.3732468123861565E-3</v>
      </c>
      <c r="R5898" s="210">
        <f t="shared" si="1177"/>
        <v>9.4357142050224829E-4</v>
      </c>
    </row>
    <row r="5899" spans="1:18" x14ac:dyDescent="0.2">
      <c r="A5899" s="146">
        <v>5895</v>
      </c>
      <c r="B5899" s="146">
        <v>15</v>
      </c>
      <c r="C5899" s="146" t="s">
        <v>879</v>
      </c>
      <c r="D5899" s="162">
        <v>15.8</v>
      </c>
      <c r="E5899" s="162">
        <v>10778.419729799549</v>
      </c>
      <c r="F5899" s="208">
        <f t="shared" si="1172"/>
        <v>10097.223602876216</v>
      </c>
      <c r="G5899" s="208">
        <f t="shared" si="1168"/>
        <v>5.6297160746428982</v>
      </c>
      <c r="H5899" s="162">
        <f t="shared" si="1173"/>
        <v>21.429716074642897</v>
      </c>
      <c r="I5899" s="209" t="str">
        <f t="shared" si="1167"/>
        <v>S</v>
      </c>
      <c r="J5899" s="209" t="s">
        <v>7731</v>
      </c>
      <c r="K5899" s="210">
        <v>5.1069529055778294E-3</v>
      </c>
      <c r="L5899" s="162">
        <f t="shared" si="1174"/>
        <v>0</v>
      </c>
      <c r="M5899" s="162">
        <f t="shared" si="1169"/>
        <v>0</v>
      </c>
      <c r="N5899" s="210">
        <f t="shared" si="1175"/>
        <v>6.221284624012783E-2</v>
      </c>
      <c r="O5899" s="162">
        <f t="shared" si="1176"/>
        <v>0</v>
      </c>
      <c r="P5899" s="162">
        <f t="shared" si="1170"/>
        <v>0</v>
      </c>
      <c r="Q5899" s="210">
        <f t="shared" si="1171"/>
        <v>5.3732468123861565E-3</v>
      </c>
      <c r="R5899" s="210">
        <f t="shared" si="1177"/>
        <v>1.5781126335704526E-3</v>
      </c>
    </row>
    <row r="5900" spans="1:18" x14ac:dyDescent="0.2">
      <c r="A5900" s="146">
        <v>5896</v>
      </c>
      <c r="B5900" s="146">
        <v>16</v>
      </c>
      <c r="C5900" s="146" t="s">
        <v>879</v>
      </c>
      <c r="D5900" s="162">
        <v>15</v>
      </c>
      <c r="E5900" s="162">
        <v>8515.4006757413281</v>
      </c>
      <c r="F5900" s="208">
        <f t="shared" si="1172"/>
        <v>8004.4766351968483</v>
      </c>
      <c r="G5900" s="208">
        <f t="shared" si="1168"/>
        <v>4.4629031261063608</v>
      </c>
      <c r="H5900" s="162">
        <f t="shared" si="1173"/>
        <v>19.462903126106362</v>
      </c>
      <c r="I5900" s="209" t="str">
        <f t="shared" si="1167"/>
        <v>S</v>
      </c>
      <c r="J5900" s="209" t="s">
        <v>7731</v>
      </c>
      <c r="K5900" s="210">
        <v>4.3146212330657137E-2</v>
      </c>
      <c r="L5900" s="162">
        <f t="shared" si="1174"/>
        <v>0</v>
      </c>
      <c r="M5900" s="162">
        <f t="shared" si="1169"/>
        <v>0</v>
      </c>
      <c r="N5900" s="210">
        <f t="shared" si="1175"/>
        <v>7.3967455491530221E-2</v>
      </c>
      <c r="O5900" s="162">
        <f t="shared" si="1176"/>
        <v>0</v>
      </c>
      <c r="P5900" s="162">
        <f t="shared" si="1170"/>
        <v>0</v>
      </c>
      <c r="Q5900" s="210">
        <f t="shared" si="1171"/>
        <v>5.3732468123861565E-3</v>
      </c>
      <c r="R5900" s="210">
        <f t="shared" si="1177"/>
        <v>1.3332721884972844E-2</v>
      </c>
    </row>
    <row r="5901" spans="1:18" x14ac:dyDescent="0.2">
      <c r="A5901" s="146">
        <v>5897</v>
      </c>
      <c r="B5901" s="146">
        <v>17</v>
      </c>
      <c r="C5901" s="146" t="s">
        <v>879</v>
      </c>
      <c r="D5901" s="162">
        <v>13.2</v>
      </c>
      <c r="E5901" s="162">
        <v>5524.9129056737575</v>
      </c>
      <c r="F5901" s="208">
        <f t="shared" si="1172"/>
        <v>5233.1975042541835</v>
      </c>
      <c r="G5901" s="208">
        <f t="shared" si="1168"/>
        <v>2.917773961456962</v>
      </c>
      <c r="H5901" s="162">
        <f t="shared" si="1173"/>
        <v>16.117773961456962</v>
      </c>
      <c r="I5901" s="209" t="str">
        <f t="shared" si="1167"/>
        <v>S</v>
      </c>
      <c r="J5901" s="209" t="s">
        <v>7731</v>
      </c>
      <c r="K5901" s="210">
        <v>3.9426989059413664E-2</v>
      </c>
      <c r="L5901" s="162">
        <f t="shared" si="1174"/>
        <v>1.8000000000000007</v>
      </c>
      <c r="M5901" s="162">
        <f t="shared" si="1169"/>
        <v>0</v>
      </c>
      <c r="N5901" s="210">
        <f t="shared" si="1175"/>
        <v>7.2818168756379781E-2</v>
      </c>
      <c r="O5901" s="162">
        <f t="shared" si="1176"/>
        <v>0</v>
      </c>
      <c r="P5901" s="162">
        <f t="shared" si="1170"/>
        <v>0</v>
      </c>
      <c r="Q5901" s="210">
        <f t="shared" si="1171"/>
        <v>5.3732468123861565E-3</v>
      </c>
      <c r="R5901" s="210">
        <f t="shared" si="1177"/>
        <v>1.2183435149822404E-2</v>
      </c>
    </row>
    <row r="5902" spans="1:18" x14ac:dyDescent="0.2">
      <c r="A5902" s="146">
        <v>5898</v>
      </c>
      <c r="B5902" s="146">
        <v>18</v>
      </c>
      <c r="C5902" s="146" t="s">
        <v>879</v>
      </c>
      <c r="D5902" s="162">
        <v>12.8</v>
      </c>
      <c r="E5902" s="162">
        <v>2637.3530329249952</v>
      </c>
      <c r="F5902" s="208">
        <f t="shared" si="1172"/>
        <v>2502.3205576392352</v>
      </c>
      <c r="G5902" s="208">
        <f t="shared" si="1168"/>
        <v>1.3951710709108363</v>
      </c>
      <c r="H5902" s="162">
        <f t="shared" si="1173"/>
        <v>14.195171070910837</v>
      </c>
      <c r="I5902" s="209" t="str">
        <f t="shared" si="1167"/>
        <v>S</v>
      </c>
      <c r="J5902" s="209" t="s">
        <v>7731</v>
      </c>
      <c r="K5902" s="210">
        <v>4.9896975772668562E-3</v>
      </c>
      <c r="L5902" s="162">
        <f t="shared" si="1174"/>
        <v>2.1999999999999993</v>
      </c>
      <c r="M5902" s="162">
        <f t="shared" si="1169"/>
        <v>0.80482892908916348</v>
      </c>
      <c r="N5902" s="210">
        <f t="shared" si="1175"/>
        <v>7.4197943390804127E-2</v>
      </c>
      <c r="O5902" s="162">
        <f t="shared" si="1176"/>
        <v>0</v>
      </c>
      <c r="P5902" s="162">
        <f t="shared" si="1170"/>
        <v>0</v>
      </c>
      <c r="Q5902" s="210">
        <f t="shared" si="1171"/>
        <v>5.3732468123861565E-3</v>
      </c>
      <c r="R5902" s="210">
        <f t="shared" si="1177"/>
        <v>1.3563209784246751E-2</v>
      </c>
    </row>
    <row r="5903" spans="1:18" x14ac:dyDescent="0.2">
      <c r="A5903" s="146">
        <v>5899</v>
      </c>
      <c r="B5903" s="146">
        <v>19</v>
      </c>
      <c r="C5903" s="146" t="s">
        <v>879</v>
      </c>
      <c r="D5903" s="162">
        <v>13</v>
      </c>
      <c r="E5903" s="162">
        <v>570.70590220672022</v>
      </c>
      <c r="F5903" s="208">
        <f t="shared" si="1172"/>
        <v>541.02919529197072</v>
      </c>
      <c r="G5903" s="208">
        <f t="shared" si="1168"/>
        <v>0.30165131301229231</v>
      </c>
      <c r="H5903" s="162">
        <f t="shared" si="1173"/>
        <v>13.301651313012293</v>
      </c>
      <c r="I5903" s="209" t="str">
        <f t="shared" si="1167"/>
        <v>S</v>
      </c>
      <c r="J5903" s="209" t="s">
        <v>7731</v>
      </c>
      <c r="K5903" s="210">
        <v>8.7851401000596345E-3</v>
      </c>
      <c r="L5903" s="162">
        <f t="shared" si="1174"/>
        <v>2</v>
      </c>
      <c r="M5903" s="162">
        <f t="shared" si="1169"/>
        <v>1.6983486869877069</v>
      </c>
      <c r="N5903" s="210">
        <f t="shared" si="1175"/>
        <v>8.8716844272969081E-2</v>
      </c>
      <c r="O5903" s="162">
        <f t="shared" si="1176"/>
        <v>0</v>
      </c>
      <c r="P5903" s="162">
        <f t="shared" si="1170"/>
        <v>0</v>
      </c>
      <c r="Q5903" s="210">
        <f t="shared" si="1171"/>
        <v>5.3732468123861565E-3</v>
      </c>
      <c r="R5903" s="210">
        <f t="shared" si="1177"/>
        <v>2.8082110666411704E-2</v>
      </c>
    </row>
    <row r="5904" spans="1:18" x14ac:dyDescent="0.2">
      <c r="A5904" s="146">
        <v>5900</v>
      </c>
      <c r="B5904" s="146">
        <v>20</v>
      </c>
      <c r="C5904" s="146" t="s">
        <v>879</v>
      </c>
      <c r="D5904" s="162">
        <v>13.2</v>
      </c>
      <c r="E5904" s="162">
        <v>8.925996515452125</v>
      </c>
      <c r="F5904" s="208">
        <f t="shared" si="1172"/>
        <v>8.4547038994362538</v>
      </c>
      <c r="G5904" s="208">
        <f t="shared" si="1168"/>
        <v>4.7139277410320991E-3</v>
      </c>
      <c r="H5904" s="162">
        <f t="shared" si="1173"/>
        <v>13.204713927741031</v>
      </c>
      <c r="I5904" s="209" t="str">
        <f t="shared" si="1167"/>
        <v>S</v>
      </c>
      <c r="J5904" s="209" t="s">
        <v>7731</v>
      </c>
      <c r="K5904" s="210">
        <v>7.6981246775971707E-2</v>
      </c>
      <c r="L5904" s="162">
        <f t="shared" si="1174"/>
        <v>1.8000000000000007</v>
      </c>
      <c r="M5904" s="162">
        <f t="shared" si="1169"/>
        <v>1.7952860722589694</v>
      </c>
      <c r="N5904" s="210">
        <f t="shared" si="1175"/>
        <v>0.11123820398847838</v>
      </c>
      <c r="O5904" s="162">
        <f t="shared" si="1176"/>
        <v>0</v>
      </c>
      <c r="P5904" s="162">
        <f t="shared" si="1170"/>
        <v>0</v>
      </c>
      <c r="Q5904" s="210">
        <f t="shared" si="1171"/>
        <v>5.3732468123861565E-3</v>
      </c>
      <c r="R5904" s="210">
        <f t="shared" si="1177"/>
        <v>5.0603470381920999E-2</v>
      </c>
    </row>
    <row r="5905" spans="1:18" x14ac:dyDescent="0.2">
      <c r="A5905" s="146">
        <v>5901</v>
      </c>
      <c r="B5905" s="146">
        <v>21</v>
      </c>
      <c r="C5905" s="146" t="s">
        <v>879</v>
      </c>
      <c r="D5905" s="162">
        <v>13.2</v>
      </c>
      <c r="E5905" s="162">
        <v>0</v>
      </c>
      <c r="F5905" s="208">
        <f t="shared" si="1172"/>
        <v>0</v>
      </c>
      <c r="G5905" s="208">
        <f t="shared" si="1168"/>
        <v>0</v>
      </c>
      <c r="H5905" s="162">
        <f t="shared" si="1173"/>
        <v>13.2</v>
      </c>
      <c r="I5905" s="209" t="str">
        <f t="shared" si="1167"/>
        <v>S</v>
      </c>
      <c r="J5905" s="209" t="s">
        <v>7731</v>
      </c>
      <c r="K5905" s="210">
        <v>0.14753074614898781</v>
      </c>
      <c r="L5905" s="162">
        <f t="shared" si="1174"/>
        <v>1.8000000000000007</v>
      </c>
      <c r="M5905" s="162">
        <f t="shared" si="1169"/>
        <v>1.8000000000000007</v>
      </c>
      <c r="N5905" s="210">
        <f t="shared" si="1175"/>
        <v>0.13310929558300971</v>
      </c>
      <c r="O5905" s="162">
        <f t="shared" si="1176"/>
        <v>0</v>
      </c>
      <c r="P5905" s="162">
        <f t="shared" si="1170"/>
        <v>0</v>
      </c>
      <c r="Q5905" s="210">
        <f t="shared" si="1171"/>
        <v>5.3732468123861565E-3</v>
      </c>
      <c r="R5905" s="210">
        <f t="shared" si="1177"/>
        <v>7.2474561976452329E-2</v>
      </c>
    </row>
    <row r="5906" spans="1:18" x14ac:dyDescent="0.2">
      <c r="A5906" s="146">
        <v>5902</v>
      </c>
      <c r="B5906" s="146">
        <v>22</v>
      </c>
      <c r="C5906" s="146" t="s">
        <v>879</v>
      </c>
      <c r="D5906" s="162">
        <v>12.3</v>
      </c>
      <c r="E5906" s="162">
        <v>0</v>
      </c>
      <c r="F5906" s="208">
        <f t="shared" si="1172"/>
        <v>0</v>
      </c>
      <c r="G5906" s="208">
        <f t="shared" si="1168"/>
        <v>0</v>
      </c>
      <c r="H5906" s="162">
        <f t="shared" si="1173"/>
        <v>12.3</v>
      </c>
      <c r="I5906" s="209" t="str">
        <f t="shared" si="1167"/>
        <v>S</v>
      </c>
      <c r="J5906" s="209" t="s">
        <v>7731</v>
      </c>
      <c r="K5906" s="210">
        <v>1.8340890372383983E-2</v>
      </c>
      <c r="L5906" s="162">
        <f t="shared" si="1174"/>
        <v>2.6999999999999993</v>
      </c>
      <c r="M5906" s="162">
        <f t="shared" si="1169"/>
        <v>2.6999999999999993</v>
      </c>
      <c r="N5906" s="210">
        <f t="shared" si="1175"/>
        <v>0.10663086005282395</v>
      </c>
      <c r="O5906" s="162">
        <f t="shared" si="1176"/>
        <v>0</v>
      </c>
      <c r="P5906" s="162">
        <f t="shared" si="1170"/>
        <v>0</v>
      </c>
      <c r="Q5906" s="210">
        <f t="shared" si="1171"/>
        <v>5.3732468123861565E-3</v>
      </c>
      <c r="R5906" s="210">
        <f t="shared" si="1177"/>
        <v>4.5996126446266571E-2</v>
      </c>
    </row>
    <row r="5907" spans="1:18" x14ac:dyDescent="0.2">
      <c r="A5907" s="146">
        <v>5903</v>
      </c>
      <c r="B5907" s="146">
        <v>23</v>
      </c>
      <c r="C5907" s="146" t="s">
        <v>879</v>
      </c>
      <c r="D5907" s="162">
        <v>12.3</v>
      </c>
      <c r="E5907" s="162">
        <v>0</v>
      </c>
      <c r="F5907" s="208">
        <f t="shared" si="1172"/>
        <v>0</v>
      </c>
      <c r="G5907" s="208">
        <f t="shared" si="1168"/>
        <v>0</v>
      </c>
      <c r="H5907" s="162">
        <f t="shared" si="1173"/>
        <v>12.3</v>
      </c>
      <c r="I5907" s="209" t="str">
        <f t="shared" si="1167"/>
        <v>S</v>
      </c>
      <c r="J5907" s="209" t="s">
        <v>7731</v>
      </c>
      <c r="K5907" s="210">
        <v>6.8874056860745395E-2</v>
      </c>
      <c r="L5907" s="162">
        <f t="shared" si="1174"/>
        <v>2.6999999999999993</v>
      </c>
      <c r="M5907" s="162">
        <f t="shared" si="1169"/>
        <v>2.6999999999999993</v>
      </c>
      <c r="N5907" s="210">
        <f t="shared" si="1175"/>
        <v>0.12224624361402775</v>
      </c>
      <c r="O5907" s="162">
        <f t="shared" si="1176"/>
        <v>0</v>
      </c>
      <c r="P5907" s="162">
        <f t="shared" si="1170"/>
        <v>0</v>
      </c>
      <c r="Q5907" s="210">
        <f t="shared" si="1171"/>
        <v>5.3732468123861565E-3</v>
      </c>
      <c r="R5907" s="210">
        <f t="shared" si="1177"/>
        <v>6.1611510007470373E-2</v>
      </c>
    </row>
    <row r="5908" spans="1:18" x14ac:dyDescent="0.2">
      <c r="A5908" s="146">
        <v>5904</v>
      </c>
      <c r="B5908" s="146">
        <v>24</v>
      </c>
      <c r="C5908" s="146" t="s">
        <v>879</v>
      </c>
      <c r="D5908" s="162">
        <v>12</v>
      </c>
      <c r="E5908" s="162">
        <v>0</v>
      </c>
      <c r="F5908" s="208">
        <f t="shared" si="1172"/>
        <v>0</v>
      </c>
      <c r="G5908" s="208">
        <f t="shared" si="1168"/>
        <v>0</v>
      </c>
      <c r="H5908" s="162">
        <f t="shared" si="1173"/>
        <v>12</v>
      </c>
      <c r="I5908" s="209" t="str">
        <f t="shared" si="1167"/>
        <v>S</v>
      </c>
      <c r="J5908" s="209" t="s">
        <v>7731</v>
      </c>
      <c r="K5908" s="210">
        <v>0</v>
      </c>
      <c r="L5908" s="162">
        <f t="shared" si="1174"/>
        <v>3</v>
      </c>
      <c r="M5908" s="162">
        <f t="shared" si="1169"/>
        <v>3</v>
      </c>
      <c r="N5908" s="210">
        <f t="shared" si="1175"/>
        <v>0.10544424561464319</v>
      </c>
      <c r="O5908" s="162">
        <f t="shared" si="1176"/>
        <v>0</v>
      </c>
      <c r="P5908" s="162">
        <f t="shared" si="1170"/>
        <v>0</v>
      </c>
      <c r="Q5908" s="210">
        <f t="shared" si="1171"/>
        <v>5.3732468123861565E-3</v>
      </c>
      <c r="R5908" s="210">
        <f t="shared" si="1177"/>
        <v>4.4809512008085813E-2</v>
      </c>
    </row>
    <row r="5909" spans="1:18" x14ac:dyDescent="0.2">
      <c r="A5909" s="146">
        <v>5905</v>
      </c>
      <c r="B5909" s="146">
        <v>1</v>
      </c>
      <c r="C5909" s="146" t="s">
        <v>879</v>
      </c>
      <c r="D5909" s="162">
        <v>11.5</v>
      </c>
      <c r="E5909" s="162">
        <v>0</v>
      </c>
      <c r="F5909" s="208">
        <f t="shared" si="1172"/>
        <v>0</v>
      </c>
      <c r="G5909" s="208">
        <f t="shared" si="1168"/>
        <v>0</v>
      </c>
      <c r="H5909" s="162">
        <f t="shared" si="1173"/>
        <v>11.5</v>
      </c>
      <c r="I5909" s="209" t="str">
        <f>IF(AVERAGE(H5909:H5932)&gt;15,"S",IF(AVERAGE(H5909:H5932)&lt;5,"W","Ü"))</f>
        <v>S</v>
      </c>
      <c r="J5909" s="209" t="s">
        <v>7731</v>
      </c>
      <c r="K5909" s="210">
        <v>1.6809008365835574E-4</v>
      </c>
      <c r="L5909" s="162">
        <f t="shared" si="1174"/>
        <v>3.5</v>
      </c>
      <c r="M5909" s="162">
        <f t="shared" si="1169"/>
        <v>3.5</v>
      </c>
      <c r="N5909" s="210">
        <f t="shared" si="1175"/>
        <v>0.11296443956444885</v>
      </c>
      <c r="O5909" s="162">
        <f t="shared" si="1176"/>
        <v>0</v>
      </c>
      <c r="P5909" s="162">
        <f t="shared" si="1170"/>
        <v>0</v>
      </c>
      <c r="Q5909" s="210">
        <f t="shared" si="1171"/>
        <v>5.3732468123861565E-3</v>
      </c>
      <c r="R5909" s="210">
        <f t="shared" si="1177"/>
        <v>5.2329705957891472E-2</v>
      </c>
    </row>
    <row r="5910" spans="1:18" x14ac:dyDescent="0.2">
      <c r="A5910" s="146">
        <v>5906</v>
      </c>
      <c r="B5910" s="146">
        <v>2</v>
      </c>
      <c r="C5910" s="146" t="s">
        <v>879</v>
      </c>
      <c r="D5910" s="162">
        <v>11.4</v>
      </c>
      <c r="E5910" s="162">
        <v>0</v>
      </c>
      <c r="F5910" s="208">
        <f t="shared" si="1172"/>
        <v>0</v>
      </c>
      <c r="G5910" s="208">
        <f t="shared" si="1168"/>
        <v>0</v>
      </c>
      <c r="H5910" s="162">
        <f t="shared" si="1173"/>
        <v>11.4</v>
      </c>
      <c r="I5910" s="209" t="str">
        <f>IF(I5909="S","S",IF(I5909="W","W","Ü"))</f>
        <v>S</v>
      </c>
      <c r="J5910" s="209" t="s">
        <v>7731</v>
      </c>
      <c r="K5910" s="210">
        <v>1.0627291674174604E-3</v>
      </c>
      <c r="L5910" s="162">
        <f t="shared" si="1174"/>
        <v>3.5999999999999996</v>
      </c>
      <c r="M5910" s="162">
        <f t="shared" si="1169"/>
        <v>3.5999999999999996</v>
      </c>
      <c r="N5910" s="210">
        <f t="shared" si="1175"/>
        <v>0.11473454468569771</v>
      </c>
      <c r="O5910" s="162">
        <f t="shared" si="1176"/>
        <v>0</v>
      </c>
      <c r="P5910" s="162">
        <f t="shared" si="1170"/>
        <v>0</v>
      </c>
      <c r="Q5910" s="210">
        <f t="shared" si="1171"/>
        <v>5.3732468123861565E-3</v>
      </c>
      <c r="R5910" s="210">
        <f t="shared" si="1177"/>
        <v>5.4099811079140338E-2</v>
      </c>
    </row>
    <row r="5911" spans="1:18" x14ac:dyDescent="0.2">
      <c r="A5911" s="146">
        <v>5907</v>
      </c>
      <c r="B5911" s="146">
        <v>3</v>
      </c>
      <c r="C5911" s="146" t="s">
        <v>879</v>
      </c>
      <c r="D5911" s="162">
        <v>10.7</v>
      </c>
      <c r="E5911" s="162">
        <v>0</v>
      </c>
      <c r="F5911" s="208">
        <f t="shared" si="1172"/>
        <v>0</v>
      </c>
      <c r="G5911" s="208">
        <f t="shared" si="1168"/>
        <v>0</v>
      </c>
      <c r="H5911" s="162">
        <f t="shared" si="1173"/>
        <v>10.7</v>
      </c>
      <c r="I5911" s="209" t="str">
        <f t="shared" ref="I5911:I5932" si="1178">IF(I5910="S","S",IF(I5910="W","W","Ü"))</f>
        <v>S</v>
      </c>
      <c r="J5911" s="209" t="s">
        <v>7731</v>
      </c>
      <c r="K5911" s="210">
        <v>5.129509595208039E-5</v>
      </c>
      <c r="L5911" s="162">
        <f t="shared" si="1174"/>
        <v>4.3000000000000007</v>
      </c>
      <c r="M5911" s="162">
        <f t="shared" si="1169"/>
        <v>4.3000000000000007</v>
      </c>
      <c r="N5911" s="210">
        <f t="shared" si="1175"/>
        <v>0.12487755164748869</v>
      </c>
      <c r="O5911" s="162">
        <f t="shared" si="1176"/>
        <v>0</v>
      </c>
      <c r="P5911" s="162">
        <f t="shared" si="1170"/>
        <v>0</v>
      </c>
      <c r="Q5911" s="210">
        <f t="shared" si="1171"/>
        <v>5.3732468123861565E-3</v>
      </c>
      <c r="R5911" s="210">
        <f t="shared" si="1177"/>
        <v>6.4242818040931321E-2</v>
      </c>
    </row>
    <row r="5912" spans="1:18" x14ac:dyDescent="0.2">
      <c r="A5912" s="146">
        <v>5908</v>
      </c>
      <c r="B5912" s="146">
        <v>4</v>
      </c>
      <c r="C5912" s="146" t="s">
        <v>879</v>
      </c>
      <c r="D5912" s="162">
        <v>10.9</v>
      </c>
      <c r="E5912" s="162">
        <v>0</v>
      </c>
      <c r="F5912" s="208">
        <f t="shared" si="1172"/>
        <v>0</v>
      </c>
      <c r="G5912" s="208">
        <f t="shared" si="1168"/>
        <v>0</v>
      </c>
      <c r="H5912" s="162">
        <f t="shared" si="1173"/>
        <v>10.9</v>
      </c>
      <c r="I5912" s="209" t="str">
        <f t="shared" si="1178"/>
        <v>S</v>
      </c>
      <c r="J5912" s="209" t="s">
        <v>7731</v>
      </c>
      <c r="K5912" s="210">
        <v>0</v>
      </c>
      <c r="L5912" s="162">
        <f t="shared" si="1174"/>
        <v>4.0999999999999996</v>
      </c>
      <c r="M5912" s="162">
        <f t="shared" si="1169"/>
        <v>4.0999999999999996</v>
      </c>
      <c r="N5912" s="210">
        <f t="shared" si="1175"/>
        <v>0.12187440001760796</v>
      </c>
      <c r="O5912" s="162">
        <f t="shared" si="1176"/>
        <v>0</v>
      </c>
      <c r="P5912" s="162">
        <f t="shared" si="1170"/>
        <v>0</v>
      </c>
      <c r="Q5912" s="210">
        <f t="shared" si="1171"/>
        <v>5.3732468123861565E-3</v>
      </c>
      <c r="R5912" s="210">
        <f t="shared" si="1177"/>
        <v>6.1239666411050588E-2</v>
      </c>
    </row>
    <row r="5913" spans="1:18" x14ac:dyDescent="0.2">
      <c r="A5913" s="146">
        <v>5909</v>
      </c>
      <c r="B5913" s="146">
        <v>5</v>
      </c>
      <c r="C5913" s="146" t="s">
        <v>879</v>
      </c>
      <c r="D5913" s="162">
        <v>10.5</v>
      </c>
      <c r="E5913" s="162">
        <v>0</v>
      </c>
      <c r="F5913" s="208">
        <f t="shared" si="1172"/>
        <v>0</v>
      </c>
      <c r="G5913" s="208">
        <f t="shared" si="1168"/>
        <v>0</v>
      </c>
      <c r="H5913" s="162">
        <f t="shared" si="1173"/>
        <v>10.5</v>
      </c>
      <c r="I5913" s="209" t="str">
        <f t="shared" si="1178"/>
        <v>S</v>
      </c>
      <c r="J5913" s="209" t="s">
        <v>7731</v>
      </c>
      <c r="K5913" s="210">
        <v>0</v>
      </c>
      <c r="L5913" s="162">
        <f t="shared" si="1174"/>
        <v>4.5</v>
      </c>
      <c r="M5913" s="162">
        <f t="shared" si="1169"/>
        <v>4.5</v>
      </c>
      <c r="N5913" s="210">
        <f t="shared" si="1175"/>
        <v>0.12784900161868609</v>
      </c>
      <c r="O5913" s="162">
        <f t="shared" si="1176"/>
        <v>0</v>
      </c>
      <c r="P5913" s="162">
        <f t="shared" si="1170"/>
        <v>0</v>
      </c>
      <c r="Q5913" s="210">
        <f t="shared" si="1171"/>
        <v>5.3732468123861565E-3</v>
      </c>
      <c r="R5913" s="210">
        <f t="shared" si="1177"/>
        <v>6.7214268012128708E-2</v>
      </c>
    </row>
    <row r="5914" spans="1:18" x14ac:dyDescent="0.2">
      <c r="A5914" s="146">
        <v>5910</v>
      </c>
      <c r="B5914" s="146">
        <v>6</v>
      </c>
      <c r="C5914" s="146" t="s">
        <v>879</v>
      </c>
      <c r="D5914" s="162">
        <v>10.3</v>
      </c>
      <c r="E5914" s="162">
        <v>67.502848648106692</v>
      </c>
      <c r="F5914" s="208">
        <f t="shared" si="1172"/>
        <v>64.721731283804701</v>
      </c>
      <c r="G5914" s="208">
        <f t="shared" si="1168"/>
        <v>3.6085659317613143E-2</v>
      </c>
      <c r="H5914" s="162">
        <f t="shared" si="1173"/>
        <v>10.336085659317614</v>
      </c>
      <c r="I5914" s="209" t="str">
        <f t="shared" si="1178"/>
        <v>S</v>
      </c>
      <c r="J5914" s="209" t="s">
        <v>7731</v>
      </c>
      <c r="K5914" s="210">
        <v>2.2475801209669889E-3</v>
      </c>
      <c r="L5914" s="162">
        <f t="shared" si="1174"/>
        <v>4.6999999999999993</v>
      </c>
      <c r="M5914" s="162">
        <f t="shared" si="1169"/>
        <v>4.6639143406823855</v>
      </c>
      <c r="N5914" s="210">
        <f t="shared" si="1175"/>
        <v>0.13099183933004124</v>
      </c>
      <c r="O5914" s="162">
        <f t="shared" si="1176"/>
        <v>0</v>
      </c>
      <c r="P5914" s="162">
        <f t="shared" si="1170"/>
        <v>0</v>
      </c>
      <c r="Q5914" s="210">
        <f t="shared" si="1171"/>
        <v>5.3732468123861565E-3</v>
      </c>
      <c r="R5914" s="210">
        <f t="shared" si="1177"/>
        <v>7.0357105723483859E-2</v>
      </c>
    </row>
    <row r="5915" spans="1:18" x14ac:dyDescent="0.2">
      <c r="A5915" s="146">
        <v>5911</v>
      </c>
      <c r="B5915" s="146">
        <v>7</v>
      </c>
      <c r="C5915" s="146" t="s">
        <v>879</v>
      </c>
      <c r="D5915" s="162">
        <v>11.5</v>
      </c>
      <c r="E5915" s="162">
        <v>1681.713530989402</v>
      </c>
      <c r="F5915" s="208">
        <f t="shared" si="1172"/>
        <v>1604.3547085638895</v>
      </c>
      <c r="G5915" s="208">
        <f t="shared" si="1168"/>
        <v>0.89450940649252819</v>
      </c>
      <c r="H5915" s="162">
        <f t="shared" si="1173"/>
        <v>12.394509406492528</v>
      </c>
      <c r="I5915" s="209" t="str">
        <f t="shared" si="1178"/>
        <v>S</v>
      </c>
      <c r="J5915" s="209" t="s">
        <v>7731</v>
      </c>
      <c r="K5915" s="210">
        <v>0.1696313040028852</v>
      </c>
      <c r="L5915" s="162">
        <f t="shared" si="1174"/>
        <v>3.5</v>
      </c>
      <c r="M5915" s="162">
        <f t="shared" si="1169"/>
        <v>2.6054905935074721</v>
      </c>
      <c r="N5915" s="210">
        <f t="shared" si="1175"/>
        <v>0.15196985920049588</v>
      </c>
      <c r="O5915" s="162">
        <f t="shared" si="1176"/>
        <v>0</v>
      </c>
      <c r="P5915" s="162">
        <f t="shared" si="1170"/>
        <v>0</v>
      </c>
      <c r="Q5915" s="210">
        <f t="shared" si="1171"/>
        <v>5.3732468123861565E-3</v>
      </c>
      <c r="R5915" s="210">
        <f t="shared" si="1177"/>
        <v>9.1335125593938499E-2</v>
      </c>
    </row>
    <row r="5916" spans="1:18" x14ac:dyDescent="0.2">
      <c r="A5916" s="146">
        <v>5912</v>
      </c>
      <c r="B5916" s="146">
        <v>8</v>
      </c>
      <c r="C5916" s="146" t="s">
        <v>879</v>
      </c>
      <c r="D5916" s="162">
        <v>12.2</v>
      </c>
      <c r="E5916" s="162">
        <v>5440.9527509502859</v>
      </c>
      <c r="F5916" s="208">
        <f t="shared" si="1172"/>
        <v>5175.4342567039121</v>
      </c>
      <c r="G5916" s="208">
        <f t="shared" si="1168"/>
        <v>2.8855680109851205</v>
      </c>
      <c r="H5916" s="162">
        <f t="shared" si="1173"/>
        <v>15.085568010985121</v>
      </c>
      <c r="I5916" s="209" t="str">
        <f t="shared" si="1178"/>
        <v>S</v>
      </c>
      <c r="J5916" s="209" t="s">
        <v>7731</v>
      </c>
      <c r="K5916" s="210">
        <v>3.7725964762110445E-2</v>
      </c>
      <c r="L5916" s="162">
        <f t="shared" si="1174"/>
        <v>2.8000000000000007</v>
      </c>
      <c r="M5916" s="162">
        <f t="shared" si="1169"/>
        <v>0</v>
      </c>
      <c r="N5916" s="210">
        <f t="shared" si="1175"/>
        <v>7.2292530869519186E-2</v>
      </c>
      <c r="O5916" s="162">
        <f t="shared" si="1176"/>
        <v>0</v>
      </c>
      <c r="P5916" s="162">
        <f t="shared" si="1170"/>
        <v>0</v>
      </c>
      <c r="Q5916" s="210">
        <f t="shared" si="1171"/>
        <v>5.3732468123861565E-3</v>
      </c>
      <c r="R5916" s="210">
        <f t="shared" si="1177"/>
        <v>1.165779726296181E-2</v>
      </c>
    </row>
    <row r="5917" spans="1:18" x14ac:dyDescent="0.2">
      <c r="A5917" s="146">
        <v>5913</v>
      </c>
      <c r="B5917" s="146">
        <v>9</v>
      </c>
      <c r="C5917" s="146" t="s">
        <v>879</v>
      </c>
      <c r="D5917" s="162">
        <v>13.3</v>
      </c>
      <c r="E5917" s="162">
        <v>10106.459554620669</v>
      </c>
      <c r="F5917" s="208">
        <f t="shared" si="1172"/>
        <v>9568.7959063148501</v>
      </c>
      <c r="G5917" s="208">
        <f t="shared" si="1168"/>
        <v>5.335090738548466</v>
      </c>
      <c r="H5917" s="162">
        <f t="shared" si="1173"/>
        <v>18.635090738548467</v>
      </c>
      <c r="I5917" s="209" t="str">
        <f t="shared" si="1178"/>
        <v>S</v>
      </c>
      <c r="J5917" s="209" t="s">
        <v>7731</v>
      </c>
      <c r="K5917" s="210">
        <v>0.1254103278861449</v>
      </c>
      <c r="L5917" s="162">
        <f t="shared" si="1174"/>
        <v>1.6999999999999993</v>
      </c>
      <c r="M5917" s="162">
        <f t="shared" si="1169"/>
        <v>0</v>
      </c>
      <c r="N5917" s="210">
        <f t="shared" si="1175"/>
        <v>9.9388101118753944E-2</v>
      </c>
      <c r="O5917" s="162">
        <f t="shared" si="1176"/>
        <v>0</v>
      </c>
      <c r="P5917" s="162">
        <f t="shared" si="1170"/>
        <v>0</v>
      </c>
      <c r="Q5917" s="210">
        <f t="shared" si="1171"/>
        <v>5.3732468123861565E-3</v>
      </c>
      <c r="R5917" s="210">
        <f t="shared" si="1177"/>
        <v>3.8753367512196567E-2</v>
      </c>
    </row>
    <row r="5918" spans="1:18" x14ac:dyDescent="0.2">
      <c r="A5918" s="146">
        <v>5914</v>
      </c>
      <c r="B5918" s="146">
        <v>10</v>
      </c>
      <c r="C5918" s="146" t="s">
        <v>879</v>
      </c>
      <c r="D5918" s="162">
        <v>15.1</v>
      </c>
      <c r="E5918" s="162">
        <v>14872.383819089888</v>
      </c>
      <c r="F5918" s="208">
        <f t="shared" si="1172"/>
        <v>13974.091836416859</v>
      </c>
      <c r="G5918" s="208">
        <f t="shared" si="1168"/>
        <v>7.7912674349018793</v>
      </c>
      <c r="H5918" s="162">
        <f t="shared" si="1173"/>
        <v>22.891267434901877</v>
      </c>
      <c r="I5918" s="209" t="str">
        <f t="shared" si="1178"/>
        <v>S</v>
      </c>
      <c r="J5918" s="209" t="s">
        <v>7731</v>
      </c>
      <c r="K5918" s="210">
        <v>0.1324196712221096</v>
      </c>
      <c r="L5918" s="162">
        <f t="shared" si="1174"/>
        <v>0</v>
      </c>
      <c r="M5918" s="162">
        <f t="shared" si="1169"/>
        <v>0</v>
      </c>
      <c r="N5918" s="210">
        <f t="shared" si="1175"/>
        <v>0.10155407630513902</v>
      </c>
      <c r="O5918" s="162">
        <f t="shared" si="1176"/>
        <v>0</v>
      </c>
      <c r="P5918" s="162">
        <f t="shared" si="1170"/>
        <v>0</v>
      </c>
      <c r="Q5918" s="210">
        <f t="shared" si="1171"/>
        <v>5.3732468123861565E-3</v>
      </c>
      <c r="R5918" s="210">
        <f t="shared" si="1177"/>
        <v>4.0919342698581641E-2</v>
      </c>
    </row>
    <row r="5919" spans="1:18" x14ac:dyDescent="0.2">
      <c r="A5919" s="146">
        <v>5915</v>
      </c>
      <c r="B5919" s="146">
        <v>11</v>
      </c>
      <c r="C5919" s="146" t="s">
        <v>879</v>
      </c>
      <c r="D5919" s="162">
        <v>16.2</v>
      </c>
      <c r="E5919" s="162">
        <v>17231.636273080327</v>
      </c>
      <c r="F5919" s="208">
        <f t="shared" si="1172"/>
        <v>16115.026242584721</v>
      </c>
      <c r="G5919" s="208">
        <f t="shared" si="1168"/>
        <v>8.9849473329805924</v>
      </c>
      <c r="H5919" s="162">
        <f t="shared" si="1173"/>
        <v>25.184947332980592</v>
      </c>
      <c r="I5919" s="209" t="str">
        <f t="shared" si="1178"/>
        <v>S</v>
      </c>
      <c r="J5919" s="209" t="s">
        <v>7731</v>
      </c>
      <c r="K5919" s="210">
        <v>1.0871009142890513E-2</v>
      </c>
      <c r="L5919" s="162">
        <f t="shared" si="1174"/>
        <v>0</v>
      </c>
      <c r="M5919" s="162">
        <f t="shared" si="1169"/>
        <v>0</v>
      </c>
      <c r="N5919" s="210">
        <f t="shared" si="1175"/>
        <v>6.3994012061880101E-2</v>
      </c>
      <c r="O5919" s="162">
        <f t="shared" si="1176"/>
        <v>0</v>
      </c>
      <c r="P5919" s="162">
        <f t="shared" si="1170"/>
        <v>0</v>
      </c>
      <c r="Q5919" s="210">
        <f t="shared" si="1171"/>
        <v>5.3732468123861565E-3</v>
      </c>
      <c r="R5919" s="210">
        <f t="shared" si="1177"/>
        <v>3.3592784553227242E-3</v>
      </c>
    </row>
    <row r="5920" spans="1:18" x14ac:dyDescent="0.2">
      <c r="A5920" s="146">
        <v>5916</v>
      </c>
      <c r="B5920" s="146">
        <v>12</v>
      </c>
      <c r="C5920" s="146" t="s">
        <v>879</v>
      </c>
      <c r="D5920" s="162">
        <v>18.5</v>
      </c>
      <c r="E5920" s="162">
        <v>17717.545208390253</v>
      </c>
      <c r="F5920" s="208">
        <f t="shared" si="1172"/>
        <v>16406.446862969377</v>
      </c>
      <c r="G5920" s="208">
        <f t="shared" si="1168"/>
        <v>9.1474291612125214</v>
      </c>
      <c r="H5920" s="162">
        <f t="shared" si="1173"/>
        <v>27.647429161212521</v>
      </c>
      <c r="I5920" s="209" t="str">
        <f t="shared" si="1178"/>
        <v>S</v>
      </c>
      <c r="J5920" s="209" t="s">
        <v>7731</v>
      </c>
      <c r="K5920" s="210">
        <v>0.10417659139089416</v>
      </c>
      <c r="L5920" s="162">
        <f t="shared" si="1174"/>
        <v>0</v>
      </c>
      <c r="M5920" s="162">
        <f t="shared" si="1169"/>
        <v>0</v>
      </c>
      <c r="N5920" s="210">
        <f t="shared" si="1175"/>
        <v>9.2826609669623444E-2</v>
      </c>
      <c r="O5920" s="162">
        <f t="shared" si="1176"/>
        <v>0</v>
      </c>
      <c r="P5920" s="162">
        <f t="shared" si="1170"/>
        <v>1.6474291612125214</v>
      </c>
      <c r="Q5920" s="210">
        <f t="shared" si="1171"/>
        <v>8.2031447137051114E-3</v>
      </c>
      <c r="R5920" s="210">
        <f t="shared" si="1177"/>
        <v>3.2191876063066067E-2</v>
      </c>
    </row>
    <row r="5921" spans="1:18" x14ac:dyDescent="0.2">
      <c r="A5921" s="146">
        <v>5917</v>
      </c>
      <c r="B5921" s="146">
        <v>13</v>
      </c>
      <c r="C5921" s="146" t="s">
        <v>879</v>
      </c>
      <c r="D5921" s="162">
        <v>15.3</v>
      </c>
      <c r="E5921" s="162">
        <v>17048.932281904668</v>
      </c>
      <c r="F5921" s="208">
        <f t="shared" si="1172"/>
        <v>16005.537626252102</v>
      </c>
      <c r="G5921" s="208">
        <f t="shared" si="1168"/>
        <v>8.9239018567585386</v>
      </c>
      <c r="H5921" s="162">
        <f t="shared" si="1173"/>
        <v>24.223901856758538</v>
      </c>
      <c r="I5921" s="209" t="str">
        <f t="shared" si="1178"/>
        <v>S</v>
      </c>
      <c r="J5921" s="209" t="s">
        <v>7731</v>
      </c>
      <c r="K5921" s="210">
        <v>0</v>
      </c>
      <c r="L5921" s="162">
        <f t="shared" si="1174"/>
        <v>0</v>
      </c>
      <c r="M5921" s="162">
        <f t="shared" si="1169"/>
        <v>0</v>
      </c>
      <c r="N5921" s="210">
        <f t="shared" si="1175"/>
        <v>6.0634733606557377E-2</v>
      </c>
      <c r="O5921" s="162">
        <f t="shared" si="1176"/>
        <v>0</v>
      </c>
      <c r="P5921" s="162">
        <f t="shared" si="1170"/>
        <v>0</v>
      </c>
      <c r="Q5921" s="210">
        <f t="shared" si="1171"/>
        <v>5.3732468123861565E-3</v>
      </c>
      <c r="R5921" s="210">
        <f t="shared" si="1177"/>
        <v>0</v>
      </c>
    </row>
    <row r="5922" spans="1:18" x14ac:dyDescent="0.2">
      <c r="A5922" s="146">
        <v>5918</v>
      </c>
      <c r="B5922" s="146">
        <v>14</v>
      </c>
      <c r="C5922" s="146" t="s">
        <v>879</v>
      </c>
      <c r="D5922" s="162">
        <v>17.899999999999999</v>
      </c>
      <c r="E5922" s="162">
        <v>16174.742498172574</v>
      </c>
      <c r="F5922" s="208">
        <f t="shared" si="1172"/>
        <v>15016.630935303418</v>
      </c>
      <c r="G5922" s="208">
        <f t="shared" si="1168"/>
        <v>8.3725360444009826</v>
      </c>
      <c r="H5922" s="162">
        <f t="shared" si="1173"/>
        <v>26.272536044400979</v>
      </c>
      <c r="I5922" s="209" t="str">
        <f t="shared" si="1178"/>
        <v>S</v>
      </c>
      <c r="J5922" s="209" t="s">
        <v>7731</v>
      </c>
      <c r="K5922" s="210">
        <v>3.0535049939064058E-3</v>
      </c>
      <c r="L5922" s="162">
        <f t="shared" si="1174"/>
        <v>0</v>
      </c>
      <c r="M5922" s="162">
        <f t="shared" si="1169"/>
        <v>0</v>
      </c>
      <c r="N5922" s="210">
        <f t="shared" si="1175"/>
        <v>6.1578305027059625E-2</v>
      </c>
      <c r="O5922" s="162">
        <f t="shared" si="1176"/>
        <v>0</v>
      </c>
      <c r="P5922" s="162">
        <f t="shared" si="1170"/>
        <v>0.27253604440097945</v>
      </c>
      <c r="Q5922" s="210">
        <f t="shared" si="1171"/>
        <v>5.8413999799047257E-3</v>
      </c>
      <c r="R5922" s="210">
        <f t="shared" si="1177"/>
        <v>9.4357142050224829E-4</v>
      </c>
    </row>
    <row r="5923" spans="1:18" x14ac:dyDescent="0.2">
      <c r="A5923" s="146">
        <v>5919</v>
      </c>
      <c r="B5923" s="146">
        <v>15</v>
      </c>
      <c r="C5923" s="146" t="s">
        <v>879</v>
      </c>
      <c r="D5923" s="162">
        <v>16.399999999999999</v>
      </c>
      <c r="E5923" s="162">
        <v>14313.672224700806</v>
      </c>
      <c r="F5923" s="208">
        <f t="shared" si="1172"/>
        <v>13374.695326760433</v>
      </c>
      <c r="G5923" s="208">
        <f t="shared" si="1168"/>
        <v>7.45707337342379</v>
      </c>
      <c r="H5923" s="162">
        <f t="shared" si="1173"/>
        <v>23.857073373423788</v>
      </c>
      <c r="I5923" s="209" t="str">
        <f t="shared" si="1178"/>
        <v>S</v>
      </c>
      <c r="J5923" s="209" t="s">
        <v>7731</v>
      </c>
      <c r="K5923" s="210">
        <v>5.1069529055778294E-3</v>
      </c>
      <c r="L5923" s="162">
        <f t="shared" si="1174"/>
        <v>0</v>
      </c>
      <c r="M5923" s="162">
        <f t="shared" si="1169"/>
        <v>0</v>
      </c>
      <c r="N5923" s="210">
        <f t="shared" si="1175"/>
        <v>6.221284624012783E-2</v>
      </c>
      <c r="O5923" s="162">
        <f t="shared" si="1176"/>
        <v>0</v>
      </c>
      <c r="P5923" s="162">
        <f t="shared" si="1170"/>
        <v>0</v>
      </c>
      <c r="Q5923" s="210">
        <f t="shared" si="1171"/>
        <v>5.3732468123861565E-3</v>
      </c>
      <c r="R5923" s="210">
        <f t="shared" si="1177"/>
        <v>1.5781126335704526E-3</v>
      </c>
    </row>
    <row r="5924" spans="1:18" x14ac:dyDescent="0.2">
      <c r="A5924" s="146">
        <v>5920</v>
      </c>
      <c r="B5924" s="146">
        <v>16</v>
      </c>
      <c r="C5924" s="146" t="s">
        <v>879</v>
      </c>
      <c r="D5924" s="162">
        <v>18.100000000000001</v>
      </c>
      <c r="E5924" s="162">
        <v>11457.074402365019</v>
      </c>
      <c r="F5924" s="208">
        <f t="shared" si="1172"/>
        <v>10627.582215633791</v>
      </c>
      <c r="G5924" s="208">
        <f t="shared" si="1168"/>
        <v>5.9254179947941097</v>
      </c>
      <c r="H5924" s="162">
        <f t="shared" si="1173"/>
        <v>24.025417994794111</v>
      </c>
      <c r="I5924" s="209" t="str">
        <f t="shared" si="1178"/>
        <v>S</v>
      </c>
      <c r="J5924" s="209" t="s">
        <v>7731</v>
      </c>
      <c r="K5924" s="210">
        <v>4.3146212330657137E-2</v>
      </c>
      <c r="L5924" s="162">
        <f t="shared" si="1174"/>
        <v>0</v>
      </c>
      <c r="M5924" s="162">
        <f t="shared" si="1169"/>
        <v>0</v>
      </c>
      <c r="N5924" s="210">
        <f t="shared" si="1175"/>
        <v>7.3967455491530221E-2</v>
      </c>
      <c r="O5924" s="162">
        <f t="shared" si="1176"/>
        <v>0</v>
      </c>
      <c r="P5924" s="162">
        <f t="shared" si="1170"/>
        <v>0</v>
      </c>
      <c r="Q5924" s="210">
        <f t="shared" si="1171"/>
        <v>5.3732468123861565E-3</v>
      </c>
      <c r="R5924" s="210">
        <f t="shared" si="1177"/>
        <v>1.3332721884972844E-2</v>
      </c>
    </row>
    <row r="5925" spans="1:18" x14ac:dyDescent="0.2">
      <c r="A5925" s="146">
        <v>5921</v>
      </c>
      <c r="B5925" s="146">
        <v>17</v>
      </c>
      <c r="C5925" s="146" t="s">
        <v>879</v>
      </c>
      <c r="D5925" s="162">
        <v>17</v>
      </c>
      <c r="E5925" s="162">
        <v>7501.742196455295</v>
      </c>
      <c r="F5925" s="208">
        <f t="shared" si="1172"/>
        <v>6991.6237270963347</v>
      </c>
      <c r="G5925" s="208">
        <f t="shared" si="1168"/>
        <v>3.8981860789016203</v>
      </c>
      <c r="H5925" s="162">
        <f t="shared" si="1173"/>
        <v>20.89818607890162</v>
      </c>
      <c r="I5925" s="209" t="str">
        <f t="shared" si="1178"/>
        <v>S</v>
      </c>
      <c r="J5925" s="209" t="s">
        <v>7731</v>
      </c>
      <c r="K5925" s="210">
        <v>3.9426989059413664E-2</v>
      </c>
      <c r="L5925" s="162">
        <f t="shared" si="1174"/>
        <v>0</v>
      </c>
      <c r="M5925" s="162">
        <f t="shared" si="1169"/>
        <v>0</v>
      </c>
      <c r="N5925" s="210">
        <f t="shared" si="1175"/>
        <v>7.2818168756379781E-2</v>
      </c>
      <c r="O5925" s="162">
        <f t="shared" si="1176"/>
        <v>0</v>
      </c>
      <c r="P5925" s="162">
        <f t="shared" si="1170"/>
        <v>0</v>
      </c>
      <c r="Q5925" s="210">
        <f t="shared" si="1171"/>
        <v>5.3732468123861565E-3</v>
      </c>
      <c r="R5925" s="210">
        <f t="shared" si="1177"/>
        <v>1.2183435149822404E-2</v>
      </c>
    </row>
    <row r="5926" spans="1:18" x14ac:dyDescent="0.2">
      <c r="A5926" s="146">
        <v>5922</v>
      </c>
      <c r="B5926" s="146">
        <v>18</v>
      </c>
      <c r="C5926" s="146" t="s">
        <v>879</v>
      </c>
      <c r="D5926" s="162">
        <v>16.8</v>
      </c>
      <c r="E5926" s="162">
        <v>3300.3872115884233</v>
      </c>
      <c r="F5926" s="208">
        <f t="shared" si="1172"/>
        <v>3078.6011909696813</v>
      </c>
      <c r="G5926" s="208">
        <f t="shared" si="1168"/>
        <v>1.7164768548138152</v>
      </c>
      <c r="H5926" s="162">
        <f t="shared" si="1173"/>
        <v>18.516476854813817</v>
      </c>
      <c r="I5926" s="209" t="str">
        <f t="shared" si="1178"/>
        <v>S</v>
      </c>
      <c r="J5926" s="209" t="s">
        <v>7731</v>
      </c>
      <c r="K5926" s="210">
        <v>4.9896975772668562E-3</v>
      </c>
      <c r="L5926" s="162">
        <f t="shared" si="1174"/>
        <v>0</v>
      </c>
      <c r="M5926" s="162">
        <f t="shared" si="1169"/>
        <v>0</v>
      </c>
      <c r="N5926" s="210">
        <f t="shared" si="1175"/>
        <v>6.2176612869978887E-2</v>
      </c>
      <c r="O5926" s="162">
        <f t="shared" si="1176"/>
        <v>0</v>
      </c>
      <c r="P5926" s="162">
        <f t="shared" si="1170"/>
        <v>0</v>
      </c>
      <c r="Q5926" s="210">
        <f t="shared" si="1171"/>
        <v>5.3732468123861565E-3</v>
      </c>
      <c r="R5926" s="210">
        <f t="shared" si="1177"/>
        <v>1.5418792634215098E-3</v>
      </c>
    </row>
    <row r="5927" spans="1:18" x14ac:dyDescent="0.2">
      <c r="A5927" s="146">
        <v>5923</v>
      </c>
      <c r="B5927" s="146">
        <v>19</v>
      </c>
      <c r="C5927" s="146" t="s">
        <v>879</v>
      </c>
      <c r="D5927" s="162">
        <v>14.9</v>
      </c>
      <c r="E5927" s="162">
        <v>538.9070396204221</v>
      </c>
      <c r="F5927" s="208">
        <f t="shared" si="1172"/>
        <v>506.78818005904498</v>
      </c>
      <c r="G5927" s="208">
        <f t="shared" si="1168"/>
        <v>0.28256020426295408</v>
      </c>
      <c r="H5927" s="162">
        <f t="shared" si="1173"/>
        <v>15.182560204262954</v>
      </c>
      <c r="I5927" s="209" t="str">
        <f t="shared" si="1178"/>
        <v>S</v>
      </c>
      <c r="J5927" s="209" t="s">
        <v>7731</v>
      </c>
      <c r="K5927" s="210">
        <v>8.7851401000596345E-3</v>
      </c>
      <c r="L5927" s="162">
        <f t="shared" si="1174"/>
        <v>9.9999999999999645E-2</v>
      </c>
      <c r="M5927" s="162">
        <f t="shared" si="1169"/>
        <v>0</v>
      </c>
      <c r="N5927" s="210">
        <f t="shared" si="1175"/>
        <v>6.334945231180493E-2</v>
      </c>
      <c r="O5927" s="162">
        <f t="shared" si="1176"/>
        <v>0</v>
      </c>
      <c r="P5927" s="162">
        <f t="shared" si="1170"/>
        <v>0</v>
      </c>
      <c r="Q5927" s="210">
        <f t="shared" si="1171"/>
        <v>5.3732468123861565E-3</v>
      </c>
      <c r="R5927" s="210">
        <f t="shared" si="1177"/>
        <v>2.7147187052475527E-3</v>
      </c>
    </row>
    <row r="5928" spans="1:18" x14ac:dyDescent="0.2">
      <c r="A5928" s="146">
        <v>5924</v>
      </c>
      <c r="B5928" s="146">
        <v>20</v>
      </c>
      <c r="C5928" s="146" t="s">
        <v>879</v>
      </c>
      <c r="D5928" s="162">
        <v>14</v>
      </c>
      <c r="E5928" s="162">
        <v>7.5313095599127307</v>
      </c>
      <c r="F5928" s="208">
        <f t="shared" si="1172"/>
        <v>7.1095562245576174</v>
      </c>
      <c r="G5928" s="208">
        <f t="shared" si="1168"/>
        <v>3.963939448619158E-3</v>
      </c>
      <c r="H5928" s="162">
        <f t="shared" si="1173"/>
        <v>14.003963939448619</v>
      </c>
      <c r="I5928" s="209" t="str">
        <f t="shared" si="1178"/>
        <v>S</v>
      </c>
      <c r="J5928" s="209" t="s">
        <v>7731</v>
      </c>
      <c r="K5928" s="210">
        <v>7.6981246775971707E-2</v>
      </c>
      <c r="L5928" s="162">
        <f t="shared" si="1174"/>
        <v>1</v>
      </c>
      <c r="M5928" s="162">
        <f t="shared" si="1169"/>
        <v>0.99603606055138094</v>
      </c>
      <c r="N5928" s="210">
        <f t="shared" si="1175"/>
        <v>9.9300202989453745E-2</v>
      </c>
      <c r="O5928" s="162">
        <f t="shared" si="1176"/>
        <v>0</v>
      </c>
      <c r="P5928" s="162">
        <f t="shared" si="1170"/>
        <v>0</v>
      </c>
      <c r="Q5928" s="210">
        <f t="shared" si="1171"/>
        <v>5.3732468123861565E-3</v>
      </c>
      <c r="R5928" s="210">
        <f t="shared" si="1177"/>
        <v>3.8665469382896368E-2</v>
      </c>
    </row>
    <row r="5929" spans="1:18" x14ac:dyDescent="0.2">
      <c r="A5929" s="146">
        <v>5925</v>
      </c>
      <c r="B5929" s="146">
        <v>21</v>
      </c>
      <c r="C5929" s="146" t="s">
        <v>879</v>
      </c>
      <c r="D5929" s="162">
        <v>13.4</v>
      </c>
      <c r="E5929" s="162">
        <v>0</v>
      </c>
      <c r="F5929" s="208">
        <f t="shared" si="1172"/>
        <v>0</v>
      </c>
      <c r="G5929" s="208">
        <f t="shared" si="1168"/>
        <v>0</v>
      </c>
      <c r="H5929" s="162">
        <f t="shared" si="1173"/>
        <v>13.4</v>
      </c>
      <c r="I5929" s="209" t="str">
        <f t="shared" si="1178"/>
        <v>S</v>
      </c>
      <c r="J5929" s="209" t="s">
        <v>7731</v>
      </c>
      <c r="K5929" s="210">
        <v>0.14753074614898781</v>
      </c>
      <c r="L5929" s="162">
        <f t="shared" si="1174"/>
        <v>1.5999999999999996</v>
      </c>
      <c r="M5929" s="162">
        <f t="shared" si="1169"/>
        <v>1.5999999999999996</v>
      </c>
      <c r="N5929" s="210">
        <f t="shared" si="1175"/>
        <v>0.13012199478247063</v>
      </c>
      <c r="O5929" s="162">
        <f t="shared" si="1176"/>
        <v>0</v>
      </c>
      <c r="P5929" s="162">
        <f t="shared" si="1170"/>
        <v>0</v>
      </c>
      <c r="Q5929" s="210">
        <f t="shared" si="1171"/>
        <v>5.3732468123861565E-3</v>
      </c>
      <c r="R5929" s="210">
        <f t="shared" si="1177"/>
        <v>6.9487261175913251E-2</v>
      </c>
    </row>
    <row r="5930" spans="1:18" x14ac:dyDescent="0.2">
      <c r="A5930" s="146">
        <v>5926</v>
      </c>
      <c r="B5930" s="146">
        <v>22</v>
      </c>
      <c r="C5930" s="146" t="s">
        <v>879</v>
      </c>
      <c r="D5930" s="162">
        <v>12</v>
      </c>
      <c r="E5930" s="162">
        <v>0</v>
      </c>
      <c r="F5930" s="208">
        <f t="shared" si="1172"/>
        <v>0</v>
      </c>
      <c r="G5930" s="208">
        <f t="shared" si="1168"/>
        <v>0</v>
      </c>
      <c r="H5930" s="162">
        <f t="shared" si="1173"/>
        <v>12</v>
      </c>
      <c r="I5930" s="209" t="str">
        <f t="shared" si="1178"/>
        <v>S</v>
      </c>
      <c r="J5930" s="209" t="s">
        <v>7731</v>
      </c>
      <c r="K5930" s="210">
        <v>1.8340890372383983E-2</v>
      </c>
      <c r="L5930" s="162">
        <f t="shared" si="1174"/>
        <v>3</v>
      </c>
      <c r="M5930" s="162">
        <f t="shared" si="1169"/>
        <v>3</v>
      </c>
      <c r="N5930" s="210">
        <f t="shared" si="1175"/>
        <v>0.11111181125363255</v>
      </c>
      <c r="O5930" s="162">
        <f t="shared" si="1176"/>
        <v>0</v>
      </c>
      <c r="P5930" s="162">
        <f t="shared" si="1170"/>
        <v>0</v>
      </c>
      <c r="Q5930" s="210">
        <f t="shared" si="1171"/>
        <v>5.3732468123861565E-3</v>
      </c>
      <c r="R5930" s="210">
        <f t="shared" si="1177"/>
        <v>5.0477077647075173E-2</v>
      </c>
    </row>
    <row r="5931" spans="1:18" x14ac:dyDescent="0.2">
      <c r="A5931" s="146">
        <v>5927</v>
      </c>
      <c r="B5931" s="146">
        <v>23</v>
      </c>
      <c r="C5931" s="146" t="s">
        <v>879</v>
      </c>
      <c r="D5931" s="162">
        <v>11.6</v>
      </c>
      <c r="E5931" s="162">
        <v>0</v>
      </c>
      <c r="F5931" s="208">
        <f t="shared" si="1172"/>
        <v>0</v>
      </c>
      <c r="G5931" s="208">
        <f t="shared" si="1168"/>
        <v>0</v>
      </c>
      <c r="H5931" s="162">
        <f t="shared" si="1173"/>
        <v>11.6</v>
      </c>
      <c r="I5931" s="209" t="str">
        <f t="shared" si="1178"/>
        <v>S</v>
      </c>
      <c r="J5931" s="209" t="s">
        <v>7731</v>
      </c>
      <c r="K5931" s="210">
        <v>6.8874056860745395E-2</v>
      </c>
      <c r="L5931" s="162">
        <f t="shared" si="1174"/>
        <v>3.4000000000000004</v>
      </c>
      <c r="M5931" s="162">
        <f t="shared" si="1169"/>
        <v>3.4000000000000004</v>
      </c>
      <c r="N5931" s="210">
        <f t="shared" si="1175"/>
        <v>0.13270179641591445</v>
      </c>
      <c r="O5931" s="162">
        <f t="shared" si="1176"/>
        <v>0</v>
      </c>
      <c r="P5931" s="162">
        <f t="shared" si="1170"/>
        <v>0</v>
      </c>
      <c r="Q5931" s="210">
        <f t="shared" si="1171"/>
        <v>5.3732468123861565E-3</v>
      </c>
      <c r="R5931" s="210">
        <f t="shared" si="1177"/>
        <v>7.2067062809357069E-2</v>
      </c>
    </row>
    <row r="5932" spans="1:18" x14ac:dyDescent="0.2">
      <c r="A5932" s="146">
        <v>5928</v>
      </c>
      <c r="B5932" s="146">
        <v>24</v>
      </c>
      <c r="C5932" s="146" t="s">
        <v>879</v>
      </c>
      <c r="D5932" s="162">
        <v>10.9</v>
      </c>
      <c r="E5932" s="162">
        <v>0</v>
      </c>
      <c r="F5932" s="208">
        <f t="shared" si="1172"/>
        <v>0</v>
      </c>
      <c r="G5932" s="208">
        <f t="shared" si="1168"/>
        <v>0</v>
      </c>
      <c r="H5932" s="162">
        <f t="shared" si="1173"/>
        <v>10.9</v>
      </c>
      <c r="I5932" s="209" t="str">
        <f t="shared" si="1178"/>
        <v>S</v>
      </c>
      <c r="J5932" s="209" t="s">
        <v>7731</v>
      </c>
      <c r="K5932" s="210">
        <v>0</v>
      </c>
      <c r="L5932" s="162">
        <f t="shared" si="1174"/>
        <v>4.0999999999999996</v>
      </c>
      <c r="M5932" s="162">
        <f t="shared" si="1169"/>
        <v>4.0999999999999996</v>
      </c>
      <c r="N5932" s="210">
        <f t="shared" si="1175"/>
        <v>0.12187440001760796</v>
      </c>
      <c r="O5932" s="162">
        <f t="shared" si="1176"/>
        <v>0</v>
      </c>
      <c r="P5932" s="162">
        <f t="shared" si="1170"/>
        <v>0</v>
      </c>
      <c r="Q5932" s="210">
        <f t="shared" si="1171"/>
        <v>5.3732468123861565E-3</v>
      </c>
      <c r="R5932" s="210">
        <f t="shared" si="1177"/>
        <v>6.1239666411050588E-2</v>
      </c>
    </row>
    <row r="5933" spans="1:18" x14ac:dyDescent="0.2">
      <c r="A5933" s="146">
        <v>5929</v>
      </c>
      <c r="B5933" s="146">
        <v>1</v>
      </c>
      <c r="C5933" s="146" t="s">
        <v>818</v>
      </c>
      <c r="D5933" s="162">
        <v>10.7</v>
      </c>
      <c r="E5933" s="162">
        <v>0</v>
      </c>
      <c r="F5933" s="208">
        <f t="shared" si="1172"/>
        <v>0</v>
      </c>
      <c r="G5933" s="208">
        <f t="shared" si="1168"/>
        <v>0</v>
      </c>
      <c r="H5933" s="162">
        <f t="shared" si="1173"/>
        <v>10.7</v>
      </c>
      <c r="I5933" s="209" t="str">
        <f>IF(AVERAGE(H5933:H5956)&gt;15,"S",IF(AVERAGE(H5933:H5956)&lt;5,"W","Ü"))</f>
        <v>S</v>
      </c>
      <c r="J5933" s="209" t="s">
        <v>1401</v>
      </c>
      <c r="K5933" s="210">
        <v>4.6549598018629022E-4</v>
      </c>
      <c r="L5933" s="162">
        <f t="shared" si="1174"/>
        <v>4.3000000000000007</v>
      </c>
      <c r="M5933" s="162">
        <f t="shared" si="1169"/>
        <v>4.3000000000000007</v>
      </c>
      <c r="N5933" s="210">
        <f t="shared" si="1175"/>
        <v>0.12500554492652052</v>
      </c>
      <c r="O5933" s="162">
        <f t="shared" si="1176"/>
        <v>0</v>
      </c>
      <c r="P5933" s="162">
        <f t="shared" si="1170"/>
        <v>0</v>
      </c>
      <c r="Q5933" s="210">
        <f t="shared" si="1171"/>
        <v>5.3732468123861565E-3</v>
      </c>
      <c r="R5933" s="210">
        <f t="shared" si="1177"/>
        <v>6.4370811319963139E-2</v>
      </c>
    </row>
    <row r="5934" spans="1:18" x14ac:dyDescent="0.2">
      <c r="A5934" s="146">
        <v>5930</v>
      </c>
      <c r="B5934" s="146">
        <v>2</v>
      </c>
      <c r="C5934" s="146" t="s">
        <v>818</v>
      </c>
      <c r="D5934" s="162">
        <v>10.199999999999999</v>
      </c>
      <c r="E5934" s="162">
        <v>0</v>
      </c>
      <c r="F5934" s="208">
        <f t="shared" si="1172"/>
        <v>0</v>
      </c>
      <c r="G5934" s="208">
        <f t="shared" si="1168"/>
        <v>0</v>
      </c>
      <c r="H5934" s="162">
        <f t="shared" si="1173"/>
        <v>10.199999999999999</v>
      </c>
      <c r="I5934" s="209" t="str">
        <f>IF(I5933="S","S",IF(I5933="W","W","Ü"))</f>
        <v>S</v>
      </c>
      <c r="J5934" s="209" t="s">
        <v>1401</v>
      </c>
      <c r="K5934" s="210">
        <v>2.9666446641575202E-2</v>
      </c>
      <c r="L5934" s="162">
        <f t="shared" si="1174"/>
        <v>4.8000000000000007</v>
      </c>
      <c r="M5934" s="162">
        <f t="shared" si="1169"/>
        <v>4.8000000000000007</v>
      </c>
      <c r="N5934" s="210">
        <f t="shared" si="1175"/>
        <v>0.14149725768872104</v>
      </c>
      <c r="O5934" s="162">
        <f t="shared" si="1176"/>
        <v>0</v>
      </c>
      <c r="P5934" s="162">
        <f t="shared" si="1170"/>
        <v>0</v>
      </c>
      <c r="Q5934" s="210">
        <f t="shared" si="1171"/>
        <v>5.3732468123861565E-3</v>
      </c>
      <c r="R5934" s="210">
        <f t="shared" si="1177"/>
        <v>8.0862524082163656E-2</v>
      </c>
    </row>
    <row r="5935" spans="1:18" x14ac:dyDescent="0.2">
      <c r="A5935" s="146">
        <v>5931</v>
      </c>
      <c r="B5935" s="146">
        <v>3</v>
      </c>
      <c r="C5935" s="146" t="s">
        <v>818</v>
      </c>
      <c r="D5935" s="162">
        <v>10.3</v>
      </c>
      <c r="E5935" s="162">
        <v>0</v>
      </c>
      <c r="F5935" s="208">
        <f t="shared" si="1172"/>
        <v>0</v>
      </c>
      <c r="G5935" s="208">
        <f t="shared" si="1168"/>
        <v>0</v>
      </c>
      <c r="H5935" s="162">
        <f t="shared" si="1173"/>
        <v>10.3</v>
      </c>
      <c r="I5935" s="209" t="str">
        <f t="shared" ref="I5935:I5956" si="1179">IF(I5934="S","S",IF(I5934="W","W","Ü"))</f>
        <v>S</v>
      </c>
      <c r="J5935" s="209" t="s">
        <v>1401</v>
      </c>
      <c r="K5935" s="210">
        <v>2.5647547976040195E-5</v>
      </c>
      <c r="L5935" s="162">
        <f t="shared" si="1174"/>
        <v>4.6999999999999993</v>
      </c>
      <c r="M5935" s="162">
        <f t="shared" si="1169"/>
        <v>4.6999999999999993</v>
      </c>
      <c r="N5935" s="210">
        <f t="shared" si="1175"/>
        <v>0.13084422783389593</v>
      </c>
      <c r="O5935" s="162">
        <f t="shared" si="1176"/>
        <v>0</v>
      </c>
      <c r="P5935" s="162">
        <f t="shared" si="1170"/>
        <v>0</v>
      </c>
      <c r="Q5935" s="210">
        <f t="shared" si="1171"/>
        <v>5.3732468123861565E-3</v>
      </c>
      <c r="R5935" s="210">
        <f t="shared" si="1177"/>
        <v>7.0209494227338548E-2</v>
      </c>
    </row>
    <row r="5936" spans="1:18" x14ac:dyDescent="0.2">
      <c r="A5936" s="146">
        <v>5932</v>
      </c>
      <c r="B5936" s="146">
        <v>4</v>
      </c>
      <c r="C5936" s="146" t="s">
        <v>818</v>
      </c>
      <c r="D5936" s="162">
        <v>9.6999999999999993</v>
      </c>
      <c r="E5936" s="162">
        <v>0</v>
      </c>
      <c r="F5936" s="208">
        <f t="shared" si="1172"/>
        <v>0</v>
      </c>
      <c r="G5936" s="208">
        <f t="shared" si="1168"/>
        <v>0</v>
      </c>
      <c r="H5936" s="162">
        <f t="shared" si="1173"/>
        <v>9.6999999999999993</v>
      </c>
      <c r="I5936" s="209" t="str">
        <f t="shared" si="1179"/>
        <v>S</v>
      </c>
      <c r="J5936" s="209" t="s">
        <v>1401</v>
      </c>
      <c r="K5936" s="210">
        <v>0</v>
      </c>
      <c r="L5936" s="162">
        <f t="shared" si="1174"/>
        <v>5.3000000000000007</v>
      </c>
      <c r="M5936" s="162">
        <f t="shared" si="1169"/>
        <v>5.3000000000000007</v>
      </c>
      <c r="N5936" s="210">
        <f t="shared" si="1175"/>
        <v>0.13979820482084229</v>
      </c>
      <c r="O5936" s="162">
        <f t="shared" si="1176"/>
        <v>0</v>
      </c>
      <c r="P5936" s="162">
        <f t="shared" si="1170"/>
        <v>0</v>
      </c>
      <c r="Q5936" s="210">
        <f t="shared" si="1171"/>
        <v>5.3732468123861565E-3</v>
      </c>
      <c r="R5936" s="210">
        <f t="shared" si="1177"/>
        <v>7.9163471214284908E-2</v>
      </c>
    </row>
    <row r="5937" spans="1:18" x14ac:dyDescent="0.2">
      <c r="A5937" s="146">
        <v>5933</v>
      </c>
      <c r="B5937" s="146">
        <v>5</v>
      </c>
      <c r="C5937" s="146" t="s">
        <v>818</v>
      </c>
      <c r="D5937" s="162">
        <v>9.6999999999999993</v>
      </c>
      <c r="E5937" s="162">
        <v>0</v>
      </c>
      <c r="F5937" s="208">
        <f t="shared" si="1172"/>
        <v>0</v>
      </c>
      <c r="G5937" s="208">
        <f t="shared" si="1168"/>
        <v>0</v>
      </c>
      <c r="H5937" s="162">
        <f t="shared" si="1173"/>
        <v>9.6999999999999993</v>
      </c>
      <c r="I5937" s="209" t="str">
        <f t="shared" si="1179"/>
        <v>S</v>
      </c>
      <c r="J5937" s="209" t="s">
        <v>1401</v>
      </c>
      <c r="K5937" s="210">
        <v>0</v>
      </c>
      <c r="L5937" s="162">
        <f t="shared" si="1174"/>
        <v>5.3000000000000007</v>
      </c>
      <c r="M5937" s="162">
        <f t="shared" si="1169"/>
        <v>5.3000000000000007</v>
      </c>
      <c r="N5937" s="210">
        <f t="shared" si="1175"/>
        <v>0.13979820482084229</v>
      </c>
      <c r="O5937" s="162">
        <f t="shared" si="1176"/>
        <v>0</v>
      </c>
      <c r="P5937" s="162">
        <f t="shared" si="1170"/>
        <v>0</v>
      </c>
      <c r="Q5937" s="210">
        <f t="shared" si="1171"/>
        <v>5.3732468123861565E-3</v>
      </c>
      <c r="R5937" s="210">
        <f t="shared" si="1177"/>
        <v>7.9163471214284908E-2</v>
      </c>
    </row>
    <row r="5938" spans="1:18" x14ac:dyDescent="0.2">
      <c r="A5938" s="146">
        <v>5934</v>
      </c>
      <c r="B5938" s="146">
        <v>6</v>
      </c>
      <c r="C5938" s="146" t="s">
        <v>818</v>
      </c>
      <c r="D5938" s="162">
        <v>10.4</v>
      </c>
      <c r="E5938" s="162">
        <v>39.330172146210927</v>
      </c>
      <c r="F5938" s="208">
        <f t="shared" si="1172"/>
        <v>37.694036984928552</v>
      </c>
      <c r="G5938" s="208">
        <f t="shared" si="1168"/>
        <v>2.1016344123724134E-2</v>
      </c>
      <c r="H5938" s="162">
        <f t="shared" si="1173"/>
        <v>10.421016344123725</v>
      </c>
      <c r="I5938" s="209" t="str">
        <f t="shared" si="1179"/>
        <v>S</v>
      </c>
      <c r="J5938" s="209" t="s">
        <v>1401</v>
      </c>
      <c r="K5938" s="210">
        <v>1.1237900604834945E-3</v>
      </c>
      <c r="L5938" s="162">
        <f t="shared" si="1174"/>
        <v>4.5999999999999996</v>
      </c>
      <c r="M5938" s="162">
        <f t="shared" si="1169"/>
        <v>4.5789836558762751</v>
      </c>
      <c r="N5938" s="210">
        <f t="shared" si="1175"/>
        <v>0.12937600656365633</v>
      </c>
      <c r="O5938" s="162">
        <f t="shared" si="1176"/>
        <v>0</v>
      </c>
      <c r="P5938" s="162">
        <f t="shared" si="1170"/>
        <v>0</v>
      </c>
      <c r="Q5938" s="210">
        <f t="shared" si="1171"/>
        <v>5.3732468123861565E-3</v>
      </c>
      <c r="R5938" s="210">
        <f t="shared" si="1177"/>
        <v>6.8741272957098948E-2</v>
      </c>
    </row>
    <row r="5939" spans="1:18" x14ac:dyDescent="0.2">
      <c r="A5939" s="146">
        <v>5935</v>
      </c>
      <c r="B5939" s="146">
        <v>7</v>
      </c>
      <c r="C5939" s="146" t="s">
        <v>818</v>
      </c>
      <c r="D5939" s="162">
        <v>12.4</v>
      </c>
      <c r="E5939" s="162">
        <v>1123.5598113825363</v>
      </c>
      <c r="F5939" s="208">
        <f t="shared" si="1172"/>
        <v>1067.8312447379626</v>
      </c>
      <c r="G5939" s="208">
        <f t="shared" si="1168"/>
        <v>0.59537026809972093</v>
      </c>
      <c r="H5939" s="162">
        <f t="shared" si="1173"/>
        <v>12.995370268099721</v>
      </c>
      <c r="I5939" s="209" t="str">
        <f t="shared" si="1179"/>
        <v>S</v>
      </c>
      <c r="J5939" s="209" t="s">
        <v>1401</v>
      </c>
      <c r="K5939" s="210">
        <v>8.4815652001442601E-2</v>
      </c>
      <c r="L5939" s="162">
        <f t="shared" si="1174"/>
        <v>2.5999999999999996</v>
      </c>
      <c r="M5939" s="162">
        <f t="shared" si="1169"/>
        <v>2.0046297319002786</v>
      </c>
      <c r="N5939" s="210">
        <f t="shared" si="1175"/>
        <v>0.11678599607852247</v>
      </c>
      <c r="O5939" s="162">
        <f t="shared" si="1176"/>
        <v>0</v>
      </c>
      <c r="P5939" s="162">
        <f t="shared" si="1170"/>
        <v>0</v>
      </c>
      <c r="Q5939" s="210">
        <f t="shared" si="1171"/>
        <v>5.3732468123861565E-3</v>
      </c>
      <c r="R5939" s="210">
        <f t="shared" si="1177"/>
        <v>5.6151262471965092E-2</v>
      </c>
    </row>
    <row r="5940" spans="1:18" x14ac:dyDescent="0.2">
      <c r="A5940" s="146">
        <v>5936</v>
      </c>
      <c r="B5940" s="146">
        <v>8</v>
      </c>
      <c r="C5940" s="146" t="s">
        <v>818</v>
      </c>
      <c r="D5940" s="162">
        <v>12.5</v>
      </c>
      <c r="E5940" s="162">
        <v>4031.203176291066</v>
      </c>
      <c r="F5940" s="208">
        <f t="shared" si="1172"/>
        <v>3829.6430174765123</v>
      </c>
      <c r="G5940" s="208">
        <f t="shared" si="1168"/>
        <v>2.1352208986923991</v>
      </c>
      <c r="H5940" s="162">
        <f t="shared" si="1173"/>
        <v>14.635220898692399</v>
      </c>
      <c r="I5940" s="209" t="str">
        <f t="shared" si="1179"/>
        <v>S</v>
      </c>
      <c r="J5940" s="209" t="s">
        <v>1401</v>
      </c>
      <c r="K5940" s="210">
        <v>2.0326657770252478E-2</v>
      </c>
      <c r="L5940" s="162">
        <f t="shared" si="1174"/>
        <v>2.5</v>
      </c>
      <c r="M5940" s="162">
        <f t="shared" si="1169"/>
        <v>0.36477910130760094</v>
      </c>
      <c r="N5940" s="210">
        <f t="shared" si="1175"/>
        <v>7.2364450836000987E-2</v>
      </c>
      <c r="O5940" s="162">
        <f t="shared" si="1176"/>
        <v>0</v>
      </c>
      <c r="P5940" s="162">
        <f t="shared" si="1170"/>
        <v>0</v>
      </c>
      <c r="Q5940" s="210">
        <f t="shared" si="1171"/>
        <v>5.3732468123861565E-3</v>
      </c>
      <c r="R5940" s="210">
        <f t="shared" si="1177"/>
        <v>1.1729717229443611E-2</v>
      </c>
    </row>
    <row r="5941" spans="1:18" x14ac:dyDescent="0.2">
      <c r="A5941" s="146">
        <v>5937</v>
      </c>
      <c r="B5941" s="146">
        <v>9</v>
      </c>
      <c r="C5941" s="146" t="s">
        <v>818</v>
      </c>
      <c r="D5941" s="162">
        <v>13.1</v>
      </c>
      <c r="E5941" s="162">
        <v>8194.343738576159</v>
      </c>
      <c r="F5941" s="208">
        <f t="shared" si="1172"/>
        <v>7764.9601266747686</v>
      </c>
      <c r="G5941" s="208">
        <f t="shared" si="1168"/>
        <v>4.329360481989319</v>
      </c>
      <c r="H5941" s="162">
        <f t="shared" si="1173"/>
        <v>17.42936048198932</v>
      </c>
      <c r="I5941" s="209" t="str">
        <f t="shared" si="1179"/>
        <v>S</v>
      </c>
      <c r="J5941" s="209" t="s">
        <v>1401</v>
      </c>
      <c r="K5941" s="210">
        <v>7.6156205895286266E-2</v>
      </c>
      <c r="L5941" s="162">
        <f t="shared" si="1174"/>
        <v>1.9000000000000004</v>
      </c>
      <c r="M5941" s="162">
        <f t="shared" si="1169"/>
        <v>0</v>
      </c>
      <c r="N5941" s="210">
        <f t="shared" si="1175"/>
        <v>8.416795838270115E-2</v>
      </c>
      <c r="O5941" s="162">
        <f t="shared" si="1176"/>
        <v>0</v>
      </c>
      <c r="P5941" s="162">
        <f t="shared" si="1170"/>
        <v>0</v>
      </c>
      <c r="Q5941" s="210">
        <f t="shared" si="1171"/>
        <v>5.3732468123861565E-3</v>
      </c>
      <c r="R5941" s="210">
        <f t="shared" si="1177"/>
        <v>2.3533224776143773E-2</v>
      </c>
    </row>
    <row r="5942" spans="1:18" x14ac:dyDescent="0.2">
      <c r="A5942" s="146">
        <v>5938</v>
      </c>
      <c r="B5942" s="146">
        <v>10</v>
      </c>
      <c r="C5942" s="146" t="s">
        <v>818</v>
      </c>
      <c r="D5942" s="162">
        <v>14.2</v>
      </c>
      <c r="E5942" s="162">
        <v>11933.499466377276</v>
      </c>
      <c r="F5942" s="208">
        <f t="shared" si="1172"/>
        <v>11255.676696687047</v>
      </c>
      <c r="G5942" s="208">
        <f t="shared" si="1168"/>
        <v>6.2756126359599023</v>
      </c>
      <c r="H5942" s="162">
        <f t="shared" si="1173"/>
        <v>20.475612635959902</v>
      </c>
      <c r="I5942" s="209" t="str">
        <f t="shared" si="1179"/>
        <v>S</v>
      </c>
      <c r="J5942" s="209" t="s">
        <v>1401</v>
      </c>
      <c r="K5942" s="210">
        <v>0.11652358743751035</v>
      </c>
      <c r="L5942" s="162">
        <f t="shared" si="1174"/>
        <v>0.80000000000000071</v>
      </c>
      <c r="M5942" s="162">
        <f t="shared" si="1169"/>
        <v>0</v>
      </c>
      <c r="N5942" s="210">
        <f t="shared" si="1175"/>
        <v>9.6641986628852469E-2</v>
      </c>
      <c r="O5942" s="162">
        <f t="shared" si="1176"/>
        <v>0</v>
      </c>
      <c r="P5942" s="162">
        <f t="shared" si="1170"/>
        <v>0</v>
      </c>
      <c r="Q5942" s="210">
        <f t="shared" si="1171"/>
        <v>5.3732468123861565E-3</v>
      </c>
      <c r="R5942" s="210">
        <f t="shared" si="1177"/>
        <v>3.6007253022295092E-2</v>
      </c>
    </row>
    <row r="5943" spans="1:18" x14ac:dyDescent="0.2">
      <c r="A5943" s="146">
        <v>5939</v>
      </c>
      <c r="B5943" s="146">
        <v>11</v>
      </c>
      <c r="C5943" s="146" t="s">
        <v>818</v>
      </c>
      <c r="D5943" s="162">
        <v>15.5</v>
      </c>
      <c r="E5943" s="162">
        <v>13944.080181482866</v>
      </c>
      <c r="F5943" s="208">
        <f t="shared" si="1172"/>
        <v>13079.547210230929</v>
      </c>
      <c r="G5943" s="208">
        <f t="shared" si="1168"/>
        <v>7.2925132763736054</v>
      </c>
      <c r="H5943" s="162">
        <f t="shared" si="1173"/>
        <v>22.792513276373604</v>
      </c>
      <c r="I5943" s="209" t="str">
        <f t="shared" si="1179"/>
        <v>S</v>
      </c>
      <c r="J5943" s="209" t="s">
        <v>1401</v>
      </c>
      <c r="K5943" s="210">
        <v>7.1720155931242174E-2</v>
      </c>
      <c r="L5943" s="162">
        <f t="shared" si="1174"/>
        <v>0</v>
      </c>
      <c r="M5943" s="162">
        <f t="shared" si="1169"/>
        <v>0</v>
      </c>
      <c r="N5943" s="210">
        <f t="shared" si="1175"/>
        <v>8.2797163190178102E-2</v>
      </c>
      <c r="O5943" s="162">
        <f t="shared" si="1176"/>
        <v>0</v>
      </c>
      <c r="P5943" s="162">
        <f t="shared" si="1170"/>
        <v>0</v>
      </c>
      <c r="Q5943" s="210">
        <f t="shared" si="1171"/>
        <v>5.3732468123861565E-3</v>
      </c>
      <c r="R5943" s="210">
        <f t="shared" si="1177"/>
        <v>2.2162429583620726E-2</v>
      </c>
    </row>
    <row r="5944" spans="1:18" x14ac:dyDescent="0.2">
      <c r="A5944" s="146">
        <v>5940</v>
      </c>
      <c r="B5944" s="146">
        <v>12</v>
      </c>
      <c r="C5944" s="146" t="s">
        <v>818</v>
      </c>
      <c r="D5944" s="162">
        <v>15.5</v>
      </c>
      <c r="E5944" s="162">
        <v>14429.152304619469</v>
      </c>
      <c r="F5944" s="208">
        <f t="shared" si="1172"/>
        <v>13534.54486173306</v>
      </c>
      <c r="G5944" s="208">
        <f t="shared" si="1168"/>
        <v>7.546197624995604</v>
      </c>
      <c r="H5944" s="162">
        <f t="shared" si="1173"/>
        <v>23.046197624995603</v>
      </c>
      <c r="I5944" s="209" t="str">
        <f t="shared" si="1179"/>
        <v>S</v>
      </c>
      <c r="J5944" s="209" t="s">
        <v>1401</v>
      </c>
      <c r="K5944" s="210">
        <v>0.16251066598150227</v>
      </c>
      <c r="L5944" s="162">
        <f t="shared" si="1174"/>
        <v>0</v>
      </c>
      <c r="M5944" s="162">
        <f t="shared" si="1169"/>
        <v>0</v>
      </c>
      <c r="N5944" s="210">
        <f t="shared" si="1175"/>
        <v>0.11085257187862166</v>
      </c>
      <c r="O5944" s="162">
        <f t="shared" si="1176"/>
        <v>0</v>
      </c>
      <c r="P5944" s="162">
        <f t="shared" si="1170"/>
        <v>0</v>
      </c>
      <c r="Q5944" s="210">
        <f t="shared" si="1171"/>
        <v>5.3732468123861565E-3</v>
      </c>
      <c r="R5944" s="210">
        <f t="shared" si="1177"/>
        <v>5.0217838272064282E-2</v>
      </c>
    </row>
    <row r="5945" spans="1:18" x14ac:dyDescent="0.2">
      <c r="A5945" s="146">
        <v>5941</v>
      </c>
      <c r="B5945" s="146">
        <v>13</v>
      </c>
      <c r="C5945" s="146" t="s">
        <v>818</v>
      </c>
      <c r="D5945" s="162">
        <v>16.2</v>
      </c>
      <c r="E5945" s="162">
        <v>13972.810732766979</v>
      </c>
      <c r="F5945" s="208">
        <f t="shared" si="1172"/>
        <v>13067.372597283678</v>
      </c>
      <c r="G5945" s="208">
        <f t="shared" si="1168"/>
        <v>7.2857253100070718</v>
      </c>
      <c r="H5945" s="162">
        <f t="shared" si="1173"/>
        <v>23.485725310007069</v>
      </c>
      <c r="I5945" s="209" t="str">
        <f t="shared" si="1179"/>
        <v>S</v>
      </c>
      <c r="J5945" s="209" t="s">
        <v>1401</v>
      </c>
      <c r="K5945" s="210">
        <v>1.7304542982389624E-2</v>
      </c>
      <c r="L5945" s="162">
        <f t="shared" si="1174"/>
        <v>0</v>
      </c>
      <c r="M5945" s="162">
        <f t="shared" si="1169"/>
        <v>0</v>
      </c>
      <c r="N5945" s="210">
        <f t="shared" si="1175"/>
        <v>6.5982054876907351E-2</v>
      </c>
      <c r="O5945" s="162">
        <f t="shared" si="1176"/>
        <v>0</v>
      </c>
      <c r="P5945" s="162">
        <f t="shared" si="1170"/>
        <v>0</v>
      </c>
      <c r="Q5945" s="210">
        <f t="shared" si="1171"/>
        <v>5.3732468123861565E-3</v>
      </c>
      <c r="R5945" s="210">
        <f t="shared" si="1177"/>
        <v>5.3473212703499737E-3</v>
      </c>
    </row>
    <row r="5946" spans="1:18" x14ac:dyDescent="0.2">
      <c r="A5946" s="146">
        <v>5942</v>
      </c>
      <c r="B5946" s="146">
        <v>14</v>
      </c>
      <c r="C5946" s="146" t="s">
        <v>818</v>
      </c>
      <c r="D5946" s="162">
        <v>16.600000000000001</v>
      </c>
      <c r="E5946" s="162">
        <v>12688.304046715195</v>
      </c>
      <c r="F5946" s="208">
        <f t="shared" si="1172"/>
        <v>11845.800658013306</v>
      </c>
      <c r="G5946" s="208">
        <f t="shared" si="1168"/>
        <v>6.6046367798011891</v>
      </c>
      <c r="H5946" s="162">
        <f t="shared" si="1173"/>
        <v>23.204636779801191</v>
      </c>
      <c r="I5946" s="209" t="str">
        <f t="shared" si="1179"/>
        <v>S</v>
      </c>
      <c r="J5946" s="209" t="s">
        <v>1401</v>
      </c>
      <c r="K5946" s="210">
        <v>1.281804463277212E-2</v>
      </c>
      <c r="L5946" s="162">
        <f t="shared" si="1174"/>
        <v>0</v>
      </c>
      <c r="M5946" s="162">
        <f t="shared" si="1169"/>
        <v>0</v>
      </c>
      <c r="N5946" s="210">
        <f t="shared" si="1175"/>
        <v>6.4595670499191363E-2</v>
      </c>
      <c r="O5946" s="162">
        <f t="shared" si="1176"/>
        <v>0</v>
      </c>
      <c r="P5946" s="162">
        <f t="shared" si="1170"/>
        <v>0</v>
      </c>
      <c r="Q5946" s="210">
        <f t="shared" si="1171"/>
        <v>5.3732468123861565E-3</v>
      </c>
      <c r="R5946" s="210">
        <f t="shared" si="1177"/>
        <v>3.9609368926339858E-3</v>
      </c>
    </row>
    <row r="5947" spans="1:18" x14ac:dyDescent="0.2">
      <c r="A5947" s="146">
        <v>5943</v>
      </c>
      <c r="B5947" s="146">
        <v>15</v>
      </c>
      <c r="C5947" s="146" t="s">
        <v>818</v>
      </c>
      <c r="D5947" s="162">
        <v>16.399999999999999</v>
      </c>
      <c r="E5947" s="162">
        <v>10372.007950955369</v>
      </c>
      <c r="F5947" s="208">
        <f t="shared" si="1172"/>
        <v>9691.6042293726969</v>
      </c>
      <c r="G5947" s="208">
        <f t="shared" si="1168"/>
        <v>5.4035626291998486</v>
      </c>
      <c r="H5947" s="162">
        <f t="shared" si="1173"/>
        <v>21.803562629199845</v>
      </c>
      <c r="I5947" s="209" t="str">
        <f t="shared" si="1179"/>
        <v>S</v>
      </c>
      <c r="J5947" s="209" t="s">
        <v>1401</v>
      </c>
      <c r="K5947" s="210">
        <v>2.5795439241342345E-2</v>
      </c>
      <c r="L5947" s="162">
        <f t="shared" si="1174"/>
        <v>0</v>
      </c>
      <c r="M5947" s="162">
        <f t="shared" si="1169"/>
        <v>0</v>
      </c>
      <c r="N5947" s="210">
        <f t="shared" si="1175"/>
        <v>6.8605848537106232E-2</v>
      </c>
      <c r="O5947" s="162">
        <f t="shared" si="1176"/>
        <v>0</v>
      </c>
      <c r="P5947" s="162">
        <f t="shared" si="1170"/>
        <v>0</v>
      </c>
      <c r="Q5947" s="210">
        <f t="shared" si="1171"/>
        <v>5.3732468123861565E-3</v>
      </c>
      <c r="R5947" s="210">
        <f t="shared" si="1177"/>
        <v>7.9711149305488546E-3</v>
      </c>
    </row>
    <row r="5948" spans="1:18" x14ac:dyDescent="0.2">
      <c r="A5948" s="146">
        <v>5944</v>
      </c>
      <c r="B5948" s="146">
        <v>16</v>
      </c>
      <c r="C5948" s="146" t="s">
        <v>818</v>
      </c>
      <c r="D5948" s="162">
        <v>17.100000000000001</v>
      </c>
      <c r="E5948" s="162">
        <v>8131.0249507946701</v>
      </c>
      <c r="F5948" s="208">
        <f t="shared" si="1172"/>
        <v>7574.8628441603141</v>
      </c>
      <c r="G5948" s="208">
        <f t="shared" si="1168"/>
        <v>4.2233715716503708</v>
      </c>
      <c r="H5948" s="162">
        <f t="shared" si="1173"/>
        <v>21.323371571650373</v>
      </c>
      <c r="I5948" s="209" t="str">
        <f t="shared" si="1179"/>
        <v>S</v>
      </c>
      <c r="J5948" s="209" t="s">
        <v>1401</v>
      </c>
      <c r="K5948" s="210">
        <v>4.0764529179640407E-2</v>
      </c>
      <c r="L5948" s="162">
        <f t="shared" si="1174"/>
        <v>0</v>
      </c>
      <c r="M5948" s="162">
        <f t="shared" si="1169"/>
        <v>0</v>
      </c>
      <c r="N5948" s="210">
        <f t="shared" si="1175"/>
        <v>7.3231485464143375E-2</v>
      </c>
      <c r="O5948" s="162">
        <f t="shared" si="1176"/>
        <v>0</v>
      </c>
      <c r="P5948" s="162">
        <f t="shared" si="1170"/>
        <v>0</v>
      </c>
      <c r="Q5948" s="210">
        <f t="shared" si="1171"/>
        <v>5.3732468123861565E-3</v>
      </c>
      <c r="R5948" s="210">
        <f t="shared" si="1177"/>
        <v>1.2596751857585999E-2</v>
      </c>
    </row>
    <row r="5949" spans="1:18" x14ac:dyDescent="0.2">
      <c r="A5949" s="146">
        <v>5945</v>
      </c>
      <c r="B5949" s="146">
        <v>17</v>
      </c>
      <c r="C5949" s="146" t="s">
        <v>818</v>
      </c>
      <c r="D5949" s="162">
        <v>17</v>
      </c>
      <c r="E5949" s="162">
        <v>5187.1197250421164</v>
      </c>
      <c r="F5949" s="208">
        <f t="shared" si="1172"/>
        <v>4834.3955837392523</v>
      </c>
      <c r="G5949" s="208">
        <f t="shared" si="1168"/>
        <v>2.6954215930413676</v>
      </c>
      <c r="H5949" s="162">
        <f t="shared" si="1173"/>
        <v>19.695421593041367</v>
      </c>
      <c r="I5949" s="209" t="str">
        <f t="shared" si="1179"/>
        <v>S</v>
      </c>
      <c r="J5949" s="209" t="s">
        <v>1401</v>
      </c>
      <c r="K5949" s="210">
        <v>4.905318408732777E-2</v>
      </c>
      <c r="L5949" s="162">
        <f t="shared" si="1174"/>
        <v>0</v>
      </c>
      <c r="M5949" s="162">
        <f t="shared" si="1169"/>
        <v>0</v>
      </c>
      <c r="N5949" s="210">
        <f t="shared" si="1175"/>
        <v>7.5792784004970082E-2</v>
      </c>
      <c r="O5949" s="162">
        <f t="shared" si="1176"/>
        <v>0</v>
      </c>
      <c r="P5949" s="162">
        <f t="shared" si="1170"/>
        <v>0</v>
      </c>
      <c r="Q5949" s="210">
        <f t="shared" si="1171"/>
        <v>5.3732468123861565E-3</v>
      </c>
      <c r="R5949" s="210">
        <f t="shared" si="1177"/>
        <v>1.5158050398412705E-2</v>
      </c>
    </row>
    <row r="5950" spans="1:18" x14ac:dyDescent="0.2">
      <c r="A5950" s="146">
        <v>5946</v>
      </c>
      <c r="B5950" s="146">
        <v>18</v>
      </c>
      <c r="C5950" s="146" t="s">
        <v>818</v>
      </c>
      <c r="D5950" s="162">
        <v>13.9</v>
      </c>
      <c r="E5950" s="162">
        <v>2292.5864175156566</v>
      </c>
      <c r="F5950" s="208">
        <f t="shared" si="1172"/>
        <v>2165.1186127017863</v>
      </c>
      <c r="G5950" s="208">
        <f t="shared" si="1168"/>
        <v>1.2071638241193068</v>
      </c>
      <c r="H5950" s="162">
        <f t="shared" si="1173"/>
        <v>15.107163824119308</v>
      </c>
      <c r="I5950" s="209" t="str">
        <f t="shared" si="1179"/>
        <v>S</v>
      </c>
      <c r="J5950" s="209" t="s">
        <v>1401</v>
      </c>
      <c r="K5950" s="210">
        <v>2.5884456119436048E-2</v>
      </c>
      <c r="L5950" s="162">
        <f t="shared" si="1174"/>
        <v>1.0999999999999996</v>
      </c>
      <c r="M5950" s="162">
        <f t="shared" si="1169"/>
        <v>0</v>
      </c>
      <c r="N5950" s="210">
        <f t="shared" si="1175"/>
        <v>6.8633355871228555E-2</v>
      </c>
      <c r="O5950" s="162">
        <f t="shared" si="1176"/>
        <v>0</v>
      </c>
      <c r="P5950" s="162">
        <f t="shared" si="1170"/>
        <v>0</v>
      </c>
      <c r="Q5950" s="210">
        <f t="shared" si="1171"/>
        <v>5.3732468123861565E-3</v>
      </c>
      <c r="R5950" s="210">
        <f t="shared" si="1177"/>
        <v>7.9986222646711777E-3</v>
      </c>
    </row>
    <row r="5951" spans="1:18" x14ac:dyDescent="0.2">
      <c r="A5951" s="146">
        <v>5947</v>
      </c>
      <c r="B5951" s="146">
        <v>19</v>
      </c>
      <c r="C5951" s="146" t="s">
        <v>818</v>
      </c>
      <c r="D5951" s="162">
        <v>12.8</v>
      </c>
      <c r="E5951" s="162">
        <v>370.98673017347892</v>
      </c>
      <c r="F5951" s="208">
        <f t="shared" si="1172"/>
        <v>351.99220958859678</v>
      </c>
      <c r="G5951" s="208">
        <f t="shared" si="1168"/>
        <v>0.1962535721112017</v>
      </c>
      <c r="H5951" s="162">
        <f t="shared" si="1173"/>
        <v>12.996253572111202</v>
      </c>
      <c r="I5951" s="209" t="str">
        <f t="shared" si="1179"/>
        <v>S</v>
      </c>
      <c r="J5951" s="209" t="s">
        <v>1401</v>
      </c>
      <c r="K5951" s="210">
        <v>2.1688181183289204E-2</v>
      </c>
      <c r="L5951" s="162">
        <f t="shared" si="1174"/>
        <v>2.1999999999999993</v>
      </c>
      <c r="M5951" s="162">
        <f t="shared" si="1169"/>
        <v>2.0037464278887978</v>
      </c>
      <c r="N5951" s="210">
        <f t="shared" si="1175"/>
        <v>9.7265620716439044E-2</v>
      </c>
      <c r="O5951" s="162">
        <f t="shared" si="1176"/>
        <v>0</v>
      </c>
      <c r="P5951" s="162">
        <f t="shared" si="1170"/>
        <v>0</v>
      </c>
      <c r="Q5951" s="210">
        <f t="shared" si="1171"/>
        <v>5.3732468123861565E-3</v>
      </c>
      <c r="R5951" s="210">
        <f t="shared" si="1177"/>
        <v>3.6630887109881667E-2</v>
      </c>
    </row>
    <row r="5952" spans="1:18" x14ac:dyDescent="0.2">
      <c r="A5952" s="146">
        <v>5948</v>
      </c>
      <c r="B5952" s="146">
        <v>20</v>
      </c>
      <c r="C5952" s="146" t="s">
        <v>818</v>
      </c>
      <c r="D5952" s="162">
        <v>13</v>
      </c>
      <c r="E5952" s="162">
        <v>6.1366226043733363</v>
      </c>
      <c r="F5952" s="208">
        <f t="shared" si="1172"/>
        <v>5.8175182289459224</v>
      </c>
      <c r="G5952" s="208">
        <f t="shared" si="1168"/>
        <v>3.2435625055085198E-3</v>
      </c>
      <c r="H5952" s="162">
        <f t="shared" si="1173"/>
        <v>13.003243562505508</v>
      </c>
      <c r="I5952" s="209" t="str">
        <f t="shared" si="1179"/>
        <v>S</v>
      </c>
      <c r="J5952" s="209" t="s">
        <v>1401</v>
      </c>
      <c r="K5952" s="210">
        <v>7.0625623014569983E-2</v>
      </c>
      <c r="L5952" s="162">
        <f t="shared" si="1174"/>
        <v>2</v>
      </c>
      <c r="M5952" s="162">
        <f t="shared" si="1169"/>
        <v>1.9967564374944917</v>
      </c>
      <c r="N5952" s="210">
        <f t="shared" si="1175"/>
        <v>0.11228349928354578</v>
      </c>
      <c r="O5952" s="162">
        <f t="shared" si="1176"/>
        <v>0</v>
      </c>
      <c r="P5952" s="162">
        <f t="shared" si="1170"/>
        <v>0</v>
      </c>
      <c r="Q5952" s="210">
        <f t="shared" si="1171"/>
        <v>5.3732468123861565E-3</v>
      </c>
      <c r="R5952" s="210">
        <f t="shared" si="1177"/>
        <v>5.1648765676988402E-2</v>
      </c>
    </row>
    <row r="5953" spans="1:18" x14ac:dyDescent="0.2">
      <c r="A5953" s="146">
        <v>5949</v>
      </c>
      <c r="B5953" s="146">
        <v>21</v>
      </c>
      <c r="C5953" s="146" t="s">
        <v>818</v>
      </c>
      <c r="D5953" s="162">
        <v>11.6</v>
      </c>
      <c r="E5953" s="162">
        <v>0</v>
      </c>
      <c r="F5953" s="208">
        <f t="shared" si="1172"/>
        <v>0</v>
      </c>
      <c r="G5953" s="208">
        <f t="shared" si="1168"/>
        <v>0</v>
      </c>
      <c r="H5953" s="162">
        <f t="shared" si="1173"/>
        <v>11.6</v>
      </c>
      <c r="I5953" s="209" t="str">
        <f t="shared" si="1179"/>
        <v>S</v>
      </c>
      <c r="J5953" s="209" t="s">
        <v>1401</v>
      </c>
      <c r="K5953" s="210">
        <v>8.1028975186657415E-2</v>
      </c>
      <c r="L5953" s="162">
        <f t="shared" si="1174"/>
        <v>3.4000000000000004</v>
      </c>
      <c r="M5953" s="162">
        <f t="shared" si="1169"/>
        <v>3.4000000000000004</v>
      </c>
      <c r="N5953" s="210">
        <f t="shared" si="1175"/>
        <v>0.13645781894535433</v>
      </c>
      <c r="O5953" s="162">
        <f t="shared" si="1176"/>
        <v>0</v>
      </c>
      <c r="P5953" s="162">
        <f t="shared" si="1170"/>
        <v>0</v>
      </c>
      <c r="Q5953" s="210">
        <f t="shared" si="1171"/>
        <v>5.3732468123861565E-3</v>
      </c>
      <c r="R5953" s="210">
        <f t="shared" si="1177"/>
        <v>7.5823085338796947E-2</v>
      </c>
    </row>
    <row r="5954" spans="1:18" x14ac:dyDescent="0.2">
      <c r="A5954" s="146">
        <v>5950</v>
      </c>
      <c r="B5954" s="146">
        <v>22</v>
      </c>
      <c r="C5954" s="146" t="s">
        <v>818</v>
      </c>
      <c r="D5954" s="162">
        <v>11.9</v>
      </c>
      <c r="E5954" s="162">
        <v>0</v>
      </c>
      <c r="F5954" s="208">
        <f t="shared" si="1172"/>
        <v>0</v>
      </c>
      <c r="G5954" s="208">
        <f t="shared" si="1168"/>
        <v>0</v>
      </c>
      <c r="H5954" s="162">
        <f t="shared" si="1173"/>
        <v>11.9</v>
      </c>
      <c r="I5954" s="209" t="str">
        <f t="shared" si="1179"/>
        <v>S</v>
      </c>
      <c r="J5954" s="209" t="s">
        <v>1401</v>
      </c>
      <c r="K5954" s="210">
        <v>1.9048388777511326E-2</v>
      </c>
      <c r="L5954" s="162">
        <f t="shared" si="1174"/>
        <v>3.0999999999999996</v>
      </c>
      <c r="M5954" s="162">
        <f t="shared" si="1169"/>
        <v>3.0999999999999996</v>
      </c>
      <c r="N5954" s="210">
        <f t="shared" si="1175"/>
        <v>0.11282408755314287</v>
      </c>
      <c r="O5954" s="162">
        <f t="shared" si="1176"/>
        <v>0</v>
      </c>
      <c r="P5954" s="162">
        <f t="shared" si="1170"/>
        <v>0</v>
      </c>
      <c r="Q5954" s="210">
        <f t="shared" si="1171"/>
        <v>5.3732468123861565E-3</v>
      </c>
      <c r="R5954" s="210">
        <f t="shared" si="1177"/>
        <v>5.2189353946585491E-2</v>
      </c>
    </row>
    <row r="5955" spans="1:18" x14ac:dyDescent="0.2">
      <c r="A5955" s="146">
        <v>5951</v>
      </c>
      <c r="B5955" s="146">
        <v>23</v>
      </c>
      <c r="C5955" s="146" t="s">
        <v>818</v>
      </c>
      <c r="D5955" s="162">
        <v>12</v>
      </c>
      <c r="E5955" s="162">
        <v>0</v>
      </c>
      <c r="F5955" s="208">
        <f t="shared" si="1172"/>
        <v>0</v>
      </c>
      <c r="G5955" s="208">
        <f t="shared" si="1168"/>
        <v>0</v>
      </c>
      <c r="H5955" s="162">
        <f t="shared" si="1173"/>
        <v>12</v>
      </c>
      <c r="I5955" s="209" t="str">
        <f t="shared" si="1179"/>
        <v>S</v>
      </c>
      <c r="J5955" s="209" t="s">
        <v>1401</v>
      </c>
      <c r="K5955" s="210">
        <v>3.9487935307200635E-2</v>
      </c>
      <c r="L5955" s="162">
        <f t="shared" si="1174"/>
        <v>3</v>
      </c>
      <c r="M5955" s="162">
        <f t="shared" si="1169"/>
        <v>3</v>
      </c>
      <c r="N5955" s="210">
        <f t="shared" si="1175"/>
        <v>0.11764651392102286</v>
      </c>
      <c r="O5955" s="162">
        <f t="shared" si="1176"/>
        <v>0</v>
      </c>
      <c r="P5955" s="162">
        <f t="shared" si="1170"/>
        <v>0</v>
      </c>
      <c r="Q5955" s="210">
        <f t="shared" si="1171"/>
        <v>5.3732468123861565E-3</v>
      </c>
      <c r="R5955" s="210">
        <f t="shared" si="1177"/>
        <v>5.7011780314465486E-2</v>
      </c>
    </row>
    <row r="5956" spans="1:18" x14ac:dyDescent="0.2">
      <c r="A5956" s="146">
        <v>5952</v>
      </c>
      <c r="B5956" s="146">
        <v>24</v>
      </c>
      <c r="C5956" s="146" t="s">
        <v>818</v>
      </c>
      <c r="D5956" s="162">
        <v>11.8</v>
      </c>
      <c r="E5956" s="162">
        <v>0</v>
      </c>
      <c r="F5956" s="208">
        <f t="shared" si="1172"/>
        <v>0</v>
      </c>
      <c r="G5956" s="208">
        <f t="shared" si="1168"/>
        <v>0</v>
      </c>
      <c r="H5956" s="162">
        <f t="shared" si="1173"/>
        <v>11.8</v>
      </c>
      <c r="I5956" s="209" t="str">
        <f t="shared" si="1179"/>
        <v>S</v>
      </c>
      <c r="J5956" s="209" t="s">
        <v>1401</v>
      </c>
      <c r="K5956" s="210">
        <v>3.3166395040406041E-2</v>
      </c>
      <c r="L5956" s="162">
        <f t="shared" si="1174"/>
        <v>3.1999999999999993</v>
      </c>
      <c r="M5956" s="162">
        <f t="shared" si="1169"/>
        <v>3.1999999999999993</v>
      </c>
      <c r="N5956" s="210">
        <f t="shared" si="1175"/>
        <v>0.11868037932806982</v>
      </c>
      <c r="O5956" s="162">
        <f t="shared" si="1176"/>
        <v>0</v>
      </c>
      <c r="P5956" s="162">
        <f t="shared" si="1170"/>
        <v>0</v>
      </c>
      <c r="Q5956" s="210">
        <f t="shared" si="1171"/>
        <v>5.3732468123861565E-3</v>
      </c>
      <c r="R5956" s="210">
        <f t="shared" si="1177"/>
        <v>5.8045645721512447E-2</v>
      </c>
    </row>
    <row r="5957" spans="1:18" x14ac:dyDescent="0.2">
      <c r="A5957" s="146">
        <v>5953</v>
      </c>
      <c r="B5957" s="146">
        <v>1</v>
      </c>
      <c r="C5957" s="146" t="s">
        <v>651</v>
      </c>
      <c r="D5957" s="162">
        <v>11.3</v>
      </c>
      <c r="E5957" s="162">
        <v>0</v>
      </c>
      <c r="F5957" s="208">
        <f t="shared" si="1172"/>
        <v>0</v>
      </c>
      <c r="G5957" s="208">
        <f t="shared" ref="G5957:G6020" si="1180">$Y$27*F5957</f>
        <v>0</v>
      </c>
      <c r="H5957" s="162">
        <f t="shared" si="1173"/>
        <v>11.3</v>
      </c>
      <c r="I5957" s="209" t="str">
        <f>IF(AVERAGE(H5957:H5980)&gt;15,"S",IF(AVERAGE(H5957:H5980)&lt;5,"W","Ü"))</f>
        <v>Ü</v>
      </c>
      <c r="J5957" s="209" t="s">
        <v>7730</v>
      </c>
      <c r="K5957" s="210">
        <v>4.1878927540949412E-4</v>
      </c>
      <c r="L5957" s="162">
        <f t="shared" si="1174"/>
        <v>3.6999999999999993</v>
      </c>
      <c r="M5957" s="162">
        <f t="shared" ref="M5957:M6020" si="1181">IF(H5957&gt;=$U$7,0,$U$7-H5957)</f>
        <v>3.6999999999999993</v>
      </c>
      <c r="N5957" s="210">
        <f t="shared" si="1175"/>
        <v>0.11602920956610317</v>
      </c>
      <c r="O5957" s="162">
        <f t="shared" si="1176"/>
        <v>0</v>
      </c>
      <c r="P5957" s="162">
        <f t="shared" ref="P5957:P6020" si="1182">IF(H5957&lt;=$U$17,0,H5957-$U$17)</f>
        <v>0</v>
      </c>
      <c r="Q5957" s="210">
        <f t="shared" ref="Q5957:Q6020" si="1183">$Y$17+P5957*$Y$18</f>
        <v>5.3732468123861565E-3</v>
      </c>
      <c r="R5957" s="210">
        <f t="shared" si="1177"/>
        <v>5.5394475959545796E-2</v>
      </c>
    </row>
    <row r="5958" spans="1:18" x14ac:dyDescent="0.2">
      <c r="A5958" s="146">
        <v>5954</v>
      </c>
      <c r="B5958" s="146">
        <v>2</v>
      </c>
      <c r="C5958" s="146" t="s">
        <v>651</v>
      </c>
      <c r="D5958" s="162">
        <v>10.5</v>
      </c>
      <c r="E5958" s="162">
        <v>0</v>
      </c>
      <c r="F5958" s="208">
        <f t="shared" ref="F5958:F6021" si="1184">E5958*(1-0.004*D5958)</f>
        <v>0</v>
      </c>
      <c r="G5958" s="208">
        <f t="shared" si="1180"/>
        <v>0</v>
      </c>
      <c r="H5958" s="162">
        <f t="shared" ref="H5958:H6021" si="1185">D5958+G5958</f>
        <v>10.5</v>
      </c>
      <c r="I5958" s="209" t="str">
        <f>IF(I5957="S","S",IF(I5957="W","W","Ü"))</f>
        <v>Ü</v>
      </c>
      <c r="J5958" s="209" t="s">
        <v>7730</v>
      </c>
      <c r="K5958" s="210">
        <v>2.7229444363572205E-3</v>
      </c>
      <c r="L5958" s="162">
        <f t="shared" ref="L5958:L6021" si="1186">IF(D5958&gt;=$U$7,0,$U$7-D5958)</f>
        <v>4.5</v>
      </c>
      <c r="M5958" s="162">
        <f t="shared" si="1181"/>
        <v>4.5</v>
      </c>
      <c r="N5958" s="210">
        <f t="shared" ref="N5958:N6021" si="1187">$Y$7*M5958+$Y$8+K5958*$Y$9</f>
        <v>0.12869042567231939</v>
      </c>
      <c r="O5958" s="162">
        <f t="shared" ref="O5958:O6021" si="1188">IF(D5958&lt;=$U$17,0,D5958-$U$17)</f>
        <v>0</v>
      </c>
      <c r="P5958" s="162">
        <f t="shared" si="1182"/>
        <v>0</v>
      </c>
      <c r="Q5958" s="210">
        <f t="shared" si="1183"/>
        <v>5.3732468123861565E-3</v>
      </c>
      <c r="R5958" s="210">
        <f t="shared" ref="R5958:R6021" si="1189">N5958-$Y$8</f>
        <v>6.8055692065762008E-2</v>
      </c>
    </row>
    <row r="5959" spans="1:18" x14ac:dyDescent="0.2">
      <c r="A5959" s="146">
        <v>5955</v>
      </c>
      <c r="B5959" s="146">
        <v>3</v>
      </c>
      <c r="C5959" s="146" t="s">
        <v>651</v>
      </c>
      <c r="D5959" s="162">
        <v>10.1</v>
      </c>
      <c r="E5959" s="162">
        <v>0</v>
      </c>
      <c r="F5959" s="208">
        <f t="shared" si="1184"/>
        <v>0</v>
      </c>
      <c r="G5959" s="208">
        <f t="shared" si="1180"/>
        <v>0</v>
      </c>
      <c r="H5959" s="162">
        <f t="shared" si="1185"/>
        <v>10.1</v>
      </c>
      <c r="I5959" s="209" t="str">
        <f t="shared" ref="I5959:I5980" si="1190">IF(I5958="S","S",IF(I5958="W","W","Ü"))</f>
        <v>Ü</v>
      </c>
      <c r="J5959" s="209" t="s">
        <v>7730</v>
      </c>
      <c r="K5959" s="210">
        <v>0</v>
      </c>
      <c r="L5959" s="162">
        <f t="shared" si="1186"/>
        <v>4.9000000000000004</v>
      </c>
      <c r="M5959" s="162">
        <f t="shared" si="1181"/>
        <v>4.9000000000000004</v>
      </c>
      <c r="N5959" s="210">
        <f t="shared" si="1187"/>
        <v>0.13382360321976419</v>
      </c>
      <c r="O5959" s="162">
        <f t="shared" si="1188"/>
        <v>0</v>
      </c>
      <c r="P5959" s="162">
        <f t="shared" si="1182"/>
        <v>0</v>
      </c>
      <c r="Q5959" s="210">
        <f t="shared" si="1183"/>
        <v>5.3732468123861565E-3</v>
      </c>
      <c r="R5959" s="210">
        <f t="shared" si="1189"/>
        <v>7.3188869613206808E-2</v>
      </c>
    </row>
    <row r="5960" spans="1:18" x14ac:dyDescent="0.2">
      <c r="A5960" s="146">
        <v>5956</v>
      </c>
      <c r="B5960" s="146">
        <v>4</v>
      </c>
      <c r="C5960" s="146" t="s">
        <v>651</v>
      </c>
      <c r="D5960" s="162">
        <v>10.4</v>
      </c>
      <c r="E5960" s="162">
        <v>0</v>
      </c>
      <c r="F5960" s="208">
        <f t="shared" si="1184"/>
        <v>0</v>
      </c>
      <c r="G5960" s="208">
        <f t="shared" si="1180"/>
        <v>0</v>
      </c>
      <c r="H5960" s="162">
        <f t="shared" si="1185"/>
        <v>10.4</v>
      </c>
      <c r="I5960" s="209" t="str">
        <f t="shared" si="1190"/>
        <v>Ü</v>
      </c>
      <c r="J5960" s="209" t="s">
        <v>7730</v>
      </c>
      <c r="K5960" s="210">
        <v>0</v>
      </c>
      <c r="L5960" s="162">
        <f t="shared" si="1186"/>
        <v>4.5999999999999996</v>
      </c>
      <c r="M5960" s="162">
        <f t="shared" si="1181"/>
        <v>4.5999999999999996</v>
      </c>
      <c r="N5960" s="210">
        <f t="shared" si="1187"/>
        <v>0.12934265201895559</v>
      </c>
      <c r="O5960" s="162">
        <f t="shared" si="1188"/>
        <v>0</v>
      </c>
      <c r="P5960" s="162">
        <f t="shared" si="1182"/>
        <v>0</v>
      </c>
      <c r="Q5960" s="210">
        <f t="shared" si="1183"/>
        <v>5.3732468123861565E-3</v>
      </c>
      <c r="R5960" s="210">
        <f t="shared" si="1189"/>
        <v>6.8707918412398206E-2</v>
      </c>
    </row>
    <row r="5961" spans="1:18" x14ac:dyDescent="0.2">
      <c r="A5961" s="146">
        <v>5957</v>
      </c>
      <c r="B5961" s="146">
        <v>5</v>
      </c>
      <c r="C5961" s="146" t="s">
        <v>651</v>
      </c>
      <c r="D5961" s="162">
        <v>10.1</v>
      </c>
      <c r="E5961" s="162">
        <v>0</v>
      </c>
      <c r="F5961" s="208">
        <f t="shared" si="1184"/>
        <v>0</v>
      </c>
      <c r="G5961" s="208">
        <f t="shared" si="1180"/>
        <v>0</v>
      </c>
      <c r="H5961" s="162">
        <f t="shared" si="1185"/>
        <v>10.1</v>
      </c>
      <c r="I5961" s="209" t="str">
        <f t="shared" si="1190"/>
        <v>Ü</v>
      </c>
      <c r="J5961" s="209" t="s">
        <v>7730</v>
      </c>
      <c r="K5961" s="210">
        <v>0</v>
      </c>
      <c r="L5961" s="162">
        <f t="shared" si="1186"/>
        <v>4.9000000000000004</v>
      </c>
      <c r="M5961" s="162">
        <f t="shared" si="1181"/>
        <v>4.9000000000000004</v>
      </c>
      <c r="N5961" s="210">
        <f t="shared" si="1187"/>
        <v>0.13382360321976419</v>
      </c>
      <c r="O5961" s="162">
        <f t="shared" si="1188"/>
        <v>0</v>
      </c>
      <c r="P5961" s="162">
        <f t="shared" si="1182"/>
        <v>0</v>
      </c>
      <c r="Q5961" s="210">
        <f t="shared" si="1183"/>
        <v>5.3732468123861565E-3</v>
      </c>
      <c r="R5961" s="210">
        <f t="shared" si="1189"/>
        <v>7.3188869613206808E-2</v>
      </c>
    </row>
    <row r="5962" spans="1:18" x14ac:dyDescent="0.2">
      <c r="A5962" s="146">
        <v>5958</v>
      </c>
      <c r="B5962" s="146">
        <v>6</v>
      </c>
      <c r="C5962" s="146" t="s">
        <v>651</v>
      </c>
      <c r="D5962" s="162">
        <v>10</v>
      </c>
      <c r="E5962" s="162">
        <v>22.872866070846069</v>
      </c>
      <c r="F5962" s="208">
        <f t="shared" si="1184"/>
        <v>21.957951428012226</v>
      </c>
      <c r="G5962" s="208">
        <f t="shared" si="1180"/>
        <v>1.2242675509859545E-2</v>
      </c>
      <c r="H5962" s="162">
        <f t="shared" si="1185"/>
        <v>10.01224267550986</v>
      </c>
      <c r="I5962" s="209" t="str">
        <f t="shared" si="1190"/>
        <v>Ü</v>
      </c>
      <c r="J5962" s="209" t="s">
        <v>7730</v>
      </c>
      <c r="K5962" s="210">
        <v>1.5796507687917275E-3</v>
      </c>
      <c r="L5962" s="162">
        <f t="shared" si="1186"/>
        <v>5</v>
      </c>
      <c r="M5962" s="162">
        <f t="shared" si="1181"/>
        <v>4.9877573244901399</v>
      </c>
      <c r="N5962" s="210">
        <f t="shared" si="1187"/>
        <v>0.1356225227893679</v>
      </c>
      <c r="O5962" s="162">
        <f t="shared" si="1188"/>
        <v>0</v>
      </c>
      <c r="P5962" s="162">
        <f t="shared" si="1182"/>
        <v>0</v>
      </c>
      <c r="Q5962" s="210">
        <f t="shared" si="1183"/>
        <v>5.3732468123861565E-3</v>
      </c>
      <c r="R5962" s="210">
        <f t="shared" si="1189"/>
        <v>7.4987789182810516E-2</v>
      </c>
    </row>
    <row r="5963" spans="1:18" x14ac:dyDescent="0.2">
      <c r="A5963" s="146">
        <v>5959</v>
      </c>
      <c r="B5963" s="146">
        <v>7</v>
      </c>
      <c r="C5963" s="146" t="s">
        <v>651</v>
      </c>
      <c r="D5963" s="162">
        <v>9.9</v>
      </c>
      <c r="E5963" s="162">
        <v>955.91843932670099</v>
      </c>
      <c r="F5963" s="208">
        <f t="shared" si="1184"/>
        <v>918.0640691293637</v>
      </c>
      <c r="G5963" s="208">
        <f t="shared" si="1180"/>
        <v>0.51186744503285109</v>
      </c>
      <c r="H5963" s="162">
        <f t="shared" si="1185"/>
        <v>10.411867445032851</v>
      </c>
      <c r="I5963" s="209" t="str">
        <f t="shared" si="1190"/>
        <v>Ü</v>
      </c>
      <c r="J5963" s="209" t="s">
        <v>7730</v>
      </c>
      <c r="K5963" s="210">
        <v>2.2026175014046009E-2</v>
      </c>
      <c r="L5963" s="162">
        <f t="shared" si="1186"/>
        <v>5.0999999999999996</v>
      </c>
      <c r="M5963" s="162">
        <f t="shared" si="1181"/>
        <v>4.5881325549671494</v>
      </c>
      <c r="N5963" s="210">
        <f t="shared" si="1187"/>
        <v>0.13597175878976872</v>
      </c>
      <c r="O5963" s="162">
        <f t="shared" si="1188"/>
        <v>0</v>
      </c>
      <c r="P5963" s="162">
        <f t="shared" si="1182"/>
        <v>0</v>
      </c>
      <c r="Q5963" s="210">
        <f t="shared" si="1183"/>
        <v>5.3732468123861565E-3</v>
      </c>
      <c r="R5963" s="210">
        <f t="shared" si="1189"/>
        <v>7.5337025183211337E-2</v>
      </c>
    </row>
    <row r="5964" spans="1:18" x14ac:dyDescent="0.2">
      <c r="A5964" s="146">
        <v>5960</v>
      </c>
      <c r="B5964" s="146">
        <v>8</v>
      </c>
      <c r="C5964" s="146" t="s">
        <v>651</v>
      </c>
      <c r="D5964" s="162">
        <v>10.1</v>
      </c>
      <c r="E5964" s="162">
        <v>3833.4365659955797</v>
      </c>
      <c r="F5964" s="208">
        <f t="shared" si="1184"/>
        <v>3678.5657287293584</v>
      </c>
      <c r="G5964" s="208">
        <f t="shared" si="1180"/>
        <v>2.0509876208702611</v>
      </c>
      <c r="H5964" s="162">
        <f t="shared" si="1185"/>
        <v>12.150987620870261</v>
      </c>
      <c r="I5964" s="209" t="str">
        <f t="shared" si="1190"/>
        <v>Ü</v>
      </c>
      <c r="J5964" s="209" t="s">
        <v>7730</v>
      </c>
      <c r="K5964" s="210">
        <v>3.6244122030959773E-2</v>
      </c>
      <c r="L5964" s="162">
        <f t="shared" si="1186"/>
        <v>4.9000000000000004</v>
      </c>
      <c r="M5964" s="162">
        <f t="shared" si="1181"/>
        <v>2.8490123791297393</v>
      </c>
      <c r="N5964" s="210">
        <f t="shared" si="1187"/>
        <v>0.11438890764594045</v>
      </c>
      <c r="O5964" s="162">
        <f t="shared" si="1188"/>
        <v>0</v>
      </c>
      <c r="P5964" s="162">
        <f t="shared" si="1182"/>
        <v>0</v>
      </c>
      <c r="Q5964" s="210">
        <f t="shared" si="1183"/>
        <v>5.3732468123861565E-3</v>
      </c>
      <c r="R5964" s="210">
        <f t="shared" si="1189"/>
        <v>5.3754174039383075E-2</v>
      </c>
    </row>
    <row r="5965" spans="1:18" x14ac:dyDescent="0.2">
      <c r="A5965" s="146">
        <v>5961</v>
      </c>
      <c r="B5965" s="146">
        <v>9</v>
      </c>
      <c r="C5965" s="146" t="s">
        <v>651</v>
      </c>
      <c r="D5965" s="162">
        <v>10.6</v>
      </c>
      <c r="E5965" s="162">
        <v>7452.0913408380929</v>
      </c>
      <c r="F5965" s="208">
        <f t="shared" si="1184"/>
        <v>7136.1226679865576</v>
      </c>
      <c r="G5965" s="208">
        <f t="shared" si="1180"/>
        <v>3.9787515929768795</v>
      </c>
      <c r="H5965" s="162">
        <f t="shared" si="1185"/>
        <v>14.578751592976879</v>
      </c>
      <c r="I5965" s="209" t="str">
        <f t="shared" si="1190"/>
        <v>Ü</v>
      </c>
      <c r="J5965" s="209" t="s">
        <v>7730</v>
      </c>
      <c r="K5965" s="210">
        <v>9.801317218713447E-2</v>
      </c>
      <c r="L5965" s="162">
        <f t="shared" si="1186"/>
        <v>4.4000000000000004</v>
      </c>
      <c r="M5965" s="162">
        <f t="shared" si="1181"/>
        <v>0.42124840702312127</v>
      </c>
      <c r="N5965" s="210">
        <f t="shared" si="1187"/>
        <v>9.7214014189552916E-2</v>
      </c>
      <c r="O5965" s="162">
        <f t="shared" si="1188"/>
        <v>0</v>
      </c>
      <c r="P5965" s="162">
        <f t="shared" si="1182"/>
        <v>0</v>
      </c>
      <c r="Q5965" s="210">
        <f t="shared" si="1183"/>
        <v>5.3732468123861565E-3</v>
      </c>
      <c r="R5965" s="210">
        <f t="shared" si="1189"/>
        <v>3.6579280582995539E-2</v>
      </c>
    </row>
    <row r="5966" spans="1:18" x14ac:dyDescent="0.2">
      <c r="A5966" s="146">
        <v>5962</v>
      </c>
      <c r="B5966" s="146">
        <v>10</v>
      </c>
      <c r="C5966" s="146" t="s">
        <v>651</v>
      </c>
      <c r="D5966" s="162">
        <v>10.4</v>
      </c>
      <c r="E5966" s="162">
        <v>10564.195813428698</v>
      </c>
      <c r="F5966" s="208">
        <f t="shared" si="1184"/>
        <v>10124.725267590064</v>
      </c>
      <c r="G5966" s="208">
        <f t="shared" si="1180"/>
        <v>5.645049652466696</v>
      </c>
      <c r="H5966" s="162">
        <f t="shared" si="1185"/>
        <v>16.045049652466695</v>
      </c>
      <c r="I5966" s="209" t="str">
        <f t="shared" si="1190"/>
        <v>Ü</v>
      </c>
      <c r="J5966" s="209" t="s">
        <v>7730</v>
      </c>
      <c r="K5966" s="210">
        <v>0.11321113889090109</v>
      </c>
      <c r="L5966" s="162">
        <f t="shared" si="1186"/>
        <v>4.5999999999999996</v>
      </c>
      <c r="M5966" s="162">
        <f t="shared" si="1181"/>
        <v>0</v>
      </c>
      <c r="N5966" s="210">
        <f t="shared" si="1187"/>
        <v>9.5618398396083243E-2</v>
      </c>
      <c r="O5966" s="162">
        <f t="shared" si="1188"/>
        <v>0</v>
      </c>
      <c r="P5966" s="162">
        <f t="shared" si="1182"/>
        <v>0</v>
      </c>
      <c r="Q5966" s="210">
        <f t="shared" si="1183"/>
        <v>5.3732468123861565E-3</v>
      </c>
      <c r="R5966" s="210">
        <f t="shared" si="1189"/>
        <v>3.4983664789525866E-2</v>
      </c>
    </row>
    <row r="5967" spans="1:18" x14ac:dyDescent="0.2">
      <c r="A5967" s="146">
        <v>5963</v>
      </c>
      <c r="B5967" s="146">
        <v>11</v>
      </c>
      <c r="C5967" s="146" t="s">
        <v>651</v>
      </c>
      <c r="D5967" s="162">
        <v>10.8</v>
      </c>
      <c r="E5967" s="162">
        <v>13177.560230718414</v>
      </c>
      <c r="F5967" s="208">
        <f t="shared" si="1184"/>
        <v>12608.289628751379</v>
      </c>
      <c r="G5967" s="208">
        <f t="shared" si="1180"/>
        <v>7.0297631892113257</v>
      </c>
      <c r="H5967" s="162">
        <f t="shared" si="1185"/>
        <v>17.829763189211327</v>
      </c>
      <c r="I5967" s="209" t="str">
        <f t="shared" si="1190"/>
        <v>Ü</v>
      </c>
      <c r="J5967" s="209" t="s">
        <v>7730</v>
      </c>
      <c r="K5967" s="210">
        <v>5.500810216118715E-2</v>
      </c>
      <c r="L5967" s="162">
        <f t="shared" si="1186"/>
        <v>4.1999999999999993</v>
      </c>
      <c r="M5967" s="162">
        <f t="shared" si="1181"/>
        <v>0</v>
      </c>
      <c r="N5967" s="210">
        <f t="shared" si="1187"/>
        <v>7.7632928533025253E-2</v>
      </c>
      <c r="O5967" s="162">
        <f t="shared" si="1188"/>
        <v>0</v>
      </c>
      <c r="P5967" s="162">
        <f t="shared" si="1182"/>
        <v>0</v>
      </c>
      <c r="Q5967" s="210">
        <f t="shared" si="1183"/>
        <v>5.3732468123861565E-3</v>
      </c>
      <c r="R5967" s="210">
        <f t="shared" si="1189"/>
        <v>1.6998194926467876E-2</v>
      </c>
    </row>
    <row r="5968" spans="1:18" x14ac:dyDescent="0.2">
      <c r="A5968" s="146">
        <v>5964</v>
      </c>
      <c r="B5968" s="146">
        <v>12</v>
      </c>
      <c r="C5968" s="146" t="s">
        <v>651</v>
      </c>
      <c r="D5968" s="162">
        <v>11.3</v>
      </c>
      <c r="E5968" s="162">
        <v>13797.080176369014</v>
      </c>
      <c r="F5968" s="208">
        <f t="shared" si="1184"/>
        <v>13173.452152397134</v>
      </c>
      <c r="G5968" s="208">
        <f t="shared" si="1180"/>
        <v>7.3448700610892486</v>
      </c>
      <c r="H5968" s="162">
        <f t="shared" si="1185"/>
        <v>18.64487006108925</v>
      </c>
      <c r="I5968" s="209" t="str">
        <f t="shared" si="1190"/>
        <v>Ü</v>
      </c>
      <c r="J5968" s="209" t="s">
        <v>7730</v>
      </c>
      <c r="K5968" s="210">
        <v>0.105366516183256</v>
      </c>
      <c r="L5968" s="162">
        <f t="shared" si="1186"/>
        <v>3.6999999999999993</v>
      </c>
      <c r="M5968" s="162">
        <f t="shared" si="1181"/>
        <v>0</v>
      </c>
      <c r="N5968" s="210">
        <f t="shared" si="1187"/>
        <v>9.319431138580217E-2</v>
      </c>
      <c r="O5968" s="162">
        <f t="shared" si="1188"/>
        <v>0</v>
      </c>
      <c r="P5968" s="162">
        <f t="shared" si="1182"/>
        <v>0</v>
      </c>
      <c r="Q5968" s="210">
        <f t="shared" si="1183"/>
        <v>5.3732468123861565E-3</v>
      </c>
      <c r="R5968" s="210">
        <f t="shared" si="1189"/>
        <v>3.2559577779244793E-2</v>
      </c>
    </row>
    <row r="5969" spans="1:18" x14ac:dyDescent="0.2">
      <c r="A5969" s="146">
        <v>5965</v>
      </c>
      <c r="B5969" s="146">
        <v>13</v>
      </c>
      <c r="C5969" s="146" t="s">
        <v>651</v>
      </c>
      <c r="D5969" s="162">
        <v>12.7</v>
      </c>
      <c r="E5969" s="162">
        <v>13444.503314008656</v>
      </c>
      <c r="F5969" s="208">
        <f t="shared" si="1184"/>
        <v>12761.522545657017</v>
      </c>
      <c r="G5969" s="208">
        <f t="shared" si="1180"/>
        <v>7.115198339446323</v>
      </c>
      <c r="H5969" s="162">
        <f t="shared" si="1185"/>
        <v>19.815198339446322</v>
      </c>
      <c r="I5969" s="209" t="str">
        <f t="shared" si="1190"/>
        <v>Ü</v>
      </c>
      <c r="J5969" s="209" t="s">
        <v>7730</v>
      </c>
      <c r="K5969" s="210">
        <v>7.2306695627568071E-2</v>
      </c>
      <c r="L5969" s="162">
        <f t="shared" si="1186"/>
        <v>2.3000000000000007</v>
      </c>
      <c r="M5969" s="162">
        <f t="shared" si="1181"/>
        <v>0</v>
      </c>
      <c r="N5969" s="210">
        <f t="shared" si="1187"/>
        <v>8.2978411328153201E-2</v>
      </c>
      <c r="O5969" s="162">
        <f t="shared" si="1188"/>
        <v>0</v>
      </c>
      <c r="P5969" s="162">
        <f t="shared" si="1182"/>
        <v>0</v>
      </c>
      <c r="Q5969" s="210">
        <f t="shared" si="1183"/>
        <v>5.3732468123861565E-3</v>
      </c>
      <c r="R5969" s="210">
        <f t="shared" si="1189"/>
        <v>2.2343677721595824E-2</v>
      </c>
    </row>
    <row r="5970" spans="1:18" x14ac:dyDescent="0.2">
      <c r="A5970" s="146">
        <v>5966</v>
      </c>
      <c r="B5970" s="146">
        <v>14</v>
      </c>
      <c r="C5970" s="146" t="s">
        <v>651</v>
      </c>
      <c r="D5970" s="162">
        <v>13.7</v>
      </c>
      <c r="E5970" s="162">
        <v>13331.533670609964</v>
      </c>
      <c r="F5970" s="208">
        <f t="shared" si="1184"/>
        <v>12600.965625460538</v>
      </c>
      <c r="G5970" s="208">
        <f t="shared" si="1180"/>
        <v>7.0256796846085905</v>
      </c>
      <c r="H5970" s="162">
        <f t="shared" si="1185"/>
        <v>20.72567968460859</v>
      </c>
      <c r="I5970" s="209" t="str">
        <f t="shared" si="1190"/>
        <v>Ü</v>
      </c>
      <c r="J5970" s="209" t="s">
        <v>7730</v>
      </c>
      <c r="K5970" s="210">
        <v>8.6805488557078522E-2</v>
      </c>
      <c r="L5970" s="162">
        <f t="shared" si="1186"/>
        <v>1.3000000000000007</v>
      </c>
      <c r="M5970" s="162">
        <f t="shared" si="1181"/>
        <v>0</v>
      </c>
      <c r="N5970" s="210">
        <f t="shared" si="1187"/>
        <v>8.7458720568638251E-2</v>
      </c>
      <c r="O5970" s="162">
        <f t="shared" si="1188"/>
        <v>0</v>
      </c>
      <c r="P5970" s="162">
        <f t="shared" si="1182"/>
        <v>0</v>
      </c>
      <c r="Q5970" s="210">
        <f t="shared" si="1183"/>
        <v>5.3732468123861565E-3</v>
      </c>
      <c r="R5970" s="210">
        <f t="shared" si="1189"/>
        <v>2.6823986962080874E-2</v>
      </c>
    </row>
    <row r="5971" spans="1:18" x14ac:dyDescent="0.2">
      <c r="A5971" s="146">
        <v>5967</v>
      </c>
      <c r="B5971" s="146">
        <v>15</v>
      </c>
      <c r="C5971" s="146" t="s">
        <v>651</v>
      </c>
      <c r="D5971" s="162">
        <v>14.1</v>
      </c>
      <c r="E5971" s="162">
        <v>12186.77461750323</v>
      </c>
      <c r="F5971" s="208">
        <f t="shared" si="1184"/>
        <v>11499.440529076048</v>
      </c>
      <c r="G5971" s="208">
        <f t="shared" si="1180"/>
        <v>6.4115233793078064</v>
      </c>
      <c r="H5971" s="162">
        <f t="shared" si="1185"/>
        <v>20.511523379307807</v>
      </c>
      <c r="I5971" s="209" t="str">
        <f t="shared" si="1190"/>
        <v>Ü</v>
      </c>
      <c r="J5971" s="209" t="s">
        <v>7730</v>
      </c>
      <c r="K5971" s="210">
        <v>4.6867492554337926E-2</v>
      </c>
      <c r="L5971" s="162">
        <f t="shared" si="1186"/>
        <v>0.90000000000000036</v>
      </c>
      <c r="M5971" s="162">
        <f t="shared" si="1181"/>
        <v>0</v>
      </c>
      <c r="N5971" s="210">
        <f t="shared" si="1187"/>
        <v>7.5117377850836178E-2</v>
      </c>
      <c r="O5971" s="162">
        <f t="shared" si="1188"/>
        <v>0</v>
      </c>
      <c r="P5971" s="162">
        <f t="shared" si="1182"/>
        <v>0</v>
      </c>
      <c r="Q5971" s="210">
        <f t="shared" si="1183"/>
        <v>5.3732468123861565E-3</v>
      </c>
      <c r="R5971" s="210">
        <f t="shared" si="1189"/>
        <v>1.4482644244278801E-2</v>
      </c>
    </row>
    <row r="5972" spans="1:18" x14ac:dyDescent="0.2">
      <c r="A5972" s="146">
        <v>5968</v>
      </c>
      <c r="B5972" s="146">
        <v>16</v>
      </c>
      <c r="C5972" s="146" t="s">
        <v>651</v>
      </c>
      <c r="D5972" s="162">
        <v>14.6</v>
      </c>
      <c r="E5972" s="162">
        <v>10033.377958150404</v>
      </c>
      <c r="F5972" s="208">
        <f t="shared" si="1184"/>
        <v>9447.4286853944195</v>
      </c>
      <c r="G5972" s="208">
        <f t="shared" si="1180"/>
        <v>5.2674223356861329</v>
      </c>
      <c r="H5972" s="162">
        <f t="shared" si="1185"/>
        <v>19.867422335686133</v>
      </c>
      <c r="I5972" s="209" t="str">
        <f t="shared" si="1190"/>
        <v>Ü</v>
      </c>
      <c r="J5972" s="209" t="s">
        <v>7730</v>
      </c>
      <c r="K5972" s="210">
        <v>9.3767577016054593E-2</v>
      </c>
      <c r="L5972" s="162">
        <f t="shared" si="1186"/>
        <v>0.40000000000000036</v>
      </c>
      <c r="M5972" s="162">
        <f t="shared" si="1181"/>
        <v>0</v>
      </c>
      <c r="N5972" s="210">
        <f t="shared" si="1187"/>
        <v>8.9610093404120086E-2</v>
      </c>
      <c r="O5972" s="162">
        <f t="shared" si="1188"/>
        <v>0</v>
      </c>
      <c r="P5972" s="162">
        <f t="shared" si="1182"/>
        <v>0</v>
      </c>
      <c r="Q5972" s="210">
        <f t="shared" si="1183"/>
        <v>5.3732468123861565E-3</v>
      </c>
      <c r="R5972" s="210">
        <f t="shared" si="1189"/>
        <v>2.8975359797562709E-2</v>
      </c>
    </row>
    <row r="5973" spans="1:18" x14ac:dyDescent="0.2">
      <c r="A5973" s="146">
        <v>5969</v>
      </c>
      <c r="B5973" s="146">
        <v>17</v>
      </c>
      <c r="C5973" s="146" t="s">
        <v>651</v>
      </c>
      <c r="D5973" s="162">
        <v>14.1</v>
      </c>
      <c r="E5973" s="162">
        <v>6672.1823953004632</v>
      </c>
      <c r="F5973" s="208">
        <f t="shared" si="1184"/>
        <v>6295.8713082055174</v>
      </c>
      <c r="G5973" s="208">
        <f t="shared" si="1180"/>
        <v>3.5102686938210739</v>
      </c>
      <c r="H5973" s="162">
        <f t="shared" si="1185"/>
        <v>17.610268693821073</v>
      </c>
      <c r="I5973" s="209" t="str">
        <f t="shared" si="1190"/>
        <v>Ü</v>
      </c>
      <c r="J5973" s="209" t="s">
        <v>7730</v>
      </c>
      <c r="K5973" s="210">
        <v>1.0998086626960977E-2</v>
      </c>
      <c r="L5973" s="162">
        <f t="shared" si="1186"/>
        <v>0.90000000000000036</v>
      </c>
      <c r="M5973" s="162">
        <f t="shared" si="1181"/>
        <v>0</v>
      </c>
      <c r="N5973" s="210">
        <f t="shared" si="1187"/>
        <v>6.4033280601606582E-2</v>
      </c>
      <c r="O5973" s="162">
        <f t="shared" si="1188"/>
        <v>0</v>
      </c>
      <c r="P5973" s="162">
        <f t="shared" si="1182"/>
        <v>0</v>
      </c>
      <c r="Q5973" s="210">
        <f t="shared" si="1183"/>
        <v>5.3732468123861565E-3</v>
      </c>
      <c r="R5973" s="210">
        <f t="shared" si="1189"/>
        <v>3.398546995049205E-3</v>
      </c>
    </row>
    <row r="5974" spans="1:18" x14ac:dyDescent="0.2">
      <c r="A5974" s="146">
        <v>5970</v>
      </c>
      <c r="B5974" s="146">
        <v>18</v>
      </c>
      <c r="C5974" s="146" t="s">
        <v>651</v>
      </c>
      <c r="D5974" s="162">
        <v>13.7</v>
      </c>
      <c r="E5974" s="162">
        <v>2986.5826465920595</v>
      </c>
      <c r="F5974" s="208">
        <f t="shared" si="1184"/>
        <v>2822.9179175588147</v>
      </c>
      <c r="G5974" s="208">
        <f t="shared" si="1180"/>
        <v>1.573920416435205</v>
      </c>
      <c r="H5974" s="162">
        <f t="shared" si="1185"/>
        <v>15.273920416435205</v>
      </c>
      <c r="I5974" s="209" t="str">
        <f t="shared" si="1190"/>
        <v>Ü</v>
      </c>
      <c r="J5974" s="209" t="s">
        <v>7730</v>
      </c>
      <c r="K5974" s="210">
        <v>3.5709190882618286E-2</v>
      </c>
      <c r="L5974" s="162">
        <f t="shared" si="1186"/>
        <v>1.3000000000000007</v>
      </c>
      <c r="M5974" s="162">
        <f t="shared" si="1181"/>
        <v>0</v>
      </c>
      <c r="N5974" s="210">
        <f t="shared" si="1187"/>
        <v>7.1669322393324839E-2</v>
      </c>
      <c r="O5974" s="162">
        <f t="shared" si="1188"/>
        <v>0</v>
      </c>
      <c r="P5974" s="162">
        <f t="shared" si="1182"/>
        <v>0</v>
      </c>
      <c r="Q5974" s="210">
        <f t="shared" si="1183"/>
        <v>5.3732468123861565E-3</v>
      </c>
      <c r="R5974" s="210">
        <f t="shared" si="1189"/>
        <v>1.1034588786767462E-2</v>
      </c>
    </row>
    <row r="5975" spans="1:18" x14ac:dyDescent="0.2">
      <c r="A5975" s="146">
        <v>5971</v>
      </c>
      <c r="B5975" s="146">
        <v>19</v>
      </c>
      <c r="C5975" s="146" t="s">
        <v>651</v>
      </c>
      <c r="D5975" s="162">
        <v>12.8</v>
      </c>
      <c r="E5975" s="162">
        <v>431.51614404388869</v>
      </c>
      <c r="F5975" s="208">
        <f t="shared" si="1184"/>
        <v>409.42251746884159</v>
      </c>
      <c r="G5975" s="208">
        <f t="shared" si="1180"/>
        <v>0.22827389177145044</v>
      </c>
      <c r="H5975" s="162">
        <f t="shared" si="1185"/>
        <v>13.028273891771452</v>
      </c>
      <c r="I5975" s="209" t="str">
        <f t="shared" si="1190"/>
        <v>Ü</v>
      </c>
      <c r="J5975" s="209" t="s">
        <v>7730</v>
      </c>
      <c r="K5975" s="210">
        <v>0.11183291333813297</v>
      </c>
      <c r="L5975" s="162">
        <f t="shared" si="1186"/>
        <v>2.1999999999999993</v>
      </c>
      <c r="M5975" s="162">
        <f t="shared" si="1181"/>
        <v>1.9717261082285482</v>
      </c>
      <c r="N5975" s="210">
        <f t="shared" si="1187"/>
        <v>0.12464320428609185</v>
      </c>
      <c r="O5975" s="162">
        <f t="shared" si="1188"/>
        <v>0</v>
      </c>
      <c r="P5975" s="162">
        <f t="shared" si="1182"/>
        <v>0</v>
      </c>
      <c r="Q5975" s="210">
        <f t="shared" si="1183"/>
        <v>5.3732468123861565E-3</v>
      </c>
      <c r="R5975" s="210">
        <f t="shared" si="1189"/>
        <v>6.4008470679534468E-2</v>
      </c>
    </row>
    <row r="5976" spans="1:18" x14ac:dyDescent="0.2">
      <c r="A5976" s="146">
        <v>5972</v>
      </c>
      <c r="B5976" s="146">
        <v>20</v>
      </c>
      <c r="C5976" s="146" t="s">
        <v>651</v>
      </c>
      <c r="D5976" s="162">
        <v>12.7</v>
      </c>
      <c r="E5976" s="162">
        <v>6.9734347776969727</v>
      </c>
      <c r="F5976" s="208">
        <f t="shared" si="1184"/>
        <v>6.619184290989967</v>
      </c>
      <c r="G5976" s="208">
        <f t="shared" si="1180"/>
        <v>3.6905321373090325E-3</v>
      </c>
      <c r="H5976" s="162">
        <f t="shared" si="1185"/>
        <v>12.703690532137308</v>
      </c>
      <c r="I5976" s="209" t="str">
        <f t="shared" si="1190"/>
        <v>Ü</v>
      </c>
      <c r="J5976" s="209" t="s">
        <v>7730</v>
      </c>
      <c r="K5976" s="210">
        <v>2.23984100374825E-2</v>
      </c>
      <c r="L5976" s="162">
        <f t="shared" si="1186"/>
        <v>2.3000000000000007</v>
      </c>
      <c r="M5976" s="162">
        <f t="shared" si="1181"/>
        <v>2.2963094678626916</v>
      </c>
      <c r="N5976" s="210">
        <f t="shared" si="1187"/>
        <v>0.10185495937636911</v>
      </c>
      <c r="O5976" s="162">
        <f t="shared" si="1188"/>
        <v>0</v>
      </c>
      <c r="P5976" s="162">
        <f t="shared" si="1182"/>
        <v>0</v>
      </c>
      <c r="Q5976" s="210">
        <f t="shared" si="1183"/>
        <v>5.3732468123861565E-3</v>
      </c>
      <c r="R5976" s="210">
        <f t="shared" si="1189"/>
        <v>4.1220225769811734E-2</v>
      </c>
    </row>
    <row r="5977" spans="1:18" x14ac:dyDescent="0.2">
      <c r="A5977" s="146">
        <v>5973</v>
      </c>
      <c r="B5977" s="146">
        <v>21</v>
      </c>
      <c r="C5977" s="146" t="s">
        <v>651</v>
      </c>
      <c r="D5977" s="162">
        <v>12.7</v>
      </c>
      <c r="E5977" s="162">
        <v>0</v>
      </c>
      <c r="F5977" s="208">
        <f t="shared" si="1184"/>
        <v>0</v>
      </c>
      <c r="G5977" s="208">
        <f t="shared" si="1180"/>
        <v>0</v>
      </c>
      <c r="H5977" s="162">
        <f t="shared" si="1185"/>
        <v>12.7</v>
      </c>
      <c r="I5977" s="209" t="str">
        <f t="shared" si="1190"/>
        <v>Ü</v>
      </c>
      <c r="J5977" s="209" t="s">
        <v>7730</v>
      </c>
      <c r="K5977" s="210">
        <v>3.3985269582759492E-2</v>
      </c>
      <c r="L5977" s="162">
        <f t="shared" si="1186"/>
        <v>2.3000000000000007</v>
      </c>
      <c r="M5977" s="162">
        <f t="shared" si="1181"/>
        <v>2.3000000000000007</v>
      </c>
      <c r="N5977" s="210">
        <f t="shared" si="1187"/>
        <v>0.10549056825109716</v>
      </c>
      <c r="O5977" s="162">
        <f t="shared" si="1188"/>
        <v>0</v>
      </c>
      <c r="P5977" s="162">
        <f t="shared" si="1182"/>
        <v>0</v>
      </c>
      <c r="Q5977" s="210">
        <f t="shared" si="1183"/>
        <v>5.3732468123861565E-3</v>
      </c>
      <c r="R5977" s="210">
        <f t="shared" si="1189"/>
        <v>4.4855834644539787E-2</v>
      </c>
    </row>
    <row r="5978" spans="1:18" x14ac:dyDescent="0.2">
      <c r="A5978" s="146">
        <v>5974</v>
      </c>
      <c r="B5978" s="146">
        <v>22</v>
      </c>
      <c r="C5978" s="146" t="s">
        <v>651</v>
      </c>
      <c r="D5978" s="162">
        <v>12.1</v>
      </c>
      <c r="E5978" s="162">
        <v>0</v>
      </c>
      <c r="F5978" s="208">
        <f t="shared" si="1184"/>
        <v>0</v>
      </c>
      <c r="G5978" s="208">
        <f t="shared" si="1180"/>
        <v>0</v>
      </c>
      <c r="H5978" s="162">
        <f t="shared" si="1185"/>
        <v>12.1</v>
      </c>
      <c r="I5978" s="209" t="str">
        <f t="shared" si="1190"/>
        <v>Ü</v>
      </c>
      <c r="J5978" s="209" t="s">
        <v>7730</v>
      </c>
      <c r="K5978" s="210">
        <v>3.5686611948681127E-2</v>
      </c>
      <c r="L5978" s="162">
        <f t="shared" si="1186"/>
        <v>2.9000000000000004</v>
      </c>
      <c r="M5978" s="162">
        <f t="shared" si="1181"/>
        <v>2.9000000000000004</v>
      </c>
      <c r="N5978" s="210">
        <f t="shared" si="1187"/>
        <v>0.11497820682677559</v>
      </c>
      <c r="O5978" s="162">
        <f t="shared" si="1188"/>
        <v>0</v>
      </c>
      <c r="P5978" s="162">
        <f t="shared" si="1182"/>
        <v>0</v>
      </c>
      <c r="Q5978" s="210">
        <f t="shared" si="1183"/>
        <v>5.3732468123861565E-3</v>
      </c>
      <c r="R5978" s="210">
        <f t="shared" si="1189"/>
        <v>5.4343473220218215E-2</v>
      </c>
    </row>
    <row r="5979" spans="1:18" x14ac:dyDescent="0.2">
      <c r="A5979" s="146">
        <v>5975</v>
      </c>
      <c r="B5979" s="146">
        <v>23</v>
      </c>
      <c r="C5979" s="146" t="s">
        <v>651</v>
      </c>
      <c r="D5979" s="162">
        <v>12.1</v>
      </c>
      <c r="E5979" s="162">
        <v>0</v>
      </c>
      <c r="F5979" s="208">
        <f t="shared" si="1184"/>
        <v>0</v>
      </c>
      <c r="G5979" s="208">
        <f t="shared" si="1180"/>
        <v>0</v>
      </c>
      <c r="H5979" s="162">
        <f t="shared" si="1185"/>
        <v>12.1</v>
      </c>
      <c r="I5979" s="209" t="str">
        <f t="shared" si="1190"/>
        <v>Ü</v>
      </c>
      <c r="J5979" s="209" t="s">
        <v>7730</v>
      </c>
      <c r="K5979" s="210">
        <v>1.4857768552222338E-2</v>
      </c>
      <c r="L5979" s="162">
        <f t="shared" si="1186"/>
        <v>2.9000000000000004</v>
      </c>
      <c r="M5979" s="162">
        <f t="shared" si="1181"/>
        <v>2.9000000000000004</v>
      </c>
      <c r="N5979" s="210">
        <f t="shared" si="1187"/>
        <v>0.10854183243399217</v>
      </c>
      <c r="O5979" s="162">
        <f t="shared" si="1188"/>
        <v>0</v>
      </c>
      <c r="P5979" s="162">
        <f t="shared" si="1182"/>
        <v>0</v>
      </c>
      <c r="Q5979" s="210">
        <f t="shared" si="1183"/>
        <v>5.3732468123861565E-3</v>
      </c>
      <c r="R5979" s="210">
        <f t="shared" si="1189"/>
        <v>4.7907098827434789E-2</v>
      </c>
    </row>
    <row r="5980" spans="1:18" x14ac:dyDescent="0.2">
      <c r="A5980" s="146">
        <v>5976</v>
      </c>
      <c r="B5980" s="146">
        <v>24</v>
      </c>
      <c r="C5980" s="146" t="s">
        <v>651</v>
      </c>
      <c r="D5980" s="162">
        <v>11.9</v>
      </c>
      <c r="E5980" s="162">
        <v>0</v>
      </c>
      <c r="F5980" s="208">
        <f t="shared" si="1184"/>
        <v>0</v>
      </c>
      <c r="G5980" s="208">
        <f t="shared" si="1180"/>
        <v>0</v>
      </c>
      <c r="H5980" s="162">
        <f t="shared" si="1185"/>
        <v>11.9</v>
      </c>
      <c r="I5980" s="209" t="str">
        <f t="shared" si="1190"/>
        <v>Ü</v>
      </c>
      <c r="J5980" s="209" t="s">
        <v>7730</v>
      </c>
      <c r="K5980" s="210">
        <v>1.938843280602553E-4</v>
      </c>
      <c r="L5980" s="162">
        <f t="shared" si="1186"/>
        <v>3.0999999999999996</v>
      </c>
      <c r="M5980" s="162">
        <f t="shared" si="1181"/>
        <v>3.0999999999999996</v>
      </c>
      <c r="N5980" s="210">
        <f t="shared" si="1187"/>
        <v>0.10699780870908089</v>
      </c>
      <c r="O5980" s="162">
        <f t="shared" si="1188"/>
        <v>0</v>
      </c>
      <c r="P5980" s="162">
        <f t="shared" si="1182"/>
        <v>0</v>
      </c>
      <c r="Q5980" s="210">
        <f t="shared" si="1183"/>
        <v>5.3732468123861565E-3</v>
      </c>
      <c r="R5980" s="210">
        <f t="shared" si="1189"/>
        <v>4.6363075102523514E-2</v>
      </c>
    </row>
    <row r="5981" spans="1:18" x14ac:dyDescent="0.2">
      <c r="A5981" s="146">
        <v>5977</v>
      </c>
      <c r="B5981" s="146">
        <v>1</v>
      </c>
      <c r="C5981" s="146" t="s">
        <v>879</v>
      </c>
      <c r="D5981" s="162">
        <v>11.5</v>
      </c>
      <c r="E5981" s="162">
        <v>0</v>
      </c>
      <c r="F5981" s="208">
        <f t="shared" si="1184"/>
        <v>0</v>
      </c>
      <c r="G5981" s="208">
        <f t="shared" si="1180"/>
        <v>0</v>
      </c>
      <c r="H5981" s="162">
        <f t="shared" si="1185"/>
        <v>11.5</v>
      </c>
      <c r="I5981" s="209" t="str">
        <f>IF(AVERAGE(H5981:H6004)&gt;15,"S",IF(AVERAGE(H5981:H6004)&lt;5,"W","Ü"))</f>
        <v>Ü</v>
      </c>
      <c r="J5981" s="209" t="s">
        <v>7728</v>
      </c>
      <c r="K5981" s="210">
        <v>1.5190368596520511E-2</v>
      </c>
      <c r="L5981" s="162">
        <f t="shared" si="1186"/>
        <v>3.5</v>
      </c>
      <c r="M5981" s="162">
        <f t="shared" si="1181"/>
        <v>3.5</v>
      </c>
      <c r="N5981" s="210">
        <f t="shared" si="1187"/>
        <v>0.11760651242951659</v>
      </c>
      <c r="O5981" s="162">
        <f t="shared" si="1188"/>
        <v>0</v>
      </c>
      <c r="P5981" s="162">
        <f t="shared" si="1182"/>
        <v>0</v>
      </c>
      <c r="Q5981" s="210">
        <f t="shared" si="1183"/>
        <v>5.3732468123861565E-3</v>
      </c>
      <c r="R5981" s="210">
        <f t="shared" si="1189"/>
        <v>5.6971778822959208E-2</v>
      </c>
    </row>
    <row r="5982" spans="1:18" x14ac:dyDescent="0.2">
      <c r="A5982" s="146">
        <v>5978</v>
      </c>
      <c r="B5982" s="146">
        <v>2</v>
      </c>
      <c r="C5982" s="146" t="s">
        <v>879</v>
      </c>
      <c r="D5982" s="162">
        <v>10.8</v>
      </c>
      <c r="E5982" s="162">
        <v>0</v>
      </c>
      <c r="F5982" s="208">
        <f t="shared" si="1184"/>
        <v>0</v>
      </c>
      <c r="G5982" s="208">
        <f t="shared" si="1180"/>
        <v>0</v>
      </c>
      <c r="H5982" s="162">
        <f t="shared" si="1185"/>
        <v>10.8</v>
      </c>
      <c r="I5982" s="209" t="str">
        <f>IF(I5981="S","S",IF(I5981="W","W","Ü"))</f>
        <v>Ü</v>
      </c>
      <c r="J5982" s="209" t="s">
        <v>7728</v>
      </c>
      <c r="K5982" s="210">
        <v>3.0008696045156084E-5</v>
      </c>
      <c r="L5982" s="162">
        <f t="shared" si="1186"/>
        <v>4.1999999999999993</v>
      </c>
      <c r="M5982" s="162">
        <f t="shared" si="1181"/>
        <v>4.1999999999999993</v>
      </c>
      <c r="N5982" s="210">
        <f t="shared" si="1187"/>
        <v>0.12337732348211392</v>
      </c>
      <c r="O5982" s="162">
        <f t="shared" si="1188"/>
        <v>0</v>
      </c>
      <c r="P5982" s="162">
        <f t="shared" si="1182"/>
        <v>0</v>
      </c>
      <c r="Q5982" s="210">
        <f t="shared" si="1183"/>
        <v>5.3732468123861565E-3</v>
      </c>
      <c r="R5982" s="210">
        <f t="shared" si="1189"/>
        <v>6.2742589875556531E-2</v>
      </c>
    </row>
    <row r="5983" spans="1:18" x14ac:dyDescent="0.2">
      <c r="A5983" s="146">
        <v>5979</v>
      </c>
      <c r="B5983" s="146">
        <v>3</v>
      </c>
      <c r="C5983" s="146" t="s">
        <v>879</v>
      </c>
      <c r="D5983" s="162">
        <v>10.7</v>
      </c>
      <c r="E5983" s="162">
        <v>0</v>
      </c>
      <c r="F5983" s="208">
        <f t="shared" si="1184"/>
        <v>0</v>
      </c>
      <c r="G5983" s="208">
        <f t="shared" si="1180"/>
        <v>0</v>
      </c>
      <c r="H5983" s="162">
        <f t="shared" si="1185"/>
        <v>10.7</v>
      </c>
      <c r="I5983" s="209" t="str">
        <f t="shared" ref="I5983:I6004" si="1191">IF(I5982="S","S",IF(I5982="W","W","Ü"))</f>
        <v>Ü</v>
      </c>
      <c r="J5983" s="209" t="s">
        <v>7728</v>
      </c>
      <c r="K5983" s="210">
        <v>3.3487761777297744E-3</v>
      </c>
      <c r="L5983" s="162">
        <f t="shared" si="1186"/>
        <v>4.3000000000000007</v>
      </c>
      <c r="M5983" s="162">
        <f t="shared" si="1181"/>
        <v>4.3000000000000007</v>
      </c>
      <c r="N5983" s="210">
        <f t="shared" si="1187"/>
        <v>0.12589651474550931</v>
      </c>
      <c r="O5983" s="162">
        <f t="shared" si="1188"/>
        <v>0</v>
      </c>
      <c r="P5983" s="162">
        <f t="shared" si="1182"/>
        <v>0</v>
      </c>
      <c r="Q5983" s="210">
        <f t="shared" si="1183"/>
        <v>5.3732468123861565E-3</v>
      </c>
      <c r="R5983" s="210">
        <f t="shared" si="1189"/>
        <v>6.5261781138951924E-2</v>
      </c>
    </row>
    <row r="5984" spans="1:18" x14ac:dyDescent="0.2">
      <c r="A5984" s="146">
        <v>5980</v>
      </c>
      <c r="B5984" s="146">
        <v>4</v>
      </c>
      <c r="C5984" s="146" t="s">
        <v>879</v>
      </c>
      <c r="D5984" s="162">
        <v>10.199999999999999</v>
      </c>
      <c r="E5984" s="162">
        <v>0</v>
      </c>
      <c r="F5984" s="208">
        <f t="shared" si="1184"/>
        <v>0</v>
      </c>
      <c r="G5984" s="208">
        <f t="shared" si="1180"/>
        <v>0</v>
      </c>
      <c r="H5984" s="162">
        <f t="shared" si="1185"/>
        <v>10.199999999999999</v>
      </c>
      <c r="I5984" s="209" t="str">
        <f t="shared" si="1191"/>
        <v>Ü</v>
      </c>
      <c r="J5984" s="209" t="s">
        <v>7728</v>
      </c>
      <c r="K5984" s="210">
        <v>1.011919137430616E-2</v>
      </c>
      <c r="L5984" s="162">
        <f t="shared" si="1186"/>
        <v>4.8000000000000007</v>
      </c>
      <c r="M5984" s="162">
        <f t="shared" si="1181"/>
        <v>4.8000000000000007</v>
      </c>
      <c r="N5984" s="210">
        <f t="shared" si="1187"/>
        <v>0.13545691013524905</v>
      </c>
      <c r="O5984" s="162">
        <f t="shared" si="1188"/>
        <v>0</v>
      </c>
      <c r="P5984" s="162">
        <f t="shared" si="1182"/>
        <v>0</v>
      </c>
      <c r="Q5984" s="210">
        <f t="shared" si="1183"/>
        <v>5.3732468123861565E-3</v>
      </c>
      <c r="R5984" s="210">
        <f t="shared" si="1189"/>
        <v>7.4822176528691664E-2</v>
      </c>
    </row>
    <row r="5985" spans="1:18" x14ac:dyDescent="0.2">
      <c r="A5985" s="146">
        <v>5981</v>
      </c>
      <c r="B5985" s="146">
        <v>5</v>
      </c>
      <c r="C5985" s="146" t="s">
        <v>879</v>
      </c>
      <c r="D5985" s="162">
        <v>10.1</v>
      </c>
      <c r="E5985" s="162">
        <v>0</v>
      </c>
      <c r="F5985" s="208">
        <f t="shared" si="1184"/>
        <v>0</v>
      </c>
      <c r="G5985" s="208">
        <f t="shared" si="1180"/>
        <v>0</v>
      </c>
      <c r="H5985" s="162">
        <f t="shared" si="1185"/>
        <v>10.1</v>
      </c>
      <c r="I5985" s="209" t="str">
        <f t="shared" si="1191"/>
        <v>Ü</v>
      </c>
      <c r="J5985" s="209" t="s">
        <v>7728</v>
      </c>
      <c r="K5985" s="210">
        <v>6.0017392090312168E-5</v>
      </c>
      <c r="L5985" s="162">
        <f t="shared" si="1186"/>
        <v>4.9000000000000004</v>
      </c>
      <c r="M5985" s="162">
        <f t="shared" si="1181"/>
        <v>4.9000000000000004</v>
      </c>
      <c r="N5985" s="210">
        <f t="shared" si="1187"/>
        <v>0.13384214934823704</v>
      </c>
      <c r="O5985" s="162">
        <f t="shared" si="1188"/>
        <v>0</v>
      </c>
      <c r="P5985" s="162">
        <f t="shared" si="1182"/>
        <v>0</v>
      </c>
      <c r="Q5985" s="210">
        <f t="shared" si="1183"/>
        <v>5.3732468123861565E-3</v>
      </c>
      <c r="R5985" s="210">
        <f t="shared" si="1189"/>
        <v>7.320741574167966E-2</v>
      </c>
    </row>
    <row r="5986" spans="1:18" x14ac:dyDescent="0.2">
      <c r="A5986" s="146">
        <v>5982</v>
      </c>
      <c r="B5986" s="146">
        <v>6</v>
      </c>
      <c r="C5986" s="146" t="s">
        <v>879</v>
      </c>
      <c r="D5986" s="162">
        <v>10</v>
      </c>
      <c r="E5986" s="162">
        <v>29.846300848543041</v>
      </c>
      <c r="F5986" s="208">
        <f t="shared" si="1184"/>
        <v>28.652448814601318</v>
      </c>
      <c r="G5986" s="208">
        <f t="shared" si="1180"/>
        <v>1.5975198531158186E-2</v>
      </c>
      <c r="H5986" s="162">
        <f t="shared" si="1185"/>
        <v>10.015975198531159</v>
      </c>
      <c r="I5986" s="209" t="str">
        <f t="shared" si="1191"/>
        <v>Ü</v>
      </c>
      <c r="J5986" s="209" t="s">
        <v>7728</v>
      </c>
      <c r="K5986" s="210">
        <v>6.6385424270802712E-2</v>
      </c>
      <c r="L5986" s="162">
        <f t="shared" si="1186"/>
        <v>5</v>
      </c>
      <c r="M5986" s="162">
        <f t="shared" si="1181"/>
        <v>4.9840248014688413</v>
      </c>
      <c r="N5986" s="210">
        <f t="shared" si="1187"/>
        <v>0.15559257045523417</v>
      </c>
      <c r="O5986" s="162">
        <f t="shared" si="1188"/>
        <v>0</v>
      </c>
      <c r="P5986" s="162">
        <f t="shared" si="1182"/>
        <v>0</v>
      </c>
      <c r="Q5986" s="210">
        <f t="shared" si="1183"/>
        <v>5.3732468123861565E-3</v>
      </c>
      <c r="R5986" s="210">
        <f t="shared" si="1189"/>
        <v>9.4957836848676785E-2</v>
      </c>
    </row>
    <row r="5987" spans="1:18" x14ac:dyDescent="0.2">
      <c r="A5987" s="146">
        <v>5983</v>
      </c>
      <c r="B5987" s="146">
        <v>7</v>
      </c>
      <c r="C5987" s="146" t="s">
        <v>879</v>
      </c>
      <c r="D5987" s="162">
        <v>10.199999999999999</v>
      </c>
      <c r="E5987" s="162">
        <v>889.81027763413374</v>
      </c>
      <c r="F5987" s="208">
        <f t="shared" si="1184"/>
        <v>853.50601830666108</v>
      </c>
      <c r="G5987" s="208">
        <f t="shared" si="1180"/>
        <v>0.47587304590310864</v>
      </c>
      <c r="H5987" s="162">
        <f t="shared" si="1185"/>
        <v>10.675873045903108</v>
      </c>
      <c r="I5987" s="209" t="str">
        <f t="shared" si="1191"/>
        <v>Ü</v>
      </c>
      <c r="J5987" s="209" t="s">
        <v>7728</v>
      </c>
      <c r="K5987" s="210">
        <v>6.3381753630926949E-2</v>
      </c>
      <c r="L5987" s="162">
        <f t="shared" si="1186"/>
        <v>4.8000000000000007</v>
      </c>
      <c r="M5987" s="162">
        <f t="shared" si="1181"/>
        <v>4.3241269540968919</v>
      </c>
      <c r="N5987" s="210">
        <f t="shared" si="1187"/>
        <v>0.14480783163781968</v>
      </c>
      <c r="O5987" s="162">
        <f t="shared" si="1188"/>
        <v>0</v>
      </c>
      <c r="P5987" s="162">
        <f t="shared" si="1182"/>
        <v>0</v>
      </c>
      <c r="Q5987" s="210">
        <f t="shared" si="1183"/>
        <v>5.3732468123861565E-3</v>
      </c>
      <c r="R5987" s="210">
        <f t="shared" si="1189"/>
        <v>8.41730980312623E-2</v>
      </c>
    </row>
    <row r="5988" spans="1:18" x14ac:dyDescent="0.2">
      <c r="A5988" s="146">
        <v>5984</v>
      </c>
      <c r="B5988" s="146">
        <v>8</v>
      </c>
      <c r="C5988" s="146" t="s">
        <v>879</v>
      </c>
      <c r="D5988" s="162">
        <v>10.1</v>
      </c>
      <c r="E5988" s="162">
        <v>3297.5978376773446</v>
      </c>
      <c r="F5988" s="208">
        <f t="shared" si="1184"/>
        <v>3164.3748850351799</v>
      </c>
      <c r="G5988" s="208">
        <f t="shared" si="1180"/>
        <v>1.7643000548590722</v>
      </c>
      <c r="H5988" s="162">
        <f t="shared" si="1185"/>
        <v>11.864300054859072</v>
      </c>
      <c r="I5988" s="209" t="str">
        <f t="shared" si="1191"/>
        <v>Ü</v>
      </c>
      <c r="J5988" s="209" t="s">
        <v>7728</v>
      </c>
      <c r="K5988" s="210">
        <v>4.3497861302214488E-2</v>
      </c>
      <c r="L5988" s="162">
        <f t="shared" si="1186"/>
        <v>4.9000000000000004</v>
      </c>
      <c r="M5988" s="162">
        <f t="shared" si="1181"/>
        <v>3.135699945140928</v>
      </c>
      <c r="N5988" s="210">
        <f t="shared" si="1187"/>
        <v>0.12091251422522212</v>
      </c>
      <c r="O5988" s="162">
        <f t="shared" si="1188"/>
        <v>0</v>
      </c>
      <c r="P5988" s="162">
        <f t="shared" si="1182"/>
        <v>0</v>
      </c>
      <c r="Q5988" s="210">
        <f t="shared" si="1183"/>
        <v>5.3732468123861565E-3</v>
      </c>
      <c r="R5988" s="210">
        <f t="shared" si="1189"/>
        <v>6.0277780618664741E-2</v>
      </c>
    </row>
    <row r="5989" spans="1:18" x14ac:dyDescent="0.2">
      <c r="A5989" s="146">
        <v>5985</v>
      </c>
      <c r="B5989" s="146">
        <v>9</v>
      </c>
      <c r="C5989" s="146" t="s">
        <v>879</v>
      </c>
      <c r="D5989" s="162">
        <v>10.6</v>
      </c>
      <c r="E5989" s="162">
        <v>6368.1406389928752</v>
      </c>
      <c r="F5989" s="208">
        <f t="shared" si="1184"/>
        <v>6098.1314758995777</v>
      </c>
      <c r="G5989" s="208">
        <f t="shared" si="1180"/>
        <v>3.4000186729922954</v>
      </c>
      <c r="H5989" s="162">
        <f t="shared" si="1185"/>
        <v>14.000018672992296</v>
      </c>
      <c r="I5989" s="209" t="str">
        <f t="shared" si="1191"/>
        <v>Ü</v>
      </c>
      <c r="J5989" s="209" t="s">
        <v>7728</v>
      </c>
      <c r="K5989" s="210">
        <v>7.269431003535945E-2</v>
      </c>
      <c r="L5989" s="162">
        <f t="shared" si="1186"/>
        <v>4.4000000000000004</v>
      </c>
      <c r="M5989" s="162">
        <f t="shared" si="1181"/>
        <v>0.99998132700770448</v>
      </c>
      <c r="N5989" s="210">
        <f t="shared" si="1187"/>
        <v>9.8034414145288323E-2</v>
      </c>
      <c r="O5989" s="162">
        <f t="shared" si="1188"/>
        <v>0</v>
      </c>
      <c r="P5989" s="162">
        <f t="shared" si="1182"/>
        <v>0</v>
      </c>
      <c r="Q5989" s="210">
        <f t="shared" si="1183"/>
        <v>5.3732468123861565E-3</v>
      </c>
      <c r="R5989" s="210">
        <f t="shared" si="1189"/>
        <v>3.7399680538730946E-2</v>
      </c>
    </row>
    <row r="5990" spans="1:18" x14ac:dyDescent="0.2">
      <c r="A5990" s="146">
        <v>5986</v>
      </c>
      <c r="B5990" s="146">
        <v>10</v>
      </c>
      <c r="C5990" s="146" t="s">
        <v>879</v>
      </c>
      <c r="D5990" s="162">
        <v>11.5</v>
      </c>
      <c r="E5990" s="162">
        <v>9657.9282297191985</v>
      </c>
      <c r="F5990" s="208">
        <f t="shared" si="1184"/>
        <v>9213.663531152115</v>
      </c>
      <c r="G5990" s="208">
        <f t="shared" si="1180"/>
        <v>5.1370863643054054</v>
      </c>
      <c r="H5990" s="162">
        <f t="shared" si="1185"/>
        <v>16.637086364305404</v>
      </c>
      <c r="I5990" s="209" t="str">
        <f t="shared" si="1191"/>
        <v>Ü</v>
      </c>
      <c r="J5990" s="209" t="s">
        <v>7728</v>
      </c>
      <c r="K5990" s="210">
        <v>4.2772653996117127E-2</v>
      </c>
      <c r="L5990" s="162">
        <f t="shared" si="1186"/>
        <v>3.5</v>
      </c>
      <c r="M5990" s="162">
        <f t="shared" si="1181"/>
        <v>0</v>
      </c>
      <c r="N5990" s="210">
        <f t="shared" si="1187"/>
        <v>7.3852021271161888E-2</v>
      </c>
      <c r="O5990" s="162">
        <f t="shared" si="1188"/>
        <v>0</v>
      </c>
      <c r="P5990" s="162">
        <f t="shared" si="1182"/>
        <v>0</v>
      </c>
      <c r="Q5990" s="210">
        <f t="shared" si="1183"/>
        <v>5.3732468123861565E-3</v>
      </c>
      <c r="R5990" s="210">
        <f t="shared" si="1189"/>
        <v>1.3217287664604511E-2</v>
      </c>
    </row>
    <row r="5991" spans="1:18" x14ac:dyDescent="0.2">
      <c r="A5991" s="146">
        <v>5987</v>
      </c>
      <c r="B5991" s="146">
        <v>11</v>
      </c>
      <c r="C5991" s="146" t="s">
        <v>879</v>
      </c>
      <c r="D5991" s="162">
        <v>12</v>
      </c>
      <c r="E5991" s="162">
        <v>12106.44064886416</v>
      </c>
      <c r="F5991" s="208">
        <f t="shared" si="1184"/>
        <v>11525.33149771868</v>
      </c>
      <c r="G5991" s="208">
        <f t="shared" si="1180"/>
        <v>6.4259589120926783</v>
      </c>
      <c r="H5991" s="162">
        <f t="shared" si="1185"/>
        <v>18.425958912092678</v>
      </c>
      <c r="I5991" s="209" t="str">
        <f t="shared" si="1191"/>
        <v>Ü</v>
      </c>
      <c r="J5991" s="209" t="s">
        <v>7728</v>
      </c>
      <c r="K5991" s="210">
        <v>0.10704955353709861</v>
      </c>
      <c r="L5991" s="162">
        <f t="shared" si="1186"/>
        <v>3</v>
      </c>
      <c r="M5991" s="162">
        <f t="shared" si="1181"/>
        <v>0</v>
      </c>
      <c r="N5991" s="210">
        <f t="shared" si="1187"/>
        <v>9.3714391081068021E-2</v>
      </c>
      <c r="O5991" s="162">
        <f t="shared" si="1188"/>
        <v>0</v>
      </c>
      <c r="P5991" s="162">
        <f t="shared" si="1182"/>
        <v>0</v>
      </c>
      <c r="Q5991" s="210">
        <f t="shared" si="1183"/>
        <v>5.3732468123861565E-3</v>
      </c>
      <c r="R5991" s="210">
        <f t="shared" si="1189"/>
        <v>3.3079657474510644E-2</v>
      </c>
    </row>
    <row r="5992" spans="1:18" x14ac:dyDescent="0.2">
      <c r="A5992" s="146">
        <v>5988</v>
      </c>
      <c r="B5992" s="146">
        <v>12</v>
      </c>
      <c r="C5992" s="146" t="s">
        <v>879</v>
      </c>
      <c r="D5992" s="162">
        <v>11</v>
      </c>
      <c r="E5992" s="162">
        <v>13321.770861921188</v>
      </c>
      <c r="F5992" s="208">
        <f t="shared" si="1184"/>
        <v>12735.612943996655</v>
      </c>
      <c r="G5992" s="208">
        <f t="shared" si="1180"/>
        <v>7.1007524178057064</v>
      </c>
      <c r="H5992" s="162">
        <f t="shared" si="1185"/>
        <v>18.100752417805708</v>
      </c>
      <c r="I5992" s="209" t="str">
        <f t="shared" si="1191"/>
        <v>Ü</v>
      </c>
      <c r="J5992" s="209" t="s">
        <v>7728</v>
      </c>
      <c r="K5992" s="210">
        <v>8.9351925629412798E-2</v>
      </c>
      <c r="L5992" s="162">
        <f t="shared" si="1186"/>
        <v>4</v>
      </c>
      <c r="M5992" s="162">
        <f t="shared" si="1181"/>
        <v>0</v>
      </c>
      <c r="N5992" s="210">
        <f t="shared" si="1187"/>
        <v>8.8245601628389903E-2</v>
      </c>
      <c r="O5992" s="162">
        <f t="shared" si="1188"/>
        <v>0</v>
      </c>
      <c r="P5992" s="162">
        <f t="shared" si="1182"/>
        <v>0</v>
      </c>
      <c r="Q5992" s="210">
        <f t="shared" si="1183"/>
        <v>5.3732468123861565E-3</v>
      </c>
      <c r="R5992" s="210">
        <f t="shared" si="1189"/>
        <v>2.7610868021832526E-2</v>
      </c>
    </row>
    <row r="5993" spans="1:18" x14ac:dyDescent="0.2">
      <c r="A5993" s="146">
        <v>5989</v>
      </c>
      <c r="B5993" s="146">
        <v>13</v>
      </c>
      <c r="C5993" s="146" t="s">
        <v>879</v>
      </c>
      <c r="D5993" s="162">
        <v>13.6</v>
      </c>
      <c r="E5993" s="162">
        <v>13431.672194017692</v>
      </c>
      <c r="F5993" s="208">
        <f t="shared" si="1184"/>
        <v>12700.98922666313</v>
      </c>
      <c r="G5993" s="208">
        <f t="shared" si="1180"/>
        <v>7.0814479331569844</v>
      </c>
      <c r="H5993" s="162">
        <f t="shared" si="1185"/>
        <v>20.681447933156985</v>
      </c>
      <c r="I5993" s="209" t="str">
        <f t="shared" si="1191"/>
        <v>Ü</v>
      </c>
      <c r="J5993" s="209" t="s">
        <v>7728</v>
      </c>
      <c r="K5993" s="210">
        <v>2.2116296284277685E-2</v>
      </c>
      <c r="L5993" s="162">
        <f t="shared" si="1186"/>
        <v>1.4000000000000004</v>
      </c>
      <c r="M5993" s="162">
        <f t="shared" si="1181"/>
        <v>0</v>
      </c>
      <c r="N5993" s="210">
        <f t="shared" si="1187"/>
        <v>6.7468947122778705E-2</v>
      </c>
      <c r="O5993" s="162">
        <f t="shared" si="1188"/>
        <v>0</v>
      </c>
      <c r="P5993" s="162">
        <f t="shared" si="1182"/>
        <v>0</v>
      </c>
      <c r="Q5993" s="210">
        <f t="shared" si="1183"/>
        <v>5.3732468123861565E-3</v>
      </c>
      <c r="R5993" s="210">
        <f t="shared" si="1189"/>
        <v>6.8342135162213283E-3</v>
      </c>
    </row>
    <row r="5994" spans="1:18" x14ac:dyDescent="0.2">
      <c r="A5994" s="146">
        <v>5990</v>
      </c>
      <c r="B5994" s="146">
        <v>14</v>
      </c>
      <c r="C5994" s="146" t="s">
        <v>879</v>
      </c>
      <c r="D5994" s="162">
        <v>14.1</v>
      </c>
      <c r="E5994" s="162">
        <v>12823.309744011409</v>
      </c>
      <c r="F5994" s="208">
        <f t="shared" si="1184"/>
        <v>12100.075074449165</v>
      </c>
      <c r="G5994" s="208">
        <f t="shared" si="1180"/>
        <v>6.7464077087099668</v>
      </c>
      <c r="H5994" s="162">
        <f t="shared" si="1185"/>
        <v>20.846407708709968</v>
      </c>
      <c r="I5994" s="209" t="str">
        <f t="shared" si="1191"/>
        <v>Ü</v>
      </c>
      <c r="J5994" s="209" t="s">
        <v>7728</v>
      </c>
      <c r="K5994" s="210">
        <v>1.284327024315127E-2</v>
      </c>
      <c r="L5994" s="162">
        <f t="shared" si="1186"/>
        <v>0.90000000000000036</v>
      </c>
      <c r="M5994" s="162">
        <f t="shared" si="1181"/>
        <v>0</v>
      </c>
      <c r="N5994" s="210">
        <f t="shared" si="1187"/>
        <v>6.4603465529841711E-2</v>
      </c>
      <c r="O5994" s="162">
        <f t="shared" si="1188"/>
        <v>0</v>
      </c>
      <c r="P5994" s="162">
        <f t="shared" si="1182"/>
        <v>0</v>
      </c>
      <c r="Q5994" s="210">
        <f t="shared" si="1183"/>
        <v>5.3732468123861565E-3</v>
      </c>
      <c r="R5994" s="210">
        <f t="shared" si="1189"/>
        <v>3.9687319232843341E-3</v>
      </c>
    </row>
    <row r="5995" spans="1:18" x14ac:dyDescent="0.2">
      <c r="A5995" s="146">
        <v>5991</v>
      </c>
      <c r="B5995" s="146">
        <v>15</v>
      </c>
      <c r="C5995" s="146" t="s">
        <v>879</v>
      </c>
      <c r="D5995" s="162">
        <v>14.5</v>
      </c>
      <c r="E5995" s="162">
        <v>10797.666409785992</v>
      </c>
      <c r="F5995" s="208">
        <f t="shared" si="1184"/>
        <v>10171.401758018405</v>
      </c>
      <c r="G5995" s="208">
        <f t="shared" si="1180"/>
        <v>5.6710741715629647</v>
      </c>
      <c r="H5995" s="162">
        <f t="shared" si="1185"/>
        <v>20.171074171562964</v>
      </c>
      <c r="I5995" s="209" t="str">
        <f t="shared" si="1191"/>
        <v>Ü</v>
      </c>
      <c r="J5995" s="209" t="s">
        <v>7728</v>
      </c>
      <c r="K5995" s="210">
        <v>8.5407175956575855E-3</v>
      </c>
      <c r="L5995" s="162">
        <f t="shared" si="1186"/>
        <v>0.5</v>
      </c>
      <c r="M5995" s="162">
        <f t="shared" si="1181"/>
        <v>0</v>
      </c>
      <c r="N5995" s="210">
        <f t="shared" si="1187"/>
        <v>6.3273922685967862E-2</v>
      </c>
      <c r="O5995" s="162">
        <f t="shared" si="1188"/>
        <v>0</v>
      </c>
      <c r="P5995" s="162">
        <f t="shared" si="1182"/>
        <v>0</v>
      </c>
      <c r="Q5995" s="210">
        <f t="shared" si="1183"/>
        <v>5.3732468123861565E-3</v>
      </c>
      <c r="R5995" s="210">
        <f t="shared" si="1189"/>
        <v>2.6391890794104853E-3</v>
      </c>
    </row>
    <row r="5996" spans="1:18" x14ac:dyDescent="0.2">
      <c r="A5996" s="146">
        <v>5992</v>
      </c>
      <c r="B5996" s="146">
        <v>16</v>
      </c>
      <c r="C5996" s="146" t="s">
        <v>879</v>
      </c>
      <c r="D5996" s="162">
        <v>15.3</v>
      </c>
      <c r="E5996" s="162">
        <v>8416.0989645069221</v>
      </c>
      <c r="F5996" s="208">
        <f t="shared" si="1184"/>
        <v>7901.0337078790981</v>
      </c>
      <c r="G5996" s="208">
        <f t="shared" si="1180"/>
        <v>4.4052284292161215</v>
      </c>
      <c r="H5996" s="162">
        <f t="shared" si="1185"/>
        <v>19.70522842921612</v>
      </c>
      <c r="I5996" s="209" t="str">
        <f t="shared" si="1191"/>
        <v>Ü</v>
      </c>
      <c r="J5996" s="209" t="s">
        <v>7728</v>
      </c>
      <c r="K5996" s="210">
        <v>0.10879799992251443</v>
      </c>
      <c r="L5996" s="162">
        <f t="shared" si="1186"/>
        <v>0</v>
      </c>
      <c r="M5996" s="162">
        <f t="shared" si="1181"/>
        <v>0</v>
      </c>
      <c r="N5996" s="210">
        <f t="shared" si="1187"/>
        <v>9.4254682989170724E-2</v>
      </c>
      <c r="O5996" s="162">
        <f t="shared" si="1188"/>
        <v>0</v>
      </c>
      <c r="P5996" s="162">
        <f t="shared" si="1182"/>
        <v>0</v>
      </c>
      <c r="Q5996" s="210">
        <f t="shared" si="1183"/>
        <v>5.3732468123861565E-3</v>
      </c>
      <c r="R5996" s="210">
        <f t="shared" si="1189"/>
        <v>3.3619949382613347E-2</v>
      </c>
    </row>
    <row r="5997" spans="1:18" x14ac:dyDescent="0.2">
      <c r="A5997" s="146">
        <v>5993</v>
      </c>
      <c r="B5997" s="146">
        <v>17</v>
      </c>
      <c r="C5997" s="146" t="s">
        <v>879</v>
      </c>
      <c r="D5997" s="162">
        <v>15.7</v>
      </c>
      <c r="E5997" s="162">
        <v>5521.5656569804632</v>
      </c>
      <c r="F5997" s="208">
        <f t="shared" si="1184"/>
        <v>5174.8113337220902</v>
      </c>
      <c r="G5997" s="208">
        <f t="shared" si="1180"/>
        <v>2.8852206997179888</v>
      </c>
      <c r="H5997" s="162">
        <f t="shared" si="1185"/>
        <v>18.585220699717986</v>
      </c>
      <c r="I5997" s="209" t="str">
        <f t="shared" si="1191"/>
        <v>Ü</v>
      </c>
      <c r="J5997" s="209" t="s">
        <v>7728</v>
      </c>
      <c r="K5997" s="210">
        <v>7.7026157008916593E-3</v>
      </c>
      <c r="L5997" s="162">
        <f t="shared" si="1186"/>
        <v>0</v>
      </c>
      <c r="M5997" s="162">
        <f t="shared" si="1181"/>
        <v>0</v>
      </c>
      <c r="N5997" s="210">
        <f t="shared" si="1187"/>
        <v>6.3014938666964115E-2</v>
      </c>
      <c r="O5997" s="162">
        <f t="shared" si="1188"/>
        <v>0</v>
      </c>
      <c r="P5997" s="162">
        <f t="shared" si="1182"/>
        <v>0</v>
      </c>
      <c r="Q5997" s="210">
        <f t="shared" si="1183"/>
        <v>5.3732468123861565E-3</v>
      </c>
      <c r="R5997" s="210">
        <f t="shared" si="1189"/>
        <v>2.3802050604067385E-3</v>
      </c>
    </row>
    <row r="5998" spans="1:18" x14ac:dyDescent="0.2">
      <c r="A5998" s="146">
        <v>5994</v>
      </c>
      <c r="B5998" s="146">
        <v>18</v>
      </c>
      <c r="C5998" s="146" t="s">
        <v>879</v>
      </c>
      <c r="D5998" s="162">
        <v>14.1</v>
      </c>
      <c r="E5998" s="162">
        <v>2349.489645301664</v>
      </c>
      <c r="F5998" s="208">
        <f t="shared" si="1184"/>
        <v>2216.97842930665</v>
      </c>
      <c r="G5998" s="208">
        <f t="shared" si="1180"/>
        <v>1.2360783113735327</v>
      </c>
      <c r="H5998" s="162">
        <f t="shared" si="1185"/>
        <v>15.336078311373532</v>
      </c>
      <c r="I5998" s="209" t="str">
        <f t="shared" si="1191"/>
        <v>Ü</v>
      </c>
      <c r="J5998" s="209" t="s">
        <v>7728</v>
      </c>
      <c r="K5998" s="210">
        <v>6.6220513335017162E-2</v>
      </c>
      <c r="L5998" s="162">
        <f t="shared" si="1186"/>
        <v>0.90000000000000036</v>
      </c>
      <c r="M5998" s="162">
        <f t="shared" si="1181"/>
        <v>0</v>
      </c>
      <c r="N5998" s="210">
        <f t="shared" si="1187"/>
        <v>8.1097704506753465E-2</v>
      </c>
      <c r="O5998" s="162">
        <f t="shared" si="1188"/>
        <v>0</v>
      </c>
      <c r="P5998" s="162">
        <f t="shared" si="1182"/>
        <v>0</v>
      </c>
      <c r="Q5998" s="210">
        <f t="shared" si="1183"/>
        <v>5.3732468123861565E-3</v>
      </c>
      <c r="R5998" s="210">
        <f t="shared" si="1189"/>
        <v>2.0462970900196088E-2</v>
      </c>
    </row>
    <row r="5999" spans="1:18" x14ac:dyDescent="0.2">
      <c r="A5999" s="146">
        <v>5995</v>
      </c>
      <c r="B5999" s="146">
        <v>19</v>
      </c>
      <c r="C5999" s="146" t="s">
        <v>879</v>
      </c>
      <c r="D5999" s="162">
        <v>13</v>
      </c>
      <c r="E5999" s="162">
        <v>321.89374933849228</v>
      </c>
      <c r="F5999" s="208">
        <f t="shared" si="1184"/>
        <v>305.15527437289069</v>
      </c>
      <c r="G5999" s="208">
        <f t="shared" si="1180"/>
        <v>0.17013959687985603</v>
      </c>
      <c r="H5999" s="162">
        <f t="shared" si="1185"/>
        <v>13.170139596879856</v>
      </c>
      <c r="I5999" s="209" t="str">
        <f t="shared" si="1191"/>
        <v>Ü</v>
      </c>
      <c r="J5999" s="209" t="s">
        <v>7728</v>
      </c>
      <c r="K5999" s="210">
        <v>5.2627484503115524E-2</v>
      </c>
      <c r="L5999" s="162">
        <f t="shared" si="1186"/>
        <v>2</v>
      </c>
      <c r="M5999" s="162">
        <f t="shared" si="1181"/>
        <v>1.8298604031201435</v>
      </c>
      <c r="N5999" s="210">
        <f t="shared" si="1187"/>
        <v>0.10422900499192748</v>
      </c>
      <c r="O5999" s="162">
        <f t="shared" si="1188"/>
        <v>0</v>
      </c>
      <c r="P5999" s="162">
        <f t="shared" si="1182"/>
        <v>0</v>
      </c>
      <c r="Q5999" s="210">
        <f t="shared" si="1183"/>
        <v>5.3732468123861565E-3</v>
      </c>
      <c r="R5999" s="210">
        <f t="shared" si="1189"/>
        <v>4.3594271385370108E-2</v>
      </c>
    </row>
    <row r="6000" spans="1:18" x14ac:dyDescent="0.2">
      <c r="A6000" s="146">
        <v>5996</v>
      </c>
      <c r="B6000" s="146">
        <v>20</v>
      </c>
      <c r="C6000" s="146" t="s">
        <v>879</v>
      </c>
      <c r="D6000" s="162">
        <v>12.1</v>
      </c>
      <c r="E6000" s="162">
        <v>6.4155599954812148</v>
      </c>
      <c r="F6000" s="208">
        <f t="shared" si="1184"/>
        <v>6.1050468916999243</v>
      </c>
      <c r="G6000" s="208">
        <f t="shared" si="1180"/>
        <v>3.4038743692732967E-3</v>
      </c>
      <c r="H6000" s="162">
        <f t="shared" si="1185"/>
        <v>12.103403874369272</v>
      </c>
      <c r="I6000" s="209" t="str">
        <f t="shared" si="1191"/>
        <v>Ü</v>
      </c>
      <c r="J6000" s="209" t="s">
        <v>7728</v>
      </c>
      <c r="K6000" s="210">
        <v>8.5452837576631524E-2</v>
      </c>
      <c r="L6000" s="162">
        <f t="shared" si="1186"/>
        <v>2.9000000000000004</v>
      </c>
      <c r="M6000" s="162">
        <f t="shared" si="1181"/>
        <v>2.8965961256307278</v>
      </c>
      <c r="N6000" s="210">
        <f t="shared" si="1187"/>
        <v>0.13030575403982364</v>
      </c>
      <c r="O6000" s="162">
        <f t="shared" si="1188"/>
        <v>0</v>
      </c>
      <c r="P6000" s="162">
        <f t="shared" si="1182"/>
        <v>0</v>
      </c>
      <c r="Q6000" s="210">
        <f t="shared" si="1183"/>
        <v>5.3732468123861565E-3</v>
      </c>
      <c r="R6000" s="210">
        <f t="shared" si="1189"/>
        <v>6.9671020433266256E-2</v>
      </c>
    </row>
    <row r="6001" spans="1:18" x14ac:dyDescent="0.2">
      <c r="A6001" s="146">
        <v>5997</v>
      </c>
      <c r="B6001" s="146">
        <v>21</v>
      </c>
      <c r="C6001" s="146" t="s">
        <v>879</v>
      </c>
      <c r="D6001" s="162">
        <v>11.1</v>
      </c>
      <c r="E6001" s="162">
        <v>0</v>
      </c>
      <c r="F6001" s="208">
        <f t="shared" si="1184"/>
        <v>0</v>
      </c>
      <c r="G6001" s="208">
        <f t="shared" si="1180"/>
        <v>0</v>
      </c>
      <c r="H6001" s="162">
        <f t="shared" si="1185"/>
        <v>11.1</v>
      </c>
      <c r="I6001" s="209" t="str">
        <f t="shared" si="1191"/>
        <v>Ü</v>
      </c>
      <c r="J6001" s="209" t="s">
        <v>7728</v>
      </c>
      <c r="K6001" s="210">
        <v>1.8714074856527717E-2</v>
      </c>
      <c r="L6001" s="162">
        <f t="shared" si="1186"/>
        <v>3.9000000000000004</v>
      </c>
      <c r="M6001" s="162">
        <f t="shared" si="1181"/>
        <v>3.9000000000000004</v>
      </c>
      <c r="N6001" s="210">
        <f t="shared" si="1187"/>
        <v>0.12466998355195549</v>
      </c>
      <c r="O6001" s="162">
        <f t="shared" si="1188"/>
        <v>0</v>
      </c>
      <c r="P6001" s="162">
        <f t="shared" si="1182"/>
        <v>0</v>
      </c>
      <c r="Q6001" s="210">
        <f t="shared" si="1183"/>
        <v>5.3732468123861565E-3</v>
      </c>
      <c r="R6001" s="210">
        <f t="shared" si="1189"/>
        <v>6.4035249945398109E-2</v>
      </c>
    </row>
    <row r="6002" spans="1:18" x14ac:dyDescent="0.2">
      <c r="A6002" s="146">
        <v>5998</v>
      </c>
      <c r="B6002" s="146">
        <v>22</v>
      </c>
      <c r="C6002" s="146" t="s">
        <v>879</v>
      </c>
      <c r="D6002" s="162">
        <v>10.4</v>
      </c>
      <c r="E6002" s="162">
        <v>0</v>
      </c>
      <c r="F6002" s="208">
        <f t="shared" si="1184"/>
        <v>0</v>
      </c>
      <c r="G6002" s="208">
        <f t="shared" si="1180"/>
        <v>0</v>
      </c>
      <c r="H6002" s="162">
        <f t="shared" si="1185"/>
        <v>10.4</v>
      </c>
      <c r="I6002" s="209" t="str">
        <f t="shared" si="1191"/>
        <v>Ü</v>
      </c>
      <c r="J6002" s="209" t="s">
        <v>7728</v>
      </c>
      <c r="K6002" s="210">
        <v>4.4693025106467381E-2</v>
      </c>
      <c r="L6002" s="162">
        <f t="shared" si="1186"/>
        <v>4.5999999999999996</v>
      </c>
      <c r="M6002" s="162">
        <f t="shared" si="1181"/>
        <v>4.5999999999999996</v>
      </c>
      <c r="N6002" s="210">
        <f t="shared" si="1187"/>
        <v>0.1431533584924701</v>
      </c>
      <c r="O6002" s="162">
        <f t="shared" si="1188"/>
        <v>0</v>
      </c>
      <c r="P6002" s="162">
        <f t="shared" si="1182"/>
        <v>0</v>
      </c>
      <c r="Q6002" s="210">
        <f t="shared" si="1183"/>
        <v>5.3732468123861565E-3</v>
      </c>
      <c r="R6002" s="210">
        <f t="shared" si="1189"/>
        <v>8.2518624885912717E-2</v>
      </c>
    </row>
    <row r="6003" spans="1:18" x14ac:dyDescent="0.2">
      <c r="A6003" s="146">
        <v>5999</v>
      </c>
      <c r="B6003" s="146">
        <v>23</v>
      </c>
      <c r="C6003" s="146" t="s">
        <v>879</v>
      </c>
      <c r="D6003" s="162">
        <v>10</v>
      </c>
      <c r="E6003" s="162">
        <v>0</v>
      </c>
      <c r="F6003" s="208">
        <f t="shared" si="1184"/>
        <v>0</v>
      </c>
      <c r="G6003" s="208">
        <f t="shared" si="1180"/>
        <v>0</v>
      </c>
      <c r="H6003" s="162">
        <f t="shared" si="1185"/>
        <v>10</v>
      </c>
      <c r="I6003" s="209" t="str">
        <f t="shared" si="1191"/>
        <v>Ü</v>
      </c>
      <c r="J6003" s="209" t="s">
        <v>7728</v>
      </c>
      <c r="K6003" s="210">
        <v>2.6416783165466102E-2</v>
      </c>
      <c r="L6003" s="162">
        <f t="shared" si="1186"/>
        <v>5</v>
      </c>
      <c r="M6003" s="162">
        <f t="shared" si="1181"/>
        <v>5</v>
      </c>
      <c r="N6003" s="210">
        <f t="shared" si="1187"/>
        <v>0.1434803716323774</v>
      </c>
      <c r="O6003" s="162">
        <f t="shared" si="1188"/>
        <v>0</v>
      </c>
      <c r="P6003" s="162">
        <f t="shared" si="1182"/>
        <v>0</v>
      </c>
      <c r="Q6003" s="210">
        <f t="shared" si="1183"/>
        <v>5.3732468123861565E-3</v>
      </c>
      <c r="R6003" s="210">
        <f t="shared" si="1189"/>
        <v>8.2845638025820012E-2</v>
      </c>
    </row>
    <row r="6004" spans="1:18" x14ac:dyDescent="0.2">
      <c r="A6004" s="146">
        <v>6000</v>
      </c>
      <c r="B6004" s="146">
        <v>24</v>
      </c>
      <c r="C6004" s="146" t="s">
        <v>879</v>
      </c>
      <c r="D6004" s="162">
        <v>10.1</v>
      </c>
      <c r="E6004" s="162">
        <v>0</v>
      </c>
      <c r="F6004" s="208">
        <f t="shared" si="1184"/>
        <v>0</v>
      </c>
      <c r="G6004" s="208">
        <f t="shared" si="1180"/>
        <v>0</v>
      </c>
      <c r="H6004" s="162">
        <f t="shared" si="1185"/>
        <v>10.1</v>
      </c>
      <c r="I6004" s="209" t="str">
        <f t="shared" si="1191"/>
        <v>Ü</v>
      </c>
      <c r="J6004" s="209" t="s">
        <v>7728</v>
      </c>
      <c r="K6004" s="210">
        <v>3.1992537071657633E-2</v>
      </c>
      <c r="L6004" s="162">
        <f t="shared" si="1186"/>
        <v>4.9000000000000004</v>
      </c>
      <c r="M6004" s="162">
        <f t="shared" si="1181"/>
        <v>4.9000000000000004</v>
      </c>
      <c r="N6004" s="210">
        <f t="shared" si="1187"/>
        <v>0.14370969926690239</v>
      </c>
      <c r="O6004" s="162">
        <f t="shared" si="1188"/>
        <v>0</v>
      </c>
      <c r="P6004" s="162">
        <f t="shared" si="1182"/>
        <v>0</v>
      </c>
      <c r="Q6004" s="210">
        <f t="shared" si="1183"/>
        <v>5.3732468123861565E-3</v>
      </c>
      <c r="R6004" s="210">
        <f t="shared" si="1189"/>
        <v>8.3074965660345002E-2</v>
      </c>
    </row>
    <row r="6005" spans="1:18" x14ac:dyDescent="0.2">
      <c r="A6005" s="146">
        <v>6001</v>
      </c>
      <c r="B6005" s="146">
        <v>1</v>
      </c>
      <c r="C6005" s="146" t="s">
        <v>879</v>
      </c>
      <c r="D6005" s="162">
        <v>9.3000000000000007</v>
      </c>
      <c r="E6005" s="162">
        <v>0</v>
      </c>
      <c r="F6005" s="208">
        <f t="shared" si="1184"/>
        <v>0</v>
      </c>
      <c r="G6005" s="208">
        <f t="shared" si="1180"/>
        <v>0</v>
      </c>
      <c r="H6005" s="162">
        <f t="shared" si="1185"/>
        <v>9.3000000000000007</v>
      </c>
      <c r="I6005" s="209" t="str">
        <f>IF(AVERAGE(H6005:H6028)&gt;15,"S",IF(AVERAGE(H6005:H6028)&lt;5,"W","Ü"))</f>
        <v>S</v>
      </c>
      <c r="J6005" s="209" t="s">
        <v>7731</v>
      </c>
      <c r="K6005" s="210">
        <v>1.6809008365835574E-4</v>
      </c>
      <c r="L6005" s="162">
        <f t="shared" si="1186"/>
        <v>5.6999999999999993</v>
      </c>
      <c r="M6005" s="162">
        <f t="shared" si="1181"/>
        <v>5.6999999999999993</v>
      </c>
      <c r="N6005" s="210">
        <f t="shared" si="1187"/>
        <v>0.14582474837037843</v>
      </c>
      <c r="O6005" s="162">
        <f t="shared" si="1188"/>
        <v>0</v>
      </c>
      <c r="P6005" s="162">
        <f t="shared" si="1182"/>
        <v>0</v>
      </c>
      <c r="Q6005" s="210">
        <f t="shared" si="1183"/>
        <v>5.3732468123861565E-3</v>
      </c>
      <c r="R6005" s="210">
        <f t="shared" si="1189"/>
        <v>8.5190014763821043E-2</v>
      </c>
    </row>
    <row r="6006" spans="1:18" x14ac:dyDescent="0.2">
      <c r="A6006" s="146">
        <v>6002</v>
      </c>
      <c r="B6006" s="146">
        <v>2</v>
      </c>
      <c r="C6006" s="146" t="s">
        <v>879</v>
      </c>
      <c r="D6006" s="162">
        <v>9.4</v>
      </c>
      <c r="E6006" s="162">
        <v>0</v>
      </c>
      <c r="F6006" s="208">
        <f t="shared" si="1184"/>
        <v>0</v>
      </c>
      <c r="G6006" s="208">
        <f t="shared" si="1180"/>
        <v>0</v>
      </c>
      <c r="H6006" s="162">
        <f t="shared" si="1185"/>
        <v>9.4</v>
      </c>
      <c r="I6006" s="209" t="str">
        <f>IF(I6005="S","S",IF(I6005="W","W","Ü"))</f>
        <v>S</v>
      </c>
      <c r="J6006" s="209" t="s">
        <v>7731</v>
      </c>
      <c r="K6006" s="210">
        <v>1.0627291674174604E-3</v>
      </c>
      <c r="L6006" s="162">
        <f t="shared" si="1186"/>
        <v>5.6</v>
      </c>
      <c r="M6006" s="162">
        <f t="shared" si="1181"/>
        <v>5.6</v>
      </c>
      <c r="N6006" s="210">
        <f t="shared" si="1187"/>
        <v>0.14460755269108824</v>
      </c>
      <c r="O6006" s="162">
        <f t="shared" si="1188"/>
        <v>0</v>
      </c>
      <c r="P6006" s="162">
        <f t="shared" si="1182"/>
        <v>0</v>
      </c>
      <c r="Q6006" s="210">
        <f t="shared" si="1183"/>
        <v>5.3732468123861565E-3</v>
      </c>
      <c r="R6006" s="210">
        <f t="shared" si="1189"/>
        <v>8.3972819084530859E-2</v>
      </c>
    </row>
    <row r="6007" spans="1:18" x14ac:dyDescent="0.2">
      <c r="A6007" s="146">
        <v>6003</v>
      </c>
      <c r="B6007" s="146">
        <v>3</v>
      </c>
      <c r="C6007" s="146" t="s">
        <v>879</v>
      </c>
      <c r="D6007" s="162">
        <v>8.6</v>
      </c>
      <c r="E6007" s="162">
        <v>0</v>
      </c>
      <c r="F6007" s="208">
        <f t="shared" si="1184"/>
        <v>0</v>
      </c>
      <c r="G6007" s="208">
        <f t="shared" si="1180"/>
        <v>0</v>
      </c>
      <c r="H6007" s="162">
        <f t="shared" si="1185"/>
        <v>8.6</v>
      </c>
      <c r="I6007" s="209" t="str">
        <f t="shared" ref="I6007:I6028" si="1192">IF(I6006="S","S",IF(I6006="W","W","Ü"))</f>
        <v>S</v>
      </c>
      <c r="J6007" s="209" t="s">
        <v>7731</v>
      </c>
      <c r="K6007" s="210">
        <v>5.129509595208039E-5</v>
      </c>
      <c r="L6007" s="162">
        <f t="shared" si="1186"/>
        <v>6.4</v>
      </c>
      <c r="M6007" s="162">
        <f t="shared" si="1181"/>
        <v>6.4</v>
      </c>
      <c r="N6007" s="210">
        <f t="shared" si="1187"/>
        <v>0.15624421005314876</v>
      </c>
      <c r="O6007" s="162">
        <f t="shared" si="1188"/>
        <v>0</v>
      </c>
      <c r="P6007" s="162">
        <f t="shared" si="1182"/>
        <v>0</v>
      </c>
      <c r="Q6007" s="210">
        <f t="shared" si="1183"/>
        <v>5.3732468123861565E-3</v>
      </c>
      <c r="R6007" s="210">
        <f t="shared" si="1189"/>
        <v>9.5609476446591374E-2</v>
      </c>
    </row>
    <row r="6008" spans="1:18" x14ac:dyDescent="0.2">
      <c r="A6008" s="146">
        <v>6004</v>
      </c>
      <c r="B6008" s="146">
        <v>4</v>
      </c>
      <c r="C6008" s="146" t="s">
        <v>879</v>
      </c>
      <c r="D6008" s="162">
        <v>8.6999999999999993</v>
      </c>
      <c r="E6008" s="162">
        <v>0</v>
      </c>
      <c r="F6008" s="208">
        <f t="shared" si="1184"/>
        <v>0</v>
      </c>
      <c r="G6008" s="208">
        <f t="shared" si="1180"/>
        <v>0</v>
      </c>
      <c r="H6008" s="162">
        <f t="shared" si="1185"/>
        <v>8.6999999999999993</v>
      </c>
      <c r="I6008" s="209" t="str">
        <f t="shared" si="1192"/>
        <v>S</v>
      </c>
      <c r="J6008" s="209" t="s">
        <v>7731</v>
      </c>
      <c r="K6008" s="210">
        <v>0</v>
      </c>
      <c r="L6008" s="162">
        <f t="shared" si="1186"/>
        <v>6.3000000000000007</v>
      </c>
      <c r="M6008" s="162">
        <f t="shared" si="1181"/>
        <v>6.3000000000000007</v>
      </c>
      <c r="N6008" s="210">
        <f t="shared" si="1187"/>
        <v>0.15473470882353757</v>
      </c>
      <c r="O6008" s="162">
        <f t="shared" si="1188"/>
        <v>0</v>
      </c>
      <c r="P6008" s="162">
        <f t="shared" si="1182"/>
        <v>0</v>
      </c>
      <c r="Q6008" s="210">
        <f t="shared" si="1183"/>
        <v>5.3732468123861565E-3</v>
      </c>
      <c r="R6008" s="210">
        <f t="shared" si="1189"/>
        <v>9.4099975216980186E-2</v>
      </c>
    </row>
    <row r="6009" spans="1:18" x14ac:dyDescent="0.2">
      <c r="A6009" s="146">
        <v>6005</v>
      </c>
      <c r="B6009" s="146">
        <v>5</v>
      </c>
      <c r="C6009" s="146" t="s">
        <v>879</v>
      </c>
      <c r="D6009" s="162">
        <v>8.3000000000000007</v>
      </c>
      <c r="E6009" s="162">
        <v>0</v>
      </c>
      <c r="F6009" s="208">
        <f t="shared" si="1184"/>
        <v>0</v>
      </c>
      <c r="G6009" s="208">
        <f t="shared" si="1180"/>
        <v>0</v>
      </c>
      <c r="H6009" s="162">
        <f t="shared" si="1185"/>
        <v>8.3000000000000007</v>
      </c>
      <c r="I6009" s="209" t="str">
        <f t="shared" si="1192"/>
        <v>S</v>
      </c>
      <c r="J6009" s="209" t="s">
        <v>7731</v>
      </c>
      <c r="K6009" s="210">
        <v>0</v>
      </c>
      <c r="L6009" s="162">
        <f t="shared" si="1186"/>
        <v>6.6999999999999993</v>
      </c>
      <c r="M6009" s="162">
        <f t="shared" si="1181"/>
        <v>6.6999999999999993</v>
      </c>
      <c r="N6009" s="210">
        <f t="shared" si="1187"/>
        <v>0.16070931042461567</v>
      </c>
      <c r="O6009" s="162">
        <f t="shared" si="1188"/>
        <v>0</v>
      </c>
      <c r="P6009" s="162">
        <f t="shared" si="1182"/>
        <v>0</v>
      </c>
      <c r="Q6009" s="210">
        <f t="shared" si="1183"/>
        <v>5.3732468123861565E-3</v>
      </c>
      <c r="R6009" s="210">
        <f t="shared" si="1189"/>
        <v>0.10007457681805829</v>
      </c>
    </row>
    <row r="6010" spans="1:18" x14ac:dyDescent="0.2">
      <c r="A6010" s="146">
        <v>6006</v>
      </c>
      <c r="B6010" s="146">
        <v>6</v>
      </c>
      <c r="C6010" s="146" t="s">
        <v>879</v>
      </c>
      <c r="D6010" s="162">
        <v>8.6999999999999993</v>
      </c>
      <c r="E6010" s="162">
        <v>39.051234755103046</v>
      </c>
      <c r="F6010" s="208">
        <f t="shared" si="1184"/>
        <v>37.692251785625459</v>
      </c>
      <c r="G6010" s="208">
        <f t="shared" si="1180"/>
        <v>2.1015348784251788E-2</v>
      </c>
      <c r="H6010" s="162">
        <f t="shared" si="1185"/>
        <v>8.7210153487842508</v>
      </c>
      <c r="I6010" s="209" t="str">
        <f t="shared" si="1192"/>
        <v>S</v>
      </c>
      <c r="J6010" s="209" t="s">
        <v>7731</v>
      </c>
      <c r="K6010" s="210">
        <v>2.2475801209669889E-3</v>
      </c>
      <c r="L6010" s="162">
        <f t="shared" si="1186"/>
        <v>6.3000000000000007</v>
      </c>
      <c r="M6010" s="162">
        <f t="shared" si="1181"/>
        <v>6.2789846512157492</v>
      </c>
      <c r="N6010" s="210">
        <f t="shared" si="1187"/>
        <v>0.15511534348795711</v>
      </c>
      <c r="O6010" s="162">
        <f t="shared" si="1188"/>
        <v>0</v>
      </c>
      <c r="P6010" s="162">
        <f t="shared" si="1182"/>
        <v>0</v>
      </c>
      <c r="Q6010" s="210">
        <f t="shared" si="1183"/>
        <v>5.3732468123861565E-3</v>
      </c>
      <c r="R6010" s="210">
        <f t="shared" si="1189"/>
        <v>9.4480609881399724E-2</v>
      </c>
    </row>
    <row r="6011" spans="1:18" x14ac:dyDescent="0.2">
      <c r="A6011" s="146">
        <v>6007</v>
      </c>
      <c r="B6011" s="146">
        <v>7</v>
      </c>
      <c r="C6011" s="146" t="s">
        <v>879</v>
      </c>
      <c r="D6011" s="162">
        <v>9.4</v>
      </c>
      <c r="E6011" s="162">
        <v>1346.4307868777314</v>
      </c>
      <c r="F6011" s="208">
        <f t="shared" si="1184"/>
        <v>1295.8049892911288</v>
      </c>
      <c r="G6011" s="208">
        <f t="shared" si="1180"/>
        <v>0.72247723381472262</v>
      </c>
      <c r="H6011" s="162">
        <f t="shared" si="1185"/>
        <v>10.122477233814722</v>
      </c>
      <c r="I6011" s="209" t="str">
        <f t="shared" si="1192"/>
        <v>S</v>
      </c>
      <c r="J6011" s="209" t="s">
        <v>7731</v>
      </c>
      <c r="K6011" s="210">
        <v>0.1696313040028852</v>
      </c>
      <c r="L6011" s="162">
        <f t="shared" si="1186"/>
        <v>5.6</v>
      </c>
      <c r="M6011" s="162">
        <f t="shared" si="1181"/>
        <v>4.8775227661852778</v>
      </c>
      <c r="N6011" s="210">
        <f t="shared" si="1187"/>
        <v>0.18590607684195032</v>
      </c>
      <c r="O6011" s="162">
        <f t="shared" si="1188"/>
        <v>0</v>
      </c>
      <c r="P6011" s="162">
        <f t="shared" si="1182"/>
        <v>0</v>
      </c>
      <c r="Q6011" s="210">
        <f t="shared" si="1183"/>
        <v>5.3732468123861565E-3</v>
      </c>
      <c r="R6011" s="210">
        <f t="shared" si="1189"/>
        <v>0.12527134323539293</v>
      </c>
    </row>
    <row r="6012" spans="1:18" x14ac:dyDescent="0.2">
      <c r="A6012" s="146">
        <v>6008</v>
      </c>
      <c r="B6012" s="146">
        <v>8</v>
      </c>
      <c r="C6012" s="146" t="s">
        <v>879</v>
      </c>
      <c r="D6012" s="162">
        <v>10.8</v>
      </c>
      <c r="E6012" s="162">
        <v>4748.3512088294228</v>
      </c>
      <c r="F6012" s="208">
        <f t="shared" si="1184"/>
        <v>4543.2224366079918</v>
      </c>
      <c r="G6012" s="208">
        <f t="shared" si="1180"/>
        <v>2.5330777437437959</v>
      </c>
      <c r="H6012" s="162">
        <f t="shared" si="1185"/>
        <v>13.333077743743797</v>
      </c>
      <c r="I6012" s="209" t="str">
        <f t="shared" si="1192"/>
        <v>S</v>
      </c>
      <c r="J6012" s="209" t="s">
        <v>7731</v>
      </c>
      <c r="K6012" s="210">
        <v>3.7725964762110445E-2</v>
      </c>
      <c r="L6012" s="162">
        <f t="shared" si="1186"/>
        <v>4.1999999999999993</v>
      </c>
      <c r="M6012" s="162">
        <f t="shared" si="1181"/>
        <v>1.6669222562562034</v>
      </c>
      <c r="N6012" s="210">
        <f t="shared" si="1187"/>
        <v>9.7190521822271808E-2</v>
      </c>
      <c r="O6012" s="162">
        <f t="shared" si="1188"/>
        <v>0</v>
      </c>
      <c r="P6012" s="162">
        <f t="shared" si="1182"/>
        <v>0</v>
      </c>
      <c r="Q6012" s="210">
        <f t="shared" si="1183"/>
        <v>5.3732468123861565E-3</v>
      </c>
      <c r="R6012" s="210">
        <f t="shared" si="1189"/>
        <v>3.6555788215714431E-2</v>
      </c>
    </row>
    <row r="6013" spans="1:18" x14ac:dyDescent="0.2">
      <c r="A6013" s="146">
        <v>6009</v>
      </c>
      <c r="B6013" s="146">
        <v>9</v>
      </c>
      <c r="C6013" s="146" t="s">
        <v>879</v>
      </c>
      <c r="D6013" s="162">
        <v>12.4</v>
      </c>
      <c r="E6013" s="162">
        <v>9066.5809605704962</v>
      </c>
      <c r="F6013" s="208">
        <f t="shared" si="1184"/>
        <v>8616.8785449261995</v>
      </c>
      <c r="G6013" s="208">
        <f t="shared" si="1180"/>
        <v>4.8043483600579258</v>
      </c>
      <c r="H6013" s="162">
        <f t="shared" si="1185"/>
        <v>17.204348360057928</v>
      </c>
      <c r="I6013" s="209" t="str">
        <f t="shared" si="1192"/>
        <v>S</v>
      </c>
      <c r="J6013" s="209" t="s">
        <v>7731</v>
      </c>
      <c r="K6013" s="210">
        <v>0.1254103278861449</v>
      </c>
      <c r="L6013" s="162">
        <f t="shared" si="1186"/>
        <v>2.5999999999999996</v>
      </c>
      <c r="M6013" s="162">
        <f t="shared" si="1181"/>
        <v>0</v>
      </c>
      <c r="N6013" s="210">
        <f t="shared" si="1187"/>
        <v>9.9388101118753944E-2</v>
      </c>
      <c r="O6013" s="162">
        <f t="shared" si="1188"/>
        <v>0</v>
      </c>
      <c r="P6013" s="162">
        <f t="shared" si="1182"/>
        <v>0</v>
      </c>
      <c r="Q6013" s="210">
        <f t="shared" si="1183"/>
        <v>5.3732468123861565E-3</v>
      </c>
      <c r="R6013" s="210">
        <f t="shared" si="1189"/>
        <v>3.8753367512196567E-2</v>
      </c>
    </row>
    <row r="6014" spans="1:18" x14ac:dyDescent="0.2">
      <c r="A6014" s="146">
        <v>6010</v>
      </c>
      <c r="B6014" s="146">
        <v>10</v>
      </c>
      <c r="C6014" s="146" t="s">
        <v>879</v>
      </c>
      <c r="D6014" s="162">
        <v>14.3</v>
      </c>
      <c r="E6014" s="162">
        <v>13783.691181595836</v>
      </c>
      <c r="F6014" s="208">
        <f t="shared" si="1184"/>
        <v>12995.264046008553</v>
      </c>
      <c r="G6014" s="208">
        <f t="shared" si="1180"/>
        <v>7.2455211225790404</v>
      </c>
      <c r="H6014" s="162">
        <f t="shared" si="1185"/>
        <v>21.545521122579039</v>
      </c>
      <c r="I6014" s="209" t="str">
        <f t="shared" si="1192"/>
        <v>S</v>
      </c>
      <c r="J6014" s="209" t="s">
        <v>7731</v>
      </c>
      <c r="K6014" s="210">
        <v>0.1324196712221096</v>
      </c>
      <c r="L6014" s="162">
        <f t="shared" si="1186"/>
        <v>0.69999999999999929</v>
      </c>
      <c r="M6014" s="162">
        <f t="shared" si="1181"/>
        <v>0</v>
      </c>
      <c r="N6014" s="210">
        <f t="shared" si="1187"/>
        <v>0.10155407630513902</v>
      </c>
      <c r="O6014" s="162">
        <f t="shared" si="1188"/>
        <v>0</v>
      </c>
      <c r="P6014" s="162">
        <f t="shared" si="1182"/>
        <v>0</v>
      </c>
      <c r="Q6014" s="210">
        <f t="shared" si="1183"/>
        <v>5.3732468123861565E-3</v>
      </c>
      <c r="R6014" s="210">
        <f t="shared" si="1189"/>
        <v>4.0919342698581641E-2</v>
      </c>
    </row>
    <row r="6015" spans="1:18" x14ac:dyDescent="0.2">
      <c r="A6015" s="146">
        <v>6011</v>
      </c>
      <c r="B6015" s="146">
        <v>11</v>
      </c>
      <c r="C6015" s="146" t="s">
        <v>879</v>
      </c>
      <c r="D6015" s="162">
        <v>15.3</v>
      </c>
      <c r="E6015" s="162">
        <v>17077.104958406562</v>
      </c>
      <c r="F6015" s="208">
        <f t="shared" si="1184"/>
        <v>16031.98613495208</v>
      </c>
      <c r="G6015" s="208">
        <f t="shared" si="1180"/>
        <v>8.9386482465023658</v>
      </c>
      <c r="H6015" s="162">
        <f t="shared" si="1185"/>
        <v>24.238648246502365</v>
      </c>
      <c r="I6015" s="209" t="str">
        <f t="shared" si="1192"/>
        <v>S</v>
      </c>
      <c r="J6015" s="209" t="s">
        <v>7731</v>
      </c>
      <c r="K6015" s="210">
        <v>1.0871009142890513E-2</v>
      </c>
      <c r="L6015" s="162">
        <f t="shared" si="1186"/>
        <v>0</v>
      </c>
      <c r="M6015" s="162">
        <f t="shared" si="1181"/>
        <v>0</v>
      </c>
      <c r="N6015" s="210">
        <f t="shared" si="1187"/>
        <v>6.3994012061880101E-2</v>
      </c>
      <c r="O6015" s="162">
        <f t="shared" si="1188"/>
        <v>0</v>
      </c>
      <c r="P6015" s="162">
        <f t="shared" si="1182"/>
        <v>0</v>
      </c>
      <c r="Q6015" s="210">
        <f t="shared" si="1183"/>
        <v>5.3732468123861565E-3</v>
      </c>
      <c r="R6015" s="210">
        <f t="shared" si="1189"/>
        <v>3.3592784553227242E-3</v>
      </c>
    </row>
    <row r="6016" spans="1:18" x14ac:dyDescent="0.2">
      <c r="A6016" s="146">
        <v>6012</v>
      </c>
      <c r="B6016" s="146">
        <v>12</v>
      </c>
      <c r="C6016" s="146" t="s">
        <v>879</v>
      </c>
      <c r="D6016" s="162">
        <v>15</v>
      </c>
      <c r="E6016" s="162">
        <v>17666.220728426404</v>
      </c>
      <c r="F6016" s="208">
        <f t="shared" si="1184"/>
        <v>16606.247484720818</v>
      </c>
      <c r="G6016" s="208">
        <f t="shared" si="1180"/>
        <v>9.2588281770446876</v>
      </c>
      <c r="H6016" s="162">
        <f t="shared" si="1185"/>
        <v>24.258828177044688</v>
      </c>
      <c r="I6016" s="209" t="str">
        <f t="shared" si="1192"/>
        <v>S</v>
      </c>
      <c r="J6016" s="209" t="s">
        <v>7731</v>
      </c>
      <c r="K6016" s="210">
        <v>0.10417659139089416</v>
      </c>
      <c r="L6016" s="162">
        <f t="shared" si="1186"/>
        <v>0</v>
      </c>
      <c r="M6016" s="162">
        <f t="shared" si="1181"/>
        <v>0</v>
      </c>
      <c r="N6016" s="210">
        <f t="shared" si="1187"/>
        <v>9.2826609669623444E-2</v>
      </c>
      <c r="O6016" s="162">
        <f t="shared" si="1188"/>
        <v>0</v>
      </c>
      <c r="P6016" s="162">
        <f t="shared" si="1182"/>
        <v>0</v>
      </c>
      <c r="Q6016" s="210">
        <f t="shared" si="1183"/>
        <v>5.3732468123861565E-3</v>
      </c>
      <c r="R6016" s="210">
        <f t="shared" si="1189"/>
        <v>3.2191876063066067E-2</v>
      </c>
    </row>
    <row r="6017" spans="1:18" x14ac:dyDescent="0.2">
      <c r="A6017" s="146">
        <v>6013</v>
      </c>
      <c r="B6017" s="146">
        <v>13</v>
      </c>
      <c r="C6017" s="146" t="s">
        <v>879</v>
      </c>
      <c r="D6017" s="162">
        <v>16.8</v>
      </c>
      <c r="E6017" s="162">
        <v>16890.495843755391</v>
      </c>
      <c r="F6017" s="208">
        <f t="shared" si="1184"/>
        <v>15755.454523055028</v>
      </c>
      <c r="G6017" s="208">
        <f t="shared" si="1180"/>
        <v>8.7844677983046768</v>
      </c>
      <c r="H6017" s="162">
        <f t="shared" si="1185"/>
        <v>25.584467798304679</v>
      </c>
      <c r="I6017" s="209" t="str">
        <f t="shared" si="1192"/>
        <v>S</v>
      </c>
      <c r="J6017" s="209" t="s">
        <v>7731</v>
      </c>
      <c r="K6017" s="210">
        <v>0</v>
      </c>
      <c r="L6017" s="162">
        <f t="shared" si="1186"/>
        <v>0</v>
      </c>
      <c r="M6017" s="162">
        <f t="shared" si="1181"/>
        <v>0</v>
      </c>
      <c r="N6017" s="210">
        <f t="shared" si="1187"/>
        <v>6.0634733606557377E-2</v>
      </c>
      <c r="O6017" s="162">
        <f t="shared" si="1188"/>
        <v>0</v>
      </c>
      <c r="P6017" s="162">
        <f t="shared" si="1182"/>
        <v>0</v>
      </c>
      <c r="Q6017" s="210">
        <f t="shared" si="1183"/>
        <v>5.3732468123861565E-3</v>
      </c>
      <c r="R6017" s="210">
        <f t="shared" si="1189"/>
        <v>0</v>
      </c>
    </row>
    <row r="6018" spans="1:18" x14ac:dyDescent="0.2">
      <c r="A6018" s="146">
        <v>6014</v>
      </c>
      <c r="B6018" s="146">
        <v>14</v>
      </c>
      <c r="C6018" s="146" t="s">
        <v>879</v>
      </c>
      <c r="D6018" s="162">
        <v>16.3</v>
      </c>
      <c r="E6018" s="162">
        <v>15703.338307200258</v>
      </c>
      <c r="F6018" s="208">
        <f t="shared" si="1184"/>
        <v>14679.4806495708</v>
      </c>
      <c r="G6018" s="208">
        <f t="shared" si="1180"/>
        <v>8.1845576002454337</v>
      </c>
      <c r="H6018" s="162">
        <f t="shared" si="1185"/>
        <v>24.484557600245434</v>
      </c>
      <c r="I6018" s="209" t="str">
        <f t="shared" si="1192"/>
        <v>S</v>
      </c>
      <c r="J6018" s="209" t="s">
        <v>7731</v>
      </c>
      <c r="K6018" s="210">
        <v>3.0535049939064058E-3</v>
      </c>
      <c r="L6018" s="162">
        <f t="shared" si="1186"/>
        <v>0</v>
      </c>
      <c r="M6018" s="162">
        <f t="shared" si="1181"/>
        <v>0</v>
      </c>
      <c r="N6018" s="210">
        <f t="shared" si="1187"/>
        <v>6.1578305027059625E-2</v>
      </c>
      <c r="O6018" s="162">
        <f t="shared" si="1188"/>
        <v>0</v>
      </c>
      <c r="P6018" s="162">
        <f t="shared" si="1182"/>
        <v>0</v>
      </c>
      <c r="Q6018" s="210">
        <f t="shared" si="1183"/>
        <v>5.3732468123861565E-3</v>
      </c>
      <c r="R6018" s="210">
        <f t="shared" si="1189"/>
        <v>9.4357142050224829E-4</v>
      </c>
    </row>
    <row r="6019" spans="1:18" x14ac:dyDescent="0.2">
      <c r="A6019" s="146">
        <v>6015</v>
      </c>
      <c r="B6019" s="146">
        <v>15</v>
      </c>
      <c r="C6019" s="146" t="s">
        <v>879</v>
      </c>
      <c r="D6019" s="162">
        <v>16.5</v>
      </c>
      <c r="E6019" s="162">
        <v>13756.91319204948</v>
      </c>
      <c r="F6019" s="208">
        <f t="shared" si="1184"/>
        <v>12848.956921374214</v>
      </c>
      <c r="G6019" s="208">
        <f t="shared" si="1180"/>
        <v>7.1639474540357293</v>
      </c>
      <c r="H6019" s="162">
        <f t="shared" si="1185"/>
        <v>23.663947454035728</v>
      </c>
      <c r="I6019" s="209" t="str">
        <f t="shared" si="1192"/>
        <v>S</v>
      </c>
      <c r="J6019" s="209" t="s">
        <v>7731</v>
      </c>
      <c r="K6019" s="210">
        <v>5.1069529055778294E-3</v>
      </c>
      <c r="L6019" s="162">
        <f t="shared" si="1186"/>
        <v>0</v>
      </c>
      <c r="M6019" s="162">
        <f t="shared" si="1181"/>
        <v>0</v>
      </c>
      <c r="N6019" s="210">
        <f t="shared" si="1187"/>
        <v>6.221284624012783E-2</v>
      </c>
      <c r="O6019" s="162">
        <f t="shared" si="1188"/>
        <v>0</v>
      </c>
      <c r="P6019" s="162">
        <f t="shared" si="1182"/>
        <v>0</v>
      </c>
      <c r="Q6019" s="210">
        <f t="shared" si="1183"/>
        <v>5.3732468123861565E-3</v>
      </c>
      <c r="R6019" s="210">
        <f t="shared" si="1189"/>
        <v>1.5781126335704526E-3</v>
      </c>
    </row>
    <row r="6020" spans="1:18" x14ac:dyDescent="0.2">
      <c r="A6020" s="146">
        <v>6016</v>
      </c>
      <c r="B6020" s="146">
        <v>16</v>
      </c>
      <c r="C6020" s="146" t="s">
        <v>879</v>
      </c>
      <c r="D6020" s="162">
        <v>17</v>
      </c>
      <c r="E6020" s="162">
        <v>10957.218597499699</v>
      </c>
      <c r="F6020" s="208">
        <f t="shared" si="1184"/>
        <v>10212.12773286972</v>
      </c>
      <c r="G6020" s="208">
        <f t="shared" si="1180"/>
        <v>5.6937809753630351</v>
      </c>
      <c r="H6020" s="162">
        <f t="shared" si="1185"/>
        <v>22.693780975363033</v>
      </c>
      <c r="I6020" s="209" t="str">
        <f t="shared" si="1192"/>
        <v>S</v>
      </c>
      <c r="J6020" s="209" t="s">
        <v>7731</v>
      </c>
      <c r="K6020" s="210">
        <v>4.3146212330657137E-2</v>
      </c>
      <c r="L6020" s="162">
        <f t="shared" si="1186"/>
        <v>0</v>
      </c>
      <c r="M6020" s="162">
        <f t="shared" si="1181"/>
        <v>0</v>
      </c>
      <c r="N6020" s="210">
        <f t="shared" si="1187"/>
        <v>7.3967455491530221E-2</v>
      </c>
      <c r="O6020" s="162">
        <f t="shared" si="1188"/>
        <v>0</v>
      </c>
      <c r="P6020" s="162">
        <f t="shared" si="1182"/>
        <v>0</v>
      </c>
      <c r="Q6020" s="210">
        <f t="shared" si="1183"/>
        <v>5.3732468123861565E-3</v>
      </c>
      <c r="R6020" s="210">
        <f t="shared" si="1189"/>
        <v>1.3332721884972844E-2</v>
      </c>
    </row>
    <row r="6021" spans="1:18" x14ac:dyDescent="0.2">
      <c r="A6021" s="146">
        <v>6017</v>
      </c>
      <c r="B6021" s="146">
        <v>17</v>
      </c>
      <c r="C6021" s="146" t="s">
        <v>879</v>
      </c>
      <c r="D6021" s="162">
        <v>16.7</v>
      </c>
      <c r="E6021" s="162">
        <v>7208.300061009807</v>
      </c>
      <c r="F6021" s="208">
        <f t="shared" si="1184"/>
        <v>6726.7856169343522</v>
      </c>
      <c r="G6021" s="208">
        <f t="shared" ref="G6021:G6084" si="1193">$Y$27*F6021</f>
        <v>3.7505253530826681</v>
      </c>
      <c r="H6021" s="162">
        <f t="shared" si="1185"/>
        <v>20.450525353082668</v>
      </c>
      <c r="I6021" s="209" t="str">
        <f t="shared" si="1192"/>
        <v>S</v>
      </c>
      <c r="J6021" s="209" t="s">
        <v>7731</v>
      </c>
      <c r="K6021" s="210">
        <v>3.9426989059413664E-2</v>
      </c>
      <c r="L6021" s="162">
        <f t="shared" si="1186"/>
        <v>0</v>
      </c>
      <c r="M6021" s="162">
        <f t="shared" ref="M6021:M6084" si="1194">IF(H6021&gt;=$U$7,0,$U$7-H6021)</f>
        <v>0</v>
      </c>
      <c r="N6021" s="210">
        <f t="shared" si="1187"/>
        <v>7.2818168756379781E-2</v>
      </c>
      <c r="O6021" s="162">
        <f t="shared" si="1188"/>
        <v>0</v>
      </c>
      <c r="P6021" s="162">
        <f t="shared" ref="P6021:P6084" si="1195">IF(H6021&lt;=$U$17,0,H6021-$U$17)</f>
        <v>0</v>
      </c>
      <c r="Q6021" s="210">
        <f t="shared" ref="Q6021:Q6084" si="1196">$Y$17+P6021*$Y$18</f>
        <v>5.3732468123861565E-3</v>
      </c>
      <c r="R6021" s="210">
        <f t="shared" si="1189"/>
        <v>1.2183435149822404E-2</v>
      </c>
    </row>
    <row r="6022" spans="1:18" x14ac:dyDescent="0.2">
      <c r="A6022" s="146">
        <v>6018</v>
      </c>
      <c r="B6022" s="146">
        <v>18</v>
      </c>
      <c r="C6022" s="146" t="s">
        <v>879</v>
      </c>
      <c r="D6022" s="162">
        <v>16.2</v>
      </c>
      <c r="E6022" s="162">
        <v>2977.0987752943915</v>
      </c>
      <c r="F6022" s="208">
        <f t="shared" ref="F6022:F6085" si="1197">E6022*(1-0.004*D6022)</f>
        <v>2784.1827746553149</v>
      </c>
      <c r="G6022" s="208">
        <f t="shared" si="1193"/>
        <v>1.5523236027729519</v>
      </c>
      <c r="H6022" s="162">
        <f t="shared" ref="H6022:H6085" si="1198">D6022+G6022</f>
        <v>17.75232360277295</v>
      </c>
      <c r="I6022" s="209" t="str">
        <f t="shared" si="1192"/>
        <v>S</v>
      </c>
      <c r="J6022" s="209" t="s">
        <v>7731</v>
      </c>
      <c r="K6022" s="210">
        <v>4.9896975772668562E-3</v>
      </c>
      <c r="L6022" s="162">
        <f t="shared" ref="L6022:L6085" si="1199">IF(D6022&gt;=$U$7,0,$U$7-D6022)</f>
        <v>0</v>
      </c>
      <c r="M6022" s="162">
        <f t="shared" si="1194"/>
        <v>0</v>
      </c>
      <c r="N6022" s="210">
        <f t="shared" ref="N6022:N6085" si="1200">$Y$7*M6022+$Y$8+K6022*$Y$9</f>
        <v>6.2176612869978887E-2</v>
      </c>
      <c r="O6022" s="162">
        <f t="shared" ref="O6022:O6085" si="1201">IF(D6022&lt;=$U$17,0,D6022-$U$17)</f>
        <v>0</v>
      </c>
      <c r="P6022" s="162">
        <f t="shared" si="1195"/>
        <v>0</v>
      </c>
      <c r="Q6022" s="210">
        <f t="shared" si="1196"/>
        <v>5.3732468123861565E-3</v>
      </c>
      <c r="R6022" s="210">
        <f t="shared" ref="R6022:R6085" si="1202">N6022-$Y$8</f>
        <v>1.5418792634215098E-3</v>
      </c>
    </row>
    <row r="6023" spans="1:18" x14ac:dyDescent="0.2">
      <c r="A6023" s="146">
        <v>6019</v>
      </c>
      <c r="B6023" s="146">
        <v>19</v>
      </c>
      <c r="C6023" s="146" t="s">
        <v>879</v>
      </c>
      <c r="D6023" s="162">
        <v>15.2</v>
      </c>
      <c r="E6023" s="162">
        <v>394.69640841764863</v>
      </c>
      <c r="F6023" s="208">
        <f t="shared" si="1197"/>
        <v>370.69886678585561</v>
      </c>
      <c r="G6023" s="208">
        <f t="shared" si="1193"/>
        <v>0.20668348560705058</v>
      </c>
      <c r="H6023" s="162">
        <f t="shared" si="1198"/>
        <v>15.406683485607051</v>
      </c>
      <c r="I6023" s="209" t="str">
        <f t="shared" si="1192"/>
        <v>S</v>
      </c>
      <c r="J6023" s="209" t="s">
        <v>7731</v>
      </c>
      <c r="K6023" s="210">
        <v>8.7851401000596345E-3</v>
      </c>
      <c r="L6023" s="162">
        <f t="shared" si="1199"/>
        <v>0</v>
      </c>
      <c r="M6023" s="162">
        <f t="shared" si="1194"/>
        <v>0</v>
      </c>
      <c r="N6023" s="210">
        <f t="shared" si="1200"/>
        <v>6.334945231180493E-2</v>
      </c>
      <c r="O6023" s="162">
        <f t="shared" si="1201"/>
        <v>0</v>
      </c>
      <c r="P6023" s="162">
        <f t="shared" si="1195"/>
        <v>0</v>
      </c>
      <c r="Q6023" s="210">
        <f t="shared" si="1196"/>
        <v>5.3732468123861565E-3</v>
      </c>
      <c r="R6023" s="210">
        <f t="shared" si="1202"/>
        <v>2.7147187052475527E-3</v>
      </c>
    </row>
    <row r="6024" spans="1:18" x14ac:dyDescent="0.2">
      <c r="A6024" s="146">
        <v>6020</v>
      </c>
      <c r="B6024" s="146">
        <v>20</v>
      </c>
      <c r="C6024" s="146" t="s">
        <v>879</v>
      </c>
      <c r="D6024" s="162">
        <v>14.8</v>
      </c>
      <c r="E6024" s="162">
        <v>0</v>
      </c>
      <c r="F6024" s="208">
        <f t="shared" si="1197"/>
        <v>0</v>
      </c>
      <c r="G6024" s="208">
        <f t="shared" si="1193"/>
        <v>0</v>
      </c>
      <c r="H6024" s="162">
        <f t="shared" si="1198"/>
        <v>14.8</v>
      </c>
      <c r="I6024" s="209" t="str">
        <f t="shared" si="1192"/>
        <v>S</v>
      </c>
      <c r="J6024" s="209" t="s">
        <v>7731</v>
      </c>
      <c r="K6024" s="210">
        <v>7.6981246775971707E-2</v>
      </c>
      <c r="L6024" s="162">
        <f t="shared" si="1199"/>
        <v>0.19999999999999929</v>
      </c>
      <c r="M6024" s="162">
        <f t="shared" si="1194"/>
        <v>0.19999999999999929</v>
      </c>
      <c r="N6024" s="210">
        <f t="shared" si="1200"/>
        <v>8.7410207184738256E-2</v>
      </c>
      <c r="O6024" s="162">
        <f t="shared" si="1201"/>
        <v>0</v>
      </c>
      <c r="P6024" s="162">
        <f t="shared" si="1195"/>
        <v>0</v>
      </c>
      <c r="Q6024" s="210">
        <f t="shared" si="1196"/>
        <v>5.3732468123861565E-3</v>
      </c>
      <c r="R6024" s="210">
        <f t="shared" si="1202"/>
        <v>2.6775473578180879E-2</v>
      </c>
    </row>
    <row r="6025" spans="1:18" x14ac:dyDescent="0.2">
      <c r="A6025" s="146">
        <v>6021</v>
      </c>
      <c r="B6025" s="146">
        <v>21</v>
      </c>
      <c r="C6025" s="146" t="s">
        <v>879</v>
      </c>
      <c r="D6025" s="162">
        <v>13.7</v>
      </c>
      <c r="E6025" s="162">
        <v>0</v>
      </c>
      <c r="F6025" s="208">
        <f t="shared" si="1197"/>
        <v>0</v>
      </c>
      <c r="G6025" s="208">
        <f t="shared" si="1193"/>
        <v>0</v>
      </c>
      <c r="H6025" s="162">
        <f t="shared" si="1198"/>
        <v>13.7</v>
      </c>
      <c r="I6025" s="209" t="str">
        <f t="shared" si="1192"/>
        <v>S</v>
      </c>
      <c r="J6025" s="209" t="s">
        <v>7731</v>
      </c>
      <c r="K6025" s="210">
        <v>0.14753074614898781</v>
      </c>
      <c r="L6025" s="162">
        <f t="shared" si="1199"/>
        <v>1.3000000000000007</v>
      </c>
      <c r="M6025" s="162">
        <f t="shared" si="1194"/>
        <v>1.3000000000000007</v>
      </c>
      <c r="N6025" s="210">
        <f t="shared" si="1200"/>
        <v>0.12564104358166209</v>
      </c>
      <c r="O6025" s="162">
        <f t="shared" si="1201"/>
        <v>0</v>
      </c>
      <c r="P6025" s="162">
        <f t="shared" si="1195"/>
        <v>0</v>
      </c>
      <c r="Q6025" s="210">
        <f t="shared" si="1196"/>
        <v>5.3732468123861565E-3</v>
      </c>
      <c r="R6025" s="210">
        <f t="shared" si="1202"/>
        <v>6.5006309975104704E-2</v>
      </c>
    </row>
    <row r="6026" spans="1:18" x14ac:dyDescent="0.2">
      <c r="A6026" s="146">
        <v>6022</v>
      </c>
      <c r="B6026" s="146">
        <v>22</v>
      </c>
      <c r="C6026" s="146" t="s">
        <v>879</v>
      </c>
      <c r="D6026" s="162">
        <v>13.5</v>
      </c>
      <c r="E6026" s="162">
        <v>0</v>
      </c>
      <c r="F6026" s="208">
        <f t="shared" si="1197"/>
        <v>0</v>
      </c>
      <c r="G6026" s="208">
        <f t="shared" si="1193"/>
        <v>0</v>
      </c>
      <c r="H6026" s="162">
        <f t="shared" si="1198"/>
        <v>13.5</v>
      </c>
      <c r="I6026" s="209" t="str">
        <f t="shared" si="1192"/>
        <v>S</v>
      </c>
      <c r="J6026" s="209" t="s">
        <v>7731</v>
      </c>
      <c r="K6026" s="210">
        <v>1.8340890372383983E-2</v>
      </c>
      <c r="L6026" s="162">
        <f t="shared" si="1199"/>
        <v>1.5</v>
      </c>
      <c r="M6026" s="162">
        <f t="shared" si="1194"/>
        <v>1.5</v>
      </c>
      <c r="N6026" s="210">
        <f t="shared" si="1200"/>
        <v>8.8707055249589647E-2</v>
      </c>
      <c r="O6026" s="162">
        <f t="shared" si="1201"/>
        <v>0</v>
      </c>
      <c r="P6026" s="162">
        <f t="shared" si="1195"/>
        <v>0</v>
      </c>
      <c r="Q6026" s="210">
        <f t="shared" si="1196"/>
        <v>5.3732468123861565E-3</v>
      </c>
      <c r="R6026" s="210">
        <f t="shared" si="1202"/>
        <v>2.8072321643032271E-2</v>
      </c>
    </row>
    <row r="6027" spans="1:18" x14ac:dyDescent="0.2">
      <c r="A6027" s="146">
        <v>6023</v>
      </c>
      <c r="B6027" s="146">
        <v>23</v>
      </c>
      <c r="C6027" s="146" t="s">
        <v>879</v>
      </c>
      <c r="D6027" s="162">
        <v>13.2</v>
      </c>
      <c r="E6027" s="162">
        <v>0</v>
      </c>
      <c r="F6027" s="208">
        <f t="shared" si="1197"/>
        <v>0</v>
      </c>
      <c r="G6027" s="208">
        <f t="shared" si="1193"/>
        <v>0</v>
      </c>
      <c r="H6027" s="162">
        <f t="shared" si="1198"/>
        <v>13.2</v>
      </c>
      <c r="I6027" s="209" t="str">
        <f t="shared" si="1192"/>
        <v>S</v>
      </c>
      <c r="J6027" s="209" t="s">
        <v>7731</v>
      </c>
      <c r="K6027" s="210">
        <v>6.8874056860745395E-2</v>
      </c>
      <c r="L6027" s="162">
        <f t="shared" si="1199"/>
        <v>1.8000000000000007</v>
      </c>
      <c r="M6027" s="162">
        <f t="shared" si="1194"/>
        <v>1.8000000000000007</v>
      </c>
      <c r="N6027" s="210">
        <f t="shared" si="1200"/>
        <v>0.10880339001160202</v>
      </c>
      <c r="O6027" s="162">
        <f t="shared" si="1201"/>
        <v>0</v>
      </c>
      <c r="P6027" s="162">
        <f t="shared" si="1195"/>
        <v>0</v>
      </c>
      <c r="Q6027" s="210">
        <f t="shared" si="1196"/>
        <v>5.3732468123861565E-3</v>
      </c>
      <c r="R6027" s="210">
        <f t="shared" si="1202"/>
        <v>4.8168656405044648E-2</v>
      </c>
    </row>
    <row r="6028" spans="1:18" x14ac:dyDescent="0.2">
      <c r="A6028" s="146">
        <v>6024</v>
      </c>
      <c r="B6028" s="146">
        <v>24</v>
      </c>
      <c r="C6028" s="146" t="s">
        <v>879</v>
      </c>
      <c r="D6028" s="162">
        <v>12.7</v>
      </c>
      <c r="E6028" s="162">
        <v>0</v>
      </c>
      <c r="F6028" s="208">
        <f t="shared" si="1197"/>
        <v>0</v>
      </c>
      <c r="G6028" s="208">
        <f t="shared" si="1193"/>
        <v>0</v>
      </c>
      <c r="H6028" s="162">
        <f t="shared" si="1198"/>
        <v>12.7</v>
      </c>
      <c r="I6028" s="209" t="str">
        <f t="shared" si="1192"/>
        <v>S</v>
      </c>
      <c r="J6028" s="209" t="s">
        <v>7731</v>
      </c>
      <c r="K6028" s="210">
        <v>0</v>
      </c>
      <c r="L6028" s="162">
        <f t="shared" si="1199"/>
        <v>2.3000000000000007</v>
      </c>
      <c r="M6028" s="162">
        <f t="shared" si="1194"/>
        <v>2.3000000000000007</v>
      </c>
      <c r="N6028" s="210">
        <f t="shared" si="1200"/>
        <v>9.4988692812756501E-2</v>
      </c>
      <c r="O6028" s="162">
        <f t="shared" si="1201"/>
        <v>0</v>
      </c>
      <c r="P6028" s="162">
        <f t="shared" si="1195"/>
        <v>0</v>
      </c>
      <c r="Q6028" s="210">
        <f t="shared" si="1196"/>
        <v>5.3732468123861565E-3</v>
      </c>
      <c r="R6028" s="210">
        <f t="shared" si="1202"/>
        <v>3.4353959206199124E-2</v>
      </c>
    </row>
    <row r="6029" spans="1:18" x14ac:dyDescent="0.2">
      <c r="A6029" s="146">
        <v>6025</v>
      </c>
      <c r="B6029" s="146">
        <v>1</v>
      </c>
      <c r="C6029" s="146" t="s">
        <v>879</v>
      </c>
      <c r="D6029" s="162">
        <v>12</v>
      </c>
      <c r="E6029" s="162">
        <v>0</v>
      </c>
      <c r="F6029" s="208">
        <f t="shared" si="1197"/>
        <v>0</v>
      </c>
      <c r="G6029" s="208">
        <f t="shared" si="1193"/>
        <v>0</v>
      </c>
      <c r="H6029" s="162">
        <f t="shared" si="1198"/>
        <v>12</v>
      </c>
      <c r="I6029" s="209" t="str">
        <f>IF(AVERAGE(H6029:H6052)&gt;15,"S",IF(AVERAGE(H6029:H6052)&lt;5,"W","Ü"))</f>
        <v>S</v>
      </c>
      <c r="J6029" s="209" t="s">
        <v>7731</v>
      </c>
      <c r="K6029" s="210">
        <v>1.6809008365835574E-4</v>
      </c>
      <c r="L6029" s="162">
        <f t="shared" si="1199"/>
        <v>3</v>
      </c>
      <c r="M6029" s="162">
        <f t="shared" si="1194"/>
        <v>3</v>
      </c>
      <c r="N6029" s="210">
        <f t="shared" si="1200"/>
        <v>0.10549618756310122</v>
      </c>
      <c r="O6029" s="162">
        <f t="shared" si="1201"/>
        <v>0</v>
      </c>
      <c r="P6029" s="162">
        <f t="shared" si="1195"/>
        <v>0</v>
      </c>
      <c r="Q6029" s="210">
        <f t="shared" si="1196"/>
        <v>5.3732468123861565E-3</v>
      </c>
      <c r="R6029" s="210">
        <f t="shared" si="1202"/>
        <v>4.4861453956543847E-2</v>
      </c>
    </row>
    <row r="6030" spans="1:18" x14ac:dyDescent="0.2">
      <c r="A6030" s="146">
        <v>6026</v>
      </c>
      <c r="B6030" s="146">
        <v>2</v>
      </c>
      <c r="C6030" s="146" t="s">
        <v>879</v>
      </c>
      <c r="D6030" s="162">
        <v>11.1</v>
      </c>
      <c r="E6030" s="162">
        <v>0</v>
      </c>
      <c r="F6030" s="208">
        <f t="shared" si="1197"/>
        <v>0</v>
      </c>
      <c r="G6030" s="208">
        <f t="shared" si="1193"/>
        <v>0</v>
      </c>
      <c r="H6030" s="162">
        <f t="shared" si="1198"/>
        <v>11.1</v>
      </c>
      <c r="I6030" s="209" t="str">
        <f>IF(I6029="S","S",IF(I6029="W","W","Ü"))</f>
        <v>S</v>
      </c>
      <c r="J6030" s="209" t="s">
        <v>7731</v>
      </c>
      <c r="K6030" s="210">
        <v>1.0627291674174604E-3</v>
      </c>
      <c r="L6030" s="162">
        <f t="shared" si="1199"/>
        <v>3.9000000000000004</v>
      </c>
      <c r="M6030" s="162">
        <f t="shared" si="1194"/>
        <v>3.9000000000000004</v>
      </c>
      <c r="N6030" s="210">
        <f t="shared" si="1200"/>
        <v>0.1192154958865063</v>
      </c>
      <c r="O6030" s="162">
        <f t="shared" si="1201"/>
        <v>0</v>
      </c>
      <c r="P6030" s="162">
        <f t="shared" si="1195"/>
        <v>0</v>
      </c>
      <c r="Q6030" s="210">
        <f t="shared" si="1196"/>
        <v>5.3732468123861565E-3</v>
      </c>
      <c r="R6030" s="210">
        <f t="shared" si="1202"/>
        <v>5.8580762279948927E-2</v>
      </c>
    </row>
    <row r="6031" spans="1:18" x14ac:dyDescent="0.2">
      <c r="A6031" s="146">
        <v>6027</v>
      </c>
      <c r="B6031" s="146">
        <v>3</v>
      </c>
      <c r="C6031" s="146" t="s">
        <v>879</v>
      </c>
      <c r="D6031" s="162">
        <v>10.5</v>
      </c>
      <c r="E6031" s="162">
        <v>0</v>
      </c>
      <c r="F6031" s="208">
        <f t="shared" si="1197"/>
        <v>0</v>
      </c>
      <c r="G6031" s="208">
        <f t="shared" si="1193"/>
        <v>0</v>
      </c>
      <c r="H6031" s="162">
        <f t="shared" si="1198"/>
        <v>10.5</v>
      </c>
      <c r="I6031" s="209" t="str">
        <f t="shared" ref="I6031:I6052" si="1203">IF(I6030="S","S",IF(I6030="W","W","Ü"))</f>
        <v>S</v>
      </c>
      <c r="J6031" s="209" t="s">
        <v>7731</v>
      </c>
      <c r="K6031" s="210">
        <v>5.129509595208039E-5</v>
      </c>
      <c r="L6031" s="162">
        <f t="shared" si="1199"/>
        <v>4.5</v>
      </c>
      <c r="M6031" s="162">
        <f t="shared" si="1194"/>
        <v>4.5</v>
      </c>
      <c r="N6031" s="210">
        <f t="shared" si="1200"/>
        <v>0.12786485244802775</v>
      </c>
      <c r="O6031" s="162">
        <f t="shared" si="1201"/>
        <v>0</v>
      </c>
      <c r="P6031" s="162">
        <f t="shared" si="1195"/>
        <v>0</v>
      </c>
      <c r="Q6031" s="210">
        <f t="shared" si="1196"/>
        <v>5.3732468123861565E-3</v>
      </c>
      <c r="R6031" s="210">
        <f t="shared" si="1202"/>
        <v>6.7230118841470371E-2</v>
      </c>
    </row>
    <row r="6032" spans="1:18" x14ac:dyDescent="0.2">
      <c r="A6032" s="146">
        <v>6028</v>
      </c>
      <c r="B6032" s="146">
        <v>4</v>
      </c>
      <c r="C6032" s="146" t="s">
        <v>879</v>
      </c>
      <c r="D6032" s="162">
        <v>8.6999999999999993</v>
      </c>
      <c r="E6032" s="162">
        <v>0</v>
      </c>
      <c r="F6032" s="208">
        <f t="shared" si="1197"/>
        <v>0</v>
      </c>
      <c r="G6032" s="208">
        <f t="shared" si="1193"/>
        <v>0</v>
      </c>
      <c r="H6032" s="162">
        <f t="shared" si="1198"/>
        <v>8.6999999999999993</v>
      </c>
      <c r="I6032" s="209" t="str">
        <f t="shared" si="1203"/>
        <v>S</v>
      </c>
      <c r="J6032" s="209" t="s">
        <v>7731</v>
      </c>
      <c r="K6032" s="210">
        <v>0</v>
      </c>
      <c r="L6032" s="162">
        <f t="shared" si="1199"/>
        <v>6.3000000000000007</v>
      </c>
      <c r="M6032" s="162">
        <f t="shared" si="1194"/>
        <v>6.3000000000000007</v>
      </c>
      <c r="N6032" s="210">
        <f t="shared" si="1200"/>
        <v>0.15473470882353757</v>
      </c>
      <c r="O6032" s="162">
        <f t="shared" si="1201"/>
        <v>0</v>
      </c>
      <c r="P6032" s="162">
        <f t="shared" si="1195"/>
        <v>0</v>
      </c>
      <c r="Q6032" s="210">
        <f t="shared" si="1196"/>
        <v>5.3732468123861565E-3</v>
      </c>
      <c r="R6032" s="210">
        <f t="shared" si="1202"/>
        <v>9.4099975216980186E-2</v>
      </c>
    </row>
    <row r="6033" spans="1:18" x14ac:dyDescent="0.2">
      <c r="A6033" s="146">
        <v>6029</v>
      </c>
      <c r="B6033" s="146">
        <v>5</v>
      </c>
      <c r="C6033" s="146" t="s">
        <v>879</v>
      </c>
      <c r="D6033" s="162">
        <v>8.5</v>
      </c>
      <c r="E6033" s="162">
        <v>0</v>
      </c>
      <c r="F6033" s="208">
        <f t="shared" si="1197"/>
        <v>0</v>
      </c>
      <c r="G6033" s="208">
        <f t="shared" si="1193"/>
        <v>0</v>
      </c>
      <c r="H6033" s="162">
        <f t="shared" si="1198"/>
        <v>8.5</v>
      </c>
      <c r="I6033" s="209" t="str">
        <f t="shared" si="1203"/>
        <v>S</v>
      </c>
      <c r="J6033" s="209" t="s">
        <v>7731</v>
      </c>
      <c r="K6033" s="210">
        <v>0</v>
      </c>
      <c r="L6033" s="162">
        <f t="shared" si="1199"/>
        <v>6.5</v>
      </c>
      <c r="M6033" s="162">
        <f t="shared" si="1194"/>
        <v>6.5</v>
      </c>
      <c r="N6033" s="210">
        <f t="shared" si="1200"/>
        <v>0.15772200962407662</v>
      </c>
      <c r="O6033" s="162">
        <f t="shared" si="1201"/>
        <v>0</v>
      </c>
      <c r="P6033" s="162">
        <f t="shared" si="1195"/>
        <v>0</v>
      </c>
      <c r="Q6033" s="210">
        <f t="shared" si="1196"/>
        <v>5.3732468123861565E-3</v>
      </c>
      <c r="R6033" s="210">
        <f t="shared" si="1202"/>
        <v>9.7087276017519236E-2</v>
      </c>
    </row>
    <row r="6034" spans="1:18" x14ac:dyDescent="0.2">
      <c r="A6034" s="146">
        <v>6030</v>
      </c>
      <c r="B6034" s="146">
        <v>6</v>
      </c>
      <c r="C6034" s="146" t="s">
        <v>879</v>
      </c>
      <c r="D6034" s="162">
        <v>7.8</v>
      </c>
      <c r="E6034" s="162">
        <v>32.077799977406073</v>
      </c>
      <c r="F6034" s="208">
        <f t="shared" si="1197"/>
        <v>31.076972618111004</v>
      </c>
      <c r="G6034" s="208">
        <f t="shared" si="1193"/>
        <v>1.7326993952038513E-2</v>
      </c>
      <c r="H6034" s="162">
        <f t="shared" si="1198"/>
        <v>7.8173269939520384</v>
      </c>
      <c r="I6034" s="209" t="str">
        <f t="shared" si="1203"/>
        <v>S</v>
      </c>
      <c r="J6034" s="209" t="s">
        <v>7731</v>
      </c>
      <c r="K6034" s="210">
        <v>2.2475801209669889E-3</v>
      </c>
      <c r="L6034" s="162">
        <f t="shared" si="1199"/>
        <v>7.2</v>
      </c>
      <c r="M6034" s="162">
        <f t="shared" si="1194"/>
        <v>7.1826730060479616</v>
      </c>
      <c r="N6034" s="210">
        <f t="shared" si="1200"/>
        <v>0.16861328821709756</v>
      </c>
      <c r="O6034" s="162">
        <f t="shared" si="1201"/>
        <v>0</v>
      </c>
      <c r="P6034" s="162">
        <f t="shared" si="1195"/>
        <v>0</v>
      </c>
      <c r="Q6034" s="210">
        <f t="shared" si="1196"/>
        <v>5.3732468123861565E-3</v>
      </c>
      <c r="R6034" s="210">
        <f t="shared" si="1202"/>
        <v>0.10797855461054018</v>
      </c>
    </row>
    <row r="6035" spans="1:18" x14ac:dyDescent="0.2">
      <c r="A6035" s="146">
        <v>6031</v>
      </c>
      <c r="B6035" s="146">
        <v>7</v>
      </c>
      <c r="C6035" s="146" t="s">
        <v>879</v>
      </c>
      <c r="D6035" s="162">
        <v>8.1999999999999993</v>
      </c>
      <c r="E6035" s="162">
        <v>1537.7818371777364</v>
      </c>
      <c r="F6035" s="208">
        <f t="shared" si="1197"/>
        <v>1487.3425929183068</v>
      </c>
      <c r="G6035" s="208">
        <f t="shared" si="1193"/>
        <v>0.82926919648170239</v>
      </c>
      <c r="H6035" s="162">
        <f t="shared" si="1198"/>
        <v>9.0292691964817013</v>
      </c>
      <c r="I6035" s="209" t="str">
        <f t="shared" si="1203"/>
        <v>S</v>
      </c>
      <c r="J6035" s="209" t="s">
        <v>7731</v>
      </c>
      <c r="K6035" s="210">
        <v>0.1696313040028852</v>
      </c>
      <c r="L6035" s="162">
        <f t="shared" si="1199"/>
        <v>6.8000000000000007</v>
      </c>
      <c r="M6035" s="162">
        <f t="shared" si="1194"/>
        <v>5.9707308035182987</v>
      </c>
      <c r="N6035" s="210">
        <f t="shared" si="1200"/>
        <v>0.20223478306735365</v>
      </c>
      <c r="O6035" s="162">
        <f t="shared" si="1201"/>
        <v>0</v>
      </c>
      <c r="P6035" s="162">
        <f t="shared" si="1195"/>
        <v>0</v>
      </c>
      <c r="Q6035" s="210">
        <f t="shared" si="1196"/>
        <v>5.3732468123861565E-3</v>
      </c>
      <c r="R6035" s="210">
        <f t="shared" si="1202"/>
        <v>0.14160004946079627</v>
      </c>
    </row>
    <row r="6036" spans="1:18" x14ac:dyDescent="0.2">
      <c r="A6036" s="146">
        <v>6032</v>
      </c>
      <c r="B6036" s="146">
        <v>8</v>
      </c>
      <c r="C6036" s="146" t="s">
        <v>879</v>
      </c>
      <c r="D6036" s="162">
        <v>9.6999999999999993</v>
      </c>
      <c r="E6036" s="162">
        <v>6179.021087821734</v>
      </c>
      <c r="F6036" s="208">
        <f t="shared" si="1197"/>
        <v>5939.2750696142512</v>
      </c>
      <c r="G6036" s="208">
        <f t="shared" si="1193"/>
        <v>3.3114481412106915</v>
      </c>
      <c r="H6036" s="162">
        <f t="shared" si="1198"/>
        <v>13.011448141210691</v>
      </c>
      <c r="I6036" s="209" t="str">
        <f t="shared" si="1203"/>
        <v>S</v>
      </c>
      <c r="J6036" s="209" t="s">
        <v>7731</v>
      </c>
      <c r="K6036" s="210">
        <v>3.7725964762110445E-2</v>
      </c>
      <c r="L6036" s="162">
        <f t="shared" si="1199"/>
        <v>5.3000000000000007</v>
      </c>
      <c r="M6036" s="162">
        <f t="shared" si="1194"/>
        <v>1.9885518587893092</v>
      </c>
      <c r="N6036" s="210">
        <f t="shared" si="1200"/>
        <v>0.10199454366789282</v>
      </c>
      <c r="O6036" s="162">
        <f t="shared" si="1201"/>
        <v>0</v>
      </c>
      <c r="P6036" s="162">
        <f t="shared" si="1195"/>
        <v>0</v>
      </c>
      <c r="Q6036" s="210">
        <f t="shared" si="1196"/>
        <v>5.3732468123861565E-3</v>
      </c>
      <c r="R6036" s="210">
        <f t="shared" si="1202"/>
        <v>4.1359810061335441E-2</v>
      </c>
    </row>
    <row r="6037" spans="1:18" x14ac:dyDescent="0.2">
      <c r="A6037" s="146">
        <v>6033</v>
      </c>
      <c r="B6037" s="146">
        <v>9</v>
      </c>
      <c r="C6037" s="146" t="s">
        <v>879</v>
      </c>
      <c r="D6037" s="162">
        <v>12.1</v>
      </c>
      <c r="E6037" s="162">
        <v>12089.983342788795</v>
      </c>
      <c r="F6037" s="208">
        <f t="shared" si="1197"/>
        <v>11504.828148997818</v>
      </c>
      <c r="G6037" s="208">
        <f t="shared" si="1193"/>
        <v>6.4145272516266303</v>
      </c>
      <c r="H6037" s="162">
        <f t="shared" si="1198"/>
        <v>18.514527251626632</v>
      </c>
      <c r="I6037" s="209" t="str">
        <f t="shared" si="1203"/>
        <v>S</v>
      </c>
      <c r="J6037" s="209" t="s">
        <v>7731</v>
      </c>
      <c r="K6037" s="210">
        <v>0.1254103278861449</v>
      </c>
      <c r="L6037" s="162">
        <f t="shared" si="1199"/>
        <v>2.9000000000000004</v>
      </c>
      <c r="M6037" s="162">
        <f t="shared" si="1194"/>
        <v>0</v>
      </c>
      <c r="N6037" s="210">
        <f t="shared" si="1200"/>
        <v>9.9388101118753944E-2</v>
      </c>
      <c r="O6037" s="162">
        <f t="shared" si="1201"/>
        <v>0</v>
      </c>
      <c r="P6037" s="162">
        <f t="shared" si="1195"/>
        <v>0</v>
      </c>
      <c r="Q6037" s="210">
        <f t="shared" si="1196"/>
        <v>5.3732468123861565E-3</v>
      </c>
      <c r="R6037" s="210">
        <f t="shared" si="1202"/>
        <v>3.8753367512196567E-2</v>
      </c>
    </row>
    <row r="6038" spans="1:18" x14ac:dyDescent="0.2">
      <c r="A6038" s="146">
        <v>6034</v>
      </c>
      <c r="B6038" s="146">
        <v>10</v>
      </c>
      <c r="C6038" s="146" t="s">
        <v>879</v>
      </c>
      <c r="D6038" s="162">
        <v>13.1</v>
      </c>
      <c r="E6038" s="162">
        <v>16902.769088964138</v>
      </c>
      <c r="F6038" s="208">
        <f t="shared" si="1197"/>
        <v>16017.063988702417</v>
      </c>
      <c r="G6038" s="208">
        <f t="shared" si="1193"/>
        <v>8.9303283904791755</v>
      </c>
      <c r="H6038" s="162">
        <f t="shared" si="1198"/>
        <v>22.030328390479177</v>
      </c>
      <c r="I6038" s="209" t="str">
        <f t="shared" si="1203"/>
        <v>S</v>
      </c>
      <c r="J6038" s="209" t="s">
        <v>7731</v>
      </c>
      <c r="K6038" s="210">
        <v>0.1324196712221096</v>
      </c>
      <c r="L6038" s="162">
        <f t="shared" si="1199"/>
        <v>1.9000000000000004</v>
      </c>
      <c r="M6038" s="162">
        <f t="shared" si="1194"/>
        <v>0</v>
      </c>
      <c r="N6038" s="210">
        <f t="shared" si="1200"/>
        <v>0.10155407630513902</v>
      </c>
      <c r="O6038" s="162">
        <f t="shared" si="1201"/>
        <v>0</v>
      </c>
      <c r="P6038" s="162">
        <f t="shared" si="1195"/>
        <v>0</v>
      </c>
      <c r="Q6038" s="210">
        <f t="shared" si="1196"/>
        <v>5.3732468123861565E-3</v>
      </c>
      <c r="R6038" s="210">
        <f t="shared" si="1202"/>
        <v>4.0919342698581641E-2</v>
      </c>
    </row>
    <row r="6039" spans="1:18" x14ac:dyDescent="0.2">
      <c r="A6039" s="146">
        <v>6035</v>
      </c>
      <c r="B6039" s="146">
        <v>11</v>
      </c>
      <c r="C6039" s="146" t="s">
        <v>879</v>
      </c>
      <c r="D6039" s="162">
        <v>13.4</v>
      </c>
      <c r="E6039" s="162">
        <v>19247.795736008076</v>
      </c>
      <c r="F6039" s="208">
        <f t="shared" si="1197"/>
        <v>18216.113884558043</v>
      </c>
      <c r="G6039" s="208">
        <f t="shared" si="1193"/>
        <v>10.156410631949369</v>
      </c>
      <c r="H6039" s="162">
        <f t="shared" si="1198"/>
        <v>23.556410631949369</v>
      </c>
      <c r="I6039" s="209" t="str">
        <f t="shared" si="1203"/>
        <v>S</v>
      </c>
      <c r="J6039" s="209" t="s">
        <v>7731</v>
      </c>
      <c r="K6039" s="210">
        <v>1.0871009142890513E-2</v>
      </c>
      <c r="L6039" s="162">
        <f t="shared" si="1199"/>
        <v>1.5999999999999996</v>
      </c>
      <c r="M6039" s="162">
        <f t="shared" si="1194"/>
        <v>0</v>
      </c>
      <c r="N6039" s="210">
        <f t="shared" si="1200"/>
        <v>6.3994012061880101E-2</v>
      </c>
      <c r="O6039" s="162">
        <f t="shared" si="1201"/>
        <v>0</v>
      </c>
      <c r="P6039" s="162">
        <f t="shared" si="1195"/>
        <v>0</v>
      </c>
      <c r="Q6039" s="210">
        <f t="shared" si="1196"/>
        <v>5.3732468123861565E-3</v>
      </c>
      <c r="R6039" s="210">
        <f t="shared" si="1202"/>
        <v>3.3592784553227242E-3</v>
      </c>
    </row>
    <row r="6040" spans="1:18" x14ac:dyDescent="0.2">
      <c r="A6040" s="146">
        <v>6036</v>
      </c>
      <c r="B6040" s="146">
        <v>12</v>
      </c>
      <c r="C6040" s="146" t="s">
        <v>879</v>
      </c>
      <c r="D6040" s="162">
        <v>14.5</v>
      </c>
      <c r="E6040" s="162">
        <v>19533.427624502543</v>
      </c>
      <c r="F6040" s="208">
        <f t="shared" si="1197"/>
        <v>18400.488822281393</v>
      </c>
      <c r="G6040" s="208">
        <f t="shared" si="1193"/>
        <v>10.259209043818425</v>
      </c>
      <c r="H6040" s="162">
        <f t="shared" si="1198"/>
        <v>24.759209043818423</v>
      </c>
      <c r="I6040" s="209" t="str">
        <f t="shared" si="1203"/>
        <v>S</v>
      </c>
      <c r="J6040" s="209" t="s">
        <v>7731</v>
      </c>
      <c r="K6040" s="210">
        <v>0.10417659139089416</v>
      </c>
      <c r="L6040" s="162">
        <f t="shared" si="1199"/>
        <v>0.5</v>
      </c>
      <c r="M6040" s="162">
        <f t="shared" si="1194"/>
        <v>0</v>
      </c>
      <c r="N6040" s="210">
        <f t="shared" si="1200"/>
        <v>9.2826609669623444E-2</v>
      </c>
      <c r="O6040" s="162">
        <f t="shared" si="1201"/>
        <v>0</v>
      </c>
      <c r="P6040" s="162">
        <f t="shared" si="1195"/>
        <v>0</v>
      </c>
      <c r="Q6040" s="210">
        <f t="shared" si="1196"/>
        <v>5.3732468123861565E-3</v>
      </c>
      <c r="R6040" s="210">
        <f t="shared" si="1202"/>
        <v>3.2191876063066067E-2</v>
      </c>
    </row>
    <row r="6041" spans="1:18" x14ac:dyDescent="0.2">
      <c r="A6041" s="146">
        <v>6037</v>
      </c>
      <c r="B6041" s="146">
        <v>13</v>
      </c>
      <c r="C6041" s="146" t="s">
        <v>879</v>
      </c>
      <c r="D6041" s="162">
        <v>15.4</v>
      </c>
      <c r="E6041" s="162">
        <v>19516.133506253856</v>
      </c>
      <c r="F6041" s="208">
        <f t="shared" si="1197"/>
        <v>18313.939682268618</v>
      </c>
      <c r="G6041" s="208">
        <f t="shared" si="1193"/>
        <v>10.210953493189869</v>
      </c>
      <c r="H6041" s="162">
        <f t="shared" si="1198"/>
        <v>25.610953493189868</v>
      </c>
      <c r="I6041" s="209" t="str">
        <f t="shared" si="1203"/>
        <v>S</v>
      </c>
      <c r="J6041" s="209" t="s">
        <v>7731</v>
      </c>
      <c r="K6041" s="210">
        <v>0</v>
      </c>
      <c r="L6041" s="162">
        <f t="shared" si="1199"/>
        <v>0</v>
      </c>
      <c r="M6041" s="162">
        <f t="shared" si="1194"/>
        <v>0</v>
      </c>
      <c r="N6041" s="210">
        <f t="shared" si="1200"/>
        <v>6.0634733606557377E-2</v>
      </c>
      <c r="O6041" s="162">
        <f t="shared" si="1201"/>
        <v>0</v>
      </c>
      <c r="P6041" s="162">
        <f t="shared" si="1195"/>
        <v>0</v>
      </c>
      <c r="Q6041" s="210">
        <f t="shared" si="1196"/>
        <v>5.3732468123861565E-3</v>
      </c>
      <c r="R6041" s="210">
        <f t="shared" si="1202"/>
        <v>0</v>
      </c>
    </row>
    <row r="6042" spans="1:18" x14ac:dyDescent="0.2">
      <c r="A6042" s="146">
        <v>6038</v>
      </c>
      <c r="B6042" s="146">
        <v>14</v>
      </c>
      <c r="C6042" s="146" t="s">
        <v>879</v>
      </c>
      <c r="D6042" s="162">
        <v>15.4</v>
      </c>
      <c r="E6042" s="162">
        <v>18823.810901524099</v>
      </c>
      <c r="F6042" s="208">
        <f t="shared" si="1197"/>
        <v>17664.264149990213</v>
      </c>
      <c r="G6042" s="208">
        <f t="shared" si="1193"/>
        <v>9.848726317560315</v>
      </c>
      <c r="H6042" s="162">
        <f t="shared" si="1198"/>
        <v>25.248726317560315</v>
      </c>
      <c r="I6042" s="209" t="str">
        <f t="shared" si="1203"/>
        <v>S</v>
      </c>
      <c r="J6042" s="209" t="s">
        <v>7731</v>
      </c>
      <c r="K6042" s="210">
        <v>3.0535049939064058E-3</v>
      </c>
      <c r="L6042" s="162">
        <f t="shared" si="1199"/>
        <v>0</v>
      </c>
      <c r="M6042" s="162">
        <f t="shared" si="1194"/>
        <v>0</v>
      </c>
      <c r="N6042" s="210">
        <f t="shared" si="1200"/>
        <v>6.1578305027059625E-2</v>
      </c>
      <c r="O6042" s="162">
        <f t="shared" si="1201"/>
        <v>0</v>
      </c>
      <c r="P6042" s="162">
        <f t="shared" si="1195"/>
        <v>0</v>
      </c>
      <c r="Q6042" s="210">
        <f t="shared" si="1196"/>
        <v>5.3732468123861565E-3</v>
      </c>
      <c r="R6042" s="210">
        <f t="shared" si="1202"/>
        <v>9.4357142050224829E-4</v>
      </c>
    </row>
    <row r="6043" spans="1:18" x14ac:dyDescent="0.2">
      <c r="A6043" s="146">
        <v>6039</v>
      </c>
      <c r="B6043" s="146">
        <v>15</v>
      </c>
      <c r="C6043" s="146" t="s">
        <v>879</v>
      </c>
      <c r="D6043" s="162">
        <v>15.7</v>
      </c>
      <c r="E6043" s="162">
        <v>17615.733060635877</v>
      </c>
      <c r="F6043" s="208">
        <f t="shared" si="1197"/>
        <v>16509.465024427944</v>
      </c>
      <c r="G6043" s="208">
        <f t="shared" si="1193"/>
        <v>9.2048670295170556</v>
      </c>
      <c r="H6043" s="162">
        <f t="shared" si="1198"/>
        <v>24.904867029517057</v>
      </c>
      <c r="I6043" s="209" t="str">
        <f t="shared" si="1203"/>
        <v>S</v>
      </c>
      <c r="J6043" s="209" t="s">
        <v>7731</v>
      </c>
      <c r="K6043" s="210">
        <v>5.1069529055778294E-3</v>
      </c>
      <c r="L6043" s="162">
        <f t="shared" si="1199"/>
        <v>0</v>
      </c>
      <c r="M6043" s="162">
        <f t="shared" si="1194"/>
        <v>0</v>
      </c>
      <c r="N6043" s="210">
        <f t="shared" si="1200"/>
        <v>6.221284624012783E-2</v>
      </c>
      <c r="O6043" s="162">
        <f t="shared" si="1201"/>
        <v>0</v>
      </c>
      <c r="P6043" s="162">
        <f t="shared" si="1195"/>
        <v>0</v>
      </c>
      <c r="Q6043" s="210">
        <f t="shared" si="1196"/>
        <v>5.3732468123861565E-3</v>
      </c>
      <c r="R6043" s="210">
        <f t="shared" si="1202"/>
        <v>1.5781126335704526E-3</v>
      </c>
    </row>
    <row r="6044" spans="1:18" x14ac:dyDescent="0.2">
      <c r="A6044" s="146">
        <v>6040</v>
      </c>
      <c r="B6044" s="146">
        <v>16</v>
      </c>
      <c r="C6044" s="146" t="s">
        <v>879</v>
      </c>
      <c r="D6044" s="162">
        <v>16.5</v>
      </c>
      <c r="E6044" s="162">
        <v>14135.152294391764</v>
      </c>
      <c r="F6044" s="208">
        <f t="shared" si="1197"/>
        <v>13202.232242961907</v>
      </c>
      <c r="G6044" s="208">
        <f t="shared" si="1193"/>
        <v>7.3609164263926798</v>
      </c>
      <c r="H6044" s="162">
        <f t="shared" si="1198"/>
        <v>23.860916426392681</v>
      </c>
      <c r="I6044" s="209" t="str">
        <f t="shared" si="1203"/>
        <v>S</v>
      </c>
      <c r="J6044" s="209" t="s">
        <v>7731</v>
      </c>
      <c r="K6044" s="210">
        <v>4.3146212330657137E-2</v>
      </c>
      <c r="L6044" s="162">
        <f t="shared" si="1199"/>
        <v>0</v>
      </c>
      <c r="M6044" s="162">
        <f t="shared" si="1194"/>
        <v>0</v>
      </c>
      <c r="N6044" s="210">
        <f t="shared" si="1200"/>
        <v>7.3967455491530221E-2</v>
      </c>
      <c r="O6044" s="162">
        <f t="shared" si="1201"/>
        <v>0</v>
      </c>
      <c r="P6044" s="162">
        <f t="shared" si="1195"/>
        <v>0</v>
      </c>
      <c r="Q6044" s="210">
        <f t="shared" si="1196"/>
        <v>5.3732468123861565E-3</v>
      </c>
      <c r="R6044" s="210">
        <f t="shared" si="1202"/>
        <v>1.3332721884972844E-2</v>
      </c>
    </row>
    <row r="6045" spans="1:18" x14ac:dyDescent="0.2">
      <c r="A6045" s="146">
        <v>6041</v>
      </c>
      <c r="B6045" s="146">
        <v>17</v>
      </c>
      <c r="C6045" s="146" t="s">
        <v>879</v>
      </c>
      <c r="D6045" s="162">
        <v>16.100000000000001</v>
      </c>
      <c r="E6045" s="162">
        <v>8956.6796284739921</v>
      </c>
      <c r="F6045" s="208">
        <f t="shared" si="1197"/>
        <v>8379.8694604002667</v>
      </c>
      <c r="G6045" s="208">
        <f t="shared" si="1193"/>
        <v>4.6722037324385113</v>
      </c>
      <c r="H6045" s="162">
        <f t="shared" si="1198"/>
        <v>20.772203732438513</v>
      </c>
      <c r="I6045" s="209" t="str">
        <f t="shared" si="1203"/>
        <v>S</v>
      </c>
      <c r="J6045" s="209" t="s">
        <v>7731</v>
      </c>
      <c r="K6045" s="210">
        <v>3.9426989059413664E-2</v>
      </c>
      <c r="L6045" s="162">
        <f t="shared" si="1199"/>
        <v>0</v>
      </c>
      <c r="M6045" s="162">
        <f t="shared" si="1194"/>
        <v>0</v>
      </c>
      <c r="N6045" s="210">
        <f t="shared" si="1200"/>
        <v>7.2818168756379781E-2</v>
      </c>
      <c r="O6045" s="162">
        <f t="shared" si="1201"/>
        <v>0</v>
      </c>
      <c r="P6045" s="162">
        <f t="shared" si="1195"/>
        <v>0</v>
      </c>
      <c r="Q6045" s="210">
        <f t="shared" si="1196"/>
        <v>5.3732468123861565E-3</v>
      </c>
      <c r="R6045" s="210">
        <f t="shared" si="1202"/>
        <v>1.2183435149822404E-2</v>
      </c>
    </row>
    <row r="6046" spans="1:18" x14ac:dyDescent="0.2">
      <c r="A6046" s="146">
        <v>6042</v>
      </c>
      <c r="B6046" s="146">
        <v>18</v>
      </c>
      <c r="C6046" s="146" t="s">
        <v>879</v>
      </c>
      <c r="D6046" s="162">
        <v>14.9</v>
      </c>
      <c r="E6046" s="162">
        <v>3737.4821034544693</v>
      </c>
      <c r="F6046" s="208">
        <f t="shared" si="1197"/>
        <v>3514.7281700885828</v>
      </c>
      <c r="G6046" s="208">
        <f t="shared" si="1193"/>
        <v>1.9596398431259427</v>
      </c>
      <c r="H6046" s="162">
        <f t="shared" si="1198"/>
        <v>16.859639843125944</v>
      </c>
      <c r="I6046" s="209" t="str">
        <f t="shared" si="1203"/>
        <v>S</v>
      </c>
      <c r="J6046" s="209" t="s">
        <v>7731</v>
      </c>
      <c r="K6046" s="210">
        <v>4.9896975772668562E-3</v>
      </c>
      <c r="L6046" s="162">
        <f t="shared" si="1199"/>
        <v>9.9999999999999645E-2</v>
      </c>
      <c r="M6046" s="162">
        <f t="shared" si="1194"/>
        <v>0</v>
      </c>
      <c r="N6046" s="210">
        <f t="shared" si="1200"/>
        <v>6.2176612869978887E-2</v>
      </c>
      <c r="O6046" s="162">
        <f t="shared" si="1201"/>
        <v>0</v>
      </c>
      <c r="P6046" s="162">
        <f t="shared" si="1195"/>
        <v>0</v>
      </c>
      <c r="Q6046" s="210">
        <f t="shared" si="1196"/>
        <v>5.3732468123861565E-3</v>
      </c>
      <c r="R6046" s="210">
        <f t="shared" si="1202"/>
        <v>1.5418792634215098E-3</v>
      </c>
    </row>
    <row r="6047" spans="1:18" x14ac:dyDescent="0.2">
      <c r="A6047" s="146">
        <v>6043</v>
      </c>
      <c r="B6047" s="146">
        <v>19</v>
      </c>
      <c r="C6047" s="146" t="s">
        <v>879</v>
      </c>
      <c r="D6047" s="162">
        <v>13.1</v>
      </c>
      <c r="E6047" s="162">
        <v>471.96206575453112</v>
      </c>
      <c r="F6047" s="208">
        <f t="shared" si="1197"/>
        <v>447.23125350899369</v>
      </c>
      <c r="G6047" s="208">
        <f t="shared" si="1193"/>
        <v>0.24935418645627283</v>
      </c>
      <c r="H6047" s="162">
        <f t="shared" si="1198"/>
        <v>13.349354186456273</v>
      </c>
      <c r="I6047" s="209" t="str">
        <f t="shared" si="1203"/>
        <v>S</v>
      </c>
      <c r="J6047" s="209" t="s">
        <v>7731</v>
      </c>
      <c r="K6047" s="210">
        <v>8.7851401000596345E-3</v>
      </c>
      <c r="L6047" s="162">
        <f t="shared" si="1199"/>
        <v>1.9000000000000004</v>
      </c>
      <c r="M6047" s="162">
        <f t="shared" si="1194"/>
        <v>1.6506458135437274</v>
      </c>
      <c r="N6047" s="210">
        <f t="shared" si="1200"/>
        <v>8.8004330112833012E-2</v>
      </c>
      <c r="O6047" s="162">
        <f t="shared" si="1201"/>
        <v>0</v>
      </c>
      <c r="P6047" s="162">
        <f t="shared" si="1195"/>
        <v>0</v>
      </c>
      <c r="Q6047" s="210">
        <f t="shared" si="1196"/>
        <v>5.3732468123861565E-3</v>
      </c>
      <c r="R6047" s="210">
        <f t="shared" si="1202"/>
        <v>2.7369596506275636E-2</v>
      </c>
    </row>
    <row r="6048" spans="1:18" x14ac:dyDescent="0.2">
      <c r="A6048" s="146">
        <v>6044</v>
      </c>
      <c r="B6048" s="146">
        <v>20</v>
      </c>
      <c r="C6048" s="146" t="s">
        <v>879</v>
      </c>
      <c r="D6048" s="162">
        <v>12.5</v>
      </c>
      <c r="E6048" s="162">
        <v>0</v>
      </c>
      <c r="F6048" s="208">
        <f t="shared" si="1197"/>
        <v>0</v>
      </c>
      <c r="G6048" s="208">
        <f t="shared" si="1193"/>
        <v>0</v>
      </c>
      <c r="H6048" s="162">
        <f t="shared" si="1198"/>
        <v>12.5</v>
      </c>
      <c r="I6048" s="209" t="str">
        <f t="shared" si="1203"/>
        <v>S</v>
      </c>
      <c r="J6048" s="209" t="s">
        <v>7731</v>
      </c>
      <c r="K6048" s="210">
        <v>7.6981246775971707E-2</v>
      </c>
      <c r="L6048" s="162">
        <f t="shared" si="1199"/>
        <v>2.5</v>
      </c>
      <c r="M6048" s="162">
        <f t="shared" si="1194"/>
        <v>2.5</v>
      </c>
      <c r="N6048" s="210">
        <f t="shared" si="1200"/>
        <v>0.12176416639093737</v>
      </c>
      <c r="O6048" s="162">
        <f t="shared" si="1201"/>
        <v>0</v>
      </c>
      <c r="P6048" s="162">
        <f t="shared" si="1195"/>
        <v>0</v>
      </c>
      <c r="Q6048" s="210">
        <f t="shared" si="1196"/>
        <v>5.3732468123861565E-3</v>
      </c>
      <c r="R6048" s="210">
        <f t="shared" si="1202"/>
        <v>6.1129432784379996E-2</v>
      </c>
    </row>
    <row r="6049" spans="1:18" x14ac:dyDescent="0.2">
      <c r="A6049" s="146">
        <v>6045</v>
      </c>
      <c r="B6049" s="146">
        <v>21</v>
      </c>
      <c r="C6049" s="146" t="s">
        <v>879</v>
      </c>
      <c r="D6049" s="162">
        <v>11.4</v>
      </c>
      <c r="E6049" s="162">
        <v>0</v>
      </c>
      <c r="F6049" s="208">
        <f t="shared" si="1197"/>
        <v>0</v>
      </c>
      <c r="G6049" s="208">
        <f t="shared" si="1193"/>
        <v>0</v>
      </c>
      <c r="H6049" s="162">
        <f t="shared" si="1198"/>
        <v>11.4</v>
      </c>
      <c r="I6049" s="209" t="str">
        <f t="shared" si="1203"/>
        <v>S</v>
      </c>
      <c r="J6049" s="209" t="s">
        <v>7731</v>
      </c>
      <c r="K6049" s="210">
        <v>0.14753074614898781</v>
      </c>
      <c r="L6049" s="162">
        <f t="shared" si="1199"/>
        <v>3.5999999999999996</v>
      </c>
      <c r="M6049" s="162">
        <f t="shared" si="1194"/>
        <v>3.5999999999999996</v>
      </c>
      <c r="N6049" s="210">
        <f t="shared" si="1200"/>
        <v>0.15999500278786119</v>
      </c>
      <c r="O6049" s="162">
        <f t="shared" si="1201"/>
        <v>0</v>
      </c>
      <c r="P6049" s="162">
        <f t="shared" si="1195"/>
        <v>0</v>
      </c>
      <c r="Q6049" s="210">
        <f t="shared" si="1196"/>
        <v>5.3732468123861565E-3</v>
      </c>
      <c r="R6049" s="210">
        <f t="shared" si="1202"/>
        <v>9.9360269181303806E-2</v>
      </c>
    </row>
    <row r="6050" spans="1:18" x14ac:dyDescent="0.2">
      <c r="A6050" s="146">
        <v>6046</v>
      </c>
      <c r="B6050" s="146">
        <v>22</v>
      </c>
      <c r="C6050" s="146" t="s">
        <v>879</v>
      </c>
      <c r="D6050" s="162">
        <v>11</v>
      </c>
      <c r="E6050" s="162">
        <v>0</v>
      </c>
      <c r="F6050" s="208">
        <f t="shared" si="1197"/>
        <v>0</v>
      </c>
      <c r="G6050" s="208">
        <f t="shared" si="1193"/>
        <v>0</v>
      </c>
      <c r="H6050" s="162">
        <f t="shared" si="1198"/>
        <v>11</v>
      </c>
      <c r="I6050" s="209" t="str">
        <f t="shared" si="1203"/>
        <v>S</v>
      </c>
      <c r="J6050" s="209" t="s">
        <v>7731</v>
      </c>
      <c r="K6050" s="210">
        <v>1.8340890372383983E-2</v>
      </c>
      <c r="L6050" s="162">
        <f t="shared" si="1199"/>
        <v>4</v>
      </c>
      <c r="M6050" s="162">
        <f t="shared" si="1194"/>
        <v>4</v>
      </c>
      <c r="N6050" s="210">
        <f t="shared" si="1200"/>
        <v>0.12604831525632781</v>
      </c>
      <c r="O6050" s="162">
        <f t="shared" si="1201"/>
        <v>0</v>
      </c>
      <c r="P6050" s="162">
        <f t="shared" si="1195"/>
        <v>0</v>
      </c>
      <c r="Q6050" s="210">
        <f t="shared" si="1196"/>
        <v>5.3732468123861565E-3</v>
      </c>
      <c r="R6050" s="210">
        <f t="shared" si="1202"/>
        <v>6.541358164977043E-2</v>
      </c>
    </row>
    <row r="6051" spans="1:18" x14ac:dyDescent="0.2">
      <c r="A6051" s="146">
        <v>6047</v>
      </c>
      <c r="B6051" s="146">
        <v>23</v>
      </c>
      <c r="C6051" s="146" t="s">
        <v>879</v>
      </c>
      <c r="D6051" s="162">
        <v>10</v>
      </c>
      <c r="E6051" s="162">
        <v>0</v>
      </c>
      <c r="F6051" s="208">
        <f t="shared" si="1197"/>
        <v>0</v>
      </c>
      <c r="G6051" s="208">
        <f t="shared" si="1193"/>
        <v>0</v>
      </c>
      <c r="H6051" s="162">
        <f t="shared" si="1198"/>
        <v>10</v>
      </c>
      <c r="I6051" s="209" t="str">
        <f t="shared" si="1203"/>
        <v>S</v>
      </c>
      <c r="J6051" s="209" t="s">
        <v>7731</v>
      </c>
      <c r="K6051" s="210">
        <v>6.8874056860745395E-2</v>
      </c>
      <c r="L6051" s="162">
        <f t="shared" si="1199"/>
        <v>5</v>
      </c>
      <c r="M6051" s="162">
        <f t="shared" si="1194"/>
        <v>5</v>
      </c>
      <c r="N6051" s="210">
        <f t="shared" si="1200"/>
        <v>0.15660020282022688</v>
      </c>
      <c r="O6051" s="162">
        <f t="shared" si="1201"/>
        <v>0</v>
      </c>
      <c r="P6051" s="162">
        <f t="shared" si="1195"/>
        <v>0</v>
      </c>
      <c r="Q6051" s="210">
        <f t="shared" si="1196"/>
        <v>5.3732468123861565E-3</v>
      </c>
      <c r="R6051" s="210">
        <f t="shared" si="1202"/>
        <v>9.5965469213669496E-2</v>
      </c>
    </row>
    <row r="6052" spans="1:18" x14ac:dyDescent="0.2">
      <c r="A6052" s="146">
        <v>6048</v>
      </c>
      <c r="B6052" s="146">
        <v>24</v>
      </c>
      <c r="C6052" s="146" t="s">
        <v>879</v>
      </c>
      <c r="D6052" s="162">
        <v>10.5</v>
      </c>
      <c r="E6052" s="162">
        <v>0</v>
      </c>
      <c r="F6052" s="208">
        <f t="shared" si="1197"/>
        <v>0</v>
      </c>
      <c r="G6052" s="208">
        <f t="shared" si="1193"/>
        <v>0</v>
      </c>
      <c r="H6052" s="162">
        <f t="shared" si="1198"/>
        <v>10.5</v>
      </c>
      <c r="I6052" s="209" t="str">
        <f t="shared" si="1203"/>
        <v>S</v>
      </c>
      <c r="J6052" s="209" t="s">
        <v>7731</v>
      </c>
      <c r="K6052" s="210">
        <v>0</v>
      </c>
      <c r="L6052" s="162">
        <f t="shared" si="1199"/>
        <v>4.5</v>
      </c>
      <c r="M6052" s="162">
        <f t="shared" si="1194"/>
        <v>4.5</v>
      </c>
      <c r="N6052" s="210">
        <f t="shared" si="1200"/>
        <v>0.12784900161868609</v>
      </c>
      <c r="O6052" s="162">
        <f t="shared" si="1201"/>
        <v>0</v>
      </c>
      <c r="P6052" s="162">
        <f t="shared" si="1195"/>
        <v>0</v>
      </c>
      <c r="Q6052" s="210">
        <f t="shared" si="1196"/>
        <v>5.3732468123861565E-3</v>
      </c>
      <c r="R6052" s="210">
        <f t="shared" si="1202"/>
        <v>6.7214268012128708E-2</v>
      </c>
    </row>
    <row r="6053" spans="1:18" x14ac:dyDescent="0.2">
      <c r="A6053" s="146">
        <v>6049</v>
      </c>
      <c r="B6053" s="146">
        <v>1</v>
      </c>
      <c r="C6053" s="146" t="s">
        <v>879</v>
      </c>
      <c r="D6053" s="162">
        <v>10.1</v>
      </c>
      <c r="E6053" s="162">
        <v>0</v>
      </c>
      <c r="F6053" s="208">
        <f t="shared" si="1197"/>
        <v>0</v>
      </c>
      <c r="G6053" s="208">
        <f t="shared" si="1193"/>
        <v>0</v>
      </c>
      <c r="H6053" s="162">
        <f t="shared" si="1198"/>
        <v>10.1</v>
      </c>
      <c r="I6053" s="209" t="str">
        <f>IF(AVERAGE(H6053:H6076)&gt;15,"S",IF(AVERAGE(H6053:H6076)&lt;5,"W","Ü"))</f>
        <v>Ü</v>
      </c>
      <c r="J6053" s="209" t="s">
        <v>7728</v>
      </c>
      <c r="K6053" s="210">
        <v>1.5190368596520511E-2</v>
      </c>
      <c r="L6053" s="162">
        <f t="shared" si="1199"/>
        <v>4.9000000000000004</v>
      </c>
      <c r="M6053" s="162">
        <f t="shared" si="1194"/>
        <v>4.9000000000000004</v>
      </c>
      <c r="N6053" s="210">
        <f t="shared" si="1200"/>
        <v>0.13851761803328996</v>
      </c>
      <c r="O6053" s="162">
        <f t="shared" si="1201"/>
        <v>0</v>
      </c>
      <c r="P6053" s="162">
        <f t="shared" si="1195"/>
        <v>0</v>
      </c>
      <c r="Q6053" s="210">
        <f t="shared" si="1196"/>
        <v>5.3732468123861565E-3</v>
      </c>
      <c r="R6053" s="210">
        <f t="shared" si="1202"/>
        <v>7.7882884426732579E-2</v>
      </c>
    </row>
    <row r="6054" spans="1:18" x14ac:dyDescent="0.2">
      <c r="A6054" s="146">
        <v>6050</v>
      </c>
      <c r="B6054" s="146">
        <v>2</v>
      </c>
      <c r="C6054" s="146" t="s">
        <v>879</v>
      </c>
      <c r="D6054" s="162">
        <v>9.8000000000000007</v>
      </c>
      <c r="E6054" s="162">
        <v>0</v>
      </c>
      <c r="F6054" s="208">
        <f t="shared" si="1197"/>
        <v>0</v>
      </c>
      <c r="G6054" s="208">
        <f t="shared" si="1193"/>
        <v>0</v>
      </c>
      <c r="H6054" s="162">
        <f t="shared" si="1198"/>
        <v>9.8000000000000007</v>
      </c>
      <c r="I6054" s="209" t="str">
        <f>IF(I6053="S","S",IF(I6053="W","W","Ü"))</f>
        <v>Ü</v>
      </c>
      <c r="J6054" s="209" t="s">
        <v>7728</v>
      </c>
      <c r="K6054" s="210">
        <v>3.0008696045156084E-5</v>
      </c>
      <c r="L6054" s="162">
        <f t="shared" si="1199"/>
        <v>5.1999999999999993</v>
      </c>
      <c r="M6054" s="162">
        <f t="shared" si="1194"/>
        <v>5.1999999999999993</v>
      </c>
      <c r="N6054" s="210">
        <f t="shared" si="1200"/>
        <v>0.13831382748480919</v>
      </c>
      <c r="O6054" s="162">
        <f t="shared" si="1201"/>
        <v>0</v>
      </c>
      <c r="P6054" s="162">
        <f t="shared" si="1195"/>
        <v>0</v>
      </c>
      <c r="Q6054" s="210">
        <f t="shared" si="1196"/>
        <v>5.3732468123861565E-3</v>
      </c>
      <c r="R6054" s="210">
        <f t="shared" si="1202"/>
        <v>7.7679093878251809E-2</v>
      </c>
    </row>
    <row r="6055" spans="1:18" x14ac:dyDescent="0.2">
      <c r="A6055" s="146">
        <v>6051</v>
      </c>
      <c r="B6055" s="146">
        <v>3</v>
      </c>
      <c r="C6055" s="146" t="s">
        <v>879</v>
      </c>
      <c r="D6055" s="162">
        <v>9.6</v>
      </c>
      <c r="E6055" s="162">
        <v>0</v>
      </c>
      <c r="F6055" s="208">
        <f t="shared" si="1197"/>
        <v>0</v>
      </c>
      <c r="G6055" s="208">
        <f t="shared" si="1193"/>
        <v>0</v>
      </c>
      <c r="H6055" s="162">
        <f t="shared" si="1198"/>
        <v>9.6</v>
      </c>
      <c r="I6055" s="209" t="str">
        <f t="shared" ref="I6055:I6076" si="1204">IF(I6054="S","S",IF(I6054="W","W","Ü"))</f>
        <v>Ü</v>
      </c>
      <c r="J6055" s="209" t="s">
        <v>7728</v>
      </c>
      <c r="K6055" s="210">
        <v>3.3487761777297744E-3</v>
      </c>
      <c r="L6055" s="162">
        <f t="shared" si="1199"/>
        <v>5.4</v>
      </c>
      <c r="M6055" s="162">
        <f t="shared" si="1194"/>
        <v>5.4</v>
      </c>
      <c r="N6055" s="210">
        <f t="shared" si="1200"/>
        <v>0.14232666914847408</v>
      </c>
      <c r="O6055" s="162">
        <f t="shared" si="1201"/>
        <v>0</v>
      </c>
      <c r="P6055" s="162">
        <f t="shared" si="1195"/>
        <v>0</v>
      </c>
      <c r="Q6055" s="210">
        <f t="shared" si="1196"/>
        <v>5.3732468123861565E-3</v>
      </c>
      <c r="R6055" s="210">
        <f t="shared" si="1202"/>
        <v>8.1691935541916699E-2</v>
      </c>
    </row>
    <row r="6056" spans="1:18" x14ac:dyDescent="0.2">
      <c r="A6056" s="146">
        <v>6052</v>
      </c>
      <c r="B6056" s="146">
        <v>4</v>
      </c>
      <c r="C6056" s="146" t="s">
        <v>879</v>
      </c>
      <c r="D6056" s="162">
        <v>9.1</v>
      </c>
      <c r="E6056" s="162">
        <v>0</v>
      </c>
      <c r="F6056" s="208">
        <f t="shared" si="1197"/>
        <v>0</v>
      </c>
      <c r="G6056" s="208">
        <f t="shared" si="1193"/>
        <v>0</v>
      </c>
      <c r="H6056" s="162">
        <f t="shared" si="1198"/>
        <v>9.1</v>
      </c>
      <c r="I6056" s="209" t="str">
        <f t="shared" si="1204"/>
        <v>Ü</v>
      </c>
      <c r="J6056" s="209" t="s">
        <v>7728</v>
      </c>
      <c r="K6056" s="210">
        <v>1.011919137430616E-2</v>
      </c>
      <c r="L6056" s="162">
        <f t="shared" si="1199"/>
        <v>5.9</v>
      </c>
      <c r="M6056" s="162">
        <f t="shared" si="1194"/>
        <v>5.9</v>
      </c>
      <c r="N6056" s="210">
        <f t="shared" si="1200"/>
        <v>0.15188706453821385</v>
      </c>
      <c r="O6056" s="162">
        <f t="shared" si="1201"/>
        <v>0</v>
      </c>
      <c r="P6056" s="162">
        <f t="shared" si="1195"/>
        <v>0</v>
      </c>
      <c r="Q6056" s="210">
        <f t="shared" si="1196"/>
        <v>5.3732468123861565E-3</v>
      </c>
      <c r="R6056" s="210">
        <f t="shared" si="1202"/>
        <v>9.1252330931656467E-2</v>
      </c>
    </row>
    <row r="6057" spans="1:18" x14ac:dyDescent="0.2">
      <c r="A6057" s="146">
        <v>6053</v>
      </c>
      <c r="B6057" s="146">
        <v>5</v>
      </c>
      <c r="C6057" s="146" t="s">
        <v>879</v>
      </c>
      <c r="D6057" s="162">
        <v>8.3000000000000007</v>
      </c>
      <c r="E6057" s="162">
        <v>0</v>
      </c>
      <c r="F6057" s="208">
        <f t="shared" si="1197"/>
        <v>0</v>
      </c>
      <c r="G6057" s="208">
        <f t="shared" si="1193"/>
        <v>0</v>
      </c>
      <c r="H6057" s="162">
        <f t="shared" si="1198"/>
        <v>8.3000000000000007</v>
      </c>
      <c r="I6057" s="209" t="str">
        <f t="shared" si="1204"/>
        <v>Ü</v>
      </c>
      <c r="J6057" s="209" t="s">
        <v>7728</v>
      </c>
      <c r="K6057" s="210">
        <v>6.0017392090312168E-5</v>
      </c>
      <c r="L6057" s="162">
        <f t="shared" si="1199"/>
        <v>6.6999999999999993</v>
      </c>
      <c r="M6057" s="162">
        <f t="shared" si="1194"/>
        <v>6.6999999999999993</v>
      </c>
      <c r="N6057" s="210">
        <f t="shared" si="1200"/>
        <v>0.16072785655308852</v>
      </c>
      <c r="O6057" s="162">
        <f t="shared" si="1201"/>
        <v>0</v>
      </c>
      <c r="P6057" s="162">
        <f t="shared" si="1195"/>
        <v>0</v>
      </c>
      <c r="Q6057" s="210">
        <f t="shared" si="1196"/>
        <v>5.3732468123861565E-3</v>
      </c>
      <c r="R6057" s="210">
        <f t="shared" si="1202"/>
        <v>0.10009312294653114</v>
      </c>
    </row>
    <row r="6058" spans="1:18" x14ac:dyDescent="0.2">
      <c r="A6058" s="146">
        <v>6054</v>
      </c>
      <c r="B6058" s="146">
        <v>6</v>
      </c>
      <c r="C6058" s="146" t="s">
        <v>879</v>
      </c>
      <c r="D6058" s="162">
        <v>8.5</v>
      </c>
      <c r="E6058" s="162">
        <v>29.009488675219405</v>
      </c>
      <c r="F6058" s="208">
        <f t="shared" si="1197"/>
        <v>28.023166060261943</v>
      </c>
      <c r="G6058" s="208">
        <f t="shared" si="1193"/>
        <v>1.5624341367156114E-2</v>
      </c>
      <c r="H6058" s="162">
        <f t="shared" si="1198"/>
        <v>8.5156243413671557</v>
      </c>
      <c r="I6058" s="209" t="str">
        <f t="shared" si="1204"/>
        <v>Ü</v>
      </c>
      <c r="J6058" s="209" t="s">
        <v>7728</v>
      </c>
      <c r="K6058" s="210">
        <v>6.6385424270802712E-2</v>
      </c>
      <c r="L6058" s="162">
        <f t="shared" si="1199"/>
        <v>6.5</v>
      </c>
      <c r="M6058" s="162">
        <f t="shared" si="1194"/>
        <v>6.4843756586328443</v>
      </c>
      <c r="N6058" s="210">
        <f t="shared" si="1200"/>
        <v>0.17800256703871156</v>
      </c>
      <c r="O6058" s="162">
        <f t="shared" si="1201"/>
        <v>0</v>
      </c>
      <c r="P6058" s="162">
        <f t="shared" si="1195"/>
        <v>0</v>
      </c>
      <c r="Q6058" s="210">
        <f t="shared" si="1196"/>
        <v>5.3732468123861565E-3</v>
      </c>
      <c r="R6058" s="210">
        <f t="shared" si="1202"/>
        <v>0.11736783343215418</v>
      </c>
    </row>
    <row r="6059" spans="1:18" x14ac:dyDescent="0.2">
      <c r="A6059" s="146">
        <v>6055</v>
      </c>
      <c r="B6059" s="146">
        <v>7</v>
      </c>
      <c r="C6059" s="146" t="s">
        <v>879</v>
      </c>
      <c r="D6059" s="162">
        <v>8.6</v>
      </c>
      <c r="E6059" s="162">
        <v>1536.1082128310891</v>
      </c>
      <c r="F6059" s="208">
        <f t="shared" si="1197"/>
        <v>1483.2660903096996</v>
      </c>
      <c r="G6059" s="208">
        <f t="shared" si="1193"/>
        <v>0.82699633879659951</v>
      </c>
      <c r="H6059" s="162">
        <f t="shared" si="1198"/>
        <v>9.4269963387965987</v>
      </c>
      <c r="I6059" s="209" t="str">
        <f t="shared" si="1204"/>
        <v>Ü</v>
      </c>
      <c r="J6059" s="209" t="s">
        <v>7728</v>
      </c>
      <c r="K6059" s="210">
        <v>6.3381753630926949E-2</v>
      </c>
      <c r="L6059" s="162">
        <f t="shared" si="1199"/>
        <v>6.4</v>
      </c>
      <c r="M6059" s="162">
        <f t="shared" si="1194"/>
        <v>5.5730036612034013</v>
      </c>
      <c r="N6059" s="210">
        <f t="shared" si="1200"/>
        <v>0.16346168357238894</v>
      </c>
      <c r="O6059" s="162">
        <f t="shared" si="1201"/>
        <v>0</v>
      </c>
      <c r="P6059" s="162">
        <f t="shared" si="1195"/>
        <v>0</v>
      </c>
      <c r="Q6059" s="210">
        <f t="shared" si="1196"/>
        <v>5.3732468123861565E-3</v>
      </c>
      <c r="R6059" s="210">
        <f t="shared" si="1202"/>
        <v>0.10282694996583155</v>
      </c>
    </row>
    <row r="6060" spans="1:18" x14ac:dyDescent="0.2">
      <c r="A6060" s="146">
        <v>6056</v>
      </c>
      <c r="B6060" s="146">
        <v>8</v>
      </c>
      <c r="C6060" s="146" t="s">
        <v>879</v>
      </c>
      <c r="D6060" s="162">
        <v>9.1999999999999993</v>
      </c>
      <c r="E6060" s="162">
        <v>5901.1994462782859</v>
      </c>
      <c r="F6060" s="208">
        <f t="shared" si="1197"/>
        <v>5684.0353066552452</v>
      </c>
      <c r="G6060" s="208">
        <f t="shared" si="1193"/>
        <v>3.169138982482242</v>
      </c>
      <c r="H6060" s="162">
        <f t="shared" si="1198"/>
        <v>12.369138982482241</v>
      </c>
      <c r="I6060" s="209" t="str">
        <f t="shared" si="1204"/>
        <v>Ü</v>
      </c>
      <c r="J6060" s="209" t="s">
        <v>7728</v>
      </c>
      <c r="K6060" s="210">
        <v>4.3497861302214488E-2</v>
      </c>
      <c r="L6060" s="162">
        <f t="shared" si="1199"/>
        <v>5.8000000000000007</v>
      </c>
      <c r="M6060" s="162">
        <f t="shared" si="1194"/>
        <v>2.6308610175177591</v>
      </c>
      <c r="N6060" s="210">
        <f t="shared" si="1200"/>
        <v>0.11337198556206227</v>
      </c>
      <c r="O6060" s="162">
        <f t="shared" si="1201"/>
        <v>0</v>
      </c>
      <c r="P6060" s="162">
        <f t="shared" si="1195"/>
        <v>0</v>
      </c>
      <c r="Q6060" s="210">
        <f t="shared" si="1196"/>
        <v>5.3732468123861565E-3</v>
      </c>
      <c r="R6060" s="210">
        <f t="shared" si="1202"/>
        <v>5.2737251955504889E-2</v>
      </c>
    </row>
    <row r="6061" spans="1:18" x14ac:dyDescent="0.2">
      <c r="A6061" s="146">
        <v>6057</v>
      </c>
      <c r="B6061" s="146">
        <v>9</v>
      </c>
      <c r="C6061" s="146" t="s">
        <v>879</v>
      </c>
      <c r="D6061" s="162">
        <v>9.6</v>
      </c>
      <c r="E6061" s="162">
        <v>11195.431129505829</v>
      </c>
      <c r="F6061" s="208">
        <f t="shared" si="1197"/>
        <v>10765.526574132806</v>
      </c>
      <c r="G6061" s="208">
        <f t="shared" si="1193"/>
        <v>6.0023289955792158</v>
      </c>
      <c r="H6061" s="162">
        <f t="shared" si="1198"/>
        <v>15.602328995579215</v>
      </c>
      <c r="I6061" s="209" t="str">
        <f t="shared" si="1204"/>
        <v>Ü</v>
      </c>
      <c r="J6061" s="209" t="s">
        <v>7728</v>
      </c>
      <c r="K6061" s="210">
        <v>7.269431003535945E-2</v>
      </c>
      <c r="L6061" s="162">
        <f t="shared" si="1199"/>
        <v>5.4</v>
      </c>
      <c r="M6061" s="162">
        <f t="shared" si="1194"/>
        <v>0</v>
      </c>
      <c r="N6061" s="210">
        <f t="shared" si="1200"/>
        <v>8.309818905181722E-2</v>
      </c>
      <c r="O6061" s="162">
        <f t="shared" si="1201"/>
        <v>0</v>
      </c>
      <c r="P6061" s="162">
        <f t="shared" si="1195"/>
        <v>0</v>
      </c>
      <c r="Q6061" s="210">
        <f t="shared" si="1196"/>
        <v>5.3732468123861565E-3</v>
      </c>
      <c r="R6061" s="210">
        <f t="shared" si="1202"/>
        <v>2.2463455445259843E-2</v>
      </c>
    </row>
    <row r="6062" spans="1:18" x14ac:dyDescent="0.2">
      <c r="A6062" s="146">
        <v>6058</v>
      </c>
      <c r="B6062" s="146">
        <v>10</v>
      </c>
      <c r="C6062" s="146" t="s">
        <v>879</v>
      </c>
      <c r="D6062" s="162">
        <v>13.3</v>
      </c>
      <c r="E6062" s="162">
        <v>16479.342129262379</v>
      </c>
      <c r="F6062" s="208">
        <f t="shared" si="1197"/>
        <v>15602.64112798562</v>
      </c>
      <c r="G6062" s="208">
        <f t="shared" si="1193"/>
        <v>8.6992665528456836</v>
      </c>
      <c r="H6062" s="162">
        <f t="shared" si="1198"/>
        <v>21.999266552845683</v>
      </c>
      <c r="I6062" s="209" t="str">
        <f t="shared" si="1204"/>
        <v>Ü</v>
      </c>
      <c r="J6062" s="209" t="s">
        <v>7728</v>
      </c>
      <c r="K6062" s="210">
        <v>4.2772653996117127E-2</v>
      </c>
      <c r="L6062" s="162">
        <f t="shared" si="1199"/>
        <v>1.6999999999999993</v>
      </c>
      <c r="M6062" s="162">
        <f t="shared" si="1194"/>
        <v>0</v>
      </c>
      <c r="N6062" s="210">
        <f t="shared" si="1200"/>
        <v>7.3852021271161888E-2</v>
      </c>
      <c r="O6062" s="162">
        <f t="shared" si="1201"/>
        <v>0</v>
      </c>
      <c r="P6062" s="162">
        <f t="shared" si="1195"/>
        <v>0</v>
      </c>
      <c r="Q6062" s="210">
        <f t="shared" si="1196"/>
        <v>5.3732468123861565E-3</v>
      </c>
      <c r="R6062" s="210">
        <f t="shared" si="1202"/>
        <v>1.3217287664604511E-2</v>
      </c>
    </row>
    <row r="6063" spans="1:18" x14ac:dyDescent="0.2">
      <c r="A6063" s="146">
        <v>6059</v>
      </c>
      <c r="B6063" s="146">
        <v>11</v>
      </c>
      <c r="C6063" s="146" t="s">
        <v>879</v>
      </c>
      <c r="D6063" s="162">
        <v>16</v>
      </c>
      <c r="E6063" s="162">
        <v>20047.788173705474</v>
      </c>
      <c r="F6063" s="208">
        <f t="shared" si="1197"/>
        <v>18764.729730588322</v>
      </c>
      <c r="G6063" s="208">
        <f t="shared" si="1193"/>
        <v>10.462291888884264</v>
      </c>
      <c r="H6063" s="162">
        <f t="shared" si="1198"/>
        <v>26.462291888884266</v>
      </c>
      <c r="I6063" s="209" t="str">
        <f t="shared" si="1204"/>
        <v>Ü</v>
      </c>
      <c r="J6063" s="209" t="s">
        <v>7728</v>
      </c>
      <c r="K6063" s="210">
        <v>0.10704955353709861</v>
      </c>
      <c r="L6063" s="162">
        <f t="shared" si="1199"/>
        <v>0</v>
      </c>
      <c r="M6063" s="162">
        <f t="shared" si="1194"/>
        <v>0</v>
      </c>
      <c r="N6063" s="210">
        <f t="shared" si="1200"/>
        <v>9.3714391081068021E-2</v>
      </c>
      <c r="O6063" s="162">
        <f t="shared" si="1201"/>
        <v>0</v>
      </c>
      <c r="P6063" s="162">
        <f t="shared" si="1195"/>
        <v>0.4622918888842662</v>
      </c>
      <c r="Q6063" s="210">
        <f t="shared" si="1196"/>
        <v>6.1673561294674963E-3</v>
      </c>
      <c r="R6063" s="210">
        <f t="shared" si="1202"/>
        <v>3.3079657474510644E-2</v>
      </c>
    </row>
    <row r="6064" spans="1:18" x14ac:dyDescent="0.2">
      <c r="A6064" s="146">
        <v>6060</v>
      </c>
      <c r="B6064" s="146">
        <v>12</v>
      </c>
      <c r="C6064" s="146" t="s">
        <v>879</v>
      </c>
      <c r="D6064" s="162">
        <v>16.3</v>
      </c>
      <c r="E6064" s="162">
        <v>21583.059574363237</v>
      </c>
      <c r="F6064" s="208">
        <f t="shared" si="1197"/>
        <v>20175.844090114751</v>
      </c>
      <c r="G6064" s="208">
        <f t="shared" si="1193"/>
        <v>11.249059965479344</v>
      </c>
      <c r="H6064" s="162">
        <f t="shared" si="1198"/>
        <v>27.549059965479344</v>
      </c>
      <c r="I6064" s="209" t="str">
        <f t="shared" si="1204"/>
        <v>Ü</v>
      </c>
      <c r="J6064" s="209" t="s">
        <v>7728</v>
      </c>
      <c r="K6064" s="210">
        <v>8.9351925629412798E-2</v>
      </c>
      <c r="L6064" s="162">
        <f t="shared" si="1199"/>
        <v>0</v>
      </c>
      <c r="M6064" s="162">
        <f t="shared" si="1194"/>
        <v>0</v>
      </c>
      <c r="N6064" s="210">
        <f t="shared" si="1200"/>
        <v>8.8245601628389903E-2</v>
      </c>
      <c r="O6064" s="162">
        <f t="shared" si="1201"/>
        <v>0</v>
      </c>
      <c r="P6064" s="162">
        <f t="shared" si="1195"/>
        <v>1.5490599654793442</v>
      </c>
      <c r="Q6064" s="210">
        <f t="shared" si="1196"/>
        <v>8.0341694478096928E-3</v>
      </c>
      <c r="R6064" s="210">
        <f t="shared" si="1202"/>
        <v>2.7610868021832526E-2</v>
      </c>
    </row>
    <row r="6065" spans="1:18" x14ac:dyDescent="0.2">
      <c r="A6065" s="146">
        <v>6061</v>
      </c>
      <c r="B6065" s="146">
        <v>13</v>
      </c>
      <c r="C6065" s="146" t="s">
        <v>879</v>
      </c>
      <c r="D6065" s="162">
        <v>15.8</v>
      </c>
      <c r="E6065" s="162">
        <v>21051.125969520512</v>
      </c>
      <c r="F6065" s="208">
        <f t="shared" si="1197"/>
        <v>19720.694808246815</v>
      </c>
      <c r="G6065" s="208">
        <f t="shared" si="1193"/>
        <v>10.995291075210913</v>
      </c>
      <c r="H6065" s="162">
        <f t="shared" si="1198"/>
        <v>26.795291075210912</v>
      </c>
      <c r="I6065" s="209" t="str">
        <f t="shared" si="1204"/>
        <v>Ü</v>
      </c>
      <c r="J6065" s="209" t="s">
        <v>7728</v>
      </c>
      <c r="K6065" s="210">
        <v>2.2116296284277685E-2</v>
      </c>
      <c r="L6065" s="162">
        <f t="shared" si="1199"/>
        <v>0</v>
      </c>
      <c r="M6065" s="162">
        <f t="shared" si="1194"/>
        <v>0</v>
      </c>
      <c r="N6065" s="210">
        <f t="shared" si="1200"/>
        <v>6.7468947122778705E-2</v>
      </c>
      <c r="O6065" s="162">
        <f t="shared" si="1201"/>
        <v>0</v>
      </c>
      <c r="P6065" s="162">
        <f t="shared" si="1195"/>
        <v>0.79529107521091191</v>
      </c>
      <c r="Q6065" s="210">
        <f t="shared" si="1196"/>
        <v>6.7393708301379121E-3</v>
      </c>
      <c r="R6065" s="210">
        <f t="shared" si="1202"/>
        <v>6.8342135162213283E-3</v>
      </c>
    </row>
    <row r="6066" spans="1:18" x14ac:dyDescent="0.2">
      <c r="A6066" s="146">
        <v>6062</v>
      </c>
      <c r="B6066" s="146">
        <v>14</v>
      </c>
      <c r="C6066" s="146" t="s">
        <v>879</v>
      </c>
      <c r="D6066" s="162">
        <v>16.899999999999999</v>
      </c>
      <c r="E6066" s="162">
        <v>19268.716040341165</v>
      </c>
      <c r="F6066" s="208">
        <f t="shared" si="1197"/>
        <v>17966.150836014102</v>
      </c>
      <c r="G6066" s="208">
        <f t="shared" si="1193"/>
        <v>10.017043510075021</v>
      </c>
      <c r="H6066" s="162">
        <f t="shared" si="1198"/>
        <v>26.917043510075018</v>
      </c>
      <c r="I6066" s="209" t="str">
        <f t="shared" si="1204"/>
        <v>Ü</v>
      </c>
      <c r="J6066" s="209" t="s">
        <v>7728</v>
      </c>
      <c r="K6066" s="210">
        <v>1.284327024315127E-2</v>
      </c>
      <c r="L6066" s="162">
        <f t="shared" si="1199"/>
        <v>0</v>
      </c>
      <c r="M6066" s="162">
        <f t="shared" si="1194"/>
        <v>0</v>
      </c>
      <c r="N6066" s="210">
        <f t="shared" si="1200"/>
        <v>6.4603465529841711E-2</v>
      </c>
      <c r="O6066" s="162">
        <f t="shared" si="1201"/>
        <v>0</v>
      </c>
      <c r="P6066" s="162">
        <f t="shared" si="1195"/>
        <v>0.91704351007501828</v>
      </c>
      <c r="Q6066" s="210">
        <f t="shared" si="1196"/>
        <v>6.9485130306127527E-3</v>
      </c>
      <c r="R6066" s="210">
        <f t="shared" si="1202"/>
        <v>3.9687319232843341E-3</v>
      </c>
    </row>
    <row r="6067" spans="1:18" x14ac:dyDescent="0.2">
      <c r="A6067" s="146">
        <v>6063</v>
      </c>
      <c r="B6067" s="146">
        <v>15</v>
      </c>
      <c r="C6067" s="146" t="s">
        <v>879</v>
      </c>
      <c r="D6067" s="162">
        <v>16.600000000000001</v>
      </c>
      <c r="E6067" s="162">
        <v>16555.49203703483</v>
      </c>
      <c r="F6067" s="208">
        <f t="shared" si="1197"/>
        <v>15456.207365775717</v>
      </c>
      <c r="G6067" s="208">
        <f t="shared" si="1193"/>
        <v>8.617622277408552</v>
      </c>
      <c r="H6067" s="162">
        <f t="shared" si="1198"/>
        <v>25.217622277408552</v>
      </c>
      <c r="I6067" s="209" t="str">
        <f t="shared" si="1204"/>
        <v>Ü</v>
      </c>
      <c r="J6067" s="209" t="s">
        <v>7728</v>
      </c>
      <c r="K6067" s="210">
        <v>8.5407175956575855E-3</v>
      </c>
      <c r="L6067" s="162">
        <f t="shared" si="1199"/>
        <v>0</v>
      </c>
      <c r="M6067" s="162">
        <f t="shared" si="1194"/>
        <v>0</v>
      </c>
      <c r="N6067" s="210">
        <f t="shared" si="1200"/>
        <v>6.3273922685967862E-2</v>
      </c>
      <c r="O6067" s="162">
        <f t="shared" si="1201"/>
        <v>0</v>
      </c>
      <c r="P6067" s="162">
        <f t="shared" si="1195"/>
        <v>0</v>
      </c>
      <c r="Q6067" s="210">
        <f t="shared" si="1196"/>
        <v>5.3732468123861565E-3</v>
      </c>
      <c r="R6067" s="210">
        <f t="shared" si="1202"/>
        <v>2.6391890794104853E-3</v>
      </c>
    </row>
    <row r="6068" spans="1:18" x14ac:dyDescent="0.2">
      <c r="A6068" s="146">
        <v>6064</v>
      </c>
      <c r="B6068" s="146">
        <v>16</v>
      </c>
      <c r="C6068" s="146" t="s">
        <v>879</v>
      </c>
      <c r="D6068" s="162">
        <v>12.4</v>
      </c>
      <c r="E6068" s="162">
        <v>12800.99475272278</v>
      </c>
      <c r="F6068" s="208">
        <f t="shared" si="1197"/>
        <v>12166.065412987729</v>
      </c>
      <c r="G6068" s="208">
        <f t="shared" si="1193"/>
        <v>6.7832006811401167</v>
      </c>
      <c r="H6068" s="162">
        <f t="shared" si="1198"/>
        <v>19.183200681140118</v>
      </c>
      <c r="I6068" s="209" t="str">
        <f t="shared" si="1204"/>
        <v>Ü</v>
      </c>
      <c r="J6068" s="209" t="s">
        <v>7728</v>
      </c>
      <c r="K6068" s="210">
        <v>0.10879799992251443</v>
      </c>
      <c r="L6068" s="162">
        <f t="shared" si="1199"/>
        <v>2.5999999999999996</v>
      </c>
      <c r="M6068" s="162">
        <f t="shared" si="1194"/>
        <v>0</v>
      </c>
      <c r="N6068" s="210">
        <f t="shared" si="1200"/>
        <v>9.4254682989170724E-2</v>
      </c>
      <c r="O6068" s="162">
        <f t="shared" si="1201"/>
        <v>0</v>
      </c>
      <c r="P6068" s="162">
        <f t="shared" si="1195"/>
        <v>0</v>
      </c>
      <c r="Q6068" s="210">
        <f t="shared" si="1196"/>
        <v>5.3732468123861565E-3</v>
      </c>
      <c r="R6068" s="210">
        <f t="shared" si="1202"/>
        <v>3.3619949382613347E-2</v>
      </c>
    </row>
    <row r="6069" spans="1:18" x14ac:dyDescent="0.2">
      <c r="A6069" s="146">
        <v>6065</v>
      </c>
      <c r="B6069" s="146">
        <v>17</v>
      </c>
      <c r="C6069" s="146" t="s">
        <v>879</v>
      </c>
      <c r="D6069" s="162">
        <v>12.8</v>
      </c>
      <c r="E6069" s="162">
        <v>7927.1217178948109</v>
      </c>
      <c r="F6069" s="208">
        <f t="shared" si="1197"/>
        <v>7521.2530859385961</v>
      </c>
      <c r="G6069" s="208">
        <f t="shared" si="1193"/>
        <v>4.1934814028783771</v>
      </c>
      <c r="H6069" s="162">
        <f t="shared" si="1198"/>
        <v>16.993481402878377</v>
      </c>
      <c r="I6069" s="209" t="str">
        <f t="shared" si="1204"/>
        <v>Ü</v>
      </c>
      <c r="J6069" s="209" t="s">
        <v>7728</v>
      </c>
      <c r="K6069" s="210">
        <v>7.7026157008916593E-3</v>
      </c>
      <c r="L6069" s="162">
        <f t="shared" si="1199"/>
        <v>2.1999999999999993</v>
      </c>
      <c r="M6069" s="162">
        <f t="shared" si="1194"/>
        <v>0</v>
      </c>
      <c r="N6069" s="210">
        <f t="shared" si="1200"/>
        <v>6.3014938666964115E-2</v>
      </c>
      <c r="O6069" s="162">
        <f t="shared" si="1201"/>
        <v>0</v>
      </c>
      <c r="P6069" s="162">
        <f t="shared" si="1195"/>
        <v>0</v>
      </c>
      <c r="Q6069" s="210">
        <f t="shared" si="1196"/>
        <v>5.3732468123861565E-3</v>
      </c>
      <c r="R6069" s="210">
        <f t="shared" si="1202"/>
        <v>2.3802050604067385E-3</v>
      </c>
    </row>
    <row r="6070" spans="1:18" x14ac:dyDescent="0.2">
      <c r="A6070" s="146">
        <v>6066</v>
      </c>
      <c r="B6070" s="146">
        <v>18</v>
      </c>
      <c r="C6070" s="146" t="s">
        <v>879</v>
      </c>
      <c r="D6070" s="162">
        <v>11.7</v>
      </c>
      <c r="E6070" s="162">
        <v>3215.3113073005202</v>
      </c>
      <c r="F6070" s="208">
        <f t="shared" si="1197"/>
        <v>3064.834738118856</v>
      </c>
      <c r="G6070" s="208">
        <f t="shared" si="1193"/>
        <v>1.7088013566815337</v>
      </c>
      <c r="H6070" s="162">
        <f t="shared" si="1198"/>
        <v>13.408801356681533</v>
      </c>
      <c r="I6070" s="209" t="str">
        <f t="shared" si="1204"/>
        <v>Ü</v>
      </c>
      <c r="J6070" s="209" t="s">
        <v>7728</v>
      </c>
      <c r="K6070" s="210">
        <v>6.6220513335017162E-2</v>
      </c>
      <c r="L6070" s="162">
        <f t="shared" si="1199"/>
        <v>3.3000000000000007</v>
      </c>
      <c r="M6070" s="162">
        <f t="shared" si="1194"/>
        <v>1.5911986433184673</v>
      </c>
      <c r="N6070" s="210">
        <f t="shared" si="1200"/>
        <v>0.10486464941176303</v>
      </c>
      <c r="O6070" s="162">
        <f t="shared" si="1201"/>
        <v>0</v>
      </c>
      <c r="P6070" s="162">
        <f t="shared" si="1195"/>
        <v>0</v>
      </c>
      <c r="Q6070" s="210">
        <f t="shared" si="1196"/>
        <v>5.3732468123861565E-3</v>
      </c>
      <c r="R6070" s="210">
        <f t="shared" si="1202"/>
        <v>4.4229915805205654E-2</v>
      </c>
    </row>
    <row r="6071" spans="1:18" x14ac:dyDescent="0.2">
      <c r="A6071" s="146">
        <v>6067</v>
      </c>
      <c r="B6071" s="146">
        <v>19</v>
      </c>
      <c r="C6071" s="146" t="s">
        <v>879</v>
      </c>
      <c r="D6071" s="162">
        <v>10.5</v>
      </c>
      <c r="E6071" s="162">
        <v>390.51234755103047</v>
      </c>
      <c r="F6071" s="208">
        <f t="shared" si="1197"/>
        <v>374.11082895388716</v>
      </c>
      <c r="G6071" s="208">
        <f t="shared" si="1193"/>
        <v>0.20858582817357244</v>
      </c>
      <c r="H6071" s="162">
        <f t="shared" si="1198"/>
        <v>10.708585828173572</v>
      </c>
      <c r="I6071" s="209" t="str">
        <f t="shared" si="1204"/>
        <v>Ü</v>
      </c>
      <c r="J6071" s="209" t="s">
        <v>7728</v>
      </c>
      <c r="K6071" s="210">
        <v>5.2627484503115524E-2</v>
      </c>
      <c r="L6071" s="162">
        <f t="shared" si="1199"/>
        <v>4.5</v>
      </c>
      <c r="M6071" s="162">
        <f t="shared" si="1194"/>
        <v>4.2914141718264283</v>
      </c>
      <c r="N6071" s="210">
        <f t="shared" si="1200"/>
        <v>0.14099601271105855</v>
      </c>
      <c r="O6071" s="162">
        <f t="shared" si="1201"/>
        <v>0</v>
      </c>
      <c r="P6071" s="162">
        <f t="shared" si="1195"/>
        <v>0</v>
      </c>
      <c r="Q6071" s="210">
        <f t="shared" si="1196"/>
        <v>5.3732468123861565E-3</v>
      </c>
      <c r="R6071" s="210">
        <f t="shared" si="1202"/>
        <v>8.0361279104501165E-2</v>
      </c>
    </row>
    <row r="6072" spans="1:18" x14ac:dyDescent="0.2">
      <c r="A6072" s="146">
        <v>6068</v>
      </c>
      <c r="B6072" s="146">
        <v>20</v>
      </c>
      <c r="C6072" s="146" t="s">
        <v>879</v>
      </c>
      <c r="D6072" s="162">
        <v>9.6999999999999993</v>
      </c>
      <c r="E6072" s="162">
        <v>0</v>
      </c>
      <c r="F6072" s="208">
        <f t="shared" si="1197"/>
        <v>0</v>
      </c>
      <c r="G6072" s="208">
        <f t="shared" si="1193"/>
        <v>0</v>
      </c>
      <c r="H6072" s="162">
        <f t="shared" si="1198"/>
        <v>9.6999999999999993</v>
      </c>
      <c r="I6072" s="209" t="str">
        <f t="shared" si="1204"/>
        <v>Ü</v>
      </c>
      <c r="J6072" s="209" t="s">
        <v>7728</v>
      </c>
      <c r="K6072" s="210">
        <v>8.5452837576631524E-2</v>
      </c>
      <c r="L6072" s="162">
        <f t="shared" si="1199"/>
        <v>5.3000000000000007</v>
      </c>
      <c r="M6072" s="162">
        <f t="shared" si="1194"/>
        <v>5.3000000000000007</v>
      </c>
      <c r="N6072" s="210">
        <f t="shared" si="1200"/>
        <v>0.16620420562943358</v>
      </c>
      <c r="O6072" s="162">
        <f t="shared" si="1201"/>
        <v>0</v>
      </c>
      <c r="P6072" s="162">
        <f t="shared" si="1195"/>
        <v>0</v>
      </c>
      <c r="Q6072" s="210">
        <f t="shared" si="1196"/>
        <v>5.3732468123861565E-3</v>
      </c>
      <c r="R6072" s="210">
        <f t="shared" si="1202"/>
        <v>0.1055694720228762</v>
      </c>
    </row>
    <row r="6073" spans="1:18" x14ac:dyDescent="0.2">
      <c r="A6073" s="146">
        <v>6069</v>
      </c>
      <c r="B6073" s="146">
        <v>21</v>
      </c>
      <c r="C6073" s="146" t="s">
        <v>879</v>
      </c>
      <c r="D6073" s="162">
        <v>9.5</v>
      </c>
      <c r="E6073" s="162">
        <v>0</v>
      </c>
      <c r="F6073" s="208">
        <f t="shared" si="1197"/>
        <v>0</v>
      </c>
      <c r="G6073" s="208">
        <f t="shared" si="1193"/>
        <v>0</v>
      </c>
      <c r="H6073" s="162">
        <f t="shared" si="1198"/>
        <v>9.5</v>
      </c>
      <c r="I6073" s="209" t="str">
        <f t="shared" si="1204"/>
        <v>Ü</v>
      </c>
      <c r="J6073" s="209" t="s">
        <v>7728</v>
      </c>
      <c r="K6073" s="210">
        <v>1.8714074856527717E-2</v>
      </c>
      <c r="L6073" s="162">
        <f t="shared" si="1199"/>
        <v>5.5</v>
      </c>
      <c r="M6073" s="162">
        <f t="shared" si="1194"/>
        <v>5.5</v>
      </c>
      <c r="N6073" s="210">
        <f t="shared" si="1200"/>
        <v>0.14856838995626792</v>
      </c>
      <c r="O6073" s="162">
        <f t="shared" si="1201"/>
        <v>0</v>
      </c>
      <c r="P6073" s="162">
        <f t="shared" si="1195"/>
        <v>0</v>
      </c>
      <c r="Q6073" s="210">
        <f t="shared" si="1196"/>
        <v>5.3732468123861565E-3</v>
      </c>
      <c r="R6073" s="210">
        <f t="shared" si="1202"/>
        <v>8.7933656349710537E-2</v>
      </c>
    </row>
    <row r="6074" spans="1:18" x14ac:dyDescent="0.2">
      <c r="A6074" s="146">
        <v>6070</v>
      </c>
      <c r="B6074" s="146">
        <v>22</v>
      </c>
      <c r="C6074" s="146" t="s">
        <v>879</v>
      </c>
      <c r="D6074" s="162">
        <v>9.1</v>
      </c>
      <c r="E6074" s="162">
        <v>0</v>
      </c>
      <c r="F6074" s="208">
        <f t="shared" si="1197"/>
        <v>0</v>
      </c>
      <c r="G6074" s="208">
        <f t="shared" si="1193"/>
        <v>0</v>
      </c>
      <c r="H6074" s="162">
        <f t="shared" si="1198"/>
        <v>9.1</v>
      </c>
      <c r="I6074" s="209" t="str">
        <f t="shared" si="1204"/>
        <v>Ü</v>
      </c>
      <c r="J6074" s="209" t="s">
        <v>7728</v>
      </c>
      <c r="K6074" s="210">
        <v>4.4693025106467381E-2</v>
      </c>
      <c r="L6074" s="162">
        <f t="shared" si="1199"/>
        <v>5.9</v>
      </c>
      <c r="M6074" s="162">
        <f t="shared" si="1194"/>
        <v>5.9</v>
      </c>
      <c r="N6074" s="210">
        <f t="shared" si="1200"/>
        <v>0.16257081369597398</v>
      </c>
      <c r="O6074" s="162">
        <f t="shared" si="1201"/>
        <v>0</v>
      </c>
      <c r="P6074" s="162">
        <f t="shared" si="1195"/>
        <v>0</v>
      </c>
      <c r="Q6074" s="210">
        <f t="shared" si="1196"/>
        <v>5.3732468123861565E-3</v>
      </c>
      <c r="R6074" s="210">
        <f t="shared" si="1202"/>
        <v>0.1019360800894166</v>
      </c>
    </row>
    <row r="6075" spans="1:18" x14ac:dyDescent="0.2">
      <c r="A6075" s="146">
        <v>6071</v>
      </c>
      <c r="B6075" s="146">
        <v>23</v>
      </c>
      <c r="C6075" s="146" t="s">
        <v>879</v>
      </c>
      <c r="D6075" s="162">
        <v>8.8000000000000007</v>
      </c>
      <c r="E6075" s="162">
        <v>0</v>
      </c>
      <c r="F6075" s="208">
        <f t="shared" si="1197"/>
        <v>0</v>
      </c>
      <c r="G6075" s="208">
        <f t="shared" si="1193"/>
        <v>0</v>
      </c>
      <c r="H6075" s="162">
        <f t="shared" si="1198"/>
        <v>8.8000000000000007</v>
      </c>
      <c r="I6075" s="209" t="str">
        <f t="shared" si="1204"/>
        <v>Ü</v>
      </c>
      <c r="J6075" s="209" t="s">
        <v>7728</v>
      </c>
      <c r="K6075" s="210">
        <v>2.6416783165466102E-2</v>
      </c>
      <c r="L6075" s="162">
        <f t="shared" si="1199"/>
        <v>6.1999999999999993</v>
      </c>
      <c r="M6075" s="162">
        <f t="shared" si="1194"/>
        <v>6.1999999999999993</v>
      </c>
      <c r="N6075" s="210">
        <f t="shared" si="1200"/>
        <v>0.1614041764356117</v>
      </c>
      <c r="O6075" s="162">
        <f t="shared" si="1201"/>
        <v>0</v>
      </c>
      <c r="P6075" s="162">
        <f t="shared" si="1195"/>
        <v>0</v>
      </c>
      <c r="Q6075" s="210">
        <f t="shared" si="1196"/>
        <v>5.3732468123861565E-3</v>
      </c>
      <c r="R6075" s="210">
        <f t="shared" si="1202"/>
        <v>0.10076944282905431</v>
      </c>
    </row>
    <row r="6076" spans="1:18" x14ac:dyDescent="0.2">
      <c r="A6076" s="146">
        <v>6072</v>
      </c>
      <c r="B6076" s="146">
        <v>24</v>
      </c>
      <c r="C6076" s="146" t="s">
        <v>879</v>
      </c>
      <c r="D6076" s="162">
        <v>9</v>
      </c>
      <c r="E6076" s="162">
        <v>0</v>
      </c>
      <c r="F6076" s="208">
        <f t="shared" si="1197"/>
        <v>0</v>
      </c>
      <c r="G6076" s="208">
        <f t="shared" si="1193"/>
        <v>0</v>
      </c>
      <c r="H6076" s="162">
        <f t="shared" si="1198"/>
        <v>9</v>
      </c>
      <c r="I6076" s="209" t="str">
        <f t="shared" si="1204"/>
        <v>Ü</v>
      </c>
      <c r="J6076" s="209" t="s">
        <v>7728</v>
      </c>
      <c r="K6076" s="210">
        <v>3.1992537071657633E-2</v>
      </c>
      <c r="L6076" s="162">
        <f t="shared" si="1199"/>
        <v>6</v>
      </c>
      <c r="M6076" s="162">
        <f t="shared" si="1194"/>
        <v>6</v>
      </c>
      <c r="N6076" s="210">
        <f t="shared" si="1200"/>
        <v>0.16013985366986719</v>
      </c>
      <c r="O6076" s="162">
        <f t="shared" si="1201"/>
        <v>0</v>
      </c>
      <c r="P6076" s="162">
        <f t="shared" si="1195"/>
        <v>0</v>
      </c>
      <c r="Q6076" s="210">
        <f t="shared" si="1196"/>
        <v>5.3732468123861565E-3</v>
      </c>
      <c r="R6076" s="210">
        <f t="shared" si="1202"/>
        <v>9.9505120063309804E-2</v>
      </c>
    </row>
    <row r="6077" spans="1:18" x14ac:dyDescent="0.2">
      <c r="A6077" s="146">
        <v>6073</v>
      </c>
      <c r="B6077" s="146">
        <v>1</v>
      </c>
      <c r="C6077" s="146" t="s">
        <v>879</v>
      </c>
      <c r="D6077" s="162">
        <v>8.8000000000000007</v>
      </c>
      <c r="E6077" s="162">
        <v>0</v>
      </c>
      <c r="F6077" s="208">
        <f t="shared" si="1197"/>
        <v>0</v>
      </c>
      <c r="G6077" s="208">
        <f t="shared" si="1193"/>
        <v>0</v>
      </c>
      <c r="H6077" s="162">
        <f t="shared" si="1198"/>
        <v>8.8000000000000007</v>
      </c>
      <c r="I6077" s="209" t="str">
        <f>IF(AVERAGE(H6077:H6100)&gt;15,"S",IF(AVERAGE(H6077:H6100)&lt;5,"W","Ü"))</f>
        <v>S</v>
      </c>
      <c r="J6077" s="209" t="s">
        <v>7731</v>
      </c>
      <c r="K6077" s="210">
        <v>1.6809008365835574E-4</v>
      </c>
      <c r="L6077" s="162">
        <f t="shared" si="1199"/>
        <v>6.1999999999999993</v>
      </c>
      <c r="M6077" s="162">
        <f t="shared" si="1194"/>
        <v>6.1999999999999993</v>
      </c>
      <c r="N6077" s="210">
        <f t="shared" si="1200"/>
        <v>0.15329300037172605</v>
      </c>
      <c r="O6077" s="162">
        <f t="shared" si="1201"/>
        <v>0</v>
      </c>
      <c r="P6077" s="162">
        <f t="shared" si="1195"/>
        <v>0</v>
      </c>
      <c r="Q6077" s="210">
        <f t="shared" si="1196"/>
        <v>5.3732468123861565E-3</v>
      </c>
      <c r="R6077" s="210">
        <f t="shared" si="1202"/>
        <v>9.2658266765168668E-2</v>
      </c>
    </row>
    <row r="6078" spans="1:18" x14ac:dyDescent="0.2">
      <c r="A6078" s="146">
        <v>6074</v>
      </c>
      <c r="B6078" s="146">
        <v>2</v>
      </c>
      <c r="C6078" s="146" t="s">
        <v>879</v>
      </c>
      <c r="D6078" s="162">
        <v>8</v>
      </c>
      <c r="E6078" s="162">
        <v>0</v>
      </c>
      <c r="F6078" s="208">
        <f t="shared" si="1197"/>
        <v>0</v>
      </c>
      <c r="G6078" s="208">
        <f t="shared" si="1193"/>
        <v>0</v>
      </c>
      <c r="H6078" s="162">
        <f t="shared" si="1198"/>
        <v>8</v>
      </c>
      <c r="I6078" s="209" t="str">
        <f>IF(I6077="S","S",IF(I6077="W","W","Ü"))</f>
        <v>S</v>
      </c>
      <c r="J6078" s="209" t="s">
        <v>7731</v>
      </c>
      <c r="K6078" s="210">
        <v>1.0627291674174604E-3</v>
      </c>
      <c r="L6078" s="162">
        <f t="shared" si="1199"/>
        <v>7</v>
      </c>
      <c r="M6078" s="162">
        <f t="shared" si="1194"/>
        <v>7</v>
      </c>
      <c r="N6078" s="210">
        <f t="shared" si="1200"/>
        <v>0.16551865829486162</v>
      </c>
      <c r="O6078" s="162">
        <f t="shared" si="1201"/>
        <v>0</v>
      </c>
      <c r="P6078" s="162">
        <f t="shared" si="1195"/>
        <v>0</v>
      </c>
      <c r="Q6078" s="210">
        <f t="shared" si="1196"/>
        <v>5.3732468123861565E-3</v>
      </c>
      <c r="R6078" s="210">
        <f t="shared" si="1202"/>
        <v>0.10488392468830424</v>
      </c>
    </row>
    <row r="6079" spans="1:18" x14ac:dyDescent="0.2">
      <c r="A6079" s="146">
        <v>6075</v>
      </c>
      <c r="B6079" s="146">
        <v>3</v>
      </c>
      <c r="C6079" s="146" t="s">
        <v>879</v>
      </c>
      <c r="D6079" s="162">
        <v>8.6999999999999993</v>
      </c>
      <c r="E6079" s="162">
        <v>0</v>
      </c>
      <c r="F6079" s="208">
        <f t="shared" si="1197"/>
        <v>0</v>
      </c>
      <c r="G6079" s="208">
        <f t="shared" si="1193"/>
        <v>0</v>
      </c>
      <c r="H6079" s="162">
        <f t="shared" si="1198"/>
        <v>8.6999999999999993</v>
      </c>
      <c r="I6079" s="209" t="str">
        <f t="shared" ref="I6079:I6100" si="1205">IF(I6078="S","S",IF(I6078="W","W","Ü"))</f>
        <v>S</v>
      </c>
      <c r="J6079" s="209" t="s">
        <v>7731</v>
      </c>
      <c r="K6079" s="210">
        <v>5.129509595208039E-5</v>
      </c>
      <c r="L6079" s="162">
        <f t="shared" si="1199"/>
        <v>6.3000000000000007</v>
      </c>
      <c r="M6079" s="162">
        <f t="shared" si="1194"/>
        <v>6.3000000000000007</v>
      </c>
      <c r="N6079" s="210">
        <f t="shared" si="1200"/>
        <v>0.15475055965287923</v>
      </c>
      <c r="O6079" s="162">
        <f t="shared" si="1201"/>
        <v>0</v>
      </c>
      <c r="P6079" s="162">
        <f t="shared" si="1195"/>
        <v>0</v>
      </c>
      <c r="Q6079" s="210">
        <f t="shared" si="1196"/>
        <v>5.3732468123861565E-3</v>
      </c>
      <c r="R6079" s="210">
        <f t="shared" si="1202"/>
        <v>9.4115826046321849E-2</v>
      </c>
    </row>
    <row r="6080" spans="1:18" x14ac:dyDescent="0.2">
      <c r="A6080" s="146">
        <v>6076</v>
      </c>
      <c r="B6080" s="146">
        <v>4</v>
      </c>
      <c r="C6080" s="146" t="s">
        <v>879</v>
      </c>
      <c r="D6080" s="162">
        <v>7.4</v>
      </c>
      <c r="E6080" s="162">
        <v>0</v>
      </c>
      <c r="F6080" s="208">
        <f t="shared" si="1197"/>
        <v>0</v>
      </c>
      <c r="G6080" s="208">
        <f t="shared" si="1193"/>
        <v>0</v>
      </c>
      <c r="H6080" s="162">
        <f t="shared" si="1198"/>
        <v>7.4</v>
      </c>
      <c r="I6080" s="209" t="str">
        <f t="shared" si="1205"/>
        <v>S</v>
      </c>
      <c r="J6080" s="209" t="s">
        <v>7731</v>
      </c>
      <c r="K6080" s="210">
        <v>0</v>
      </c>
      <c r="L6080" s="162">
        <f t="shared" si="1199"/>
        <v>7.6</v>
      </c>
      <c r="M6080" s="162">
        <f t="shared" si="1194"/>
        <v>7.6</v>
      </c>
      <c r="N6080" s="210">
        <f t="shared" si="1200"/>
        <v>0.1741521640270414</v>
      </c>
      <c r="O6080" s="162">
        <f t="shared" si="1201"/>
        <v>0</v>
      </c>
      <c r="P6080" s="162">
        <f t="shared" si="1195"/>
        <v>0</v>
      </c>
      <c r="Q6080" s="210">
        <f t="shared" si="1196"/>
        <v>5.3732468123861565E-3</v>
      </c>
      <c r="R6080" s="210">
        <f t="shared" si="1202"/>
        <v>0.11351743042048401</v>
      </c>
    </row>
    <row r="6081" spans="1:18" x14ac:dyDescent="0.2">
      <c r="A6081" s="146">
        <v>6077</v>
      </c>
      <c r="B6081" s="146">
        <v>5</v>
      </c>
      <c r="C6081" s="146" t="s">
        <v>879</v>
      </c>
      <c r="D6081" s="162">
        <v>6.6</v>
      </c>
      <c r="E6081" s="162">
        <v>0</v>
      </c>
      <c r="F6081" s="208">
        <f t="shared" si="1197"/>
        <v>0</v>
      </c>
      <c r="G6081" s="208">
        <f t="shared" si="1193"/>
        <v>0</v>
      </c>
      <c r="H6081" s="162">
        <f t="shared" si="1198"/>
        <v>6.6</v>
      </c>
      <c r="I6081" s="209" t="str">
        <f t="shared" si="1205"/>
        <v>S</v>
      </c>
      <c r="J6081" s="209" t="s">
        <v>7731</v>
      </c>
      <c r="K6081" s="210">
        <v>0</v>
      </c>
      <c r="L6081" s="162">
        <f t="shared" si="1199"/>
        <v>8.4</v>
      </c>
      <c r="M6081" s="162">
        <f t="shared" si="1194"/>
        <v>8.4</v>
      </c>
      <c r="N6081" s="210">
        <f t="shared" si="1200"/>
        <v>0.18610136722919762</v>
      </c>
      <c r="O6081" s="162">
        <f t="shared" si="1201"/>
        <v>0</v>
      </c>
      <c r="P6081" s="162">
        <f t="shared" si="1195"/>
        <v>0</v>
      </c>
      <c r="Q6081" s="210">
        <f t="shared" si="1196"/>
        <v>5.3732468123861565E-3</v>
      </c>
      <c r="R6081" s="210">
        <f t="shared" si="1202"/>
        <v>0.12546663362264024</v>
      </c>
    </row>
    <row r="6082" spans="1:18" x14ac:dyDescent="0.2">
      <c r="A6082" s="146">
        <v>6078</v>
      </c>
      <c r="B6082" s="146">
        <v>6</v>
      </c>
      <c r="C6082" s="146" t="s">
        <v>879</v>
      </c>
      <c r="D6082" s="162">
        <v>6.4</v>
      </c>
      <c r="E6082" s="162">
        <v>16.178368684256977</v>
      </c>
      <c r="F6082" s="208">
        <f t="shared" si="1197"/>
        <v>15.764202445939999</v>
      </c>
      <c r="G6082" s="208">
        <f t="shared" si="1193"/>
        <v>8.7893452105540434E-3</v>
      </c>
      <c r="H6082" s="162">
        <f t="shared" si="1198"/>
        <v>6.408789345210554</v>
      </c>
      <c r="I6082" s="209" t="str">
        <f t="shared" si="1205"/>
        <v>S</v>
      </c>
      <c r="J6082" s="209" t="s">
        <v>7731</v>
      </c>
      <c r="K6082" s="210">
        <v>2.2475801209669889E-3</v>
      </c>
      <c r="L6082" s="162">
        <f t="shared" si="1199"/>
        <v>8.6</v>
      </c>
      <c r="M6082" s="162">
        <f t="shared" si="1194"/>
        <v>8.591210654789446</v>
      </c>
      <c r="N6082" s="210">
        <f t="shared" si="1200"/>
        <v>0.18965191644547172</v>
      </c>
      <c r="O6082" s="162">
        <f t="shared" si="1201"/>
        <v>0</v>
      </c>
      <c r="P6082" s="162">
        <f t="shared" si="1195"/>
        <v>0</v>
      </c>
      <c r="Q6082" s="210">
        <f t="shared" si="1196"/>
        <v>5.3732468123861565E-3</v>
      </c>
      <c r="R6082" s="210">
        <f t="shared" si="1202"/>
        <v>0.12901718283891433</v>
      </c>
    </row>
    <row r="6083" spans="1:18" x14ac:dyDescent="0.2">
      <c r="A6083" s="146">
        <v>6079</v>
      </c>
      <c r="B6083" s="146">
        <v>7</v>
      </c>
      <c r="C6083" s="146" t="s">
        <v>879</v>
      </c>
      <c r="D6083" s="162">
        <v>8</v>
      </c>
      <c r="E6083" s="162">
        <v>1174.0474791730624</v>
      </c>
      <c r="F6083" s="208">
        <f t="shared" si="1197"/>
        <v>1136.4779598395244</v>
      </c>
      <c r="G6083" s="208">
        <f t="shared" si="1193"/>
        <v>0.63364430566472141</v>
      </c>
      <c r="H6083" s="162">
        <f t="shared" si="1198"/>
        <v>8.6336443056647205</v>
      </c>
      <c r="I6083" s="209" t="str">
        <f t="shared" si="1205"/>
        <v>S</v>
      </c>
      <c r="J6083" s="209" t="s">
        <v>7731</v>
      </c>
      <c r="K6083" s="210">
        <v>0.1696313040028852</v>
      </c>
      <c r="L6083" s="162">
        <f t="shared" si="1199"/>
        <v>7</v>
      </c>
      <c r="M6083" s="162">
        <f t="shared" si="1194"/>
        <v>6.3663556943352795</v>
      </c>
      <c r="N6083" s="210">
        <f t="shared" si="1200"/>
        <v>0.20814403583260732</v>
      </c>
      <c r="O6083" s="162">
        <f t="shared" si="1201"/>
        <v>0</v>
      </c>
      <c r="P6083" s="162">
        <f t="shared" si="1195"/>
        <v>0</v>
      </c>
      <c r="Q6083" s="210">
        <f t="shared" si="1196"/>
        <v>5.3732468123861565E-3</v>
      </c>
      <c r="R6083" s="210">
        <f t="shared" si="1202"/>
        <v>0.14750930222604994</v>
      </c>
    </row>
    <row r="6084" spans="1:18" x14ac:dyDescent="0.2">
      <c r="A6084" s="146">
        <v>6080</v>
      </c>
      <c r="B6084" s="146">
        <v>8</v>
      </c>
      <c r="C6084" s="146" t="s">
        <v>879</v>
      </c>
      <c r="D6084" s="162">
        <v>10.6</v>
      </c>
      <c r="E6084" s="162">
        <v>5255.4593858635462</v>
      </c>
      <c r="F6084" s="208">
        <f t="shared" si="1197"/>
        <v>5032.6279079029318</v>
      </c>
      <c r="G6084" s="208">
        <f t="shared" si="1193"/>
        <v>2.8059462031470797</v>
      </c>
      <c r="H6084" s="162">
        <f t="shared" si="1198"/>
        <v>13.40594620314708</v>
      </c>
      <c r="I6084" s="209" t="str">
        <f t="shared" si="1205"/>
        <v>S</v>
      </c>
      <c r="J6084" s="209" t="s">
        <v>7731</v>
      </c>
      <c r="K6084" s="210">
        <v>3.7725964762110445E-2</v>
      </c>
      <c r="L6084" s="162">
        <f t="shared" si="1199"/>
        <v>4.4000000000000004</v>
      </c>
      <c r="M6084" s="162">
        <f t="shared" si="1194"/>
        <v>1.5940537968529203</v>
      </c>
      <c r="N6084" s="210">
        <f t="shared" si="1200"/>
        <v>9.610212178672442E-2</v>
      </c>
      <c r="O6084" s="162">
        <f t="shared" si="1201"/>
        <v>0</v>
      </c>
      <c r="P6084" s="162">
        <f t="shared" si="1195"/>
        <v>0</v>
      </c>
      <c r="Q6084" s="210">
        <f t="shared" si="1196"/>
        <v>5.3732468123861565E-3</v>
      </c>
      <c r="R6084" s="210">
        <f t="shared" si="1202"/>
        <v>3.5467388180167043E-2</v>
      </c>
    </row>
    <row r="6085" spans="1:18" x14ac:dyDescent="0.2">
      <c r="A6085" s="146">
        <v>6081</v>
      </c>
      <c r="B6085" s="146">
        <v>9</v>
      </c>
      <c r="C6085" s="146" t="s">
        <v>879</v>
      </c>
      <c r="D6085" s="162">
        <v>12.4</v>
      </c>
      <c r="E6085" s="162">
        <v>10455.689168287732</v>
      </c>
      <c r="F6085" s="208">
        <f t="shared" si="1197"/>
        <v>9937.0869855406618</v>
      </c>
      <c r="G6085" s="208">
        <f t="shared" ref="G6085:G6148" si="1206">$Y$27*F6085</f>
        <v>5.5404317600421891</v>
      </c>
      <c r="H6085" s="162">
        <f t="shared" si="1198"/>
        <v>17.940431760042188</v>
      </c>
      <c r="I6085" s="209" t="str">
        <f t="shared" si="1205"/>
        <v>S</v>
      </c>
      <c r="J6085" s="209" t="s">
        <v>7731</v>
      </c>
      <c r="K6085" s="210">
        <v>0.1254103278861449</v>
      </c>
      <c r="L6085" s="162">
        <f t="shared" si="1199"/>
        <v>2.5999999999999996</v>
      </c>
      <c r="M6085" s="162">
        <f t="shared" ref="M6085:M6148" si="1207">IF(H6085&gt;=$U$7,0,$U$7-H6085)</f>
        <v>0</v>
      </c>
      <c r="N6085" s="210">
        <f t="shared" si="1200"/>
        <v>9.9388101118753944E-2</v>
      </c>
      <c r="O6085" s="162">
        <f t="shared" si="1201"/>
        <v>0</v>
      </c>
      <c r="P6085" s="162">
        <f t="shared" ref="P6085:P6148" si="1208">IF(H6085&lt;=$U$17,0,H6085-$U$17)</f>
        <v>0</v>
      </c>
      <c r="Q6085" s="210">
        <f t="shared" ref="Q6085:Q6148" si="1209">$Y$17+P6085*$Y$18</f>
        <v>5.3732468123861565E-3</v>
      </c>
      <c r="R6085" s="210">
        <f t="shared" si="1202"/>
        <v>3.8753367512196567E-2</v>
      </c>
    </row>
    <row r="6086" spans="1:18" x14ac:dyDescent="0.2">
      <c r="A6086" s="146">
        <v>6082</v>
      </c>
      <c r="B6086" s="146">
        <v>10</v>
      </c>
      <c r="C6086" s="146" t="s">
        <v>879</v>
      </c>
      <c r="D6086" s="162">
        <v>14.7</v>
      </c>
      <c r="E6086" s="162">
        <v>15380.88668307955</v>
      </c>
      <c r="F6086" s="208">
        <f t="shared" ref="F6086:F6149" si="1210">E6086*(1-0.004*D6086)</f>
        <v>14476.490546114474</v>
      </c>
      <c r="G6086" s="208">
        <f t="shared" si="1206"/>
        <v>8.071380286028484</v>
      </c>
      <c r="H6086" s="162">
        <f t="shared" ref="H6086:H6149" si="1211">D6086+G6086</f>
        <v>22.771380286028482</v>
      </c>
      <c r="I6086" s="209" t="str">
        <f t="shared" si="1205"/>
        <v>S</v>
      </c>
      <c r="J6086" s="209" t="s">
        <v>7731</v>
      </c>
      <c r="K6086" s="210">
        <v>0.1324196712221096</v>
      </c>
      <c r="L6086" s="162">
        <f t="shared" ref="L6086:L6149" si="1212">IF(D6086&gt;=$U$7,0,$U$7-D6086)</f>
        <v>0.30000000000000071</v>
      </c>
      <c r="M6086" s="162">
        <f t="shared" si="1207"/>
        <v>0</v>
      </c>
      <c r="N6086" s="210">
        <f t="shared" ref="N6086:N6149" si="1213">$Y$7*M6086+$Y$8+K6086*$Y$9</f>
        <v>0.10155407630513902</v>
      </c>
      <c r="O6086" s="162">
        <f t="shared" ref="O6086:O6149" si="1214">IF(D6086&lt;=$U$17,0,D6086-$U$17)</f>
        <v>0</v>
      </c>
      <c r="P6086" s="162">
        <f t="shared" si="1208"/>
        <v>0</v>
      </c>
      <c r="Q6086" s="210">
        <f t="shared" si="1209"/>
        <v>5.3732468123861565E-3</v>
      </c>
      <c r="R6086" s="210">
        <f t="shared" ref="R6086:R6149" si="1215">N6086-$Y$8</f>
        <v>4.0919342698581641E-2</v>
      </c>
    </row>
    <row r="6087" spans="1:18" x14ac:dyDescent="0.2">
      <c r="A6087" s="146">
        <v>6083</v>
      </c>
      <c r="B6087" s="146">
        <v>11</v>
      </c>
      <c r="C6087" s="146" t="s">
        <v>879</v>
      </c>
      <c r="D6087" s="162">
        <v>16.3</v>
      </c>
      <c r="E6087" s="162">
        <v>19176.945638666675</v>
      </c>
      <c r="F6087" s="208">
        <f t="shared" si="1210"/>
        <v>17926.608783025607</v>
      </c>
      <c r="G6087" s="208">
        <f t="shared" si="1206"/>
        <v>9.9949968029712704</v>
      </c>
      <c r="H6087" s="162">
        <f t="shared" si="1211"/>
        <v>26.294996802971269</v>
      </c>
      <c r="I6087" s="209" t="str">
        <f t="shared" si="1205"/>
        <v>S</v>
      </c>
      <c r="J6087" s="209" t="s">
        <v>7731</v>
      </c>
      <c r="K6087" s="210">
        <v>1.0871009142890513E-2</v>
      </c>
      <c r="L6087" s="162">
        <f t="shared" si="1212"/>
        <v>0</v>
      </c>
      <c r="M6087" s="162">
        <f t="shared" si="1207"/>
        <v>0</v>
      </c>
      <c r="N6087" s="210">
        <f t="shared" si="1213"/>
        <v>6.3994012061880101E-2</v>
      </c>
      <c r="O6087" s="162">
        <f t="shared" si="1214"/>
        <v>0</v>
      </c>
      <c r="P6087" s="162">
        <f t="shared" si="1208"/>
        <v>0.29499680297126929</v>
      </c>
      <c r="Q6087" s="210">
        <f t="shared" si="1209"/>
        <v>5.8799823086849888E-3</v>
      </c>
      <c r="R6087" s="210">
        <f t="shared" si="1215"/>
        <v>3.3592784553227242E-3</v>
      </c>
    </row>
    <row r="6088" spans="1:18" x14ac:dyDescent="0.2">
      <c r="A6088" s="146">
        <v>6084</v>
      </c>
      <c r="B6088" s="146">
        <v>12</v>
      </c>
      <c r="C6088" s="146" t="s">
        <v>879</v>
      </c>
      <c r="D6088" s="162">
        <v>15.9</v>
      </c>
      <c r="E6088" s="162">
        <v>21410.39732926746</v>
      </c>
      <c r="F6088" s="208">
        <f t="shared" si="1210"/>
        <v>20048.69605912605</v>
      </c>
      <c r="G6088" s="208">
        <f t="shared" si="1206"/>
        <v>11.178168466779406</v>
      </c>
      <c r="H6088" s="162">
        <f t="shared" si="1211"/>
        <v>27.078168466779406</v>
      </c>
      <c r="I6088" s="209" t="str">
        <f t="shared" si="1205"/>
        <v>S</v>
      </c>
      <c r="J6088" s="209" t="s">
        <v>7731</v>
      </c>
      <c r="K6088" s="210">
        <v>0.10417659139089416</v>
      </c>
      <c r="L6088" s="162">
        <f t="shared" si="1212"/>
        <v>0</v>
      </c>
      <c r="M6088" s="162">
        <f t="shared" si="1207"/>
        <v>0</v>
      </c>
      <c r="N6088" s="210">
        <f t="shared" si="1213"/>
        <v>9.2826609669623444E-2</v>
      </c>
      <c r="O6088" s="162">
        <f t="shared" si="1214"/>
        <v>0</v>
      </c>
      <c r="P6088" s="162">
        <f t="shared" si="1208"/>
        <v>1.078168466779406</v>
      </c>
      <c r="Q6088" s="210">
        <f t="shared" si="1209"/>
        <v>7.2252880128476542E-3</v>
      </c>
      <c r="R6088" s="210">
        <f t="shared" si="1215"/>
        <v>3.2191876063066067E-2</v>
      </c>
    </row>
    <row r="6089" spans="1:18" x14ac:dyDescent="0.2">
      <c r="A6089" s="146">
        <v>6085</v>
      </c>
      <c r="B6089" s="146">
        <v>13</v>
      </c>
      <c r="C6089" s="146" t="s">
        <v>879</v>
      </c>
      <c r="D6089" s="162">
        <v>16.7</v>
      </c>
      <c r="E6089" s="162">
        <v>21315.837553681889</v>
      </c>
      <c r="F6089" s="208">
        <f t="shared" si="1210"/>
        <v>19891.93960509594</v>
      </c>
      <c r="G6089" s="208">
        <f t="shared" si="1206"/>
        <v>11.090768765260865</v>
      </c>
      <c r="H6089" s="162">
        <f t="shared" si="1211"/>
        <v>27.790768765260864</v>
      </c>
      <c r="I6089" s="209" t="str">
        <f t="shared" si="1205"/>
        <v>S</v>
      </c>
      <c r="J6089" s="209" t="s">
        <v>7731</v>
      </c>
      <c r="K6089" s="210">
        <v>0</v>
      </c>
      <c r="L6089" s="162">
        <f t="shared" si="1212"/>
        <v>0</v>
      </c>
      <c r="M6089" s="162">
        <f t="shared" si="1207"/>
        <v>0</v>
      </c>
      <c r="N6089" s="210">
        <f t="shared" si="1213"/>
        <v>6.0634733606557377E-2</v>
      </c>
      <c r="O6089" s="162">
        <f t="shared" si="1214"/>
        <v>0</v>
      </c>
      <c r="P6089" s="162">
        <f t="shared" si="1208"/>
        <v>1.7907687652608644</v>
      </c>
      <c r="Q6089" s="210">
        <f t="shared" si="1209"/>
        <v>8.4493686207614514E-3</v>
      </c>
      <c r="R6089" s="210">
        <f t="shared" si="1215"/>
        <v>0</v>
      </c>
    </row>
    <row r="6090" spans="1:18" x14ac:dyDescent="0.2">
      <c r="A6090" s="146">
        <v>6086</v>
      </c>
      <c r="B6090" s="146">
        <v>14</v>
      </c>
      <c r="C6090" s="146" t="s">
        <v>879</v>
      </c>
      <c r="D6090" s="162">
        <v>15.9</v>
      </c>
      <c r="E6090" s="162">
        <v>19568.294798391027</v>
      </c>
      <c r="F6090" s="208">
        <f t="shared" si="1210"/>
        <v>18323.751249213357</v>
      </c>
      <c r="G6090" s="208">
        <f t="shared" si="1206"/>
        <v>10.216423941138601</v>
      </c>
      <c r="H6090" s="162">
        <f t="shared" si="1211"/>
        <v>26.116423941138599</v>
      </c>
      <c r="I6090" s="209" t="str">
        <f t="shared" si="1205"/>
        <v>S</v>
      </c>
      <c r="J6090" s="209" t="s">
        <v>7731</v>
      </c>
      <c r="K6090" s="210">
        <v>3.0535049939064058E-3</v>
      </c>
      <c r="L6090" s="162">
        <f t="shared" si="1212"/>
        <v>0</v>
      </c>
      <c r="M6090" s="162">
        <f t="shared" si="1207"/>
        <v>0</v>
      </c>
      <c r="N6090" s="210">
        <f t="shared" si="1213"/>
        <v>6.1578305027059625E-2</v>
      </c>
      <c r="O6090" s="162">
        <f t="shared" si="1214"/>
        <v>0</v>
      </c>
      <c r="P6090" s="162">
        <f t="shared" si="1208"/>
        <v>0.11642394113859922</v>
      </c>
      <c r="Q6090" s="210">
        <f t="shared" si="1209"/>
        <v>5.5732359071821429E-3</v>
      </c>
      <c r="R6090" s="210">
        <f t="shared" si="1215"/>
        <v>9.4357142050224829E-4</v>
      </c>
    </row>
    <row r="6091" spans="1:18" x14ac:dyDescent="0.2">
      <c r="A6091" s="146">
        <v>6087</v>
      </c>
      <c r="B6091" s="146">
        <v>15</v>
      </c>
      <c r="C6091" s="146" t="s">
        <v>879</v>
      </c>
      <c r="D6091" s="162">
        <v>16.2</v>
      </c>
      <c r="E6091" s="162">
        <v>16484.920877084536</v>
      </c>
      <c r="F6091" s="208">
        <f t="shared" si="1210"/>
        <v>15416.698004249458</v>
      </c>
      <c r="G6091" s="208">
        <f t="shared" si="1206"/>
        <v>8.5955937974588856</v>
      </c>
      <c r="H6091" s="162">
        <f t="shared" si="1211"/>
        <v>24.795593797458885</v>
      </c>
      <c r="I6091" s="209" t="str">
        <f t="shared" si="1205"/>
        <v>S</v>
      </c>
      <c r="J6091" s="209" t="s">
        <v>7731</v>
      </c>
      <c r="K6091" s="210">
        <v>5.1069529055778294E-3</v>
      </c>
      <c r="L6091" s="162">
        <f t="shared" si="1212"/>
        <v>0</v>
      </c>
      <c r="M6091" s="162">
        <f t="shared" si="1207"/>
        <v>0</v>
      </c>
      <c r="N6091" s="210">
        <f t="shared" si="1213"/>
        <v>6.221284624012783E-2</v>
      </c>
      <c r="O6091" s="162">
        <f t="shared" si="1214"/>
        <v>0</v>
      </c>
      <c r="P6091" s="162">
        <f t="shared" si="1208"/>
        <v>0</v>
      </c>
      <c r="Q6091" s="210">
        <f t="shared" si="1209"/>
        <v>5.3732468123861565E-3</v>
      </c>
      <c r="R6091" s="210">
        <f t="shared" si="1215"/>
        <v>1.5781126335704526E-3</v>
      </c>
    </row>
    <row r="6092" spans="1:18" x14ac:dyDescent="0.2">
      <c r="A6092" s="146">
        <v>6088</v>
      </c>
      <c r="B6092" s="146">
        <v>16</v>
      </c>
      <c r="C6092" s="146" t="s">
        <v>879</v>
      </c>
      <c r="D6092" s="162">
        <v>17.5</v>
      </c>
      <c r="E6092" s="162">
        <v>12584.260399831957</v>
      </c>
      <c r="F6092" s="208">
        <f t="shared" si="1210"/>
        <v>11703.362171843719</v>
      </c>
      <c r="G6092" s="208">
        <f t="shared" si="1206"/>
        <v>6.525220074103169</v>
      </c>
      <c r="H6092" s="162">
        <f t="shared" si="1211"/>
        <v>24.025220074103167</v>
      </c>
      <c r="I6092" s="209" t="str">
        <f t="shared" si="1205"/>
        <v>S</v>
      </c>
      <c r="J6092" s="209" t="s">
        <v>7731</v>
      </c>
      <c r="K6092" s="210">
        <v>4.3146212330657137E-2</v>
      </c>
      <c r="L6092" s="162">
        <f t="shared" si="1212"/>
        <v>0</v>
      </c>
      <c r="M6092" s="162">
        <f t="shared" si="1207"/>
        <v>0</v>
      </c>
      <c r="N6092" s="210">
        <f t="shared" si="1213"/>
        <v>7.3967455491530221E-2</v>
      </c>
      <c r="O6092" s="162">
        <f t="shared" si="1214"/>
        <v>0</v>
      </c>
      <c r="P6092" s="162">
        <f t="shared" si="1208"/>
        <v>0</v>
      </c>
      <c r="Q6092" s="210">
        <f t="shared" si="1209"/>
        <v>5.3732468123861565E-3</v>
      </c>
      <c r="R6092" s="210">
        <f t="shared" si="1215"/>
        <v>1.3332721884972844E-2</v>
      </c>
    </row>
    <row r="6093" spans="1:18" x14ac:dyDescent="0.2">
      <c r="A6093" s="146">
        <v>6089</v>
      </c>
      <c r="B6093" s="146">
        <v>17</v>
      </c>
      <c r="C6093" s="146" t="s">
        <v>879</v>
      </c>
      <c r="D6093" s="162">
        <v>17.100000000000001</v>
      </c>
      <c r="E6093" s="162">
        <v>7766.1748432255645</v>
      </c>
      <c r="F6093" s="208">
        <f t="shared" si="1210"/>
        <v>7234.9684839489355</v>
      </c>
      <c r="G6093" s="208">
        <f t="shared" si="1206"/>
        <v>4.0338631663083921</v>
      </c>
      <c r="H6093" s="162">
        <f t="shared" si="1211"/>
        <v>21.133863166308394</v>
      </c>
      <c r="I6093" s="209" t="str">
        <f t="shared" si="1205"/>
        <v>S</v>
      </c>
      <c r="J6093" s="209" t="s">
        <v>7731</v>
      </c>
      <c r="K6093" s="210">
        <v>3.9426989059413664E-2</v>
      </c>
      <c r="L6093" s="162">
        <f t="shared" si="1212"/>
        <v>0</v>
      </c>
      <c r="M6093" s="162">
        <f t="shared" si="1207"/>
        <v>0</v>
      </c>
      <c r="N6093" s="210">
        <f t="shared" si="1213"/>
        <v>7.2818168756379781E-2</v>
      </c>
      <c r="O6093" s="162">
        <f t="shared" si="1214"/>
        <v>0</v>
      </c>
      <c r="P6093" s="162">
        <f t="shared" si="1208"/>
        <v>0</v>
      </c>
      <c r="Q6093" s="210">
        <f t="shared" si="1209"/>
        <v>5.3732468123861565E-3</v>
      </c>
      <c r="R6093" s="210">
        <f t="shared" si="1215"/>
        <v>1.2183435149822404E-2</v>
      </c>
    </row>
    <row r="6094" spans="1:18" x14ac:dyDescent="0.2">
      <c r="A6094" s="146">
        <v>6090</v>
      </c>
      <c r="B6094" s="146">
        <v>18</v>
      </c>
      <c r="C6094" s="146" t="s">
        <v>879</v>
      </c>
      <c r="D6094" s="162">
        <v>15.6</v>
      </c>
      <c r="E6094" s="162">
        <v>3062.7325543645102</v>
      </c>
      <c r="F6094" s="208">
        <f t="shared" si="1210"/>
        <v>2871.6180429721649</v>
      </c>
      <c r="G6094" s="208">
        <f t="shared" si="1206"/>
        <v>1.601073215032095</v>
      </c>
      <c r="H6094" s="162">
        <f t="shared" si="1211"/>
        <v>17.201073215032096</v>
      </c>
      <c r="I6094" s="209" t="str">
        <f t="shared" si="1205"/>
        <v>S</v>
      </c>
      <c r="J6094" s="209" t="s">
        <v>7731</v>
      </c>
      <c r="K6094" s="210">
        <v>4.9896975772668562E-3</v>
      </c>
      <c r="L6094" s="162">
        <f t="shared" si="1212"/>
        <v>0</v>
      </c>
      <c r="M6094" s="162">
        <f t="shared" si="1207"/>
        <v>0</v>
      </c>
      <c r="N6094" s="210">
        <f t="shared" si="1213"/>
        <v>6.2176612869978887E-2</v>
      </c>
      <c r="O6094" s="162">
        <f t="shared" si="1214"/>
        <v>0</v>
      </c>
      <c r="P6094" s="162">
        <f t="shared" si="1208"/>
        <v>0</v>
      </c>
      <c r="Q6094" s="210">
        <f t="shared" si="1209"/>
        <v>5.3732468123861565E-3</v>
      </c>
      <c r="R6094" s="210">
        <f t="shared" si="1215"/>
        <v>1.5418792634215098E-3</v>
      </c>
    </row>
    <row r="6095" spans="1:18" x14ac:dyDescent="0.2">
      <c r="A6095" s="146">
        <v>6091</v>
      </c>
      <c r="B6095" s="146">
        <v>19</v>
      </c>
      <c r="C6095" s="146" t="s">
        <v>879</v>
      </c>
      <c r="D6095" s="162">
        <v>14.6</v>
      </c>
      <c r="E6095" s="162">
        <v>345.04555280044622</v>
      </c>
      <c r="F6095" s="208">
        <f t="shared" si="1210"/>
        <v>324.89489251690014</v>
      </c>
      <c r="G6095" s="208">
        <f t="shared" si="1206"/>
        <v>0.18114543867789121</v>
      </c>
      <c r="H6095" s="162">
        <f t="shared" si="1211"/>
        <v>14.781145438677891</v>
      </c>
      <c r="I6095" s="209" t="str">
        <f t="shared" si="1205"/>
        <v>S</v>
      </c>
      <c r="J6095" s="209" t="s">
        <v>7731</v>
      </c>
      <c r="K6095" s="210">
        <v>8.7851401000596345E-3</v>
      </c>
      <c r="L6095" s="162">
        <f t="shared" si="1212"/>
        <v>0.40000000000000036</v>
      </c>
      <c r="M6095" s="162">
        <f t="shared" si="1207"/>
        <v>0.21885456132210912</v>
      </c>
      <c r="N6095" s="210">
        <f t="shared" si="1213"/>
        <v>6.6618374343000733E-2</v>
      </c>
      <c r="O6095" s="162">
        <f t="shared" si="1214"/>
        <v>0</v>
      </c>
      <c r="P6095" s="162">
        <f t="shared" si="1208"/>
        <v>0</v>
      </c>
      <c r="Q6095" s="210">
        <f t="shared" si="1209"/>
        <v>5.3732468123861565E-3</v>
      </c>
      <c r="R6095" s="210">
        <f t="shared" si="1215"/>
        <v>5.9836407364433561E-3</v>
      </c>
    </row>
    <row r="6096" spans="1:18" x14ac:dyDescent="0.2">
      <c r="A6096" s="146">
        <v>6092</v>
      </c>
      <c r="B6096" s="146">
        <v>20</v>
      </c>
      <c r="C6096" s="146" t="s">
        <v>879</v>
      </c>
      <c r="D6096" s="162">
        <v>14.3</v>
      </c>
      <c r="E6096" s="162">
        <v>0</v>
      </c>
      <c r="F6096" s="208">
        <f t="shared" si="1210"/>
        <v>0</v>
      </c>
      <c r="G6096" s="208">
        <f t="shared" si="1206"/>
        <v>0</v>
      </c>
      <c r="H6096" s="162">
        <f t="shared" si="1211"/>
        <v>14.3</v>
      </c>
      <c r="I6096" s="209" t="str">
        <f t="shared" si="1205"/>
        <v>S</v>
      </c>
      <c r="J6096" s="209" t="s">
        <v>7731</v>
      </c>
      <c r="K6096" s="210">
        <v>7.6981246775971707E-2</v>
      </c>
      <c r="L6096" s="162">
        <f t="shared" si="1212"/>
        <v>0.69999999999999929</v>
      </c>
      <c r="M6096" s="162">
        <f t="shared" si="1207"/>
        <v>0.69999999999999929</v>
      </c>
      <c r="N6096" s="210">
        <f t="shared" si="1213"/>
        <v>9.4878459186085895E-2</v>
      </c>
      <c r="O6096" s="162">
        <f t="shared" si="1214"/>
        <v>0</v>
      </c>
      <c r="P6096" s="162">
        <f t="shared" si="1208"/>
        <v>0</v>
      </c>
      <c r="Q6096" s="210">
        <f t="shared" si="1209"/>
        <v>5.3732468123861565E-3</v>
      </c>
      <c r="R6096" s="210">
        <f t="shared" si="1215"/>
        <v>3.4243725579528518E-2</v>
      </c>
    </row>
    <row r="6097" spans="1:18" x14ac:dyDescent="0.2">
      <c r="A6097" s="146">
        <v>6093</v>
      </c>
      <c r="B6097" s="146">
        <v>21</v>
      </c>
      <c r="C6097" s="146" t="s">
        <v>879</v>
      </c>
      <c r="D6097" s="162">
        <v>13.1</v>
      </c>
      <c r="E6097" s="162">
        <v>0</v>
      </c>
      <c r="F6097" s="208">
        <f t="shared" si="1210"/>
        <v>0</v>
      </c>
      <c r="G6097" s="208">
        <f t="shared" si="1206"/>
        <v>0</v>
      </c>
      <c r="H6097" s="162">
        <f t="shared" si="1211"/>
        <v>13.1</v>
      </c>
      <c r="I6097" s="209" t="str">
        <f t="shared" si="1205"/>
        <v>S</v>
      </c>
      <c r="J6097" s="209" t="s">
        <v>7731</v>
      </c>
      <c r="K6097" s="210">
        <v>0.14753074614898781</v>
      </c>
      <c r="L6097" s="162">
        <f t="shared" si="1212"/>
        <v>1.9000000000000004</v>
      </c>
      <c r="M6097" s="162">
        <f t="shared" si="1207"/>
        <v>1.9000000000000004</v>
      </c>
      <c r="N6097" s="210">
        <f t="shared" si="1213"/>
        <v>0.13460294598327924</v>
      </c>
      <c r="O6097" s="162">
        <f t="shared" si="1214"/>
        <v>0</v>
      </c>
      <c r="P6097" s="162">
        <f t="shared" si="1208"/>
        <v>0</v>
      </c>
      <c r="Q6097" s="210">
        <f t="shared" si="1209"/>
        <v>5.3732468123861565E-3</v>
      </c>
      <c r="R6097" s="210">
        <f t="shared" si="1215"/>
        <v>7.3968212376721854E-2</v>
      </c>
    </row>
    <row r="6098" spans="1:18" x14ac:dyDescent="0.2">
      <c r="A6098" s="146">
        <v>6094</v>
      </c>
      <c r="B6098" s="146">
        <v>22</v>
      </c>
      <c r="C6098" s="146" t="s">
        <v>879</v>
      </c>
      <c r="D6098" s="162">
        <v>12.6</v>
      </c>
      <c r="E6098" s="162">
        <v>0</v>
      </c>
      <c r="F6098" s="208">
        <f t="shared" si="1210"/>
        <v>0</v>
      </c>
      <c r="G6098" s="208">
        <f t="shared" si="1206"/>
        <v>0</v>
      </c>
      <c r="H6098" s="162">
        <f t="shared" si="1211"/>
        <v>12.6</v>
      </c>
      <c r="I6098" s="209" t="str">
        <f t="shared" si="1205"/>
        <v>S</v>
      </c>
      <c r="J6098" s="209" t="s">
        <v>7731</v>
      </c>
      <c r="K6098" s="210">
        <v>1.8340890372383983E-2</v>
      </c>
      <c r="L6098" s="162">
        <f t="shared" si="1212"/>
        <v>2.4000000000000004</v>
      </c>
      <c r="M6098" s="162">
        <f t="shared" si="1207"/>
        <v>2.4000000000000004</v>
      </c>
      <c r="N6098" s="210">
        <f t="shared" si="1213"/>
        <v>0.10214990885201539</v>
      </c>
      <c r="O6098" s="162">
        <f t="shared" si="1214"/>
        <v>0</v>
      </c>
      <c r="P6098" s="162">
        <f t="shared" si="1208"/>
        <v>0</v>
      </c>
      <c r="Q6098" s="210">
        <f t="shared" si="1209"/>
        <v>5.3732468123861565E-3</v>
      </c>
      <c r="R6098" s="210">
        <f t="shared" si="1215"/>
        <v>4.1515175245458009E-2</v>
      </c>
    </row>
    <row r="6099" spans="1:18" x14ac:dyDescent="0.2">
      <c r="A6099" s="146">
        <v>6095</v>
      </c>
      <c r="B6099" s="146">
        <v>23</v>
      </c>
      <c r="C6099" s="146" t="s">
        <v>879</v>
      </c>
      <c r="D6099" s="162">
        <v>12.7</v>
      </c>
      <c r="E6099" s="162">
        <v>0</v>
      </c>
      <c r="F6099" s="208">
        <f t="shared" si="1210"/>
        <v>0</v>
      </c>
      <c r="G6099" s="208">
        <f t="shared" si="1206"/>
        <v>0</v>
      </c>
      <c r="H6099" s="162">
        <f t="shared" si="1211"/>
        <v>12.7</v>
      </c>
      <c r="I6099" s="209" t="str">
        <f t="shared" si="1205"/>
        <v>S</v>
      </c>
      <c r="J6099" s="209" t="s">
        <v>7731</v>
      </c>
      <c r="K6099" s="210">
        <v>6.8874056860745395E-2</v>
      </c>
      <c r="L6099" s="162">
        <f t="shared" si="1212"/>
        <v>2.3000000000000007</v>
      </c>
      <c r="M6099" s="162">
        <f t="shared" si="1207"/>
        <v>2.3000000000000007</v>
      </c>
      <c r="N6099" s="210">
        <f t="shared" si="1213"/>
        <v>0.11627164201294966</v>
      </c>
      <c r="O6099" s="162">
        <f t="shared" si="1214"/>
        <v>0</v>
      </c>
      <c r="P6099" s="162">
        <f t="shared" si="1208"/>
        <v>0</v>
      </c>
      <c r="Q6099" s="210">
        <f t="shared" si="1209"/>
        <v>5.3732468123861565E-3</v>
      </c>
      <c r="R6099" s="210">
        <f t="shared" si="1215"/>
        <v>5.5636908406392287E-2</v>
      </c>
    </row>
    <row r="6100" spans="1:18" x14ac:dyDescent="0.2">
      <c r="A6100" s="146">
        <v>6096</v>
      </c>
      <c r="B6100" s="146">
        <v>24</v>
      </c>
      <c r="C6100" s="146" t="s">
        <v>879</v>
      </c>
      <c r="D6100" s="162">
        <v>12.7</v>
      </c>
      <c r="E6100" s="162">
        <v>0</v>
      </c>
      <c r="F6100" s="208">
        <f t="shared" si="1210"/>
        <v>0</v>
      </c>
      <c r="G6100" s="208">
        <f t="shared" si="1206"/>
        <v>0</v>
      </c>
      <c r="H6100" s="162">
        <f t="shared" si="1211"/>
        <v>12.7</v>
      </c>
      <c r="I6100" s="209" t="str">
        <f t="shared" si="1205"/>
        <v>S</v>
      </c>
      <c r="J6100" s="209" t="s">
        <v>7731</v>
      </c>
      <c r="K6100" s="210">
        <v>0</v>
      </c>
      <c r="L6100" s="162">
        <f t="shared" si="1212"/>
        <v>2.3000000000000007</v>
      </c>
      <c r="M6100" s="162">
        <f t="shared" si="1207"/>
        <v>2.3000000000000007</v>
      </c>
      <c r="N6100" s="210">
        <f t="shared" si="1213"/>
        <v>9.4988692812756501E-2</v>
      </c>
      <c r="O6100" s="162">
        <f t="shared" si="1214"/>
        <v>0</v>
      </c>
      <c r="P6100" s="162">
        <f t="shared" si="1208"/>
        <v>0</v>
      </c>
      <c r="Q6100" s="210">
        <f t="shared" si="1209"/>
        <v>5.3732468123861565E-3</v>
      </c>
      <c r="R6100" s="210">
        <f t="shared" si="1215"/>
        <v>3.4353959206199124E-2</v>
      </c>
    </row>
    <row r="6101" spans="1:18" x14ac:dyDescent="0.2">
      <c r="A6101" s="146">
        <v>6097</v>
      </c>
      <c r="B6101" s="146">
        <v>1</v>
      </c>
      <c r="C6101" s="146" t="s">
        <v>818</v>
      </c>
      <c r="D6101" s="162">
        <v>12.5</v>
      </c>
      <c r="E6101" s="162">
        <v>0</v>
      </c>
      <c r="F6101" s="208">
        <f t="shared" si="1210"/>
        <v>0</v>
      </c>
      <c r="G6101" s="208">
        <f t="shared" si="1206"/>
        <v>0</v>
      </c>
      <c r="H6101" s="162">
        <f t="shared" si="1211"/>
        <v>12.5</v>
      </c>
      <c r="I6101" s="209" t="str">
        <f>IF(AVERAGE(H6101:H6124)&gt;15,"S",IF(AVERAGE(H6101:H6124)&lt;5,"W","Ü"))</f>
        <v>S</v>
      </c>
      <c r="J6101" s="209" t="s">
        <v>1401</v>
      </c>
      <c r="K6101" s="210">
        <v>4.6549598018629022E-4</v>
      </c>
      <c r="L6101" s="162">
        <f t="shared" si="1212"/>
        <v>2.5</v>
      </c>
      <c r="M6101" s="162">
        <f t="shared" si="1207"/>
        <v>2.5</v>
      </c>
      <c r="N6101" s="210">
        <f t="shared" si="1213"/>
        <v>9.8119837721669032E-2</v>
      </c>
      <c r="O6101" s="162">
        <f t="shared" si="1214"/>
        <v>0</v>
      </c>
      <c r="P6101" s="162">
        <f t="shared" si="1208"/>
        <v>0</v>
      </c>
      <c r="Q6101" s="210">
        <f t="shared" si="1209"/>
        <v>5.3732468123861565E-3</v>
      </c>
      <c r="R6101" s="210">
        <f t="shared" si="1215"/>
        <v>3.7485104115111655E-2</v>
      </c>
    </row>
    <row r="6102" spans="1:18" x14ac:dyDescent="0.2">
      <c r="A6102" s="146">
        <v>6098</v>
      </c>
      <c r="B6102" s="146">
        <v>2</v>
      </c>
      <c r="C6102" s="146" t="s">
        <v>818</v>
      </c>
      <c r="D6102" s="162">
        <v>12.3</v>
      </c>
      <c r="E6102" s="162">
        <v>0</v>
      </c>
      <c r="F6102" s="208">
        <f t="shared" si="1210"/>
        <v>0</v>
      </c>
      <c r="G6102" s="208">
        <f t="shared" si="1206"/>
        <v>0</v>
      </c>
      <c r="H6102" s="162">
        <f t="shared" si="1211"/>
        <v>12.3</v>
      </c>
      <c r="I6102" s="209" t="str">
        <f>IF(I6101="S","S",IF(I6101="W","W","Ü"))</f>
        <v>S</v>
      </c>
      <c r="J6102" s="209" t="s">
        <v>1401</v>
      </c>
      <c r="K6102" s="210">
        <v>2.9666446641575202E-2</v>
      </c>
      <c r="L6102" s="162">
        <f t="shared" si="1212"/>
        <v>2.6999999999999993</v>
      </c>
      <c r="M6102" s="162">
        <f t="shared" si="1207"/>
        <v>2.6999999999999993</v>
      </c>
      <c r="N6102" s="210">
        <f t="shared" si="1213"/>
        <v>0.11013059928306097</v>
      </c>
      <c r="O6102" s="162">
        <f t="shared" si="1214"/>
        <v>0</v>
      </c>
      <c r="P6102" s="162">
        <f t="shared" si="1208"/>
        <v>0</v>
      </c>
      <c r="Q6102" s="210">
        <f t="shared" si="1209"/>
        <v>5.3732468123861565E-3</v>
      </c>
      <c r="R6102" s="210">
        <f t="shared" si="1215"/>
        <v>4.9495865676503596E-2</v>
      </c>
    </row>
    <row r="6103" spans="1:18" x14ac:dyDescent="0.2">
      <c r="A6103" s="146">
        <v>6099</v>
      </c>
      <c r="B6103" s="146">
        <v>3</v>
      </c>
      <c r="C6103" s="146" t="s">
        <v>818</v>
      </c>
      <c r="D6103" s="162">
        <v>11.7</v>
      </c>
      <c r="E6103" s="162">
        <v>0</v>
      </c>
      <c r="F6103" s="208">
        <f t="shared" si="1210"/>
        <v>0</v>
      </c>
      <c r="G6103" s="208">
        <f t="shared" si="1206"/>
        <v>0</v>
      </c>
      <c r="H6103" s="162">
        <f t="shared" si="1211"/>
        <v>11.7</v>
      </c>
      <c r="I6103" s="209" t="str">
        <f t="shared" ref="I6103:I6124" si="1216">IF(I6102="S","S",IF(I6102="W","W","Ü"))</f>
        <v>S</v>
      </c>
      <c r="J6103" s="209" t="s">
        <v>1401</v>
      </c>
      <c r="K6103" s="210">
        <v>2.5647547976040195E-5</v>
      </c>
      <c r="L6103" s="162">
        <f t="shared" si="1212"/>
        <v>3.3000000000000007</v>
      </c>
      <c r="M6103" s="162">
        <f t="shared" si="1207"/>
        <v>3.3000000000000007</v>
      </c>
      <c r="N6103" s="210">
        <f t="shared" si="1213"/>
        <v>0.1099331222301226</v>
      </c>
      <c r="O6103" s="162">
        <f t="shared" si="1214"/>
        <v>0</v>
      </c>
      <c r="P6103" s="162">
        <f t="shared" si="1208"/>
        <v>0</v>
      </c>
      <c r="Q6103" s="210">
        <f t="shared" si="1209"/>
        <v>5.3732468123861565E-3</v>
      </c>
      <c r="R6103" s="210">
        <f t="shared" si="1215"/>
        <v>4.9298388623565219E-2</v>
      </c>
    </row>
    <row r="6104" spans="1:18" x14ac:dyDescent="0.2">
      <c r="A6104" s="146">
        <v>6100</v>
      </c>
      <c r="B6104" s="146">
        <v>4</v>
      </c>
      <c r="C6104" s="146" t="s">
        <v>818</v>
      </c>
      <c r="D6104" s="162">
        <v>12</v>
      </c>
      <c r="E6104" s="162">
        <v>0</v>
      </c>
      <c r="F6104" s="208">
        <f t="shared" si="1210"/>
        <v>0</v>
      </c>
      <c r="G6104" s="208">
        <f t="shared" si="1206"/>
        <v>0</v>
      </c>
      <c r="H6104" s="162">
        <f t="shared" si="1211"/>
        <v>12</v>
      </c>
      <c r="I6104" s="209" t="str">
        <f t="shared" si="1216"/>
        <v>S</v>
      </c>
      <c r="J6104" s="209" t="s">
        <v>1401</v>
      </c>
      <c r="K6104" s="210">
        <v>0</v>
      </c>
      <c r="L6104" s="162">
        <f t="shared" si="1212"/>
        <v>3</v>
      </c>
      <c r="M6104" s="162">
        <f t="shared" si="1207"/>
        <v>3</v>
      </c>
      <c r="N6104" s="210">
        <f t="shared" si="1213"/>
        <v>0.10544424561464319</v>
      </c>
      <c r="O6104" s="162">
        <f t="shared" si="1214"/>
        <v>0</v>
      </c>
      <c r="P6104" s="162">
        <f t="shared" si="1208"/>
        <v>0</v>
      </c>
      <c r="Q6104" s="210">
        <f t="shared" si="1209"/>
        <v>5.3732468123861565E-3</v>
      </c>
      <c r="R6104" s="210">
        <f t="shared" si="1215"/>
        <v>4.4809512008085813E-2</v>
      </c>
    </row>
    <row r="6105" spans="1:18" x14ac:dyDescent="0.2">
      <c r="A6105" s="146">
        <v>6101</v>
      </c>
      <c r="B6105" s="146">
        <v>5</v>
      </c>
      <c r="C6105" s="146" t="s">
        <v>818</v>
      </c>
      <c r="D6105" s="162">
        <v>12.2</v>
      </c>
      <c r="E6105" s="162">
        <v>0</v>
      </c>
      <c r="F6105" s="208">
        <f t="shared" si="1210"/>
        <v>0</v>
      </c>
      <c r="G6105" s="208">
        <f t="shared" si="1206"/>
        <v>0</v>
      </c>
      <c r="H6105" s="162">
        <f t="shared" si="1211"/>
        <v>12.2</v>
      </c>
      <c r="I6105" s="209" t="str">
        <f t="shared" si="1216"/>
        <v>S</v>
      </c>
      <c r="J6105" s="209" t="s">
        <v>1401</v>
      </c>
      <c r="K6105" s="210">
        <v>0</v>
      </c>
      <c r="L6105" s="162">
        <f t="shared" si="1212"/>
        <v>2.8000000000000007</v>
      </c>
      <c r="M6105" s="162">
        <f t="shared" si="1207"/>
        <v>2.8000000000000007</v>
      </c>
      <c r="N6105" s="210">
        <f t="shared" si="1213"/>
        <v>0.10245694481410414</v>
      </c>
      <c r="O6105" s="162">
        <f t="shared" si="1214"/>
        <v>0</v>
      </c>
      <c r="P6105" s="162">
        <f t="shared" si="1208"/>
        <v>0</v>
      </c>
      <c r="Q6105" s="210">
        <f t="shared" si="1209"/>
        <v>5.3732468123861565E-3</v>
      </c>
      <c r="R6105" s="210">
        <f t="shared" si="1215"/>
        <v>4.1822211207546763E-2</v>
      </c>
    </row>
    <row r="6106" spans="1:18" x14ac:dyDescent="0.2">
      <c r="A6106" s="146">
        <v>6102</v>
      </c>
      <c r="B6106" s="146">
        <v>6</v>
      </c>
      <c r="C6106" s="146" t="s">
        <v>818</v>
      </c>
      <c r="D6106" s="162">
        <v>12.3</v>
      </c>
      <c r="E6106" s="162">
        <v>17.85199303090425</v>
      </c>
      <c r="F6106" s="208">
        <f t="shared" si="1210"/>
        <v>16.973674973783762</v>
      </c>
      <c r="G6106" s="208">
        <f t="shared" si="1206"/>
        <v>9.4636877030686642E-3</v>
      </c>
      <c r="H6106" s="162">
        <f t="shared" si="1211"/>
        <v>12.309463687703069</v>
      </c>
      <c r="I6106" s="209" t="str">
        <f t="shared" si="1216"/>
        <v>S</v>
      </c>
      <c r="J6106" s="209" t="s">
        <v>1401</v>
      </c>
      <c r="K6106" s="210">
        <v>1.1237900604834945E-3</v>
      </c>
      <c r="L6106" s="162">
        <f t="shared" si="1212"/>
        <v>2.6999999999999993</v>
      </c>
      <c r="M6106" s="162">
        <f t="shared" si="1207"/>
        <v>2.6905363122969312</v>
      </c>
      <c r="N6106" s="210">
        <f t="shared" si="1213"/>
        <v>0.10116920525740422</v>
      </c>
      <c r="O6106" s="162">
        <f t="shared" si="1214"/>
        <v>0</v>
      </c>
      <c r="P6106" s="162">
        <f t="shared" si="1208"/>
        <v>0</v>
      </c>
      <c r="Q6106" s="210">
        <f t="shared" si="1209"/>
        <v>5.3732468123861565E-3</v>
      </c>
      <c r="R6106" s="210">
        <f t="shared" si="1215"/>
        <v>4.0534471650846844E-2</v>
      </c>
    </row>
    <row r="6107" spans="1:18" x14ac:dyDescent="0.2">
      <c r="A6107" s="146">
        <v>6103</v>
      </c>
      <c r="B6107" s="146">
        <v>7</v>
      </c>
      <c r="C6107" s="146" t="s">
        <v>818</v>
      </c>
      <c r="D6107" s="162">
        <v>12.8</v>
      </c>
      <c r="E6107" s="162">
        <v>1195.525658288369</v>
      </c>
      <c r="F6107" s="208">
        <f t="shared" si="1210"/>
        <v>1134.3147445840045</v>
      </c>
      <c r="G6107" s="208">
        <f t="shared" si="1206"/>
        <v>0.63243820305910581</v>
      </c>
      <c r="H6107" s="162">
        <f t="shared" si="1211"/>
        <v>13.432438203059107</v>
      </c>
      <c r="I6107" s="209" t="str">
        <f t="shared" si="1216"/>
        <v>S</v>
      </c>
      <c r="J6107" s="209" t="s">
        <v>1401</v>
      </c>
      <c r="K6107" s="210">
        <v>8.4815652001442601E-2</v>
      </c>
      <c r="L6107" s="162">
        <f t="shared" si="1212"/>
        <v>2.1999999999999993</v>
      </c>
      <c r="M6107" s="162">
        <f t="shared" si="1207"/>
        <v>1.5675617969408933</v>
      </c>
      <c r="N6107" s="210">
        <f t="shared" si="1213"/>
        <v>0.11025772911855183</v>
      </c>
      <c r="O6107" s="162">
        <f t="shared" si="1214"/>
        <v>0</v>
      </c>
      <c r="P6107" s="162">
        <f t="shared" si="1208"/>
        <v>0</v>
      </c>
      <c r="Q6107" s="210">
        <f t="shared" si="1209"/>
        <v>5.3732468123861565E-3</v>
      </c>
      <c r="R6107" s="210">
        <f t="shared" si="1215"/>
        <v>4.9622995511994457E-2</v>
      </c>
    </row>
    <row r="6108" spans="1:18" x14ac:dyDescent="0.2">
      <c r="A6108" s="146">
        <v>6104</v>
      </c>
      <c r="B6108" s="146">
        <v>8</v>
      </c>
      <c r="C6108" s="146" t="s">
        <v>818</v>
      </c>
      <c r="D6108" s="162">
        <v>14.4</v>
      </c>
      <c r="E6108" s="162">
        <v>4061.8862893129326</v>
      </c>
      <c r="F6108" s="208">
        <f t="shared" si="1210"/>
        <v>3827.9216390485076</v>
      </c>
      <c r="G6108" s="208">
        <f t="shared" si="1206"/>
        <v>2.134261142606189</v>
      </c>
      <c r="H6108" s="162">
        <f t="shared" si="1211"/>
        <v>16.534261142606191</v>
      </c>
      <c r="I6108" s="209" t="str">
        <f t="shared" si="1216"/>
        <v>S</v>
      </c>
      <c r="J6108" s="209" t="s">
        <v>1401</v>
      </c>
      <c r="K6108" s="210">
        <v>2.0326657770252478E-2</v>
      </c>
      <c r="L6108" s="162">
        <f t="shared" si="1212"/>
        <v>0.59999999999999964</v>
      </c>
      <c r="M6108" s="162">
        <f t="shared" si="1207"/>
        <v>0</v>
      </c>
      <c r="N6108" s="210">
        <f t="shared" si="1213"/>
        <v>6.6915926329220429E-2</v>
      </c>
      <c r="O6108" s="162">
        <f t="shared" si="1214"/>
        <v>0</v>
      </c>
      <c r="P6108" s="162">
        <f t="shared" si="1208"/>
        <v>0</v>
      </c>
      <c r="Q6108" s="210">
        <f t="shared" si="1209"/>
        <v>5.3732468123861565E-3</v>
      </c>
      <c r="R6108" s="210">
        <f t="shared" si="1215"/>
        <v>6.2811927226630523E-3</v>
      </c>
    </row>
    <row r="6109" spans="1:18" x14ac:dyDescent="0.2">
      <c r="A6109" s="146">
        <v>6105</v>
      </c>
      <c r="B6109" s="146">
        <v>9</v>
      </c>
      <c r="C6109" s="146" t="s">
        <v>818</v>
      </c>
      <c r="D6109" s="162">
        <v>15.1</v>
      </c>
      <c r="E6109" s="162">
        <v>8037.023049991315</v>
      </c>
      <c r="F6109" s="208">
        <f t="shared" si="1210"/>
        <v>7551.5868577718393</v>
      </c>
      <c r="G6109" s="208">
        <f t="shared" si="1206"/>
        <v>4.2103940245663347</v>
      </c>
      <c r="H6109" s="162">
        <f t="shared" si="1211"/>
        <v>19.310394024566335</v>
      </c>
      <c r="I6109" s="209" t="str">
        <f t="shared" si="1216"/>
        <v>S</v>
      </c>
      <c r="J6109" s="209" t="s">
        <v>1401</v>
      </c>
      <c r="K6109" s="210">
        <v>7.6156205895286266E-2</v>
      </c>
      <c r="L6109" s="162">
        <f t="shared" si="1212"/>
        <v>0</v>
      </c>
      <c r="M6109" s="162">
        <f t="shared" si="1207"/>
        <v>0</v>
      </c>
      <c r="N6109" s="210">
        <f t="shared" si="1213"/>
        <v>8.416795838270115E-2</v>
      </c>
      <c r="O6109" s="162">
        <f t="shared" si="1214"/>
        <v>0</v>
      </c>
      <c r="P6109" s="162">
        <f t="shared" si="1208"/>
        <v>0</v>
      </c>
      <c r="Q6109" s="210">
        <f t="shared" si="1209"/>
        <v>5.3732468123861565E-3</v>
      </c>
      <c r="R6109" s="210">
        <f t="shared" si="1215"/>
        <v>2.3533224776143773E-2</v>
      </c>
    </row>
    <row r="6110" spans="1:18" x14ac:dyDescent="0.2">
      <c r="A6110" s="146">
        <v>6106</v>
      </c>
      <c r="B6110" s="146">
        <v>10</v>
      </c>
      <c r="C6110" s="146" t="s">
        <v>818</v>
      </c>
      <c r="D6110" s="162">
        <v>17.100000000000001</v>
      </c>
      <c r="E6110" s="162">
        <v>13310.892303667981</v>
      </c>
      <c r="F6110" s="208">
        <f t="shared" si="1210"/>
        <v>12400.427270097091</v>
      </c>
      <c r="G6110" s="208">
        <f t="shared" si="1206"/>
        <v>6.9138693447394752</v>
      </c>
      <c r="H6110" s="162">
        <f t="shared" si="1211"/>
        <v>24.013869344739476</v>
      </c>
      <c r="I6110" s="209" t="str">
        <f t="shared" si="1216"/>
        <v>S</v>
      </c>
      <c r="J6110" s="209" t="s">
        <v>1401</v>
      </c>
      <c r="K6110" s="210">
        <v>0.11652358743751035</v>
      </c>
      <c r="L6110" s="162">
        <f t="shared" si="1212"/>
        <v>0</v>
      </c>
      <c r="M6110" s="162">
        <f t="shared" si="1207"/>
        <v>0</v>
      </c>
      <c r="N6110" s="210">
        <f t="shared" si="1213"/>
        <v>9.6641986628852469E-2</v>
      </c>
      <c r="O6110" s="162">
        <f t="shared" si="1214"/>
        <v>0</v>
      </c>
      <c r="P6110" s="162">
        <f t="shared" si="1208"/>
        <v>0</v>
      </c>
      <c r="Q6110" s="210">
        <f t="shared" si="1209"/>
        <v>5.3732468123861565E-3</v>
      </c>
      <c r="R6110" s="210">
        <f t="shared" si="1215"/>
        <v>3.6007253022295092E-2</v>
      </c>
    </row>
    <row r="6111" spans="1:18" x14ac:dyDescent="0.2">
      <c r="A6111" s="146">
        <v>6107</v>
      </c>
      <c r="B6111" s="146">
        <v>11</v>
      </c>
      <c r="C6111" s="146" t="s">
        <v>818</v>
      </c>
      <c r="D6111" s="162">
        <v>17.899999999999999</v>
      </c>
      <c r="E6111" s="162">
        <v>18011.26628122685</v>
      </c>
      <c r="F6111" s="208">
        <f t="shared" si="1210"/>
        <v>16721.659615491008</v>
      </c>
      <c r="G6111" s="208">
        <f t="shared" si="1206"/>
        <v>9.3231763140534234</v>
      </c>
      <c r="H6111" s="162">
        <f t="shared" si="1211"/>
        <v>27.223176314053422</v>
      </c>
      <c r="I6111" s="209" t="str">
        <f t="shared" si="1216"/>
        <v>S</v>
      </c>
      <c r="J6111" s="209" t="s">
        <v>1401</v>
      </c>
      <c r="K6111" s="210">
        <v>7.1720155931242174E-2</v>
      </c>
      <c r="L6111" s="162">
        <f t="shared" si="1212"/>
        <v>0</v>
      </c>
      <c r="M6111" s="162">
        <f t="shared" si="1207"/>
        <v>0</v>
      </c>
      <c r="N6111" s="210">
        <f t="shared" si="1213"/>
        <v>8.2797163190178102E-2</v>
      </c>
      <c r="O6111" s="162">
        <f t="shared" si="1214"/>
        <v>0</v>
      </c>
      <c r="P6111" s="162">
        <f t="shared" si="1208"/>
        <v>1.223176314053422</v>
      </c>
      <c r="Q6111" s="210">
        <f t="shared" si="1209"/>
        <v>7.4743775714988386E-3</v>
      </c>
      <c r="R6111" s="210">
        <f t="shared" si="1215"/>
        <v>2.2162429583620726E-2</v>
      </c>
    </row>
    <row r="6112" spans="1:18" x14ac:dyDescent="0.2">
      <c r="A6112" s="146">
        <v>6108</v>
      </c>
      <c r="B6112" s="146">
        <v>12</v>
      </c>
      <c r="C6112" s="146" t="s">
        <v>818</v>
      </c>
      <c r="D6112" s="162">
        <v>19</v>
      </c>
      <c r="E6112" s="162">
        <v>21023.232230409725</v>
      </c>
      <c r="F6112" s="208">
        <f t="shared" si="1210"/>
        <v>19425.466580898588</v>
      </c>
      <c r="G6112" s="208">
        <f t="shared" si="1206"/>
        <v>10.830686312301909</v>
      </c>
      <c r="H6112" s="162">
        <f t="shared" si="1211"/>
        <v>29.830686312301907</v>
      </c>
      <c r="I6112" s="209" t="str">
        <f t="shared" si="1216"/>
        <v>S</v>
      </c>
      <c r="J6112" s="209" t="s">
        <v>1401</v>
      </c>
      <c r="K6112" s="210">
        <v>0.16251066598150227</v>
      </c>
      <c r="L6112" s="162">
        <f t="shared" si="1212"/>
        <v>0</v>
      </c>
      <c r="M6112" s="162">
        <f t="shared" si="1207"/>
        <v>0</v>
      </c>
      <c r="N6112" s="210">
        <f t="shared" si="1213"/>
        <v>0.11085257187862166</v>
      </c>
      <c r="O6112" s="162">
        <f t="shared" si="1214"/>
        <v>0</v>
      </c>
      <c r="P6112" s="162">
        <f t="shared" si="1208"/>
        <v>3.830686312301907</v>
      </c>
      <c r="Q6112" s="210">
        <f t="shared" si="1209"/>
        <v>1.1953469750661543E-2</v>
      </c>
      <c r="R6112" s="210">
        <f t="shared" si="1215"/>
        <v>5.0217838272064282E-2</v>
      </c>
    </row>
    <row r="6113" spans="1:18" x14ac:dyDescent="0.2">
      <c r="A6113" s="146">
        <v>6109</v>
      </c>
      <c r="B6113" s="146">
        <v>13</v>
      </c>
      <c r="C6113" s="146" t="s">
        <v>818</v>
      </c>
      <c r="D6113" s="162">
        <v>20</v>
      </c>
      <c r="E6113" s="162">
        <v>22033.822398393571</v>
      </c>
      <c r="F6113" s="208">
        <f t="shared" si="1210"/>
        <v>20271.116606522086</v>
      </c>
      <c r="G6113" s="208">
        <f t="shared" si="1206"/>
        <v>11.302179242439523</v>
      </c>
      <c r="H6113" s="162">
        <f t="shared" si="1211"/>
        <v>31.302179242439522</v>
      </c>
      <c r="I6113" s="209" t="str">
        <f t="shared" si="1216"/>
        <v>S</v>
      </c>
      <c r="J6113" s="209" t="s">
        <v>1401</v>
      </c>
      <c r="K6113" s="210">
        <v>1.7304542982389624E-2</v>
      </c>
      <c r="L6113" s="162">
        <f t="shared" si="1212"/>
        <v>0</v>
      </c>
      <c r="M6113" s="162">
        <f t="shared" si="1207"/>
        <v>0</v>
      </c>
      <c r="N6113" s="210">
        <f t="shared" si="1213"/>
        <v>6.5982054876907351E-2</v>
      </c>
      <c r="O6113" s="162">
        <f t="shared" si="1214"/>
        <v>0</v>
      </c>
      <c r="P6113" s="162">
        <f t="shared" si="1208"/>
        <v>5.3021792424395215</v>
      </c>
      <c r="Q6113" s="210">
        <f t="shared" si="1209"/>
        <v>1.4481150365309186E-2</v>
      </c>
      <c r="R6113" s="210">
        <f t="shared" si="1215"/>
        <v>5.3473212703499737E-3</v>
      </c>
    </row>
    <row r="6114" spans="1:18" x14ac:dyDescent="0.2">
      <c r="A6114" s="146">
        <v>6110</v>
      </c>
      <c r="B6114" s="146">
        <v>14</v>
      </c>
      <c r="C6114" s="146" t="s">
        <v>818</v>
      </c>
      <c r="D6114" s="162">
        <v>20.7</v>
      </c>
      <c r="E6114" s="162">
        <v>21062.28346516483</v>
      </c>
      <c r="F6114" s="208">
        <f t="shared" si="1210"/>
        <v>19318.326394249183</v>
      </c>
      <c r="G6114" s="208">
        <f t="shared" si="1206"/>
        <v>10.770950205155724</v>
      </c>
      <c r="H6114" s="162">
        <f t="shared" si="1211"/>
        <v>31.470950205155724</v>
      </c>
      <c r="I6114" s="209" t="str">
        <f t="shared" si="1216"/>
        <v>S</v>
      </c>
      <c r="J6114" s="209" t="s">
        <v>1401</v>
      </c>
      <c r="K6114" s="210">
        <v>1.281804463277212E-2</v>
      </c>
      <c r="L6114" s="162">
        <f t="shared" si="1212"/>
        <v>0</v>
      </c>
      <c r="M6114" s="162">
        <f t="shared" si="1207"/>
        <v>0</v>
      </c>
      <c r="N6114" s="210">
        <f t="shared" si="1213"/>
        <v>6.4595670499191363E-2</v>
      </c>
      <c r="O6114" s="162">
        <f t="shared" si="1214"/>
        <v>0</v>
      </c>
      <c r="P6114" s="162">
        <f t="shared" si="1208"/>
        <v>5.4709502051557237</v>
      </c>
      <c r="Q6114" s="210">
        <f t="shared" si="1209"/>
        <v>1.4771059397174713E-2</v>
      </c>
      <c r="R6114" s="210">
        <f t="shared" si="1215"/>
        <v>3.9609368926339858E-3</v>
      </c>
    </row>
    <row r="6115" spans="1:18" x14ac:dyDescent="0.2">
      <c r="A6115" s="146">
        <v>6111</v>
      </c>
      <c r="B6115" s="146">
        <v>15</v>
      </c>
      <c r="C6115" s="146" t="s">
        <v>818</v>
      </c>
      <c r="D6115" s="162">
        <v>20.7</v>
      </c>
      <c r="E6115" s="162">
        <v>17346.000603434557</v>
      </c>
      <c r="F6115" s="208">
        <f t="shared" si="1210"/>
        <v>15909.751753470176</v>
      </c>
      <c r="G6115" s="208">
        <f t="shared" si="1206"/>
        <v>8.8704963574913425</v>
      </c>
      <c r="H6115" s="162">
        <f t="shared" si="1211"/>
        <v>29.570496357491344</v>
      </c>
      <c r="I6115" s="209" t="str">
        <f t="shared" si="1216"/>
        <v>S</v>
      </c>
      <c r="J6115" s="209" t="s">
        <v>1401</v>
      </c>
      <c r="K6115" s="210">
        <v>2.5795439241342345E-2</v>
      </c>
      <c r="L6115" s="162">
        <f t="shared" si="1212"/>
        <v>0</v>
      </c>
      <c r="M6115" s="162">
        <f t="shared" si="1207"/>
        <v>0</v>
      </c>
      <c r="N6115" s="210">
        <f t="shared" si="1213"/>
        <v>6.8605848537106232E-2</v>
      </c>
      <c r="O6115" s="162">
        <f t="shared" si="1214"/>
        <v>0</v>
      </c>
      <c r="P6115" s="162">
        <f t="shared" si="1208"/>
        <v>3.5704963574913435</v>
      </c>
      <c r="Q6115" s="210">
        <f t="shared" si="1209"/>
        <v>1.1506524276829602E-2</v>
      </c>
      <c r="R6115" s="210">
        <f t="shared" si="1215"/>
        <v>7.9711149305488546E-3</v>
      </c>
    </row>
    <row r="6116" spans="1:18" x14ac:dyDescent="0.2">
      <c r="A6116" s="146">
        <v>6112</v>
      </c>
      <c r="B6116" s="146">
        <v>16</v>
      </c>
      <c r="C6116" s="146" t="s">
        <v>818</v>
      </c>
      <c r="D6116" s="162">
        <v>21</v>
      </c>
      <c r="E6116" s="162">
        <v>11929.03646811955</v>
      </c>
      <c r="F6116" s="208">
        <f t="shared" si="1210"/>
        <v>10926.997404797508</v>
      </c>
      <c r="G6116" s="208">
        <f t="shared" si="1206"/>
        <v>6.0923572020180705</v>
      </c>
      <c r="H6116" s="162">
        <f t="shared" si="1211"/>
        <v>27.092357202018071</v>
      </c>
      <c r="I6116" s="209" t="str">
        <f t="shared" si="1216"/>
        <v>S</v>
      </c>
      <c r="J6116" s="209" t="s">
        <v>1401</v>
      </c>
      <c r="K6116" s="210">
        <v>4.0764529179640407E-2</v>
      </c>
      <c r="L6116" s="162">
        <f t="shared" si="1212"/>
        <v>0</v>
      </c>
      <c r="M6116" s="162">
        <f t="shared" si="1207"/>
        <v>0</v>
      </c>
      <c r="N6116" s="210">
        <f t="shared" si="1213"/>
        <v>7.3231485464143375E-2</v>
      </c>
      <c r="O6116" s="162">
        <f t="shared" si="1214"/>
        <v>0</v>
      </c>
      <c r="P6116" s="162">
        <f t="shared" si="1208"/>
        <v>1.0923572020180714</v>
      </c>
      <c r="Q6116" s="210">
        <f t="shared" si="1209"/>
        <v>7.2496609406916147E-3</v>
      </c>
      <c r="R6116" s="210">
        <f t="shared" si="1215"/>
        <v>1.2596751857585999E-2</v>
      </c>
    </row>
    <row r="6117" spans="1:18" x14ac:dyDescent="0.2">
      <c r="A6117" s="146">
        <v>6113</v>
      </c>
      <c r="B6117" s="146">
        <v>17</v>
      </c>
      <c r="C6117" s="146" t="s">
        <v>818</v>
      </c>
      <c r="D6117" s="162">
        <v>20</v>
      </c>
      <c r="E6117" s="162">
        <v>6389.8977554992898</v>
      </c>
      <c r="F6117" s="208">
        <f t="shared" si="1210"/>
        <v>5878.7059350593472</v>
      </c>
      <c r="G6117" s="208">
        <f t="shared" si="1206"/>
        <v>3.2776777659231899</v>
      </c>
      <c r="H6117" s="162">
        <f t="shared" si="1211"/>
        <v>23.27767776592319</v>
      </c>
      <c r="I6117" s="209" t="str">
        <f t="shared" si="1216"/>
        <v>S</v>
      </c>
      <c r="J6117" s="209" t="s">
        <v>1401</v>
      </c>
      <c r="K6117" s="210">
        <v>4.905318408732777E-2</v>
      </c>
      <c r="L6117" s="162">
        <f t="shared" si="1212"/>
        <v>0</v>
      </c>
      <c r="M6117" s="162">
        <f t="shared" si="1207"/>
        <v>0</v>
      </c>
      <c r="N6117" s="210">
        <f t="shared" si="1213"/>
        <v>7.5792784004970082E-2</v>
      </c>
      <c r="O6117" s="162">
        <f t="shared" si="1214"/>
        <v>0</v>
      </c>
      <c r="P6117" s="162">
        <f t="shared" si="1208"/>
        <v>0</v>
      </c>
      <c r="Q6117" s="210">
        <f t="shared" si="1209"/>
        <v>5.3732468123861565E-3</v>
      </c>
      <c r="R6117" s="210">
        <f t="shared" si="1215"/>
        <v>1.5158050398412705E-2</v>
      </c>
    </row>
    <row r="6118" spans="1:18" x14ac:dyDescent="0.2">
      <c r="A6118" s="146">
        <v>6114</v>
      </c>
      <c r="B6118" s="146">
        <v>18</v>
      </c>
      <c r="C6118" s="146" t="s">
        <v>818</v>
      </c>
      <c r="D6118" s="162">
        <v>18.899999999999999</v>
      </c>
      <c r="E6118" s="162">
        <v>2078.6414385359135</v>
      </c>
      <c r="F6118" s="208">
        <f t="shared" si="1210"/>
        <v>1921.4961457825984</v>
      </c>
      <c r="G6118" s="208">
        <f t="shared" si="1206"/>
        <v>1.0713318992158682</v>
      </c>
      <c r="H6118" s="162">
        <f t="shared" si="1211"/>
        <v>19.971331899215865</v>
      </c>
      <c r="I6118" s="209" t="str">
        <f t="shared" si="1216"/>
        <v>S</v>
      </c>
      <c r="J6118" s="209" t="s">
        <v>1401</v>
      </c>
      <c r="K6118" s="210">
        <v>2.5884456119436048E-2</v>
      </c>
      <c r="L6118" s="162">
        <f t="shared" si="1212"/>
        <v>0</v>
      </c>
      <c r="M6118" s="162">
        <f t="shared" si="1207"/>
        <v>0</v>
      </c>
      <c r="N6118" s="210">
        <f t="shared" si="1213"/>
        <v>6.8633355871228555E-2</v>
      </c>
      <c r="O6118" s="162">
        <f t="shared" si="1214"/>
        <v>0</v>
      </c>
      <c r="P6118" s="162">
        <f t="shared" si="1208"/>
        <v>0</v>
      </c>
      <c r="Q6118" s="210">
        <f t="shared" si="1209"/>
        <v>5.3732468123861565E-3</v>
      </c>
      <c r="R6118" s="210">
        <f t="shared" si="1215"/>
        <v>7.9986222646711777E-3</v>
      </c>
    </row>
    <row r="6119" spans="1:18" x14ac:dyDescent="0.2">
      <c r="A6119" s="146">
        <v>6115</v>
      </c>
      <c r="B6119" s="146">
        <v>19</v>
      </c>
      <c r="C6119" s="146" t="s">
        <v>818</v>
      </c>
      <c r="D6119" s="162">
        <v>17.899999999999999</v>
      </c>
      <c r="E6119" s="162">
        <v>155.9260016293043</v>
      </c>
      <c r="F6119" s="208">
        <f t="shared" si="1210"/>
        <v>144.76169991264609</v>
      </c>
      <c r="G6119" s="208">
        <f t="shared" si="1206"/>
        <v>8.0712015603844806E-2</v>
      </c>
      <c r="H6119" s="162">
        <f t="shared" si="1211"/>
        <v>17.980712015603842</v>
      </c>
      <c r="I6119" s="209" t="str">
        <f t="shared" si="1216"/>
        <v>S</v>
      </c>
      <c r="J6119" s="209" t="s">
        <v>1401</v>
      </c>
      <c r="K6119" s="210">
        <v>2.1688181183289204E-2</v>
      </c>
      <c r="L6119" s="162">
        <f t="shared" si="1212"/>
        <v>0</v>
      </c>
      <c r="M6119" s="162">
        <f t="shared" si="1207"/>
        <v>0</v>
      </c>
      <c r="N6119" s="210">
        <f t="shared" si="1213"/>
        <v>6.7336654175891672E-2</v>
      </c>
      <c r="O6119" s="162">
        <f t="shared" si="1214"/>
        <v>0</v>
      </c>
      <c r="P6119" s="162">
        <f t="shared" si="1208"/>
        <v>0</v>
      </c>
      <c r="Q6119" s="210">
        <f t="shared" si="1209"/>
        <v>5.3732468123861565E-3</v>
      </c>
      <c r="R6119" s="210">
        <f t="shared" si="1215"/>
        <v>6.7019205693342951E-3</v>
      </c>
    </row>
    <row r="6120" spans="1:18" x14ac:dyDescent="0.2">
      <c r="A6120" s="146">
        <v>6116</v>
      </c>
      <c r="B6120" s="146">
        <v>20</v>
      </c>
      <c r="C6120" s="146" t="s">
        <v>818</v>
      </c>
      <c r="D6120" s="162">
        <v>17.600000000000001</v>
      </c>
      <c r="E6120" s="162">
        <v>0</v>
      </c>
      <c r="F6120" s="208">
        <f t="shared" si="1210"/>
        <v>0</v>
      </c>
      <c r="G6120" s="208">
        <f t="shared" si="1206"/>
        <v>0</v>
      </c>
      <c r="H6120" s="162">
        <f t="shared" si="1211"/>
        <v>17.600000000000001</v>
      </c>
      <c r="I6120" s="209" t="str">
        <f t="shared" si="1216"/>
        <v>S</v>
      </c>
      <c r="J6120" s="209" t="s">
        <v>1401</v>
      </c>
      <c r="K6120" s="210">
        <v>7.0625623014569983E-2</v>
      </c>
      <c r="L6120" s="162">
        <f t="shared" si="1212"/>
        <v>0</v>
      </c>
      <c r="M6120" s="162">
        <f t="shared" si="1207"/>
        <v>0</v>
      </c>
      <c r="N6120" s="210">
        <f t="shared" si="1213"/>
        <v>8.2458938762501766E-2</v>
      </c>
      <c r="O6120" s="162">
        <f t="shared" si="1214"/>
        <v>0</v>
      </c>
      <c r="P6120" s="162">
        <f t="shared" si="1208"/>
        <v>0</v>
      </c>
      <c r="Q6120" s="210">
        <f t="shared" si="1209"/>
        <v>5.3732468123861565E-3</v>
      </c>
      <c r="R6120" s="210">
        <f t="shared" si="1215"/>
        <v>2.1824205155944389E-2</v>
      </c>
    </row>
    <row r="6121" spans="1:18" x14ac:dyDescent="0.2">
      <c r="A6121" s="146">
        <v>6117</v>
      </c>
      <c r="B6121" s="146">
        <v>21</v>
      </c>
      <c r="C6121" s="146" t="s">
        <v>818</v>
      </c>
      <c r="D6121" s="162">
        <v>16</v>
      </c>
      <c r="E6121" s="162">
        <v>0</v>
      </c>
      <c r="F6121" s="208">
        <f t="shared" si="1210"/>
        <v>0</v>
      </c>
      <c r="G6121" s="208">
        <f t="shared" si="1206"/>
        <v>0</v>
      </c>
      <c r="H6121" s="162">
        <f t="shared" si="1211"/>
        <v>16</v>
      </c>
      <c r="I6121" s="209" t="str">
        <f t="shared" si="1216"/>
        <v>S</v>
      </c>
      <c r="J6121" s="209" t="s">
        <v>1401</v>
      </c>
      <c r="K6121" s="210">
        <v>8.1028975186657415E-2</v>
      </c>
      <c r="L6121" s="162">
        <f t="shared" si="1212"/>
        <v>0</v>
      </c>
      <c r="M6121" s="162">
        <f t="shared" si="1207"/>
        <v>0</v>
      </c>
      <c r="N6121" s="210">
        <f t="shared" si="1213"/>
        <v>8.5673705336190412E-2</v>
      </c>
      <c r="O6121" s="162">
        <f t="shared" si="1214"/>
        <v>0</v>
      </c>
      <c r="P6121" s="162">
        <f t="shared" si="1208"/>
        <v>0</v>
      </c>
      <c r="Q6121" s="210">
        <f t="shared" si="1209"/>
        <v>5.3732468123861565E-3</v>
      </c>
      <c r="R6121" s="210">
        <f t="shared" si="1215"/>
        <v>2.5038971729633035E-2</v>
      </c>
    </row>
    <row r="6122" spans="1:18" x14ac:dyDescent="0.2">
      <c r="A6122" s="146">
        <v>6118</v>
      </c>
      <c r="B6122" s="146">
        <v>22</v>
      </c>
      <c r="C6122" s="146" t="s">
        <v>818</v>
      </c>
      <c r="D6122" s="162">
        <v>16.5</v>
      </c>
      <c r="E6122" s="162">
        <v>0</v>
      </c>
      <c r="F6122" s="208">
        <f t="shared" si="1210"/>
        <v>0</v>
      </c>
      <c r="G6122" s="208">
        <f t="shared" si="1206"/>
        <v>0</v>
      </c>
      <c r="H6122" s="162">
        <f t="shared" si="1211"/>
        <v>16.5</v>
      </c>
      <c r="I6122" s="209" t="str">
        <f t="shared" si="1216"/>
        <v>S</v>
      </c>
      <c r="J6122" s="209" t="s">
        <v>1401</v>
      </c>
      <c r="K6122" s="210">
        <v>1.9048388777511326E-2</v>
      </c>
      <c r="L6122" s="162">
        <f t="shared" si="1212"/>
        <v>0</v>
      </c>
      <c r="M6122" s="162">
        <f t="shared" si="1207"/>
        <v>0</v>
      </c>
      <c r="N6122" s="210">
        <f t="shared" si="1213"/>
        <v>6.6520925144787552E-2</v>
      </c>
      <c r="O6122" s="162">
        <f t="shared" si="1214"/>
        <v>0</v>
      </c>
      <c r="P6122" s="162">
        <f t="shared" si="1208"/>
        <v>0</v>
      </c>
      <c r="Q6122" s="210">
        <f t="shared" si="1209"/>
        <v>5.3732468123861565E-3</v>
      </c>
      <c r="R6122" s="210">
        <f t="shared" si="1215"/>
        <v>5.8861915382301747E-3</v>
      </c>
    </row>
    <row r="6123" spans="1:18" x14ac:dyDescent="0.2">
      <c r="A6123" s="146">
        <v>6119</v>
      </c>
      <c r="B6123" s="146">
        <v>23</v>
      </c>
      <c r="C6123" s="146" t="s">
        <v>818</v>
      </c>
      <c r="D6123" s="162">
        <v>16.5</v>
      </c>
      <c r="E6123" s="162">
        <v>0</v>
      </c>
      <c r="F6123" s="208">
        <f t="shared" si="1210"/>
        <v>0</v>
      </c>
      <c r="G6123" s="208">
        <f t="shared" si="1206"/>
        <v>0</v>
      </c>
      <c r="H6123" s="162">
        <f t="shared" si="1211"/>
        <v>16.5</v>
      </c>
      <c r="I6123" s="209" t="str">
        <f t="shared" si="1216"/>
        <v>S</v>
      </c>
      <c r="J6123" s="209" t="s">
        <v>1401</v>
      </c>
      <c r="K6123" s="210">
        <v>3.9487935307200635E-2</v>
      </c>
      <c r="L6123" s="162">
        <f t="shared" si="1212"/>
        <v>0</v>
      </c>
      <c r="M6123" s="162">
        <f t="shared" si="1207"/>
        <v>0</v>
      </c>
      <c r="N6123" s="210">
        <f t="shared" si="1213"/>
        <v>7.2837001912937044E-2</v>
      </c>
      <c r="O6123" s="162">
        <f t="shared" si="1214"/>
        <v>0</v>
      </c>
      <c r="P6123" s="162">
        <f t="shared" si="1208"/>
        <v>0</v>
      </c>
      <c r="Q6123" s="210">
        <f t="shared" si="1209"/>
        <v>5.3732468123861565E-3</v>
      </c>
      <c r="R6123" s="210">
        <f t="shared" si="1215"/>
        <v>1.2202268306379667E-2</v>
      </c>
    </row>
    <row r="6124" spans="1:18" x14ac:dyDescent="0.2">
      <c r="A6124" s="146">
        <v>6120</v>
      </c>
      <c r="B6124" s="146">
        <v>24</v>
      </c>
      <c r="C6124" s="146" t="s">
        <v>818</v>
      </c>
      <c r="D6124" s="162">
        <v>16.399999999999999</v>
      </c>
      <c r="E6124" s="162">
        <v>0</v>
      </c>
      <c r="F6124" s="208">
        <f t="shared" si="1210"/>
        <v>0</v>
      </c>
      <c r="G6124" s="208">
        <f t="shared" si="1206"/>
        <v>0</v>
      </c>
      <c r="H6124" s="162">
        <f t="shared" si="1211"/>
        <v>16.399999999999999</v>
      </c>
      <c r="I6124" s="209" t="str">
        <f t="shared" si="1216"/>
        <v>S</v>
      </c>
      <c r="J6124" s="209" t="s">
        <v>1401</v>
      </c>
      <c r="K6124" s="210">
        <v>3.3166395040406041E-2</v>
      </c>
      <c r="L6124" s="162">
        <f t="shared" si="1212"/>
        <v>0</v>
      </c>
      <c r="M6124" s="162">
        <f t="shared" si="1207"/>
        <v>0</v>
      </c>
      <c r="N6124" s="210">
        <f t="shared" si="1213"/>
        <v>7.0883566519444996E-2</v>
      </c>
      <c r="O6124" s="162">
        <f t="shared" si="1214"/>
        <v>0</v>
      </c>
      <c r="P6124" s="162">
        <f t="shared" si="1208"/>
        <v>0</v>
      </c>
      <c r="Q6124" s="210">
        <f t="shared" si="1209"/>
        <v>5.3732468123861565E-3</v>
      </c>
      <c r="R6124" s="210">
        <f t="shared" si="1215"/>
        <v>1.0248832912887619E-2</v>
      </c>
    </row>
    <row r="6125" spans="1:18" x14ac:dyDescent="0.2">
      <c r="A6125" s="146">
        <v>6121</v>
      </c>
      <c r="B6125" s="146">
        <v>1</v>
      </c>
      <c r="C6125" s="146" t="s">
        <v>651</v>
      </c>
      <c r="D6125" s="162">
        <v>16.2</v>
      </c>
      <c r="E6125" s="162">
        <v>0</v>
      </c>
      <c r="F6125" s="208">
        <f t="shared" si="1210"/>
        <v>0</v>
      </c>
      <c r="G6125" s="208">
        <f t="shared" si="1206"/>
        <v>0</v>
      </c>
      <c r="H6125" s="162">
        <f t="shared" si="1211"/>
        <v>16.2</v>
      </c>
      <c r="I6125" s="209" t="str">
        <f>IF(AVERAGE(H6125:H6148)&gt;15,"S",IF(AVERAGE(H6125:H6148)&lt;5,"W","Ü"))</f>
        <v>S</v>
      </c>
      <c r="J6125" s="209" t="s">
        <v>7732</v>
      </c>
      <c r="K6125" s="210">
        <v>7.6290187671422473E-4</v>
      </c>
      <c r="L6125" s="162">
        <f t="shared" si="1212"/>
        <v>0</v>
      </c>
      <c r="M6125" s="162">
        <f t="shared" si="1207"/>
        <v>0</v>
      </c>
      <c r="N6125" s="210">
        <f t="shared" si="1213"/>
        <v>6.0870479874846319E-2</v>
      </c>
      <c r="O6125" s="162">
        <f t="shared" si="1214"/>
        <v>0</v>
      </c>
      <c r="P6125" s="162">
        <f t="shared" si="1208"/>
        <v>0</v>
      </c>
      <c r="Q6125" s="210">
        <f t="shared" si="1209"/>
        <v>5.3732468123861565E-3</v>
      </c>
      <c r="R6125" s="210">
        <f t="shared" si="1215"/>
        <v>2.3574626828894163E-4</v>
      </c>
    </row>
    <row r="6126" spans="1:18" x14ac:dyDescent="0.2">
      <c r="A6126" s="146">
        <v>6122</v>
      </c>
      <c r="B6126" s="146">
        <v>2</v>
      </c>
      <c r="C6126" s="146" t="s">
        <v>651</v>
      </c>
      <c r="D6126" s="162">
        <v>16</v>
      </c>
      <c r="E6126" s="162">
        <v>0</v>
      </c>
      <c r="F6126" s="208">
        <f t="shared" si="1210"/>
        <v>0</v>
      </c>
      <c r="G6126" s="208">
        <f t="shared" si="1206"/>
        <v>0</v>
      </c>
      <c r="H6126" s="162">
        <f t="shared" si="1211"/>
        <v>16</v>
      </c>
      <c r="I6126" s="209" t="str">
        <f>IF(I6125="S","S",IF(I6125="W","W","Ü"))</f>
        <v>S</v>
      </c>
      <c r="J6126" s="209" t="s">
        <v>7732</v>
      </c>
      <c r="K6126" s="210">
        <v>5.8270164115732943E-2</v>
      </c>
      <c r="L6126" s="162">
        <f t="shared" si="1212"/>
        <v>0</v>
      </c>
      <c r="M6126" s="162">
        <f t="shared" si="1207"/>
        <v>0</v>
      </c>
      <c r="N6126" s="210">
        <f t="shared" si="1213"/>
        <v>7.8640946675572768E-2</v>
      </c>
      <c r="O6126" s="162">
        <f t="shared" si="1214"/>
        <v>0</v>
      </c>
      <c r="P6126" s="162">
        <f t="shared" si="1208"/>
        <v>0</v>
      </c>
      <c r="Q6126" s="210">
        <f t="shared" si="1209"/>
        <v>5.3732468123861565E-3</v>
      </c>
      <c r="R6126" s="210">
        <f t="shared" si="1215"/>
        <v>1.8006213069015391E-2</v>
      </c>
    </row>
    <row r="6127" spans="1:18" x14ac:dyDescent="0.2">
      <c r="A6127" s="146">
        <v>6123</v>
      </c>
      <c r="B6127" s="146">
        <v>3</v>
      </c>
      <c r="C6127" s="146" t="s">
        <v>651</v>
      </c>
      <c r="D6127" s="162">
        <v>16.3</v>
      </c>
      <c r="E6127" s="162">
        <v>0</v>
      </c>
      <c r="F6127" s="208">
        <f t="shared" si="1210"/>
        <v>0</v>
      </c>
      <c r="G6127" s="208">
        <f t="shared" si="1206"/>
        <v>0</v>
      </c>
      <c r="H6127" s="162">
        <f t="shared" si="1211"/>
        <v>16.3</v>
      </c>
      <c r="I6127" s="209" t="str">
        <f t="shared" ref="I6127:I6148" si="1217">IF(I6126="S","S",IF(I6126="W","W","Ü"))</f>
        <v>S</v>
      </c>
      <c r="J6127" s="209" t="s">
        <v>7732</v>
      </c>
      <c r="K6127" s="210">
        <v>0</v>
      </c>
      <c r="L6127" s="162">
        <f t="shared" si="1212"/>
        <v>0</v>
      </c>
      <c r="M6127" s="162">
        <f t="shared" si="1207"/>
        <v>0</v>
      </c>
      <c r="N6127" s="210">
        <f t="shared" si="1213"/>
        <v>6.0634733606557377E-2</v>
      </c>
      <c r="O6127" s="162">
        <f t="shared" si="1214"/>
        <v>0</v>
      </c>
      <c r="P6127" s="162">
        <f t="shared" si="1208"/>
        <v>0</v>
      </c>
      <c r="Q6127" s="210">
        <f t="shared" si="1209"/>
        <v>5.3732468123861565E-3</v>
      </c>
      <c r="R6127" s="210">
        <f t="shared" si="1215"/>
        <v>0</v>
      </c>
    </row>
    <row r="6128" spans="1:18" x14ac:dyDescent="0.2">
      <c r="A6128" s="146">
        <v>6124</v>
      </c>
      <c r="B6128" s="146">
        <v>4</v>
      </c>
      <c r="C6128" s="146" t="s">
        <v>651</v>
      </c>
      <c r="D6128" s="162">
        <v>15.8</v>
      </c>
      <c r="E6128" s="162">
        <v>0</v>
      </c>
      <c r="F6128" s="208">
        <f t="shared" si="1210"/>
        <v>0</v>
      </c>
      <c r="G6128" s="208">
        <f t="shared" si="1206"/>
        <v>0</v>
      </c>
      <c r="H6128" s="162">
        <f t="shared" si="1211"/>
        <v>15.8</v>
      </c>
      <c r="I6128" s="209" t="str">
        <f t="shared" si="1217"/>
        <v>S</v>
      </c>
      <c r="J6128" s="209" t="s">
        <v>7732</v>
      </c>
      <c r="K6128" s="210">
        <v>0</v>
      </c>
      <c r="L6128" s="162">
        <f t="shared" si="1212"/>
        <v>0</v>
      </c>
      <c r="M6128" s="162">
        <f t="shared" si="1207"/>
        <v>0</v>
      </c>
      <c r="N6128" s="210">
        <f t="shared" si="1213"/>
        <v>6.0634733606557377E-2</v>
      </c>
      <c r="O6128" s="162">
        <f t="shared" si="1214"/>
        <v>0</v>
      </c>
      <c r="P6128" s="162">
        <f t="shared" si="1208"/>
        <v>0</v>
      </c>
      <c r="Q6128" s="210">
        <f t="shared" si="1209"/>
        <v>5.3732468123861565E-3</v>
      </c>
      <c r="R6128" s="210">
        <f t="shared" si="1215"/>
        <v>0</v>
      </c>
    </row>
    <row r="6129" spans="1:18" x14ac:dyDescent="0.2">
      <c r="A6129" s="146">
        <v>6125</v>
      </c>
      <c r="B6129" s="146">
        <v>5</v>
      </c>
      <c r="C6129" s="146" t="s">
        <v>651</v>
      </c>
      <c r="D6129" s="162">
        <v>15.4</v>
      </c>
      <c r="E6129" s="162">
        <v>0</v>
      </c>
      <c r="F6129" s="208">
        <f t="shared" si="1210"/>
        <v>0</v>
      </c>
      <c r="G6129" s="208">
        <f t="shared" si="1206"/>
        <v>0</v>
      </c>
      <c r="H6129" s="162">
        <f t="shared" si="1211"/>
        <v>15.4</v>
      </c>
      <c r="I6129" s="209" t="str">
        <f t="shared" si="1217"/>
        <v>S</v>
      </c>
      <c r="J6129" s="209" t="s">
        <v>7732</v>
      </c>
      <c r="K6129" s="210">
        <v>0</v>
      </c>
      <c r="L6129" s="162">
        <f t="shared" si="1212"/>
        <v>0</v>
      </c>
      <c r="M6129" s="162">
        <f t="shared" si="1207"/>
        <v>0</v>
      </c>
      <c r="N6129" s="210">
        <f t="shared" si="1213"/>
        <v>6.0634733606557377E-2</v>
      </c>
      <c r="O6129" s="162">
        <f t="shared" si="1214"/>
        <v>0</v>
      </c>
      <c r="P6129" s="162">
        <f t="shared" si="1208"/>
        <v>0</v>
      </c>
      <c r="Q6129" s="210">
        <f t="shared" si="1209"/>
        <v>5.3732468123861565E-3</v>
      </c>
      <c r="R6129" s="210">
        <f t="shared" si="1215"/>
        <v>0</v>
      </c>
    </row>
    <row r="6130" spans="1:18" x14ac:dyDescent="0.2">
      <c r="A6130" s="146">
        <v>6126</v>
      </c>
      <c r="B6130" s="146">
        <v>6</v>
      </c>
      <c r="C6130" s="146" t="s">
        <v>651</v>
      </c>
      <c r="D6130" s="162">
        <v>15.1</v>
      </c>
      <c r="E6130" s="162">
        <v>9.7628086887757615</v>
      </c>
      <c r="F6130" s="208">
        <f t="shared" si="1210"/>
        <v>9.1731350439737049</v>
      </c>
      <c r="G6130" s="208">
        <f t="shared" si="1206"/>
        <v>5.1144896699344636E-3</v>
      </c>
      <c r="H6130" s="162">
        <f t="shared" si="1211"/>
        <v>15.105114489669933</v>
      </c>
      <c r="I6130" s="209" t="str">
        <f t="shared" si="1217"/>
        <v>S</v>
      </c>
      <c r="J6130" s="209" t="s">
        <v>7732</v>
      </c>
      <c r="K6130" s="210">
        <v>0</v>
      </c>
      <c r="L6130" s="162">
        <f t="shared" si="1212"/>
        <v>0</v>
      </c>
      <c r="M6130" s="162">
        <f t="shared" si="1207"/>
        <v>0</v>
      </c>
      <c r="N6130" s="210">
        <f t="shared" si="1213"/>
        <v>6.0634733606557377E-2</v>
      </c>
      <c r="O6130" s="162">
        <f t="shared" si="1214"/>
        <v>0</v>
      </c>
      <c r="P6130" s="162">
        <f t="shared" si="1208"/>
        <v>0</v>
      </c>
      <c r="Q6130" s="210">
        <f t="shared" si="1209"/>
        <v>5.3732468123861565E-3</v>
      </c>
      <c r="R6130" s="210">
        <f t="shared" si="1215"/>
        <v>0</v>
      </c>
    </row>
    <row r="6131" spans="1:18" x14ac:dyDescent="0.2">
      <c r="A6131" s="146">
        <v>6127</v>
      </c>
      <c r="B6131" s="146">
        <v>7</v>
      </c>
      <c r="C6131" s="146" t="s">
        <v>651</v>
      </c>
      <c r="D6131" s="162">
        <v>16</v>
      </c>
      <c r="E6131" s="162">
        <v>885.90515415862342</v>
      </c>
      <c r="F6131" s="208">
        <f t="shared" si="1210"/>
        <v>829.20722429247144</v>
      </c>
      <c r="G6131" s="208">
        <f t="shared" si="1206"/>
        <v>0.46232523151013494</v>
      </c>
      <c r="H6131" s="162">
        <f t="shared" si="1211"/>
        <v>16.462325231510135</v>
      </c>
      <c r="I6131" s="209" t="str">
        <f t="shared" si="1217"/>
        <v>S</v>
      </c>
      <c r="J6131" s="209" t="s">
        <v>7732</v>
      </c>
      <c r="K6131" s="210">
        <v>0</v>
      </c>
      <c r="L6131" s="162">
        <f t="shared" si="1212"/>
        <v>0</v>
      </c>
      <c r="M6131" s="162">
        <f t="shared" si="1207"/>
        <v>0</v>
      </c>
      <c r="N6131" s="210">
        <f t="shared" si="1213"/>
        <v>6.0634733606557377E-2</v>
      </c>
      <c r="O6131" s="162">
        <f t="shared" si="1214"/>
        <v>0</v>
      </c>
      <c r="P6131" s="162">
        <f t="shared" si="1208"/>
        <v>0</v>
      </c>
      <c r="Q6131" s="210">
        <f t="shared" si="1209"/>
        <v>5.3732468123861565E-3</v>
      </c>
      <c r="R6131" s="210">
        <f t="shared" si="1215"/>
        <v>0</v>
      </c>
    </row>
    <row r="6132" spans="1:18" x14ac:dyDescent="0.2">
      <c r="A6132" s="146">
        <v>6128</v>
      </c>
      <c r="B6132" s="146">
        <v>8</v>
      </c>
      <c r="C6132" s="146" t="s">
        <v>651</v>
      </c>
      <c r="D6132" s="162">
        <v>16.7</v>
      </c>
      <c r="E6132" s="162">
        <v>3799.9640790626345</v>
      </c>
      <c r="F6132" s="208">
        <f t="shared" si="1210"/>
        <v>3546.1264785812505</v>
      </c>
      <c r="G6132" s="208">
        <f t="shared" si="1206"/>
        <v>1.9771459981830037</v>
      </c>
      <c r="H6132" s="162">
        <f t="shared" si="1211"/>
        <v>18.677145998183004</v>
      </c>
      <c r="I6132" s="209" t="str">
        <f t="shared" si="1217"/>
        <v>S</v>
      </c>
      <c r="J6132" s="209" t="s">
        <v>7732</v>
      </c>
      <c r="K6132" s="210">
        <v>2.9273507783945103E-3</v>
      </c>
      <c r="L6132" s="162">
        <f t="shared" si="1212"/>
        <v>0</v>
      </c>
      <c r="M6132" s="162">
        <f t="shared" si="1207"/>
        <v>0</v>
      </c>
      <c r="N6132" s="210">
        <f t="shared" si="1213"/>
        <v>6.1539321788921665E-2</v>
      </c>
      <c r="O6132" s="162">
        <f t="shared" si="1214"/>
        <v>0</v>
      </c>
      <c r="P6132" s="162">
        <f t="shared" si="1208"/>
        <v>0</v>
      </c>
      <c r="Q6132" s="210">
        <f t="shared" si="1209"/>
        <v>5.3732468123861565E-3</v>
      </c>
      <c r="R6132" s="210">
        <f t="shared" si="1215"/>
        <v>9.0458818236428817E-4</v>
      </c>
    </row>
    <row r="6133" spans="1:18" x14ac:dyDescent="0.2">
      <c r="A6133" s="146">
        <v>6129</v>
      </c>
      <c r="B6133" s="146">
        <v>9</v>
      </c>
      <c r="C6133" s="146" t="s">
        <v>651</v>
      </c>
      <c r="D6133" s="162">
        <v>18.2</v>
      </c>
      <c r="E6133" s="162">
        <v>8235.6264724601242</v>
      </c>
      <c r="F6133" s="208">
        <f t="shared" si="1210"/>
        <v>7636.0728652650278</v>
      </c>
      <c r="G6133" s="208">
        <f t="shared" si="1206"/>
        <v>4.2574992738084454</v>
      </c>
      <c r="H6133" s="162">
        <f t="shared" si="1211"/>
        <v>22.457499273808445</v>
      </c>
      <c r="I6133" s="209" t="str">
        <f t="shared" si="1217"/>
        <v>S</v>
      </c>
      <c r="J6133" s="209" t="s">
        <v>7732</v>
      </c>
      <c r="K6133" s="210">
        <v>2.6902083904427637E-2</v>
      </c>
      <c r="L6133" s="162">
        <f t="shared" si="1212"/>
        <v>0</v>
      </c>
      <c r="M6133" s="162">
        <f t="shared" si="1207"/>
        <v>0</v>
      </c>
      <c r="N6133" s="210">
        <f t="shared" si="1213"/>
        <v>6.8947815646648355E-2</v>
      </c>
      <c r="O6133" s="162">
        <f t="shared" si="1214"/>
        <v>0</v>
      </c>
      <c r="P6133" s="162">
        <f t="shared" si="1208"/>
        <v>0</v>
      </c>
      <c r="Q6133" s="210">
        <f t="shared" si="1209"/>
        <v>5.3732468123861565E-3</v>
      </c>
      <c r="R6133" s="210">
        <f t="shared" si="1215"/>
        <v>8.3130820400909786E-3</v>
      </c>
    </row>
    <row r="6134" spans="1:18" x14ac:dyDescent="0.2">
      <c r="A6134" s="146">
        <v>6130</v>
      </c>
      <c r="B6134" s="146">
        <v>10</v>
      </c>
      <c r="C6134" s="146" t="s">
        <v>651</v>
      </c>
      <c r="D6134" s="162">
        <v>18.5</v>
      </c>
      <c r="E6134" s="162">
        <v>12146.607633183696</v>
      </c>
      <c r="F6134" s="208">
        <f t="shared" si="1210"/>
        <v>11247.758668328102</v>
      </c>
      <c r="G6134" s="208">
        <f t="shared" si="1206"/>
        <v>6.2711979321477438</v>
      </c>
      <c r="H6134" s="162">
        <f t="shared" si="1211"/>
        <v>24.771197932147743</v>
      </c>
      <c r="I6134" s="209" t="str">
        <f t="shared" si="1217"/>
        <v>S</v>
      </c>
      <c r="J6134" s="209" t="s">
        <v>7732</v>
      </c>
      <c r="K6134" s="210">
        <v>0.10062750365291108</v>
      </c>
      <c r="L6134" s="162">
        <f t="shared" si="1212"/>
        <v>0</v>
      </c>
      <c r="M6134" s="162">
        <f t="shared" si="1207"/>
        <v>0</v>
      </c>
      <c r="N6134" s="210">
        <f t="shared" si="1213"/>
        <v>9.172989695256592E-2</v>
      </c>
      <c r="O6134" s="162">
        <f t="shared" si="1214"/>
        <v>0</v>
      </c>
      <c r="P6134" s="162">
        <f t="shared" si="1208"/>
        <v>0</v>
      </c>
      <c r="Q6134" s="210">
        <f t="shared" si="1209"/>
        <v>5.3732468123861565E-3</v>
      </c>
      <c r="R6134" s="210">
        <f t="shared" si="1215"/>
        <v>3.1095163346008543E-2</v>
      </c>
    </row>
    <row r="6135" spans="1:18" x14ac:dyDescent="0.2">
      <c r="A6135" s="146">
        <v>6131</v>
      </c>
      <c r="B6135" s="146">
        <v>11</v>
      </c>
      <c r="C6135" s="146" t="s">
        <v>651</v>
      </c>
      <c r="D6135" s="162">
        <v>20.399999999999999</v>
      </c>
      <c r="E6135" s="162">
        <v>14828.311711294842</v>
      </c>
      <c r="F6135" s="208">
        <f t="shared" si="1210"/>
        <v>13618.321475653183</v>
      </c>
      <c r="G6135" s="208">
        <f t="shared" si="1206"/>
        <v>7.5929073512148904</v>
      </c>
      <c r="H6135" s="162">
        <f t="shared" si="1211"/>
        <v>27.992907351214889</v>
      </c>
      <c r="I6135" s="209" t="str">
        <f t="shared" si="1217"/>
        <v>S</v>
      </c>
      <c r="J6135" s="209" t="s">
        <v>7732</v>
      </c>
      <c r="K6135" s="210">
        <v>0.13256930271959383</v>
      </c>
      <c r="L6135" s="162">
        <f t="shared" si="1212"/>
        <v>0</v>
      </c>
      <c r="M6135" s="162">
        <f t="shared" si="1207"/>
        <v>0</v>
      </c>
      <c r="N6135" s="210">
        <f t="shared" si="1213"/>
        <v>0.1016003143184761</v>
      </c>
      <c r="O6135" s="162">
        <f t="shared" si="1214"/>
        <v>0</v>
      </c>
      <c r="P6135" s="162">
        <f t="shared" si="1208"/>
        <v>1.9929073512148889</v>
      </c>
      <c r="Q6135" s="210">
        <f t="shared" si="1209"/>
        <v>8.7965954233669465E-3</v>
      </c>
      <c r="R6135" s="210">
        <f t="shared" si="1215"/>
        <v>4.0965580711918727E-2</v>
      </c>
    </row>
    <row r="6136" spans="1:18" x14ac:dyDescent="0.2">
      <c r="A6136" s="146">
        <v>6132</v>
      </c>
      <c r="B6136" s="146">
        <v>12</v>
      </c>
      <c r="C6136" s="146" t="s">
        <v>651</v>
      </c>
      <c r="D6136" s="162">
        <v>21.2</v>
      </c>
      <c r="E6136" s="162">
        <v>15628.862023774454</v>
      </c>
      <c r="F6136" s="208">
        <f t="shared" si="1210"/>
        <v>14303.53452415838</v>
      </c>
      <c r="G6136" s="208">
        <f t="shared" si="1206"/>
        <v>7.9749485008855716</v>
      </c>
      <c r="H6136" s="162">
        <f t="shared" si="1211"/>
        <v>29.17494850088557</v>
      </c>
      <c r="I6136" s="209" t="str">
        <f t="shared" si="1217"/>
        <v>S</v>
      </c>
      <c r="J6136" s="209" t="s">
        <v>7732</v>
      </c>
      <c r="K6136" s="210">
        <v>0.22084474057211034</v>
      </c>
      <c r="L6136" s="162">
        <f t="shared" si="1212"/>
        <v>0</v>
      </c>
      <c r="M6136" s="162">
        <f t="shared" si="1207"/>
        <v>0</v>
      </c>
      <c r="N6136" s="210">
        <f t="shared" si="1213"/>
        <v>0.12887853408761987</v>
      </c>
      <c r="O6136" s="162">
        <f t="shared" si="1214"/>
        <v>0</v>
      </c>
      <c r="P6136" s="162">
        <f t="shared" si="1208"/>
        <v>3.17494850088557</v>
      </c>
      <c r="Q6136" s="210">
        <f t="shared" si="1209"/>
        <v>1.0827065593182148E-2</v>
      </c>
      <c r="R6136" s="210">
        <f t="shared" si="1215"/>
        <v>6.8243800481062489E-2</v>
      </c>
    </row>
    <row r="6137" spans="1:18" x14ac:dyDescent="0.2">
      <c r="A6137" s="146">
        <v>6133</v>
      </c>
      <c r="B6137" s="146">
        <v>13</v>
      </c>
      <c r="C6137" s="146" t="s">
        <v>651</v>
      </c>
      <c r="D6137" s="162">
        <v>22.4</v>
      </c>
      <c r="E6137" s="162">
        <v>14874.61531821875</v>
      </c>
      <c r="F6137" s="208">
        <f t="shared" si="1210"/>
        <v>13541.84978570635</v>
      </c>
      <c r="G6137" s="208">
        <f t="shared" si="1206"/>
        <v>7.5502704919077281</v>
      </c>
      <c r="H6137" s="162">
        <f t="shared" si="1211"/>
        <v>29.950270491907727</v>
      </c>
      <c r="I6137" s="209" t="str">
        <f t="shared" si="1217"/>
        <v>S</v>
      </c>
      <c r="J6137" s="209" t="s">
        <v>7732</v>
      </c>
      <c r="K6137" s="210">
        <v>3.4609085964779247E-2</v>
      </c>
      <c r="L6137" s="162">
        <f t="shared" si="1212"/>
        <v>0</v>
      </c>
      <c r="M6137" s="162">
        <f t="shared" si="1207"/>
        <v>0</v>
      </c>
      <c r="N6137" s="210">
        <f t="shared" si="1213"/>
        <v>7.1329376147257331E-2</v>
      </c>
      <c r="O6137" s="162">
        <f t="shared" si="1214"/>
        <v>0</v>
      </c>
      <c r="P6137" s="162">
        <f t="shared" si="1208"/>
        <v>3.9502704919077267</v>
      </c>
      <c r="Q6137" s="210">
        <f t="shared" si="1209"/>
        <v>1.2158887395841738E-2</v>
      </c>
      <c r="R6137" s="210">
        <f t="shared" si="1215"/>
        <v>1.0694642540699954E-2</v>
      </c>
    </row>
    <row r="6138" spans="1:18" x14ac:dyDescent="0.2">
      <c r="A6138" s="146">
        <v>6134</v>
      </c>
      <c r="B6138" s="146">
        <v>14</v>
      </c>
      <c r="C6138" s="146" t="s">
        <v>651</v>
      </c>
      <c r="D6138" s="162">
        <v>23.2</v>
      </c>
      <c r="E6138" s="162">
        <v>13337.391355823231</v>
      </c>
      <c r="F6138" s="208">
        <f t="shared" si="1210"/>
        <v>12099.681438002835</v>
      </c>
      <c r="G6138" s="208">
        <f t="shared" si="1206"/>
        <v>6.746188236356315</v>
      </c>
      <c r="H6138" s="162">
        <f t="shared" si="1211"/>
        <v>29.946188236356313</v>
      </c>
      <c r="I6138" s="209" t="str">
        <f t="shared" si="1217"/>
        <v>S</v>
      </c>
      <c r="J6138" s="209" t="s">
        <v>7732</v>
      </c>
      <c r="K6138" s="210">
        <v>2.2582584271637833E-2</v>
      </c>
      <c r="L6138" s="162">
        <f t="shared" si="1212"/>
        <v>0</v>
      </c>
      <c r="M6138" s="162">
        <f t="shared" si="1207"/>
        <v>0</v>
      </c>
      <c r="N6138" s="210">
        <f t="shared" si="1213"/>
        <v>6.7613035971323107E-2</v>
      </c>
      <c r="O6138" s="162">
        <f t="shared" si="1214"/>
        <v>0</v>
      </c>
      <c r="P6138" s="162">
        <f t="shared" si="1208"/>
        <v>3.9461882363563134</v>
      </c>
      <c r="Q6138" s="210">
        <f t="shared" si="1209"/>
        <v>1.2151875035802482E-2</v>
      </c>
      <c r="R6138" s="210">
        <f t="shared" si="1215"/>
        <v>6.9783023647657302E-3</v>
      </c>
    </row>
    <row r="6139" spans="1:18" x14ac:dyDescent="0.2">
      <c r="A6139" s="146">
        <v>6135</v>
      </c>
      <c r="B6139" s="146">
        <v>15</v>
      </c>
      <c r="C6139" s="146" t="s">
        <v>651</v>
      </c>
      <c r="D6139" s="162">
        <v>23.2</v>
      </c>
      <c r="E6139" s="162">
        <v>10409.385561363824</v>
      </c>
      <c r="F6139" s="208">
        <f t="shared" si="1210"/>
        <v>9443.3945812692618</v>
      </c>
      <c r="G6139" s="208">
        <f t="shared" si="1206"/>
        <v>5.2651731173134992</v>
      </c>
      <c r="H6139" s="162">
        <f t="shared" si="1211"/>
        <v>28.465173117313498</v>
      </c>
      <c r="I6139" s="209" t="str">
        <f t="shared" si="1217"/>
        <v>S</v>
      </c>
      <c r="J6139" s="209" t="s">
        <v>7732</v>
      </c>
      <c r="K6139" s="210">
        <v>4.6483925577106865E-2</v>
      </c>
      <c r="L6139" s="162">
        <f t="shared" si="1212"/>
        <v>0</v>
      </c>
      <c r="M6139" s="162">
        <f t="shared" si="1207"/>
        <v>0</v>
      </c>
      <c r="N6139" s="210">
        <f t="shared" si="1213"/>
        <v>7.499885083408464E-2</v>
      </c>
      <c r="O6139" s="162">
        <f t="shared" si="1214"/>
        <v>0</v>
      </c>
      <c r="P6139" s="162">
        <f t="shared" si="1208"/>
        <v>2.4651731173134976</v>
      </c>
      <c r="Q6139" s="210">
        <f t="shared" si="1209"/>
        <v>9.6078375282253985E-3</v>
      </c>
      <c r="R6139" s="210">
        <f t="shared" si="1215"/>
        <v>1.4364117227527264E-2</v>
      </c>
    </row>
    <row r="6140" spans="1:18" x14ac:dyDescent="0.2">
      <c r="A6140" s="146">
        <v>6136</v>
      </c>
      <c r="B6140" s="146">
        <v>16</v>
      </c>
      <c r="C6140" s="146" t="s">
        <v>651</v>
      </c>
      <c r="D6140" s="162">
        <v>23.5</v>
      </c>
      <c r="E6140" s="162">
        <v>7496.4423860242459</v>
      </c>
      <c r="F6140" s="208">
        <f t="shared" si="1210"/>
        <v>6791.7768017379667</v>
      </c>
      <c r="G6140" s="208">
        <f t="shared" si="1206"/>
        <v>3.7867612464518881</v>
      </c>
      <c r="H6140" s="162">
        <f t="shared" si="1211"/>
        <v>27.286761246451888</v>
      </c>
      <c r="I6140" s="209" t="str">
        <f t="shared" si="1217"/>
        <v>S</v>
      </c>
      <c r="J6140" s="209" t="s">
        <v>7732</v>
      </c>
      <c r="K6140" s="210">
        <v>3.8382846028623671E-2</v>
      </c>
      <c r="L6140" s="162">
        <f t="shared" si="1212"/>
        <v>0</v>
      </c>
      <c r="M6140" s="162">
        <f t="shared" si="1207"/>
        <v>0</v>
      </c>
      <c r="N6140" s="210">
        <f t="shared" si="1213"/>
        <v>7.2495515436756544E-2</v>
      </c>
      <c r="O6140" s="162">
        <f t="shared" si="1214"/>
        <v>0</v>
      </c>
      <c r="P6140" s="162">
        <f t="shared" si="1208"/>
        <v>1.2867612464518885</v>
      </c>
      <c r="Q6140" s="210">
        <f t="shared" si="1209"/>
        <v>7.5836016103749569E-3</v>
      </c>
      <c r="R6140" s="210">
        <f t="shared" si="1215"/>
        <v>1.1860781830199167E-2</v>
      </c>
    </row>
    <row r="6141" spans="1:18" x14ac:dyDescent="0.2">
      <c r="A6141" s="146">
        <v>6137</v>
      </c>
      <c r="B6141" s="146">
        <v>17</v>
      </c>
      <c r="C6141" s="146" t="s">
        <v>651</v>
      </c>
      <c r="D6141" s="162">
        <v>23.7</v>
      </c>
      <c r="E6141" s="162">
        <v>4375.9697917004041</v>
      </c>
      <c r="F6141" s="208">
        <f t="shared" si="1210"/>
        <v>3961.127855447206</v>
      </c>
      <c r="G6141" s="208">
        <f t="shared" si="1206"/>
        <v>2.2085303880142533</v>
      </c>
      <c r="H6141" s="162">
        <f t="shared" si="1211"/>
        <v>25.908530388014253</v>
      </c>
      <c r="I6141" s="209" t="str">
        <f t="shared" si="1217"/>
        <v>S</v>
      </c>
      <c r="J6141" s="209" t="s">
        <v>7732</v>
      </c>
      <c r="K6141" s="210">
        <v>5.8679379115241882E-2</v>
      </c>
      <c r="L6141" s="162">
        <f t="shared" si="1212"/>
        <v>0</v>
      </c>
      <c r="M6141" s="162">
        <f t="shared" si="1207"/>
        <v>0</v>
      </c>
      <c r="N6141" s="210">
        <f t="shared" si="1213"/>
        <v>7.8767399253560369E-2</v>
      </c>
      <c r="O6141" s="162">
        <f t="shared" si="1214"/>
        <v>0</v>
      </c>
      <c r="P6141" s="162">
        <f t="shared" si="1208"/>
        <v>0</v>
      </c>
      <c r="Q6141" s="210">
        <f t="shared" si="1209"/>
        <v>5.3732468123861565E-3</v>
      </c>
      <c r="R6141" s="210">
        <f t="shared" si="1215"/>
        <v>1.8132665647002992E-2</v>
      </c>
    </row>
    <row r="6142" spans="1:18" x14ac:dyDescent="0.2">
      <c r="A6142" s="146">
        <v>6138</v>
      </c>
      <c r="B6142" s="146">
        <v>18</v>
      </c>
      <c r="C6142" s="146" t="s">
        <v>651</v>
      </c>
      <c r="D6142" s="162">
        <v>22.2</v>
      </c>
      <c r="E6142" s="162">
        <v>1764.8368735395497</v>
      </c>
      <c r="F6142" s="208">
        <f t="shared" si="1210"/>
        <v>1608.1193591692377</v>
      </c>
      <c r="G6142" s="208">
        <f t="shared" si="1206"/>
        <v>0.89660839081355537</v>
      </c>
      <c r="H6142" s="162">
        <f t="shared" si="1211"/>
        <v>23.096608390813554</v>
      </c>
      <c r="I6142" s="209" t="str">
        <f t="shared" si="1217"/>
        <v>S</v>
      </c>
      <c r="J6142" s="209" t="s">
        <v>7732</v>
      </c>
      <c r="K6142" s="210">
        <v>4.6779214661605242E-2</v>
      </c>
      <c r="L6142" s="162">
        <f t="shared" si="1212"/>
        <v>0</v>
      </c>
      <c r="M6142" s="162">
        <f t="shared" si="1207"/>
        <v>0</v>
      </c>
      <c r="N6142" s="210">
        <f t="shared" si="1213"/>
        <v>7.5090098872478209E-2</v>
      </c>
      <c r="O6142" s="162">
        <f t="shared" si="1214"/>
        <v>0</v>
      </c>
      <c r="P6142" s="162">
        <f t="shared" si="1208"/>
        <v>0</v>
      </c>
      <c r="Q6142" s="210">
        <f t="shared" si="1209"/>
        <v>5.3732468123861565E-3</v>
      </c>
      <c r="R6142" s="210">
        <f t="shared" si="1215"/>
        <v>1.4455365265920832E-2</v>
      </c>
    </row>
    <row r="6143" spans="1:18" x14ac:dyDescent="0.2">
      <c r="A6143" s="146">
        <v>6139</v>
      </c>
      <c r="B6143" s="146">
        <v>19</v>
      </c>
      <c r="C6143" s="146" t="s">
        <v>651</v>
      </c>
      <c r="D6143" s="162">
        <v>20.5</v>
      </c>
      <c r="E6143" s="162">
        <v>196.09298594883887</v>
      </c>
      <c r="F6143" s="208">
        <f t="shared" si="1210"/>
        <v>180.01336110103409</v>
      </c>
      <c r="G6143" s="208">
        <f t="shared" si="1206"/>
        <v>0.10036661091196517</v>
      </c>
      <c r="H6143" s="162">
        <f t="shared" si="1211"/>
        <v>20.600366610911966</v>
      </c>
      <c r="I6143" s="209" t="str">
        <f t="shared" si="1217"/>
        <v>S</v>
      </c>
      <c r="J6143" s="209" t="s">
        <v>7732</v>
      </c>
      <c r="K6143" s="210">
        <v>3.459122226651877E-2</v>
      </c>
      <c r="L6143" s="162">
        <f t="shared" si="1212"/>
        <v>0</v>
      </c>
      <c r="M6143" s="162">
        <f t="shared" si="1207"/>
        <v>0</v>
      </c>
      <c r="N6143" s="210">
        <f t="shared" si="1213"/>
        <v>7.1323856039978414E-2</v>
      </c>
      <c r="O6143" s="162">
        <f t="shared" si="1214"/>
        <v>0</v>
      </c>
      <c r="P6143" s="162">
        <f t="shared" si="1208"/>
        <v>0</v>
      </c>
      <c r="Q6143" s="210">
        <f t="shared" si="1209"/>
        <v>5.3732468123861565E-3</v>
      </c>
      <c r="R6143" s="210">
        <f t="shared" si="1215"/>
        <v>1.0689122433421037E-2</v>
      </c>
    </row>
    <row r="6144" spans="1:18" x14ac:dyDescent="0.2">
      <c r="A6144" s="146">
        <v>6140</v>
      </c>
      <c r="B6144" s="146">
        <v>20</v>
      </c>
      <c r="C6144" s="146" t="s">
        <v>651</v>
      </c>
      <c r="D6144" s="162">
        <v>20</v>
      </c>
      <c r="E6144" s="162">
        <v>0</v>
      </c>
      <c r="F6144" s="208">
        <f t="shared" si="1210"/>
        <v>0</v>
      </c>
      <c r="G6144" s="208">
        <f t="shared" si="1206"/>
        <v>0</v>
      </c>
      <c r="H6144" s="162">
        <f t="shared" si="1211"/>
        <v>20</v>
      </c>
      <c r="I6144" s="209" t="str">
        <f t="shared" si="1217"/>
        <v>S</v>
      </c>
      <c r="J6144" s="209" t="s">
        <v>7732</v>
      </c>
      <c r="K6144" s="210">
        <v>6.4269999253168272E-2</v>
      </c>
      <c r="L6144" s="162">
        <f t="shared" si="1212"/>
        <v>0</v>
      </c>
      <c r="M6144" s="162">
        <f t="shared" si="1207"/>
        <v>0</v>
      </c>
      <c r="N6144" s="210">
        <f t="shared" si="1213"/>
        <v>8.0494971140804311E-2</v>
      </c>
      <c r="O6144" s="162">
        <f t="shared" si="1214"/>
        <v>0</v>
      </c>
      <c r="P6144" s="162">
        <f t="shared" si="1208"/>
        <v>0</v>
      </c>
      <c r="Q6144" s="210">
        <f t="shared" si="1209"/>
        <v>5.3732468123861565E-3</v>
      </c>
      <c r="R6144" s="210">
        <f t="shared" si="1215"/>
        <v>1.9860237534246934E-2</v>
      </c>
    </row>
    <row r="6145" spans="1:18" x14ac:dyDescent="0.2">
      <c r="A6145" s="146">
        <v>6141</v>
      </c>
      <c r="B6145" s="146">
        <v>21</v>
      </c>
      <c r="C6145" s="146" t="s">
        <v>651</v>
      </c>
      <c r="D6145" s="162">
        <v>19.2</v>
      </c>
      <c r="E6145" s="162">
        <v>0</v>
      </c>
      <c r="F6145" s="208">
        <f t="shared" si="1210"/>
        <v>0</v>
      </c>
      <c r="G6145" s="208">
        <f t="shared" si="1206"/>
        <v>0</v>
      </c>
      <c r="H6145" s="162">
        <f t="shared" si="1211"/>
        <v>19.2</v>
      </c>
      <c r="I6145" s="209" t="str">
        <f t="shared" si="1217"/>
        <v>S</v>
      </c>
      <c r="J6145" s="209" t="s">
        <v>7732</v>
      </c>
      <c r="K6145" s="210">
        <v>1.4527204224327014E-2</v>
      </c>
      <c r="L6145" s="162">
        <f t="shared" si="1212"/>
        <v>0</v>
      </c>
      <c r="M6145" s="162">
        <f t="shared" si="1207"/>
        <v>0</v>
      </c>
      <c r="N6145" s="210">
        <f t="shared" si="1213"/>
        <v>6.5123822294222602E-2</v>
      </c>
      <c r="O6145" s="162">
        <f t="shared" si="1214"/>
        <v>0</v>
      </c>
      <c r="P6145" s="162">
        <f t="shared" si="1208"/>
        <v>0</v>
      </c>
      <c r="Q6145" s="210">
        <f t="shared" si="1209"/>
        <v>5.3732468123861565E-3</v>
      </c>
      <c r="R6145" s="210">
        <f t="shared" si="1215"/>
        <v>4.4890886876652256E-3</v>
      </c>
    </row>
    <row r="6146" spans="1:18" x14ac:dyDescent="0.2">
      <c r="A6146" s="146">
        <v>6142</v>
      </c>
      <c r="B6146" s="146">
        <v>22</v>
      </c>
      <c r="C6146" s="146" t="s">
        <v>651</v>
      </c>
      <c r="D6146" s="162">
        <v>18.899999999999999</v>
      </c>
      <c r="E6146" s="162">
        <v>0</v>
      </c>
      <c r="F6146" s="208">
        <f t="shared" si="1210"/>
        <v>0</v>
      </c>
      <c r="G6146" s="208">
        <f t="shared" si="1206"/>
        <v>0</v>
      </c>
      <c r="H6146" s="162">
        <f t="shared" si="1211"/>
        <v>18.899999999999999</v>
      </c>
      <c r="I6146" s="209" t="str">
        <f t="shared" si="1217"/>
        <v>S</v>
      </c>
      <c r="J6146" s="209" t="s">
        <v>7732</v>
      </c>
      <c r="K6146" s="210">
        <v>1.9755887182638668E-2</v>
      </c>
      <c r="L6146" s="162">
        <f t="shared" si="1212"/>
        <v>0</v>
      </c>
      <c r="M6146" s="162">
        <f t="shared" si="1207"/>
        <v>0</v>
      </c>
      <c r="N6146" s="210">
        <f t="shared" si="1213"/>
        <v>6.6739551044028358E-2</v>
      </c>
      <c r="O6146" s="162">
        <f t="shared" si="1214"/>
        <v>0</v>
      </c>
      <c r="P6146" s="162">
        <f t="shared" si="1208"/>
        <v>0</v>
      </c>
      <c r="Q6146" s="210">
        <f t="shared" si="1209"/>
        <v>5.3732468123861565E-3</v>
      </c>
      <c r="R6146" s="210">
        <f t="shared" si="1215"/>
        <v>6.1048174374709815E-3</v>
      </c>
    </row>
    <row r="6147" spans="1:18" x14ac:dyDescent="0.2">
      <c r="A6147" s="146">
        <v>6143</v>
      </c>
      <c r="B6147" s="146">
        <v>23</v>
      </c>
      <c r="C6147" s="146" t="s">
        <v>651</v>
      </c>
      <c r="D6147" s="162">
        <v>18.8</v>
      </c>
      <c r="E6147" s="162">
        <v>0</v>
      </c>
      <c r="F6147" s="208">
        <f t="shared" si="1210"/>
        <v>0</v>
      </c>
      <c r="G6147" s="208">
        <f t="shared" si="1206"/>
        <v>0</v>
      </c>
      <c r="H6147" s="162">
        <f t="shared" si="1211"/>
        <v>18.8</v>
      </c>
      <c r="I6147" s="209" t="str">
        <f t="shared" si="1217"/>
        <v>S</v>
      </c>
      <c r="J6147" s="209" t="s">
        <v>7732</v>
      </c>
      <c r="K6147" s="210">
        <v>1.0101813753655873E-2</v>
      </c>
      <c r="L6147" s="162">
        <f t="shared" si="1212"/>
        <v>0</v>
      </c>
      <c r="M6147" s="162">
        <f t="shared" si="1207"/>
        <v>0</v>
      </c>
      <c r="N6147" s="210">
        <f t="shared" si="1213"/>
        <v>6.3756321019123569E-2</v>
      </c>
      <c r="O6147" s="162">
        <f t="shared" si="1214"/>
        <v>0</v>
      </c>
      <c r="P6147" s="162">
        <f t="shared" si="1208"/>
        <v>0</v>
      </c>
      <c r="Q6147" s="210">
        <f t="shared" si="1209"/>
        <v>5.3732468123861565E-3</v>
      </c>
      <c r="R6147" s="210">
        <f t="shared" si="1215"/>
        <v>3.1215874125661916E-3</v>
      </c>
    </row>
    <row r="6148" spans="1:18" x14ac:dyDescent="0.2">
      <c r="A6148" s="146">
        <v>6144</v>
      </c>
      <c r="B6148" s="146">
        <v>24</v>
      </c>
      <c r="C6148" s="146" t="s">
        <v>651</v>
      </c>
      <c r="D6148" s="162">
        <v>18.399999999999999</v>
      </c>
      <c r="E6148" s="162">
        <v>0</v>
      </c>
      <c r="F6148" s="208">
        <f t="shared" si="1210"/>
        <v>0</v>
      </c>
      <c r="G6148" s="208">
        <f t="shared" si="1206"/>
        <v>0</v>
      </c>
      <c r="H6148" s="162">
        <f t="shared" si="1211"/>
        <v>18.399999999999999</v>
      </c>
      <c r="I6148" s="209" t="str">
        <f t="shared" si="1217"/>
        <v>S</v>
      </c>
      <c r="J6148" s="209" t="s">
        <v>7732</v>
      </c>
      <c r="K6148" s="210">
        <v>6.6332790080812082E-2</v>
      </c>
      <c r="L6148" s="162">
        <f t="shared" si="1212"/>
        <v>0</v>
      </c>
      <c r="M6148" s="162">
        <f t="shared" si="1207"/>
        <v>0</v>
      </c>
      <c r="N6148" s="210">
        <f t="shared" si="1213"/>
        <v>8.1132399432332608E-2</v>
      </c>
      <c r="O6148" s="162">
        <f t="shared" si="1214"/>
        <v>0</v>
      </c>
      <c r="P6148" s="162">
        <f t="shared" si="1208"/>
        <v>0</v>
      </c>
      <c r="Q6148" s="210">
        <f t="shared" si="1209"/>
        <v>5.3732468123861565E-3</v>
      </c>
      <c r="R6148" s="210">
        <f t="shared" si="1215"/>
        <v>2.0497665825775231E-2</v>
      </c>
    </row>
    <row r="6149" spans="1:18" x14ac:dyDescent="0.2">
      <c r="A6149" s="146">
        <v>6145</v>
      </c>
      <c r="B6149" s="146">
        <v>1</v>
      </c>
      <c r="C6149" s="146" t="s">
        <v>879</v>
      </c>
      <c r="D6149" s="162">
        <v>18.3</v>
      </c>
      <c r="E6149" s="162">
        <v>0</v>
      </c>
      <c r="F6149" s="208">
        <f t="shared" si="1210"/>
        <v>0</v>
      </c>
      <c r="G6149" s="208">
        <f t="shared" ref="G6149:G6212" si="1218">$Y$27*F6149</f>
        <v>0</v>
      </c>
      <c r="H6149" s="162">
        <f t="shared" si="1211"/>
        <v>18.3</v>
      </c>
      <c r="I6149" s="209" t="str">
        <f>IF(AVERAGE(H6149:H6172)&gt;15,"S",IF(AVERAGE(H6149:H6172)&lt;5,"W","Ü"))</f>
        <v>S</v>
      </c>
      <c r="J6149" s="209" t="s">
        <v>7731</v>
      </c>
      <c r="K6149" s="210">
        <v>1.6809008365835574E-4</v>
      </c>
      <c r="L6149" s="162">
        <f t="shared" si="1212"/>
        <v>0</v>
      </c>
      <c r="M6149" s="162">
        <f t="shared" ref="M6149:M6212" si="1219">IF(H6149&gt;=$U$7,0,$U$7-H6149)</f>
        <v>0</v>
      </c>
      <c r="N6149" s="210">
        <f t="shared" si="1213"/>
        <v>6.0686675555015418E-2</v>
      </c>
      <c r="O6149" s="162">
        <f t="shared" si="1214"/>
        <v>0</v>
      </c>
      <c r="P6149" s="162">
        <f t="shared" ref="P6149:P6212" si="1220">IF(H6149&lt;=$U$17,0,H6149-$U$17)</f>
        <v>0</v>
      </c>
      <c r="Q6149" s="210">
        <f t="shared" ref="Q6149:Q6212" si="1221">$Y$17+P6149*$Y$18</f>
        <v>5.3732468123861565E-3</v>
      </c>
      <c r="R6149" s="210">
        <f t="shared" si="1215"/>
        <v>5.1941948458041065E-5</v>
      </c>
    </row>
    <row r="6150" spans="1:18" x14ac:dyDescent="0.2">
      <c r="A6150" s="146">
        <v>6146</v>
      </c>
      <c r="B6150" s="146">
        <v>2</v>
      </c>
      <c r="C6150" s="146" t="s">
        <v>879</v>
      </c>
      <c r="D6150" s="162">
        <v>17.8</v>
      </c>
      <c r="E6150" s="162">
        <v>0</v>
      </c>
      <c r="F6150" s="208">
        <f t="shared" ref="F6150:F6213" si="1222">E6150*(1-0.004*D6150)</f>
        <v>0</v>
      </c>
      <c r="G6150" s="208">
        <f t="shared" si="1218"/>
        <v>0</v>
      </c>
      <c r="H6150" s="162">
        <f t="shared" ref="H6150:H6213" si="1223">D6150+G6150</f>
        <v>17.8</v>
      </c>
      <c r="I6150" s="209" t="str">
        <f>IF(I6149="S","S",IF(I6149="W","W","Ü"))</f>
        <v>S</v>
      </c>
      <c r="J6150" s="209" t="s">
        <v>7731</v>
      </c>
      <c r="K6150" s="210">
        <v>1.0627291674174604E-3</v>
      </c>
      <c r="L6150" s="162">
        <f t="shared" ref="L6150:L6213" si="1224">IF(D6150&gt;=$U$7,0,$U$7-D6150)</f>
        <v>0</v>
      </c>
      <c r="M6150" s="162">
        <f t="shared" si="1219"/>
        <v>0</v>
      </c>
      <c r="N6150" s="210">
        <f t="shared" ref="N6150:N6213" si="1225">$Y$7*M6150+$Y$8+K6150*$Y$9</f>
        <v>6.0963130275994752E-2</v>
      </c>
      <c r="O6150" s="162">
        <f t="shared" ref="O6150:O6213" si="1226">IF(D6150&lt;=$U$17,0,D6150-$U$17)</f>
        <v>0</v>
      </c>
      <c r="P6150" s="162">
        <f t="shared" si="1220"/>
        <v>0</v>
      </c>
      <c r="Q6150" s="210">
        <f t="shared" si="1221"/>
        <v>5.3732468123861565E-3</v>
      </c>
      <c r="R6150" s="210">
        <f t="shared" ref="R6150:R6213" si="1227">N6150-$Y$8</f>
        <v>3.2839666943737522E-4</v>
      </c>
    </row>
    <row r="6151" spans="1:18" x14ac:dyDescent="0.2">
      <c r="A6151" s="146">
        <v>6147</v>
      </c>
      <c r="B6151" s="146">
        <v>3</v>
      </c>
      <c r="C6151" s="146" t="s">
        <v>879</v>
      </c>
      <c r="D6151" s="162">
        <v>17.2</v>
      </c>
      <c r="E6151" s="162">
        <v>0</v>
      </c>
      <c r="F6151" s="208">
        <f t="shared" si="1222"/>
        <v>0</v>
      </c>
      <c r="G6151" s="208">
        <f t="shared" si="1218"/>
        <v>0</v>
      </c>
      <c r="H6151" s="162">
        <f t="shared" si="1223"/>
        <v>17.2</v>
      </c>
      <c r="I6151" s="209" t="str">
        <f t="shared" ref="I6151:I6172" si="1228">IF(I6150="S","S",IF(I6150="W","W","Ü"))</f>
        <v>S</v>
      </c>
      <c r="J6151" s="209" t="s">
        <v>7731</v>
      </c>
      <c r="K6151" s="210">
        <v>5.129509595208039E-5</v>
      </c>
      <c r="L6151" s="162">
        <f t="shared" si="1224"/>
        <v>0</v>
      </c>
      <c r="M6151" s="162">
        <f t="shared" si="1219"/>
        <v>0</v>
      </c>
      <c r="N6151" s="210">
        <f t="shared" si="1225"/>
        <v>6.0650584435899033E-2</v>
      </c>
      <c r="O6151" s="162">
        <f t="shared" si="1226"/>
        <v>0</v>
      </c>
      <c r="P6151" s="162">
        <f t="shared" si="1220"/>
        <v>0</v>
      </c>
      <c r="Q6151" s="210">
        <f t="shared" si="1221"/>
        <v>5.3732468123861565E-3</v>
      </c>
      <c r="R6151" s="210">
        <f t="shared" si="1227"/>
        <v>1.5850829341655659E-5</v>
      </c>
    </row>
    <row r="6152" spans="1:18" x14ac:dyDescent="0.2">
      <c r="A6152" s="146">
        <v>6148</v>
      </c>
      <c r="B6152" s="146">
        <v>4</v>
      </c>
      <c r="C6152" s="146" t="s">
        <v>879</v>
      </c>
      <c r="D6152" s="162">
        <v>16.899999999999999</v>
      </c>
      <c r="E6152" s="162">
        <v>0</v>
      </c>
      <c r="F6152" s="208">
        <f t="shared" si="1222"/>
        <v>0</v>
      </c>
      <c r="G6152" s="208">
        <f t="shared" si="1218"/>
        <v>0</v>
      </c>
      <c r="H6152" s="162">
        <f t="shared" si="1223"/>
        <v>16.899999999999999</v>
      </c>
      <c r="I6152" s="209" t="str">
        <f t="shared" si="1228"/>
        <v>S</v>
      </c>
      <c r="J6152" s="209" t="s">
        <v>7731</v>
      </c>
      <c r="K6152" s="210">
        <v>0</v>
      </c>
      <c r="L6152" s="162">
        <f t="shared" si="1224"/>
        <v>0</v>
      </c>
      <c r="M6152" s="162">
        <f t="shared" si="1219"/>
        <v>0</v>
      </c>
      <c r="N6152" s="210">
        <f t="shared" si="1225"/>
        <v>6.0634733606557377E-2</v>
      </c>
      <c r="O6152" s="162">
        <f t="shared" si="1226"/>
        <v>0</v>
      </c>
      <c r="P6152" s="162">
        <f t="shared" si="1220"/>
        <v>0</v>
      </c>
      <c r="Q6152" s="210">
        <f t="shared" si="1221"/>
        <v>5.3732468123861565E-3</v>
      </c>
      <c r="R6152" s="210">
        <f t="shared" si="1227"/>
        <v>0</v>
      </c>
    </row>
    <row r="6153" spans="1:18" x14ac:dyDescent="0.2">
      <c r="A6153" s="146">
        <v>6149</v>
      </c>
      <c r="B6153" s="146">
        <v>5</v>
      </c>
      <c r="C6153" s="146" t="s">
        <v>879</v>
      </c>
      <c r="D6153" s="162">
        <v>16.7</v>
      </c>
      <c r="E6153" s="162">
        <v>0</v>
      </c>
      <c r="F6153" s="208">
        <f t="shared" si="1222"/>
        <v>0</v>
      </c>
      <c r="G6153" s="208">
        <f t="shared" si="1218"/>
        <v>0</v>
      </c>
      <c r="H6153" s="162">
        <f t="shared" si="1223"/>
        <v>16.7</v>
      </c>
      <c r="I6153" s="209" t="str">
        <f t="shared" si="1228"/>
        <v>S</v>
      </c>
      <c r="J6153" s="209" t="s">
        <v>7731</v>
      </c>
      <c r="K6153" s="210">
        <v>0</v>
      </c>
      <c r="L6153" s="162">
        <f t="shared" si="1224"/>
        <v>0</v>
      </c>
      <c r="M6153" s="162">
        <f t="shared" si="1219"/>
        <v>0</v>
      </c>
      <c r="N6153" s="210">
        <f t="shared" si="1225"/>
        <v>6.0634733606557377E-2</v>
      </c>
      <c r="O6153" s="162">
        <f t="shared" si="1226"/>
        <v>0</v>
      </c>
      <c r="P6153" s="162">
        <f t="shared" si="1220"/>
        <v>0</v>
      </c>
      <c r="Q6153" s="210">
        <f t="shared" si="1221"/>
        <v>5.3732468123861565E-3</v>
      </c>
      <c r="R6153" s="210">
        <f t="shared" si="1227"/>
        <v>0</v>
      </c>
    </row>
    <row r="6154" spans="1:18" x14ac:dyDescent="0.2">
      <c r="A6154" s="146">
        <v>6150</v>
      </c>
      <c r="B6154" s="146">
        <v>6</v>
      </c>
      <c r="C6154" s="146" t="s">
        <v>879</v>
      </c>
      <c r="D6154" s="162">
        <v>16.399999999999999</v>
      </c>
      <c r="E6154" s="162">
        <v>10.041746079883641</v>
      </c>
      <c r="F6154" s="208">
        <f t="shared" si="1222"/>
        <v>9.3830075370432748</v>
      </c>
      <c r="G6154" s="208">
        <f t="shared" si="1218"/>
        <v>5.2315042666521774E-3</v>
      </c>
      <c r="H6154" s="162">
        <f t="shared" si="1223"/>
        <v>16.405231504266652</v>
      </c>
      <c r="I6154" s="209" t="str">
        <f t="shared" si="1228"/>
        <v>S</v>
      </c>
      <c r="J6154" s="209" t="s">
        <v>7731</v>
      </c>
      <c r="K6154" s="210">
        <v>2.2475801209669889E-3</v>
      </c>
      <c r="L6154" s="162">
        <f t="shared" si="1224"/>
        <v>0</v>
      </c>
      <c r="M6154" s="162">
        <f t="shared" si="1219"/>
        <v>0</v>
      </c>
      <c r="N6154" s="210">
        <f t="shared" si="1225"/>
        <v>6.1329264112210922E-2</v>
      </c>
      <c r="O6154" s="162">
        <f t="shared" si="1226"/>
        <v>0</v>
      </c>
      <c r="P6154" s="162">
        <f t="shared" si="1220"/>
        <v>0</v>
      </c>
      <c r="Q6154" s="210">
        <f t="shared" si="1221"/>
        <v>5.3732468123861565E-3</v>
      </c>
      <c r="R6154" s="210">
        <f t="shared" si="1227"/>
        <v>6.9453050565354557E-4</v>
      </c>
    </row>
    <row r="6155" spans="1:18" x14ac:dyDescent="0.2">
      <c r="A6155" s="146">
        <v>6151</v>
      </c>
      <c r="B6155" s="146">
        <v>7</v>
      </c>
      <c r="C6155" s="146" t="s">
        <v>879</v>
      </c>
      <c r="D6155" s="162">
        <v>16.899999999999999</v>
      </c>
      <c r="E6155" s="162">
        <v>596.92601697086081</v>
      </c>
      <c r="F6155" s="208">
        <f t="shared" si="1222"/>
        <v>556.57381822363061</v>
      </c>
      <c r="G6155" s="208">
        <f t="shared" si="1218"/>
        <v>0.31031823146774778</v>
      </c>
      <c r="H6155" s="162">
        <f t="shared" si="1223"/>
        <v>17.210318231467745</v>
      </c>
      <c r="I6155" s="209" t="str">
        <f t="shared" si="1228"/>
        <v>S</v>
      </c>
      <c r="J6155" s="209" t="s">
        <v>7731</v>
      </c>
      <c r="K6155" s="210">
        <v>0.1696313040028852</v>
      </c>
      <c r="L6155" s="162">
        <f t="shared" si="1224"/>
        <v>0</v>
      </c>
      <c r="M6155" s="162">
        <f t="shared" si="1219"/>
        <v>0</v>
      </c>
      <c r="N6155" s="210">
        <f t="shared" si="1225"/>
        <v>0.11305293852158663</v>
      </c>
      <c r="O6155" s="162">
        <f t="shared" si="1226"/>
        <v>0</v>
      </c>
      <c r="P6155" s="162">
        <f t="shared" si="1220"/>
        <v>0</v>
      </c>
      <c r="Q6155" s="210">
        <f t="shared" si="1221"/>
        <v>5.3732468123861565E-3</v>
      </c>
      <c r="R6155" s="210">
        <f t="shared" si="1227"/>
        <v>5.241820491502925E-2</v>
      </c>
    </row>
    <row r="6156" spans="1:18" x14ac:dyDescent="0.2">
      <c r="A6156" s="146">
        <v>6152</v>
      </c>
      <c r="B6156" s="146">
        <v>8</v>
      </c>
      <c r="C6156" s="146" t="s">
        <v>879</v>
      </c>
      <c r="D6156" s="162">
        <v>17.7</v>
      </c>
      <c r="E6156" s="162">
        <v>2230.3833792985997</v>
      </c>
      <c r="F6156" s="208">
        <f t="shared" si="1222"/>
        <v>2072.4722360442588</v>
      </c>
      <c r="G6156" s="208">
        <f t="shared" si="1218"/>
        <v>1.1555087537316675</v>
      </c>
      <c r="H6156" s="162">
        <f t="shared" si="1223"/>
        <v>18.855508753731666</v>
      </c>
      <c r="I6156" s="209" t="str">
        <f t="shared" si="1228"/>
        <v>S</v>
      </c>
      <c r="J6156" s="209" t="s">
        <v>7731</v>
      </c>
      <c r="K6156" s="210">
        <v>3.7725964762110445E-2</v>
      </c>
      <c r="L6156" s="162">
        <f t="shared" si="1224"/>
        <v>0</v>
      </c>
      <c r="M6156" s="162">
        <f t="shared" si="1219"/>
        <v>0</v>
      </c>
      <c r="N6156" s="210">
        <f t="shared" si="1225"/>
        <v>7.2292530869519186E-2</v>
      </c>
      <c r="O6156" s="162">
        <f t="shared" si="1226"/>
        <v>0</v>
      </c>
      <c r="P6156" s="162">
        <f t="shared" si="1220"/>
        <v>0</v>
      </c>
      <c r="Q6156" s="210">
        <f t="shared" si="1221"/>
        <v>5.3732468123861565E-3</v>
      </c>
      <c r="R6156" s="210">
        <f t="shared" si="1227"/>
        <v>1.165779726296181E-2</v>
      </c>
    </row>
    <row r="6157" spans="1:18" x14ac:dyDescent="0.2">
      <c r="A6157" s="146">
        <v>6153</v>
      </c>
      <c r="B6157" s="146">
        <v>9</v>
      </c>
      <c r="C6157" s="146" t="s">
        <v>879</v>
      </c>
      <c r="D6157" s="162">
        <v>18.100000000000001</v>
      </c>
      <c r="E6157" s="162">
        <v>4568.9944663470569</v>
      </c>
      <c r="F6157" s="208">
        <f t="shared" si="1222"/>
        <v>4238.1992669835299</v>
      </c>
      <c r="G6157" s="208">
        <f t="shared" si="1218"/>
        <v>2.3630118019848938</v>
      </c>
      <c r="H6157" s="162">
        <f t="shared" si="1223"/>
        <v>20.463011801984894</v>
      </c>
      <c r="I6157" s="209" t="str">
        <f t="shared" si="1228"/>
        <v>S</v>
      </c>
      <c r="J6157" s="209" t="s">
        <v>7731</v>
      </c>
      <c r="K6157" s="210">
        <v>0.1254103278861449</v>
      </c>
      <c r="L6157" s="162">
        <f t="shared" si="1224"/>
        <v>0</v>
      </c>
      <c r="M6157" s="162">
        <f t="shared" si="1219"/>
        <v>0</v>
      </c>
      <c r="N6157" s="210">
        <f t="shared" si="1225"/>
        <v>9.9388101118753944E-2</v>
      </c>
      <c r="O6157" s="162">
        <f t="shared" si="1226"/>
        <v>0</v>
      </c>
      <c r="P6157" s="162">
        <f t="shared" si="1220"/>
        <v>0</v>
      </c>
      <c r="Q6157" s="210">
        <f t="shared" si="1221"/>
        <v>5.3732468123861565E-3</v>
      </c>
      <c r="R6157" s="210">
        <f t="shared" si="1227"/>
        <v>3.8753367512196567E-2</v>
      </c>
    </row>
    <row r="6158" spans="1:18" x14ac:dyDescent="0.2">
      <c r="A6158" s="146">
        <v>6154</v>
      </c>
      <c r="B6158" s="146">
        <v>10</v>
      </c>
      <c r="C6158" s="146" t="s">
        <v>879</v>
      </c>
      <c r="D6158" s="162">
        <v>18</v>
      </c>
      <c r="E6158" s="162">
        <v>6585.7118040570213</v>
      </c>
      <c r="F6158" s="208">
        <f t="shared" si="1222"/>
        <v>6111.5405541649152</v>
      </c>
      <c r="G6158" s="208">
        <f t="shared" si="1218"/>
        <v>3.4074949166039561</v>
      </c>
      <c r="H6158" s="162">
        <f t="shared" si="1223"/>
        <v>21.407494916603955</v>
      </c>
      <c r="I6158" s="209" t="str">
        <f t="shared" si="1228"/>
        <v>S</v>
      </c>
      <c r="J6158" s="209" t="s">
        <v>7731</v>
      </c>
      <c r="K6158" s="210">
        <v>0.1324196712221096</v>
      </c>
      <c r="L6158" s="162">
        <f t="shared" si="1224"/>
        <v>0</v>
      </c>
      <c r="M6158" s="162">
        <f t="shared" si="1219"/>
        <v>0</v>
      </c>
      <c r="N6158" s="210">
        <f t="shared" si="1225"/>
        <v>0.10155407630513902</v>
      </c>
      <c r="O6158" s="162">
        <f t="shared" si="1226"/>
        <v>0</v>
      </c>
      <c r="P6158" s="162">
        <f t="shared" si="1220"/>
        <v>0</v>
      </c>
      <c r="Q6158" s="210">
        <f t="shared" si="1221"/>
        <v>5.3732468123861565E-3</v>
      </c>
      <c r="R6158" s="210">
        <f t="shared" si="1227"/>
        <v>4.0919342698581641E-2</v>
      </c>
    </row>
    <row r="6159" spans="1:18" x14ac:dyDescent="0.2">
      <c r="A6159" s="146">
        <v>6155</v>
      </c>
      <c r="B6159" s="146">
        <v>11</v>
      </c>
      <c r="C6159" s="146" t="s">
        <v>879</v>
      </c>
      <c r="D6159" s="162">
        <v>17.5</v>
      </c>
      <c r="E6159" s="162">
        <v>8151.1084429544371</v>
      </c>
      <c r="F6159" s="208">
        <f t="shared" si="1222"/>
        <v>7580.5308519476257</v>
      </c>
      <c r="G6159" s="208">
        <f t="shared" si="1218"/>
        <v>4.2265317744750703</v>
      </c>
      <c r="H6159" s="162">
        <f t="shared" si="1223"/>
        <v>21.72653177447507</v>
      </c>
      <c r="I6159" s="209" t="str">
        <f t="shared" si="1228"/>
        <v>S</v>
      </c>
      <c r="J6159" s="209" t="s">
        <v>7731</v>
      </c>
      <c r="K6159" s="210">
        <v>1.0871009142890513E-2</v>
      </c>
      <c r="L6159" s="162">
        <f t="shared" si="1224"/>
        <v>0</v>
      </c>
      <c r="M6159" s="162">
        <f t="shared" si="1219"/>
        <v>0</v>
      </c>
      <c r="N6159" s="210">
        <f t="shared" si="1225"/>
        <v>6.3994012061880101E-2</v>
      </c>
      <c r="O6159" s="162">
        <f t="shared" si="1226"/>
        <v>0</v>
      </c>
      <c r="P6159" s="162">
        <f t="shared" si="1220"/>
        <v>0</v>
      </c>
      <c r="Q6159" s="210">
        <f t="shared" si="1221"/>
        <v>5.3732468123861565E-3</v>
      </c>
      <c r="R6159" s="210">
        <f t="shared" si="1227"/>
        <v>3.3592784553227242E-3</v>
      </c>
    </row>
    <row r="6160" spans="1:18" x14ac:dyDescent="0.2">
      <c r="A6160" s="146">
        <v>6156</v>
      </c>
      <c r="B6160" s="146">
        <v>12</v>
      </c>
      <c r="C6160" s="146" t="s">
        <v>879</v>
      </c>
      <c r="D6160" s="162">
        <v>15.8</v>
      </c>
      <c r="E6160" s="162">
        <v>10017.478526857256</v>
      </c>
      <c r="F6160" s="208">
        <f t="shared" si="1222"/>
        <v>9384.3738839598773</v>
      </c>
      <c r="G6160" s="208">
        <f t="shared" si="1218"/>
        <v>5.2322660746008243</v>
      </c>
      <c r="H6160" s="162">
        <f t="shared" si="1223"/>
        <v>21.032266074600827</v>
      </c>
      <c r="I6160" s="209" t="str">
        <f t="shared" si="1228"/>
        <v>S</v>
      </c>
      <c r="J6160" s="209" t="s">
        <v>7731</v>
      </c>
      <c r="K6160" s="210">
        <v>0.10417659139089416</v>
      </c>
      <c r="L6160" s="162">
        <f t="shared" si="1224"/>
        <v>0</v>
      </c>
      <c r="M6160" s="162">
        <f t="shared" si="1219"/>
        <v>0</v>
      </c>
      <c r="N6160" s="210">
        <f t="shared" si="1225"/>
        <v>9.2826609669623444E-2</v>
      </c>
      <c r="O6160" s="162">
        <f t="shared" si="1226"/>
        <v>0</v>
      </c>
      <c r="P6160" s="162">
        <f t="shared" si="1220"/>
        <v>0</v>
      </c>
      <c r="Q6160" s="210">
        <f t="shared" si="1221"/>
        <v>5.3732468123861565E-3</v>
      </c>
      <c r="R6160" s="210">
        <f t="shared" si="1227"/>
        <v>3.2191876063066067E-2</v>
      </c>
    </row>
    <row r="6161" spans="1:18" x14ac:dyDescent="0.2">
      <c r="A6161" s="146">
        <v>6157</v>
      </c>
      <c r="B6161" s="146">
        <v>13</v>
      </c>
      <c r="C6161" s="146" t="s">
        <v>879</v>
      </c>
      <c r="D6161" s="162">
        <v>15.8</v>
      </c>
      <c r="E6161" s="162">
        <v>10671.586709005231</v>
      </c>
      <c r="F6161" s="208">
        <f t="shared" si="1222"/>
        <v>9997.1424289960996</v>
      </c>
      <c r="G6161" s="208">
        <f t="shared" si="1218"/>
        <v>5.573915726396522</v>
      </c>
      <c r="H6161" s="162">
        <f t="shared" si="1223"/>
        <v>21.373915726396522</v>
      </c>
      <c r="I6161" s="209" t="str">
        <f t="shared" si="1228"/>
        <v>S</v>
      </c>
      <c r="J6161" s="209" t="s">
        <v>7731</v>
      </c>
      <c r="K6161" s="210">
        <v>0</v>
      </c>
      <c r="L6161" s="162">
        <f t="shared" si="1224"/>
        <v>0</v>
      </c>
      <c r="M6161" s="162">
        <f t="shared" si="1219"/>
        <v>0</v>
      </c>
      <c r="N6161" s="210">
        <f t="shared" si="1225"/>
        <v>6.0634733606557377E-2</v>
      </c>
      <c r="O6161" s="162">
        <f t="shared" si="1226"/>
        <v>0</v>
      </c>
      <c r="P6161" s="162">
        <f t="shared" si="1220"/>
        <v>0</v>
      </c>
      <c r="Q6161" s="210">
        <f t="shared" si="1221"/>
        <v>5.3732468123861565E-3</v>
      </c>
      <c r="R6161" s="210">
        <f t="shared" si="1227"/>
        <v>0</v>
      </c>
    </row>
    <row r="6162" spans="1:18" x14ac:dyDescent="0.2">
      <c r="A6162" s="146">
        <v>6158</v>
      </c>
      <c r="B6162" s="146">
        <v>14</v>
      </c>
      <c r="C6162" s="146" t="s">
        <v>879</v>
      </c>
      <c r="D6162" s="162">
        <v>16.399999999999999</v>
      </c>
      <c r="E6162" s="162">
        <v>10510.639834335985</v>
      </c>
      <c r="F6162" s="208">
        <f t="shared" si="1222"/>
        <v>9821.141861203545</v>
      </c>
      <c r="G6162" s="208">
        <f t="shared" si="1218"/>
        <v>5.4757864519922412</v>
      </c>
      <c r="H6162" s="162">
        <f t="shared" si="1223"/>
        <v>21.875786451992241</v>
      </c>
      <c r="I6162" s="209" t="str">
        <f t="shared" si="1228"/>
        <v>S</v>
      </c>
      <c r="J6162" s="209" t="s">
        <v>7731</v>
      </c>
      <c r="K6162" s="210">
        <v>3.0535049939064058E-3</v>
      </c>
      <c r="L6162" s="162">
        <f t="shared" si="1224"/>
        <v>0</v>
      </c>
      <c r="M6162" s="162">
        <f t="shared" si="1219"/>
        <v>0</v>
      </c>
      <c r="N6162" s="210">
        <f t="shared" si="1225"/>
        <v>6.1578305027059625E-2</v>
      </c>
      <c r="O6162" s="162">
        <f t="shared" si="1226"/>
        <v>0</v>
      </c>
      <c r="P6162" s="162">
        <f t="shared" si="1220"/>
        <v>0</v>
      </c>
      <c r="Q6162" s="210">
        <f t="shared" si="1221"/>
        <v>5.3732468123861565E-3</v>
      </c>
      <c r="R6162" s="210">
        <f t="shared" si="1227"/>
        <v>9.4357142050224829E-4</v>
      </c>
    </row>
    <row r="6163" spans="1:18" x14ac:dyDescent="0.2">
      <c r="A6163" s="146">
        <v>6159</v>
      </c>
      <c r="B6163" s="146">
        <v>15</v>
      </c>
      <c r="C6163" s="146" t="s">
        <v>879</v>
      </c>
      <c r="D6163" s="162">
        <v>17.5</v>
      </c>
      <c r="E6163" s="162">
        <v>9732.9623879272185</v>
      </c>
      <c r="F6163" s="208">
        <f t="shared" si="1222"/>
        <v>9051.6550207723121</v>
      </c>
      <c r="G6163" s="208">
        <f t="shared" si="1218"/>
        <v>5.0467583740592232</v>
      </c>
      <c r="H6163" s="162">
        <f t="shared" si="1223"/>
        <v>22.546758374059223</v>
      </c>
      <c r="I6163" s="209" t="str">
        <f t="shared" si="1228"/>
        <v>S</v>
      </c>
      <c r="J6163" s="209" t="s">
        <v>7731</v>
      </c>
      <c r="K6163" s="210">
        <v>5.1069529055778294E-3</v>
      </c>
      <c r="L6163" s="162">
        <f t="shared" si="1224"/>
        <v>0</v>
      </c>
      <c r="M6163" s="162">
        <f t="shared" si="1219"/>
        <v>0</v>
      </c>
      <c r="N6163" s="210">
        <f t="shared" si="1225"/>
        <v>6.221284624012783E-2</v>
      </c>
      <c r="O6163" s="162">
        <f t="shared" si="1226"/>
        <v>0</v>
      </c>
      <c r="P6163" s="162">
        <f t="shared" si="1220"/>
        <v>0</v>
      </c>
      <c r="Q6163" s="210">
        <f t="shared" si="1221"/>
        <v>5.3732468123861565E-3</v>
      </c>
      <c r="R6163" s="210">
        <f t="shared" si="1227"/>
        <v>1.5781126335704526E-3</v>
      </c>
    </row>
    <row r="6164" spans="1:18" x14ac:dyDescent="0.2">
      <c r="A6164" s="146">
        <v>6160</v>
      </c>
      <c r="B6164" s="146">
        <v>16</v>
      </c>
      <c r="C6164" s="146" t="s">
        <v>879</v>
      </c>
      <c r="D6164" s="162">
        <v>19.2</v>
      </c>
      <c r="E6164" s="162">
        <v>7607.1805302940738</v>
      </c>
      <c r="F6164" s="208">
        <f t="shared" si="1222"/>
        <v>7022.949065567489</v>
      </c>
      <c r="G6164" s="208">
        <f t="shared" si="1218"/>
        <v>3.9156515494577495</v>
      </c>
      <c r="H6164" s="162">
        <f t="shared" si="1223"/>
        <v>23.115651549457748</v>
      </c>
      <c r="I6164" s="209" t="str">
        <f t="shared" si="1228"/>
        <v>S</v>
      </c>
      <c r="J6164" s="209" t="s">
        <v>7731</v>
      </c>
      <c r="K6164" s="210">
        <v>4.3146212330657137E-2</v>
      </c>
      <c r="L6164" s="162">
        <f t="shared" si="1224"/>
        <v>0</v>
      </c>
      <c r="M6164" s="162">
        <f t="shared" si="1219"/>
        <v>0</v>
      </c>
      <c r="N6164" s="210">
        <f t="shared" si="1225"/>
        <v>7.3967455491530221E-2</v>
      </c>
      <c r="O6164" s="162">
        <f t="shared" si="1226"/>
        <v>0</v>
      </c>
      <c r="P6164" s="162">
        <f t="shared" si="1220"/>
        <v>0</v>
      </c>
      <c r="Q6164" s="210">
        <f t="shared" si="1221"/>
        <v>5.3732468123861565E-3</v>
      </c>
      <c r="R6164" s="210">
        <f t="shared" si="1227"/>
        <v>1.3332721884972844E-2</v>
      </c>
    </row>
    <row r="6165" spans="1:18" x14ac:dyDescent="0.2">
      <c r="A6165" s="146">
        <v>6161</v>
      </c>
      <c r="B6165" s="146">
        <v>17</v>
      </c>
      <c r="C6165" s="146" t="s">
        <v>879</v>
      </c>
      <c r="D6165" s="162">
        <v>18</v>
      </c>
      <c r="E6165" s="162">
        <v>5512.0817856827953</v>
      </c>
      <c r="F6165" s="208">
        <f t="shared" si="1222"/>
        <v>5115.2118971136333</v>
      </c>
      <c r="G6165" s="208">
        <f t="shared" si="1218"/>
        <v>2.8519909803901218</v>
      </c>
      <c r="H6165" s="162">
        <f t="shared" si="1223"/>
        <v>20.85199098039012</v>
      </c>
      <c r="I6165" s="209" t="str">
        <f t="shared" si="1228"/>
        <v>S</v>
      </c>
      <c r="J6165" s="209" t="s">
        <v>7731</v>
      </c>
      <c r="K6165" s="210">
        <v>3.9426989059413664E-2</v>
      </c>
      <c r="L6165" s="162">
        <f t="shared" si="1224"/>
        <v>0</v>
      </c>
      <c r="M6165" s="162">
        <f t="shared" si="1219"/>
        <v>0</v>
      </c>
      <c r="N6165" s="210">
        <f t="shared" si="1225"/>
        <v>7.2818168756379781E-2</v>
      </c>
      <c r="O6165" s="162">
        <f t="shared" si="1226"/>
        <v>0</v>
      </c>
      <c r="P6165" s="162">
        <f t="shared" si="1220"/>
        <v>0</v>
      </c>
      <c r="Q6165" s="210">
        <f t="shared" si="1221"/>
        <v>5.3732468123861565E-3</v>
      </c>
      <c r="R6165" s="210">
        <f t="shared" si="1227"/>
        <v>1.2183435149822404E-2</v>
      </c>
    </row>
    <row r="6166" spans="1:18" x14ac:dyDescent="0.2">
      <c r="A6166" s="146">
        <v>6162</v>
      </c>
      <c r="B6166" s="146">
        <v>18</v>
      </c>
      <c r="C6166" s="146" t="s">
        <v>879</v>
      </c>
      <c r="D6166" s="162">
        <v>17.5</v>
      </c>
      <c r="E6166" s="162">
        <v>2492.3055895488978</v>
      </c>
      <c r="F6166" s="208">
        <f t="shared" si="1222"/>
        <v>2317.8441982804748</v>
      </c>
      <c r="G6166" s="208">
        <f t="shared" si="1218"/>
        <v>1.2923161113180053</v>
      </c>
      <c r="H6166" s="162">
        <f t="shared" si="1223"/>
        <v>18.792316111318005</v>
      </c>
      <c r="I6166" s="209" t="str">
        <f t="shared" si="1228"/>
        <v>S</v>
      </c>
      <c r="J6166" s="209" t="s">
        <v>7731</v>
      </c>
      <c r="K6166" s="210">
        <v>4.9896975772668562E-3</v>
      </c>
      <c r="L6166" s="162">
        <f t="shared" si="1224"/>
        <v>0</v>
      </c>
      <c r="M6166" s="162">
        <f t="shared" si="1219"/>
        <v>0</v>
      </c>
      <c r="N6166" s="210">
        <f t="shared" si="1225"/>
        <v>6.2176612869978887E-2</v>
      </c>
      <c r="O6166" s="162">
        <f t="shared" si="1226"/>
        <v>0</v>
      </c>
      <c r="P6166" s="162">
        <f t="shared" si="1220"/>
        <v>0</v>
      </c>
      <c r="Q6166" s="210">
        <f t="shared" si="1221"/>
        <v>5.3732468123861565E-3</v>
      </c>
      <c r="R6166" s="210">
        <f t="shared" si="1227"/>
        <v>1.5418792634215098E-3</v>
      </c>
    </row>
    <row r="6167" spans="1:18" x14ac:dyDescent="0.2">
      <c r="A6167" s="146">
        <v>6163</v>
      </c>
      <c r="B6167" s="146">
        <v>19</v>
      </c>
      <c r="C6167" s="146" t="s">
        <v>879</v>
      </c>
      <c r="D6167" s="162">
        <v>17</v>
      </c>
      <c r="E6167" s="162">
        <v>231.79697201064738</v>
      </c>
      <c r="F6167" s="208">
        <f t="shared" si="1222"/>
        <v>216.03477791392334</v>
      </c>
      <c r="G6167" s="208">
        <f t="shared" si="1218"/>
        <v>0.12045038415881783</v>
      </c>
      <c r="H6167" s="162">
        <f t="shared" si="1223"/>
        <v>17.120450384158818</v>
      </c>
      <c r="I6167" s="209" t="str">
        <f t="shared" si="1228"/>
        <v>S</v>
      </c>
      <c r="J6167" s="209" t="s">
        <v>7731</v>
      </c>
      <c r="K6167" s="210">
        <v>8.7851401000596345E-3</v>
      </c>
      <c r="L6167" s="162">
        <f t="shared" si="1224"/>
        <v>0</v>
      </c>
      <c r="M6167" s="162">
        <f t="shared" si="1219"/>
        <v>0</v>
      </c>
      <c r="N6167" s="210">
        <f t="shared" si="1225"/>
        <v>6.334945231180493E-2</v>
      </c>
      <c r="O6167" s="162">
        <f t="shared" si="1226"/>
        <v>0</v>
      </c>
      <c r="P6167" s="162">
        <f t="shared" si="1220"/>
        <v>0</v>
      </c>
      <c r="Q6167" s="210">
        <f t="shared" si="1221"/>
        <v>5.3732468123861565E-3</v>
      </c>
      <c r="R6167" s="210">
        <f t="shared" si="1227"/>
        <v>2.7147187052475527E-3</v>
      </c>
    </row>
    <row r="6168" spans="1:18" x14ac:dyDescent="0.2">
      <c r="A6168" s="146">
        <v>6164</v>
      </c>
      <c r="B6168" s="146">
        <v>20</v>
      </c>
      <c r="C6168" s="146" t="s">
        <v>879</v>
      </c>
      <c r="D6168" s="162">
        <v>16.3</v>
      </c>
      <c r="E6168" s="162">
        <v>0</v>
      </c>
      <c r="F6168" s="208">
        <f t="shared" si="1222"/>
        <v>0</v>
      </c>
      <c r="G6168" s="208">
        <f t="shared" si="1218"/>
        <v>0</v>
      </c>
      <c r="H6168" s="162">
        <f t="shared" si="1223"/>
        <v>16.3</v>
      </c>
      <c r="I6168" s="209" t="str">
        <f t="shared" si="1228"/>
        <v>S</v>
      </c>
      <c r="J6168" s="209" t="s">
        <v>7731</v>
      </c>
      <c r="K6168" s="210">
        <v>7.6981246775971707E-2</v>
      </c>
      <c r="L6168" s="162">
        <f t="shared" si="1224"/>
        <v>0</v>
      </c>
      <c r="M6168" s="162">
        <f t="shared" si="1219"/>
        <v>0</v>
      </c>
      <c r="N6168" s="210">
        <f t="shared" si="1225"/>
        <v>8.442290638419922E-2</v>
      </c>
      <c r="O6168" s="162">
        <f t="shared" si="1226"/>
        <v>0</v>
      </c>
      <c r="P6168" s="162">
        <f t="shared" si="1220"/>
        <v>0</v>
      </c>
      <c r="Q6168" s="210">
        <f t="shared" si="1221"/>
        <v>5.3732468123861565E-3</v>
      </c>
      <c r="R6168" s="210">
        <f t="shared" si="1227"/>
        <v>2.3788172777641843E-2</v>
      </c>
    </row>
    <row r="6169" spans="1:18" x14ac:dyDescent="0.2">
      <c r="A6169" s="146">
        <v>6165</v>
      </c>
      <c r="B6169" s="146">
        <v>21</v>
      </c>
      <c r="C6169" s="146" t="s">
        <v>879</v>
      </c>
      <c r="D6169" s="162">
        <v>16.7</v>
      </c>
      <c r="E6169" s="162">
        <v>0</v>
      </c>
      <c r="F6169" s="208">
        <f t="shared" si="1222"/>
        <v>0</v>
      </c>
      <c r="G6169" s="208">
        <f t="shared" si="1218"/>
        <v>0</v>
      </c>
      <c r="H6169" s="162">
        <f t="shared" si="1223"/>
        <v>16.7</v>
      </c>
      <c r="I6169" s="209" t="str">
        <f t="shared" si="1228"/>
        <v>S</v>
      </c>
      <c r="J6169" s="209" t="s">
        <v>7731</v>
      </c>
      <c r="K6169" s="210">
        <v>0.14753074614898781</v>
      </c>
      <c r="L6169" s="162">
        <f t="shared" si="1224"/>
        <v>0</v>
      </c>
      <c r="M6169" s="162">
        <f t="shared" si="1219"/>
        <v>0</v>
      </c>
      <c r="N6169" s="210">
        <f t="shared" si="1225"/>
        <v>0.10622358837815822</v>
      </c>
      <c r="O6169" s="162">
        <f t="shared" si="1226"/>
        <v>0</v>
      </c>
      <c r="P6169" s="162">
        <f t="shared" si="1220"/>
        <v>0</v>
      </c>
      <c r="Q6169" s="210">
        <f t="shared" si="1221"/>
        <v>5.3732468123861565E-3</v>
      </c>
      <c r="R6169" s="210">
        <f t="shared" si="1227"/>
        <v>4.5588854771600844E-2</v>
      </c>
    </row>
    <row r="6170" spans="1:18" x14ac:dyDescent="0.2">
      <c r="A6170" s="146">
        <v>6166</v>
      </c>
      <c r="B6170" s="146">
        <v>22</v>
      </c>
      <c r="C6170" s="146" t="s">
        <v>879</v>
      </c>
      <c r="D6170" s="162">
        <v>15</v>
      </c>
      <c r="E6170" s="162">
        <v>0</v>
      </c>
      <c r="F6170" s="208">
        <f t="shared" si="1222"/>
        <v>0</v>
      </c>
      <c r="G6170" s="208">
        <f t="shared" si="1218"/>
        <v>0</v>
      </c>
      <c r="H6170" s="162">
        <f t="shared" si="1223"/>
        <v>15</v>
      </c>
      <c r="I6170" s="209" t="str">
        <f t="shared" si="1228"/>
        <v>S</v>
      </c>
      <c r="J6170" s="209" t="s">
        <v>7731</v>
      </c>
      <c r="K6170" s="210">
        <v>1.8340890372383983E-2</v>
      </c>
      <c r="L6170" s="162">
        <f t="shared" si="1224"/>
        <v>0</v>
      </c>
      <c r="M6170" s="162">
        <f t="shared" si="1219"/>
        <v>0</v>
      </c>
      <c r="N6170" s="210">
        <f t="shared" si="1225"/>
        <v>6.6302299245546745E-2</v>
      </c>
      <c r="O6170" s="162">
        <f t="shared" si="1226"/>
        <v>0</v>
      </c>
      <c r="P6170" s="162">
        <f t="shared" si="1220"/>
        <v>0</v>
      </c>
      <c r="Q6170" s="210">
        <f t="shared" si="1221"/>
        <v>5.3732468123861565E-3</v>
      </c>
      <c r="R6170" s="210">
        <f t="shared" si="1227"/>
        <v>5.6675656389893678E-3</v>
      </c>
    </row>
    <row r="6171" spans="1:18" x14ac:dyDescent="0.2">
      <c r="A6171" s="146">
        <v>6167</v>
      </c>
      <c r="B6171" s="146">
        <v>23</v>
      </c>
      <c r="C6171" s="146" t="s">
        <v>879</v>
      </c>
      <c r="D6171" s="162">
        <v>15.3</v>
      </c>
      <c r="E6171" s="162">
        <v>0</v>
      </c>
      <c r="F6171" s="208">
        <f t="shared" si="1222"/>
        <v>0</v>
      </c>
      <c r="G6171" s="208">
        <f t="shared" si="1218"/>
        <v>0</v>
      </c>
      <c r="H6171" s="162">
        <f t="shared" si="1223"/>
        <v>15.3</v>
      </c>
      <c r="I6171" s="209" t="str">
        <f t="shared" si="1228"/>
        <v>S</v>
      </c>
      <c r="J6171" s="209" t="s">
        <v>7731</v>
      </c>
      <c r="K6171" s="210">
        <v>6.8874056860745395E-2</v>
      </c>
      <c r="L6171" s="162">
        <f t="shared" si="1224"/>
        <v>0</v>
      </c>
      <c r="M6171" s="162">
        <f t="shared" si="1219"/>
        <v>0</v>
      </c>
      <c r="N6171" s="210">
        <f t="shared" si="1225"/>
        <v>8.1917682806750547E-2</v>
      </c>
      <c r="O6171" s="162">
        <f t="shared" si="1226"/>
        <v>0</v>
      </c>
      <c r="P6171" s="162">
        <f t="shared" si="1220"/>
        <v>0</v>
      </c>
      <c r="Q6171" s="210">
        <f t="shared" si="1221"/>
        <v>5.3732468123861565E-3</v>
      </c>
      <c r="R6171" s="210">
        <f t="shared" si="1227"/>
        <v>2.128294920019317E-2</v>
      </c>
    </row>
    <row r="6172" spans="1:18" x14ac:dyDescent="0.2">
      <c r="A6172" s="146">
        <v>6168</v>
      </c>
      <c r="B6172" s="146">
        <v>24</v>
      </c>
      <c r="C6172" s="146" t="s">
        <v>879</v>
      </c>
      <c r="D6172" s="162">
        <v>16.399999999999999</v>
      </c>
      <c r="E6172" s="162">
        <v>0</v>
      </c>
      <c r="F6172" s="208">
        <f t="shared" si="1222"/>
        <v>0</v>
      </c>
      <c r="G6172" s="208">
        <f t="shared" si="1218"/>
        <v>0</v>
      </c>
      <c r="H6172" s="162">
        <f t="shared" si="1223"/>
        <v>16.399999999999999</v>
      </c>
      <c r="I6172" s="209" t="str">
        <f t="shared" si="1228"/>
        <v>S</v>
      </c>
      <c r="J6172" s="209" t="s">
        <v>7731</v>
      </c>
      <c r="K6172" s="210">
        <v>0</v>
      </c>
      <c r="L6172" s="162">
        <f t="shared" si="1224"/>
        <v>0</v>
      </c>
      <c r="M6172" s="162">
        <f t="shared" si="1219"/>
        <v>0</v>
      </c>
      <c r="N6172" s="210">
        <f t="shared" si="1225"/>
        <v>6.0634733606557377E-2</v>
      </c>
      <c r="O6172" s="162">
        <f t="shared" si="1226"/>
        <v>0</v>
      </c>
      <c r="P6172" s="162">
        <f t="shared" si="1220"/>
        <v>0</v>
      </c>
      <c r="Q6172" s="210">
        <f t="shared" si="1221"/>
        <v>5.3732468123861565E-3</v>
      </c>
      <c r="R6172" s="210">
        <f t="shared" si="1227"/>
        <v>0</v>
      </c>
    </row>
    <row r="6173" spans="1:18" x14ac:dyDescent="0.2">
      <c r="A6173" s="146">
        <v>6169</v>
      </c>
      <c r="B6173" s="146">
        <v>1</v>
      </c>
      <c r="C6173" s="146" t="s">
        <v>879</v>
      </c>
      <c r="D6173" s="162">
        <v>16.100000000000001</v>
      </c>
      <c r="E6173" s="162">
        <v>0</v>
      </c>
      <c r="F6173" s="208">
        <f t="shared" si="1222"/>
        <v>0</v>
      </c>
      <c r="G6173" s="208">
        <f t="shared" si="1218"/>
        <v>0</v>
      </c>
      <c r="H6173" s="162">
        <f t="shared" si="1223"/>
        <v>16.100000000000001</v>
      </c>
      <c r="I6173" s="209" t="str">
        <f>IF(AVERAGE(H6173:H6196)&gt;15,"S",IF(AVERAGE(H6173:H6196)&lt;5,"W","Ü"))</f>
        <v>S</v>
      </c>
      <c r="J6173" s="209" t="s">
        <v>7731</v>
      </c>
      <c r="K6173" s="210">
        <v>1.6809008365835574E-4</v>
      </c>
      <c r="L6173" s="162">
        <f t="shared" si="1224"/>
        <v>0</v>
      </c>
      <c r="M6173" s="162">
        <f t="shared" si="1219"/>
        <v>0</v>
      </c>
      <c r="N6173" s="210">
        <f t="shared" si="1225"/>
        <v>6.0686675555015418E-2</v>
      </c>
      <c r="O6173" s="162">
        <f t="shared" si="1226"/>
        <v>0</v>
      </c>
      <c r="P6173" s="162">
        <f t="shared" si="1220"/>
        <v>0</v>
      </c>
      <c r="Q6173" s="210">
        <f t="shared" si="1221"/>
        <v>5.3732468123861565E-3</v>
      </c>
      <c r="R6173" s="210">
        <f t="shared" si="1227"/>
        <v>5.1941948458041065E-5</v>
      </c>
    </row>
    <row r="6174" spans="1:18" x14ac:dyDescent="0.2">
      <c r="A6174" s="146">
        <v>6170</v>
      </c>
      <c r="B6174" s="146">
        <v>2</v>
      </c>
      <c r="C6174" s="146" t="s">
        <v>879</v>
      </c>
      <c r="D6174" s="162">
        <v>15.8</v>
      </c>
      <c r="E6174" s="162">
        <v>0</v>
      </c>
      <c r="F6174" s="208">
        <f t="shared" si="1222"/>
        <v>0</v>
      </c>
      <c r="G6174" s="208">
        <f t="shared" si="1218"/>
        <v>0</v>
      </c>
      <c r="H6174" s="162">
        <f t="shared" si="1223"/>
        <v>15.8</v>
      </c>
      <c r="I6174" s="209" t="str">
        <f>IF(I6173="S","S",IF(I6173="W","W","Ü"))</f>
        <v>S</v>
      </c>
      <c r="J6174" s="209" t="s">
        <v>7731</v>
      </c>
      <c r="K6174" s="210">
        <v>1.0627291674174604E-3</v>
      </c>
      <c r="L6174" s="162">
        <f t="shared" si="1224"/>
        <v>0</v>
      </c>
      <c r="M6174" s="162">
        <f t="shared" si="1219"/>
        <v>0</v>
      </c>
      <c r="N6174" s="210">
        <f t="shared" si="1225"/>
        <v>6.0963130275994752E-2</v>
      </c>
      <c r="O6174" s="162">
        <f t="shared" si="1226"/>
        <v>0</v>
      </c>
      <c r="P6174" s="162">
        <f t="shared" si="1220"/>
        <v>0</v>
      </c>
      <c r="Q6174" s="210">
        <f t="shared" si="1221"/>
        <v>5.3732468123861565E-3</v>
      </c>
      <c r="R6174" s="210">
        <f t="shared" si="1227"/>
        <v>3.2839666943737522E-4</v>
      </c>
    </row>
    <row r="6175" spans="1:18" x14ac:dyDescent="0.2">
      <c r="A6175" s="146">
        <v>6171</v>
      </c>
      <c r="B6175" s="146">
        <v>3</v>
      </c>
      <c r="C6175" s="146" t="s">
        <v>879</v>
      </c>
      <c r="D6175" s="162">
        <v>15.1</v>
      </c>
      <c r="E6175" s="162">
        <v>0</v>
      </c>
      <c r="F6175" s="208">
        <f t="shared" si="1222"/>
        <v>0</v>
      </c>
      <c r="G6175" s="208">
        <f t="shared" si="1218"/>
        <v>0</v>
      </c>
      <c r="H6175" s="162">
        <f t="shared" si="1223"/>
        <v>15.1</v>
      </c>
      <c r="I6175" s="209" t="str">
        <f t="shared" ref="I6175:I6196" si="1229">IF(I6174="S","S",IF(I6174="W","W","Ü"))</f>
        <v>S</v>
      </c>
      <c r="J6175" s="209" t="s">
        <v>7731</v>
      </c>
      <c r="K6175" s="210">
        <v>5.129509595208039E-5</v>
      </c>
      <c r="L6175" s="162">
        <f t="shared" si="1224"/>
        <v>0</v>
      </c>
      <c r="M6175" s="162">
        <f t="shared" si="1219"/>
        <v>0</v>
      </c>
      <c r="N6175" s="210">
        <f t="shared" si="1225"/>
        <v>6.0650584435899033E-2</v>
      </c>
      <c r="O6175" s="162">
        <f t="shared" si="1226"/>
        <v>0</v>
      </c>
      <c r="P6175" s="162">
        <f t="shared" si="1220"/>
        <v>0</v>
      </c>
      <c r="Q6175" s="210">
        <f t="shared" si="1221"/>
        <v>5.3732468123861565E-3</v>
      </c>
      <c r="R6175" s="210">
        <f t="shared" si="1227"/>
        <v>1.5850829341655659E-5</v>
      </c>
    </row>
    <row r="6176" spans="1:18" x14ac:dyDescent="0.2">
      <c r="A6176" s="146">
        <v>6172</v>
      </c>
      <c r="B6176" s="146">
        <v>4</v>
      </c>
      <c r="C6176" s="146" t="s">
        <v>879</v>
      </c>
      <c r="D6176" s="162">
        <v>15</v>
      </c>
      <c r="E6176" s="162">
        <v>0</v>
      </c>
      <c r="F6176" s="208">
        <f t="shared" si="1222"/>
        <v>0</v>
      </c>
      <c r="G6176" s="208">
        <f t="shared" si="1218"/>
        <v>0</v>
      </c>
      <c r="H6176" s="162">
        <f t="shared" si="1223"/>
        <v>15</v>
      </c>
      <c r="I6176" s="209" t="str">
        <f t="shared" si="1229"/>
        <v>S</v>
      </c>
      <c r="J6176" s="209" t="s">
        <v>7731</v>
      </c>
      <c r="K6176" s="210">
        <v>0</v>
      </c>
      <c r="L6176" s="162">
        <f t="shared" si="1224"/>
        <v>0</v>
      </c>
      <c r="M6176" s="162">
        <f t="shared" si="1219"/>
        <v>0</v>
      </c>
      <c r="N6176" s="210">
        <f t="shared" si="1225"/>
        <v>6.0634733606557377E-2</v>
      </c>
      <c r="O6176" s="162">
        <f t="shared" si="1226"/>
        <v>0</v>
      </c>
      <c r="P6176" s="162">
        <f t="shared" si="1220"/>
        <v>0</v>
      </c>
      <c r="Q6176" s="210">
        <f t="shared" si="1221"/>
        <v>5.3732468123861565E-3</v>
      </c>
      <c r="R6176" s="210">
        <f t="shared" si="1227"/>
        <v>0</v>
      </c>
    </row>
    <row r="6177" spans="1:18" x14ac:dyDescent="0.2">
      <c r="A6177" s="146">
        <v>6173</v>
      </c>
      <c r="B6177" s="146">
        <v>5</v>
      </c>
      <c r="C6177" s="146" t="s">
        <v>879</v>
      </c>
      <c r="D6177" s="162">
        <v>13.9</v>
      </c>
      <c r="E6177" s="162">
        <v>0</v>
      </c>
      <c r="F6177" s="208">
        <f t="shared" si="1222"/>
        <v>0</v>
      </c>
      <c r="G6177" s="208">
        <f t="shared" si="1218"/>
        <v>0</v>
      </c>
      <c r="H6177" s="162">
        <f t="shared" si="1223"/>
        <v>13.9</v>
      </c>
      <c r="I6177" s="209" t="str">
        <f t="shared" si="1229"/>
        <v>S</v>
      </c>
      <c r="J6177" s="209" t="s">
        <v>7731</v>
      </c>
      <c r="K6177" s="210">
        <v>0</v>
      </c>
      <c r="L6177" s="162">
        <f t="shared" si="1224"/>
        <v>1.0999999999999996</v>
      </c>
      <c r="M6177" s="162">
        <f t="shared" si="1219"/>
        <v>1.0999999999999996</v>
      </c>
      <c r="N6177" s="210">
        <f t="shared" si="1225"/>
        <v>7.7064888009522159E-2</v>
      </c>
      <c r="O6177" s="162">
        <f t="shared" si="1226"/>
        <v>0</v>
      </c>
      <c r="P6177" s="162">
        <f t="shared" si="1220"/>
        <v>0</v>
      </c>
      <c r="Q6177" s="210">
        <f t="shared" si="1221"/>
        <v>5.3732468123861565E-3</v>
      </c>
      <c r="R6177" s="210">
        <f t="shared" si="1227"/>
        <v>1.6430154402964782E-2</v>
      </c>
    </row>
    <row r="6178" spans="1:18" x14ac:dyDescent="0.2">
      <c r="A6178" s="146">
        <v>6174</v>
      </c>
      <c r="B6178" s="146">
        <v>6</v>
      </c>
      <c r="C6178" s="146" t="s">
        <v>879</v>
      </c>
      <c r="D6178" s="162">
        <v>13.5</v>
      </c>
      <c r="E6178" s="162">
        <v>9.4838712976678821</v>
      </c>
      <c r="F6178" s="208">
        <f t="shared" si="1222"/>
        <v>8.9717422475938164</v>
      </c>
      <c r="G6178" s="208">
        <f t="shared" si="1218"/>
        <v>5.0022029357103962E-3</v>
      </c>
      <c r="H6178" s="162">
        <f t="shared" si="1223"/>
        <v>13.50500220293571</v>
      </c>
      <c r="I6178" s="209" t="str">
        <f t="shared" si="1229"/>
        <v>S</v>
      </c>
      <c r="J6178" s="209" t="s">
        <v>7731</v>
      </c>
      <c r="K6178" s="210">
        <v>2.2475801209669889E-3</v>
      </c>
      <c r="L6178" s="162">
        <f t="shared" si="1224"/>
        <v>1.5</v>
      </c>
      <c r="M6178" s="162">
        <f t="shared" si="1219"/>
        <v>1.4949977970642898</v>
      </c>
      <c r="N6178" s="210">
        <f t="shared" si="1225"/>
        <v>8.3659304692082298E-2</v>
      </c>
      <c r="O6178" s="162">
        <f t="shared" si="1226"/>
        <v>0</v>
      </c>
      <c r="P6178" s="162">
        <f t="shared" si="1220"/>
        <v>0</v>
      </c>
      <c r="Q6178" s="210">
        <f t="shared" si="1221"/>
        <v>5.3732468123861565E-3</v>
      </c>
      <c r="R6178" s="210">
        <f t="shared" si="1227"/>
        <v>2.3024571085524921E-2</v>
      </c>
    </row>
    <row r="6179" spans="1:18" x14ac:dyDescent="0.2">
      <c r="A6179" s="146">
        <v>6175</v>
      </c>
      <c r="B6179" s="146">
        <v>7</v>
      </c>
      <c r="C6179" s="146" t="s">
        <v>879</v>
      </c>
      <c r="D6179" s="162">
        <v>13.1</v>
      </c>
      <c r="E6179" s="162">
        <v>864.4269750433167</v>
      </c>
      <c r="F6179" s="208">
        <f t="shared" si="1222"/>
        <v>819.13100155104689</v>
      </c>
      <c r="G6179" s="208">
        <f t="shared" si="1218"/>
        <v>0.45670722448462731</v>
      </c>
      <c r="H6179" s="162">
        <f t="shared" si="1223"/>
        <v>13.556707224484628</v>
      </c>
      <c r="I6179" s="209" t="str">
        <f t="shared" si="1229"/>
        <v>S</v>
      </c>
      <c r="J6179" s="209" t="s">
        <v>7731</v>
      </c>
      <c r="K6179" s="210">
        <v>0.1696313040028852</v>
      </c>
      <c r="L6179" s="162">
        <f t="shared" si="1224"/>
        <v>1.9000000000000004</v>
      </c>
      <c r="M6179" s="162">
        <f t="shared" si="1219"/>
        <v>1.4432927755153724</v>
      </c>
      <c r="N6179" s="210">
        <f t="shared" si="1225"/>
        <v>0.13461068684013316</v>
      </c>
      <c r="O6179" s="162">
        <f t="shared" si="1226"/>
        <v>0</v>
      </c>
      <c r="P6179" s="162">
        <f t="shared" si="1220"/>
        <v>0</v>
      </c>
      <c r="Q6179" s="210">
        <f t="shared" si="1221"/>
        <v>5.3732468123861565E-3</v>
      </c>
      <c r="R6179" s="210">
        <f t="shared" si="1227"/>
        <v>7.3975953233575781E-2</v>
      </c>
    </row>
    <row r="6180" spans="1:18" x14ac:dyDescent="0.2">
      <c r="A6180" s="146">
        <v>6176</v>
      </c>
      <c r="B6180" s="146">
        <v>8</v>
      </c>
      <c r="C6180" s="146" t="s">
        <v>879</v>
      </c>
      <c r="D6180" s="162">
        <v>13.9</v>
      </c>
      <c r="E6180" s="162">
        <v>4031.203176291066</v>
      </c>
      <c r="F6180" s="208">
        <f t="shared" si="1222"/>
        <v>3807.0682796892829</v>
      </c>
      <c r="G6180" s="208">
        <f t="shared" si="1218"/>
        <v>2.1226343333948439</v>
      </c>
      <c r="H6180" s="162">
        <f t="shared" si="1223"/>
        <v>16.022634333394844</v>
      </c>
      <c r="I6180" s="209" t="str">
        <f t="shared" si="1229"/>
        <v>S</v>
      </c>
      <c r="J6180" s="209" t="s">
        <v>7731</v>
      </c>
      <c r="K6180" s="210">
        <v>3.7725964762110445E-2</v>
      </c>
      <c r="L6180" s="162">
        <f t="shared" si="1224"/>
        <v>1.0999999999999996</v>
      </c>
      <c r="M6180" s="162">
        <f t="shared" si="1219"/>
        <v>0</v>
      </c>
      <c r="N6180" s="210">
        <f t="shared" si="1225"/>
        <v>7.2292530869519186E-2</v>
      </c>
      <c r="O6180" s="162">
        <f t="shared" si="1226"/>
        <v>0</v>
      </c>
      <c r="P6180" s="162">
        <f t="shared" si="1220"/>
        <v>0</v>
      </c>
      <c r="Q6180" s="210">
        <f t="shared" si="1221"/>
        <v>5.3732468123861565E-3</v>
      </c>
      <c r="R6180" s="210">
        <f t="shared" si="1227"/>
        <v>1.165779726296181E-2</v>
      </c>
    </row>
    <row r="6181" spans="1:18" x14ac:dyDescent="0.2">
      <c r="A6181" s="146">
        <v>6177</v>
      </c>
      <c r="B6181" s="146">
        <v>9</v>
      </c>
      <c r="C6181" s="146" t="s">
        <v>879</v>
      </c>
      <c r="D6181" s="162">
        <v>15.5</v>
      </c>
      <c r="E6181" s="162">
        <v>7656.5524485201677</v>
      </c>
      <c r="F6181" s="208">
        <f t="shared" si="1222"/>
        <v>7181.8461967119165</v>
      </c>
      <c r="G6181" s="208">
        <f t="shared" si="1218"/>
        <v>4.0042447874210652</v>
      </c>
      <c r="H6181" s="162">
        <f t="shared" si="1223"/>
        <v>19.504244787421065</v>
      </c>
      <c r="I6181" s="209" t="str">
        <f t="shared" si="1229"/>
        <v>S</v>
      </c>
      <c r="J6181" s="209" t="s">
        <v>7731</v>
      </c>
      <c r="K6181" s="210">
        <v>0.1254103278861449</v>
      </c>
      <c r="L6181" s="162">
        <f t="shared" si="1224"/>
        <v>0</v>
      </c>
      <c r="M6181" s="162">
        <f t="shared" si="1219"/>
        <v>0</v>
      </c>
      <c r="N6181" s="210">
        <f t="shared" si="1225"/>
        <v>9.9388101118753944E-2</v>
      </c>
      <c r="O6181" s="162">
        <f t="shared" si="1226"/>
        <v>0</v>
      </c>
      <c r="P6181" s="162">
        <f t="shared" si="1220"/>
        <v>0</v>
      </c>
      <c r="Q6181" s="210">
        <f t="shared" si="1221"/>
        <v>5.3732468123861565E-3</v>
      </c>
      <c r="R6181" s="210">
        <f t="shared" si="1227"/>
        <v>3.8753367512196567E-2</v>
      </c>
    </row>
    <row r="6182" spans="1:18" x14ac:dyDescent="0.2">
      <c r="A6182" s="146">
        <v>6178</v>
      </c>
      <c r="B6182" s="146">
        <v>10</v>
      </c>
      <c r="C6182" s="146" t="s">
        <v>879</v>
      </c>
      <c r="D6182" s="162">
        <v>16</v>
      </c>
      <c r="E6182" s="162">
        <v>11288.038343353644</v>
      </c>
      <c r="F6182" s="208">
        <f t="shared" si="1222"/>
        <v>10565.60388937901</v>
      </c>
      <c r="G6182" s="208">
        <f t="shared" si="1218"/>
        <v>5.8908619234106245</v>
      </c>
      <c r="H6182" s="162">
        <f t="shared" si="1223"/>
        <v>21.890861923410625</v>
      </c>
      <c r="I6182" s="209" t="str">
        <f t="shared" si="1229"/>
        <v>S</v>
      </c>
      <c r="J6182" s="209" t="s">
        <v>7731</v>
      </c>
      <c r="K6182" s="210">
        <v>0.1324196712221096</v>
      </c>
      <c r="L6182" s="162">
        <f t="shared" si="1224"/>
        <v>0</v>
      </c>
      <c r="M6182" s="162">
        <f t="shared" si="1219"/>
        <v>0</v>
      </c>
      <c r="N6182" s="210">
        <f t="shared" si="1225"/>
        <v>0.10155407630513902</v>
      </c>
      <c r="O6182" s="162">
        <f t="shared" si="1226"/>
        <v>0</v>
      </c>
      <c r="P6182" s="162">
        <f t="shared" si="1220"/>
        <v>0</v>
      </c>
      <c r="Q6182" s="210">
        <f t="shared" si="1221"/>
        <v>5.3732468123861565E-3</v>
      </c>
      <c r="R6182" s="210">
        <f t="shared" si="1227"/>
        <v>4.0919342698581641E-2</v>
      </c>
    </row>
    <row r="6183" spans="1:18" x14ac:dyDescent="0.2">
      <c r="A6183" s="146">
        <v>6179</v>
      </c>
      <c r="B6183" s="146">
        <v>11</v>
      </c>
      <c r="C6183" s="146" t="s">
        <v>879</v>
      </c>
      <c r="D6183" s="162">
        <v>17.7</v>
      </c>
      <c r="E6183" s="162">
        <v>13386.484336658217</v>
      </c>
      <c r="F6183" s="208">
        <f t="shared" si="1222"/>
        <v>12438.721245622815</v>
      </c>
      <c r="G6183" s="208">
        <f t="shared" si="1218"/>
        <v>6.9352201851346251</v>
      </c>
      <c r="H6183" s="162">
        <f t="shared" si="1223"/>
        <v>24.635220185134624</v>
      </c>
      <c r="I6183" s="209" t="str">
        <f t="shared" si="1229"/>
        <v>S</v>
      </c>
      <c r="J6183" s="209" t="s">
        <v>7731</v>
      </c>
      <c r="K6183" s="210">
        <v>1.0871009142890513E-2</v>
      </c>
      <c r="L6183" s="162">
        <f t="shared" si="1224"/>
        <v>0</v>
      </c>
      <c r="M6183" s="162">
        <f t="shared" si="1219"/>
        <v>0</v>
      </c>
      <c r="N6183" s="210">
        <f t="shared" si="1225"/>
        <v>6.3994012061880101E-2</v>
      </c>
      <c r="O6183" s="162">
        <f t="shared" si="1226"/>
        <v>0</v>
      </c>
      <c r="P6183" s="162">
        <f t="shared" si="1220"/>
        <v>0</v>
      </c>
      <c r="Q6183" s="210">
        <f t="shared" si="1221"/>
        <v>5.3732468123861565E-3</v>
      </c>
      <c r="R6183" s="210">
        <f t="shared" si="1227"/>
        <v>3.3592784553227242E-3</v>
      </c>
    </row>
    <row r="6184" spans="1:18" x14ac:dyDescent="0.2">
      <c r="A6184" s="146">
        <v>6180</v>
      </c>
      <c r="B6184" s="146">
        <v>12</v>
      </c>
      <c r="C6184" s="146" t="s">
        <v>879</v>
      </c>
      <c r="D6184" s="162">
        <v>17.8</v>
      </c>
      <c r="E6184" s="162">
        <v>13915.070692807647</v>
      </c>
      <c r="F6184" s="208">
        <f t="shared" si="1222"/>
        <v>12924.317659479742</v>
      </c>
      <c r="G6184" s="208">
        <f t="shared" si="1218"/>
        <v>7.2059649011475067</v>
      </c>
      <c r="H6184" s="162">
        <f t="shared" si="1223"/>
        <v>25.005964901147507</v>
      </c>
      <c r="I6184" s="209" t="str">
        <f t="shared" si="1229"/>
        <v>S</v>
      </c>
      <c r="J6184" s="209" t="s">
        <v>7731</v>
      </c>
      <c r="K6184" s="210">
        <v>0.10417659139089416</v>
      </c>
      <c r="L6184" s="162">
        <f t="shared" si="1224"/>
        <v>0</v>
      </c>
      <c r="M6184" s="162">
        <f t="shared" si="1219"/>
        <v>0</v>
      </c>
      <c r="N6184" s="210">
        <f t="shared" si="1225"/>
        <v>9.2826609669623444E-2</v>
      </c>
      <c r="O6184" s="162">
        <f t="shared" si="1226"/>
        <v>0</v>
      </c>
      <c r="P6184" s="162">
        <f t="shared" si="1220"/>
        <v>0</v>
      </c>
      <c r="Q6184" s="210">
        <f t="shared" si="1221"/>
        <v>5.3732468123861565E-3</v>
      </c>
      <c r="R6184" s="210">
        <f t="shared" si="1227"/>
        <v>3.2191876063066067E-2</v>
      </c>
    </row>
    <row r="6185" spans="1:18" x14ac:dyDescent="0.2">
      <c r="A6185" s="146">
        <v>6181</v>
      </c>
      <c r="B6185" s="146">
        <v>13</v>
      </c>
      <c r="C6185" s="146" t="s">
        <v>879</v>
      </c>
      <c r="D6185" s="162">
        <v>17.899999999999999</v>
      </c>
      <c r="E6185" s="162">
        <v>14175.040341320191</v>
      </c>
      <c r="F6185" s="208">
        <f t="shared" si="1222"/>
        <v>13160.107452881666</v>
      </c>
      <c r="G6185" s="208">
        <f t="shared" si="1218"/>
        <v>7.3374297119073102</v>
      </c>
      <c r="H6185" s="162">
        <f t="shared" si="1223"/>
        <v>25.237429711907311</v>
      </c>
      <c r="I6185" s="209" t="str">
        <f t="shared" si="1229"/>
        <v>S</v>
      </c>
      <c r="J6185" s="209" t="s">
        <v>7731</v>
      </c>
      <c r="K6185" s="210">
        <v>0</v>
      </c>
      <c r="L6185" s="162">
        <f t="shared" si="1224"/>
        <v>0</v>
      </c>
      <c r="M6185" s="162">
        <f t="shared" si="1219"/>
        <v>0</v>
      </c>
      <c r="N6185" s="210">
        <f t="shared" si="1225"/>
        <v>6.0634733606557377E-2</v>
      </c>
      <c r="O6185" s="162">
        <f t="shared" si="1226"/>
        <v>0</v>
      </c>
      <c r="P6185" s="162">
        <f t="shared" si="1220"/>
        <v>0</v>
      </c>
      <c r="Q6185" s="210">
        <f t="shared" si="1221"/>
        <v>5.3732468123861565E-3</v>
      </c>
      <c r="R6185" s="210">
        <f t="shared" si="1227"/>
        <v>0</v>
      </c>
    </row>
    <row r="6186" spans="1:18" x14ac:dyDescent="0.2">
      <c r="A6186" s="146">
        <v>6182</v>
      </c>
      <c r="B6186" s="146">
        <v>14</v>
      </c>
      <c r="C6186" s="146" t="s">
        <v>879</v>
      </c>
      <c r="D6186" s="162">
        <v>17.8</v>
      </c>
      <c r="E6186" s="162">
        <v>13850.636155461727</v>
      </c>
      <c r="F6186" s="208">
        <f t="shared" si="1222"/>
        <v>12864.470861192851</v>
      </c>
      <c r="G6186" s="208">
        <f t="shared" si="1218"/>
        <v>7.1725972650940033</v>
      </c>
      <c r="H6186" s="162">
        <f t="shared" si="1223"/>
        <v>24.972597265094002</v>
      </c>
      <c r="I6186" s="209" t="str">
        <f t="shared" si="1229"/>
        <v>S</v>
      </c>
      <c r="J6186" s="209" t="s">
        <v>7731</v>
      </c>
      <c r="K6186" s="210">
        <v>3.0535049939064058E-3</v>
      </c>
      <c r="L6186" s="162">
        <f t="shared" si="1224"/>
        <v>0</v>
      </c>
      <c r="M6186" s="162">
        <f t="shared" si="1219"/>
        <v>0</v>
      </c>
      <c r="N6186" s="210">
        <f t="shared" si="1225"/>
        <v>6.1578305027059625E-2</v>
      </c>
      <c r="O6186" s="162">
        <f t="shared" si="1226"/>
        <v>0</v>
      </c>
      <c r="P6186" s="162">
        <f t="shared" si="1220"/>
        <v>0</v>
      </c>
      <c r="Q6186" s="210">
        <f t="shared" si="1221"/>
        <v>5.3732468123861565E-3</v>
      </c>
      <c r="R6186" s="210">
        <f t="shared" si="1227"/>
        <v>9.4357142050224829E-4</v>
      </c>
    </row>
    <row r="6187" spans="1:18" x14ac:dyDescent="0.2">
      <c r="A6187" s="146">
        <v>6183</v>
      </c>
      <c r="B6187" s="146">
        <v>15</v>
      </c>
      <c r="C6187" s="146" t="s">
        <v>879</v>
      </c>
      <c r="D6187" s="162">
        <v>17</v>
      </c>
      <c r="E6187" s="162">
        <v>11874.643676853513</v>
      </c>
      <c r="F6187" s="208">
        <f t="shared" si="1222"/>
        <v>11067.167906827473</v>
      </c>
      <c r="G6187" s="208">
        <f t="shared" si="1218"/>
        <v>6.1705093911251909</v>
      </c>
      <c r="H6187" s="162">
        <f t="shared" si="1223"/>
        <v>23.17050939112519</v>
      </c>
      <c r="I6187" s="209" t="str">
        <f t="shared" si="1229"/>
        <v>S</v>
      </c>
      <c r="J6187" s="209" t="s">
        <v>7731</v>
      </c>
      <c r="K6187" s="210">
        <v>5.1069529055778294E-3</v>
      </c>
      <c r="L6187" s="162">
        <f t="shared" si="1224"/>
        <v>0</v>
      </c>
      <c r="M6187" s="162">
        <f t="shared" si="1219"/>
        <v>0</v>
      </c>
      <c r="N6187" s="210">
        <f t="shared" si="1225"/>
        <v>6.221284624012783E-2</v>
      </c>
      <c r="O6187" s="162">
        <f t="shared" si="1226"/>
        <v>0</v>
      </c>
      <c r="P6187" s="162">
        <f t="shared" si="1220"/>
        <v>0</v>
      </c>
      <c r="Q6187" s="210">
        <f t="shared" si="1221"/>
        <v>5.3732468123861565E-3</v>
      </c>
      <c r="R6187" s="210">
        <f t="shared" si="1227"/>
        <v>1.5781126335704526E-3</v>
      </c>
    </row>
    <row r="6188" spans="1:18" x14ac:dyDescent="0.2">
      <c r="A6188" s="146">
        <v>6184</v>
      </c>
      <c r="B6188" s="146">
        <v>16</v>
      </c>
      <c r="C6188" s="146" t="s">
        <v>879</v>
      </c>
      <c r="D6188" s="162">
        <v>17.2</v>
      </c>
      <c r="E6188" s="162">
        <v>8460.1710723019678</v>
      </c>
      <c r="F6188" s="208">
        <f t="shared" si="1222"/>
        <v>7878.1113025275927</v>
      </c>
      <c r="G6188" s="208">
        <f t="shared" si="1218"/>
        <v>4.3924480215563273</v>
      </c>
      <c r="H6188" s="162">
        <f t="shared" si="1223"/>
        <v>21.592448021556326</v>
      </c>
      <c r="I6188" s="209" t="str">
        <f t="shared" si="1229"/>
        <v>S</v>
      </c>
      <c r="J6188" s="209" t="s">
        <v>7731</v>
      </c>
      <c r="K6188" s="210">
        <v>4.3146212330657137E-2</v>
      </c>
      <c r="L6188" s="162">
        <f t="shared" si="1224"/>
        <v>0</v>
      </c>
      <c r="M6188" s="162">
        <f t="shared" si="1219"/>
        <v>0</v>
      </c>
      <c r="N6188" s="210">
        <f t="shared" si="1225"/>
        <v>7.3967455491530221E-2</v>
      </c>
      <c r="O6188" s="162">
        <f t="shared" si="1226"/>
        <v>0</v>
      </c>
      <c r="P6188" s="162">
        <f t="shared" si="1220"/>
        <v>0</v>
      </c>
      <c r="Q6188" s="210">
        <f t="shared" si="1221"/>
        <v>5.3732468123861565E-3</v>
      </c>
      <c r="R6188" s="210">
        <f t="shared" si="1227"/>
        <v>1.3332721884972844E-2</v>
      </c>
    </row>
    <row r="6189" spans="1:18" x14ac:dyDescent="0.2">
      <c r="A6189" s="146">
        <v>6185</v>
      </c>
      <c r="B6189" s="146">
        <v>17</v>
      </c>
      <c r="C6189" s="146" t="s">
        <v>879</v>
      </c>
      <c r="D6189" s="162">
        <v>16.7</v>
      </c>
      <c r="E6189" s="162">
        <v>4748.0722714383146</v>
      </c>
      <c r="F6189" s="208">
        <f t="shared" si="1222"/>
        <v>4430.9010437062352</v>
      </c>
      <c r="G6189" s="208">
        <f t="shared" si="1218"/>
        <v>2.4704528504052767</v>
      </c>
      <c r="H6189" s="162">
        <f t="shared" si="1223"/>
        <v>19.170452850405276</v>
      </c>
      <c r="I6189" s="209" t="str">
        <f t="shared" si="1229"/>
        <v>S</v>
      </c>
      <c r="J6189" s="209" t="s">
        <v>7731</v>
      </c>
      <c r="K6189" s="210">
        <v>3.9426989059413664E-2</v>
      </c>
      <c r="L6189" s="162">
        <f t="shared" si="1224"/>
        <v>0</v>
      </c>
      <c r="M6189" s="162">
        <f t="shared" si="1219"/>
        <v>0</v>
      </c>
      <c r="N6189" s="210">
        <f t="shared" si="1225"/>
        <v>7.2818168756379781E-2</v>
      </c>
      <c r="O6189" s="162">
        <f t="shared" si="1226"/>
        <v>0</v>
      </c>
      <c r="P6189" s="162">
        <f t="shared" si="1220"/>
        <v>0</v>
      </c>
      <c r="Q6189" s="210">
        <f t="shared" si="1221"/>
        <v>5.3732468123861565E-3</v>
      </c>
      <c r="R6189" s="210">
        <f t="shared" si="1227"/>
        <v>1.2183435149822404E-2</v>
      </c>
    </row>
    <row r="6190" spans="1:18" x14ac:dyDescent="0.2">
      <c r="A6190" s="146">
        <v>6186</v>
      </c>
      <c r="B6190" s="146">
        <v>18</v>
      </c>
      <c r="C6190" s="146" t="s">
        <v>879</v>
      </c>
      <c r="D6190" s="162">
        <v>16.399999999999999</v>
      </c>
      <c r="E6190" s="162">
        <v>1594.6850649637438</v>
      </c>
      <c r="F6190" s="208">
        <f t="shared" si="1222"/>
        <v>1490.0737247021223</v>
      </c>
      <c r="G6190" s="208">
        <f t="shared" si="1218"/>
        <v>0.83079194145695823</v>
      </c>
      <c r="H6190" s="162">
        <f t="shared" si="1223"/>
        <v>17.230791941456957</v>
      </c>
      <c r="I6190" s="209" t="str">
        <f t="shared" si="1229"/>
        <v>S</v>
      </c>
      <c r="J6190" s="209" t="s">
        <v>7731</v>
      </c>
      <c r="K6190" s="210">
        <v>4.9896975772668562E-3</v>
      </c>
      <c r="L6190" s="162">
        <f t="shared" si="1224"/>
        <v>0</v>
      </c>
      <c r="M6190" s="162">
        <f t="shared" si="1219"/>
        <v>0</v>
      </c>
      <c r="N6190" s="210">
        <f t="shared" si="1225"/>
        <v>6.2176612869978887E-2</v>
      </c>
      <c r="O6190" s="162">
        <f t="shared" si="1226"/>
        <v>0</v>
      </c>
      <c r="P6190" s="162">
        <f t="shared" si="1220"/>
        <v>0</v>
      </c>
      <c r="Q6190" s="210">
        <f t="shared" si="1221"/>
        <v>5.3732468123861565E-3</v>
      </c>
      <c r="R6190" s="210">
        <f t="shared" si="1227"/>
        <v>1.5418792634215098E-3</v>
      </c>
    </row>
    <row r="6191" spans="1:18" x14ac:dyDescent="0.2">
      <c r="A6191" s="146">
        <v>6187</v>
      </c>
      <c r="B6191" s="146">
        <v>19</v>
      </c>
      <c r="C6191" s="146" t="s">
        <v>879</v>
      </c>
      <c r="D6191" s="162">
        <v>16.8</v>
      </c>
      <c r="E6191" s="162">
        <v>145.04744337609702</v>
      </c>
      <c r="F6191" s="208">
        <f t="shared" si="1222"/>
        <v>135.30025518122329</v>
      </c>
      <c r="G6191" s="208">
        <f t="shared" si="1218"/>
        <v>7.5436778609126412E-2</v>
      </c>
      <c r="H6191" s="162">
        <f t="shared" si="1223"/>
        <v>16.875436778609128</v>
      </c>
      <c r="I6191" s="209" t="str">
        <f t="shared" si="1229"/>
        <v>S</v>
      </c>
      <c r="J6191" s="209" t="s">
        <v>7731</v>
      </c>
      <c r="K6191" s="210">
        <v>8.7851401000596345E-3</v>
      </c>
      <c r="L6191" s="162">
        <f t="shared" si="1224"/>
        <v>0</v>
      </c>
      <c r="M6191" s="162">
        <f t="shared" si="1219"/>
        <v>0</v>
      </c>
      <c r="N6191" s="210">
        <f t="shared" si="1225"/>
        <v>6.334945231180493E-2</v>
      </c>
      <c r="O6191" s="162">
        <f t="shared" si="1226"/>
        <v>0</v>
      </c>
      <c r="P6191" s="162">
        <f t="shared" si="1220"/>
        <v>0</v>
      </c>
      <c r="Q6191" s="210">
        <f t="shared" si="1221"/>
        <v>5.3732468123861565E-3</v>
      </c>
      <c r="R6191" s="210">
        <f t="shared" si="1227"/>
        <v>2.7147187052475527E-3</v>
      </c>
    </row>
    <row r="6192" spans="1:18" x14ac:dyDescent="0.2">
      <c r="A6192" s="146">
        <v>6188</v>
      </c>
      <c r="B6192" s="146">
        <v>20</v>
      </c>
      <c r="C6192" s="146" t="s">
        <v>879</v>
      </c>
      <c r="D6192" s="162">
        <v>16.5</v>
      </c>
      <c r="E6192" s="162">
        <v>0</v>
      </c>
      <c r="F6192" s="208">
        <f t="shared" si="1222"/>
        <v>0</v>
      </c>
      <c r="G6192" s="208">
        <f t="shared" si="1218"/>
        <v>0</v>
      </c>
      <c r="H6192" s="162">
        <f t="shared" si="1223"/>
        <v>16.5</v>
      </c>
      <c r="I6192" s="209" t="str">
        <f t="shared" si="1229"/>
        <v>S</v>
      </c>
      <c r="J6192" s="209" t="s">
        <v>7731</v>
      </c>
      <c r="K6192" s="210">
        <v>7.6981246775971707E-2</v>
      </c>
      <c r="L6192" s="162">
        <f t="shared" si="1224"/>
        <v>0</v>
      </c>
      <c r="M6192" s="162">
        <f t="shared" si="1219"/>
        <v>0</v>
      </c>
      <c r="N6192" s="210">
        <f t="shared" si="1225"/>
        <v>8.442290638419922E-2</v>
      </c>
      <c r="O6192" s="162">
        <f t="shared" si="1226"/>
        <v>0</v>
      </c>
      <c r="P6192" s="162">
        <f t="shared" si="1220"/>
        <v>0</v>
      </c>
      <c r="Q6192" s="210">
        <f t="shared" si="1221"/>
        <v>5.3732468123861565E-3</v>
      </c>
      <c r="R6192" s="210">
        <f t="shared" si="1227"/>
        <v>2.3788172777641843E-2</v>
      </c>
    </row>
    <row r="6193" spans="1:18" x14ac:dyDescent="0.2">
      <c r="A6193" s="146">
        <v>6189</v>
      </c>
      <c r="B6193" s="146">
        <v>21</v>
      </c>
      <c r="C6193" s="146" t="s">
        <v>879</v>
      </c>
      <c r="D6193" s="162">
        <v>16</v>
      </c>
      <c r="E6193" s="162">
        <v>0</v>
      </c>
      <c r="F6193" s="208">
        <f t="shared" si="1222"/>
        <v>0</v>
      </c>
      <c r="G6193" s="208">
        <f t="shared" si="1218"/>
        <v>0</v>
      </c>
      <c r="H6193" s="162">
        <f t="shared" si="1223"/>
        <v>16</v>
      </c>
      <c r="I6193" s="209" t="str">
        <f t="shared" si="1229"/>
        <v>S</v>
      </c>
      <c r="J6193" s="209" t="s">
        <v>7731</v>
      </c>
      <c r="K6193" s="210">
        <v>0.14753074614898781</v>
      </c>
      <c r="L6193" s="162">
        <f t="shared" si="1224"/>
        <v>0</v>
      </c>
      <c r="M6193" s="162">
        <f t="shared" si="1219"/>
        <v>0</v>
      </c>
      <c r="N6193" s="210">
        <f t="shared" si="1225"/>
        <v>0.10622358837815822</v>
      </c>
      <c r="O6193" s="162">
        <f t="shared" si="1226"/>
        <v>0</v>
      </c>
      <c r="P6193" s="162">
        <f t="shared" si="1220"/>
        <v>0</v>
      </c>
      <c r="Q6193" s="210">
        <f t="shared" si="1221"/>
        <v>5.3732468123861565E-3</v>
      </c>
      <c r="R6193" s="210">
        <f t="shared" si="1227"/>
        <v>4.5588854771600844E-2</v>
      </c>
    </row>
    <row r="6194" spans="1:18" x14ac:dyDescent="0.2">
      <c r="A6194" s="146">
        <v>6190</v>
      </c>
      <c r="B6194" s="146">
        <v>22</v>
      </c>
      <c r="C6194" s="146" t="s">
        <v>879</v>
      </c>
      <c r="D6194" s="162">
        <v>15.8</v>
      </c>
      <c r="E6194" s="162">
        <v>0</v>
      </c>
      <c r="F6194" s="208">
        <f t="shared" si="1222"/>
        <v>0</v>
      </c>
      <c r="G6194" s="208">
        <f t="shared" si="1218"/>
        <v>0</v>
      </c>
      <c r="H6194" s="162">
        <f t="shared" si="1223"/>
        <v>15.8</v>
      </c>
      <c r="I6194" s="209" t="str">
        <f t="shared" si="1229"/>
        <v>S</v>
      </c>
      <c r="J6194" s="209" t="s">
        <v>7731</v>
      </c>
      <c r="K6194" s="210">
        <v>1.8340890372383983E-2</v>
      </c>
      <c r="L6194" s="162">
        <f t="shared" si="1224"/>
        <v>0</v>
      </c>
      <c r="M6194" s="162">
        <f t="shared" si="1219"/>
        <v>0</v>
      </c>
      <c r="N6194" s="210">
        <f t="shared" si="1225"/>
        <v>6.6302299245546745E-2</v>
      </c>
      <c r="O6194" s="162">
        <f t="shared" si="1226"/>
        <v>0</v>
      </c>
      <c r="P6194" s="162">
        <f t="shared" si="1220"/>
        <v>0</v>
      </c>
      <c r="Q6194" s="210">
        <f t="shared" si="1221"/>
        <v>5.3732468123861565E-3</v>
      </c>
      <c r="R6194" s="210">
        <f t="shared" si="1227"/>
        <v>5.6675656389893678E-3</v>
      </c>
    </row>
    <row r="6195" spans="1:18" x14ac:dyDescent="0.2">
      <c r="A6195" s="146">
        <v>6191</v>
      </c>
      <c r="B6195" s="146">
        <v>23</v>
      </c>
      <c r="C6195" s="146" t="s">
        <v>879</v>
      </c>
      <c r="D6195" s="162">
        <v>15.6</v>
      </c>
      <c r="E6195" s="162">
        <v>0</v>
      </c>
      <c r="F6195" s="208">
        <f t="shared" si="1222"/>
        <v>0</v>
      </c>
      <c r="G6195" s="208">
        <f t="shared" si="1218"/>
        <v>0</v>
      </c>
      <c r="H6195" s="162">
        <f t="shared" si="1223"/>
        <v>15.6</v>
      </c>
      <c r="I6195" s="209" t="str">
        <f t="shared" si="1229"/>
        <v>S</v>
      </c>
      <c r="J6195" s="209" t="s">
        <v>7731</v>
      </c>
      <c r="K6195" s="210">
        <v>6.8874056860745395E-2</v>
      </c>
      <c r="L6195" s="162">
        <f t="shared" si="1224"/>
        <v>0</v>
      </c>
      <c r="M6195" s="162">
        <f t="shared" si="1219"/>
        <v>0</v>
      </c>
      <c r="N6195" s="210">
        <f t="shared" si="1225"/>
        <v>8.1917682806750547E-2</v>
      </c>
      <c r="O6195" s="162">
        <f t="shared" si="1226"/>
        <v>0</v>
      </c>
      <c r="P6195" s="162">
        <f t="shared" si="1220"/>
        <v>0</v>
      </c>
      <c r="Q6195" s="210">
        <f t="shared" si="1221"/>
        <v>5.3732468123861565E-3</v>
      </c>
      <c r="R6195" s="210">
        <f t="shared" si="1227"/>
        <v>2.128294920019317E-2</v>
      </c>
    </row>
    <row r="6196" spans="1:18" x14ac:dyDescent="0.2">
      <c r="A6196" s="146">
        <v>6192</v>
      </c>
      <c r="B6196" s="146">
        <v>24</v>
      </c>
      <c r="C6196" s="146" t="s">
        <v>879</v>
      </c>
      <c r="D6196" s="162">
        <v>14.9</v>
      </c>
      <c r="E6196" s="162">
        <v>0</v>
      </c>
      <c r="F6196" s="208">
        <f t="shared" si="1222"/>
        <v>0</v>
      </c>
      <c r="G6196" s="208">
        <f t="shared" si="1218"/>
        <v>0</v>
      </c>
      <c r="H6196" s="162">
        <f t="shared" si="1223"/>
        <v>14.9</v>
      </c>
      <c r="I6196" s="209" t="str">
        <f t="shared" si="1229"/>
        <v>S</v>
      </c>
      <c r="J6196" s="209" t="s">
        <v>7731</v>
      </c>
      <c r="K6196" s="210">
        <v>0</v>
      </c>
      <c r="L6196" s="162">
        <f t="shared" si="1224"/>
        <v>9.9999999999999645E-2</v>
      </c>
      <c r="M6196" s="162">
        <f t="shared" si="1219"/>
        <v>9.9999999999999645E-2</v>
      </c>
      <c r="N6196" s="210">
        <f t="shared" si="1225"/>
        <v>6.2128384006826895E-2</v>
      </c>
      <c r="O6196" s="162">
        <f t="shared" si="1226"/>
        <v>0</v>
      </c>
      <c r="P6196" s="162">
        <f t="shared" si="1220"/>
        <v>0</v>
      </c>
      <c r="Q6196" s="210">
        <f t="shared" si="1221"/>
        <v>5.3732468123861565E-3</v>
      </c>
      <c r="R6196" s="210">
        <f t="shared" si="1227"/>
        <v>1.4936504002695181E-3</v>
      </c>
    </row>
    <row r="6197" spans="1:18" x14ac:dyDescent="0.2">
      <c r="A6197" s="146">
        <v>6193</v>
      </c>
      <c r="B6197" s="146">
        <v>1</v>
      </c>
      <c r="C6197" s="146" t="s">
        <v>879</v>
      </c>
      <c r="D6197" s="162">
        <v>13.9</v>
      </c>
      <c r="E6197" s="162">
        <v>0</v>
      </c>
      <c r="F6197" s="208">
        <f t="shared" si="1222"/>
        <v>0</v>
      </c>
      <c r="G6197" s="208">
        <f t="shared" si="1218"/>
        <v>0</v>
      </c>
      <c r="H6197" s="162">
        <f t="shared" si="1223"/>
        <v>13.9</v>
      </c>
      <c r="I6197" s="209" t="str">
        <f>IF(AVERAGE(H6197:H6220)&gt;15,"S",IF(AVERAGE(H6197:H6220)&lt;5,"W","Ü"))</f>
        <v>S</v>
      </c>
      <c r="J6197" s="209" t="s">
        <v>7731</v>
      </c>
      <c r="K6197" s="210">
        <v>1.6809008365835574E-4</v>
      </c>
      <c r="L6197" s="162">
        <f t="shared" si="1224"/>
        <v>1.0999999999999996</v>
      </c>
      <c r="M6197" s="162">
        <f t="shared" si="1219"/>
        <v>1.0999999999999996</v>
      </c>
      <c r="N6197" s="210">
        <f t="shared" si="1225"/>
        <v>7.7116829957980193E-2</v>
      </c>
      <c r="O6197" s="162">
        <f t="shared" si="1226"/>
        <v>0</v>
      </c>
      <c r="P6197" s="162">
        <f t="shared" si="1220"/>
        <v>0</v>
      </c>
      <c r="Q6197" s="210">
        <f t="shared" si="1221"/>
        <v>5.3732468123861565E-3</v>
      </c>
      <c r="R6197" s="210">
        <f t="shared" si="1227"/>
        <v>1.6482096351422816E-2</v>
      </c>
    </row>
    <row r="6198" spans="1:18" x14ac:dyDescent="0.2">
      <c r="A6198" s="146">
        <v>6194</v>
      </c>
      <c r="B6198" s="146">
        <v>2</v>
      </c>
      <c r="C6198" s="146" t="s">
        <v>879</v>
      </c>
      <c r="D6198" s="162">
        <v>13.8</v>
      </c>
      <c r="E6198" s="162">
        <v>0</v>
      </c>
      <c r="F6198" s="208">
        <f t="shared" si="1222"/>
        <v>0</v>
      </c>
      <c r="G6198" s="208">
        <f t="shared" si="1218"/>
        <v>0</v>
      </c>
      <c r="H6198" s="162">
        <f t="shared" si="1223"/>
        <v>13.8</v>
      </c>
      <c r="I6198" s="209" t="str">
        <f>IF(I6197="S","S",IF(I6197="W","W","Ü"))</f>
        <v>S</v>
      </c>
      <c r="J6198" s="209" t="s">
        <v>7731</v>
      </c>
      <c r="K6198" s="210">
        <v>1.0627291674174604E-3</v>
      </c>
      <c r="L6198" s="162">
        <f t="shared" si="1224"/>
        <v>1.1999999999999993</v>
      </c>
      <c r="M6198" s="162">
        <f t="shared" si="1219"/>
        <v>1.1999999999999993</v>
      </c>
      <c r="N6198" s="210">
        <f t="shared" si="1225"/>
        <v>7.8886935079229059E-2</v>
      </c>
      <c r="O6198" s="162">
        <f t="shared" si="1226"/>
        <v>0</v>
      </c>
      <c r="P6198" s="162">
        <f t="shared" si="1220"/>
        <v>0</v>
      </c>
      <c r="Q6198" s="210">
        <f t="shared" si="1221"/>
        <v>5.3732468123861565E-3</v>
      </c>
      <c r="R6198" s="210">
        <f t="shared" si="1227"/>
        <v>1.8252201472671682E-2</v>
      </c>
    </row>
    <row r="6199" spans="1:18" x14ac:dyDescent="0.2">
      <c r="A6199" s="146">
        <v>6195</v>
      </c>
      <c r="B6199" s="146">
        <v>3</v>
      </c>
      <c r="C6199" s="146" t="s">
        <v>879</v>
      </c>
      <c r="D6199" s="162">
        <v>12</v>
      </c>
      <c r="E6199" s="162">
        <v>0</v>
      </c>
      <c r="F6199" s="208">
        <f t="shared" si="1222"/>
        <v>0</v>
      </c>
      <c r="G6199" s="208">
        <f t="shared" si="1218"/>
        <v>0</v>
      </c>
      <c r="H6199" s="162">
        <f t="shared" si="1223"/>
        <v>12</v>
      </c>
      <c r="I6199" s="209" t="str">
        <f t="shared" ref="I6199:I6220" si="1230">IF(I6198="S","S",IF(I6198="W","W","Ü"))</f>
        <v>S</v>
      </c>
      <c r="J6199" s="209" t="s">
        <v>7731</v>
      </c>
      <c r="K6199" s="210">
        <v>5.129509595208039E-5</v>
      </c>
      <c r="L6199" s="162">
        <f t="shared" si="1224"/>
        <v>3</v>
      </c>
      <c r="M6199" s="162">
        <f t="shared" si="1219"/>
        <v>3</v>
      </c>
      <c r="N6199" s="210">
        <f t="shared" si="1225"/>
        <v>0.10546009644398484</v>
      </c>
      <c r="O6199" s="162">
        <f t="shared" si="1226"/>
        <v>0</v>
      </c>
      <c r="P6199" s="162">
        <f t="shared" si="1220"/>
        <v>0</v>
      </c>
      <c r="Q6199" s="210">
        <f t="shared" si="1221"/>
        <v>5.3732468123861565E-3</v>
      </c>
      <c r="R6199" s="210">
        <f t="shared" si="1227"/>
        <v>4.4825362837427461E-2</v>
      </c>
    </row>
    <row r="6200" spans="1:18" x14ac:dyDescent="0.2">
      <c r="A6200" s="146">
        <v>6196</v>
      </c>
      <c r="B6200" s="146">
        <v>4</v>
      </c>
      <c r="C6200" s="146" t="s">
        <v>879</v>
      </c>
      <c r="D6200" s="162">
        <v>13.3</v>
      </c>
      <c r="E6200" s="162">
        <v>0</v>
      </c>
      <c r="F6200" s="208">
        <f t="shared" si="1222"/>
        <v>0</v>
      </c>
      <c r="G6200" s="208">
        <f t="shared" si="1218"/>
        <v>0</v>
      </c>
      <c r="H6200" s="162">
        <f t="shared" si="1223"/>
        <v>13.3</v>
      </c>
      <c r="I6200" s="209" t="str">
        <f t="shared" si="1230"/>
        <v>S</v>
      </c>
      <c r="J6200" s="209" t="s">
        <v>7731</v>
      </c>
      <c r="K6200" s="210">
        <v>0</v>
      </c>
      <c r="L6200" s="162">
        <f t="shared" si="1224"/>
        <v>1.6999999999999993</v>
      </c>
      <c r="M6200" s="162">
        <f t="shared" si="1219"/>
        <v>1.6999999999999993</v>
      </c>
      <c r="N6200" s="210">
        <f t="shared" si="1225"/>
        <v>8.6026790411139323E-2</v>
      </c>
      <c r="O6200" s="162">
        <f t="shared" si="1226"/>
        <v>0</v>
      </c>
      <c r="P6200" s="162">
        <f t="shared" si="1220"/>
        <v>0</v>
      </c>
      <c r="Q6200" s="210">
        <f t="shared" si="1221"/>
        <v>5.3732468123861565E-3</v>
      </c>
      <c r="R6200" s="210">
        <f t="shared" si="1227"/>
        <v>2.5392056804581946E-2</v>
      </c>
    </row>
    <row r="6201" spans="1:18" x14ac:dyDescent="0.2">
      <c r="A6201" s="146">
        <v>6197</v>
      </c>
      <c r="B6201" s="146">
        <v>5</v>
      </c>
      <c r="C6201" s="146" t="s">
        <v>879</v>
      </c>
      <c r="D6201" s="162">
        <v>12.7</v>
      </c>
      <c r="E6201" s="162">
        <v>0</v>
      </c>
      <c r="F6201" s="208">
        <f t="shared" si="1222"/>
        <v>0</v>
      </c>
      <c r="G6201" s="208">
        <f t="shared" si="1218"/>
        <v>0</v>
      </c>
      <c r="H6201" s="162">
        <f t="shared" si="1223"/>
        <v>12.7</v>
      </c>
      <c r="I6201" s="209" t="str">
        <f t="shared" si="1230"/>
        <v>S</v>
      </c>
      <c r="J6201" s="209" t="s">
        <v>7731</v>
      </c>
      <c r="K6201" s="210">
        <v>0</v>
      </c>
      <c r="L6201" s="162">
        <f t="shared" si="1224"/>
        <v>2.3000000000000007</v>
      </c>
      <c r="M6201" s="162">
        <f t="shared" si="1219"/>
        <v>2.3000000000000007</v>
      </c>
      <c r="N6201" s="210">
        <f t="shared" si="1225"/>
        <v>9.4988692812756501E-2</v>
      </c>
      <c r="O6201" s="162">
        <f t="shared" si="1226"/>
        <v>0</v>
      </c>
      <c r="P6201" s="162">
        <f t="shared" si="1220"/>
        <v>0</v>
      </c>
      <c r="Q6201" s="210">
        <f t="shared" si="1221"/>
        <v>5.3732468123861565E-3</v>
      </c>
      <c r="R6201" s="210">
        <f t="shared" si="1227"/>
        <v>3.4353959206199124E-2</v>
      </c>
    </row>
    <row r="6202" spans="1:18" x14ac:dyDescent="0.2">
      <c r="A6202" s="146">
        <v>6198</v>
      </c>
      <c r="B6202" s="146">
        <v>6</v>
      </c>
      <c r="C6202" s="146" t="s">
        <v>879</v>
      </c>
      <c r="D6202" s="162">
        <v>13.8</v>
      </c>
      <c r="E6202" s="162">
        <v>4.4629982577260625</v>
      </c>
      <c r="F6202" s="208">
        <f t="shared" si="1222"/>
        <v>4.2166407538995836</v>
      </c>
      <c r="G6202" s="208">
        <f t="shared" si="1218"/>
        <v>2.3509918336819713E-3</v>
      </c>
      <c r="H6202" s="162">
        <f t="shared" si="1223"/>
        <v>13.802350991833682</v>
      </c>
      <c r="I6202" s="209" t="str">
        <f t="shared" si="1230"/>
        <v>S</v>
      </c>
      <c r="J6202" s="209" t="s">
        <v>7731</v>
      </c>
      <c r="K6202" s="210">
        <v>2.2475801209669889E-3</v>
      </c>
      <c r="L6202" s="162">
        <f t="shared" si="1224"/>
        <v>1.1999999999999993</v>
      </c>
      <c r="M6202" s="162">
        <f t="shared" si="1219"/>
        <v>1.1976490081663176</v>
      </c>
      <c r="N6202" s="210">
        <f t="shared" si="1225"/>
        <v>7.9217953316511144E-2</v>
      </c>
      <c r="O6202" s="162">
        <f t="shared" si="1226"/>
        <v>0</v>
      </c>
      <c r="P6202" s="162">
        <f t="shared" si="1220"/>
        <v>0</v>
      </c>
      <c r="Q6202" s="210">
        <f t="shared" si="1221"/>
        <v>5.3732468123861565E-3</v>
      </c>
      <c r="R6202" s="210">
        <f t="shared" si="1227"/>
        <v>1.8583219709953767E-2</v>
      </c>
    </row>
    <row r="6203" spans="1:18" x14ac:dyDescent="0.2">
      <c r="A6203" s="146">
        <v>6199</v>
      </c>
      <c r="B6203" s="146">
        <v>7</v>
      </c>
      <c r="C6203" s="146" t="s">
        <v>879</v>
      </c>
      <c r="D6203" s="162">
        <v>15.1</v>
      </c>
      <c r="E6203" s="162">
        <v>532.77041701604867</v>
      </c>
      <c r="F6203" s="208">
        <f t="shared" si="1222"/>
        <v>500.59108382827935</v>
      </c>
      <c r="G6203" s="208">
        <f t="shared" si="1218"/>
        <v>0.27910500770213792</v>
      </c>
      <c r="H6203" s="162">
        <f t="shared" si="1223"/>
        <v>15.379105007702137</v>
      </c>
      <c r="I6203" s="209" t="str">
        <f t="shared" si="1230"/>
        <v>S</v>
      </c>
      <c r="J6203" s="209" t="s">
        <v>7731</v>
      </c>
      <c r="K6203" s="210">
        <v>0.1696313040028852</v>
      </c>
      <c r="L6203" s="162">
        <f t="shared" si="1224"/>
        <v>0</v>
      </c>
      <c r="M6203" s="162">
        <f t="shared" si="1219"/>
        <v>0</v>
      </c>
      <c r="N6203" s="210">
        <f t="shared" si="1225"/>
        <v>0.11305293852158663</v>
      </c>
      <c r="O6203" s="162">
        <f t="shared" si="1226"/>
        <v>0</v>
      </c>
      <c r="P6203" s="162">
        <f t="shared" si="1220"/>
        <v>0</v>
      </c>
      <c r="Q6203" s="210">
        <f t="shared" si="1221"/>
        <v>5.3732468123861565E-3</v>
      </c>
      <c r="R6203" s="210">
        <f t="shared" si="1227"/>
        <v>5.241820491502925E-2</v>
      </c>
    </row>
    <row r="6204" spans="1:18" x14ac:dyDescent="0.2">
      <c r="A6204" s="146">
        <v>6200</v>
      </c>
      <c r="B6204" s="146">
        <v>8</v>
      </c>
      <c r="C6204" s="146" t="s">
        <v>879</v>
      </c>
      <c r="D6204" s="162">
        <v>15.8</v>
      </c>
      <c r="E6204" s="162">
        <v>2209.1841375744011</v>
      </c>
      <c r="F6204" s="208">
        <f t="shared" si="1222"/>
        <v>2069.5637000796987</v>
      </c>
      <c r="G6204" s="208">
        <f t="shared" si="1218"/>
        <v>1.1538870968963473</v>
      </c>
      <c r="H6204" s="162">
        <f t="shared" si="1223"/>
        <v>16.953887096896349</v>
      </c>
      <c r="I6204" s="209" t="str">
        <f t="shared" si="1230"/>
        <v>S</v>
      </c>
      <c r="J6204" s="209" t="s">
        <v>7731</v>
      </c>
      <c r="K6204" s="210">
        <v>3.7725964762110445E-2</v>
      </c>
      <c r="L6204" s="162">
        <f t="shared" si="1224"/>
        <v>0</v>
      </c>
      <c r="M6204" s="162">
        <f t="shared" si="1219"/>
        <v>0</v>
      </c>
      <c r="N6204" s="210">
        <f t="shared" si="1225"/>
        <v>7.2292530869519186E-2</v>
      </c>
      <c r="O6204" s="162">
        <f t="shared" si="1226"/>
        <v>0</v>
      </c>
      <c r="P6204" s="162">
        <f t="shared" si="1220"/>
        <v>0</v>
      </c>
      <c r="Q6204" s="210">
        <f t="shared" si="1221"/>
        <v>5.3732468123861565E-3</v>
      </c>
      <c r="R6204" s="210">
        <f t="shared" si="1227"/>
        <v>1.165779726296181E-2</v>
      </c>
    </row>
    <row r="6205" spans="1:18" x14ac:dyDescent="0.2">
      <c r="A6205" s="146">
        <v>6201</v>
      </c>
      <c r="B6205" s="146">
        <v>9</v>
      </c>
      <c r="C6205" s="146" t="s">
        <v>879</v>
      </c>
      <c r="D6205" s="162">
        <v>16.5</v>
      </c>
      <c r="E6205" s="162">
        <v>4632.8711289107605</v>
      </c>
      <c r="F6205" s="208">
        <f t="shared" si="1222"/>
        <v>4327.1016344026502</v>
      </c>
      <c r="G6205" s="208">
        <f t="shared" si="1218"/>
        <v>2.412579396664154</v>
      </c>
      <c r="H6205" s="162">
        <f t="shared" si="1223"/>
        <v>18.912579396664153</v>
      </c>
      <c r="I6205" s="209" t="str">
        <f t="shared" si="1230"/>
        <v>S</v>
      </c>
      <c r="J6205" s="209" t="s">
        <v>7731</v>
      </c>
      <c r="K6205" s="210">
        <v>0.1254103278861449</v>
      </c>
      <c r="L6205" s="162">
        <f t="shared" si="1224"/>
        <v>0</v>
      </c>
      <c r="M6205" s="162">
        <f t="shared" si="1219"/>
        <v>0</v>
      </c>
      <c r="N6205" s="210">
        <f t="shared" si="1225"/>
        <v>9.9388101118753944E-2</v>
      </c>
      <c r="O6205" s="162">
        <f t="shared" si="1226"/>
        <v>0</v>
      </c>
      <c r="P6205" s="162">
        <f t="shared" si="1220"/>
        <v>0</v>
      </c>
      <c r="Q6205" s="210">
        <f t="shared" si="1221"/>
        <v>5.3732468123861565E-3</v>
      </c>
      <c r="R6205" s="210">
        <f t="shared" si="1227"/>
        <v>3.8753367512196567E-2</v>
      </c>
    </row>
    <row r="6206" spans="1:18" x14ac:dyDescent="0.2">
      <c r="A6206" s="146">
        <v>6202</v>
      </c>
      <c r="B6206" s="146">
        <v>10</v>
      </c>
      <c r="C6206" s="146" t="s">
        <v>879</v>
      </c>
      <c r="D6206" s="162">
        <v>19</v>
      </c>
      <c r="E6206" s="162">
        <v>7866.5923040244006</v>
      </c>
      <c r="F6206" s="208">
        <f t="shared" si="1222"/>
        <v>7268.7312889185469</v>
      </c>
      <c r="G6206" s="208">
        <f t="shared" si="1218"/>
        <v>4.0526876484965761</v>
      </c>
      <c r="H6206" s="162">
        <f t="shared" si="1223"/>
        <v>23.052687648496576</v>
      </c>
      <c r="I6206" s="209" t="str">
        <f t="shared" si="1230"/>
        <v>S</v>
      </c>
      <c r="J6206" s="209" t="s">
        <v>7731</v>
      </c>
      <c r="K6206" s="210">
        <v>0.1324196712221096</v>
      </c>
      <c r="L6206" s="162">
        <f t="shared" si="1224"/>
        <v>0</v>
      </c>
      <c r="M6206" s="162">
        <f t="shared" si="1219"/>
        <v>0</v>
      </c>
      <c r="N6206" s="210">
        <f t="shared" si="1225"/>
        <v>0.10155407630513902</v>
      </c>
      <c r="O6206" s="162">
        <f t="shared" si="1226"/>
        <v>0</v>
      </c>
      <c r="P6206" s="162">
        <f t="shared" si="1220"/>
        <v>0</v>
      </c>
      <c r="Q6206" s="210">
        <f t="shared" si="1221"/>
        <v>5.3732468123861565E-3</v>
      </c>
      <c r="R6206" s="210">
        <f t="shared" si="1227"/>
        <v>4.0919342698581641E-2</v>
      </c>
    </row>
    <row r="6207" spans="1:18" x14ac:dyDescent="0.2">
      <c r="A6207" s="146">
        <v>6203</v>
      </c>
      <c r="B6207" s="146">
        <v>11</v>
      </c>
      <c r="C6207" s="146" t="s">
        <v>879</v>
      </c>
      <c r="D6207" s="162">
        <v>19.5</v>
      </c>
      <c r="E6207" s="162">
        <v>10183.167337175335</v>
      </c>
      <c r="F6207" s="208">
        <f t="shared" si="1222"/>
        <v>9388.8802848756586</v>
      </c>
      <c r="G6207" s="208">
        <f t="shared" si="1218"/>
        <v>5.2347786224726107</v>
      </c>
      <c r="H6207" s="162">
        <f t="shared" si="1223"/>
        <v>24.734778622472611</v>
      </c>
      <c r="I6207" s="209" t="str">
        <f t="shared" si="1230"/>
        <v>S</v>
      </c>
      <c r="J6207" s="209" t="s">
        <v>7731</v>
      </c>
      <c r="K6207" s="210">
        <v>1.0871009142890513E-2</v>
      </c>
      <c r="L6207" s="162">
        <f t="shared" si="1224"/>
        <v>0</v>
      </c>
      <c r="M6207" s="162">
        <f t="shared" si="1219"/>
        <v>0</v>
      </c>
      <c r="N6207" s="210">
        <f t="shared" si="1225"/>
        <v>6.3994012061880101E-2</v>
      </c>
      <c r="O6207" s="162">
        <f t="shared" si="1226"/>
        <v>0</v>
      </c>
      <c r="P6207" s="162">
        <f t="shared" si="1220"/>
        <v>0</v>
      </c>
      <c r="Q6207" s="210">
        <f t="shared" si="1221"/>
        <v>5.3732468123861565E-3</v>
      </c>
      <c r="R6207" s="210">
        <f t="shared" si="1227"/>
        <v>3.3592784553227242E-3</v>
      </c>
    </row>
    <row r="6208" spans="1:18" x14ac:dyDescent="0.2">
      <c r="A6208" s="146">
        <v>6204</v>
      </c>
      <c r="B6208" s="146">
        <v>12</v>
      </c>
      <c r="C6208" s="146" t="s">
        <v>879</v>
      </c>
      <c r="D6208" s="162">
        <v>21</v>
      </c>
      <c r="E6208" s="162">
        <v>11950.235709843748</v>
      </c>
      <c r="F6208" s="208">
        <f t="shared" si="1222"/>
        <v>10946.415910216874</v>
      </c>
      <c r="G6208" s="208">
        <f t="shared" si="1218"/>
        <v>6.1031840071285171</v>
      </c>
      <c r="H6208" s="162">
        <f t="shared" si="1223"/>
        <v>27.103184007128519</v>
      </c>
      <c r="I6208" s="209" t="str">
        <f t="shared" si="1230"/>
        <v>S</v>
      </c>
      <c r="J6208" s="209" t="s">
        <v>7731</v>
      </c>
      <c r="K6208" s="210">
        <v>0.10417659139089416</v>
      </c>
      <c r="L6208" s="162">
        <f t="shared" si="1224"/>
        <v>0</v>
      </c>
      <c r="M6208" s="162">
        <f t="shared" si="1219"/>
        <v>0</v>
      </c>
      <c r="N6208" s="210">
        <f t="shared" si="1225"/>
        <v>9.2826609669623444E-2</v>
      </c>
      <c r="O6208" s="162">
        <f t="shared" si="1226"/>
        <v>0</v>
      </c>
      <c r="P6208" s="162">
        <f t="shared" si="1220"/>
        <v>1.1031840071285188</v>
      </c>
      <c r="Q6208" s="210">
        <f t="shared" si="1221"/>
        <v>7.2682588590612853E-3</v>
      </c>
      <c r="R6208" s="210">
        <f t="shared" si="1227"/>
        <v>3.2191876063066067E-2</v>
      </c>
    </row>
    <row r="6209" spans="1:18" x14ac:dyDescent="0.2">
      <c r="A6209" s="146">
        <v>6205</v>
      </c>
      <c r="B6209" s="146">
        <v>13</v>
      </c>
      <c r="C6209" s="146" t="s">
        <v>879</v>
      </c>
      <c r="D6209" s="162">
        <v>21.9</v>
      </c>
      <c r="E6209" s="162">
        <v>11688.034562202341</v>
      </c>
      <c r="F6209" s="208">
        <f t="shared" si="1222"/>
        <v>10664.162734553416</v>
      </c>
      <c r="G6209" s="208">
        <f t="shared" si="1218"/>
        <v>5.9458134959219571</v>
      </c>
      <c r="H6209" s="162">
        <f t="shared" si="1223"/>
        <v>27.845813495921956</v>
      </c>
      <c r="I6209" s="209" t="str">
        <f t="shared" si="1230"/>
        <v>S</v>
      </c>
      <c r="J6209" s="209" t="s">
        <v>7731</v>
      </c>
      <c r="K6209" s="210">
        <v>0</v>
      </c>
      <c r="L6209" s="162">
        <f t="shared" si="1224"/>
        <v>0</v>
      </c>
      <c r="M6209" s="162">
        <f t="shared" si="1219"/>
        <v>0</v>
      </c>
      <c r="N6209" s="210">
        <f t="shared" si="1225"/>
        <v>6.0634733606557377E-2</v>
      </c>
      <c r="O6209" s="162">
        <f t="shared" si="1226"/>
        <v>0</v>
      </c>
      <c r="P6209" s="162">
        <f t="shared" si="1220"/>
        <v>1.8458134959219556</v>
      </c>
      <c r="Q6209" s="210">
        <f t="shared" si="1221"/>
        <v>8.5439225909375287E-3</v>
      </c>
      <c r="R6209" s="210">
        <f t="shared" si="1227"/>
        <v>0</v>
      </c>
    </row>
    <row r="6210" spans="1:18" x14ac:dyDescent="0.2">
      <c r="A6210" s="146">
        <v>6206</v>
      </c>
      <c r="B6210" s="146">
        <v>14</v>
      </c>
      <c r="C6210" s="146" t="s">
        <v>879</v>
      </c>
      <c r="D6210" s="162">
        <v>22.8</v>
      </c>
      <c r="E6210" s="162">
        <v>9410.2318264154037</v>
      </c>
      <c r="F6210" s="208">
        <f t="shared" si="1222"/>
        <v>8552.0186838463196</v>
      </c>
      <c r="G6210" s="208">
        <f t="shared" si="1218"/>
        <v>4.7681856863486409</v>
      </c>
      <c r="H6210" s="162">
        <f t="shared" si="1223"/>
        <v>27.568185686348642</v>
      </c>
      <c r="I6210" s="209" t="str">
        <f t="shared" si="1230"/>
        <v>S</v>
      </c>
      <c r="J6210" s="209" t="s">
        <v>7731</v>
      </c>
      <c r="K6210" s="210">
        <v>3.0535049939064058E-3</v>
      </c>
      <c r="L6210" s="162">
        <f t="shared" si="1224"/>
        <v>0</v>
      </c>
      <c r="M6210" s="162">
        <f t="shared" si="1219"/>
        <v>0</v>
      </c>
      <c r="N6210" s="210">
        <f t="shared" si="1225"/>
        <v>6.1578305027059625E-2</v>
      </c>
      <c r="O6210" s="162">
        <f t="shared" si="1226"/>
        <v>0</v>
      </c>
      <c r="P6210" s="162">
        <f t="shared" si="1220"/>
        <v>1.5681856863486416</v>
      </c>
      <c r="Q6210" s="210">
        <f t="shared" si="1221"/>
        <v>8.067022962014456E-3</v>
      </c>
      <c r="R6210" s="210">
        <f t="shared" si="1227"/>
        <v>9.4357142050224829E-4</v>
      </c>
    </row>
    <row r="6211" spans="1:18" x14ac:dyDescent="0.2">
      <c r="A6211" s="146">
        <v>6207</v>
      </c>
      <c r="B6211" s="146">
        <v>15</v>
      </c>
      <c r="C6211" s="146" t="s">
        <v>879</v>
      </c>
      <c r="D6211" s="162">
        <v>22.9</v>
      </c>
      <c r="E6211" s="162">
        <v>8093.3684029951064</v>
      </c>
      <c r="F6211" s="208">
        <f t="shared" si="1222"/>
        <v>7352.015857280755</v>
      </c>
      <c r="G6211" s="208">
        <f t="shared" si="1218"/>
        <v>4.0991230342737968</v>
      </c>
      <c r="H6211" s="162">
        <f t="shared" si="1223"/>
        <v>26.999123034273794</v>
      </c>
      <c r="I6211" s="209" t="str">
        <f t="shared" si="1230"/>
        <v>S</v>
      </c>
      <c r="J6211" s="209" t="s">
        <v>7731</v>
      </c>
      <c r="K6211" s="210">
        <v>5.1069529055778294E-3</v>
      </c>
      <c r="L6211" s="162">
        <f t="shared" si="1224"/>
        <v>0</v>
      </c>
      <c r="M6211" s="162">
        <f t="shared" si="1219"/>
        <v>0</v>
      </c>
      <c r="N6211" s="210">
        <f t="shared" si="1225"/>
        <v>6.221284624012783E-2</v>
      </c>
      <c r="O6211" s="162">
        <f t="shared" si="1226"/>
        <v>0</v>
      </c>
      <c r="P6211" s="162">
        <f t="shared" si="1220"/>
        <v>0.99912303427379356</v>
      </c>
      <c r="Q6211" s="210">
        <f t="shared" si="1221"/>
        <v>7.0895064515987061E-3</v>
      </c>
      <c r="R6211" s="210">
        <f t="shared" si="1227"/>
        <v>1.5781126335704526E-3</v>
      </c>
    </row>
    <row r="6212" spans="1:18" x14ac:dyDescent="0.2">
      <c r="A6212" s="146">
        <v>6208</v>
      </c>
      <c r="B6212" s="146">
        <v>16</v>
      </c>
      <c r="C6212" s="146" t="s">
        <v>879</v>
      </c>
      <c r="D6212" s="162">
        <v>22.1</v>
      </c>
      <c r="E6212" s="162">
        <v>6157.5429087064267</v>
      </c>
      <c r="F6212" s="208">
        <f t="shared" si="1222"/>
        <v>5613.2161155767781</v>
      </c>
      <c r="G6212" s="208">
        <f t="shared" si="1218"/>
        <v>3.1296536789881126</v>
      </c>
      <c r="H6212" s="162">
        <f t="shared" si="1223"/>
        <v>25.229653678988115</v>
      </c>
      <c r="I6212" s="209" t="str">
        <f t="shared" si="1230"/>
        <v>S</v>
      </c>
      <c r="J6212" s="209" t="s">
        <v>7731</v>
      </c>
      <c r="K6212" s="210">
        <v>4.3146212330657137E-2</v>
      </c>
      <c r="L6212" s="162">
        <f t="shared" si="1224"/>
        <v>0</v>
      </c>
      <c r="M6212" s="162">
        <f t="shared" si="1219"/>
        <v>0</v>
      </c>
      <c r="N6212" s="210">
        <f t="shared" si="1225"/>
        <v>7.3967455491530221E-2</v>
      </c>
      <c r="O6212" s="162">
        <f t="shared" si="1226"/>
        <v>0</v>
      </c>
      <c r="P6212" s="162">
        <f t="shared" si="1220"/>
        <v>0</v>
      </c>
      <c r="Q6212" s="210">
        <f t="shared" si="1221"/>
        <v>5.3732468123861565E-3</v>
      </c>
      <c r="R6212" s="210">
        <f t="shared" si="1227"/>
        <v>1.3332721884972844E-2</v>
      </c>
    </row>
    <row r="6213" spans="1:18" x14ac:dyDescent="0.2">
      <c r="A6213" s="146">
        <v>6209</v>
      </c>
      <c r="B6213" s="146">
        <v>17</v>
      </c>
      <c r="C6213" s="146" t="s">
        <v>879</v>
      </c>
      <c r="D6213" s="162">
        <v>21.7</v>
      </c>
      <c r="E6213" s="162">
        <v>4385.7326003891803</v>
      </c>
      <c r="F6213" s="208">
        <f t="shared" si="1222"/>
        <v>4005.0510106753995</v>
      </c>
      <c r="G6213" s="208">
        <f t="shared" ref="G6213:G6276" si="1231">$Y$27*F6213</f>
        <v>2.2330197826005791</v>
      </c>
      <c r="H6213" s="162">
        <f t="shared" si="1223"/>
        <v>23.933019782600578</v>
      </c>
      <c r="I6213" s="209" t="str">
        <f t="shared" si="1230"/>
        <v>S</v>
      </c>
      <c r="J6213" s="209" t="s">
        <v>7731</v>
      </c>
      <c r="K6213" s="210">
        <v>3.9426989059413664E-2</v>
      </c>
      <c r="L6213" s="162">
        <f t="shared" si="1224"/>
        <v>0</v>
      </c>
      <c r="M6213" s="162">
        <f t="shared" ref="M6213:M6276" si="1232">IF(H6213&gt;=$U$7,0,$U$7-H6213)</f>
        <v>0</v>
      </c>
      <c r="N6213" s="210">
        <f t="shared" si="1225"/>
        <v>7.2818168756379781E-2</v>
      </c>
      <c r="O6213" s="162">
        <f t="shared" si="1226"/>
        <v>0</v>
      </c>
      <c r="P6213" s="162">
        <f t="shared" ref="P6213:P6276" si="1233">IF(H6213&lt;=$U$17,0,H6213-$U$17)</f>
        <v>0</v>
      </c>
      <c r="Q6213" s="210">
        <f t="shared" ref="Q6213:Q6276" si="1234">$Y$17+P6213*$Y$18</f>
        <v>5.3732468123861565E-3</v>
      </c>
      <c r="R6213" s="210">
        <f t="shared" si="1227"/>
        <v>1.2183435149822404E-2</v>
      </c>
    </row>
    <row r="6214" spans="1:18" x14ac:dyDescent="0.2">
      <c r="A6214" s="146">
        <v>6210</v>
      </c>
      <c r="B6214" s="146">
        <v>18</v>
      </c>
      <c r="C6214" s="146" t="s">
        <v>879</v>
      </c>
      <c r="D6214" s="162">
        <v>20.9</v>
      </c>
      <c r="E6214" s="162">
        <v>1287.0171225717534</v>
      </c>
      <c r="F6214" s="208">
        <f t="shared" ref="F6214:F6277" si="1235">E6214*(1-0.004*D6214)</f>
        <v>1179.4224911247547</v>
      </c>
      <c r="G6214" s="208">
        <f t="shared" si="1231"/>
        <v>0.65758806759405009</v>
      </c>
      <c r="H6214" s="162">
        <f t="shared" ref="H6214:H6277" si="1236">D6214+G6214</f>
        <v>21.55758806759405</v>
      </c>
      <c r="I6214" s="209" t="str">
        <f t="shared" si="1230"/>
        <v>S</v>
      </c>
      <c r="J6214" s="209" t="s">
        <v>7731</v>
      </c>
      <c r="K6214" s="210">
        <v>4.9896975772668562E-3</v>
      </c>
      <c r="L6214" s="162">
        <f t="shared" ref="L6214:L6277" si="1237">IF(D6214&gt;=$U$7,0,$U$7-D6214)</f>
        <v>0</v>
      </c>
      <c r="M6214" s="162">
        <f t="shared" si="1232"/>
        <v>0</v>
      </c>
      <c r="N6214" s="210">
        <f t="shared" ref="N6214:N6277" si="1238">$Y$7*M6214+$Y$8+K6214*$Y$9</f>
        <v>6.2176612869978887E-2</v>
      </c>
      <c r="O6214" s="162">
        <f t="shared" ref="O6214:O6277" si="1239">IF(D6214&lt;=$U$17,0,D6214-$U$17)</f>
        <v>0</v>
      </c>
      <c r="P6214" s="162">
        <f t="shared" si="1233"/>
        <v>0</v>
      </c>
      <c r="Q6214" s="210">
        <f t="shared" si="1234"/>
        <v>5.3732468123861565E-3</v>
      </c>
      <c r="R6214" s="210">
        <f t="shared" ref="R6214:R6277" si="1240">N6214-$Y$8</f>
        <v>1.5418792634215098E-3</v>
      </c>
    </row>
    <row r="6215" spans="1:18" x14ac:dyDescent="0.2">
      <c r="A6215" s="146">
        <v>6211</v>
      </c>
      <c r="B6215" s="146">
        <v>19</v>
      </c>
      <c r="C6215" s="146" t="s">
        <v>879</v>
      </c>
      <c r="D6215" s="162">
        <v>20.8</v>
      </c>
      <c r="E6215" s="162">
        <v>61.924100825949118</v>
      </c>
      <c r="F6215" s="208">
        <f t="shared" si="1235"/>
        <v>56.772015637230147</v>
      </c>
      <c r="G6215" s="208">
        <f t="shared" si="1231"/>
        <v>3.1653288229821004E-2</v>
      </c>
      <c r="H6215" s="162">
        <f t="shared" si="1236"/>
        <v>20.831653288229823</v>
      </c>
      <c r="I6215" s="209" t="str">
        <f t="shared" si="1230"/>
        <v>S</v>
      </c>
      <c r="J6215" s="209" t="s">
        <v>7731</v>
      </c>
      <c r="K6215" s="210">
        <v>8.7851401000596345E-3</v>
      </c>
      <c r="L6215" s="162">
        <f t="shared" si="1237"/>
        <v>0</v>
      </c>
      <c r="M6215" s="162">
        <f t="shared" si="1232"/>
        <v>0</v>
      </c>
      <c r="N6215" s="210">
        <f t="shared" si="1238"/>
        <v>6.334945231180493E-2</v>
      </c>
      <c r="O6215" s="162">
        <f t="shared" si="1239"/>
        <v>0</v>
      </c>
      <c r="P6215" s="162">
        <f t="shared" si="1233"/>
        <v>0</v>
      </c>
      <c r="Q6215" s="210">
        <f t="shared" si="1234"/>
        <v>5.3732468123861565E-3</v>
      </c>
      <c r="R6215" s="210">
        <f t="shared" si="1240"/>
        <v>2.7147187052475527E-3</v>
      </c>
    </row>
    <row r="6216" spans="1:18" x14ac:dyDescent="0.2">
      <c r="A6216" s="146">
        <v>6212</v>
      </c>
      <c r="B6216" s="146">
        <v>20</v>
      </c>
      <c r="C6216" s="146" t="s">
        <v>879</v>
      </c>
      <c r="D6216" s="162">
        <v>19.600000000000001</v>
      </c>
      <c r="E6216" s="162">
        <v>0</v>
      </c>
      <c r="F6216" s="208">
        <f t="shared" si="1235"/>
        <v>0</v>
      </c>
      <c r="G6216" s="208">
        <f t="shared" si="1231"/>
        <v>0</v>
      </c>
      <c r="H6216" s="162">
        <f t="shared" si="1236"/>
        <v>19.600000000000001</v>
      </c>
      <c r="I6216" s="209" t="str">
        <f t="shared" si="1230"/>
        <v>S</v>
      </c>
      <c r="J6216" s="209" t="s">
        <v>7731</v>
      </c>
      <c r="K6216" s="210">
        <v>7.6981246775971707E-2</v>
      </c>
      <c r="L6216" s="162">
        <f t="shared" si="1237"/>
        <v>0</v>
      </c>
      <c r="M6216" s="162">
        <f t="shared" si="1232"/>
        <v>0</v>
      </c>
      <c r="N6216" s="210">
        <f t="shared" si="1238"/>
        <v>8.442290638419922E-2</v>
      </c>
      <c r="O6216" s="162">
        <f t="shared" si="1239"/>
        <v>0</v>
      </c>
      <c r="P6216" s="162">
        <f t="shared" si="1233"/>
        <v>0</v>
      </c>
      <c r="Q6216" s="210">
        <f t="shared" si="1234"/>
        <v>5.3732468123861565E-3</v>
      </c>
      <c r="R6216" s="210">
        <f t="shared" si="1240"/>
        <v>2.3788172777641843E-2</v>
      </c>
    </row>
    <row r="6217" spans="1:18" x14ac:dyDescent="0.2">
      <c r="A6217" s="146">
        <v>6213</v>
      </c>
      <c r="B6217" s="146">
        <v>21</v>
      </c>
      <c r="C6217" s="146" t="s">
        <v>879</v>
      </c>
      <c r="D6217" s="162">
        <v>20.2</v>
      </c>
      <c r="E6217" s="162">
        <v>0</v>
      </c>
      <c r="F6217" s="208">
        <f t="shared" si="1235"/>
        <v>0</v>
      </c>
      <c r="G6217" s="208">
        <f t="shared" si="1231"/>
        <v>0</v>
      </c>
      <c r="H6217" s="162">
        <f t="shared" si="1236"/>
        <v>20.2</v>
      </c>
      <c r="I6217" s="209" t="str">
        <f t="shared" si="1230"/>
        <v>S</v>
      </c>
      <c r="J6217" s="209" t="s">
        <v>7731</v>
      </c>
      <c r="K6217" s="210">
        <v>0.14753074614898781</v>
      </c>
      <c r="L6217" s="162">
        <f t="shared" si="1237"/>
        <v>0</v>
      </c>
      <c r="M6217" s="162">
        <f t="shared" si="1232"/>
        <v>0</v>
      </c>
      <c r="N6217" s="210">
        <f t="shared" si="1238"/>
        <v>0.10622358837815822</v>
      </c>
      <c r="O6217" s="162">
        <f t="shared" si="1239"/>
        <v>0</v>
      </c>
      <c r="P6217" s="162">
        <f t="shared" si="1233"/>
        <v>0</v>
      </c>
      <c r="Q6217" s="210">
        <f t="shared" si="1234"/>
        <v>5.3732468123861565E-3</v>
      </c>
      <c r="R6217" s="210">
        <f t="shared" si="1240"/>
        <v>4.5588854771600844E-2</v>
      </c>
    </row>
    <row r="6218" spans="1:18" x14ac:dyDescent="0.2">
      <c r="A6218" s="146">
        <v>6214</v>
      </c>
      <c r="B6218" s="146">
        <v>22</v>
      </c>
      <c r="C6218" s="146" t="s">
        <v>879</v>
      </c>
      <c r="D6218" s="162">
        <v>20.5</v>
      </c>
      <c r="E6218" s="162">
        <v>0</v>
      </c>
      <c r="F6218" s="208">
        <f t="shared" si="1235"/>
        <v>0</v>
      </c>
      <c r="G6218" s="208">
        <f t="shared" si="1231"/>
        <v>0</v>
      </c>
      <c r="H6218" s="162">
        <f t="shared" si="1236"/>
        <v>20.5</v>
      </c>
      <c r="I6218" s="209" t="str">
        <f t="shared" si="1230"/>
        <v>S</v>
      </c>
      <c r="J6218" s="209" t="s">
        <v>7731</v>
      </c>
      <c r="K6218" s="210">
        <v>1.8340890372383983E-2</v>
      </c>
      <c r="L6218" s="162">
        <f t="shared" si="1237"/>
        <v>0</v>
      </c>
      <c r="M6218" s="162">
        <f t="shared" si="1232"/>
        <v>0</v>
      </c>
      <c r="N6218" s="210">
        <f t="shared" si="1238"/>
        <v>6.6302299245546745E-2</v>
      </c>
      <c r="O6218" s="162">
        <f t="shared" si="1239"/>
        <v>0</v>
      </c>
      <c r="P6218" s="162">
        <f t="shared" si="1233"/>
        <v>0</v>
      </c>
      <c r="Q6218" s="210">
        <f t="shared" si="1234"/>
        <v>5.3732468123861565E-3</v>
      </c>
      <c r="R6218" s="210">
        <f t="shared" si="1240"/>
        <v>5.6675656389893678E-3</v>
      </c>
    </row>
    <row r="6219" spans="1:18" x14ac:dyDescent="0.2">
      <c r="A6219" s="146">
        <v>6215</v>
      </c>
      <c r="B6219" s="146">
        <v>23</v>
      </c>
      <c r="C6219" s="146" t="s">
        <v>879</v>
      </c>
      <c r="D6219" s="162">
        <v>20.100000000000001</v>
      </c>
      <c r="E6219" s="162">
        <v>0</v>
      </c>
      <c r="F6219" s="208">
        <f t="shared" si="1235"/>
        <v>0</v>
      </c>
      <c r="G6219" s="208">
        <f t="shared" si="1231"/>
        <v>0</v>
      </c>
      <c r="H6219" s="162">
        <f t="shared" si="1236"/>
        <v>20.100000000000001</v>
      </c>
      <c r="I6219" s="209" t="str">
        <f t="shared" si="1230"/>
        <v>S</v>
      </c>
      <c r="J6219" s="209" t="s">
        <v>7731</v>
      </c>
      <c r="K6219" s="210">
        <v>6.8874056860745395E-2</v>
      </c>
      <c r="L6219" s="162">
        <f t="shared" si="1237"/>
        <v>0</v>
      </c>
      <c r="M6219" s="162">
        <f t="shared" si="1232"/>
        <v>0</v>
      </c>
      <c r="N6219" s="210">
        <f t="shared" si="1238"/>
        <v>8.1917682806750547E-2</v>
      </c>
      <c r="O6219" s="162">
        <f t="shared" si="1239"/>
        <v>0</v>
      </c>
      <c r="P6219" s="162">
        <f t="shared" si="1233"/>
        <v>0</v>
      </c>
      <c r="Q6219" s="210">
        <f t="shared" si="1234"/>
        <v>5.3732468123861565E-3</v>
      </c>
      <c r="R6219" s="210">
        <f t="shared" si="1240"/>
        <v>2.128294920019317E-2</v>
      </c>
    </row>
    <row r="6220" spans="1:18" x14ac:dyDescent="0.2">
      <c r="A6220" s="146">
        <v>6216</v>
      </c>
      <c r="B6220" s="146">
        <v>24</v>
      </c>
      <c r="C6220" s="146" t="s">
        <v>879</v>
      </c>
      <c r="D6220" s="162">
        <v>20.7</v>
      </c>
      <c r="E6220" s="162">
        <v>0</v>
      </c>
      <c r="F6220" s="208">
        <f t="shared" si="1235"/>
        <v>0</v>
      </c>
      <c r="G6220" s="208">
        <f t="shared" si="1231"/>
        <v>0</v>
      </c>
      <c r="H6220" s="162">
        <f t="shared" si="1236"/>
        <v>20.7</v>
      </c>
      <c r="I6220" s="209" t="str">
        <f t="shared" si="1230"/>
        <v>S</v>
      </c>
      <c r="J6220" s="209" t="s">
        <v>7731</v>
      </c>
      <c r="K6220" s="210">
        <v>0</v>
      </c>
      <c r="L6220" s="162">
        <f t="shared" si="1237"/>
        <v>0</v>
      </c>
      <c r="M6220" s="162">
        <f t="shared" si="1232"/>
        <v>0</v>
      </c>
      <c r="N6220" s="210">
        <f t="shared" si="1238"/>
        <v>6.0634733606557377E-2</v>
      </c>
      <c r="O6220" s="162">
        <f t="shared" si="1239"/>
        <v>0</v>
      </c>
      <c r="P6220" s="162">
        <f t="shared" si="1233"/>
        <v>0</v>
      </c>
      <c r="Q6220" s="210">
        <f t="shared" si="1234"/>
        <v>5.3732468123861565E-3</v>
      </c>
      <c r="R6220" s="210">
        <f t="shared" si="1240"/>
        <v>0</v>
      </c>
    </row>
    <row r="6221" spans="1:18" x14ac:dyDescent="0.2">
      <c r="A6221" s="146">
        <v>6217</v>
      </c>
      <c r="B6221" s="146">
        <v>1</v>
      </c>
      <c r="C6221" s="146" t="s">
        <v>879</v>
      </c>
      <c r="D6221" s="162">
        <v>19.2</v>
      </c>
      <c r="E6221" s="162">
        <v>0</v>
      </c>
      <c r="F6221" s="208">
        <f t="shared" si="1235"/>
        <v>0</v>
      </c>
      <c r="G6221" s="208">
        <f t="shared" si="1231"/>
        <v>0</v>
      </c>
      <c r="H6221" s="162">
        <f t="shared" si="1236"/>
        <v>19.2</v>
      </c>
      <c r="I6221" s="209" t="str">
        <f>IF(AVERAGE(H6221:H6244)&gt;15,"S",IF(AVERAGE(H6221:H6244)&lt;5,"W","Ü"))</f>
        <v>S</v>
      </c>
      <c r="J6221" s="209" t="s">
        <v>7731</v>
      </c>
      <c r="K6221" s="210">
        <v>1.6809008365835574E-4</v>
      </c>
      <c r="L6221" s="162">
        <f t="shared" si="1237"/>
        <v>0</v>
      </c>
      <c r="M6221" s="162">
        <f t="shared" si="1232"/>
        <v>0</v>
      </c>
      <c r="N6221" s="210">
        <f t="shared" si="1238"/>
        <v>6.0686675555015418E-2</v>
      </c>
      <c r="O6221" s="162">
        <f t="shared" si="1239"/>
        <v>0</v>
      </c>
      <c r="P6221" s="162">
        <f t="shared" si="1233"/>
        <v>0</v>
      </c>
      <c r="Q6221" s="210">
        <f t="shared" si="1234"/>
        <v>5.3732468123861565E-3</v>
      </c>
      <c r="R6221" s="210">
        <f t="shared" si="1240"/>
        <v>5.1941948458041065E-5</v>
      </c>
    </row>
    <row r="6222" spans="1:18" x14ac:dyDescent="0.2">
      <c r="A6222" s="146">
        <v>6218</v>
      </c>
      <c r="B6222" s="146">
        <v>2</v>
      </c>
      <c r="C6222" s="146" t="s">
        <v>879</v>
      </c>
      <c r="D6222" s="162">
        <v>19.2</v>
      </c>
      <c r="E6222" s="162">
        <v>0</v>
      </c>
      <c r="F6222" s="208">
        <f t="shared" si="1235"/>
        <v>0</v>
      </c>
      <c r="G6222" s="208">
        <f t="shared" si="1231"/>
        <v>0</v>
      </c>
      <c r="H6222" s="162">
        <f t="shared" si="1236"/>
        <v>19.2</v>
      </c>
      <c r="I6222" s="209" t="str">
        <f>IF(I6221="S","S",IF(I6221="W","W","Ü"))</f>
        <v>S</v>
      </c>
      <c r="J6222" s="209" t="s">
        <v>7731</v>
      </c>
      <c r="K6222" s="210">
        <v>1.0627291674174604E-3</v>
      </c>
      <c r="L6222" s="162">
        <f t="shared" si="1237"/>
        <v>0</v>
      </c>
      <c r="M6222" s="162">
        <f t="shared" si="1232"/>
        <v>0</v>
      </c>
      <c r="N6222" s="210">
        <f t="shared" si="1238"/>
        <v>6.0963130275994752E-2</v>
      </c>
      <c r="O6222" s="162">
        <f t="shared" si="1239"/>
        <v>0</v>
      </c>
      <c r="P6222" s="162">
        <f t="shared" si="1233"/>
        <v>0</v>
      </c>
      <c r="Q6222" s="210">
        <f t="shared" si="1234"/>
        <v>5.3732468123861565E-3</v>
      </c>
      <c r="R6222" s="210">
        <f t="shared" si="1240"/>
        <v>3.2839666943737522E-4</v>
      </c>
    </row>
    <row r="6223" spans="1:18" x14ac:dyDescent="0.2">
      <c r="A6223" s="146">
        <v>6219</v>
      </c>
      <c r="B6223" s="146">
        <v>3</v>
      </c>
      <c r="C6223" s="146" t="s">
        <v>879</v>
      </c>
      <c r="D6223" s="162">
        <v>18.2</v>
      </c>
      <c r="E6223" s="162">
        <v>0</v>
      </c>
      <c r="F6223" s="208">
        <f t="shared" si="1235"/>
        <v>0</v>
      </c>
      <c r="G6223" s="208">
        <f t="shared" si="1231"/>
        <v>0</v>
      </c>
      <c r="H6223" s="162">
        <f t="shared" si="1236"/>
        <v>18.2</v>
      </c>
      <c r="I6223" s="209" t="str">
        <f t="shared" ref="I6223:I6244" si="1241">IF(I6222="S","S",IF(I6222="W","W","Ü"))</f>
        <v>S</v>
      </c>
      <c r="J6223" s="209" t="s">
        <v>7731</v>
      </c>
      <c r="K6223" s="210">
        <v>5.129509595208039E-5</v>
      </c>
      <c r="L6223" s="162">
        <f t="shared" si="1237"/>
        <v>0</v>
      </c>
      <c r="M6223" s="162">
        <f t="shared" si="1232"/>
        <v>0</v>
      </c>
      <c r="N6223" s="210">
        <f t="shared" si="1238"/>
        <v>6.0650584435899033E-2</v>
      </c>
      <c r="O6223" s="162">
        <f t="shared" si="1239"/>
        <v>0</v>
      </c>
      <c r="P6223" s="162">
        <f t="shared" si="1233"/>
        <v>0</v>
      </c>
      <c r="Q6223" s="210">
        <f t="shared" si="1234"/>
        <v>5.3732468123861565E-3</v>
      </c>
      <c r="R6223" s="210">
        <f t="shared" si="1240"/>
        <v>1.5850829341655659E-5</v>
      </c>
    </row>
    <row r="6224" spans="1:18" x14ac:dyDescent="0.2">
      <c r="A6224" s="146">
        <v>6220</v>
      </c>
      <c r="B6224" s="146">
        <v>4</v>
      </c>
      <c r="C6224" s="146" t="s">
        <v>879</v>
      </c>
      <c r="D6224" s="162">
        <v>16.899999999999999</v>
      </c>
      <c r="E6224" s="162">
        <v>0</v>
      </c>
      <c r="F6224" s="208">
        <f t="shared" si="1235"/>
        <v>0</v>
      </c>
      <c r="G6224" s="208">
        <f t="shared" si="1231"/>
        <v>0</v>
      </c>
      <c r="H6224" s="162">
        <f t="shared" si="1236"/>
        <v>16.899999999999999</v>
      </c>
      <c r="I6224" s="209" t="str">
        <f t="shared" si="1241"/>
        <v>S</v>
      </c>
      <c r="J6224" s="209" t="s">
        <v>7731</v>
      </c>
      <c r="K6224" s="210">
        <v>0</v>
      </c>
      <c r="L6224" s="162">
        <f t="shared" si="1237"/>
        <v>0</v>
      </c>
      <c r="M6224" s="162">
        <f t="shared" si="1232"/>
        <v>0</v>
      </c>
      <c r="N6224" s="210">
        <f t="shared" si="1238"/>
        <v>6.0634733606557377E-2</v>
      </c>
      <c r="O6224" s="162">
        <f t="shared" si="1239"/>
        <v>0</v>
      </c>
      <c r="P6224" s="162">
        <f t="shared" si="1233"/>
        <v>0</v>
      </c>
      <c r="Q6224" s="210">
        <f t="shared" si="1234"/>
        <v>5.3732468123861565E-3</v>
      </c>
      <c r="R6224" s="210">
        <f t="shared" si="1240"/>
        <v>0</v>
      </c>
    </row>
    <row r="6225" spans="1:18" x14ac:dyDescent="0.2">
      <c r="A6225" s="146">
        <v>6221</v>
      </c>
      <c r="B6225" s="146">
        <v>5</v>
      </c>
      <c r="C6225" s="146" t="s">
        <v>879</v>
      </c>
      <c r="D6225" s="162">
        <v>17.600000000000001</v>
      </c>
      <c r="E6225" s="162">
        <v>0</v>
      </c>
      <c r="F6225" s="208">
        <f t="shared" si="1235"/>
        <v>0</v>
      </c>
      <c r="G6225" s="208">
        <f t="shared" si="1231"/>
        <v>0</v>
      </c>
      <c r="H6225" s="162">
        <f t="shared" si="1236"/>
        <v>17.600000000000001</v>
      </c>
      <c r="I6225" s="209" t="str">
        <f t="shared" si="1241"/>
        <v>S</v>
      </c>
      <c r="J6225" s="209" t="s">
        <v>7731</v>
      </c>
      <c r="K6225" s="210">
        <v>0</v>
      </c>
      <c r="L6225" s="162">
        <f t="shared" si="1237"/>
        <v>0</v>
      </c>
      <c r="M6225" s="162">
        <f t="shared" si="1232"/>
        <v>0</v>
      </c>
      <c r="N6225" s="210">
        <f t="shared" si="1238"/>
        <v>6.0634733606557377E-2</v>
      </c>
      <c r="O6225" s="162">
        <f t="shared" si="1239"/>
        <v>0</v>
      </c>
      <c r="P6225" s="162">
        <f t="shared" si="1233"/>
        <v>0</v>
      </c>
      <c r="Q6225" s="210">
        <f t="shared" si="1234"/>
        <v>5.3732468123861565E-3</v>
      </c>
      <c r="R6225" s="210">
        <f t="shared" si="1240"/>
        <v>0</v>
      </c>
    </row>
    <row r="6226" spans="1:18" x14ac:dyDescent="0.2">
      <c r="A6226" s="146">
        <v>6222</v>
      </c>
      <c r="B6226" s="146">
        <v>6</v>
      </c>
      <c r="C6226" s="146" t="s">
        <v>879</v>
      </c>
      <c r="D6226" s="162">
        <v>17.100000000000001</v>
      </c>
      <c r="E6226" s="162">
        <v>4.184060866618184</v>
      </c>
      <c r="F6226" s="208">
        <f t="shared" si="1235"/>
        <v>3.8978711033415001</v>
      </c>
      <c r="G6226" s="208">
        <f t="shared" si="1231"/>
        <v>2.1732615291511345E-3</v>
      </c>
      <c r="H6226" s="162">
        <f t="shared" si="1236"/>
        <v>17.102173261529153</v>
      </c>
      <c r="I6226" s="209" t="str">
        <f t="shared" si="1241"/>
        <v>S</v>
      </c>
      <c r="J6226" s="209" t="s">
        <v>7731</v>
      </c>
      <c r="K6226" s="210">
        <v>2.2475801209669889E-3</v>
      </c>
      <c r="L6226" s="162">
        <f t="shared" si="1237"/>
        <v>0</v>
      </c>
      <c r="M6226" s="162">
        <f t="shared" si="1232"/>
        <v>0</v>
      </c>
      <c r="N6226" s="210">
        <f t="shared" si="1238"/>
        <v>6.1329264112210922E-2</v>
      </c>
      <c r="O6226" s="162">
        <f t="shared" si="1239"/>
        <v>0</v>
      </c>
      <c r="P6226" s="162">
        <f t="shared" si="1233"/>
        <v>0</v>
      </c>
      <c r="Q6226" s="210">
        <f t="shared" si="1234"/>
        <v>5.3732468123861565E-3</v>
      </c>
      <c r="R6226" s="210">
        <f t="shared" si="1240"/>
        <v>6.9453050565354557E-4</v>
      </c>
    </row>
    <row r="6227" spans="1:18" x14ac:dyDescent="0.2">
      <c r="A6227" s="146">
        <v>6223</v>
      </c>
      <c r="B6227" s="146">
        <v>7</v>
      </c>
      <c r="C6227" s="146" t="s">
        <v>879</v>
      </c>
      <c r="D6227" s="162">
        <v>17.3</v>
      </c>
      <c r="E6227" s="162">
        <v>864.14803765220881</v>
      </c>
      <c r="F6227" s="208">
        <f t="shared" si="1235"/>
        <v>804.34899344667588</v>
      </c>
      <c r="G6227" s="208">
        <f t="shared" si="1231"/>
        <v>0.44846550261001478</v>
      </c>
      <c r="H6227" s="162">
        <f t="shared" si="1236"/>
        <v>17.748465502610017</v>
      </c>
      <c r="I6227" s="209" t="str">
        <f t="shared" si="1241"/>
        <v>S</v>
      </c>
      <c r="J6227" s="209" t="s">
        <v>7731</v>
      </c>
      <c r="K6227" s="210">
        <v>0.1696313040028852</v>
      </c>
      <c r="L6227" s="162">
        <f t="shared" si="1237"/>
        <v>0</v>
      </c>
      <c r="M6227" s="162">
        <f t="shared" si="1232"/>
        <v>0</v>
      </c>
      <c r="N6227" s="210">
        <f t="shared" si="1238"/>
        <v>0.11305293852158663</v>
      </c>
      <c r="O6227" s="162">
        <f t="shared" si="1239"/>
        <v>0</v>
      </c>
      <c r="P6227" s="162">
        <f t="shared" si="1233"/>
        <v>0</v>
      </c>
      <c r="Q6227" s="210">
        <f t="shared" si="1234"/>
        <v>5.3732468123861565E-3</v>
      </c>
      <c r="R6227" s="210">
        <f t="shared" si="1240"/>
        <v>5.241820491502925E-2</v>
      </c>
    </row>
    <row r="6228" spans="1:18" x14ac:dyDescent="0.2">
      <c r="A6228" s="146">
        <v>6224</v>
      </c>
      <c r="B6228" s="146">
        <v>8</v>
      </c>
      <c r="C6228" s="146" t="s">
        <v>879</v>
      </c>
      <c r="D6228" s="162">
        <v>17.7</v>
      </c>
      <c r="E6228" s="162">
        <v>4031.4821136821738</v>
      </c>
      <c r="F6228" s="208">
        <f t="shared" si="1235"/>
        <v>3746.0531800334761</v>
      </c>
      <c r="G6228" s="208">
        <f t="shared" si="1231"/>
        <v>2.088615309865407</v>
      </c>
      <c r="H6228" s="162">
        <f t="shared" si="1236"/>
        <v>19.788615309865406</v>
      </c>
      <c r="I6228" s="209" t="str">
        <f t="shared" si="1241"/>
        <v>S</v>
      </c>
      <c r="J6228" s="209" t="s">
        <v>7731</v>
      </c>
      <c r="K6228" s="210">
        <v>3.7725964762110445E-2</v>
      </c>
      <c r="L6228" s="162">
        <f t="shared" si="1237"/>
        <v>0</v>
      </c>
      <c r="M6228" s="162">
        <f t="shared" si="1232"/>
        <v>0</v>
      </c>
      <c r="N6228" s="210">
        <f t="shared" si="1238"/>
        <v>7.2292530869519186E-2</v>
      </c>
      <c r="O6228" s="162">
        <f t="shared" si="1239"/>
        <v>0</v>
      </c>
      <c r="P6228" s="162">
        <f t="shared" si="1233"/>
        <v>0</v>
      </c>
      <c r="Q6228" s="210">
        <f t="shared" si="1234"/>
        <v>5.3732468123861565E-3</v>
      </c>
      <c r="R6228" s="210">
        <f t="shared" si="1240"/>
        <v>1.165779726296181E-2</v>
      </c>
    </row>
    <row r="6229" spans="1:18" x14ac:dyDescent="0.2">
      <c r="A6229" s="146">
        <v>6225</v>
      </c>
      <c r="B6229" s="146">
        <v>9</v>
      </c>
      <c r="C6229" s="146" t="s">
        <v>879</v>
      </c>
      <c r="D6229" s="162">
        <v>20.8</v>
      </c>
      <c r="E6229" s="162">
        <v>7951.9471457034115</v>
      </c>
      <c r="F6229" s="208">
        <f t="shared" si="1235"/>
        <v>7290.3451431808871</v>
      </c>
      <c r="G6229" s="208">
        <f t="shared" si="1231"/>
        <v>4.0647384723231399</v>
      </c>
      <c r="H6229" s="162">
        <f t="shared" si="1236"/>
        <v>24.86473847232314</v>
      </c>
      <c r="I6229" s="209" t="str">
        <f t="shared" si="1241"/>
        <v>S</v>
      </c>
      <c r="J6229" s="209" t="s">
        <v>7731</v>
      </c>
      <c r="K6229" s="210">
        <v>0.1254103278861449</v>
      </c>
      <c r="L6229" s="162">
        <f t="shared" si="1237"/>
        <v>0</v>
      </c>
      <c r="M6229" s="162">
        <f t="shared" si="1232"/>
        <v>0</v>
      </c>
      <c r="N6229" s="210">
        <f t="shared" si="1238"/>
        <v>9.9388101118753944E-2</v>
      </c>
      <c r="O6229" s="162">
        <f t="shared" si="1239"/>
        <v>0</v>
      </c>
      <c r="P6229" s="162">
        <f t="shared" si="1233"/>
        <v>0</v>
      </c>
      <c r="Q6229" s="210">
        <f t="shared" si="1234"/>
        <v>5.3732468123861565E-3</v>
      </c>
      <c r="R6229" s="210">
        <f t="shared" si="1240"/>
        <v>3.8753367512196567E-2</v>
      </c>
    </row>
    <row r="6230" spans="1:18" x14ac:dyDescent="0.2">
      <c r="A6230" s="146">
        <v>6226</v>
      </c>
      <c r="B6230" s="146">
        <v>10</v>
      </c>
      <c r="C6230" s="146" t="s">
        <v>879</v>
      </c>
      <c r="D6230" s="162">
        <v>23</v>
      </c>
      <c r="E6230" s="162">
        <v>10926.535484477832</v>
      </c>
      <c r="F6230" s="208">
        <f t="shared" si="1235"/>
        <v>9921.2942199058725</v>
      </c>
      <c r="G6230" s="208">
        <f t="shared" si="1231"/>
        <v>5.5316264894000771</v>
      </c>
      <c r="H6230" s="162">
        <f t="shared" si="1236"/>
        <v>28.531626489400075</v>
      </c>
      <c r="I6230" s="209" t="str">
        <f t="shared" si="1241"/>
        <v>S</v>
      </c>
      <c r="J6230" s="209" t="s">
        <v>7731</v>
      </c>
      <c r="K6230" s="210">
        <v>0.1324196712221096</v>
      </c>
      <c r="L6230" s="162">
        <f t="shared" si="1237"/>
        <v>0</v>
      </c>
      <c r="M6230" s="162">
        <f t="shared" si="1232"/>
        <v>0</v>
      </c>
      <c r="N6230" s="210">
        <f t="shared" si="1238"/>
        <v>0.10155407630513902</v>
      </c>
      <c r="O6230" s="162">
        <f t="shared" si="1239"/>
        <v>0</v>
      </c>
      <c r="P6230" s="162">
        <f t="shared" si="1233"/>
        <v>2.5316264894000753</v>
      </c>
      <c r="Q6230" s="210">
        <f t="shared" si="1234"/>
        <v>9.7219888754462788E-3</v>
      </c>
      <c r="R6230" s="210">
        <f t="shared" si="1240"/>
        <v>4.0919342698581641E-2</v>
      </c>
    </row>
    <row r="6231" spans="1:18" x14ac:dyDescent="0.2">
      <c r="A6231" s="146">
        <v>6227</v>
      </c>
      <c r="B6231" s="146">
        <v>11</v>
      </c>
      <c r="C6231" s="146" t="s">
        <v>879</v>
      </c>
      <c r="D6231" s="162">
        <v>24.5</v>
      </c>
      <c r="E6231" s="162">
        <v>13229.721522855589</v>
      </c>
      <c r="F6231" s="208">
        <f t="shared" si="1235"/>
        <v>11933.208813615742</v>
      </c>
      <c r="G6231" s="208">
        <f t="shared" si="1231"/>
        <v>6.6533712753420966</v>
      </c>
      <c r="H6231" s="162">
        <f t="shared" si="1236"/>
        <v>31.153371275342096</v>
      </c>
      <c r="I6231" s="209" t="str">
        <f t="shared" si="1241"/>
        <v>S</v>
      </c>
      <c r="J6231" s="209" t="s">
        <v>7731</v>
      </c>
      <c r="K6231" s="210">
        <v>1.0871009142890513E-2</v>
      </c>
      <c r="L6231" s="162">
        <f t="shared" si="1237"/>
        <v>0</v>
      </c>
      <c r="M6231" s="162">
        <f t="shared" si="1232"/>
        <v>0</v>
      </c>
      <c r="N6231" s="210">
        <f t="shared" si="1238"/>
        <v>6.3994012061880101E-2</v>
      </c>
      <c r="O6231" s="162">
        <f t="shared" si="1239"/>
        <v>0</v>
      </c>
      <c r="P6231" s="162">
        <f t="shared" si="1233"/>
        <v>5.1533712753420957</v>
      </c>
      <c r="Q6231" s="210">
        <f t="shared" si="1234"/>
        <v>1.4225533089796953E-2</v>
      </c>
      <c r="R6231" s="210">
        <f t="shared" si="1240"/>
        <v>3.3592784553227242E-3</v>
      </c>
    </row>
    <row r="6232" spans="1:18" x14ac:dyDescent="0.2">
      <c r="A6232" s="146">
        <v>6228</v>
      </c>
      <c r="B6232" s="146">
        <v>12</v>
      </c>
      <c r="C6232" s="146" t="s">
        <v>879</v>
      </c>
      <c r="D6232" s="162">
        <v>25.9</v>
      </c>
      <c r="E6232" s="162">
        <v>13749.102945098459</v>
      </c>
      <c r="F6232" s="208">
        <f t="shared" si="1235"/>
        <v>12324.695879986259</v>
      </c>
      <c r="G6232" s="208">
        <f t="shared" si="1231"/>
        <v>6.8716452402697517</v>
      </c>
      <c r="H6232" s="162">
        <f t="shared" si="1236"/>
        <v>32.771645240269748</v>
      </c>
      <c r="I6232" s="209" t="str">
        <f t="shared" si="1241"/>
        <v>S</v>
      </c>
      <c r="J6232" s="209" t="s">
        <v>7731</v>
      </c>
      <c r="K6232" s="210">
        <v>0.10417659139089416</v>
      </c>
      <c r="L6232" s="162">
        <f t="shared" si="1237"/>
        <v>0</v>
      </c>
      <c r="M6232" s="162">
        <f t="shared" si="1232"/>
        <v>0</v>
      </c>
      <c r="N6232" s="210">
        <f t="shared" si="1238"/>
        <v>9.2826609669623444E-2</v>
      </c>
      <c r="O6232" s="162">
        <f t="shared" si="1239"/>
        <v>0</v>
      </c>
      <c r="P6232" s="162">
        <f t="shared" si="1233"/>
        <v>6.7716452402697485</v>
      </c>
      <c r="Q6232" s="210">
        <f t="shared" si="1234"/>
        <v>1.7005349184430897E-2</v>
      </c>
      <c r="R6232" s="210">
        <f t="shared" si="1240"/>
        <v>3.2191876063066067E-2</v>
      </c>
    </row>
    <row r="6233" spans="1:18" x14ac:dyDescent="0.2">
      <c r="A6233" s="146">
        <v>6229</v>
      </c>
      <c r="B6233" s="146">
        <v>13</v>
      </c>
      <c r="C6233" s="146" t="s">
        <v>879</v>
      </c>
      <c r="D6233" s="162">
        <v>26.9</v>
      </c>
      <c r="E6233" s="162">
        <v>12095.562090610953</v>
      </c>
      <c r="F6233" s="208">
        <f t="shared" si="1235"/>
        <v>10794.079609661214</v>
      </c>
      <c r="G6233" s="208">
        <f t="shared" si="1231"/>
        <v>6.0182487661435067</v>
      </c>
      <c r="H6233" s="162">
        <f t="shared" si="1236"/>
        <v>32.918248766143506</v>
      </c>
      <c r="I6233" s="209" t="str">
        <f t="shared" si="1241"/>
        <v>S</v>
      </c>
      <c r="J6233" s="209" t="s">
        <v>7731</v>
      </c>
      <c r="K6233" s="210">
        <v>0</v>
      </c>
      <c r="L6233" s="162">
        <f t="shared" si="1237"/>
        <v>0</v>
      </c>
      <c r="M6233" s="162">
        <f t="shared" si="1232"/>
        <v>0</v>
      </c>
      <c r="N6233" s="210">
        <f t="shared" si="1238"/>
        <v>6.0634733606557377E-2</v>
      </c>
      <c r="O6233" s="162">
        <f t="shared" si="1239"/>
        <v>0.89999999999999858</v>
      </c>
      <c r="P6233" s="162">
        <f t="shared" si="1233"/>
        <v>6.9182487661435061</v>
      </c>
      <c r="Q6233" s="210">
        <f t="shared" si="1234"/>
        <v>1.725717974562526E-2</v>
      </c>
      <c r="R6233" s="210">
        <f t="shared" si="1240"/>
        <v>0</v>
      </c>
    </row>
    <row r="6234" spans="1:18" x14ac:dyDescent="0.2">
      <c r="A6234" s="146">
        <v>6230</v>
      </c>
      <c r="B6234" s="146">
        <v>14</v>
      </c>
      <c r="C6234" s="146" t="s">
        <v>879</v>
      </c>
      <c r="D6234" s="162">
        <v>28.1</v>
      </c>
      <c r="E6234" s="162">
        <v>9626.4083045240095</v>
      </c>
      <c r="F6234" s="208">
        <f t="shared" si="1235"/>
        <v>8544.4000110955094</v>
      </c>
      <c r="G6234" s="208">
        <f t="shared" si="1231"/>
        <v>4.7639378885242509</v>
      </c>
      <c r="H6234" s="162">
        <f t="shared" si="1236"/>
        <v>32.863937888524255</v>
      </c>
      <c r="I6234" s="209" t="str">
        <f t="shared" si="1241"/>
        <v>S</v>
      </c>
      <c r="J6234" s="209" t="s">
        <v>7731</v>
      </c>
      <c r="K6234" s="210">
        <v>3.0535049939064058E-3</v>
      </c>
      <c r="L6234" s="162">
        <f t="shared" si="1237"/>
        <v>0</v>
      </c>
      <c r="M6234" s="162">
        <f t="shared" si="1232"/>
        <v>0</v>
      </c>
      <c r="N6234" s="210">
        <f t="shared" si="1238"/>
        <v>6.1578305027059625E-2</v>
      </c>
      <c r="O6234" s="162">
        <f t="shared" si="1239"/>
        <v>2.1000000000000014</v>
      </c>
      <c r="P6234" s="162">
        <f t="shared" si="1233"/>
        <v>6.863937888524255</v>
      </c>
      <c r="Q6234" s="210">
        <f t="shared" si="1234"/>
        <v>1.7163886363298346E-2</v>
      </c>
      <c r="R6234" s="210">
        <f t="shared" si="1240"/>
        <v>9.4357142050224829E-4</v>
      </c>
    </row>
    <row r="6235" spans="1:18" x14ac:dyDescent="0.2">
      <c r="A6235" s="146">
        <v>6231</v>
      </c>
      <c r="B6235" s="146">
        <v>15</v>
      </c>
      <c r="C6235" s="146" t="s">
        <v>879</v>
      </c>
      <c r="D6235" s="162">
        <v>26.5</v>
      </c>
      <c r="E6235" s="162">
        <v>6235.3664408255254</v>
      </c>
      <c r="F6235" s="208">
        <f t="shared" si="1235"/>
        <v>5574.4175980980199</v>
      </c>
      <c r="G6235" s="208">
        <f t="shared" si="1231"/>
        <v>3.1080215307745922</v>
      </c>
      <c r="H6235" s="162">
        <f t="shared" si="1236"/>
        <v>29.608021530774593</v>
      </c>
      <c r="I6235" s="209" t="str">
        <f t="shared" si="1241"/>
        <v>S</v>
      </c>
      <c r="J6235" s="209" t="s">
        <v>7731</v>
      </c>
      <c r="K6235" s="210">
        <v>5.1069529055778294E-3</v>
      </c>
      <c r="L6235" s="162">
        <f t="shared" si="1237"/>
        <v>0</v>
      </c>
      <c r="M6235" s="162">
        <f t="shared" si="1232"/>
        <v>0</v>
      </c>
      <c r="N6235" s="210">
        <f t="shared" si="1238"/>
        <v>6.221284624012783E-2</v>
      </c>
      <c r="O6235" s="162">
        <f t="shared" si="1239"/>
        <v>0.5</v>
      </c>
      <c r="P6235" s="162">
        <f t="shared" si="1233"/>
        <v>3.6080215307745931</v>
      </c>
      <c r="Q6235" s="210">
        <f t="shared" si="1234"/>
        <v>1.1570983745935235E-2</v>
      </c>
      <c r="R6235" s="210">
        <f t="shared" si="1240"/>
        <v>1.5781126335704526E-3</v>
      </c>
    </row>
    <row r="6236" spans="1:18" x14ac:dyDescent="0.2">
      <c r="A6236" s="146">
        <v>6232</v>
      </c>
      <c r="B6236" s="146">
        <v>16</v>
      </c>
      <c r="C6236" s="146" t="s">
        <v>879</v>
      </c>
      <c r="D6236" s="162">
        <v>23.2</v>
      </c>
      <c r="E6236" s="162">
        <v>3602.1974687671482</v>
      </c>
      <c r="F6236" s="208">
        <f t="shared" si="1235"/>
        <v>3267.913543665557</v>
      </c>
      <c r="G6236" s="208">
        <f t="shared" si="1231"/>
        <v>1.8220281268285152</v>
      </c>
      <c r="H6236" s="162">
        <f t="shared" si="1236"/>
        <v>25.022028126828516</v>
      </c>
      <c r="I6236" s="209" t="str">
        <f t="shared" si="1241"/>
        <v>S</v>
      </c>
      <c r="J6236" s="209" t="s">
        <v>7731</v>
      </c>
      <c r="K6236" s="210">
        <v>4.3146212330657137E-2</v>
      </c>
      <c r="L6236" s="162">
        <f t="shared" si="1237"/>
        <v>0</v>
      </c>
      <c r="M6236" s="162">
        <f t="shared" si="1232"/>
        <v>0</v>
      </c>
      <c r="N6236" s="210">
        <f t="shared" si="1238"/>
        <v>7.3967455491530221E-2</v>
      </c>
      <c r="O6236" s="162">
        <f t="shared" si="1239"/>
        <v>0</v>
      </c>
      <c r="P6236" s="162">
        <f t="shared" si="1233"/>
        <v>0</v>
      </c>
      <c r="Q6236" s="210">
        <f t="shared" si="1234"/>
        <v>5.3732468123861565E-3</v>
      </c>
      <c r="R6236" s="210">
        <f t="shared" si="1240"/>
        <v>1.3332721884972844E-2</v>
      </c>
    </row>
    <row r="6237" spans="1:18" x14ac:dyDescent="0.2">
      <c r="A6237" s="146">
        <v>6233</v>
      </c>
      <c r="B6237" s="146">
        <v>17</v>
      </c>
      <c r="C6237" s="146" t="s">
        <v>879</v>
      </c>
      <c r="D6237" s="162">
        <v>21.9</v>
      </c>
      <c r="E6237" s="162">
        <v>1789.3833639570432</v>
      </c>
      <c r="F6237" s="208">
        <f t="shared" si="1235"/>
        <v>1632.6333812744062</v>
      </c>
      <c r="G6237" s="208">
        <f t="shared" si="1231"/>
        <v>0.9102762058216638</v>
      </c>
      <c r="H6237" s="162">
        <f t="shared" si="1236"/>
        <v>22.810276205821662</v>
      </c>
      <c r="I6237" s="209" t="str">
        <f t="shared" si="1241"/>
        <v>S</v>
      </c>
      <c r="J6237" s="209" t="s">
        <v>7731</v>
      </c>
      <c r="K6237" s="210">
        <v>3.9426989059413664E-2</v>
      </c>
      <c r="L6237" s="162">
        <f t="shared" si="1237"/>
        <v>0</v>
      </c>
      <c r="M6237" s="162">
        <f t="shared" si="1232"/>
        <v>0</v>
      </c>
      <c r="N6237" s="210">
        <f t="shared" si="1238"/>
        <v>7.2818168756379781E-2</v>
      </c>
      <c r="O6237" s="162">
        <f t="shared" si="1239"/>
        <v>0</v>
      </c>
      <c r="P6237" s="162">
        <f t="shared" si="1233"/>
        <v>0</v>
      </c>
      <c r="Q6237" s="210">
        <f t="shared" si="1234"/>
        <v>5.3732468123861565E-3</v>
      </c>
      <c r="R6237" s="210">
        <f t="shared" si="1240"/>
        <v>1.2183435149822404E-2</v>
      </c>
    </row>
    <row r="6238" spans="1:18" x14ac:dyDescent="0.2">
      <c r="A6238" s="146">
        <v>6234</v>
      </c>
      <c r="B6238" s="146">
        <v>18</v>
      </c>
      <c r="C6238" s="146" t="s">
        <v>879</v>
      </c>
      <c r="D6238" s="162">
        <v>20.100000000000001</v>
      </c>
      <c r="E6238" s="162">
        <v>743.08920991138939</v>
      </c>
      <c r="F6238" s="208">
        <f t="shared" si="1235"/>
        <v>683.34483743451369</v>
      </c>
      <c r="G6238" s="208">
        <f t="shared" si="1231"/>
        <v>0.38099952691287164</v>
      </c>
      <c r="H6238" s="162">
        <f t="shared" si="1236"/>
        <v>20.480999526912875</v>
      </c>
      <c r="I6238" s="209" t="str">
        <f t="shared" si="1241"/>
        <v>S</v>
      </c>
      <c r="J6238" s="209" t="s">
        <v>7731</v>
      </c>
      <c r="K6238" s="210">
        <v>4.9896975772668562E-3</v>
      </c>
      <c r="L6238" s="162">
        <f t="shared" si="1237"/>
        <v>0</v>
      </c>
      <c r="M6238" s="162">
        <f t="shared" si="1232"/>
        <v>0</v>
      </c>
      <c r="N6238" s="210">
        <f t="shared" si="1238"/>
        <v>6.2176612869978887E-2</v>
      </c>
      <c r="O6238" s="162">
        <f t="shared" si="1239"/>
        <v>0</v>
      </c>
      <c r="P6238" s="162">
        <f t="shared" si="1233"/>
        <v>0</v>
      </c>
      <c r="Q6238" s="210">
        <f t="shared" si="1234"/>
        <v>5.3732468123861565E-3</v>
      </c>
      <c r="R6238" s="210">
        <f t="shared" si="1240"/>
        <v>1.5418792634215098E-3</v>
      </c>
    </row>
    <row r="6239" spans="1:18" x14ac:dyDescent="0.2">
      <c r="A6239" s="146">
        <v>6235</v>
      </c>
      <c r="B6239" s="146">
        <v>19</v>
      </c>
      <c r="C6239" s="146" t="s">
        <v>879</v>
      </c>
      <c r="D6239" s="162">
        <v>15.3</v>
      </c>
      <c r="E6239" s="162">
        <v>66.108161692567307</v>
      </c>
      <c r="F6239" s="208">
        <f t="shared" si="1235"/>
        <v>62.062342196982186</v>
      </c>
      <c r="G6239" s="208">
        <f t="shared" si="1231"/>
        <v>3.4602914547402261E-2</v>
      </c>
      <c r="H6239" s="162">
        <f t="shared" si="1236"/>
        <v>15.334602914547403</v>
      </c>
      <c r="I6239" s="209" t="str">
        <f t="shared" si="1241"/>
        <v>S</v>
      </c>
      <c r="J6239" s="209" t="s">
        <v>7731</v>
      </c>
      <c r="K6239" s="210">
        <v>8.7851401000596345E-3</v>
      </c>
      <c r="L6239" s="162">
        <f t="shared" si="1237"/>
        <v>0</v>
      </c>
      <c r="M6239" s="162">
        <f t="shared" si="1232"/>
        <v>0</v>
      </c>
      <c r="N6239" s="210">
        <f t="shared" si="1238"/>
        <v>6.334945231180493E-2</v>
      </c>
      <c r="O6239" s="162">
        <f t="shared" si="1239"/>
        <v>0</v>
      </c>
      <c r="P6239" s="162">
        <f t="shared" si="1233"/>
        <v>0</v>
      </c>
      <c r="Q6239" s="210">
        <f t="shared" si="1234"/>
        <v>5.3732468123861565E-3</v>
      </c>
      <c r="R6239" s="210">
        <f t="shared" si="1240"/>
        <v>2.7147187052475527E-3</v>
      </c>
    </row>
    <row r="6240" spans="1:18" x14ac:dyDescent="0.2">
      <c r="A6240" s="146">
        <v>6236</v>
      </c>
      <c r="B6240" s="146">
        <v>20</v>
      </c>
      <c r="C6240" s="146" t="s">
        <v>879</v>
      </c>
      <c r="D6240" s="162">
        <v>14.6</v>
      </c>
      <c r="E6240" s="162">
        <v>0</v>
      </c>
      <c r="F6240" s="208">
        <f t="shared" si="1235"/>
        <v>0</v>
      </c>
      <c r="G6240" s="208">
        <f t="shared" si="1231"/>
        <v>0</v>
      </c>
      <c r="H6240" s="162">
        <f t="shared" si="1236"/>
        <v>14.6</v>
      </c>
      <c r="I6240" s="209" t="str">
        <f t="shared" si="1241"/>
        <v>S</v>
      </c>
      <c r="J6240" s="209" t="s">
        <v>7731</v>
      </c>
      <c r="K6240" s="210">
        <v>7.6981246775971707E-2</v>
      </c>
      <c r="L6240" s="162">
        <f t="shared" si="1237"/>
        <v>0.40000000000000036</v>
      </c>
      <c r="M6240" s="162">
        <f t="shared" si="1232"/>
        <v>0.40000000000000036</v>
      </c>
      <c r="N6240" s="210">
        <f t="shared" si="1238"/>
        <v>9.039750798527732E-2</v>
      </c>
      <c r="O6240" s="162">
        <f t="shared" si="1239"/>
        <v>0</v>
      </c>
      <c r="P6240" s="162">
        <f t="shared" si="1233"/>
        <v>0</v>
      </c>
      <c r="Q6240" s="210">
        <f t="shared" si="1234"/>
        <v>5.3732468123861565E-3</v>
      </c>
      <c r="R6240" s="210">
        <f t="shared" si="1240"/>
        <v>2.9762774378719943E-2</v>
      </c>
    </row>
    <row r="6241" spans="1:18" x14ac:dyDescent="0.2">
      <c r="A6241" s="146">
        <v>6237</v>
      </c>
      <c r="B6241" s="146">
        <v>21</v>
      </c>
      <c r="C6241" s="146" t="s">
        <v>879</v>
      </c>
      <c r="D6241" s="162">
        <v>14.8</v>
      </c>
      <c r="E6241" s="162">
        <v>0</v>
      </c>
      <c r="F6241" s="208">
        <f t="shared" si="1235"/>
        <v>0</v>
      </c>
      <c r="G6241" s="208">
        <f t="shared" si="1231"/>
        <v>0</v>
      </c>
      <c r="H6241" s="162">
        <f t="shared" si="1236"/>
        <v>14.8</v>
      </c>
      <c r="I6241" s="209" t="str">
        <f t="shared" si="1241"/>
        <v>S</v>
      </c>
      <c r="J6241" s="209" t="s">
        <v>7731</v>
      </c>
      <c r="K6241" s="210">
        <v>0.14753074614898781</v>
      </c>
      <c r="L6241" s="162">
        <f t="shared" si="1237"/>
        <v>0.19999999999999929</v>
      </c>
      <c r="M6241" s="162">
        <f t="shared" si="1232"/>
        <v>0.19999999999999929</v>
      </c>
      <c r="N6241" s="210">
        <f t="shared" si="1238"/>
        <v>0.10921088917869726</v>
      </c>
      <c r="O6241" s="162">
        <f t="shared" si="1239"/>
        <v>0</v>
      </c>
      <c r="P6241" s="162">
        <f t="shared" si="1233"/>
        <v>0</v>
      </c>
      <c r="Q6241" s="210">
        <f t="shared" si="1234"/>
        <v>5.3732468123861565E-3</v>
      </c>
      <c r="R6241" s="210">
        <f t="shared" si="1240"/>
        <v>4.857615557213988E-2</v>
      </c>
    </row>
    <row r="6242" spans="1:18" x14ac:dyDescent="0.2">
      <c r="A6242" s="146">
        <v>6238</v>
      </c>
      <c r="B6242" s="146">
        <v>22</v>
      </c>
      <c r="C6242" s="146" t="s">
        <v>879</v>
      </c>
      <c r="D6242" s="162">
        <v>13.5</v>
      </c>
      <c r="E6242" s="162">
        <v>0</v>
      </c>
      <c r="F6242" s="208">
        <f t="shared" si="1235"/>
        <v>0</v>
      </c>
      <c r="G6242" s="208">
        <f t="shared" si="1231"/>
        <v>0</v>
      </c>
      <c r="H6242" s="162">
        <f t="shared" si="1236"/>
        <v>13.5</v>
      </c>
      <c r="I6242" s="209" t="str">
        <f t="shared" si="1241"/>
        <v>S</v>
      </c>
      <c r="J6242" s="209" t="s">
        <v>7731</v>
      </c>
      <c r="K6242" s="210">
        <v>1.8340890372383983E-2</v>
      </c>
      <c r="L6242" s="162">
        <f t="shared" si="1237"/>
        <v>1.5</v>
      </c>
      <c r="M6242" s="162">
        <f t="shared" si="1232"/>
        <v>1.5</v>
      </c>
      <c r="N6242" s="210">
        <f t="shared" si="1238"/>
        <v>8.8707055249589647E-2</v>
      </c>
      <c r="O6242" s="162">
        <f t="shared" si="1239"/>
        <v>0</v>
      </c>
      <c r="P6242" s="162">
        <f t="shared" si="1233"/>
        <v>0</v>
      </c>
      <c r="Q6242" s="210">
        <f t="shared" si="1234"/>
        <v>5.3732468123861565E-3</v>
      </c>
      <c r="R6242" s="210">
        <f t="shared" si="1240"/>
        <v>2.8072321643032271E-2</v>
      </c>
    </row>
    <row r="6243" spans="1:18" x14ac:dyDescent="0.2">
      <c r="A6243" s="146">
        <v>6239</v>
      </c>
      <c r="B6243" s="146">
        <v>23</v>
      </c>
      <c r="C6243" s="146" t="s">
        <v>879</v>
      </c>
      <c r="D6243" s="162">
        <v>13.7</v>
      </c>
      <c r="E6243" s="162">
        <v>0</v>
      </c>
      <c r="F6243" s="208">
        <f t="shared" si="1235"/>
        <v>0</v>
      </c>
      <c r="G6243" s="208">
        <f t="shared" si="1231"/>
        <v>0</v>
      </c>
      <c r="H6243" s="162">
        <f t="shared" si="1236"/>
        <v>13.7</v>
      </c>
      <c r="I6243" s="209" t="str">
        <f t="shared" si="1241"/>
        <v>S</v>
      </c>
      <c r="J6243" s="209" t="s">
        <v>7731</v>
      </c>
      <c r="K6243" s="210">
        <v>6.8874056860745395E-2</v>
      </c>
      <c r="L6243" s="162">
        <f t="shared" si="1237"/>
        <v>1.3000000000000007</v>
      </c>
      <c r="M6243" s="162">
        <f t="shared" si="1232"/>
        <v>1.3000000000000007</v>
      </c>
      <c r="N6243" s="210">
        <f t="shared" si="1238"/>
        <v>0.1013351380102544</v>
      </c>
      <c r="O6243" s="162">
        <f t="shared" si="1239"/>
        <v>0</v>
      </c>
      <c r="P6243" s="162">
        <f t="shared" si="1233"/>
        <v>0</v>
      </c>
      <c r="Q6243" s="210">
        <f t="shared" si="1234"/>
        <v>5.3732468123861565E-3</v>
      </c>
      <c r="R6243" s="210">
        <f t="shared" si="1240"/>
        <v>4.0700404403697023E-2</v>
      </c>
    </row>
    <row r="6244" spans="1:18" x14ac:dyDescent="0.2">
      <c r="A6244" s="146">
        <v>6240</v>
      </c>
      <c r="B6244" s="146">
        <v>24</v>
      </c>
      <c r="C6244" s="146" t="s">
        <v>879</v>
      </c>
      <c r="D6244" s="162">
        <v>12.9</v>
      </c>
      <c r="E6244" s="162">
        <v>0</v>
      </c>
      <c r="F6244" s="208">
        <f t="shared" si="1235"/>
        <v>0</v>
      </c>
      <c r="G6244" s="208">
        <f t="shared" si="1231"/>
        <v>0</v>
      </c>
      <c r="H6244" s="162">
        <f t="shared" si="1236"/>
        <v>12.9</v>
      </c>
      <c r="I6244" s="209" t="str">
        <f t="shared" si="1241"/>
        <v>S</v>
      </c>
      <c r="J6244" s="209" t="s">
        <v>7731</v>
      </c>
      <c r="K6244" s="210">
        <v>0</v>
      </c>
      <c r="L6244" s="162">
        <f t="shared" si="1237"/>
        <v>2.0999999999999996</v>
      </c>
      <c r="M6244" s="162">
        <f t="shared" si="1232"/>
        <v>2.0999999999999996</v>
      </c>
      <c r="N6244" s="210">
        <f t="shared" si="1238"/>
        <v>9.2001392012217437E-2</v>
      </c>
      <c r="O6244" s="162">
        <f t="shared" si="1239"/>
        <v>0</v>
      </c>
      <c r="P6244" s="162">
        <f t="shared" si="1233"/>
        <v>0</v>
      </c>
      <c r="Q6244" s="210">
        <f t="shared" si="1234"/>
        <v>5.3732468123861565E-3</v>
      </c>
      <c r="R6244" s="210">
        <f t="shared" si="1240"/>
        <v>3.136665840566006E-2</v>
      </c>
    </row>
    <row r="6245" spans="1:18" x14ac:dyDescent="0.2">
      <c r="A6245" s="146">
        <v>6241</v>
      </c>
      <c r="B6245" s="146">
        <v>1</v>
      </c>
      <c r="C6245" s="146" t="s">
        <v>879</v>
      </c>
      <c r="D6245" s="162">
        <v>12.6</v>
      </c>
      <c r="E6245" s="162">
        <v>0</v>
      </c>
      <c r="F6245" s="208">
        <f t="shared" si="1235"/>
        <v>0</v>
      </c>
      <c r="G6245" s="208">
        <f t="shared" si="1231"/>
        <v>0</v>
      </c>
      <c r="H6245" s="162">
        <f t="shared" si="1236"/>
        <v>12.6</v>
      </c>
      <c r="I6245" s="209" t="str">
        <f>IF(AVERAGE(H6245:H6268)&gt;15,"S",IF(AVERAGE(H6245:H6268)&lt;5,"W","Ü"))</f>
        <v>S</v>
      </c>
      <c r="J6245" s="209" t="s">
        <v>7731</v>
      </c>
      <c r="K6245" s="210">
        <v>1.6809008365835574E-4</v>
      </c>
      <c r="L6245" s="162">
        <f t="shared" si="1237"/>
        <v>2.4000000000000004</v>
      </c>
      <c r="M6245" s="162">
        <f t="shared" si="1232"/>
        <v>2.4000000000000004</v>
      </c>
      <c r="N6245" s="210">
        <f t="shared" si="1238"/>
        <v>9.653428516148406E-2</v>
      </c>
      <c r="O6245" s="162">
        <f t="shared" si="1239"/>
        <v>0</v>
      </c>
      <c r="P6245" s="162">
        <f t="shared" si="1233"/>
        <v>0</v>
      </c>
      <c r="Q6245" s="210">
        <f t="shared" si="1234"/>
        <v>5.3732468123861565E-3</v>
      </c>
      <c r="R6245" s="210">
        <f t="shared" si="1240"/>
        <v>3.5899551554926683E-2</v>
      </c>
    </row>
    <row r="6246" spans="1:18" x14ac:dyDescent="0.2">
      <c r="A6246" s="146">
        <v>6242</v>
      </c>
      <c r="B6246" s="146">
        <v>2</v>
      </c>
      <c r="C6246" s="146" t="s">
        <v>879</v>
      </c>
      <c r="D6246" s="162">
        <v>12.8</v>
      </c>
      <c r="E6246" s="162">
        <v>0</v>
      </c>
      <c r="F6246" s="208">
        <f t="shared" si="1235"/>
        <v>0</v>
      </c>
      <c r="G6246" s="208">
        <f t="shared" si="1231"/>
        <v>0</v>
      </c>
      <c r="H6246" s="162">
        <f t="shared" si="1236"/>
        <v>12.8</v>
      </c>
      <c r="I6246" s="209" t="str">
        <f>IF(I6245="S","S",IF(I6245="W","W","Ü"))</f>
        <v>S</v>
      </c>
      <c r="J6246" s="209" t="s">
        <v>7731</v>
      </c>
      <c r="K6246" s="210">
        <v>1.0627291674174604E-3</v>
      </c>
      <c r="L6246" s="162">
        <f t="shared" si="1237"/>
        <v>2.1999999999999993</v>
      </c>
      <c r="M6246" s="162">
        <f t="shared" si="1232"/>
        <v>2.1999999999999993</v>
      </c>
      <c r="N6246" s="210">
        <f t="shared" si="1238"/>
        <v>9.3823439081924337E-2</v>
      </c>
      <c r="O6246" s="162">
        <f t="shared" si="1239"/>
        <v>0</v>
      </c>
      <c r="P6246" s="162">
        <f t="shared" si="1233"/>
        <v>0</v>
      </c>
      <c r="Q6246" s="210">
        <f t="shared" si="1234"/>
        <v>5.3732468123861565E-3</v>
      </c>
      <c r="R6246" s="210">
        <f t="shared" si="1240"/>
        <v>3.318870547536696E-2</v>
      </c>
    </row>
    <row r="6247" spans="1:18" x14ac:dyDescent="0.2">
      <c r="A6247" s="146">
        <v>6243</v>
      </c>
      <c r="B6247" s="146">
        <v>3</v>
      </c>
      <c r="C6247" s="146" t="s">
        <v>879</v>
      </c>
      <c r="D6247" s="162">
        <v>13.1</v>
      </c>
      <c r="E6247" s="162">
        <v>0</v>
      </c>
      <c r="F6247" s="208">
        <f t="shared" si="1235"/>
        <v>0</v>
      </c>
      <c r="G6247" s="208">
        <f t="shared" si="1231"/>
        <v>0</v>
      </c>
      <c r="H6247" s="162">
        <f t="shared" si="1236"/>
        <v>13.1</v>
      </c>
      <c r="I6247" s="209" t="str">
        <f t="shared" ref="I6247:I6268" si="1242">IF(I6246="S","S",IF(I6246="W","W","Ü"))</f>
        <v>S</v>
      </c>
      <c r="J6247" s="209" t="s">
        <v>7731</v>
      </c>
      <c r="K6247" s="210">
        <v>5.129509595208039E-5</v>
      </c>
      <c r="L6247" s="162">
        <f t="shared" si="1237"/>
        <v>1.9000000000000004</v>
      </c>
      <c r="M6247" s="162">
        <f t="shared" si="1232"/>
        <v>1.9000000000000004</v>
      </c>
      <c r="N6247" s="210">
        <f t="shared" si="1238"/>
        <v>8.9029942041020035E-2</v>
      </c>
      <c r="O6247" s="162">
        <f t="shared" si="1239"/>
        <v>0</v>
      </c>
      <c r="P6247" s="162">
        <f t="shared" si="1233"/>
        <v>0</v>
      </c>
      <c r="Q6247" s="210">
        <f t="shared" si="1234"/>
        <v>5.3732468123861565E-3</v>
      </c>
      <c r="R6247" s="210">
        <f t="shared" si="1240"/>
        <v>2.8395208434462658E-2</v>
      </c>
    </row>
    <row r="6248" spans="1:18" x14ac:dyDescent="0.2">
      <c r="A6248" s="146">
        <v>6244</v>
      </c>
      <c r="B6248" s="146">
        <v>4</v>
      </c>
      <c r="C6248" s="146" t="s">
        <v>879</v>
      </c>
      <c r="D6248" s="162">
        <v>12.7</v>
      </c>
      <c r="E6248" s="162">
        <v>0</v>
      </c>
      <c r="F6248" s="208">
        <f t="shared" si="1235"/>
        <v>0</v>
      </c>
      <c r="G6248" s="208">
        <f t="shared" si="1231"/>
        <v>0</v>
      </c>
      <c r="H6248" s="162">
        <f t="shared" si="1236"/>
        <v>12.7</v>
      </c>
      <c r="I6248" s="209" t="str">
        <f t="shared" si="1242"/>
        <v>S</v>
      </c>
      <c r="J6248" s="209" t="s">
        <v>7731</v>
      </c>
      <c r="K6248" s="210">
        <v>0</v>
      </c>
      <c r="L6248" s="162">
        <f t="shared" si="1237"/>
        <v>2.3000000000000007</v>
      </c>
      <c r="M6248" s="162">
        <f t="shared" si="1232"/>
        <v>2.3000000000000007</v>
      </c>
      <c r="N6248" s="210">
        <f t="shared" si="1238"/>
        <v>9.4988692812756501E-2</v>
      </c>
      <c r="O6248" s="162">
        <f t="shared" si="1239"/>
        <v>0</v>
      </c>
      <c r="P6248" s="162">
        <f t="shared" si="1233"/>
        <v>0</v>
      </c>
      <c r="Q6248" s="210">
        <f t="shared" si="1234"/>
        <v>5.3732468123861565E-3</v>
      </c>
      <c r="R6248" s="210">
        <f t="shared" si="1240"/>
        <v>3.4353959206199124E-2</v>
      </c>
    </row>
    <row r="6249" spans="1:18" x14ac:dyDescent="0.2">
      <c r="A6249" s="146">
        <v>6245</v>
      </c>
      <c r="B6249" s="146">
        <v>5</v>
      </c>
      <c r="C6249" s="146" t="s">
        <v>879</v>
      </c>
      <c r="D6249" s="162">
        <v>11.9</v>
      </c>
      <c r="E6249" s="162">
        <v>0</v>
      </c>
      <c r="F6249" s="208">
        <f t="shared" si="1235"/>
        <v>0</v>
      </c>
      <c r="G6249" s="208">
        <f t="shared" si="1231"/>
        <v>0</v>
      </c>
      <c r="H6249" s="162">
        <f t="shared" si="1236"/>
        <v>11.9</v>
      </c>
      <c r="I6249" s="209" t="str">
        <f t="shared" si="1242"/>
        <v>S</v>
      </c>
      <c r="J6249" s="209" t="s">
        <v>7731</v>
      </c>
      <c r="K6249" s="210">
        <v>0</v>
      </c>
      <c r="L6249" s="162">
        <f t="shared" si="1237"/>
        <v>3.0999999999999996</v>
      </c>
      <c r="M6249" s="162">
        <f t="shared" si="1232"/>
        <v>3.0999999999999996</v>
      </c>
      <c r="N6249" s="210">
        <f t="shared" si="1238"/>
        <v>0.1069378960149127</v>
      </c>
      <c r="O6249" s="162">
        <f t="shared" si="1239"/>
        <v>0</v>
      </c>
      <c r="P6249" s="162">
        <f t="shared" si="1233"/>
        <v>0</v>
      </c>
      <c r="Q6249" s="210">
        <f t="shared" si="1234"/>
        <v>5.3732468123861565E-3</v>
      </c>
      <c r="R6249" s="210">
        <f t="shared" si="1240"/>
        <v>4.6303162408355324E-2</v>
      </c>
    </row>
    <row r="6250" spans="1:18" x14ac:dyDescent="0.2">
      <c r="A6250" s="146">
        <v>6246</v>
      </c>
      <c r="B6250" s="146">
        <v>6</v>
      </c>
      <c r="C6250" s="146" t="s">
        <v>879</v>
      </c>
      <c r="D6250" s="162">
        <v>12.4</v>
      </c>
      <c r="E6250" s="162">
        <v>4.741935648833941</v>
      </c>
      <c r="F6250" s="208">
        <f t="shared" si="1235"/>
        <v>4.5067356406517778</v>
      </c>
      <c r="G6250" s="208">
        <f t="shared" si="1231"/>
        <v>2.5127344979382457E-3</v>
      </c>
      <c r="H6250" s="162">
        <f t="shared" si="1236"/>
        <v>12.402512734497938</v>
      </c>
      <c r="I6250" s="209" t="str">
        <f t="shared" si="1242"/>
        <v>S</v>
      </c>
      <c r="J6250" s="209" t="s">
        <v>7731</v>
      </c>
      <c r="K6250" s="210">
        <v>2.2475801209669889E-3</v>
      </c>
      <c r="L6250" s="162">
        <f t="shared" si="1237"/>
        <v>2.5999999999999996</v>
      </c>
      <c r="M6250" s="162">
        <f t="shared" si="1232"/>
        <v>2.5974872655020622</v>
      </c>
      <c r="N6250" s="210">
        <f t="shared" si="1238"/>
        <v>0.10012664305033246</v>
      </c>
      <c r="O6250" s="162">
        <f t="shared" si="1239"/>
        <v>0</v>
      </c>
      <c r="P6250" s="162">
        <f t="shared" si="1233"/>
        <v>0</v>
      </c>
      <c r="Q6250" s="210">
        <f t="shared" si="1234"/>
        <v>5.3732468123861565E-3</v>
      </c>
      <c r="R6250" s="210">
        <f t="shared" si="1240"/>
        <v>3.9491909443775085E-2</v>
      </c>
    </row>
    <row r="6251" spans="1:18" x14ac:dyDescent="0.2">
      <c r="A6251" s="146">
        <v>6247</v>
      </c>
      <c r="B6251" s="146">
        <v>7</v>
      </c>
      <c r="C6251" s="146" t="s">
        <v>879</v>
      </c>
      <c r="D6251" s="162">
        <v>13.5</v>
      </c>
      <c r="E6251" s="162">
        <v>798.87668813296523</v>
      </c>
      <c r="F6251" s="208">
        <f t="shared" si="1235"/>
        <v>755.73734697378507</v>
      </c>
      <c r="G6251" s="208">
        <f t="shared" si="1231"/>
        <v>0.42136203552572282</v>
      </c>
      <c r="H6251" s="162">
        <f t="shared" si="1236"/>
        <v>13.921362035525723</v>
      </c>
      <c r="I6251" s="209" t="str">
        <f t="shared" si="1242"/>
        <v>S</v>
      </c>
      <c r="J6251" s="209" t="s">
        <v>7731</v>
      </c>
      <c r="K6251" s="210">
        <v>0.1696313040028852</v>
      </c>
      <c r="L6251" s="162">
        <f t="shared" si="1237"/>
        <v>1.5</v>
      </c>
      <c r="M6251" s="162">
        <f t="shared" si="1232"/>
        <v>1.078637964474277</v>
      </c>
      <c r="N6251" s="210">
        <f t="shared" si="1238"/>
        <v>0.12916401879541572</v>
      </c>
      <c r="O6251" s="162">
        <f t="shared" si="1239"/>
        <v>0</v>
      </c>
      <c r="P6251" s="162">
        <f t="shared" si="1233"/>
        <v>0</v>
      </c>
      <c r="Q6251" s="210">
        <f t="shared" si="1234"/>
        <v>5.3732468123861565E-3</v>
      </c>
      <c r="R6251" s="210">
        <f t="shared" si="1240"/>
        <v>6.8529285188858341E-2</v>
      </c>
    </row>
    <row r="6252" spans="1:18" x14ac:dyDescent="0.2">
      <c r="A6252" s="146">
        <v>6248</v>
      </c>
      <c r="B6252" s="146">
        <v>8</v>
      </c>
      <c r="C6252" s="146" t="s">
        <v>879</v>
      </c>
      <c r="D6252" s="162">
        <v>14</v>
      </c>
      <c r="E6252" s="162">
        <v>4332.7344960786832</v>
      </c>
      <c r="F6252" s="208">
        <f t="shared" si="1235"/>
        <v>4090.1013642982766</v>
      </c>
      <c r="G6252" s="208">
        <f t="shared" si="1231"/>
        <v>2.2804396835333844</v>
      </c>
      <c r="H6252" s="162">
        <f t="shared" si="1236"/>
        <v>16.280439683533384</v>
      </c>
      <c r="I6252" s="209" t="str">
        <f t="shared" si="1242"/>
        <v>S</v>
      </c>
      <c r="J6252" s="209" t="s">
        <v>7731</v>
      </c>
      <c r="K6252" s="210">
        <v>3.7725964762110445E-2</v>
      </c>
      <c r="L6252" s="162">
        <f t="shared" si="1237"/>
        <v>1</v>
      </c>
      <c r="M6252" s="162">
        <f t="shared" si="1232"/>
        <v>0</v>
      </c>
      <c r="N6252" s="210">
        <f t="shared" si="1238"/>
        <v>7.2292530869519186E-2</v>
      </c>
      <c r="O6252" s="162">
        <f t="shared" si="1239"/>
        <v>0</v>
      </c>
      <c r="P6252" s="162">
        <f t="shared" si="1233"/>
        <v>0</v>
      </c>
      <c r="Q6252" s="210">
        <f t="shared" si="1234"/>
        <v>5.3732468123861565E-3</v>
      </c>
      <c r="R6252" s="210">
        <f t="shared" si="1240"/>
        <v>1.165779726296181E-2</v>
      </c>
    </row>
    <row r="6253" spans="1:18" x14ac:dyDescent="0.2">
      <c r="A6253" s="146">
        <v>6249</v>
      </c>
      <c r="B6253" s="146">
        <v>9</v>
      </c>
      <c r="C6253" s="146" t="s">
        <v>879</v>
      </c>
      <c r="D6253" s="162">
        <v>15.2</v>
      </c>
      <c r="E6253" s="162">
        <v>9334.3608560340599</v>
      </c>
      <c r="F6253" s="208">
        <f t="shared" si="1235"/>
        <v>8766.8317159871895</v>
      </c>
      <c r="G6253" s="208">
        <f t="shared" si="1231"/>
        <v>4.8879548850560717</v>
      </c>
      <c r="H6253" s="162">
        <f t="shared" si="1236"/>
        <v>20.087954885056071</v>
      </c>
      <c r="I6253" s="209" t="str">
        <f t="shared" si="1242"/>
        <v>S</v>
      </c>
      <c r="J6253" s="209" t="s">
        <v>7731</v>
      </c>
      <c r="K6253" s="210">
        <v>0.1254103278861449</v>
      </c>
      <c r="L6253" s="162">
        <f t="shared" si="1237"/>
        <v>0</v>
      </c>
      <c r="M6253" s="162">
        <f t="shared" si="1232"/>
        <v>0</v>
      </c>
      <c r="N6253" s="210">
        <f t="shared" si="1238"/>
        <v>9.9388101118753944E-2</v>
      </c>
      <c r="O6253" s="162">
        <f t="shared" si="1239"/>
        <v>0</v>
      </c>
      <c r="P6253" s="162">
        <f t="shared" si="1233"/>
        <v>0</v>
      </c>
      <c r="Q6253" s="210">
        <f t="shared" si="1234"/>
        <v>5.3732468123861565E-3</v>
      </c>
      <c r="R6253" s="210">
        <f t="shared" si="1240"/>
        <v>3.8753367512196567E-2</v>
      </c>
    </row>
    <row r="6254" spans="1:18" x14ac:dyDescent="0.2">
      <c r="A6254" s="146">
        <v>6250</v>
      </c>
      <c r="B6254" s="146">
        <v>10</v>
      </c>
      <c r="C6254" s="146" t="s">
        <v>879</v>
      </c>
      <c r="D6254" s="162">
        <v>16.100000000000001</v>
      </c>
      <c r="E6254" s="162">
        <v>13757.471066831695</v>
      </c>
      <c r="F6254" s="208">
        <f t="shared" si="1235"/>
        <v>12871.489930127733</v>
      </c>
      <c r="G6254" s="208">
        <f t="shared" si="1231"/>
        <v>7.1765107532731172</v>
      </c>
      <c r="H6254" s="162">
        <f t="shared" si="1236"/>
        <v>23.276510753273119</v>
      </c>
      <c r="I6254" s="209" t="str">
        <f t="shared" si="1242"/>
        <v>S</v>
      </c>
      <c r="J6254" s="209" t="s">
        <v>7731</v>
      </c>
      <c r="K6254" s="210">
        <v>0.1324196712221096</v>
      </c>
      <c r="L6254" s="162">
        <f t="shared" si="1237"/>
        <v>0</v>
      </c>
      <c r="M6254" s="162">
        <f t="shared" si="1232"/>
        <v>0</v>
      </c>
      <c r="N6254" s="210">
        <f t="shared" si="1238"/>
        <v>0.10155407630513902</v>
      </c>
      <c r="O6254" s="162">
        <f t="shared" si="1239"/>
        <v>0</v>
      </c>
      <c r="P6254" s="162">
        <f t="shared" si="1233"/>
        <v>0</v>
      </c>
      <c r="Q6254" s="210">
        <f t="shared" si="1234"/>
        <v>5.3732468123861565E-3</v>
      </c>
      <c r="R6254" s="210">
        <f t="shared" si="1240"/>
        <v>4.0919342698581641E-2</v>
      </c>
    </row>
    <row r="6255" spans="1:18" x14ac:dyDescent="0.2">
      <c r="A6255" s="146">
        <v>6251</v>
      </c>
      <c r="B6255" s="146">
        <v>11</v>
      </c>
      <c r="C6255" s="146" t="s">
        <v>879</v>
      </c>
      <c r="D6255" s="162">
        <v>16.5</v>
      </c>
      <c r="E6255" s="162">
        <v>16507.514805764273</v>
      </c>
      <c r="F6255" s="208">
        <f t="shared" si="1235"/>
        <v>15418.01882858383</v>
      </c>
      <c r="G6255" s="208">
        <f t="shared" si="1231"/>
        <v>8.5963302242509876</v>
      </c>
      <c r="H6255" s="162">
        <f t="shared" si="1236"/>
        <v>25.096330224250988</v>
      </c>
      <c r="I6255" s="209" t="str">
        <f t="shared" si="1242"/>
        <v>S</v>
      </c>
      <c r="J6255" s="209" t="s">
        <v>7731</v>
      </c>
      <c r="K6255" s="210">
        <v>1.0871009142890513E-2</v>
      </c>
      <c r="L6255" s="162">
        <f t="shared" si="1237"/>
        <v>0</v>
      </c>
      <c r="M6255" s="162">
        <f t="shared" si="1232"/>
        <v>0</v>
      </c>
      <c r="N6255" s="210">
        <f t="shared" si="1238"/>
        <v>6.3994012061880101E-2</v>
      </c>
      <c r="O6255" s="162">
        <f t="shared" si="1239"/>
        <v>0</v>
      </c>
      <c r="P6255" s="162">
        <f t="shared" si="1233"/>
        <v>0</v>
      </c>
      <c r="Q6255" s="210">
        <f t="shared" si="1234"/>
        <v>5.3732468123861565E-3</v>
      </c>
      <c r="R6255" s="210">
        <f t="shared" si="1240"/>
        <v>3.3592784553227242E-3</v>
      </c>
    </row>
    <row r="6256" spans="1:18" x14ac:dyDescent="0.2">
      <c r="A6256" s="146">
        <v>6252</v>
      </c>
      <c r="B6256" s="146">
        <v>12</v>
      </c>
      <c r="C6256" s="146" t="s">
        <v>879</v>
      </c>
      <c r="D6256" s="162">
        <v>17.7</v>
      </c>
      <c r="E6256" s="162">
        <v>17849.761531775388</v>
      </c>
      <c r="F6256" s="208">
        <f t="shared" si="1235"/>
        <v>16585.998415325692</v>
      </c>
      <c r="G6256" s="208">
        <f t="shared" si="1231"/>
        <v>9.2475382902447336</v>
      </c>
      <c r="H6256" s="162">
        <f t="shared" si="1236"/>
        <v>26.947538290244733</v>
      </c>
      <c r="I6256" s="209" t="str">
        <f t="shared" si="1242"/>
        <v>S</v>
      </c>
      <c r="J6256" s="209" t="s">
        <v>7731</v>
      </c>
      <c r="K6256" s="210">
        <v>0.10417659139089416</v>
      </c>
      <c r="L6256" s="162">
        <f t="shared" si="1237"/>
        <v>0</v>
      </c>
      <c r="M6256" s="162">
        <f t="shared" si="1232"/>
        <v>0</v>
      </c>
      <c r="N6256" s="210">
        <f t="shared" si="1238"/>
        <v>9.2826609669623444E-2</v>
      </c>
      <c r="O6256" s="162">
        <f t="shared" si="1239"/>
        <v>0</v>
      </c>
      <c r="P6256" s="162">
        <f t="shared" si="1233"/>
        <v>0.94753829024473291</v>
      </c>
      <c r="Q6256" s="210">
        <f t="shared" si="1234"/>
        <v>7.0008959290312461E-3</v>
      </c>
      <c r="R6256" s="210">
        <f t="shared" si="1240"/>
        <v>3.2191876063066067E-2</v>
      </c>
    </row>
    <row r="6257" spans="1:18" x14ac:dyDescent="0.2">
      <c r="A6257" s="146">
        <v>6253</v>
      </c>
      <c r="B6257" s="146">
        <v>13</v>
      </c>
      <c r="C6257" s="146" t="s">
        <v>879</v>
      </c>
      <c r="D6257" s="162">
        <v>18.7</v>
      </c>
      <c r="E6257" s="162">
        <v>17255.067013933389</v>
      </c>
      <c r="F6257" s="208">
        <f t="shared" si="1235"/>
        <v>15964.388001291172</v>
      </c>
      <c r="G6257" s="208">
        <f t="shared" si="1231"/>
        <v>8.9009588464599361</v>
      </c>
      <c r="H6257" s="162">
        <f t="shared" si="1236"/>
        <v>27.600958846459935</v>
      </c>
      <c r="I6257" s="209" t="str">
        <f t="shared" si="1242"/>
        <v>S</v>
      </c>
      <c r="J6257" s="209" t="s">
        <v>7731</v>
      </c>
      <c r="K6257" s="210">
        <v>0</v>
      </c>
      <c r="L6257" s="162">
        <f t="shared" si="1237"/>
        <v>0</v>
      </c>
      <c r="M6257" s="162">
        <f t="shared" si="1232"/>
        <v>0</v>
      </c>
      <c r="N6257" s="210">
        <f t="shared" si="1238"/>
        <v>6.0634733606557377E-2</v>
      </c>
      <c r="O6257" s="162">
        <f t="shared" si="1239"/>
        <v>0</v>
      </c>
      <c r="P6257" s="162">
        <f t="shared" si="1233"/>
        <v>1.6009588464599354</v>
      </c>
      <c r="Q6257" s="210">
        <f t="shared" si="1234"/>
        <v>8.1233195841710522E-3</v>
      </c>
      <c r="R6257" s="210">
        <f t="shared" si="1240"/>
        <v>0</v>
      </c>
    </row>
    <row r="6258" spans="1:18" x14ac:dyDescent="0.2">
      <c r="A6258" s="146">
        <v>6254</v>
      </c>
      <c r="B6258" s="146">
        <v>14</v>
      </c>
      <c r="C6258" s="146" t="s">
        <v>879</v>
      </c>
      <c r="D6258" s="162">
        <v>19</v>
      </c>
      <c r="E6258" s="162">
        <v>15173.636201486397</v>
      </c>
      <c r="F6258" s="208">
        <f t="shared" si="1235"/>
        <v>14020.439850173432</v>
      </c>
      <c r="G6258" s="208">
        <f t="shared" si="1231"/>
        <v>7.8171088115352365</v>
      </c>
      <c r="H6258" s="162">
        <f t="shared" si="1236"/>
        <v>26.817108811535235</v>
      </c>
      <c r="I6258" s="209" t="str">
        <f t="shared" si="1242"/>
        <v>S</v>
      </c>
      <c r="J6258" s="209" t="s">
        <v>7731</v>
      </c>
      <c r="K6258" s="210">
        <v>3.0535049939064058E-3</v>
      </c>
      <c r="L6258" s="162">
        <f t="shared" si="1237"/>
        <v>0</v>
      </c>
      <c r="M6258" s="162">
        <f t="shared" si="1232"/>
        <v>0</v>
      </c>
      <c r="N6258" s="210">
        <f t="shared" si="1238"/>
        <v>6.1578305027059625E-2</v>
      </c>
      <c r="O6258" s="162">
        <f t="shared" si="1239"/>
        <v>0</v>
      </c>
      <c r="P6258" s="162">
        <f t="shared" si="1233"/>
        <v>0.81710881153523474</v>
      </c>
      <c r="Q6258" s="210">
        <f t="shared" si="1234"/>
        <v>6.7768485971274736E-3</v>
      </c>
      <c r="R6258" s="210">
        <f t="shared" si="1240"/>
        <v>9.4357142050224829E-4</v>
      </c>
    </row>
    <row r="6259" spans="1:18" x14ac:dyDescent="0.2">
      <c r="A6259" s="146">
        <v>6255</v>
      </c>
      <c r="B6259" s="146">
        <v>15</v>
      </c>
      <c r="C6259" s="146" t="s">
        <v>879</v>
      </c>
      <c r="D6259" s="162">
        <v>18.8</v>
      </c>
      <c r="E6259" s="162">
        <v>12631.679756320296</v>
      </c>
      <c r="F6259" s="208">
        <f t="shared" si="1235"/>
        <v>11681.777438645009</v>
      </c>
      <c r="G6259" s="208">
        <f t="shared" si="1231"/>
        <v>6.5131854867517465</v>
      </c>
      <c r="H6259" s="162">
        <f t="shared" si="1236"/>
        <v>25.313185486751749</v>
      </c>
      <c r="I6259" s="209" t="str">
        <f t="shared" si="1242"/>
        <v>S</v>
      </c>
      <c r="J6259" s="209" t="s">
        <v>7731</v>
      </c>
      <c r="K6259" s="210">
        <v>5.1069529055778294E-3</v>
      </c>
      <c r="L6259" s="162">
        <f t="shared" si="1237"/>
        <v>0</v>
      </c>
      <c r="M6259" s="162">
        <f t="shared" si="1232"/>
        <v>0</v>
      </c>
      <c r="N6259" s="210">
        <f t="shared" si="1238"/>
        <v>6.221284624012783E-2</v>
      </c>
      <c r="O6259" s="162">
        <f t="shared" si="1239"/>
        <v>0</v>
      </c>
      <c r="P6259" s="162">
        <f t="shared" si="1233"/>
        <v>0</v>
      </c>
      <c r="Q6259" s="210">
        <f t="shared" si="1234"/>
        <v>5.3732468123861565E-3</v>
      </c>
      <c r="R6259" s="210">
        <f t="shared" si="1240"/>
        <v>1.5781126335704526E-3</v>
      </c>
    </row>
    <row r="6260" spans="1:18" x14ac:dyDescent="0.2">
      <c r="A6260" s="146">
        <v>6256</v>
      </c>
      <c r="B6260" s="146">
        <v>16</v>
      </c>
      <c r="C6260" s="146" t="s">
        <v>879</v>
      </c>
      <c r="D6260" s="162">
        <v>19.3</v>
      </c>
      <c r="E6260" s="162">
        <v>9377.5961516557818</v>
      </c>
      <c r="F6260" s="208">
        <f t="shared" si="1235"/>
        <v>8653.6457287479552</v>
      </c>
      <c r="G6260" s="208">
        <f t="shared" si="1231"/>
        <v>4.8248479363693519</v>
      </c>
      <c r="H6260" s="162">
        <f t="shared" si="1236"/>
        <v>24.124847936369353</v>
      </c>
      <c r="I6260" s="209" t="str">
        <f t="shared" si="1242"/>
        <v>S</v>
      </c>
      <c r="J6260" s="209" t="s">
        <v>7731</v>
      </c>
      <c r="K6260" s="210">
        <v>4.3146212330657137E-2</v>
      </c>
      <c r="L6260" s="162">
        <f t="shared" si="1237"/>
        <v>0</v>
      </c>
      <c r="M6260" s="162">
        <f t="shared" si="1232"/>
        <v>0</v>
      </c>
      <c r="N6260" s="210">
        <f t="shared" si="1238"/>
        <v>7.3967455491530221E-2</v>
      </c>
      <c r="O6260" s="162">
        <f t="shared" si="1239"/>
        <v>0</v>
      </c>
      <c r="P6260" s="162">
        <f t="shared" si="1233"/>
        <v>0</v>
      </c>
      <c r="Q6260" s="210">
        <f t="shared" si="1234"/>
        <v>5.3732468123861565E-3</v>
      </c>
      <c r="R6260" s="210">
        <f t="shared" si="1240"/>
        <v>1.3332721884972844E-2</v>
      </c>
    </row>
    <row r="6261" spans="1:18" x14ac:dyDescent="0.2">
      <c r="A6261" s="146">
        <v>6257</v>
      </c>
      <c r="B6261" s="146">
        <v>17</v>
      </c>
      <c r="C6261" s="146" t="s">
        <v>879</v>
      </c>
      <c r="D6261" s="162">
        <v>19.2</v>
      </c>
      <c r="E6261" s="162">
        <v>5397.4385179374567</v>
      </c>
      <c r="F6261" s="208">
        <f t="shared" si="1235"/>
        <v>4982.91523975986</v>
      </c>
      <c r="G6261" s="208">
        <f t="shared" si="1231"/>
        <v>2.7782288604432184</v>
      </c>
      <c r="H6261" s="162">
        <f t="shared" si="1236"/>
        <v>21.978228860443217</v>
      </c>
      <c r="I6261" s="209" t="str">
        <f t="shared" si="1242"/>
        <v>S</v>
      </c>
      <c r="J6261" s="209" t="s">
        <v>7731</v>
      </c>
      <c r="K6261" s="210">
        <v>3.9426989059413664E-2</v>
      </c>
      <c r="L6261" s="162">
        <f t="shared" si="1237"/>
        <v>0</v>
      </c>
      <c r="M6261" s="162">
        <f t="shared" si="1232"/>
        <v>0</v>
      </c>
      <c r="N6261" s="210">
        <f t="shared" si="1238"/>
        <v>7.2818168756379781E-2</v>
      </c>
      <c r="O6261" s="162">
        <f t="shared" si="1239"/>
        <v>0</v>
      </c>
      <c r="P6261" s="162">
        <f t="shared" si="1233"/>
        <v>0</v>
      </c>
      <c r="Q6261" s="210">
        <f t="shared" si="1234"/>
        <v>5.3732468123861565E-3</v>
      </c>
      <c r="R6261" s="210">
        <f t="shared" si="1240"/>
        <v>1.2183435149822404E-2</v>
      </c>
    </row>
    <row r="6262" spans="1:18" x14ac:dyDescent="0.2">
      <c r="A6262" s="146">
        <v>6258</v>
      </c>
      <c r="B6262" s="146">
        <v>18</v>
      </c>
      <c r="C6262" s="146" t="s">
        <v>879</v>
      </c>
      <c r="D6262" s="162">
        <v>18.399999999999999</v>
      </c>
      <c r="E6262" s="162">
        <v>1904.3055690934893</v>
      </c>
      <c r="F6262" s="208">
        <f t="shared" si="1235"/>
        <v>1764.1486792082085</v>
      </c>
      <c r="G6262" s="208">
        <f t="shared" si="1231"/>
        <v>0.98360267812326496</v>
      </c>
      <c r="H6262" s="162">
        <f t="shared" si="1236"/>
        <v>19.383602678123264</v>
      </c>
      <c r="I6262" s="209" t="str">
        <f t="shared" si="1242"/>
        <v>S</v>
      </c>
      <c r="J6262" s="209" t="s">
        <v>7731</v>
      </c>
      <c r="K6262" s="210">
        <v>4.9896975772668562E-3</v>
      </c>
      <c r="L6262" s="162">
        <f t="shared" si="1237"/>
        <v>0</v>
      </c>
      <c r="M6262" s="162">
        <f t="shared" si="1232"/>
        <v>0</v>
      </c>
      <c r="N6262" s="210">
        <f t="shared" si="1238"/>
        <v>6.2176612869978887E-2</v>
      </c>
      <c r="O6262" s="162">
        <f t="shared" si="1239"/>
        <v>0</v>
      </c>
      <c r="P6262" s="162">
        <f t="shared" si="1233"/>
        <v>0</v>
      </c>
      <c r="Q6262" s="210">
        <f t="shared" si="1234"/>
        <v>5.3732468123861565E-3</v>
      </c>
      <c r="R6262" s="210">
        <f t="shared" si="1240"/>
        <v>1.5418792634215098E-3</v>
      </c>
    </row>
    <row r="6263" spans="1:18" x14ac:dyDescent="0.2">
      <c r="A6263" s="146">
        <v>6259</v>
      </c>
      <c r="B6263" s="146">
        <v>19</v>
      </c>
      <c r="C6263" s="146" t="s">
        <v>879</v>
      </c>
      <c r="D6263" s="162">
        <v>16.899999999999999</v>
      </c>
      <c r="E6263" s="162">
        <v>113.24858078979884</v>
      </c>
      <c r="F6263" s="208">
        <f t="shared" si="1235"/>
        <v>105.59297672840843</v>
      </c>
      <c r="G6263" s="208">
        <f t="shared" si="1231"/>
        <v>5.8873458867245612E-2</v>
      </c>
      <c r="H6263" s="162">
        <f t="shared" si="1236"/>
        <v>16.958873458867245</v>
      </c>
      <c r="I6263" s="209" t="str">
        <f t="shared" si="1242"/>
        <v>S</v>
      </c>
      <c r="J6263" s="209" t="s">
        <v>7731</v>
      </c>
      <c r="K6263" s="210">
        <v>8.7851401000596345E-3</v>
      </c>
      <c r="L6263" s="162">
        <f t="shared" si="1237"/>
        <v>0</v>
      </c>
      <c r="M6263" s="162">
        <f t="shared" si="1232"/>
        <v>0</v>
      </c>
      <c r="N6263" s="210">
        <f t="shared" si="1238"/>
        <v>6.334945231180493E-2</v>
      </c>
      <c r="O6263" s="162">
        <f t="shared" si="1239"/>
        <v>0</v>
      </c>
      <c r="P6263" s="162">
        <f t="shared" si="1233"/>
        <v>0</v>
      </c>
      <c r="Q6263" s="210">
        <f t="shared" si="1234"/>
        <v>5.3732468123861565E-3</v>
      </c>
      <c r="R6263" s="210">
        <f t="shared" si="1240"/>
        <v>2.7147187052475527E-3</v>
      </c>
    </row>
    <row r="6264" spans="1:18" x14ac:dyDescent="0.2">
      <c r="A6264" s="146">
        <v>6260</v>
      </c>
      <c r="B6264" s="146">
        <v>20</v>
      </c>
      <c r="C6264" s="146" t="s">
        <v>879</v>
      </c>
      <c r="D6264" s="162">
        <v>15.5</v>
      </c>
      <c r="E6264" s="162">
        <v>0</v>
      </c>
      <c r="F6264" s="208">
        <f t="shared" si="1235"/>
        <v>0</v>
      </c>
      <c r="G6264" s="208">
        <f t="shared" si="1231"/>
        <v>0</v>
      </c>
      <c r="H6264" s="162">
        <f t="shared" si="1236"/>
        <v>15.5</v>
      </c>
      <c r="I6264" s="209" t="str">
        <f t="shared" si="1242"/>
        <v>S</v>
      </c>
      <c r="J6264" s="209" t="s">
        <v>7731</v>
      </c>
      <c r="K6264" s="210">
        <v>7.6981246775971707E-2</v>
      </c>
      <c r="L6264" s="162">
        <f t="shared" si="1237"/>
        <v>0</v>
      </c>
      <c r="M6264" s="162">
        <f t="shared" si="1232"/>
        <v>0</v>
      </c>
      <c r="N6264" s="210">
        <f t="shared" si="1238"/>
        <v>8.442290638419922E-2</v>
      </c>
      <c r="O6264" s="162">
        <f t="shared" si="1239"/>
        <v>0</v>
      </c>
      <c r="P6264" s="162">
        <f t="shared" si="1233"/>
        <v>0</v>
      </c>
      <c r="Q6264" s="210">
        <f t="shared" si="1234"/>
        <v>5.3732468123861565E-3</v>
      </c>
      <c r="R6264" s="210">
        <f t="shared" si="1240"/>
        <v>2.3788172777641843E-2</v>
      </c>
    </row>
    <row r="6265" spans="1:18" x14ac:dyDescent="0.2">
      <c r="A6265" s="146">
        <v>6261</v>
      </c>
      <c r="B6265" s="146">
        <v>21</v>
      </c>
      <c r="C6265" s="146" t="s">
        <v>879</v>
      </c>
      <c r="D6265" s="162">
        <v>14.4</v>
      </c>
      <c r="E6265" s="162">
        <v>0</v>
      </c>
      <c r="F6265" s="208">
        <f t="shared" si="1235"/>
        <v>0</v>
      </c>
      <c r="G6265" s="208">
        <f t="shared" si="1231"/>
        <v>0</v>
      </c>
      <c r="H6265" s="162">
        <f t="shared" si="1236"/>
        <v>14.4</v>
      </c>
      <c r="I6265" s="209" t="str">
        <f t="shared" si="1242"/>
        <v>S</v>
      </c>
      <c r="J6265" s="209" t="s">
        <v>7731</v>
      </c>
      <c r="K6265" s="210">
        <v>0.14753074614898781</v>
      </c>
      <c r="L6265" s="162">
        <f t="shared" si="1237"/>
        <v>0.59999999999999964</v>
      </c>
      <c r="M6265" s="162">
        <f t="shared" si="1232"/>
        <v>0.59999999999999964</v>
      </c>
      <c r="N6265" s="210">
        <f t="shared" si="1238"/>
        <v>0.11518549077977538</v>
      </c>
      <c r="O6265" s="162">
        <f t="shared" si="1239"/>
        <v>0</v>
      </c>
      <c r="P6265" s="162">
        <f t="shared" si="1233"/>
        <v>0</v>
      </c>
      <c r="Q6265" s="210">
        <f t="shared" si="1234"/>
        <v>5.3732468123861565E-3</v>
      </c>
      <c r="R6265" s="210">
        <f t="shared" si="1240"/>
        <v>5.4550757173218008E-2</v>
      </c>
    </row>
    <row r="6266" spans="1:18" x14ac:dyDescent="0.2">
      <c r="A6266" s="146">
        <v>6262</v>
      </c>
      <c r="B6266" s="146">
        <v>22</v>
      </c>
      <c r="C6266" s="146" t="s">
        <v>879</v>
      </c>
      <c r="D6266" s="162">
        <v>13.9</v>
      </c>
      <c r="E6266" s="162">
        <v>0</v>
      </c>
      <c r="F6266" s="208">
        <f t="shared" si="1235"/>
        <v>0</v>
      </c>
      <c r="G6266" s="208">
        <f t="shared" si="1231"/>
        <v>0</v>
      </c>
      <c r="H6266" s="162">
        <f t="shared" si="1236"/>
        <v>13.9</v>
      </c>
      <c r="I6266" s="209" t="str">
        <f t="shared" si="1242"/>
        <v>S</v>
      </c>
      <c r="J6266" s="209" t="s">
        <v>7731</v>
      </c>
      <c r="K6266" s="210">
        <v>1.8340890372383983E-2</v>
      </c>
      <c r="L6266" s="162">
        <f t="shared" si="1237"/>
        <v>1.0999999999999996</v>
      </c>
      <c r="M6266" s="162">
        <f t="shared" si="1232"/>
        <v>1.0999999999999996</v>
      </c>
      <c r="N6266" s="210">
        <f t="shared" si="1238"/>
        <v>8.273245364851152E-2</v>
      </c>
      <c r="O6266" s="162">
        <f t="shared" si="1239"/>
        <v>0</v>
      </c>
      <c r="P6266" s="162">
        <f t="shared" si="1233"/>
        <v>0</v>
      </c>
      <c r="Q6266" s="210">
        <f t="shared" si="1234"/>
        <v>5.3732468123861565E-3</v>
      </c>
      <c r="R6266" s="210">
        <f t="shared" si="1240"/>
        <v>2.2097720041954143E-2</v>
      </c>
    </row>
    <row r="6267" spans="1:18" x14ac:dyDescent="0.2">
      <c r="A6267" s="146">
        <v>6263</v>
      </c>
      <c r="B6267" s="146">
        <v>23</v>
      </c>
      <c r="C6267" s="146" t="s">
        <v>879</v>
      </c>
      <c r="D6267" s="162">
        <v>13.2</v>
      </c>
      <c r="E6267" s="162">
        <v>0</v>
      </c>
      <c r="F6267" s="208">
        <f t="shared" si="1235"/>
        <v>0</v>
      </c>
      <c r="G6267" s="208">
        <f t="shared" si="1231"/>
        <v>0</v>
      </c>
      <c r="H6267" s="162">
        <f t="shared" si="1236"/>
        <v>13.2</v>
      </c>
      <c r="I6267" s="209" t="str">
        <f t="shared" si="1242"/>
        <v>S</v>
      </c>
      <c r="J6267" s="209" t="s">
        <v>7731</v>
      </c>
      <c r="K6267" s="210">
        <v>6.8874056860745395E-2</v>
      </c>
      <c r="L6267" s="162">
        <f t="shared" si="1237"/>
        <v>1.8000000000000007</v>
      </c>
      <c r="M6267" s="162">
        <f t="shared" si="1232"/>
        <v>1.8000000000000007</v>
      </c>
      <c r="N6267" s="210">
        <f t="shared" si="1238"/>
        <v>0.10880339001160202</v>
      </c>
      <c r="O6267" s="162">
        <f t="shared" si="1239"/>
        <v>0</v>
      </c>
      <c r="P6267" s="162">
        <f t="shared" si="1233"/>
        <v>0</v>
      </c>
      <c r="Q6267" s="210">
        <f t="shared" si="1234"/>
        <v>5.3732468123861565E-3</v>
      </c>
      <c r="R6267" s="210">
        <f t="shared" si="1240"/>
        <v>4.8168656405044648E-2</v>
      </c>
    </row>
    <row r="6268" spans="1:18" x14ac:dyDescent="0.2">
      <c r="A6268" s="146">
        <v>6264</v>
      </c>
      <c r="B6268" s="146">
        <v>24</v>
      </c>
      <c r="C6268" s="146" t="s">
        <v>879</v>
      </c>
      <c r="D6268" s="162">
        <v>13</v>
      </c>
      <c r="E6268" s="162">
        <v>0</v>
      </c>
      <c r="F6268" s="208">
        <f t="shared" si="1235"/>
        <v>0</v>
      </c>
      <c r="G6268" s="208">
        <f t="shared" si="1231"/>
        <v>0</v>
      </c>
      <c r="H6268" s="162">
        <f t="shared" si="1236"/>
        <v>13</v>
      </c>
      <c r="I6268" s="209" t="str">
        <f t="shared" si="1242"/>
        <v>S</v>
      </c>
      <c r="J6268" s="209" t="s">
        <v>7731</v>
      </c>
      <c r="K6268" s="210">
        <v>0</v>
      </c>
      <c r="L6268" s="162">
        <f t="shared" si="1237"/>
        <v>2</v>
      </c>
      <c r="M6268" s="162">
        <f t="shared" si="1232"/>
        <v>2</v>
      </c>
      <c r="N6268" s="210">
        <f t="shared" si="1238"/>
        <v>9.0507741611947912E-2</v>
      </c>
      <c r="O6268" s="162">
        <f t="shared" si="1239"/>
        <v>0</v>
      </c>
      <c r="P6268" s="162">
        <f t="shared" si="1233"/>
        <v>0</v>
      </c>
      <c r="Q6268" s="210">
        <f t="shared" si="1234"/>
        <v>5.3732468123861565E-3</v>
      </c>
      <c r="R6268" s="210">
        <f t="shared" si="1240"/>
        <v>2.9873008005390535E-2</v>
      </c>
    </row>
    <row r="6269" spans="1:18" x14ac:dyDescent="0.2">
      <c r="A6269" s="146">
        <v>6265</v>
      </c>
      <c r="B6269" s="146">
        <v>1</v>
      </c>
      <c r="C6269" s="146" t="s">
        <v>818</v>
      </c>
      <c r="D6269" s="162">
        <v>13.6</v>
      </c>
      <c r="E6269" s="162">
        <v>0</v>
      </c>
      <c r="F6269" s="208">
        <f t="shared" si="1235"/>
        <v>0</v>
      </c>
      <c r="G6269" s="208">
        <f t="shared" si="1231"/>
        <v>0</v>
      </c>
      <c r="H6269" s="162">
        <f t="shared" si="1236"/>
        <v>13.6</v>
      </c>
      <c r="I6269" s="209" t="str">
        <f>IF(AVERAGE(H6269:H6292)&gt;15,"S",IF(AVERAGE(H6269:H6292)&lt;5,"W","Ü"))</f>
        <v>S</v>
      </c>
      <c r="J6269" s="209" t="s">
        <v>1401</v>
      </c>
      <c r="K6269" s="210">
        <v>4.6549598018629022E-4</v>
      </c>
      <c r="L6269" s="162">
        <f t="shared" si="1237"/>
        <v>1.4000000000000004</v>
      </c>
      <c r="M6269" s="162">
        <f t="shared" si="1232"/>
        <v>1.4000000000000004</v>
      </c>
      <c r="N6269" s="210">
        <f t="shared" si="1238"/>
        <v>8.1689683318704256E-2</v>
      </c>
      <c r="O6269" s="162">
        <f t="shared" si="1239"/>
        <v>0</v>
      </c>
      <c r="P6269" s="162">
        <f t="shared" si="1233"/>
        <v>0</v>
      </c>
      <c r="Q6269" s="210">
        <f t="shared" si="1234"/>
        <v>5.3732468123861565E-3</v>
      </c>
      <c r="R6269" s="210">
        <f t="shared" si="1240"/>
        <v>2.105494971214688E-2</v>
      </c>
    </row>
    <row r="6270" spans="1:18" x14ac:dyDescent="0.2">
      <c r="A6270" s="146">
        <v>6266</v>
      </c>
      <c r="B6270" s="146">
        <v>2</v>
      </c>
      <c r="C6270" s="146" t="s">
        <v>818</v>
      </c>
      <c r="D6270" s="162">
        <v>14</v>
      </c>
      <c r="E6270" s="162">
        <v>0</v>
      </c>
      <c r="F6270" s="208">
        <f t="shared" si="1235"/>
        <v>0</v>
      </c>
      <c r="G6270" s="208">
        <f t="shared" si="1231"/>
        <v>0</v>
      </c>
      <c r="H6270" s="162">
        <f t="shared" si="1236"/>
        <v>14</v>
      </c>
      <c r="I6270" s="209" t="str">
        <f>IF(I6269="S","S",IF(I6269="W","W","Ü"))</f>
        <v>S</v>
      </c>
      <c r="J6270" s="209" t="s">
        <v>1401</v>
      </c>
      <c r="K6270" s="210">
        <v>2.9666446641575202E-2</v>
      </c>
      <c r="L6270" s="162">
        <f t="shared" si="1237"/>
        <v>1</v>
      </c>
      <c r="M6270" s="162">
        <f t="shared" si="1232"/>
        <v>1</v>
      </c>
      <c r="N6270" s="210">
        <f t="shared" si="1238"/>
        <v>8.4738542478479034E-2</v>
      </c>
      <c r="O6270" s="162">
        <f t="shared" si="1239"/>
        <v>0</v>
      </c>
      <c r="P6270" s="162">
        <f t="shared" si="1233"/>
        <v>0</v>
      </c>
      <c r="Q6270" s="210">
        <f t="shared" si="1234"/>
        <v>5.3732468123861565E-3</v>
      </c>
      <c r="R6270" s="210">
        <f t="shared" si="1240"/>
        <v>2.4103808871921657E-2</v>
      </c>
    </row>
    <row r="6271" spans="1:18" x14ac:dyDescent="0.2">
      <c r="A6271" s="146">
        <v>6267</v>
      </c>
      <c r="B6271" s="146">
        <v>3</v>
      </c>
      <c r="C6271" s="146" t="s">
        <v>818</v>
      </c>
      <c r="D6271" s="162">
        <v>12.7</v>
      </c>
      <c r="E6271" s="162">
        <v>0</v>
      </c>
      <c r="F6271" s="208">
        <f t="shared" si="1235"/>
        <v>0</v>
      </c>
      <c r="G6271" s="208">
        <f t="shared" si="1231"/>
        <v>0</v>
      </c>
      <c r="H6271" s="162">
        <f t="shared" si="1236"/>
        <v>12.7</v>
      </c>
      <c r="I6271" s="209" t="str">
        <f t="shared" ref="I6271:I6292" si="1243">IF(I6270="S","S",IF(I6270="W","W","Ü"))</f>
        <v>S</v>
      </c>
      <c r="J6271" s="209" t="s">
        <v>1401</v>
      </c>
      <c r="K6271" s="210">
        <v>2.5647547976040195E-5</v>
      </c>
      <c r="L6271" s="162">
        <f t="shared" si="1237"/>
        <v>2.3000000000000007</v>
      </c>
      <c r="M6271" s="162">
        <f t="shared" si="1232"/>
        <v>2.3000000000000007</v>
      </c>
      <c r="N6271" s="210">
        <f t="shared" si="1238"/>
        <v>9.4996618227427332E-2</v>
      </c>
      <c r="O6271" s="162">
        <f t="shared" si="1239"/>
        <v>0</v>
      </c>
      <c r="P6271" s="162">
        <f t="shared" si="1233"/>
        <v>0</v>
      </c>
      <c r="Q6271" s="210">
        <f t="shared" si="1234"/>
        <v>5.3732468123861565E-3</v>
      </c>
      <c r="R6271" s="210">
        <f t="shared" si="1240"/>
        <v>3.4361884620869955E-2</v>
      </c>
    </row>
    <row r="6272" spans="1:18" x14ac:dyDescent="0.2">
      <c r="A6272" s="146">
        <v>6268</v>
      </c>
      <c r="B6272" s="146">
        <v>4</v>
      </c>
      <c r="C6272" s="146" t="s">
        <v>818</v>
      </c>
      <c r="D6272" s="162">
        <v>13.6</v>
      </c>
      <c r="E6272" s="162">
        <v>0</v>
      </c>
      <c r="F6272" s="208">
        <f t="shared" si="1235"/>
        <v>0</v>
      </c>
      <c r="G6272" s="208">
        <f t="shared" si="1231"/>
        <v>0</v>
      </c>
      <c r="H6272" s="162">
        <f t="shared" si="1236"/>
        <v>13.6</v>
      </c>
      <c r="I6272" s="209" t="str">
        <f t="shared" si="1243"/>
        <v>S</v>
      </c>
      <c r="J6272" s="209" t="s">
        <v>1401</v>
      </c>
      <c r="K6272" s="210">
        <v>0</v>
      </c>
      <c r="L6272" s="162">
        <f t="shared" si="1237"/>
        <v>1.4000000000000004</v>
      </c>
      <c r="M6272" s="162">
        <f t="shared" si="1232"/>
        <v>1.4000000000000004</v>
      </c>
      <c r="N6272" s="210">
        <f t="shared" si="1238"/>
        <v>8.1545839210330762E-2</v>
      </c>
      <c r="O6272" s="162">
        <f t="shared" si="1239"/>
        <v>0</v>
      </c>
      <c r="P6272" s="162">
        <f t="shared" si="1233"/>
        <v>0</v>
      </c>
      <c r="Q6272" s="210">
        <f t="shared" si="1234"/>
        <v>5.3732468123861565E-3</v>
      </c>
      <c r="R6272" s="210">
        <f t="shared" si="1240"/>
        <v>2.0911105603773385E-2</v>
      </c>
    </row>
    <row r="6273" spans="1:18" x14ac:dyDescent="0.2">
      <c r="A6273" s="146">
        <v>6269</v>
      </c>
      <c r="B6273" s="146">
        <v>5</v>
      </c>
      <c r="C6273" s="146" t="s">
        <v>818</v>
      </c>
      <c r="D6273" s="162">
        <v>12.7</v>
      </c>
      <c r="E6273" s="162">
        <v>0</v>
      </c>
      <c r="F6273" s="208">
        <f t="shared" si="1235"/>
        <v>0</v>
      </c>
      <c r="G6273" s="208">
        <f t="shared" si="1231"/>
        <v>0</v>
      </c>
      <c r="H6273" s="162">
        <f t="shared" si="1236"/>
        <v>12.7</v>
      </c>
      <c r="I6273" s="209" t="str">
        <f t="shared" si="1243"/>
        <v>S</v>
      </c>
      <c r="J6273" s="209" t="s">
        <v>1401</v>
      </c>
      <c r="K6273" s="210">
        <v>0</v>
      </c>
      <c r="L6273" s="162">
        <f t="shared" si="1237"/>
        <v>2.3000000000000007</v>
      </c>
      <c r="M6273" s="162">
        <f t="shared" si="1232"/>
        <v>2.3000000000000007</v>
      </c>
      <c r="N6273" s="210">
        <f t="shared" si="1238"/>
        <v>9.4988692812756501E-2</v>
      </c>
      <c r="O6273" s="162">
        <f t="shared" si="1239"/>
        <v>0</v>
      </c>
      <c r="P6273" s="162">
        <f t="shared" si="1233"/>
        <v>0</v>
      </c>
      <c r="Q6273" s="210">
        <f t="shared" si="1234"/>
        <v>5.3732468123861565E-3</v>
      </c>
      <c r="R6273" s="210">
        <f t="shared" si="1240"/>
        <v>3.4353959206199124E-2</v>
      </c>
    </row>
    <row r="6274" spans="1:18" x14ac:dyDescent="0.2">
      <c r="A6274" s="146">
        <v>6270</v>
      </c>
      <c r="B6274" s="146">
        <v>6</v>
      </c>
      <c r="C6274" s="146" t="s">
        <v>818</v>
      </c>
      <c r="D6274" s="162">
        <v>11.7</v>
      </c>
      <c r="E6274" s="162">
        <v>4.4629982577260625</v>
      </c>
      <c r="F6274" s="208">
        <f t="shared" si="1235"/>
        <v>4.2541299392644829</v>
      </c>
      <c r="G6274" s="208">
        <f t="shared" si="1231"/>
        <v>2.3718939626012439E-3</v>
      </c>
      <c r="H6274" s="162">
        <f t="shared" si="1236"/>
        <v>11.702371893962601</v>
      </c>
      <c r="I6274" s="209" t="str">
        <f t="shared" si="1243"/>
        <v>S</v>
      </c>
      <c r="J6274" s="209" t="s">
        <v>1401</v>
      </c>
      <c r="K6274" s="210">
        <v>1.1237900604834945E-3</v>
      </c>
      <c r="L6274" s="162">
        <f t="shared" si="1237"/>
        <v>3.3000000000000007</v>
      </c>
      <c r="M6274" s="162">
        <f t="shared" si="1232"/>
        <v>3.2976281060373989</v>
      </c>
      <c r="N6274" s="210">
        <f t="shared" si="1238"/>
        <v>0.11023703426461218</v>
      </c>
      <c r="O6274" s="162">
        <f t="shared" si="1239"/>
        <v>0</v>
      </c>
      <c r="P6274" s="162">
        <f t="shared" si="1233"/>
        <v>0</v>
      </c>
      <c r="Q6274" s="210">
        <f t="shared" si="1234"/>
        <v>5.3732468123861565E-3</v>
      </c>
      <c r="R6274" s="210">
        <f t="shared" si="1240"/>
        <v>4.96023006580548E-2</v>
      </c>
    </row>
    <row r="6275" spans="1:18" x14ac:dyDescent="0.2">
      <c r="A6275" s="146">
        <v>6271</v>
      </c>
      <c r="B6275" s="146">
        <v>7</v>
      </c>
      <c r="C6275" s="146" t="s">
        <v>818</v>
      </c>
      <c r="D6275" s="162">
        <v>12</v>
      </c>
      <c r="E6275" s="162">
        <v>890.36815241634952</v>
      </c>
      <c r="F6275" s="208">
        <f t="shared" si="1235"/>
        <v>847.6304811003647</v>
      </c>
      <c r="G6275" s="208">
        <f t="shared" si="1231"/>
        <v>0.47259713486474886</v>
      </c>
      <c r="H6275" s="162">
        <f t="shared" si="1236"/>
        <v>12.472597134864749</v>
      </c>
      <c r="I6275" s="209" t="str">
        <f t="shared" si="1243"/>
        <v>S</v>
      </c>
      <c r="J6275" s="209" t="s">
        <v>1401</v>
      </c>
      <c r="K6275" s="210">
        <v>8.4815652001442601E-2</v>
      </c>
      <c r="L6275" s="162">
        <f t="shared" si="1237"/>
        <v>3</v>
      </c>
      <c r="M6275" s="162">
        <f t="shared" si="1232"/>
        <v>2.5274028651352509</v>
      </c>
      <c r="N6275" s="210">
        <f t="shared" si="1238"/>
        <v>0.12459439907558817</v>
      </c>
      <c r="O6275" s="162">
        <f t="shared" si="1239"/>
        <v>0</v>
      </c>
      <c r="P6275" s="162">
        <f t="shared" si="1233"/>
        <v>0</v>
      </c>
      <c r="Q6275" s="210">
        <f t="shared" si="1234"/>
        <v>5.3732468123861565E-3</v>
      </c>
      <c r="R6275" s="210">
        <f t="shared" si="1240"/>
        <v>6.3959665469030785E-2</v>
      </c>
    </row>
    <row r="6276" spans="1:18" x14ac:dyDescent="0.2">
      <c r="A6276" s="146">
        <v>6272</v>
      </c>
      <c r="B6276" s="146">
        <v>8</v>
      </c>
      <c r="C6276" s="146" t="s">
        <v>818</v>
      </c>
      <c r="D6276" s="162">
        <v>14</v>
      </c>
      <c r="E6276" s="162">
        <v>4553.0950350539078</v>
      </c>
      <c r="F6276" s="208">
        <f t="shared" si="1235"/>
        <v>4298.121713090889</v>
      </c>
      <c r="G6276" s="208">
        <f t="shared" si="1231"/>
        <v>2.3964216155485376</v>
      </c>
      <c r="H6276" s="162">
        <f t="shared" si="1236"/>
        <v>16.396421615548537</v>
      </c>
      <c r="I6276" s="209" t="str">
        <f t="shared" si="1243"/>
        <v>S</v>
      </c>
      <c r="J6276" s="209" t="s">
        <v>1401</v>
      </c>
      <c r="K6276" s="210">
        <v>2.0326657770252478E-2</v>
      </c>
      <c r="L6276" s="162">
        <f t="shared" si="1237"/>
        <v>1</v>
      </c>
      <c r="M6276" s="162">
        <f t="shared" si="1232"/>
        <v>0</v>
      </c>
      <c r="N6276" s="210">
        <f t="shared" si="1238"/>
        <v>6.6915926329220429E-2</v>
      </c>
      <c r="O6276" s="162">
        <f t="shared" si="1239"/>
        <v>0</v>
      </c>
      <c r="P6276" s="162">
        <f t="shared" si="1233"/>
        <v>0</v>
      </c>
      <c r="Q6276" s="210">
        <f t="shared" si="1234"/>
        <v>5.3732468123861565E-3</v>
      </c>
      <c r="R6276" s="210">
        <f t="shared" si="1240"/>
        <v>6.2811927226630523E-3</v>
      </c>
    </row>
    <row r="6277" spans="1:18" x14ac:dyDescent="0.2">
      <c r="A6277" s="146">
        <v>6273</v>
      </c>
      <c r="B6277" s="146">
        <v>9</v>
      </c>
      <c r="C6277" s="146" t="s">
        <v>818</v>
      </c>
      <c r="D6277" s="162">
        <v>15.7</v>
      </c>
      <c r="E6277" s="162">
        <v>9133.5259344363876</v>
      </c>
      <c r="F6277" s="208">
        <f t="shared" si="1235"/>
        <v>8559.9405057537824</v>
      </c>
      <c r="G6277" s="208">
        <f t="shared" ref="G6277:G6340" si="1244">$Y$27*F6277</f>
        <v>4.7726025052571774</v>
      </c>
      <c r="H6277" s="162">
        <f t="shared" si="1236"/>
        <v>20.472602505257179</v>
      </c>
      <c r="I6277" s="209" t="str">
        <f t="shared" si="1243"/>
        <v>S</v>
      </c>
      <c r="J6277" s="209" t="s">
        <v>1401</v>
      </c>
      <c r="K6277" s="210">
        <v>7.6156205895286266E-2</v>
      </c>
      <c r="L6277" s="162">
        <f t="shared" si="1237"/>
        <v>0</v>
      </c>
      <c r="M6277" s="162">
        <f t="shared" ref="M6277:M6340" si="1245">IF(H6277&gt;=$U$7,0,$U$7-H6277)</f>
        <v>0</v>
      </c>
      <c r="N6277" s="210">
        <f t="shared" si="1238"/>
        <v>8.416795838270115E-2</v>
      </c>
      <c r="O6277" s="162">
        <f t="shared" si="1239"/>
        <v>0</v>
      </c>
      <c r="P6277" s="162">
        <f t="shared" ref="P6277:P6340" si="1246">IF(H6277&lt;=$U$17,0,H6277-$U$17)</f>
        <v>0</v>
      </c>
      <c r="Q6277" s="210">
        <f t="shared" ref="Q6277:Q6340" si="1247">$Y$17+P6277*$Y$18</f>
        <v>5.3732468123861565E-3</v>
      </c>
      <c r="R6277" s="210">
        <f t="shared" si="1240"/>
        <v>2.3533224776143773E-2</v>
      </c>
    </row>
    <row r="6278" spans="1:18" x14ac:dyDescent="0.2">
      <c r="A6278" s="146">
        <v>6274</v>
      </c>
      <c r="B6278" s="146">
        <v>10</v>
      </c>
      <c r="C6278" s="146" t="s">
        <v>818</v>
      </c>
      <c r="D6278" s="162">
        <v>17.600000000000001</v>
      </c>
      <c r="E6278" s="162">
        <v>12817.173121407035</v>
      </c>
      <c r="F6278" s="208">
        <f t="shared" ref="F6278:F6341" si="1248">E6278*(1-0.004*D6278)</f>
        <v>11914.844133659979</v>
      </c>
      <c r="G6278" s="208">
        <f t="shared" si="1244"/>
        <v>6.6431320315639182</v>
      </c>
      <c r="H6278" s="162">
        <f t="shared" ref="H6278:H6341" si="1249">D6278+G6278</f>
        <v>24.24313203156392</v>
      </c>
      <c r="I6278" s="209" t="str">
        <f t="shared" si="1243"/>
        <v>S</v>
      </c>
      <c r="J6278" s="209" t="s">
        <v>1401</v>
      </c>
      <c r="K6278" s="210">
        <v>0.11652358743751035</v>
      </c>
      <c r="L6278" s="162">
        <f t="shared" ref="L6278:L6341" si="1250">IF(D6278&gt;=$U$7,0,$U$7-D6278)</f>
        <v>0</v>
      </c>
      <c r="M6278" s="162">
        <f t="shared" si="1245"/>
        <v>0</v>
      </c>
      <c r="N6278" s="210">
        <f t="shared" ref="N6278:N6341" si="1251">$Y$7*M6278+$Y$8+K6278*$Y$9</f>
        <v>9.6641986628852469E-2</v>
      </c>
      <c r="O6278" s="162">
        <f t="shared" ref="O6278:O6341" si="1252">IF(D6278&lt;=$U$17,0,D6278-$U$17)</f>
        <v>0</v>
      </c>
      <c r="P6278" s="162">
        <f t="shared" si="1246"/>
        <v>0</v>
      </c>
      <c r="Q6278" s="210">
        <f t="shared" si="1247"/>
        <v>5.3732468123861565E-3</v>
      </c>
      <c r="R6278" s="210">
        <f t="shared" ref="R6278:R6341" si="1253">N6278-$Y$8</f>
        <v>3.6007253022295092E-2</v>
      </c>
    </row>
    <row r="6279" spans="1:18" x14ac:dyDescent="0.2">
      <c r="A6279" s="146">
        <v>6275</v>
      </c>
      <c r="B6279" s="146">
        <v>11</v>
      </c>
      <c r="C6279" s="146" t="s">
        <v>818</v>
      </c>
      <c r="D6279" s="162">
        <v>19.2</v>
      </c>
      <c r="E6279" s="162">
        <v>15474.609646491797</v>
      </c>
      <c r="F6279" s="208">
        <f t="shared" si="1248"/>
        <v>14286.159625641227</v>
      </c>
      <c r="G6279" s="208">
        <f t="shared" si="1244"/>
        <v>7.9652611106360931</v>
      </c>
      <c r="H6279" s="162">
        <f t="shared" si="1249"/>
        <v>27.165261110636092</v>
      </c>
      <c r="I6279" s="209" t="str">
        <f t="shared" si="1243"/>
        <v>S</v>
      </c>
      <c r="J6279" s="209" t="s">
        <v>1401</v>
      </c>
      <c r="K6279" s="210">
        <v>7.1720155931242174E-2</v>
      </c>
      <c r="L6279" s="162">
        <f t="shared" si="1250"/>
        <v>0</v>
      </c>
      <c r="M6279" s="162">
        <f t="shared" si="1245"/>
        <v>0</v>
      </c>
      <c r="N6279" s="210">
        <f t="shared" si="1251"/>
        <v>8.2797163190178102E-2</v>
      </c>
      <c r="O6279" s="162">
        <f t="shared" si="1252"/>
        <v>0</v>
      </c>
      <c r="P6279" s="162">
        <f t="shared" si="1246"/>
        <v>1.1652611106360915</v>
      </c>
      <c r="Q6279" s="210">
        <f t="shared" si="1247"/>
        <v>7.3748928006425688E-3</v>
      </c>
      <c r="R6279" s="210">
        <f t="shared" si="1253"/>
        <v>2.2162429583620726E-2</v>
      </c>
    </row>
    <row r="6280" spans="1:18" x14ac:dyDescent="0.2">
      <c r="A6280" s="146">
        <v>6276</v>
      </c>
      <c r="B6280" s="146">
        <v>12</v>
      </c>
      <c r="C6280" s="146" t="s">
        <v>818</v>
      </c>
      <c r="D6280" s="162">
        <v>19.8</v>
      </c>
      <c r="E6280" s="162">
        <v>16486.036626648965</v>
      </c>
      <c r="F6280" s="208">
        <f t="shared" si="1248"/>
        <v>15180.342525818367</v>
      </c>
      <c r="G6280" s="208">
        <f t="shared" si="1244"/>
        <v>8.4638135885037826</v>
      </c>
      <c r="H6280" s="162">
        <f t="shared" si="1249"/>
        <v>28.263813588503783</v>
      </c>
      <c r="I6280" s="209" t="str">
        <f t="shared" si="1243"/>
        <v>S</v>
      </c>
      <c r="J6280" s="209" t="s">
        <v>1401</v>
      </c>
      <c r="K6280" s="210">
        <v>0.16251066598150227</v>
      </c>
      <c r="L6280" s="162">
        <f t="shared" si="1250"/>
        <v>0</v>
      </c>
      <c r="M6280" s="162">
        <f t="shared" si="1245"/>
        <v>0</v>
      </c>
      <c r="N6280" s="210">
        <f t="shared" si="1251"/>
        <v>0.11085257187862166</v>
      </c>
      <c r="O6280" s="162">
        <f t="shared" si="1252"/>
        <v>0</v>
      </c>
      <c r="P6280" s="162">
        <f t="shared" si="1246"/>
        <v>2.2638135885037833</v>
      </c>
      <c r="Q6280" s="210">
        <f t="shared" si="1247"/>
        <v>9.2619489635421149E-3</v>
      </c>
      <c r="R6280" s="210">
        <f t="shared" si="1253"/>
        <v>5.0217838272064282E-2</v>
      </c>
    </row>
    <row r="6281" spans="1:18" x14ac:dyDescent="0.2">
      <c r="A6281" s="146">
        <v>6277</v>
      </c>
      <c r="B6281" s="146">
        <v>13</v>
      </c>
      <c r="C6281" s="146" t="s">
        <v>818</v>
      </c>
      <c r="D6281" s="162">
        <v>20.5</v>
      </c>
      <c r="E6281" s="162">
        <v>16022.442682627672</v>
      </c>
      <c r="F6281" s="208">
        <f t="shared" si="1248"/>
        <v>14708.602382652203</v>
      </c>
      <c r="G6281" s="208">
        <f t="shared" si="1244"/>
        <v>8.2007944486403854</v>
      </c>
      <c r="H6281" s="162">
        <f t="shared" si="1249"/>
        <v>28.700794448640387</v>
      </c>
      <c r="I6281" s="209" t="str">
        <f t="shared" si="1243"/>
        <v>S</v>
      </c>
      <c r="J6281" s="209" t="s">
        <v>1401</v>
      </c>
      <c r="K6281" s="210">
        <v>1.7304542982389624E-2</v>
      </c>
      <c r="L6281" s="162">
        <f t="shared" si="1250"/>
        <v>0</v>
      </c>
      <c r="M6281" s="162">
        <f t="shared" si="1245"/>
        <v>0</v>
      </c>
      <c r="N6281" s="210">
        <f t="shared" si="1251"/>
        <v>6.5982054876907351E-2</v>
      </c>
      <c r="O6281" s="162">
        <f t="shared" si="1252"/>
        <v>0</v>
      </c>
      <c r="P6281" s="162">
        <f t="shared" si="1246"/>
        <v>2.7007944486403872</v>
      </c>
      <c r="Q6281" s="210">
        <f t="shared" si="1247"/>
        <v>1.0012579854467326E-2</v>
      </c>
      <c r="R6281" s="210">
        <f t="shared" si="1253"/>
        <v>5.3473212703499737E-3</v>
      </c>
    </row>
    <row r="6282" spans="1:18" x14ac:dyDescent="0.2">
      <c r="A6282" s="146">
        <v>6278</v>
      </c>
      <c r="B6282" s="146">
        <v>14</v>
      </c>
      <c r="C6282" s="146" t="s">
        <v>818</v>
      </c>
      <c r="D6282" s="162">
        <v>20.5</v>
      </c>
      <c r="E6282" s="162">
        <v>14167.509031760277</v>
      </c>
      <c r="F6282" s="208">
        <f t="shared" si="1248"/>
        <v>13005.773291155934</v>
      </c>
      <c r="G6282" s="208">
        <f t="shared" si="1244"/>
        <v>7.2513805616353091</v>
      </c>
      <c r="H6282" s="162">
        <f t="shared" si="1249"/>
        <v>27.751380561635308</v>
      </c>
      <c r="I6282" s="209" t="str">
        <f t="shared" si="1243"/>
        <v>S</v>
      </c>
      <c r="J6282" s="209" t="s">
        <v>1401</v>
      </c>
      <c r="K6282" s="210">
        <v>1.281804463277212E-2</v>
      </c>
      <c r="L6282" s="162">
        <f t="shared" si="1250"/>
        <v>0</v>
      </c>
      <c r="M6282" s="162">
        <f t="shared" si="1245"/>
        <v>0</v>
      </c>
      <c r="N6282" s="210">
        <f t="shared" si="1251"/>
        <v>6.4595670499191363E-2</v>
      </c>
      <c r="O6282" s="162">
        <f t="shared" si="1252"/>
        <v>0</v>
      </c>
      <c r="P6282" s="162">
        <f t="shared" si="1246"/>
        <v>1.7513805616353082</v>
      </c>
      <c r="Q6282" s="210">
        <f t="shared" si="1247"/>
        <v>8.3817089013628662E-3</v>
      </c>
      <c r="R6282" s="210">
        <f t="shared" si="1253"/>
        <v>3.9609368926339858E-3</v>
      </c>
    </row>
    <row r="6283" spans="1:18" x14ac:dyDescent="0.2">
      <c r="A6283" s="146">
        <v>6279</v>
      </c>
      <c r="B6283" s="146">
        <v>15</v>
      </c>
      <c r="C6283" s="146" t="s">
        <v>818</v>
      </c>
      <c r="D6283" s="162">
        <v>20.8</v>
      </c>
      <c r="E6283" s="162">
        <v>12145.491883619263</v>
      </c>
      <c r="F6283" s="208">
        <f t="shared" si="1248"/>
        <v>11134.98695890214</v>
      </c>
      <c r="G6283" s="208">
        <f t="shared" si="1244"/>
        <v>6.2083219644273244</v>
      </c>
      <c r="H6283" s="162">
        <f t="shared" si="1249"/>
        <v>27.008321964427324</v>
      </c>
      <c r="I6283" s="209" t="str">
        <f t="shared" si="1243"/>
        <v>S</v>
      </c>
      <c r="J6283" s="209" t="s">
        <v>1401</v>
      </c>
      <c r="K6283" s="210">
        <v>2.5795439241342345E-2</v>
      </c>
      <c r="L6283" s="162">
        <f t="shared" si="1250"/>
        <v>0</v>
      </c>
      <c r="M6283" s="162">
        <f t="shared" si="1245"/>
        <v>0</v>
      </c>
      <c r="N6283" s="210">
        <f t="shared" si="1251"/>
        <v>6.8605848537106232E-2</v>
      </c>
      <c r="O6283" s="162">
        <f t="shared" si="1252"/>
        <v>0</v>
      </c>
      <c r="P6283" s="162">
        <f t="shared" si="1246"/>
        <v>1.0083219644273242</v>
      </c>
      <c r="Q6283" s="210">
        <f t="shared" si="1247"/>
        <v>7.1053080616155498E-3</v>
      </c>
      <c r="R6283" s="210">
        <f t="shared" si="1253"/>
        <v>7.9711149305488546E-3</v>
      </c>
    </row>
    <row r="6284" spans="1:18" x14ac:dyDescent="0.2">
      <c r="A6284" s="146">
        <v>6280</v>
      </c>
      <c r="B6284" s="146">
        <v>16</v>
      </c>
      <c r="C6284" s="146" t="s">
        <v>818</v>
      </c>
      <c r="D6284" s="162">
        <v>19.7</v>
      </c>
      <c r="E6284" s="162">
        <v>9114.5581918410517</v>
      </c>
      <c r="F6284" s="208">
        <f t="shared" si="1248"/>
        <v>8396.3310063239769</v>
      </c>
      <c r="G6284" s="208">
        <f t="shared" si="1244"/>
        <v>4.6813818821304514</v>
      </c>
      <c r="H6284" s="162">
        <f t="shared" si="1249"/>
        <v>24.381381882130452</v>
      </c>
      <c r="I6284" s="209" t="str">
        <f t="shared" si="1243"/>
        <v>S</v>
      </c>
      <c r="J6284" s="209" t="s">
        <v>1401</v>
      </c>
      <c r="K6284" s="210">
        <v>4.0764529179640407E-2</v>
      </c>
      <c r="L6284" s="162">
        <f t="shared" si="1250"/>
        <v>0</v>
      </c>
      <c r="M6284" s="162">
        <f t="shared" si="1245"/>
        <v>0</v>
      </c>
      <c r="N6284" s="210">
        <f t="shared" si="1251"/>
        <v>7.3231485464143375E-2</v>
      </c>
      <c r="O6284" s="162">
        <f t="shared" si="1252"/>
        <v>0</v>
      </c>
      <c r="P6284" s="162">
        <f t="shared" si="1246"/>
        <v>0</v>
      </c>
      <c r="Q6284" s="210">
        <f t="shared" si="1247"/>
        <v>5.3732468123861565E-3</v>
      </c>
      <c r="R6284" s="210">
        <f t="shared" si="1253"/>
        <v>1.2596751857585999E-2</v>
      </c>
    </row>
    <row r="6285" spans="1:18" x14ac:dyDescent="0.2">
      <c r="A6285" s="146">
        <v>6281</v>
      </c>
      <c r="B6285" s="146">
        <v>17</v>
      </c>
      <c r="C6285" s="146" t="s">
        <v>818</v>
      </c>
      <c r="D6285" s="162">
        <v>16.8</v>
      </c>
      <c r="E6285" s="162">
        <v>5371.2184031733159</v>
      </c>
      <c r="F6285" s="208">
        <f t="shared" si="1248"/>
        <v>5010.2725264800692</v>
      </c>
      <c r="G6285" s="208">
        <f t="shared" si="1244"/>
        <v>2.7934819401871893</v>
      </c>
      <c r="H6285" s="162">
        <f t="shared" si="1249"/>
        <v>19.593481940187189</v>
      </c>
      <c r="I6285" s="209" t="str">
        <f t="shared" si="1243"/>
        <v>S</v>
      </c>
      <c r="J6285" s="209" t="s">
        <v>1401</v>
      </c>
      <c r="K6285" s="210">
        <v>4.905318408732777E-2</v>
      </c>
      <c r="L6285" s="162">
        <f t="shared" si="1250"/>
        <v>0</v>
      </c>
      <c r="M6285" s="162">
        <f t="shared" si="1245"/>
        <v>0</v>
      </c>
      <c r="N6285" s="210">
        <f t="shared" si="1251"/>
        <v>7.5792784004970082E-2</v>
      </c>
      <c r="O6285" s="162">
        <f t="shared" si="1252"/>
        <v>0</v>
      </c>
      <c r="P6285" s="162">
        <f t="shared" si="1246"/>
        <v>0</v>
      </c>
      <c r="Q6285" s="210">
        <f t="shared" si="1247"/>
        <v>5.3732468123861565E-3</v>
      </c>
      <c r="R6285" s="210">
        <f t="shared" si="1253"/>
        <v>1.5158050398412705E-2</v>
      </c>
    </row>
    <row r="6286" spans="1:18" x14ac:dyDescent="0.2">
      <c r="A6286" s="146">
        <v>6282</v>
      </c>
      <c r="B6286" s="146">
        <v>18</v>
      </c>
      <c r="C6286" s="146" t="s">
        <v>818</v>
      </c>
      <c r="D6286" s="162">
        <v>14.6</v>
      </c>
      <c r="E6286" s="162">
        <v>1729.969699651065</v>
      </c>
      <c r="F6286" s="208">
        <f t="shared" si="1248"/>
        <v>1628.9394691914426</v>
      </c>
      <c r="G6286" s="208">
        <f t="shared" si="1244"/>
        <v>0.90821666182722816</v>
      </c>
      <c r="H6286" s="162">
        <f t="shared" si="1249"/>
        <v>15.508216661827229</v>
      </c>
      <c r="I6286" s="209" t="str">
        <f t="shared" si="1243"/>
        <v>S</v>
      </c>
      <c r="J6286" s="209" t="s">
        <v>1401</v>
      </c>
      <c r="K6286" s="210">
        <v>2.5884456119436048E-2</v>
      </c>
      <c r="L6286" s="162">
        <f t="shared" si="1250"/>
        <v>0.40000000000000036</v>
      </c>
      <c r="M6286" s="162">
        <f t="shared" si="1245"/>
        <v>0</v>
      </c>
      <c r="N6286" s="210">
        <f t="shared" si="1251"/>
        <v>6.8633355871228555E-2</v>
      </c>
      <c r="O6286" s="162">
        <f t="shared" si="1252"/>
        <v>0</v>
      </c>
      <c r="P6286" s="162">
        <f t="shared" si="1246"/>
        <v>0</v>
      </c>
      <c r="Q6286" s="210">
        <f t="shared" si="1247"/>
        <v>5.3732468123861565E-3</v>
      </c>
      <c r="R6286" s="210">
        <f t="shared" si="1253"/>
        <v>7.9986222646711777E-3</v>
      </c>
    </row>
    <row r="6287" spans="1:18" x14ac:dyDescent="0.2">
      <c r="A6287" s="146">
        <v>6283</v>
      </c>
      <c r="B6287" s="146">
        <v>19</v>
      </c>
      <c r="C6287" s="146" t="s">
        <v>818</v>
      </c>
      <c r="D6287" s="162">
        <v>13.4</v>
      </c>
      <c r="E6287" s="162">
        <v>86.470591243442456</v>
      </c>
      <c r="F6287" s="208">
        <f t="shared" si="1248"/>
        <v>81.835767552793939</v>
      </c>
      <c r="G6287" s="208">
        <f t="shared" si="1244"/>
        <v>4.5627605586695028E-2</v>
      </c>
      <c r="H6287" s="162">
        <f t="shared" si="1249"/>
        <v>13.445627605586695</v>
      </c>
      <c r="I6287" s="209" t="str">
        <f t="shared" si="1243"/>
        <v>S</v>
      </c>
      <c r="J6287" s="209" t="s">
        <v>1401</v>
      </c>
      <c r="K6287" s="210">
        <v>2.1688181183289204E-2</v>
      </c>
      <c r="L6287" s="162">
        <f t="shared" si="1250"/>
        <v>1.5999999999999996</v>
      </c>
      <c r="M6287" s="162">
        <f t="shared" si="1245"/>
        <v>1.5543723944133045</v>
      </c>
      <c r="N6287" s="210">
        <f t="shared" si="1251"/>
        <v>9.0553543666725023E-2</v>
      </c>
      <c r="O6287" s="162">
        <f t="shared" si="1252"/>
        <v>0</v>
      </c>
      <c r="P6287" s="162">
        <f t="shared" si="1246"/>
        <v>0</v>
      </c>
      <c r="Q6287" s="210">
        <f t="shared" si="1247"/>
        <v>5.3732468123861565E-3</v>
      </c>
      <c r="R6287" s="210">
        <f t="shared" si="1253"/>
        <v>2.9918810060167646E-2</v>
      </c>
    </row>
    <row r="6288" spans="1:18" x14ac:dyDescent="0.2">
      <c r="A6288" s="146">
        <v>6284</v>
      </c>
      <c r="B6288" s="146">
        <v>20</v>
      </c>
      <c r="C6288" s="146" t="s">
        <v>818</v>
      </c>
      <c r="D6288" s="162">
        <v>12.8</v>
      </c>
      <c r="E6288" s="162">
        <v>0</v>
      </c>
      <c r="F6288" s="208">
        <f t="shared" si="1248"/>
        <v>0</v>
      </c>
      <c r="G6288" s="208">
        <f t="shared" si="1244"/>
        <v>0</v>
      </c>
      <c r="H6288" s="162">
        <f t="shared" si="1249"/>
        <v>12.8</v>
      </c>
      <c r="I6288" s="209" t="str">
        <f t="shared" si="1243"/>
        <v>S</v>
      </c>
      <c r="J6288" s="209" t="s">
        <v>1401</v>
      </c>
      <c r="K6288" s="210">
        <v>7.0625623014569983E-2</v>
      </c>
      <c r="L6288" s="162">
        <f t="shared" si="1250"/>
        <v>2.1999999999999993</v>
      </c>
      <c r="M6288" s="162">
        <f t="shared" si="1245"/>
        <v>2.1999999999999993</v>
      </c>
      <c r="N6288" s="210">
        <f t="shared" si="1251"/>
        <v>0.11531924756843134</v>
      </c>
      <c r="O6288" s="162">
        <f t="shared" si="1252"/>
        <v>0</v>
      </c>
      <c r="P6288" s="162">
        <f t="shared" si="1246"/>
        <v>0</v>
      </c>
      <c r="Q6288" s="210">
        <f t="shared" si="1247"/>
        <v>5.3732468123861565E-3</v>
      </c>
      <c r="R6288" s="210">
        <f t="shared" si="1253"/>
        <v>5.4684513961873966E-2</v>
      </c>
    </row>
    <row r="6289" spans="1:18" x14ac:dyDescent="0.2">
      <c r="A6289" s="146">
        <v>6285</v>
      </c>
      <c r="B6289" s="146">
        <v>21</v>
      </c>
      <c r="C6289" s="146" t="s">
        <v>818</v>
      </c>
      <c r="D6289" s="162">
        <v>12.9</v>
      </c>
      <c r="E6289" s="162">
        <v>0</v>
      </c>
      <c r="F6289" s="208">
        <f t="shared" si="1248"/>
        <v>0</v>
      </c>
      <c r="G6289" s="208">
        <f t="shared" si="1244"/>
        <v>0</v>
      </c>
      <c r="H6289" s="162">
        <f t="shared" si="1249"/>
        <v>12.9</v>
      </c>
      <c r="I6289" s="209" t="str">
        <f t="shared" si="1243"/>
        <v>S</v>
      </c>
      <c r="J6289" s="209" t="s">
        <v>1401</v>
      </c>
      <c r="K6289" s="210">
        <v>8.1028975186657415E-2</v>
      </c>
      <c r="L6289" s="162">
        <f t="shared" si="1250"/>
        <v>2.0999999999999996</v>
      </c>
      <c r="M6289" s="162">
        <f t="shared" si="1245"/>
        <v>2.0999999999999996</v>
      </c>
      <c r="N6289" s="210">
        <f t="shared" si="1251"/>
        <v>0.11704036374185048</v>
      </c>
      <c r="O6289" s="162">
        <f t="shared" si="1252"/>
        <v>0</v>
      </c>
      <c r="P6289" s="162">
        <f t="shared" si="1246"/>
        <v>0</v>
      </c>
      <c r="Q6289" s="210">
        <f t="shared" si="1247"/>
        <v>5.3732468123861565E-3</v>
      </c>
      <c r="R6289" s="210">
        <f t="shared" si="1253"/>
        <v>5.6405630135293101E-2</v>
      </c>
    </row>
    <row r="6290" spans="1:18" x14ac:dyDescent="0.2">
      <c r="A6290" s="146">
        <v>6286</v>
      </c>
      <c r="B6290" s="146">
        <v>22</v>
      </c>
      <c r="C6290" s="146" t="s">
        <v>818</v>
      </c>
      <c r="D6290" s="162">
        <v>12.5</v>
      </c>
      <c r="E6290" s="162">
        <v>0</v>
      </c>
      <c r="F6290" s="208">
        <f t="shared" si="1248"/>
        <v>0</v>
      </c>
      <c r="G6290" s="208">
        <f t="shared" si="1244"/>
        <v>0</v>
      </c>
      <c r="H6290" s="162">
        <f t="shared" si="1249"/>
        <v>12.5</v>
      </c>
      <c r="I6290" s="209" t="str">
        <f t="shared" si="1243"/>
        <v>S</v>
      </c>
      <c r="J6290" s="209" t="s">
        <v>1401</v>
      </c>
      <c r="K6290" s="210">
        <v>1.9048388777511326E-2</v>
      </c>
      <c r="L6290" s="162">
        <f t="shared" si="1250"/>
        <v>2.5</v>
      </c>
      <c r="M6290" s="162">
        <f t="shared" si="1245"/>
        <v>2.5</v>
      </c>
      <c r="N6290" s="210">
        <f t="shared" si="1251"/>
        <v>0.1038621851515257</v>
      </c>
      <c r="O6290" s="162">
        <f t="shared" si="1252"/>
        <v>0</v>
      </c>
      <c r="P6290" s="162">
        <f t="shared" si="1246"/>
        <v>0</v>
      </c>
      <c r="Q6290" s="210">
        <f t="shared" si="1247"/>
        <v>5.3732468123861565E-3</v>
      </c>
      <c r="R6290" s="210">
        <f t="shared" si="1253"/>
        <v>4.3227451544968327E-2</v>
      </c>
    </row>
    <row r="6291" spans="1:18" x14ac:dyDescent="0.2">
      <c r="A6291" s="146">
        <v>6287</v>
      </c>
      <c r="B6291" s="146">
        <v>23</v>
      </c>
      <c r="C6291" s="146" t="s">
        <v>818</v>
      </c>
      <c r="D6291" s="162">
        <v>12</v>
      </c>
      <c r="E6291" s="162">
        <v>0</v>
      </c>
      <c r="F6291" s="208">
        <f t="shared" si="1248"/>
        <v>0</v>
      </c>
      <c r="G6291" s="208">
        <f t="shared" si="1244"/>
        <v>0</v>
      </c>
      <c r="H6291" s="162">
        <f t="shared" si="1249"/>
        <v>12</v>
      </c>
      <c r="I6291" s="209" t="str">
        <f t="shared" si="1243"/>
        <v>S</v>
      </c>
      <c r="J6291" s="209" t="s">
        <v>1401</v>
      </c>
      <c r="K6291" s="210">
        <v>3.9487935307200635E-2</v>
      </c>
      <c r="L6291" s="162">
        <f t="shared" si="1250"/>
        <v>3</v>
      </c>
      <c r="M6291" s="162">
        <f t="shared" si="1245"/>
        <v>3</v>
      </c>
      <c r="N6291" s="210">
        <f t="shared" si="1251"/>
        <v>0.11764651392102286</v>
      </c>
      <c r="O6291" s="162">
        <f t="shared" si="1252"/>
        <v>0</v>
      </c>
      <c r="P6291" s="162">
        <f t="shared" si="1246"/>
        <v>0</v>
      </c>
      <c r="Q6291" s="210">
        <f t="shared" si="1247"/>
        <v>5.3732468123861565E-3</v>
      </c>
      <c r="R6291" s="210">
        <f t="shared" si="1253"/>
        <v>5.7011780314465486E-2</v>
      </c>
    </row>
    <row r="6292" spans="1:18" x14ac:dyDescent="0.2">
      <c r="A6292" s="146">
        <v>6288</v>
      </c>
      <c r="B6292" s="146">
        <v>24</v>
      </c>
      <c r="C6292" s="146" t="s">
        <v>818</v>
      </c>
      <c r="D6292" s="162">
        <v>12.1</v>
      </c>
      <c r="E6292" s="162">
        <v>0</v>
      </c>
      <c r="F6292" s="208">
        <f t="shared" si="1248"/>
        <v>0</v>
      </c>
      <c r="G6292" s="208">
        <f t="shared" si="1244"/>
        <v>0</v>
      </c>
      <c r="H6292" s="162">
        <f t="shared" si="1249"/>
        <v>12.1</v>
      </c>
      <c r="I6292" s="209" t="str">
        <f t="shared" si="1243"/>
        <v>S</v>
      </c>
      <c r="J6292" s="209" t="s">
        <v>1401</v>
      </c>
      <c r="K6292" s="210">
        <v>3.3166395040406041E-2</v>
      </c>
      <c r="L6292" s="162">
        <f t="shared" si="1250"/>
        <v>2.9000000000000004</v>
      </c>
      <c r="M6292" s="162">
        <f t="shared" si="1245"/>
        <v>2.9000000000000004</v>
      </c>
      <c r="N6292" s="210">
        <f t="shared" si="1251"/>
        <v>0.11419942812726128</v>
      </c>
      <c r="O6292" s="162">
        <f t="shared" si="1252"/>
        <v>0</v>
      </c>
      <c r="P6292" s="162">
        <f t="shared" si="1246"/>
        <v>0</v>
      </c>
      <c r="Q6292" s="210">
        <f t="shared" si="1247"/>
        <v>5.3732468123861565E-3</v>
      </c>
      <c r="R6292" s="210">
        <f t="shared" si="1253"/>
        <v>5.35646945207039E-2</v>
      </c>
    </row>
    <row r="6293" spans="1:18" x14ac:dyDescent="0.2">
      <c r="A6293" s="146">
        <v>6289</v>
      </c>
      <c r="B6293" s="146">
        <v>1</v>
      </c>
      <c r="C6293" s="146" t="s">
        <v>651</v>
      </c>
      <c r="D6293" s="162">
        <v>11.1</v>
      </c>
      <c r="E6293" s="162">
        <v>0</v>
      </c>
      <c r="F6293" s="208">
        <f t="shared" si="1248"/>
        <v>0</v>
      </c>
      <c r="G6293" s="208">
        <f t="shared" si="1244"/>
        <v>0</v>
      </c>
      <c r="H6293" s="162">
        <f t="shared" si="1249"/>
        <v>11.1</v>
      </c>
      <c r="I6293" s="209" t="str">
        <f>IF(AVERAGE(H6293:H6316)&gt;15,"S",IF(AVERAGE(H6293:H6316)&lt;5,"W","Ü"))</f>
        <v>Ü</v>
      </c>
      <c r="J6293" s="209" t="s">
        <v>7730</v>
      </c>
      <c r="K6293" s="210">
        <v>4.1878927540949412E-4</v>
      </c>
      <c r="L6293" s="162">
        <f t="shared" si="1250"/>
        <v>3.9000000000000004</v>
      </c>
      <c r="M6293" s="162">
        <f t="shared" si="1245"/>
        <v>3.9000000000000004</v>
      </c>
      <c r="N6293" s="210">
        <f t="shared" si="1251"/>
        <v>0.11901651036664224</v>
      </c>
      <c r="O6293" s="162">
        <f t="shared" si="1252"/>
        <v>0</v>
      </c>
      <c r="P6293" s="162">
        <f t="shared" si="1246"/>
        <v>0</v>
      </c>
      <c r="Q6293" s="210">
        <f t="shared" si="1247"/>
        <v>5.3732468123861565E-3</v>
      </c>
      <c r="R6293" s="210">
        <f t="shared" si="1253"/>
        <v>5.8381776760084859E-2</v>
      </c>
    </row>
    <row r="6294" spans="1:18" x14ac:dyDescent="0.2">
      <c r="A6294" s="146">
        <v>6290</v>
      </c>
      <c r="B6294" s="146">
        <v>2</v>
      </c>
      <c r="C6294" s="146" t="s">
        <v>651</v>
      </c>
      <c r="D6294" s="162">
        <v>10.5</v>
      </c>
      <c r="E6294" s="162">
        <v>0</v>
      </c>
      <c r="F6294" s="208">
        <f t="shared" si="1248"/>
        <v>0</v>
      </c>
      <c r="G6294" s="208">
        <f t="shared" si="1244"/>
        <v>0</v>
      </c>
      <c r="H6294" s="162">
        <f t="shared" si="1249"/>
        <v>10.5</v>
      </c>
      <c r="I6294" s="209" t="str">
        <f>IF(I6293="S","S",IF(I6293="W","W","Ü"))</f>
        <v>Ü</v>
      </c>
      <c r="J6294" s="209" t="s">
        <v>7730</v>
      </c>
      <c r="K6294" s="210">
        <v>2.7229444363572205E-3</v>
      </c>
      <c r="L6294" s="162">
        <f t="shared" si="1250"/>
        <v>4.5</v>
      </c>
      <c r="M6294" s="162">
        <f t="shared" si="1245"/>
        <v>4.5</v>
      </c>
      <c r="N6294" s="210">
        <f t="shared" si="1251"/>
        <v>0.12869042567231939</v>
      </c>
      <c r="O6294" s="162">
        <f t="shared" si="1252"/>
        <v>0</v>
      </c>
      <c r="P6294" s="162">
        <f t="shared" si="1246"/>
        <v>0</v>
      </c>
      <c r="Q6294" s="210">
        <f t="shared" si="1247"/>
        <v>5.3732468123861565E-3</v>
      </c>
      <c r="R6294" s="210">
        <f t="shared" si="1253"/>
        <v>6.8055692065762008E-2</v>
      </c>
    </row>
    <row r="6295" spans="1:18" x14ac:dyDescent="0.2">
      <c r="A6295" s="146">
        <v>6291</v>
      </c>
      <c r="B6295" s="146">
        <v>3</v>
      </c>
      <c r="C6295" s="146" t="s">
        <v>651</v>
      </c>
      <c r="D6295" s="162">
        <v>10.9</v>
      </c>
      <c r="E6295" s="162">
        <v>0</v>
      </c>
      <c r="F6295" s="208">
        <f t="shared" si="1248"/>
        <v>0</v>
      </c>
      <c r="G6295" s="208">
        <f t="shared" si="1244"/>
        <v>0</v>
      </c>
      <c r="H6295" s="162">
        <f t="shared" si="1249"/>
        <v>10.9</v>
      </c>
      <c r="I6295" s="209" t="str">
        <f t="shared" ref="I6295:I6316" si="1254">IF(I6294="S","S",IF(I6294="W","W","Ü"))</f>
        <v>Ü</v>
      </c>
      <c r="J6295" s="209" t="s">
        <v>7730</v>
      </c>
      <c r="K6295" s="210">
        <v>0</v>
      </c>
      <c r="L6295" s="162">
        <f t="shared" si="1250"/>
        <v>4.0999999999999996</v>
      </c>
      <c r="M6295" s="162">
        <f t="shared" si="1245"/>
        <v>4.0999999999999996</v>
      </c>
      <c r="N6295" s="210">
        <f t="shared" si="1251"/>
        <v>0.12187440001760796</v>
      </c>
      <c r="O6295" s="162">
        <f t="shared" si="1252"/>
        <v>0</v>
      </c>
      <c r="P6295" s="162">
        <f t="shared" si="1246"/>
        <v>0</v>
      </c>
      <c r="Q6295" s="210">
        <f t="shared" si="1247"/>
        <v>5.3732468123861565E-3</v>
      </c>
      <c r="R6295" s="210">
        <f t="shared" si="1253"/>
        <v>6.1239666411050588E-2</v>
      </c>
    </row>
    <row r="6296" spans="1:18" x14ac:dyDescent="0.2">
      <c r="A6296" s="146">
        <v>6292</v>
      </c>
      <c r="B6296" s="146">
        <v>4</v>
      </c>
      <c r="C6296" s="146" t="s">
        <v>651</v>
      </c>
      <c r="D6296" s="162">
        <v>11.2</v>
      </c>
      <c r="E6296" s="162">
        <v>0</v>
      </c>
      <c r="F6296" s="208">
        <f t="shared" si="1248"/>
        <v>0</v>
      </c>
      <c r="G6296" s="208">
        <f t="shared" si="1244"/>
        <v>0</v>
      </c>
      <c r="H6296" s="162">
        <f t="shared" si="1249"/>
        <v>11.2</v>
      </c>
      <c r="I6296" s="209" t="str">
        <f t="shared" si="1254"/>
        <v>Ü</v>
      </c>
      <c r="J6296" s="209" t="s">
        <v>7730</v>
      </c>
      <c r="K6296" s="210">
        <v>0</v>
      </c>
      <c r="L6296" s="162">
        <f t="shared" si="1250"/>
        <v>3.8000000000000007</v>
      </c>
      <c r="M6296" s="162">
        <f t="shared" si="1245"/>
        <v>3.8000000000000007</v>
      </c>
      <c r="N6296" s="210">
        <f t="shared" si="1251"/>
        <v>0.1173934488167994</v>
      </c>
      <c r="O6296" s="162">
        <f t="shared" si="1252"/>
        <v>0</v>
      </c>
      <c r="P6296" s="162">
        <f t="shared" si="1246"/>
        <v>0</v>
      </c>
      <c r="Q6296" s="210">
        <f t="shared" si="1247"/>
        <v>5.3732468123861565E-3</v>
      </c>
      <c r="R6296" s="210">
        <f t="shared" si="1253"/>
        <v>5.6758715210242026E-2</v>
      </c>
    </row>
    <row r="6297" spans="1:18" x14ac:dyDescent="0.2">
      <c r="A6297" s="146">
        <v>6293</v>
      </c>
      <c r="B6297" s="146">
        <v>5</v>
      </c>
      <c r="C6297" s="146" t="s">
        <v>651</v>
      </c>
      <c r="D6297" s="162">
        <v>11.3</v>
      </c>
      <c r="E6297" s="162">
        <v>0</v>
      </c>
      <c r="F6297" s="208">
        <f t="shared" si="1248"/>
        <v>0</v>
      </c>
      <c r="G6297" s="208">
        <f t="shared" si="1244"/>
        <v>0</v>
      </c>
      <c r="H6297" s="162">
        <f t="shared" si="1249"/>
        <v>11.3</v>
      </c>
      <c r="I6297" s="209" t="str">
        <f t="shared" si="1254"/>
        <v>Ü</v>
      </c>
      <c r="J6297" s="209" t="s">
        <v>7730</v>
      </c>
      <c r="K6297" s="210">
        <v>0</v>
      </c>
      <c r="L6297" s="162">
        <f t="shared" si="1250"/>
        <v>3.6999999999999993</v>
      </c>
      <c r="M6297" s="162">
        <f t="shared" si="1245"/>
        <v>3.6999999999999993</v>
      </c>
      <c r="N6297" s="210">
        <f t="shared" si="1251"/>
        <v>0.11589979841652986</v>
      </c>
      <c r="O6297" s="162">
        <f t="shared" si="1252"/>
        <v>0</v>
      </c>
      <c r="P6297" s="162">
        <f t="shared" si="1246"/>
        <v>0</v>
      </c>
      <c r="Q6297" s="210">
        <f t="shared" si="1247"/>
        <v>5.3732468123861565E-3</v>
      </c>
      <c r="R6297" s="210">
        <f t="shared" si="1253"/>
        <v>5.5265064809972488E-2</v>
      </c>
    </row>
    <row r="6298" spans="1:18" x14ac:dyDescent="0.2">
      <c r="A6298" s="146">
        <v>6294</v>
      </c>
      <c r="B6298" s="146">
        <v>6</v>
      </c>
      <c r="C6298" s="146" t="s">
        <v>651</v>
      </c>
      <c r="D6298" s="162">
        <v>11.3</v>
      </c>
      <c r="E6298" s="162">
        <v>1.9525617377551523</v>
      </c>
      <c r="F6298" s="208">
        <f t="shared" si="1248"/>
        <v>1.8643059472086194</v>
      </c>
      <c r="G6298" s="208">
        <f t="shared" si="1244"/>
        <v>1.0394454527146502E-3</v>
      </c>
      <c r="H6298" s="162">
        <f t="shared" si="1249"/>
        <v>11.301039445452716</v>
      </c>
      <c r="I6298" s="209" t="str">
        <f t="shared" si="1254"/>
        <v>Ü</v>
      </c>
      <c r="J6298" s="209" t="s">
        <v>7730</v>
      </c>
      <c r="K6298" s="210">
        <v>1.5796507687917275E-3</v>
      </c>
      <c r="L6298" s="162">
        <f t="shared" si="1250"/>
        <v>3.6999999999999993</v>
      </c>
      <c r="M6298" s="162">
        <f t="shared" si="1245"/>
        <v>3.6989605545472841</v>
      </c>
      <c r="N6298" s="210">
        <f t="shared" si="1251"/>
        <v>0.1163724046764557</v>
      </c>
      <c r="O6298" s="162">
        <f t="shared" si="1252"/>
        <v>0</v>
      </c>
      <c r="P6298" s="162">
        <f t="shared" si="1246"/>
        <v>0</v>
      </c>
      <c r="Q6298" s="210">
        <f t="shared" si="1247"/>
        <v>5.3732468123861565E-3</v>
      </c>
      <c r="R6298" s="210">
        <f t="shared" si="1253"/>
        <v>5.5737671069898319E-2</v>
      </c>
    </row>
    <row r="6299" spans="1:18" x14ac:dyDescent="0.2">
      <c r="A6299" s="146">
        <v>6295</v>
      </c>
      <c r="B6299" s="146">
        <v>7</v>
      </c>
      <c r="C6299" s="146" t="s">
        <v>651</v>
      </c>
      <c r="D6299" s="162">
        <v>11.5</v>
      </c>
      <c r="E6299" s="162">
        <v>548.94878570030573</v>
      </c>
      <c r="F6299" s="208">
        <f t="shared" si="1248"/>
        <v>523.69714155809163</v>
      </c>
      <c r="G6299" s="208">
        <f t="shared" si="1244"/>
        <v>0.29198781091015019</v>
      </c>
      <c r="H6299" s="162">
        <f t="shared" si="1249"/>
        <v>11.79198781091015</v>
      </c>
      <c r="I6299" s="209" t="str">
        <f t="shared" si="1254"/>
        <v>Ü</v>
      </c>
      <c r="J6299" s="209" t="s">
        <v>7730</v>
      </c>
      <c r="K6299" s="210">
        <v>2.2026175014046009E-2</v>
      </c>
      <c r="L6299" s="162">
        <f t="shared" si="1250"/>
        <v>3.5</v>
      </c>
      <c r="M6299" s="162">
        <f t="shared" si="1245"/>
        <v>3.2080121890898496</v>
      </c>
      <c r="N6299" s="210">
        <f t="shared" si="1251"/>
        <v>0.11535758542064116</v>
      </c>
      <c r="O6299" s="162">
        <f t="shared" si="1252"/>
        <v>0</v>
      </c>
      <c r="P6299" s="162">
        <f t="shared" si="1246"/>
        <v>0</v>
      </c>
      <c r="Q6299" s="210">
        <f t="shared" si="1247"/>
        <v>5.3732468123861565E-3</v>
      </c>
      <c r="R6299" s="210">
        <f t="shared" si="1253"/>
        <v>5.4722851814083782E-2</v>
      </c>
    </row>
    <row r="6300" spans="1:18" x14ac:dyDescent="0.2">
      <c r="A6300" s="146">
        <v>6296</v>
      </c>
      <c r="B6300" s="146">
        <v>8</v>
      </c>
      <c r="C6300" s="146" t="s">
        <v>651</v>
      </c>
      <c r="D6300" s="162">
        <v>11.8</v>
      </c>
      <c r="E6300" s="162">
        <v>3032.0494413426436</v>
      </c>
      <c r="F6300" s="208">
        <f t="shared" si="1248"/>
        <v>2888.9367077112706</v>
      </c>
      <c r="G6300" s="208">
        <f t="shared" si="1244"/>
        <v>1.6107292520881946</v>
      </c>
      <c r="H6300" s="162">
        <f t="shared" si="1249"/>
        <v>13.410729252088196</v>
      </c>
      <c r="I6300" s="209" t="str">
        <f t="shared" si="1254"/>
        <v>Ü</v>
      </c>
      <c r="J6300" s="209" t="s">
        <v>7730</v>
      </c>
      <c r="K6300" s="210">
        <v>3.6244122030959773E-2</v>
      </c>
      <c r="L6300" s="162">
        <f t="shared" si="1250"/>
        <v>3.1999999999999993</v>
      </c>
      <c r="M6300" s="162">
        <f t="shared" si="1245"/>
        <v>1.5892707479118044</v>
      </c>
      <c r="N6300" s="210">
        <f t="shared" si="1251"/>
        <v>9.5572771728891892E-2</v>
      </c>
      <c r="O6300" s="162">
        <f t="shared" si="1252"/>
        <v>0</v>
      </c>
      <c r="P6300" s="162">
        <f t="shared" si="1246"/>
        <v>0</v>
      </c>
      <c r="Q6300" s="210">
        <f t="shared" si="1247"/>
        <v>5.3732468123861565E-3</v>
      </c>
      <c r="R6300" s="210">
        <f t="shared" si="1253"/>
        <v>3.4938038122334515E-2</v>
      </c>
    </row>
    <row r="6301" spans="1:18" x14ac:dyDescent="0.2">
      <c r="A6301" s="146">
        <v>6297</v>
      </c>
      <c r="B6301" s="146">
        <v>9</v>
      </c>
      <c r="C6301" s="146" t="s">
        <v>651</v>
      </c>
      <c r="D6301" s="162">
        <v>12</v>
      </c>
      <c r="E6301" s="162">
        <v>6407.4708111390864</v>
      </c>
      <c r="F6301" s="208">
        <f t="shared" si="1248"/>
        <v>6099.91221220441</v>
      </c>
      <c r="G6301" s="208">
        <f t="shared" si="1244"/>
        <v>3.4010115241159604</v>
      </c>
      <c r="H6301" s="162">
        <f t="shared" si="1249"/>
        <v>15.40101152411596</v>
      </c>
      <c r="I6301" s="209" t="str">
        <f t="shared" si="1254"/>
        <v>Ü</v>
      </c>
      <c r="J6301" s="209" t="s">
        <v>7730</v>
      </c>
      <c r="K6301" s="210">
        <v>9.801317218713447E-2</v>
      </c>
      <c r="L6301" s="162">
        <f t="shared" si="1250"/>
        <v>3</v>
      </c>
      <c r="M6301" s="162">
        <f t="shared" si="1245"/>
        <v>0</v>
      </c>
      <c r="N6301" s="210">
        <f t="shared" si="1251"/>
        <v>9.0922035671923071E-2</v>
      </c>
      <c r="O6301" s="162">
        <f t="shared" si="1252"/>
        <v>0</v>
      </c>
      <c r="P6301" s="162">
        <f t="shared" si="1246"/>
        <v>0</v>
      </c>
      <c r="Q6301" s="210">
        <f t="shared" si="1247"/>
        <v>5.3732468123861565E-3</v>
      </c>
      <c r="R6301" s="210">
        <f t="shared" si="1253"/>
        <v>3.0287302065365694E-2</v>
      </c>
    </row>
    <row r="6302" spans="1:18" x14ac:dyDescent="0.2">
      <c r="A6302" s="146">
        <v>6298</v>
      </c>
      <c r="B6302" s="146">
        <v>10</v>
      </c>
      <c r="C6302" s="146" t="s">
        <v>651</v>
      </c>
      <c r="D6302" s="162">
        <v>12.5</v>
      </c>
      <c r="E6302" s="162">
        <v>9683.3115323100155</v>
      </c>
      <c r="F6302" s="208">
        <f t="shared" si="1248"/>
        <v>9199.1459556945138</v>
      </c>
      <c r="G6302" s="208">
        <f t="shared" si="1244"/>
        <v>5.1289920770901345</v>
      </c>
      <c r="H6302" s="162">
        <f t="shared" si="1249"/>
        <v>17.628992077090135</v>
      </c>
      <c r="I6302" s="209" t="str">
        <f t="shared" si="1254"/>
        <v>Ü</v>
      </c>
      <c r="J6302" s="209" t="s">
        <v>7730</v>
      </c>
      <c r="K6302" s="210">
        <v>0.11321113889090109</v>
      </c>
      <c r="L6302" s="162">
        <f t="shared" si="1250"/>
        <v>2.5</v>
      </c>
      <c r="M6302" s="162">
        <f t="shared" si="1245"/>
        <v>0</v>
      </c>
      <c r="N6302" s="210">
        <f t="shared" si="1251"/>
        <v>9.5618398396083243E-2</v>
      </c>
      <c r="O6302" s="162">
        <f t="shared" si="1252"/>
        <v>0</v>
      </c>
      <c r="P6302" s="162">
        <f t="shared" si="1246"/>
        <v>0</v>
      </c>
      <c r="Q6302" s="210">
        <f t="shared" si="1247"/>
        <v>5.3732468123861565E-3</v>
      </c>
      <c r="R6302" s="210">
        <f t="shared" si="1253"/>
        <v>3.4983664789525866E-2</v>
      </c>
    </row>
    <row r="6303" spans="1:18" x14ac:dyDescent="0.2">
      <c r="A6303" s="146">
        <v>6299</v>
      </c>
      <c r="B6303" s="146">
        <v>11</v>
      </c>
      <c r="C6303" s="146" t="s">
        <v>651</v>
      </c>
      <c r="D6303" s="162">
        <v>13.6</v>
      </c>
      <c r="E6303" s="162">
        <v>12666.267992817673</v>
      </c>
      <c r="F6303" s="208">
        <f t="shared" si="1248"/>
        <v>11977.223014008392</v>
      </c>
      <c r="G6303" s="208">
        <f t="shared" si="1244"/>
        <v>6.6779114322415118</v>
      </c>
      <c r="H6303" s="162">
        <f t="shared" si="1249"/>
        <v>20.27791143224151</v>
      </c>
      <c r="I6303" s="209" t="str">
        <f t="shared" si="1254"/>
        <v>Ü</v>
      </c>
      <c r="J6303" s="209" t="s">
        <v>7730</v>
      </c>
      <c r="K6303" s="210">
        <v>5.500810216118715E-2</v>
      </c>
      <c r="L6303" s="162">
        <f t="shared" si="1250"/>
        <v>1.4000000000000004</v>
      </c>
      <c r="M6303" s="162">
        <f t="shared" si="1245"/>
        <v>0</v>
      </c>
      <c r="N6303" s="210">
        <f t="shared" si="1251"/>
        <v>7.7632928533025253E-2</v>
      </c>
      <c r="O6303" s="162">
        <f t="shared" si="1252"/>
        <v>0</v>
      </c>
      <c r="P6303" s="162">
        <f t="shared" si="1246"/>
        <v>0</v>
      </c>
      <c r="Q6303" s="210">
        <f t="shared" si="1247"/>
        <v>5.3732468123861565E-3</v>
      </c>
      <c r="R6303" s="210">
        <f t="shared" si="1253"/>
        <v>1.6998194926467876E-2</v>
      </c>
    </row>
    <row r="6304" spans="1:18" x14ac:dyDescent="0.2">
      <c r="A6304" s="146">
        <v>6300</v>
      </c>
      <c r="B6304" s="146">
        <v>12</v>
      </c>
      <c r="C6304" s="146" t="s">
        <v>651</v>
      </c>
      <c r="D6304" s="162">
        <v>13.9</v>
      </c>
      <c r="E6304" s="162">
        <v>14573.083998431133</v>
      </c>
      <c r="F6304" s="208">
        <f t="shared" si="1248"/>
        <v>13762.820528118362</v>
      </c>
      <c r="G6304" s="208">
        <f t="shared" si="1244"/>
        <v>7.6734729274988656</v>
      </c>
      <c r="H6304" s="162">
        <f t="shared" si="1249"/>
        <v>21.573472927498866</v>
      </c>
      <c r="I6304" s="209" t="str">
        <f t="shared" si="1254"/>
        <v>Ü</v>
      </c>
      <c r="J6304" s="209" t="s">
        <v>7730</v>
      </c>
      <c r="K6304" s="210">
        <v>0.105366516183256</v>
      </c>
      <c r="L6304" s="162">
        <f t="shared" si="1250"/>
        <v>1.0999999999999996</v>
      </c>
      <c r="M6304" s="162">
        <f t="shared" si="1245"/>
        <v>0</v>
      </c>
      <c r="N6304" s="210">
        <f t="shared" si="1251"/>
        <v>9.319431138580217E-2</v>
      </c>
      <c r="O6304" s="162">
        <f t="shared" si="1252"/>
        <v>0</v>
      </c>
      <c r="P6304" s="162">
        <f t="shared" si="1246"/>
        <v>0</v>
      </c>
      <c r="Q6304" s="210">
        <f t="shared" si="1247"/>
        <v>5.3732468123861565E-3</v>
      </c>
      <c r="R6304" s="210">
        <f t="shared" si="1253"/>
        <v>3.2559577779244793E-2</v>
      </c>
    </row>
    <row r="6305" spans="1:18" x14ac:dyDescent="0.2">
      <c r="A6305" s="146">
        <v>6301</v>
      </c>
      <c r="B6305" s="146">
        <v>13</v>
      </c>
      <c r="C6305" s="146" t="s">
        <v>651</v>
      </c>
      <c r="D6305" s="162">
        <v>13.9</v>
      </c>
      <c r="E6305" s="162">
        <v>14023.85627533972</v>
      </c>
      <c r="F6305" s="208">
        <f t="shared" si="1248"/>
        <v>13244.129866430832</v>
      </c>
      <c r="G6305" s="208">
        <f t="shared" si="1244"/>
        <v>7.3842764839301944</v>
      </c>
      <c r="H6305" s="162">
        <f t="shared" si="1249"/>
        <v>21.284276483930196</v>
      </c>
      <c r="I6305" s="209" t="str">
        <f t="shared" si="1254"/>
        <v>Ü</v>
      </c>
      <c r="J6305" s="209" t="s">
        <v>7730</v>
      </c>
      <c r="K6305" s="210">
        <v>7.2306695627568071E-2</v>
      </c>
      <c r="L6305" s="162">
        <f t="shared" si="1250"/>
        <v>1.0999999999999996</v>
      </c>
      <c r="M6305" s="162">
        <f t="shared" si="1245"/>
        <v>0</v>
      </c>
      <c r="N6305" s="210">
        <f t="shared" si="1251"/>
        <v>8.2978411328153201E-2</v>
      </c>
      <c r="O6305" s="162">
        <f t="shared" si="1252"/>
        <v>0</v>
      </c>
      <c r="P6305" s="162">
        <f t="shared" si="1246"/>
        <v>0</v>
      </c>
      <c r="Q6305" s="210">
        <f t="shared" si="1247"/>
        <v>5.3732468123861565E-3</v>
      </c>
      <c r="R6305" s="210">
        <f t="shared" si="1253"/>
        <v>2.2343677721595824E-2</v>
      </c>
    </row>
    <row r="6306" spans="1:18" x14ac:dyDescent="0.2">
      <c r="A6306" s="146">
        <v>6302</v>
      </c>
      <c r="B6306" s="146">
        <v>14</v>
      </c>
      <c r="C6306" s="146" t="s">
        <v>651</v>
      </c>
      <c r="D6306" s="162">
        <v>11.8</v>
      </c>
      <c r="E6306" s="162">
        <v>12924.006142201353</v>
      </c>
      <c r="F6306" s="208">
        <f t="shared" si="1248"/>
        <v>12313.993052289448</v>
      </c>
      <c r="G6306" s="208">
        <f t="shared" si="1244"/>
        <v>6.86567786908945</v>
      </c>
      <c r="H6306" s="162">
        <f t="shared" si="1249"/>
        <v>18.66567786908945</v>
      </c>
      <c r="I6306" s="209" t="str">
        <f t="shared" si="1254"/>
        <v>Ü</v>
      </c>
      <c r="J6306" s="209" t="s">
        <v>7730</v>
      </c>
      <c r="K6306" s="210">
        <v>8.6805488557078522E-2</v>
      </c>
      <c r="L6306" s="162">
        <f t="shared" si="1250"/>
        <v>3.1999999999999993</v>
      </c>
      <c r="M6306" s="162">
        <f t="shared" si="1245"/>
        <v>0</v>
      </c>
      <c r="N6306" s="210">
        <f t="shared" si="1251"/>
        <v>8.7458720568638251E-2</v>
      </c>
      <c r="O6306" s="162">
        <f t="shared" si="1252"/>
        <v>0</v>
      </c>
      <c r="P6306" s="162">
        <f t="shared" si="1246"/>
        <v>0</v>
      </c>
      <c r="Q6306" s="210">
        <f t="shared" si="1247"/>
        <v>5.3732468123861565E-3</v>
      </c>
      <c r="R6306" s="210">
        <f t="shared" si="1253"/>
        <v>2.6823986962080874E-2</v>
      </c>
    </row>
    <row r="6307" spans="1:18" x14ac:dyDescent="0.2">
      <c r="A6307" s="146">
        <v>6303</v>
      </c>
      <c r="B6307" s="146">
        <v>15</v>
      </c>
      <c r="C6307" s="146" t="s">
        <v>651</v>
      </c>
      <c r="D6307" s="162">
        <v>14</v>
      </c>
      <c r="E6307" s="162">
        <v>11592.080099661232</v>
      </c>
      <c r="F6307" s="208">
        <f t="shared" si="1248"/>
        <v>10942.923614080202</v>
      </c>
      <c r="G6307" s="208">
        <f t="shared" si="1244"/>
        <v>6.101236874285739</v>
      </c>
      <c r="H6307" s="162">
        <f t="shared" si="1249"/>
        <v>20.101236874285739</v>
      </c>
      <c r="I6307" s="209" t="str">
        <f t="shared" si="1254"/>
        <v>Ü</v>
      </c>
      <c r="J6307" s="209" t="s">
        <v>7730</v>
      </c>
      <c r="K6307" s="210">
        <v>4.6867492554337926E-2</v>
      </c>
      <c r="L6307" s="162">
        <f t="shared" si="1250"/>
        <v>1</v>
      </c>
      <c r="M6307" s="162">
        <f t="shared" si="1245"/>
        <v>0</v>
      </c>
      <c r="N6307" s="210">
        <f t="shared" si="1251"/>
        <v>7.5117377850836178E-2</v>
      </c>
      <c r="O6307" s="162">
        <f t="shared" si="1252"/>
        <v>0</v>
      </c>
      <c r="P6307" s="162">
        <f t="shared" si="1246"/>
        <v>0</v>
      </c>
      <c r="Q6307" s="210">
        <f t="shared" si="1247"/>
        <v>5.3732468123861565E-3</v>
      </c>
      <c r="R6307" s="210">
        <f t="shared" si="1253"/>
        <v>1.4482644244278801E-2</v>
      </c>
    </row>
    <row r="6308" spans="1:18" x14ac:dyDescent="0.2">
      <c r="A6308" s="146">
        <v>6304</v>
      </c>
      <c r="B6308" s="146">
        <v>16</v>
      </c>
      <c r="C6308" s="146" t="s">
        <v>651</v>
      </c>
      <c r="D6308" s="162">
        <v>13.1</v>
      </c>
      <c r="E6308" s="162">
        <v>8878.298221572677</v>
      </c>
      <c r="F6308" s="208">
        <f t="shared" si="1248"/>
        <v>8413.0753947622688</v>
      </c>
      <c r="G6308" s="208">
        <f t="shared" si="1244"/>
        <v>4.6907177309200394</v>
      </c>
      <c r="H6308" s="162">
        <f t="shared" si="1249"/>
        <v>17.79071773092004</v>
      </c>
      <c r="I6308" s="209" t="str">
        <f t="shared" si="1254"/>
        <v>Ü</v>
      </c>
      <c r="J6308" s="209" t="s">
        <v>7730</v>
      </c>
      <c r="K6308" s="210">
        <v>9.3767577016054593E-2</v>
      </c>
      <c r="L6308" s="162">
        <f t="shared" si="1250"/>
        <v>1.9000000000000004</v>
      </c>
      <c r="M6308" s="162">
        <f t="shared" si="1245"/>
        <v>0</v>
      </c>
      <c r="N6308" s="210">
        <f t="shared" si="1251"/>
        <v>8.9610093404120086E-2</v>
      </c>
      <c r="O6308" s="162">
        <f t="shared" si="1252"/>
        <v>0</v>
      </c>
      <c r="P6308" s="162">
        <f t="shared" si="1246"/>
        <v>0</v>
      </c>
      <c r="Q6308" s="210">
        <f t="shared" si="1247"/>
        <v>5.3732468123861565E-3</v>
      </c>
      <c r="R6308" s="210">
        <f t="shared" si="1253"/>
        <v>2.8975359797562709E-2</v>
      </c>
    </row>
    <row r="6309" spans="1:18" x14ac:dyDescent="0.2">
      <c r="A6309" s="146">
        <v>6305</v>
      </c>
      <c r="B6309" s="146">
        <v>17</v>
      </c>
      <c r="C6309" s="146" t="s">
        <v>651</v>
      </c>
      <c r="D6309" s="162">
        <v>12</v>
      </c>
      <c r="E6309" s="162">
        <v>5385.1652727287101</v>
      </c>
      <c r="F6309" s="208">
        <f t="shared" si="1248"/>
        <v>5126.6773396377321</v>
      </c>
      <c r="G6309" s="208">
        <f t="shared" si="1244"/>
        <v>2.8583835481512661</v>
      </c>
      <c r="H6309" s="162">
        <f t="shared" si="1249"/>
        <v>14.858383548151266</v>
      </c>
      <c r="I6309" s="209" t="str">
        <f t="shared" si="1254"/>
        <v>Ü</v>
      </c>
      <c r="J6309" s="209" t="s">
        <v>7730</v>
      </c>
      <c r="K6309" s="210">
        <v>1.0998086626960977E-2</v>
      </c>
      <c r="L6309" s="162">
        <f t="shared" si="1250"/>
        <v>3</v>
      </c>
      <c r="M6309" s="162">
        <f t="shared" si="1245"/>
        <v>0.1416164518487335</v>
      </c>
      <c r="N6309" s="210">
        <f t="shared" si="1251"/>
        <v>6.6148535301492686E-2</v>
      </c>
      <c r="O6309" s="162">
        <f t="shared" si="1252"/>
        <v>0</v>
      </c>
      <c r="P6309" s="162">
        <f t="shared" si="1246"/>
        <v>0</v>
      </c>
      <c r="Q6309" s="210">
        <f t="shared" si="1247"/>
        <v>5.3732468123861565E-3</v>
      </c>
      <c r="R6309" s="210">
        <f t="shared" si="1253"/>
        <v>5.5138016949353094E-3</v>
      </c>
    </row>
    <row r="6310" spans="1:18" x14ac:dyDescent="0.2">
      <c r="A6310" s="146">
        <v>6306</v>
      </c>
      <c r="B6310" s="146">
        <v>18</v>
      </c>
      <c r="C6310" s="146" t="s">
        <v>651</v>
      </c>
      <c r="D6310" s="162">
        <v>12</v>
      </c>
      <c r="E6310" s="162">
        <v>1722.1594527000443</v>
      </c>
      <c r="F6310" s="208">
        <f t="shared" si="1248"/>
        <v>1639.4957989704421</v>
      </c>
      <c r="G6310" s="208">
        <f t="shared" si="1244"/>
        <v>0.91410235296207998</v>
      </c>
      <c r="H6310" s="162">
        <f t="shared" si="1249"/>
        <v>12.914102352962081</v>
      </c>
      <c r="I6310" s="209" t="str">
        <f t="shared" si="1254"/>
        <v>Ü</v>
      </c>
      <c r="J6310" s="209" t="s">
        <v>7730</v>
      </c>
      <c r="K6310" s="210">
        <v>3.5709190882618286E-2</v>
      </c>
      <c r="L6310" s="162">
        <f t="shared" si="1250"/>
        <v>3</v>
      </c>
      <c r="M6310" s="162">
        <f t="shared" si="1245"/>
        <v>2.0858976470379194</v>
      </c>
      <c r="N6310" s="210">
        <f t="shared" si="1251"/>
        <v>0.10282534094751937</v>
      </c>
      <c r="O6310" s="162">
        <f t="shared" si="1252"/>
        <v>0</v>
      </c>
      <c r="P6310" s="162">
        <f t="shared" si="1246"/>
        <v>0</v>
      </c>
      <c r="Q6310" s="210">
        <f t="shared" si="1247"/>
        <v>5.3732468123861565E-3</v>
      </c>
      <c r="R6310" s="210">
        <f t="shared" si="1253"/>
        <v>4.2190607340961993E-2</v>
      </c>
    </row>
    <row r="6311" spans="1:18" x14ac:dyDescent="0.2">
      <c r="A6311" s="146">
        <v>6307</v>
      </c>
      <c r="B6311" s="146">
        <v>19</v>
      </c>
      <c r="C6311" s="146" t="s">
        <v>651</v>
      </c>
      <c r="D6311" s="162">
        <v>12</v>
      </c>
      <c r="E6311" s="162">
        <v>68.618598212538217</v>
      </c>
      <c r="F6311" s="208">
        <f t="shared" si="1248"/>
        <v>65.324905498336378</v>
      </c>
      <c r="G6311" s="208">
        <f t="shared" si="1244"/>
        <v>3.6421959641832147E-2</v>
      </c>
      <c r="H6311" s="162">
        <f t="shared" si="1249"/>
        <v>12.036421959641832</v>
      </c>
      <c r="I6311" s="209" t="str">
        <f t="shared" si="1254"/>
        <v>Ü</v>
      </c>
      <c r="J6311" s="209" t="s">
        <v>7730</v>
      </c>
      <c r="K6311" s="210">
        <v>0.11183291333813297</v>
      </c>
      <c r="L6311" s="162">
        <f t="shared" si="1250"/>
        <v>3</v>
      </c>
      <c r="M6311" s="162">
        <f t="shared" si="1245"/>
        <v>2.9635780403581684</v>
      </c>
      <c r="N6311" s="210">
        <f t="shared" si="1251"/>
        <v>0.13945800464042696</v>
      </c>
      <c r="O6311" s="162">
        <f t="shared" si="1252"/>
        <v>0</v>
      </c>
      <c r="P6311" s="162">
        <f t="shared" si="1246"/>
        <v>0</v>
      </c>
      <c r="Q6311" s="210">
        <f t="shared" si="1247"/>
        <v>5.3732468123861565E-3</v>
      </c>
      <c r="R6311" s="210">
        <f t="shared" si="1253"/>
        <v>7.8823271033869574E-2</v>
      </c>
    </row>
    <row r="6312" spans="1:18" x14ac:dyDescent="0.2">
      <c r="A6312" s="146">
        <v>6308</v>
      </c>
      <c r="B6312" s="146">
        <v>20</v>
      </c>
      <c r="C6312" s="146" t="s">
        <v>651</v>
      </c>
      <c r="D6312" s="162">
        <v>12</v>
      </c>
      <c r="E6312" s="162">
        <v>0</v>
      </c>
      <c r="F6312" s="208">
        <f t="shared" si="1248"/>
        <v>0</v>
      </c>
      <c r="G6312" s="208">
        <f t="shared" si="1244"/>
        <v>0</v>
      </c>
      <c r="H6312" s="162">
        <f t="shared" si="1249"/>
        <v>12</v>
      </c>
      <c r="I6312" s="209" t="str">
        <f t="shared" si="1254"/>
        <v>Ü</v>
      </c>
      <c r="J6312" s="209" t="s">
        <v>7730</v>
      </c>
      <c r="K6312" s="210">
        <v>2.23984100374825E-2</v>
      </c>
      <c r="L6312" s="162">
        <f t="shared" si="1250"/>
        <v>3</v>
      </c>
      <c r="M6312" s="162">
        <f t="shared" si="1245"/>
        <v>3</v>
      </c>
      <c r="N6312" s="210">
        <f t="shared" si="1251"/>
        <v>0.11236563582629679</v>
      </c>
      <c r="O6312" s="162">
        <f t="shared" si="1252"/>
        <v>0</v>
      </c>
      <c r="P6312" s="162">
        <f t="shared" si="1246"/>
        <v>0</v>
      </c>
      <c r="Q6312" s="210">
        <f t="shared" si="1247"/>
        <v>5.3732468123861565E-3</v>
      </c>
      <c r="R6312" s="210">
        <f t="shared" si="1253"/>
        <v>5.1730902219739409E-2</v>
      </c>
    </row>
    <row r="6313" spans="1:18" x14ac:dyDescent="0.2">
      <c r="A6313" s="146">
        <v>6309</v>
      </c>
      <c r="B6313" s="146">
        <v>21</v>
      </c>
      <c r="C6313" s="146" t="s">
        <v>651</v>
      </c>
      <c r="D6313" s="162">
        <v>11.7</v>
      </c>
      <c r="E6313" s="162">
        <v>0</v>
      </c>
      <c r="F6313" s="208">
        <f t="shared" si="1248"/>
        <v>0</v>
      </c>
      <c r="G6313" s="208">
        <f t="shared" si="1244"/>
        <v>0</v>
      </c>
      <c r="H6313" s="162">
        <f t="shared" si="1249"/>
        <v>11.7</v>
      </c>
      <c r="I6313" s="209" t="str">
        <f t="shared" si="1254"/>
        <v>Ü</v>
      </c>
      <c r="J6313" s="209" t="s">
        <v>7730</v>
      </c>
      <c r="K6313" s="210">
        <v>3.3985269582759492E-2</v>
      </c>
      <c r="L6313" s="162">
        <f t="shared" si="1250"/>
        <v>3.3000000000000007</v>
      </c>
      <c r="M6313" s="162">
        <f t="shared" si="1245"/>
        <v>3.3000000000000007</v>
      </c>
      <c r="N6313" s="210">
        <f t="shared" si="1251"/>
        <v>0.12042707225379243</v>
      </c>
      <c r="O6313" s="162">
        <f t="shared" si="1252"/>
        <v>0</v>
      </c>
      <c r="P6313" s="162">
        <f t="shared" si="1246"/>
        <v>0</v>
      </c>
      <c r="Q6313" s="210">
        <f t="shared" si="1247"/>
        <v>5.3732468123861565E-3</v>
      </c>
      <c r="R6313" s="210">
        <f t="shared" si="1253"/>
        <v>5.9792338647235051E-2</v>
      </c>
    </row>
    <row r="6314" spans="1:18" x14ac:dyDescent="0.2">
      <c r="A6314" s="146">
        <v>6310</v>
      </c>
      <c r="B6314" s="146">
        <v>22</v>
      </c>
      <c r="C6314" s="146" t="s">
        <v>651</v>
      </c>
      <c r="D6314" s="162">
        <v>11.6</v>
      </c>
      <c r="E6314" s="162">
        <v>0</v>
      </c>
      <c r="F6314" s="208">
        <f t="shared" si="1248"/>
        <v>0</v>
      </c>
      <c r="G6314" s="208">
        <f t="shared" si="1244"/>
        <v>0</v>
      </c>
      <c r="H6314" s="162">
        <f t="shared" si="1249"/>
        <v>11.6</v>
      </c>
      <c r="I6314" s="209" t="str">
        <f t="shared" si="1254"/>
        <v>Ü</v>
      </c>
      <c r="J6314" s="209" t="s">
        <v>7730</v>
      </c>
      <c r="K6314" s="210">
        <v>3.5686611948681127E-2</v>
      </c>
      <c r="L6314" s="162">
        <f t="shared" si="1250"/>
        <v>3.4000000000000004</v>
      </c>
      <c r="M6314" s="162">
        <f t="shared" si="1245"/>
        <v>3.4000000000000004</v>
      </c>
      <c r="N6314" s="210">
        <f t="shared" si="1251"/>
        <v>0.12244645882812322</v>
      </c>
      <c r="O6314" s="162">
        <f t="shared" si="1252"/>
        <v>0</v>
      </c>
      <c r="P6314" s="162">
        <f t="shared" si="1246"/>
        <v>0</v>
      </c>
      <c r="Q6314" s="210">
        <f t="shared" si="1247"/>
        <v>5.3732468123861565E-3</v>
      </c>
      <c r="R6314" s="210">
        <f t="shared" si="1253"/>
        <v>6.181172522156584E-2</v>
      </c>
    </row>
    <row r="6315" spans="1:18" x14ac:dyDescent="0.2">
      <c r="A6315" s="146">
        <v>6311</v>
      </c>
      <c r="B6315" s="146">
        <v>23</v>
      </c>
      <c r="C6315" s="146" t="s">
        <v>651</v>
      </c>
      <c r="D6315" s="162">
        <v>11</v>
      </c>
      <c r="E6315" s="162">
        <v>0</v>
      </c>
      <c r="F6315" s="208">
        <f t="shared" si="1248"/>
        <v>0</v>
      </c>
      <c r="G6315" s="208">
        <f t="shared" si="1244"/>
        <v>0</v>
      </c>
      <c r="H6315" s="162">
        <f t="shared" si="1249"/>
        <v>11</v>
      </c>
      <c r="I6315" s="209" t="str">
        <f t="shared" si="1254"/>
        <v>Ü</v>
      </c>
      <c r="J6315" s="209" t="s">
        <v>7730</v>
      </c>
      <c r="K6315" s="210">
        <v>1.4857768552222338E-2</v>
      </c>
      <c r="L6315" s="162">
        <f t="shared" si="1250"/>
        <v>4</v>
      </c>
      <c r="M6315" s="162">
        <f t="shared" si="1245"/>
        <v>4</v>
      </c>
      <c r="N6315" s="210">
        <f t="shared" si="1251"/>
        <v>0.12497198683695694</v>
      </c>
      <c r="O6315" s="162">
        <f t="shared" si="1252"/>
        <v>0</v>
      </c>
      <c r="P6315" s="162">
        <f t="shared" si="1246"/>
        <v>0</v>
      </c>
      <c r="Q6315" s="210">
        <f t="shared" si="1247"/>
        <v>5.3732468123861565E-3</v>
      </c>
      <c r="R6315" s="210">
        <f t="shared" si="1253"/>
        <v>6.4337253230399571E-2</v>
      </c>
    </row>
    <row r="6316" spans="1:18" x14ac:dyDescent="0.2">
      <c r="A6316" s="146">
        <v>6312</v>
      </c>
      <c r="B6316" s="146">
        <v>24</v>
      </c>
      <c r="C6316" s="146" t="s">
        <v>651</v>
      </c>
      <c r="D6316" s="162">
        <v>11.1</v>
      </c>
      <c r="E6316" s="162">
        <v>0</v>
      </c>
      <c r="F6316" s="208">
        <f t="shared" si="1248"/>
        <v>0</v>
      </c>
      <c r="G6316" s="208">
        <f t="shared" si="1244"/>
        <v>0</v>
      </c>
      <c r="H6316" s="162">
        <f t="shared" si="1249"/>
        <v>11.1</v>
      </c>
      <c r="I6316" s="209" t="str">
        <f t="shared" si="1254"/>
        <v>Ü</v>
      </c>
      <c r="J6316" s="209" t="s">
        <v>7730</v>
      </c>
      <c r="K6316" s="210">
        <v>1.938843280602553E-4</v>
      </c>
      <c r="L6316" s="162">
        <f t="shared" si="1250"/>
        <v>3.9000000000000004</v>
      </c>
      <c r="M6316" s="162">
        <f t="shared" si="1245"/>
        <v>3.9000000000000004</v>
      </c>
      <c r="N6316" s="210">
        <f t="shared" si="1251"/>
        <v>0.11894701191123712</v>
      </c>
      <c r="O6316" s="162">
        <f t="shared" si="1252"/>
        <v>0</v>
      </c>
      <c r="P6316" s="162">
        <f t="shared" si="1246"/>
        <v>0</v>
      </c>
      <c r="Q6316" s="210">
        <f t="shared" si="1247"/>
        <v>5.3732468123861565E-3</v>
      </c>
      <c r="R6316" s="210">
        <f t="shared" si="1253"/>
        <v>5.8312278304679742E-2</v>
      </c>
    </row>
    <row r="6317" spans="1:18" x14ac:dyDescent="0.2">
      <c r="A6317" s="146">
        <v>6313</v>
      </c>
      <c r="B6317" s="146">
        <v>1</v>
      </c>
      <c r="C6317" s="146" t="s">
        <v>879</v>
      </c>
      <c r="D6317" s="162">
        <v>11</v>
      </c>
      <c r="E6317" s="162">
        <v>0</v>
      </c>
      <c r="F6317" s="208">
        <f t="shared" si="1248"/>
        <v>0</v>
      </c>
      <c r="G6317" s="208">
        <f t="shared" si="1244"/>
        <v>0</v>
      </c>
      <c r="H6317" s="162">
        <f t="shared" si="1249"/>
        <v>11</v>
      </c>
      <c r="I6317" s="209" t="str">
        <f>IF(AVERAGE(H6317:H6340)&gt;15,"S",IF(AVERAGE(H6317:H6340)&lt;5,"W","Ü"))</f>
        <v>S</v>
      </c>
      <c r="J6317" s="209" t="s">
        <v>7731</v>
      </c>
      <c r="K6317" s="210">
        <v>1.6809008365835574E-4</v>
      </c>
      <c r="L6317" s="162">
        <f t="shared" si="1250"/>
        <v>4</v>
      </c>
      <c r="M6317" s="162">
        <f t="shared" si="1245"/>
        <v>4</v>
      </c>
      <c r="N6317" s="210">
        <f t="shared" si="1251"/>
        <v>0.12043269156579647</v>
      </c>
      <c r="O6317" s="162">
        <f t="shared" si="1252"/>
        <v>0</v>
      </c>
      <c r="P6317" s="162">
        <f t="shared" si="1246"/>
        <v>0</v>
      </c>
      <c r="Q6317" s="210">
        <f t="shared" si="1247"/>
        <v>5.3732468123861565E-3</v>
      </c>
      <c r="R6317" s="210">
        <f t="shared" si="1253"/>
        <v>5.9797957959239097E-2</v>
      </c>
    </row>
    <row r="6318" spans="1:18" x14ac:dyDescent="0.2">
      <c r="A6318" s="146">
        <v>6314</v>
      </c>
      <c r="B6318" s="146">
        <v>2</v>
      </c>
      <c r="C6318" s="146" t="s">
        <v>879</v>
      </c>
      <c r="D6318" s="162">
        <v>10.9</v>
      </c>
      <c r="E6318" s="162">
        <v>0</v>
      </c>
      <c r="F6318" s="208">
        <f t="shared" si="1248"/>
        <v>0</v>
      </c>
      <c r="G6318" s="208">
        <f t="shared" si="1244"/>
        <v>0</v>
      </c>
      <c r="H6318" s="162">
        <f t="shared" si="1249"/>
        <v>10.9</v>
      </c>
      <c r="I6318" s="209" t="str">
        <f>IF(I6317="S","S",IF(I6317="W","W","Ü"))</f>
        <v>S</v>
      </c>
      <c r="J6318" s="209" t="s">
        <v>7731</v>
      </c>
      <c r="K6318" s="210">
        <v>1.0627291674174604E-3</v>
      </c>
      <c r="L6318" s="162">
        <f t="shared" si="1250"/>
        <v>4.0999999999999996</v>
      </c>
      <c r="M6318" s="162">
        <f t="shared" si="1245"/>
        <v>4.0999999999999996</v>
      </c>
      <c r="N6318" s="210">
        <f t="shared" si="1251"/>
        <v>0.12220279668704534</v>
      </c>
      <c r="O6318" s="162">
        <f t="shared" si="1252"/>
        <v>0</v>
      </c>
      <c r="P6318" s="162">
        <f t="shared" si="1246"/>
        <v>0</v>
      </c>
      <c r="Q6318" s="210">
        <f t="shared" si="1247"/>
        <v>5.3732468123861565E-3</v>
      </c>
      <c r="R6318" s="210">
        <f t="shared" si="1253"/>
        <v>6.1568063080487963E-2</v>
      </c>
    </row>
    <row r="6319" spans="1:18" x14ac:dyDescent="0.2">
      <c r="A6319" s="146">
        <v>6315</v>
      </c>
      <c r="B6319" s="146">
        <v>3</v>
      </c>
      <c r="C6319" s="146" t="s">
        <v>879</v>
      </c>
      <c r="D6319" s="162">
        <v>11.1</v>
      </c>
      <c r="E6319" s="162">
        <v>0</v>
      </c>
      <c r="F6319" s="208">
        <f t="shared" si="1248"/>
        <v>0</v>
      </c>
      <c r="G6319" s="208">
        <f t="shared" si="1244"/>
        <v>0</v>
      </c>
      <c r="H6319" s="162">
        <f t="shared" si="1249"/>
        <v>11.1</v>
      </c>
      <c r="I6319" s="209" t="str">
        <f t="shared" ref="I6319:I6340" si="1255">IF(I6318="S","S",IF(I6318="W","W","Ü"))</f>
        <v>S</v>
      </c>
      <c r="J6319" s="209" t="s">
        <v>7731</v>
      </c>
      <c r="K6319" s="210">
        <v>5.129509595208039E-5</v>
      </c>
      <c r="L6319" s="162">
        <f t="shared" si="1250"/>
        <v>3.9000000000000004</v>
      </c>
      <c r="M6319" s="162">
        <f t="shared" si="1245"/>
        <v>3.9000000000000004</v>
      </c>
      <c r="N6319" s="210">
        <f t="shared" si="1251"/>
        <v>0.11890295004641058</v>
      </c>
      <c r="O6319" s="162">
        <f t="shared" si="1252"/>
        <v>0</v>
      </c>
      <c r="P6319" s="162">
        <f t="shared" si="1246"/>
        <v>0</v>
      </c>
      <c r="Q6319" s="210">
        <f t="shared" si="1247"/>
        <v>5.3732468123861565E-3</v>
      </c>
      <c r="R6319" s="210">
        <f t="shared" si="1253"/>
        <v>5.82682164398532E-2</v>
      </c>
    </row>
    <row r="6320" spans="1:18" x14ac:dyDescent="0.2">
      <c r="A6320" s="146">
        <v>6316</v>
      </c>
      <c r="B6320" s="146">
        <v>4</v>
      </c>
      <c r="C6320" s="146" t="s">
        <v>879</v>
      </c>
      <c r="D6320" s="162">
        <v>11.1</v>
      </c>
      <c r="E6320" s="162">
        <v>0</v>
      </c>
      <c r="F6320" s="208">
        <f t="shared" si="1248"/>
        <v>0</v>
      </c>
      <c r="G6320" s="208">
        <f t="shared" si="1244"/>
        <v>0</v>
      </c>
      <c r="H6320" s="162">
        <f t="shared" si="1249"/>
        <v>11.1</v>
      </c>
      <c r="I6320" s="209" t="str">
        <f t="shared" si="1255"/>
        <v>S</v>
      </c>
      <c r="J6320" s="209" t="s">
        <v>7731</v>
      </c>
      <c r="K6320" s="210">
        <v>0</v>
      </c>
      <c r="L6320" s="162">
        <f t="shared" si="1250"/>
        <v>3.9000000000000004</v>
      </c>
      <c r="M6320" s="162">
        <f t="shared" si="1245"/>
        <v>3.9000000000000004</v>
      </c>
      <c r="N6320" s="210">
        <f t="shared" si="1251"/>
        <v>0.11888709921706893</v>
      </c>
      <c r="O6320" s="162">
        <f t="shared" si="1252"/>
        <v>0</v>
      </c>
      <c r="P6320" s="162">
        <f t="shared" si="1246"/>
        <v>0</v>
      </c>
      <c r="Q6320" s="210">
        <f t="shared" si="1247"/>
        <v>5.3732468123861565E-3</v>
      </c>
      <c r="R6320" s="210">
        <f t="shared" si="1253"/>
        <v>5.8252365610511551E-2</v>
      </c>
    </row>
    <row r="6321" spans="1:18" x14ac:dyDescent="0.2">
      <c r="A6321" s="146">
        <v>6317</v>
      </c>
      <c r="B6321" s="146">
        <v>5</v>
      </c>
      <c r="C6321" s="146" t="s">
        <v>879</v>
      </c>
      <c r="D6321" s="162">
        <v>10.6</v>
      </c>
      <c r="E6321" s="162">
        <v>0</v>
      </c>
      <c r="F6321" s="208">
        <f t="shared" si="1248"/>
        <v>0</v>
      </c>
      <c r="G6321" s="208">
        <f t="shared" si="1244"/>
        <v>0</v>
      </c>
      <c r="H6321" s="162">
        <f t="shared" si="1249"/>
        <v>10.6</v>
      </c>
      <c r="I6321" s="209" t="str">
        <f t="shared" si="1255"/>
        <v>S</v>
      </c>
      <c r="J6321" s="209" t="s">
        <v>7731</v>
      </c>
      <c r="K6321" s="210">
        <v>0</v>
      </c>
      <c r="L6321" s="162">
        <f t="shared" si="1250"/>
        <v>4.4000000000000004</v>
      </c>
      <c r="M6321" s="162">
        <f t="shared" si="1245"/>
        <v>4.4000000000000004</v>
      </c>
      <c r="N6321" s="210">
        <f t="shared" si="1251"/>
        <v>0.12635535121841657</v>
      </c>
      <c r="O6321" s="162">
        <f t="shared" si="1252"/>
        <v>0</v>
      </c>
      <c r="P6321" s="162">
        <f t="shared" si="1246"/>
        <v>0</v>
      </c>
      <c r="Q6321" s="210">
        <f t="shared" si="1247"/>
        <v>5.3732468123861565E-3</v>
      </c>
      <c r="R6321" s="210">
        <f t="shared" si="1253"/>
        <v>6.5720617611859183E-2</v>
      </c>
    </row>
    <row r="6322" spans="1:18" x14ac:dyDescent="0.2">
      <c r="A6322" s="146">
        <v>6318</v>
      </c>
      <c r="B6322" s="146">
        <v>6</v>
      </c>
      <c r="C6322" s="146" t="s">
        <v>879</v>
      </c>
      <c r="D6322" s="162">
        <v>10.8</v>
      </c>
      <c r="E6322" s="162">
        <v>1.1157495644315156</v>
      </c>
      <c r="F6322" s="208">
        <f t="shared" si="1248"/>
        <v>1.0675491832480741</v>
      </c>
      <c r="G6322" s="208">
        <f t="shared" si="1244"/>
        <v>5.9521300446309009E-4</v>
      </c>
      <c r="H6322" s="162">
        <f t="shared" si="1249"/>
        <v>10.800595213004463</v>
      </c>
      <c r="I6322" s="209" t="str">
        <f t="shared" si="1255"/>
        <v>S</v>
      </c>
      <c r="J6322" s="209" t="s">
        <v>7731</v>
      </c>
      <c r="K6322" s="210">
        <v>2.2475801209669889E-3</v>
      </c>
      <c r="L6322" s="162">
        <f t="shared" si="1250"/>
        <v>4.1999999999999993</v>
      </c>
      <c r="M6322" s="162">
        <f t="shared" si="1245"/>
        <v>4.1994047869955367</v>
      </c>
      <c r="N6322" s="210">
        <f t="shared" si="1251"/>
        <v>0.12405369052210743</v>
      </c>
      <c r="O6322" s="162">
        <f t="shared" si="1252"/>
        <v>0</v>
      </c>
      <c r="P6322" s="162">
        <f t="shared" si="1246"/>
        <v>0</v>
      </c>
      <c r="Q6322" s="210">
        <f t="shared" si="1247"/>
        <v>5.3732468123861565E-3</v>
      </c>
      <c r="R6322" s="210">
        <f t="shared" si="1253"/>
        <v>6.3418956915550051E-2</v>
      </c>
    </row>
    <row r="6323" spans="1:18" x14ac:dyDescent="0.2">
      <c r="A6323" s="146">
        <v>6319</v>
      </c>
      <c r="B6323" s="146">
        <v>7</v>
      </c>
      <c r="C6323" s="146" t="s">
        <v>879</v>
      </c>
      <c r="D6323" s="162">
        <v>10.6</v>
      </c>
      <c r="E6323" s="162">
        <v>803.33968639069121</v>
      </c>
      <c r="F6323" s="208">
        <f t="shared" si="1248"/>
        <v>769.27808368772594</v>
      </c>
      <c r="G6323" s="208">
        <f t="shared" si="1244"/>
        <v>0.42891168542346958</v>
      </c>
      <c r="H6323" s="162">
        <f t="shared" si="1249"/>
        <v>11.02891168542347</v>
      </c>
      <c r="I6323" s="209" t="str">
        <f t="shared" si="1255"/>
        <v>S</v>
      </c>
      <c r="J6323" s="209" t="s">
        <v>7731</v>
      </c>
      <c r="K6323" s="210">
        <v>0.1696313040028852</v>
      </c>
      <c r="L6323" s="162">
        <f t="shared" si="1250"/>
        <v>4.4000000000000004</v>
      </c>
      <c r="M6323" s="162">
        <f t="shared" si="1245"/>
        <v>3.9710883145765301</v>
      </c>
      <c r="N6323" s="210">
        <f t="shared" si="1251"/>
        <v>0.17236711502731539</v>
      </c>
      <c r="O6323" s="162">
        <f t="shared" si="1252"/>
        <v>0</v>
      </c>
      <c r="P6323" s="162">
        <f t="shared" si="1246"/>
        <v>0</v>
      </c>
      <c r="Q6323" s="210">
        <f t="shared" si="1247"/>
        <v>5.3732468123861565E-3</v>
      </c>
      <c r="R6323" s="210">
        <f t="shared" si="1253"/>
        <v>0.111732381420758</v>
      </c>
    </row>
    <row r="6324" spans="1:18" x14ac:dyDescent="0.2">
      <c r="A6324" s="146">
        <v>6320</v>
      </c>
      <c r="B6324" s="146">
        <v>8</v>
      </c>
      <c r="C6324" s="146" t="s">
        <v>879</v>
      </c>
      <c r="D6324" s="162">
        <v>11.5</v>
      </c>
      <c r="E6324" s="162">
        <v>4686.7060453945815</v>
      </c>
      <c r="F6324" s="208">
        <f t="shared" si="1248"/>
        <v>4471.1175673064308</v>
      </c>
      <c r="G6324" s="208">
        <f t="shared" si="1244"/>
        <v>2.4928756092034265</v>
      </c>
      <c r="H6324" s="162">
        <f t="shared" si="1249"/>
        <v>13.992875609203427</v>
      </c>
      <c r="I6324" s="209" t="str">
        <f t="shared" si="1255"/>
        <v>S</v>
      </c>
      <c r="J6324" s="209" t="s">
        <v>7731</v>
      </c>
      <c r="K6324" s="210">
        <v>3.7725964762110445E-2</v>
      </c>
      <c r="L6324" s="162">
        <f t="shared" si="1250"/>
        <v>3.5</v>
      </c>
      <c r="M6324" s="162">
        <f t="shared" si="1245"/>
        <v>1.007124390796573</v>
      </c>
      <c r="N6324" s="210">
        <f t="shared" si="1251"/>
        <v>8.733544836386424E-2</v>
      </c>
      <c r="O6324" s="162">
        <f t="shared" si="1252"/>
        <v>0</v>
      </c>
      <c r="P6324" s="162">
        <f t="shared" si="1246"/>
        <v>0</v>
      </c>
      <c r="Q6324" s="210">
        <f t="shared" si="1247"/>
        <v>5.3732468123861565E-3</v>
      </c>
      <c r="R6324" s="210">
        <f t="shared" si="1253"/>
        <v>2.6700714757306863E-2</v>
      </c>
    </row>
    <row r="6325" spans="1:18" x14ac:dyDescent="0.2">
      <c r="A6325" s="146">
        <v>6321</v>
      </c>
      <c r="B6325" s="146">
        <v>9</v>
      </c>
      <c r="C6325" s="146" t="s">
        <v>879</v>
      </c>
      <c r="D6325" s="162">
        <v>11.7</v>
      </c>
      <c r="E6325" s="162">
        <v>10404.085750932776</v>
      </c>
      <c r="F6325" s="208">
        <f t="shared" si="1248"/>
        <v>9917.174537789122</v>
      </c>
      <c r="G6325" s="208">
        <f t="shared" si="1244"/>
        <v>5.5293295569414873</v>
      </c>
      <c r="H6325" s="162">
        <f t="shared" si="1249"/>
        <v>17.229329556941487</v>
      </c>
      <c r="I6325" s="209" t="str">
        <f t="shared" si="1255"/>
        <v>S</v>
      </c>
      <c r="J6325" s="209" t="s">
        <v>7731</v>
      </c>
      <c r="K6325" s="210">
        <v>0.1254103278861449</v>
      </c>
      <c r="L6325" s="162">
        <f t="shared" si="1250"/>
        <v>3.3000000000000007</v>
      </c>
      <c r="M6325" s="162">
        <f t="shared" si="1245"/>
        <v>0</v>
      </c>
      <c r="N6325" s="210">
        <f t="shared" si="1251"/>
        <v>9.9388101118753944E-2</v>
      </c>
      <c r="O6325" s="162">
        <f t="shared" si="1252"/>
        <v>0</v>
      </c>
      <c r="P6325" s="162">
        <f t="shared" si="1246"/>
        <v>0</v>
      </c>
      <c r="Q6325" s="210">
        <f t="shared" si="1247"/>
        <v>5.3732468123861565E-3</v>
      </c>
      <c r="R6325" s="210">
        <f t="shared" si="1253"/>
        <v>3.8753367512196567E-2</v>
      </c>
    </row>
    <row r="6326" spans="1:18" x14ac:dyDescent="0.2">
      <c r="A6326" s="146">
        <v>6322</v>
      </c>
      <c r="B6326" s="146">
        <v>10</v>
      </c>
      <c r="C6326" s="146" t="s">
        <v>879</v>
      </c>
      <c r="D6326" s="162">
        <v>12.5</v>
      </c>
      <c r="E6326" s="162">
        <v>15790.645710617026</v>
      </c>
      <c r="F6326" s="208">
        <f t="shared" si="1248"/>
        <v>15001.113425086174</v>
      </c>
      <c r="G6326" s="208">
        <f t="shared" si="1244"/>
        <v>8.3638842426637634</v>
      </c>
      <c r="H6326" s="162">
        <f t="shared" si="1249"/>
        <v>20.863884242663765</v>
      </c>
      <c r="I6326" s="209" t="str">
        <f t="shared" si="1255"/>
        <v>S</v>
      </c>
      <c r="J6326" s="209" t="s">
        <v>7731</v>
      </c>
      <c r="K6326" s="210">
        <v>0.1324196712221096</v>
      </c>
      <c r="L6326" s="162">
        <f t="shared" si="1250"/>
        <v>2.5</v>
      </c>
      <c r="M6326" s="162">
        <f t="shared" si="1245"/>
        <v>0</v>
      </c>
      <c r="N6326" s="210">
        <f t="shared" si="1251"/>
        <v>0.10155407630513902</v>
      </c>
      <c r="O6326" s="162">
        <f t="shared" si="1252"/>
        <v>0</v>
      </c>
      <c r="P6326" s="162">
        <f t="shared" si="1246"/>
        <v>0</v>
      </c>
      <c r="Q6326" s="210">
        <f t="shared" si="1247"/>
        <v>5.3732468123861565E-3</v>
      </c>
      <c r="R6326" s="210">
        <f t="shared" si="1253"/>
        <v>4.0919342698581641E-2</v>
      </c>
    </row>
    <row r="6327" spans="1:18" x14ac:dyDescent="0.2">
      <c r="A6327" s="146">
        <v>6323</v>
      </c>
      <c r="B6327" s="146">
        <v>11</v>
      </c>
      <c r="C6327" s="146" t="s">
        <v>879</v>
      </c>
      <c r="D6327" s="162">
        <v>13.2</v>
      </c>
      <c r="E6327" s="162">
        <v>19932.308093786811</v>
      </c>
      <c r="F6327" s="208">
        <f t="shared" si="1248"/>
        <v>18879.882226434867</v>
      </c>
      <c r="G6327" s="208">
        <f t="shared" si="1244"/>
        <v>10.526495266208491</v>
      </c>
      <c r="H6327" s="162">
        <f t="shared" si="1249"/>
        <v>23.726495266208488</v>
      </c>
      <c r="I6327" s="209" t="str">
        <f t="shared" si="1255"/>
        <v>S</v>
      </c>
      <c r="J6327" s="209" t="s">
        <v>7731</v>
      </c>
      <c r="K6327" s="210">
        <v>1.0871009142890513E-2</v>
      </c>
      <c r="L6327" s="162">
        <f t="shared" si="1250"/>
        <v>1.8000000000000007</v>
      </c>
      <c r="M6327" s="162">
        <f t="shared" si="1245"/>
        <v>0</v>
      </c>
      <c r="N6327" s="210">
        <f t="shared" si="1251"/>
        <v>6.3994012061880101E-2</v>
      </c>
      <c r="O6327" s="162">
        <f t="shared" si="1252"/>
        <v>0</v>
      </c>
      <c r="P6327" s="162">
        <f t="shared" si="1246"/>
        <v>0</v>
      </c>
      <c r="Q6327" s="210">
        <f t="shared" si="1247"/>
        <v>5.3732468123861565E-3</v>
      </c>
      <c r="R6327" s="210">
        <f t="shared" si="1253"/>
        <v>3.3592784553227242E-3</v>
      </c>
    </row>
    <row r="6328" spans="1:18" x14ac:dyDescent="0.2">
      <c r="A6328" s="146">
        <v>6324</v>
      </c>
      <c r="B6328" s="146">
        <v>12</v>
      </c>
      <c r="C6328" s="146" t="s">
        <v>879</v>
      </c>
      <c r="D6328" s="162">
        <v>13.4</v>
      </c>
      <c r="E6328" s="162">
        <v>21693.797718633065</v>
      </c>
      <c r="F6328" s="208">
        <f t="shared" si="1248"/>
        <v>20531.010160914331</v>
      </c>
      <c r="G6328" s="208">
        <f t="shared" si="1244"/>
        <v>11.447083126754944</v>
      </c>
      <c r="H6328" s="162">
        <f t="shared" si="1249"/>
        <v>24.847083126754946</v>
      </c>
      <c r="I6328" s="209" t="str">
        <f t="shared" si="1255"/>
        <v>S</v>
      </c>
      <c r="J6328" s="209" t="s">
        <v>7731</v>
      </c>
      <c r="K6328" s="210">
        <v>0.10417659139089416</v>
      </c>
      <c r="L6328" s="162">
        <f t="shared" si="1250"/>
        <v>1.5999999999999996</v>
      </c>
      <c r="M6328" s="162">
        <f t="shared" si="1245"/>
        <v>0</v>
      </c>
      <c r="N6328" s="210">
        <f t="shared" si="1251"/>
        <v>9.2826609669623444E-2</v>
      </c>
      <c r="O6328" s="162">
        <f t="shared" si="1252"/>
        <v>0</v>
      </c>
      <c r="P6328" s="162">
        <f t="shared" si="1246"/>
        <v>0</v>
      </c>
      <c r="Q6328" s="210">
        <f t="shared" si="1247"/>
        <v>5.3732468123861565E-3</v>
      </c>
      <c r="R6328" s="210">
        <f t="shared" si="1253"/>
        <v>3.2191876063066067E-2</v>
      </c>
    </row>
    <row r="6329" spans="1:18" x14ac:dyDescent="0.2">
      <c r="A6329" s="146">
        <v>6325</v>
      </c>
      <c r="B6329" s="146">
        <v>13</v>
      </c>
      <c r="C6329" s="146" t="s">
        <v>879</v>
      </c>
      <c r="D6329" s="162">
        <v>14.5</v>
      </c>
      <c r="E6329" s="162">
        <v>21076.78820950244</v>
      </c>
      <c r="F6329" s="208">
        <f t="shared" si="1248"/>
        <v>19854.334493351296</v>
      </c>
      <c r="G6329" s="208">
        <f t="shared" si="1244"/>
        <v>11.069802001484607</v>
      </c>
      <c r="H6329" s="162">
        <f t="shared" si="1249"/>
        <v>25.569802001484607</v>
      </c>
      <c r="I6329" s="209" t="str">
        <f t="shared" si="1255"/>
        <v>S</v>
      </c>
      <c r="J6329" s="209" t="s">
        <v>7731</v>
      </c>
      <c r="K6329" s="210">
        <v>0</v>
      </c>
      <c r="L6329" s="162">
        <f t="shared" si="1250"/>
        <v>0.5</v>
      </c>
      <c r="M6329" s="162">
        <f t="shared" si="1245"/>
        <v>0</v>
      </c>
      <c r="N6329" s="210">
        <f t="shared" si="1251"/>
        <v>6.0634733606557377E-2</v>
      </c>
      <c r="O6329" s="162">
        <f t="shared" si="1252"/>
        <v>0</v>
      </c>
      <c r="P6329" s="162">
        <f t="shared" si="1246"/>
        <v>0</v>
      </c>
      <c r="Q6329" s="210">
        <f t="shared" si="1247"/>
        <v>5.3732468123861565E-3</v>
      </c>
      <c r="R6329" s="210">
        <f t="shared" si="1253"/>
        <v>0</v>
      </c>
    </row>
    <row r="6330" spans="1:18" x14ac:dyDescent="0.2">
      <c r="A6330" s="146">
        <v>6326</v>
      </c>
      <c r="B6330" s="146">
        <v>14</v>
      </c>
      <c r="C6330" s="146" t="s">
        <v>879</v>
      </c>
      <c r="D6330" s="162">
        <v>14.9</v>
      </c>
      <c r="E6330" s="162">
        <v>19007.351704873083</v>
      </c>
      <c r="F6330" s="208">
        <f t="shared" si="1248"/>
        <v>17874.513543262648</v>
      </c>
      <c r="G6330" s="208">
        <f t="shared" si="1244"/>
        <v>9.9659510553241279</v>
      </c>
      <c r="H6330" s="162">
        <f t="shared" si="1249"/>
        <v>24.865951055324128</v>
      </c>
      <c r="I6330" s="209" t="str">
        <f t="shared" si="1255"/>
        <v>S</v>
      </c>
      <c r="J6330" s="209" t="s">
        <v>7731</v>
      </c>
      <c r="K6330" s="210">
        <v>3.0535049939064058E-3</v>
      </c>
      <c r="L6330" s="162">
        <f t="shared" si="1250"/>
        <v>9.9999999999999645E-2</v>
      </c>
      <c r="M6330" s="162">
        <f t="shared" si="1245"/>
        <v>0</v>
      </c>
      <c r="N6330" s="210">
        <f t="shared" si="1251"/>
        <v>6.1578305027059625E-2</v>
      </c>
      <c r="O6330" s="162">
        <f t="shared" si="1252"/>
        <v>0</v>
      </c>
      <c r="P6330" s="162">
        <f t="shared" si="1246"/>
        <v>0</v>
      </c>
      <c r="Q6330" s="210">
        <f t="shared" si="1247"/>
        <v>5.3732468123861565E-3</v>
      </c>
      <c r="R6330" s="210">
        <f t="shared" si="1253"/>
        <v>9.4357142050224829E-4</v>
      </c>
    </row>
    <row r="6331" spans="1:18" x14ac:dyDescent="0.2">
      <c r="A6331" s="146">
        <v>6327</v>
      </c>
      <c r="B6331" s="146">
        <v>15</v>
      </c>
      <c r="C6331" s="146" t="s">
        <v>879</v>
      </c>
      <c r="D6331" s="162">
        <v>14.8</v>
      </c>
      <c r="E6331" s="162">
        <v>15775.862028888307</v>
      </c>
      <c r="F6331" s="208">
        <f t="shared" si="1248"/>
        <v>14841.930996778119</v>
      </c>
      <c r="G6331" s="208">
        <f t="shared" si="1244"/>
        <v>8.2751319370110217</v>
      </c>
      <c r="H6331" s="162">
        <f t="shared" si="1249"/>
        <v>23.075131937011022</v>
      </c>
      <c r="I6331" s="209" t="str">
        <f t="shared" si="1255"/>
        <v>S</v>
      </c>
      <c r="J6331" s="209" t="s">
        <v>7731</v>
      </c>
      <c r="K6331" s="210">
        <v>5.1069529055778294E-3</v>
      </c>
      <c r="L6331" s="162">
        <f t="shared" si="1250"/>
        <v>0.19999999999999929</v>
      </c>
      <c r="M6331" s="162">
        <f t="shared" si="1245"/>
        <v>0</v>
      </c>
      <c r="N6331" s="210">
        <f t="shared" si="1251"/>
        <v>6.221284624012783E-2</v>
      </c>
      <c r="O6331" s="162">
        <f t="shared" si="1252"/>
        <v>0</v>
      </c>
      <c r="P6331" s="162">
        <f t="shared" si="1246"/>
        <v>0</v>
      </c>
      <c r="Q6331" s="210">
        <f t="shared" si="1247"/>
        <v>5.3732468123861565E-3</v>
      </c>
      <c r="R6331" s="210">
        <f t="shared" si="1253"/>
        <v>1.5781126335704526E-3</v>
      </c>
    </row>
    <row r="6332" spans="1:18" x14ac:dyDescent="0.2">
      <c r="A6332" s="146">
        <v>6328</v>
      </c>
      <c r="B6332" s="146">
        <v>16</v>
      </c>
      <c r="C6332" s="146" t="s">
        <v>879</v>
      </c>
      <c r="D6332" s="162">
        <v>14.8</v>
      </c>
      <c r="E6332" s="162">
        <v>11642.009892669543</v>
      </c>
      <c r="F6332" s="208">
        <f t="shared" si="1248"/>
        <v>10952.802907023506</v>
      </c>
      <c r="G6332" s="208">
        <f t="shared" si="1244"/>
        <v>6.1067450829257046</v>
      </c>
      <c r="H6332" s="162">
        <f t="shared" si="1249"/>
        <v>20.906745082925706</v>
      </c>
      <c r="I6332" s="209" t="str">
        <f t="shared" si="1255"/>
        <v>S</v>
      </c>
      <c r="J6332" s="209" t="s">
        <v>7731</v>
      </c>
      <c r="K6332" s="210">
        <v>4.3146212330657137E-2</v>
      </c>
      <c r="L6332" s="162">
        <f t="shared" si="1250"/>
        <v>0.19999999999999929</v>
      </c>
      <c r="M6332" s="162">
        <f t="shared" si="1245"/>
        <v>0</v>
      </c>
      <c r="N6332" s="210">
        <f t="shared" si="1251"/>
        <v>7.3967455491530221E-2</v>
      </c>
      <c r="O6332" s="162">
        <f t="shared" si="1252"/>
        <v>0</v>
      </c>
      <c r="P6332" s="162">
        <f t="shared" si="1246"/>
        <v>0</v>
      </c>
      <c r="Q6332" s="210">
        <f t="shared" si="1247"/>
        <v>5.3732468123861565E-3</v>
      </c>
      <c r="R6332" s="210">
        <f t="shared" si="1253"/>
        <v>1.3332721884972844E-2</v>
      </c>
    </row>
    <row r="6333" spans="1:18" x14ac:dyDescent="0.2">
      <c r="A6333" s="146">
        <v>6329</v>
      </c>
      <c r="B6333" s="146">
        <v>17</v>
      </c>
      <c r="C6333" s="146" t="s">
        <v>879</v>
      </c>
      <c r="D6333" s="162">
        <v>14.5</v>
      </c>
      <c r="E6333" s="162">
        <v>6488.9205293425866</v>
      </c>
      <c r="F6333" s="208">
        <f t="shared" si="1248"/>
        <v>6112.5631386407167</v>
      </c>
      <c r="G6333" s="208">
        <f t="shared" si="1244"/>
        <v>3.4080650594954593</v>
      </c>
      <c r="H6333" s="162">
        <f t="shared" si="1249"/>
        <v>17.90806505949546</v>
      </c>
      <c r="I6333" s="209" t="str">
        <f t="shared" si="1255"/>
        <v>S</v>
      </c>
      <c r="J6333" s="209" t="s">
        <v>7731</v>
      </c>
      <c r="K6333" s="210">
        <v>3.9426989059413664E-2</v>
      </c>
      <c r="L6333" s="162">
        <f t="shared" si="1250"/>
        <v>0.5</v>
      </c>
      <c r="M6333" s="162">
        <f t="shared" si="1245"/>
        <v>0</v>
      </c>
      <c r="N6333" s="210">
        <f t="shared" si="1251"/>
        <v>7.2818168756379781E-2</v>
      </c>
      <c r="O6333" s="162">
        <f t="shared" si="1252"/>
        <v>0</v>
      </c>
      <c r="P6333" s="162">
        <f t="shared" si="1246"/>
        <v>0</v>
      </c>
      <c r="Q6333" s="210">
        <f t="shared" si="1247"/>
        <v>5.3732468123861565E-3</v>
      </c>
      <c r="R6333" s="210">
        <f t="shared" si="1253"/>
        <v>1.2183435149822404E-2</v>
      </c>
    </row>
    <row r="6334" spans="1:18" x14ac:dyDescent="0.2">
      <c r="A6334" s="146">
        <v>6330</v>
      </c>
      <c r="B6334" s="146">
        <v>18</v>
      </c>
      <c r="C6334" s="146" t="s">
        <v>879</v>
      </c>
      <c r="D6334" s="162">
        <v>14.1</v>
      </c>
      <c r="E6334" s="162">
        <v>1758.4213135440687</v>
      </c>
      <c r="F6334" s="208">
        <f t="shared" si="1248"/>
        <v>1659.2463514601832</v>
      </c>
      <c r="G6334" s="208">
        <f t="shared" si="1244"/>
        <v>0.92511429121438338</v>
      </c>
      <c r="H6334" s="162">
        <f t="shared" si="1249"/>
        <v>15.025114291214383</v>
      </c>
      <c r="I6334" s="209" t="str">
        <f t="shared" si="1255"/>
        <v>S</v>
      </c>
      <c r="J6334" s="209" t="s">
        <v>7731</v>
      </c>
      <c r="K6334" s="210">
        <v>4.9896975772668562E-3</v>
      </c>
      <c r="L6334" s="162">
        <f t="shared" si="1250"/>
        <v>0.90000000000000036</v>
      </c>
      <c r="M6334" s="162">
        <f t="shared" si="1245"/>
        <v>0</v>
      </c>
      <c r="N6334" s="210">
        <f t="shared" si="1251"/>
        <v>6.2176612869978887E-2</v>
      </c>
      <c r="O6334" s="162">
        <f t="shared" si="1252"/>
        <v>0</v>
      </c>
      <c r="P6334" s="162">
        <f t="shared" si="1246"/>
        <v>0</v>
      </c>
      <c r="Q6334" s="210">
        <f t="shared" si="1247"/>
        <v>5.3732468123861565E-3</v>
      </c>
      <c r="R6334" s="210">
        <f t="shared" si="1253"/>
        <v>1.5418792634215098E-3</v>
      </c>
    </row>
    <row r="6335" spans="1:18" x14ac:dyDescent="0.2">
      <c r="A6335" s="146">
        <v>6331</v>
      </c>
      <c r="B6335" s="146">
        <v>19</v>
      </c>
      <c r="C6335" s="146" t="s">
        <v>879</v>
      </c>
      <c r="D6335" s="162">
        <v>13</v>
      </c>
      <c r="E6335" s="162">
        <v>48.535106052770928</v>
      </c>
      <c r="F6335" s="208">
        <f t="shared" si="1248"/>
        <v>46.011280538026838</v>
      </c>
      <c r="G6335" s="208">
        <f t="shared" si="1244"/>
        <v>2.5653630725385564E-2</v>
      </c>
      <c r="H6335" s="162">
        <f t="shared" si="1249"/>
        <v>13.025653630725385</v>
      </c>
      <c r="I6335" s="209" t="str">
        <f t="shared" si="1255"/>
        <v>S</v>
      </c>
      <c r="J6335" s="209" t="s">
        <v>7731</v>
      </c>
      <c r="K6335" s="210">
        <v>8.7851401000596345E-3</v>
      </c>
      <c r="L6335" s="162">
        <f t="shared" si="1250"/>
        <v>2</v>
      </c>
      <c r="M6335" s="162">
        <f t="shared" si="1245"/>
        <v>1.974346369274615</v>
      </c>
      <c r="N6335" s="210">
        <f t="shared" si="1251"/>
        <v>9.28392847591821E-2</v>
      </c>
      <c r="O6335" s="162">
        <f t="shared" si="1252"/>
        <v>0</v>
      </c>
      <c r="P6335" s="162">
        <f t="shared" si="1246"/>
        <v>0</v>
      </c>
      <c r="Q6335" s="210">
        <f t="shared" si="1247"/>
        <v>5.3732468123861565E-3</v>
      </c>
      <c r="R6335" s="210">
        <f t="shared" si="1253"/>
        <v>3.2204551152624723E-2</v>
      </c>
    </row>
    <row r="6336" spans="1:18" x14ac:dyDescent="0.2">
      <c r="A6336" s="146">
        <v>6332</v>
      </c>
      <c r="B6336" s="146">
        <v>20</v>
      </c>
      <c r="C6336" s="146" t="s">
        <v>879</v>
      </c>
      <c r="D6336" s="162">
        <v>12.1</v>
      </c>
      <c r="E6336" s="162">
        <v>0</v>
      </c>
      <c r="F6336" s="208">
        <f t="shared" si="1248"/>
        <v>0</v>
      </c>
      <c r="G6336" s="208">
        <f t="shared" si="1244"/>
        <v>0</v>
      </c>
      <c r="H6336" s="162">
        <f t="shared" si="1249"/>
        <v>12.1</v>
      </c>
      <c r="I6336" s="209" t="str">
        <f t="shared" si="1255"/>
        <v>S</v>
      </c>
      <c r="J6336" s="209" t="s">
        <v>7731</v>
      </c>
      <c r="K6336" s="210">
        <v>7.6981246775971707E-2</v>
      </c>
      <c r="L6336" s="162">
        <f t="shared" si="1250"/>
        <v>2.9000000000000004</v>
      </c>
      <c r="M6336" s="162">
        <f t="shared" si="1245"/>
        <v>2.9000000000000004</v>
      </c>
      <c r="N6336" s="210">
        <f t="shared" si="1251"/>
        <v>0.1277387679920155</v>
      </c>
      <c r="O6336" s="162">
        <f t="shared" si="1252"/>
        <v>0</v>
      </c>
      <c r="P6336" s="162">
        <f t="shared" si="1246"/>
        <v>0</v>
      </c>
      <c r="Q6336" s="210">
        <f t="shared" si="1247"/>
        <v>5.3732468123861565E-3</v>
      </c>
      <c r="R6336" s="210">
        <f t="shared" si="1253"/>
        <v>6.7104034385458117E-2</v>
      </c>
    </row>
    <row r="6337" spans="1:18" x14ac:dyDescent="0.2">
      <c r="A6337" s="146">
        <v>6333</v>
      </c>
      <c r="B6337" s="146">
        <v>21</v>
      </c>
      <c r="C6337" s="146" t="s">
        <v>879</v>
      </c>
      <c r="D6337" s="162">
        <v>11.8</v>
      </c>
      <c r="E6337" s="162">
        <v>0</v>
      </c>
      <c r="F6337" s="208">
        <f t="shared" si="1248"/>
        <v>0</v>
      </c>
      <c r="G6337" s="208">
        <f t="shared" si="1244"/>
        <v>0</v>
      </c>
      <c r="H6337" s="162">
        <f t="shared" si="1249"/>
        <v>11.8</v>
      </c>
      <c r="I6337" s="209" t="str">
        <f t="shared" si="1255"/>
        <v>S</v>
      </c>
      <c r="J6337" s="209" t="s">
        <v>7731</v>
      </c>
      <c r="K6337" s="210">
        <v>0.14753074614898781</v>
      </c>
      <c r="L6337" s="162">
        <f t="shared" si="1250"/>
        <v>3.1999999999999993</v>
      </c>
      <c r="M6337" s="162">
        <f t="shared" si="1245"/>
        <v>3.1999999999999993</v>
      </c>
      <c r="N6337" s="210">
        <f t="shared" si="1251"/>
        <v>0.15402040118678306</v>
      </c>
      <c r="O6337" s="162">
        <f t="shared" si="1252"/>
        <v>0</v>
      </c>
      <c r="P6337" s="162">
        <f t="shared" si="1246"/>
        <v>0</v>
      </c>
      <c r="Q6337" s="210">
        <f t="shared" si="1247"/>
        <v>5.3732468123861565E-3</v>
      </c>
      <c r="R6337" s="210">
        <f t="shared" si="1253"/>
        <v>9.3385667580225679E-2</v>
      </c>
    </row>
    <row r="6338" spans="1:18" x14ac:dyDescent="0.2">
      <c r="A6338" s="146">
        <v>6334</v>
      </c>
      <c r="B6338" s="146">
        <v>22</v>
      </c>
      <c r="C6338" s="146" t="s">
        <v>879</v>
      </c>
      <c r="D6338" s="162">
        <v>11.2</v>
      </c>
      <c r="E6338" s="162">
        <v>0</v>
      </c>
      <c r="F6338" s="208">
        <f t="shared" si="1248"/>
        <v>0</v>
      </c>
      <c r="G6338" s="208">
        <f t="shared" si="1244"/>
        <v>0</v>
      </c>
      <c r="H6338" s="162">
        <f t="shared" si="1249"/>
        <v>11.2</v>
      </c>
      <c r="I6338" s="209" t="str">
        <f t="shared" si="1255"/>
        <v>S</v>
      </c>
      <c r="J6338" s="209" t="s">
        <v>7731</v>
      </c>
      <c r="K6338" s="210">
        <v>1.8340890372383983E-2</v>
      </c>
      <c r="L6338" s="162">
        <f t="shared" si="1250"/>
        <v>3.8000000000000007</v>
      </c>
      <c r="M6338" s="162">
        <f t="shared" si="1245"/>
        <v>3.8000000000000007</v>
      </c>
      <c r="N6338" s="210">
        <f t="shared" si="1251"/>
        <v>0.12306101445578876</v>
      </c>
      <c r="O6338" s="162">
        <f t="shared" si="1252"/>
        <v>0</v>
      </c>
      <c r="P6338" s="162">
        <f t="shared" si="1246"/>
        <v>0</v>
      </c>
      <c r="Q6338" s="210">
        <f t="shared" si="1247"/>
        <v>5.3732468123861565E-3</v>
      </c>
      <c r="R6338" s="210">
        <f t="shared" si="1253"/>
        <v>6.2426280849231387E-2</v>
      </c>
    </row>
    <row r="6339" spans="1:18" x14ac:dyDescent="0.2">
      <c r="A6339" s="146">
        <v>6335</v>
      </c>
      <c r="B6339" s="146">
        <v>23</v>
      </c>
      <c r="C6339" s="146" t="s">
        <v>879</v>
      </c>
      <c r="D6339" s="162">
        <v>10.4</v>
      </c>
      <c r="E6339" s="162">
        <v>0</v>
      </c>
      <c r="F6339" s="208">
        <f t="shared" si="1248"/>
        <v>0</v>
      </c>
      <c r="G6339" s="208">
        <f t="shared" si="1244"/>
        <v>0</v>
      </c>
      <c r="H6339" s="162">
        <f t="shared" si="1249"/>
        <v>10.4</v>
      </c>
      <c r="I6339" s="209" t="str">
        <f t="shared" si="1255"/>
        <v>S</v>
      </c>
      <c r="J6339" s="209" t="s">
        <v>7731</v>
      </c>
      <c r="K6339" s="210">
        <v>6.8874056860745395E-2</v>
      </c>
      <c r="L6339" s="162">
        <f t="shared" si="1250"/>
        <v>4.5999999999999996</v>
      </c>
      <c r="M6339" s="162">
        <f t="shared" si="1245"/>
        <v>4.5999999999999996</v>
      </c>
      <c r="N6339" s="210">
        <f t="shared" si="1251"/>
        <v>0.15062560121914875</v>
      </c>
      <c r="O6339" s="162">
        <f t="shared" si="1252"/>
        <v>0</v>
      </c>
      <c r="P6339" s="162">
        <f t="shared" si="1246"/>
        <v>0</v>
      </c>
      <c r="Q6339" s="210">
        <f t="shared" si="1247"/>
        <v>5.3732468123861565E-3</v>
      </c>
      <c r="R6339" s="210">
        <f t="shared" si="1253"/>
        <v>8.9990867612591369E-2</v>
      </c>
    </row>
    <row r="6340" spans="1:18" x14ac:dyDescent="0.2">
      <c r="A6340" s="146">
        <v>6336</v>
      </c>
      <c r="B6340" s="146">
        <v>24</v>
      </c>
      <c r="C6340" s="146" t="s">
        <v>879</v>
      </c>
      <c r="D6340" s="162">
        <v>11</v>
      </c>
      <c r="E6340" s="162">
        <v>0</v>
      </c>
      <c r="F6340" s="208">
        <f t="shared" si="1248"/>
        <v>0</v>
      </c>
      <c r="G6340" s="208">
        <f t="shared" si="1244"/>
        <v>0</v>
      </c>
      <c r="H6340" s="162">
        <f t="shared" si="1249"/>
        <v>11</v>
      </c>
      <c r="I6340" s="209" t="str">
        <f t="shared" si="1255"/>
        <v>S</v>
      </c>
      <c r="J6340" s="209" t="s">
        <v>7731</v>
      </c>
      <c r="K6340" s="210">
        <v>0</v>
      </c>
      <c r="L6340" s="162">
        <f t="shared" si="1250"/>
        <v>4</v>
      </c>
      <c r="M6340" s="162">
        <f t="shared" si="1245"/>
        <v>4</v>
      </c>
      <c r="N6340" s="210">
        <f t="shared" si="1251"/>
        <v>0.12038074961733844</v>
      </c>
      <c r="O6340" s="162">
        <f t="shared" si="1252"/>
        <v>0</v>
      </c>
      <c r="P6340" s="162">
        <f t="shared" si="1246"/>
        <v>0</v>
      </c>
      <c r="Q6340" s="210">
        <f t="shared" si="1247"/>
        <v>5.3732468123861565E-3</v>
      </c>
      <c r="R6340" s="210">
        <f t="shared" si="1253"/>
        <v>5.9746016010781063E-2</v>
      </c>
    </row>
    <row r="6341" spans="1:18" x14ac:dyDescent="0.2">
      <c r="A6341" s="146">
        <v>6337</v>
      </c>
      <c r="B6341" s="146">
        <v>1</v>
      </c>
      <c r="C6341" s="146" t="s">
        <v>879</v>
      </c>
      <c r="D6341" s="162">
        <v>10.7</v>
      </c>
      <c r="E6341" s="162">
        <v>0</v>
      </c>
      <c r="F6341" s="208">
        <f t="shared" si="1248"/>
        <v>0</v>
      </c>
      <c r="G6341" s="208">
        <f t="shared" ref="G6341:G6404" si="1256">$Y$27*F6341</f>
        <v>0</v>
      </c>
      <c r="H6341" s="162">
        <f t="shared" si="1249"/>
        <v>10.7</v>
      </c>
      <c r="I6341" s="209" t="str">
        <f>IF(AVERAGE(H6341:H6364)&gt;15,"S",IF(AVERAGE(H6341:H6364)&lt;5,"W","Ü"))</f>
        <v>S</v>
      </c>
      <c r="J6341" s="209" t="s">
        <v>7731</v>
      </c>
      <c r="K6341" s="210">
        <v>1.6809008365835574E-4</v>
      </c>
      <c r="L6341" s="162">
        <f t="shared" si="1250"/>
        <v>4.3000000000000007</v>
      </c>
      <c r="M6341" s="162">
        <f t="shared" ref="M6341:M6404" si="1257">IF(H6341&gt;=$U$7,0,$U$7-H6341)</f>
        <v>4.3000000000000007</v>
      </c>
      <c r="N6341" s="210">
        <f t="shared" si="1251"/>
        <v>0.12491364276660508</v>
      </c>
      <c r="O6341" s="162">
        <f t="shared" si="1252"/>
        <v>0</v>
      </c>
      <c r="P6341" s="162">
        <f t="shared" ref="P6341:P6404" si="1258">IF(H6341&lt;=$U$17,0,H6341-$U$17)</f>
        <v>0</v>
      </c>
      <c r="Q6341" s="210">
        <f t="shared" ref="Q6341:Q6404" si="1259">$Y$17+P6341*$Y$18</f>
        <v>5.3732468123861565E-3</v>
      </c>
      <c r="R6341" s="210">
        <f t="shared" si="1253"/>
        <v>6.4278909160047693E-2</v>
      </c>
    </row>
    <row r="6342" spans="1:18" x14ac:dyDescent="0.2">
      <c r="A6342" s="146">
        <v>6338</v>
      </c>
      <c r="B6342" s="146">
        <v>2</v>
      </c>
      <c r="C6342" s="146" t="s">
        <v>879</v>
      </c>
      <c r="D6342" s="162">
        <v>11.4</v>
      </c>
      <c r="E6342" s="162">
        <v>0</v>
      </c>
      <c r="F6342" s="208">
        <f t="shared" ref="F6342:F6405" si="1260">E6342*(1-0.004*D6342)</f>
        <v>0</v>
      </c>
      <c r="G6342" s="208">
        <f t="shared" si="1256"/>
        <v>0</v>
      </c>
      <c r="H6342" s="162">
        <f t="shared" ref="H6342:H6405" si="1261">D6342+G6342</f>
        <v>11.4</v>
      </c>
      <c r="I6342" s="209" t="str">
        <f>IF(I6341="S","S",IF(I6341="W","W","Ü"))</f>
        <v>S</v>
      </c>
      <c r="J6342" s="209" t="s">
        <v>7731</v>
      </c>
      <c r="K6342" s="210">
        <v>1.0627291674174604E-3</v>
      </c>
      <c r="L6342" s="162">
        <f t="shared" ref="L6342:L6405" si="1262">IF(D6342&gt;=$U$7,0,$U$7-D6342)</f>
        <v>3.5999999999999996</v>
      </c>
      <c r="M6342" s="162">
        <f t="shared" si="1257"/>
        <v>3.5999999999999996</v>
      </c>
      <c r="N6342" s="210">
        <f t="shared" ref="N6342:N6405" si="1263">$Y$7*M6342+$Y$8+K6342*$Y$9</f>
        <v>0.11473454468569771</v>
      </c>
      <c r="O6342" s="162">
        <f t="shared" ref="O6342:O6405" si="1264">IF(D6342&lt;=$U$17,0,D6342-$U$17)</f>
        <v>0</v>
      </c>
      <c r="P6342" s="162">
        <f t="shared" si="1258"/>
        <v>0</v>
      </c>
      <c r="Q6342" s="210">
        <f t="shared" si="1259"/>
        <v>5.3732468123861565E-3</v>
      </c>
      <c r="R6342" s="210">
        <f t="shared" ref="R6342:R6405" si="1265">N6342-$Y$8</f>
        <v>5.4099811079140338E-2</v>
      </c>
    </row>
    <row r="6343" spans="1:18" x14ac:dyDescent="0.2">
      <c r="A6343" s="146">
        <v>6339</v>
      </c>
      <c r="B6343" s="146">
        <v>3</v>
      </c>
      <c r="C6343" s="146" t="s">
        <v>879</v>
      </c>
      <c r="D6343" s="162">
        <v>11.3</v>
      </c>
      <c r="E6343" s="162">
        <v>0</v>
      </c>
      <c r="F6343" s="208">
        <f t="shared" si="1260"/>
        <v>0</v>
      </c>
      <c r="G6343" s="208">
        <f t="shared" si="1256"/>
        <v>0</v>
      </c>
      <c r="H6343" s="162">
        <f t="shared" si="1261"/>
        <v>11.3</v>
      </c>
      <c r="I6343" s="209" t="str">
        <f t="shared" ref="I6343:I6364" si="1266">IF(I6342="S","S",IF(I6342="W","W","Ü"))</f>
        <v>S</v>
      </c>
      <c r="J6343" s="209" t="s">
        <v>7731</v>
      </c>
      <c r="K6343" s="210">
        <v>5.129509595208039E-5</v>
      </c>
      <c r="L6343" s="162">
        <f t="shared" si="1262"/>
        <v>3.6999999999999993</v>
      </c>
      <c r="M6343" s="162">
        <f t="shared" si="1257"/>
        <v>3.6999999999999993</v>
      </c>
      <c r="N6343" s="210">
        <f t="shared" si="1263"/>
        <v>0.11591564924587151</v>
      </c>
      <c r="O6343" s="162">
        <f t="shared" si="1264"/>
        <v>0</v>
      </c>
      <c r="P6343" s="162">
        <f t="shared" si="1258"/>
        <v>0</v>
      </c>
      <c r="Q6343" s="210">
        <f t="shared" si="1259"/>
        <v>5.3732468123861565E-3</v>
      </c>
      <c r="R6343" s="210">
        <f t="shared" si="1265"/>
        <v>5.5280915639314136E-2</v>
      </c>
    </row>
    <row r="6344" spans="1:18" x14ac:dyDescent="0.2">
      <c r="A6344" s="146">
        <v>6340</v>
      </c>
      <c r="B6344" s="146">
        <v>4</v>
      </c>
      <c r="C6344" s="146" t="s">
        <v>879</v>
      </c>
      <c r="D6344" s="162">
        <v>10.5</v>
      </c>
      <c r="E6344" s="162">
        <v>0</v>
      </c>
      <c r="F6344" s="208">
        <f t="shared" si="1260"/>
        <v>0</v>
      </c>
      <c r="G6344" s="208">
        <f t="shared" si="1256"/>
        <v>0</v>
      </c>
      <c r="H6344" s="162">
        <f t="shared" si="1261"/>
        <v>10.5</v>
      </c>
      <c r="I6344" s="209" t="str">
        <f t="shared" si="1266"/>
        <v>S</v>
      </c>
      <c r="J6344" s="209" t="s">
        <v>7731</v>
      </c>
      <c r="K6344" s="210">
        <v>0</v>
      </c>
      <c r="L6344" s="162">
        <f t="shared" si="1262"/>
        <v>4.5</v>
      </c>
      <c r="M6344" s="162">
        <f t="shared" si="1257"/>
        <v>4.5</v>
      </c>
      <c r="N6344" s="210">
        <f t="shared" si="1263"/>
        <v>0.12784900161868609</v>
      </c>
      <c r="O6344" s="162">
        <f t="shared" si="1264"/>
        <v>0</v>
      </c>
      <c r="P6344" s="162">
        <f t="shared" si="1258"/>
        <v>0</v>
      </c>
      <c r="Q6344" s="210">
        <f t="shared" si="1259"/>
        <v>5.3732468123861565E-3</v>
      </c>
      <c r="R6344" s="210">
        <f t="shared" si="1265"/>
        <v>6.7214268012128708E-2</v>
      </c>
    </row>
    <row r="6345" spans="1:18" x14ac:dyDescent="0.2">
      <c r="A6345" s="146">
        <v>6341</v>
      </c>
      <c r="B6345" s="146">
        <v>5</v>
      </c>
      <c r="C6345" s="146" t="s">
        <v>879</v>
      </c>
      <c r="D6345" s="162">
        <v>10.199999999999999</v>
      </c>
      <c r="E6345" s="162">
        <v>0</v>
      </c>
      <c r="F6345" s="208">
        <f t="shared" si="1260"/>
        <v>0</v>
      </c>
      <c r="G6345" s="208">
        <f t="shared" si="1256"/>
        <v>0</v>
      </c>
      <c r="H6345" s="162">
        <f t="shared" si="1261"/>
        <v>10.199999999999999</v>
      </c>
      <c r="I6345" s="209" t="str">
        <f t="shared" si="1266"/>
        <v>S</v>
      </c>
      <c r="J6345" s="209" t="s">
        <v>7731</v>
      </c>
      <c r="K6345" s="210">
        <v>0</v>
      </c>
      <c r="L6345" s="162">
        <f t="shared" si="1262"/>
        <v>4.8000000000000007</v>
      </c>
      <c r="M6345" s="162">
        <f t="shared" si="1257"/>
        <v>4.8000000000000007</v>
      </c>
      <c r="N6345" s="210">
        <f t="shared" si="1263"/>
        <v>0.13232995281949467</v>
      </c>
      <c r="O6345" s="162">
        <f t="shared" si="1264"/>
        <v>0</v>
      </c>
      <c r="P6345" s="162">
        <f t="shared" si="1258"/>
        <v>0</v>
      </c>
      <c r="Q6345" s="210">
        <f t="shared" si="1259"/>
        <v>5.3732468123861565E-3</v>
      </c>
      <c r="R6345" s="210">
        <f t="shared" si="1265"/>
        <v>7.1695219212937283E-2</v>
      </c>
    </row>
    <row r="6346" spans="1:18" x14ac:dyDescent="0.2">
      <c r="A6346" s="146">
        <v>6342</v>
      </c>
      <c r="B6346" s="146">
        <v>6</v>
      </c>
      <c r="C6346" s="146" t="s">
        <v>879</v>
      </c>
      <c r="D6346" s="162">
        <v>10.6</v>
      </c>
      <c r="E6346" s="162">
        <v>0.83681217332363667</v>
      </c>
      <c r="F6346" s="208">
        <f t="shared" si="1260"/>
        <v>0.8013313371747145</v>
      </c>
      <c r="G6346" s="208">
        <f t="shared" si="1256"/>
        <v>4.4678300564944746E-4</v>
      </c>
      <c r="H6346" s="162">
        <f t="shared" si="1261"/>
        <v>10.600446783005649</v>
      </c>
      <c r="I6346" s="209" t="str">
        <f t="shared" si="1266"/>
        <v>S</v>
      </c>
      <c r="J6346" s="209" t="s">
        <v>7731</v>
      </c>
      <c r="K6346" s="210">
        <v>2.2475801209669889E-3</v>
      </c>
      <c r="L6346" s="162">
        <f t="shared" si="1262"/>
        <v>4.4000000000000004</v>
      </c>
      <c r="M6346" s="162">
        <f t="shared" si="1257"/>
        <v>4.3995532169943505</v>
      </c>
      <c r="N6346" s="210">
        <f t="shared" si="1263"/>
        <v>0.12704320834791788</v>
      </c>
      <c r="O6346" s="162">
        <f t="shared" si="1264"/>
        <v>0</v>
      </c>
      <c r="P6346" s="162">
        <f t="shared" si="1258"/>
        <v>0</v>
      </c>
      <c r="Q6346" s="210">
        <f t="shared" si="1259"/>
        <v>5.3732468123861565E-3</v>
      </c>
      <c r="R6346" s="210">
        <f t="shared" si="1265"/>
        <v>6.6408474741360496E-2</v>
      </c>
    </row>
    <row r="6347" spans="1:18" x14ac:dyDescent="0.2">
      <c r="A6347" s="146">
        <v>6343</v>
      </c>
      <c r="B6347" s="146">
        <v>7</v>
      </c>
      <c r="C6347" s="146" t="s">
        <v>879</v>
      </c>
      <c r="D6347" s="162">
        <v>10.7</v>
      </c>
      <c r="E6347" s="162">
        <v>549.22772309141362</v>
      </c>
      <c r="F6347" s="208">
        <f t="shared" si="1260"/>
        <v>525.72077654310112</v>
      </c>
      <c r="G6347" s="208">
        <f t="shared" si="1256"/>
        <v>0.29311609041077175</v>
      </c>
      <c r="H6347" s="162">
        <f t="shared" si="1261"/>
        <v>10.993116090410771</v>
      </c>
      <c r="I6347" s="209" t="str">
        <f t="shared" si="1266"/>
        <v>S</v>
      </c>
      <c r="J6347" s="209" t="s">
        <v>7731</v>
      </c>
      <c r="K6347" s="210">
        <v>0.1696313040028852</v>
      </c>
      <c r="L6347" s="162">
        <f t="shared" si="1262"/>
        <v>4.3000000000000007</v>
      </c>
      <c r="M6347" s="162">
        <f t="shared" si="1257"/>
        <v>4.006883909589229</v>
      </c>
      <c r="N6347" s="210">
        <f t="shared" si="1263"/>
        <v>0.17290177607550142</v>
      </c>
      <c r="O6347" s="162">
        <f t="shared" si="1264"/>
        <v>0</v>
      </c>
      <c r="P6347" s="162">
        <f t="shared" si="1258"/>
        <v>0</v>
      </c>
      <c r="Q6347" s="210">
        <f t="shared" si="1259"/>
        <v>5.3732468123861565E-3</v>
      </c>
      <c r="R6347" s="210">
        <f t="shared" si="1265"/>
        <v>0.11226704246894403</v>
      </c>
    </row>
    <row r="6348" spans="1:18" x14ac:dyDescent="0.2">
      <c r="A6348" s="146">
        <v>6344</v>
      </c>
      <c r="B6348" s="146">
        <v>8</v>
      </c>
      <c r="C6348" s="146" t="s">
        <v>879</v>
      </c>
      <c r="D6348" s="162">
        <v>12.8</v>
      </c>
      <c r="E6348" s="162">
        <v>3355.8957524188913</v>
      </c>
      <c r="F6348" s="208">
        <f t="shared" si="1260"/>
        <v>3184.073889895044</v>
      </c>
      <c r="G6348" s="208">
        <f t="shared" si="1256"/>
        <v>1.7752832526841114</v>
      </c>
      <c r="H6348" s="162">
        <f t="shared" si="1261"/>
        <v>14.575283252684113</v>
      </c>
      <c r="I6348" s="209" t="str">
        <f t="shared" si="1266"/>
        <v>S</v>
      </c>
      <c r="J6348" s="209" t="s">
        <v>7731</v>
      </c>
      <c r="K6348" s="210">
        <v>3.7725964762110445E-2</v>
      </c>
      <c r="L6348" s="162">
        <f t="shared" si="1262"/>
        <v>2.1999999999999993</v>
      </c>
      <c r="M6348" s="162">
        <f t="shared" si="1257"/>
        <v>0.42471674731588749</v>
      </c>
      <c r="N6348" s="210">
        <f t="shared" si="1263"/>
        <v>7.8636314265814661E-2</v>
      </c>
      <c r="O6348" s="162">
        <f t="shared" si="1264"/>
        <v>0</v>
      </c>
      <c r="P6348" s="162">
        <f t="shared" si="1258"/>
        <v>0</v>
      </c>
      <c r="Q6348" s="210">
        <f t="shared" si="1259"/>
        <v>5.3732468123861565E-3</v>
      </c>
      <c r="R6348" s="210">
        <f t="shared" si="1265"/>
        <v>1.8001580659257284E-2</v>
      </c>
    </row>
    <row r="6349" spans="1:18" x14ac:dyDescent="0.2">
      <c r="A6349" s="146">
        <v>6345</v>
      </c>
      <c r="B6349" s="146">
        <v>9</v>
      </c>
      <c r="C6349" s="146" t="s">
        <v>879</v>
      </c>
      <c r="D6349" s="162">
        <v>14.6</v>
      </c>
      <c r="E6349" s="162">
        <v>6365.9091398640121</v>
      </c>
      <c r="F6349" s="208">
        <f t="shared" si="1260"/>
        <v>5994.1400460959539</v>
      </c>
      <c r="G6349" s="208">
        <f t="shared" si="1256"/>
        <v>3.3420381580491783</v>
      </c>
      <c r="H6349" s="162">
        <f t="shared" si="1261"/>
        <v>17.942038158049179</v>
      </c>
      <c r="I6349" s="209" t="str">
        <f t="shared" si="1266"/>
        <v>S</v>
      </c>
      <c r="J6349" s="209" t="s">
        <v>7731</v>
      </c>
      <c r="K6349" s="210">
        <v>0.1254103278861449</v>
      </c>
      <c r="L6349" s="162">
        <f t="shared" si="1262"/>
        <v>0.40000000000000036</v>
      </c>
      <c r="M6349" s="162">
        <f t="shared" si="1257"/>
        <v>0</v>
      </c>
      <c r="N6349" s="210">
        <f t="shared" si="1263"/>
        <v>9.9388101118753944E-2</v>
      </c>
      <c r="O6349" s="162">
        <f t="shared" si="1264"/>
        <v>0</v>
      </c>
      <c r="P6349" s="162">
        <f t="shared" si="1258"/>
        <v>0</v>
      </c>
      <c r="Q6349" s="210">
        <f t="shared" si="1259"/>
        <v>5.3732468123861565E-3</v>
      </c>
      <c r="R6349" s="210">
        <f t="shared" si="1265"/>
        <v>3.8753367512196567E-2</v>
      </c>
    </row>
    <row r="6350" spans="1:18" x14ac:dyDescent="0.2">
      <c r="A6350" s="146">
        <v>6346</v>
      </c>
      <c r="B6350" s="146">
        <v>10</v>
      </c>
      <c r="C6350" s="146" t="s">
        <v>879</v>
      </c>
      <c r="D6350" s="162">
        <v>14.9</v>
      </c>
      <c r="E6350" s="162">
        <v>8785.4120703337539</v>
      </c>
      <c r="F6350" s="208">
        <f t="shared" si="1260"/>
        <v>8261.8015109418629</v>
      </c>
      <c r="G6350" s="208">
        <f t="shared" si="1256"/>
        <v>4.6063748413385106</v>
      </c>
      <c r="H6350" s="162">
        <f t="shared" si="1261"/>
        <v>19.506374841338513</v>
      </c>
      <c r="I6350" s="209" t="str">
        <f t="shared" si="1266"/>
        <v>S</v>
      </c>
      <c r="J6350" s="209" t="s">
        <v>7731</v>
      </c>
      <c r="K6350" s="210">
        <v>0.1324196712221096</v>
      </c>
      <c r="L6350" s="162">
        <f t="shared" si="1262"/>
        <v>9.9999999999999645E-2</v>
      </c>
      <c r="M6350" s="162">
        <f t="shared" si="1257"/>
        <v>0</v>
      </c>
      <c r="N6350" s="210">
        <f t="shared" si="1263"/>
        <v>0.10155407630513902</v>
      </c>
      <c r="O6350" s="162">
        <f t="shared" si="1264"/>
        <v>0</v>
      </c>
      <c r="P6350" s="162">
        <f t="shared" si="1258"/>
        <v>0</v>
      </c>
      <c r="Q6350" s="210">
        <f t="shared" si="1259"/>
        <v>5.3732468123861565E-3</v>
      </c>
      <c r="R6350" s="210">
        <f t="shared" si="1265"/>
        <v>4.0919342698581641E-2</v>
      </c>
    </row>
    <row r="6351" spans="1:18" x14ac:dyDescent="0.2">
      <c r="A6351" s="146">
        <v>6347</v>
      </c>
      <c r="B6351" s="146">
        <v>11</v>
      </c>
      <c r="C6351" s="146" t="s">
        <v>879</v>
      </c>
      <c r="D6351" s="162">
        <v>15.9</v>
      </c>
      <c r="E6351" s="162">
        <v>10621.935853388029</v>
      </c>
      <c r="F6351" s="208">
        <f t="shared" si="1260"/>
        <v>9946.3807331125518</v>
      </c>
      <c r="G6351" s="208">
        <f t="shared" si="1256"/>
        <v>5.545613497335224</v>
      </c>
      <c r="H6351" s="162">
        <f t="shared" si="1261"/>
        <v>21.445613497335223</v>
      </c>
      <c r="I6351" s="209" t="str">
        <f t="shared" si="1266"/>
        <v>S</v>
      </c>
      <c r="J6351" s="209" t="s">
        <v>7731</v>
      </c>
      <c r="K6351" s="210">
        <v>1.0871009142890513E-2</v>
      </c>
      <c r="L6351" s="162">
        <f t="shared" si="1262"/>
        <v>0</v>
      </c>
      <c r="M6351" s="162">
        <f t="shared" si="1257"/>
        <v>0</v>
      </c>
      <c r="N6351" s="210">
        <f t="shared" si="1263"/>
        <v>6.3994012061880101E-2</v>
      </c>
      <c r="O6351" s="162">
        <f t="shared" si="1264"/>
        <v>0</v>
      </c>
      <c r="P6351" s="162">
        <f t="shared" si="1258"/>
        <v>0</v>
      </c>
      <c r="Q6351" s="210">
        <f t="shared" si="1259"/>
        <v>5.3732468123861565E-3</v>
      </c>
      <c r="R6351" s="210">
        <f t="shared" si="1265"/>
        <v>3.3592784553227242E-3</v>
      </c>
    </row>
    <row r="6352" spans="1:18" x14ac:dyDescent="0.2">
      <c r="A6352" s="146">
        <v>6348</v>
      </c>
      <c r="B6352" s="146">
        <v>12</v>
      </c>
      <c r="C6352" s="146" t="s">
        <v>879</v>
      </c>
      <c r="D6352" s="162">
        <v>16.7</v>
      </c>
      <c r="E6352" s="162">
        <v>10965.865656624044</v>
      </c>
      <c r="F6352" s="208">
        <f t="shared" si="1260"/>
        <v>10233.345830761558</v>
      </c>
      <c r="G6352" s="208">
        <f t="shared" si="1256"/>
        <v>5.7056111448703248</v>
      </c>
      <c r="H6352" s="162">
        <f t="shared" si="1261"/>
        <v>22.405611144870324</v>
      </c>
      <c r="I6352" s="209" t="str">
        <f t="shared" si="1266"/>
        <v>S</v>
      </c>
      <c r="J6352" s="209" t="s">
        <v>7731</v>
      </c>
      <c r="K6352" s="210">
        <v>0.10417659139089416</v>
      </c>
      <c r="L6352" s="162">
        <f t="shared" si="1262"/>
        <v>0</v>
      </c>
      <c r="M6352" s="162">
        <f t="shared" si="1257"/>
        <v>0</v>
      </c>
      <c r="N6352" s="210">
        <f t="shared" si="1263"/>
        <v>9.2826609669623444E-2</v>
      </c>
      <c r="O6352" s="162">
        <f t="shared" si="1264"/>
        <v>0</v>
      </c>
      <c r="P6352" s="162">
        <f t="shared" si="1258"/>
        <v>0</v>
      </c>
      <c r="Q6352" s="210">
        <f t="shared" si="1259"/>
        <v>5.3732468123861565E-3</v>
      </c>
      <c r="R6352" s="210">
        <f t="shared" si="1265"/>
        <v>3.2191876063066067E-2</v>
      </c>
    </row>
    <row r="6353" spans="1:18" x14ac:dyDescent="0.2">
      <c r="A6353" s="146">
        <v>6349</v>
      </c>
      <c r="B6353" s="146">
        <v>13</v>
      </c>
      <c r="C6353" s="146" t="s">
        <v>879</v>
      </c>
      <c r="D6353" s="162">
        <v>17.100000000000001</v>
      </c>
      <c r="E6353" s="162">
        <v>10061.271697261192</v>
      </c>
      <c r="F6353" s="208">
        <f t="shared" si="1260"/>
        <v>9373.0807131685269</v>
      </c>
      <c r="G6353" s="208">
        <f t="shared" si="1256"/>
        <v>5.225969557098761</v>
      </c>
      <c r="H6353" s="162">
        <f t="shared" si="1261"/>
        <v>22.325969557098762</v>
      </c>
      <c r="I6353" s="209" t="str">
        <f t="shared" si="1266"/>
        <v>S</v>
      </c>
      <c r="J6353" s="209" t="s">
        <v>7731</v>
      </c>
      <c r="K6353" s="210">
        <v>0</v>
      </c>
      <c r="L6353" s="162">
        <f t="shared" si="1262"/>
        <v>0</v>
      </c>
      <c r="M6353" s="162">
        <f t="shared" si="1257"/>
        <v>0</v>
      </c>
      <c r="N6353" s="210">
        <f t="shared" si="1263"/>
        <v>6.0634733606557377E-2</v>
      </c>
      <c r="O6353" s="162">
        <f t="shared" si="1264"/>
        <v>0</v>
      </c>
      <c r="P6353" s="162">
        <f t="shared" si="1258"/>
        <v>0</v>
      </c>
      <c r="Q6353" s="210">
        <f t="shared" si="1259"/>
        <v>5.3732468123861565E-3</v>
      </c>
      <c r="R6353" s="210">
        <f t="shared" si="1265"/>
        <v>0</v>
      </c>
    </row>
    <row r="6354" spans="1:18" x14ac:dyDescent="0.2">
      <c r="A6354" s="146">
        <v>6350</v>
      </c>
      <c r="B6354" s="146">
        <v>14</v>
      </c>
      <c r="C6354" s="146" t="s">
        <v>879</v>
      </c>
      <c r="D6354" s="162">
        <v>17.100000000000001</v>
      </c>
      <c r="E6354" s="162">
        <v>8519.8636739990525</v>
      </c>
      <c r="F6354" s="208">
        <f t="shared" si="1260"/>
        <v>7937.1049986975167</v>
      </c>
      <c r="G6354" s="208">
        <f t="shared" si="1256"/>
        <v>4.4253400097594824</v>
      </c>
      <c r="H6354" s="162">
        <f t="shared" si="1261"/>
        <v>21.525340009759482</v>
      </c>
      <c r="I6354" s="209" t="str">
        <f t="shared" si="1266"/>
        <v>S</v>
      </c>
      <c r="J6354" s="209" t="s">
        <v>7731</v>
      </c>
      <c r="K6354" s="210">
        <v>3.0535049939064058E-3</v>
      </c>
      <c r="L6354" s="162">
        <f t="shared" si="1262"/>
        <v>0</v>
      </c>
      <c r="M6354" s="162">
        <f t="shared" si="1257"/>
        <v>0</v>
      </c>
      <c r="N6354" s="210">
        <f t="shared" si="1263"/>
        <v>6.1578305027059625E-2</v>
      </c>
      <c r="O6354" s="162">
        <f t="shared" si="1264"/>
        <v>0</v>
      </c>
      <c r="P6354" s="162">
        <f t="shared" si="1258"/>
        <v>0</v>
      </c>
      <c r="Q6354" s="210">
        <f t="shared" si="1259"/>
        <v>5.3732468123861565E-3</v>
      </c>
      <c r="R6354" s="210">
        <f t="shared" si="1265"/>
        <v>9.4357142050224829E-4</v>
      </c>
    </row>
    <row r="6355" spans="1:18" x14ac:dyDescent="0.2">
      <c r="A6355" s="146">
        <v>6351</v>
      </c>
      <c r="B6355" s="146">
        <v>15</v>
      </c>
      <c r="C6355" s="146" t="s">
        <v>879</v>
      </c>
      <c r="D6355" s="162">
        <v>17</v>
      </c>
      <c r="E6355" s="162">
        <v>6471.9053484850065</v>
      </c>
      <c r="F6355" s="208">
        <f t="shared" si="1260"/>
        <v>6031.8157847880257</v>
      </c>
      <c r="G6355" s="208">
        <f t="shared" si="1256"/>
        <v>3.3630442999433106</v>
      </c>
      <c r="H6355" s="162">
        <f t="shared" si="1261"/>
        <v>20.363044299943311</v>
      </c>
      <c r="I6355" s="209" t="str">
        <f t="shared" si="1266"/>
        <v>S</v>
      </c>
      <c r="J6355" s="209" t="s">
        <v>7731</v>
      </c>
      <c r="K6355" s="210">
        <v>5.1069529055778294E-3</v>
      </c>
      <c r="L6355" s="162">
        <f t="shared" si="1262"/>
        <v>0</v>
      </c>
      <c r="M6355" s="162">
        <f t="shared" si="1257"/>
        <v>0</v>
      </c>
      <c r="N6355" s="210">
        <f t="shared" si="1263"/>
        <v>6.221284624012783E-2</v>
      </c>
      <c r="O6355" s="162">
        <f t="shared" si="1264"/>
        <v>0</v>
      </c>
      <c r="P6355" s="162">
        <f t="shared" si="1258"/>
        <v>0</v>
      </c>
      <c r="Q6355" s="210">
        <f t="shared" si="1259"/>
        <v>5.3732468123861565E-3</v>
      </c>
      <c r="R6355" s="210">
        <f t="shared" si="1265"/>
        <v>1.5781126335704526E-3</v>
      </c>
    </row>
    <row r="6356" spans="1:18" x14ac:dyDescent="0.2">
      <c r="A6356" s="146">
        <v>6352</v>
      </c>
      <c r="B6356" s="146">
        <v>16</v>
      </c>
      <c r="C6356" s="146" t="s">
        <v>879</v>
      </c>
      <c r="D6356" s="162">
        <v>16.600000000000001</v>
      </c>
      <c r="E6356" s="162">
        <v>4858.252540925927</v>
      </c>
      <c r="F6356" s="208">
        <f t="shared" si="1260"/>
        <v>4535.664572208445</v>
      </c>
      <c r="G6356" s="208">
        <f t="shared" si="1256"/>
        <v>2.5288638496701834</v>
      </c>
      <c r="H6356" s="162">
        <f t="shared" si="1261"/>
        <v>19.128863849670186</v>
      </c>
      <c r="I6356" s="209" t="str">
        <f t="shared" si="1266"/>
        <v>S</v>
      </c>
      <c r="J6356" s="209" t="s">
        <v>7731</v>
      </c>
      <c r="K6356" s="210">
        <v>4.3146212330657137E-2</v>
      </c>
      <c r="L6356" s="162">
        <f t="shared" si="1262"/>
        <v>0</v>
      </c>
      <c r="M6356" s="162">
        <f t="shared" si="1257"/>
        <v>0</v>
      </c>
      <c r="N6356" s="210">
        <f t="shared" si="1263"/>
        <v>7.3967455491530221E-2</v>
      </c>
      <c r="O6356" s="162">
        <f t="shared" si="1264"/>
        <v>0</v>
      </c>
      <c r="P6356" s="162">
        <f t="shared" si="1258"/>
        <v>0</v>
      </c>
      <c r="Q6356" s="210">
        <f t="shared" si="1259"/>
        <v>5.3732468123861565E-3</v>
      </c>
      <c r="R6356" s="210">
        <f t="shared" si="1265"/>
        <v>1.3332721884972844E-2</v>
      </c>
    </row>
    <row r="6357" spans="1:18" x14ac:dyDescent="0.2">
      <c r="A6357" s="146">
        <v>6353</v>
      </c>
      <c r="B6357" s="146">
        <v>17</v>
      </c>
      <c r="C6357" s="146" t="s">
        <v>879</v>
      </c>
      <c r="D6357" s="162">
        <v>16.2</v>
      </c>
      <c r="E6357" s="162">
        <v>2777.3796032611504</v>
      </c>
      <c r="F6357" s="208">
        <f t="shared" si="1260"/>
        <v>2597.4054049698279</v>
      </c>
      <c r="G6357" s="208">
        <f t="shared" si="1256"/>
        <v>1.4481857128089837</v>
      </c>
      <c r="H6357" s="162">
        <f t="shared" si="1261"/>
        <v>17.648185712808981</v>
      </c>
      <c r="I6357" s="209" t="str">
        <f t="shared" si="1266"/>
        <v>S</v>
      </c>
      <c r="J6357" s="209" t="s">
        <v>7731</v>
      </c>
      <c r="K6357" s="210">
        <v>3.9426989059413664E-2</v>
      </c>
      <c r="L6357" s="162">
        <f t="shared" si="1262"/>
        <v>0</v>
      </c>
      <c r="M6357" s="162">
        <f t="shared" si="1257"/>
        <v>0</v>
      </c>
      <c r="N6357" s="210">
        <f t="shared" si="1263"/>
        <v>7.2818168756379781E-2</v>
      </c>
      <c r="O6357" s="162">
        <f t="shared" si="1264"/>
        <v>0</v>
      </c>
      <c r="P6357" s="162">
        <f t="shared" si="1258"/>
        <v>0</v>
      </c>
      <c r="Q6357" s="210">
        <f t="shared" si="1259"/>
        <v>5.3732468123861565E-3</v>
      </c>
      <c r="R6357" s="210">
        <f t="shared" si="1265"/>
        <v>1.2183435149822404E-2</v>
      </c>
    </row>
    <row r="6358" spans="1:18" x14ac:dyDescent="0.2">
      <c r="A6358" s="146">
        <v>6354</v>
      </c>
      <c r="B6358" s="146">
        <v>18</v>
      </c>
      <c r="C6358" s="146" t="s">
        <v>879</v>
      </c>
      <c r="D6358" s="162">
        <v>15.3</v>
      </c>
      <c r="E6358" s="162">
        <v>798.59775074185734</v>
      </c>
      <c r="F6358" s="208">
        <f t="shared" si="1260"/>
        <v>749.72356839645568</v>
      </c>
      <c r="G6358" s="208">
        <f t="shared" si="1256"/>
        <v>0.41800904788697324</v>
      </c>
      <c r="H6358" s="162">
        <f t="shared" si="1261"/>
        <v>15.718009047886975</v>
      </c>
      <c r="I6358" s="209" t="str">
        <f t="shared" si="1266"/>
        <v>S</v>
      </c>
      <c r="J6358" s="209" t="s">
        <v>7731</v>
      </c>
      <c r="K6358" s="210">
        <v>4.9896975772668562E-3</v>
      </c>
      <c r="L6358" s="162">
        <f t="shared" si="1262"/>
        <v>0</v>
      </c>
      <c r="M6358" s="162">
        <f t="shared" si="1257"/>
        <v>0</v>
      </c>
      <c r="N6358" s="210">
        <f t="shared" si="1263"/>
        <v>6.2176612869978887E-2</v>
      </c>
      <c r="O6358" s="162">
        <f t="shared" si="1264"/>
        <v>0</v>
      </c>
      <c r="P6358" s="162">
        <f t="shared" si="1258"/>
        <v>0</v>
      </c>
      <c r="Q6358" s="210">
        <f t="shared" si="1259"/>
        <v>5.3732468123861565E-3</v>
      </c>
      <c r="R6358" s="210">
        <f t="shared" si="1265"/>
        <v>1.5418792634215098E-3</v>
      </c>
    </row>
    <row r="6359" spans="1:18" x14ac:dyDescent="0.2">
      <c r="A6359" s="146">
        <v>6355</v>
      </c>
      <c r="B6359" s="146">
        <v>19</v>
      </c>
      <c r="C6359" s="146" t="s">
        <v>879</v>
      </c>
      <c r="D6359" s="162">
        <v>15.1</v>
      </c>
      <c r="E6359" s="162">
        <v>35.7039860618085</v>
      </c>
      <c r="F6359" s="208">
        <f t="shared" si="1260"/>
        <v>33.547465303675267</v>
      </c>
      <c r="G6359" s="208">
        <f t="shared" si="1256"/>
        <v>1.8704419364331756E-2</v>
      </c>
      <c r="H6359" s="162">
        <f t="shared" si="1261"/>
        <v>15.118704419364331</v>
      </c>
      <c r="I6359" s="209" t="str">
        <f t="shared" si="1266"/>
        <v>S</v>
      </c>
      <c r="J6359" s="209" t="s">
        <v>7731</v>
      </c>
      <c r="K6359" s="210">
        <v>8.7851401000596345E-3</v>
      </c>
      <c r="L6359" s="162">
        <f t="shared" si="1262"/>
        <v>0</v>
      </c>
      <c r="M6359" s="162">
        <f t="shared" si="1257"/>
        <v>0</v>
      </c>
      <c r="N6359" s="210">
        <f t="shared" si="1263"/>
        <v>6.334945231180493E-2</v>
      </c>
      <c r="O6359" s="162">
        <f t="shared" si="1264"/>
        <v>0</v>
      </c>
      <c r="P6359" s="162">
        <f t="shared" si="1258"/>
        <v>0</v>
      </c>
      <c r="Q6359" s="210">
        <f t="shared" si="1259"/>
        <v>5.3732468123861565E-3</v>
      </c>
      <c r="R6359" s="210">
        <f t="shared" si="1265"/>
        <v>2.7147187052475527E-3</v>
      </c>
    </row>
    <row r="6360" spans="1:18" x14ac:dyDescent="0.2">
      <c r="A6360" s="146">
        <v>6356</v>
      </c>
      <c r="B6360" s="146">
        <v>20</v>
      </c>
      <c r="C6360" s="146" t="s">
        <v>879</v>
      </c>
      <c r="D6360" s="162">
        <v>15.7</v>
      </c>
      <c r="E6360" s="162">
        <v>0</v>
      </c>
      <c r="F6360" s="208">
        <f t="shared" si="1260"/>
        <v>0</v>
      </c>
      <c r="G6360" s="208">
        <f t="shared" si="1256"/>
        <v>0</v>
      </c>
      <c r="H6360" s="162">
        <f t="shared" si="1261"/>
        <v>15.7</v>
      </c>
      <c r="I6360" s="209" t="str">
        <f t="shared" si="1266"/>
        <v>S</v>
      </c>
      <c r="J6360" s="209" t="s">
        <v>7731</v>
      </c>
      <c r="K6360" s="210">
        <v>7.6981246775971707E-2</v>
      </c>
      <c r="L6360" s="162">
        <f t="shared" si="1262"/>
        <v>0</v>
      </c>
      <c r="M6360" s="162">
        <f t="shared" si="1257"/>
        <v>0</v>
      </c>
      <c r="N6360" s="210">
        <f t="shared" si="1263"/>
        <v>8.442290638419922E-2</v>
      </c>
      <c r="O6360" s="162">
        <f t="shared" si="1264"/>
        <v>0</v>
      </c>
      <c r="P6360" s="162">
        <f t="shared" si="1258"/>
        <v>0</v>
      </c>
      <c r="Q6360" s="210">
        <f t="shared" si="1259"/>
        <v>5.3732468123861565E-3</v>
      </c>
      <c r="R6360" s="210">
        <f t="shared" si="1265"/>
        <v>2.3788172777641843E-2</v>
      </c>
    </row>
    <row r="6361" spans="1:18" x14ac:dyDescent="0.2">
      <c r="A6361" s="146">
        <v>6357</v>
      </c>
      <c r="B6361" s="146">
        <v>21</v>
      </c>
      <c r="C6361" s="146" t="s">
        <v>879</v>
      </c>
      <c r="D6361" s="162">
        <v>14.6</v>
      </c>
      <c r="E6361" s="162">
        <v>0</v>
      </c>
      <c r="F6361" s="208">
        <f t="shared" si="1260"/>
        <v>0</v>
      </c>
      <c r="G6361" s="208">
        <f t="shared" si="1256"/>
        <v>0</v>
      </c>
      <c r="H6361" s="162">
        <f t="shared" si="1261"/>
        <v>14.6</v>
      </c>
      <c r="I6361" s="209" t="str">
        <f t="shared" si="1266"/>
        <v>S</v>
      </c>
      <c r="J6361" s="209" t="s">
        <v>7731</v>
      </c>
      <c r="K6361" s="210">
        <v>0.14753074614898781</v>
      </c>
      <c r="L6361" s="162">
        <f t="shared" si="1262"/>
        <v>0.40000000000000036</v>
      </c>
      <c r="M6361" s="162">
        <f t="shared" si="1257"/>
        <v>0.40000000000000036</v>
      </c>
      <c r="N6361" s="210">
        <f t="shared" si="1263"/>
        <v>0.11219818997923633</v>
      </c>
      <c r="O6361" s="162">
        <f t="shared" si="1264"/>
        <v>0</v>
      </c>
      <c r="P6361" s="162">
        <f t="shared" si="1258"/>
        <v>0</v>
      </c>
      <c r="Q6361" s="210">
        <f t="shared" si="1259"/>
        <v>5.3732468123861565E-3</v>
      </c>
      <c r="R6361" s="210">
        <f t="shared" si="1265"/>
        <v>5.1563456372678958E-2</v>
      </c>
    </row>
    <row r="6362" spans="1:18" x14ac:dyDescent="0.2">
      <c r="A6362" s="146">
        <v>6358</v>
      </c>
      <c r="B6362" s="146">
        <v>22</v>
      </c>
      <c r="C6362" s="146" t="s">
        <v>879</v>
      </c>
      <c r="D6362" s="162">
        <v>14.8</v>
      </c>
      <c r="E6362" s="162">
        <v>0</v>
      </c>
      <c r="F6362" s="208">
        <f t="shared" si="1260"/>
        <v>0</v>
      </c>
      <c r="G6362" s="208">
        <f t="shared" si="1256"/>
        <v>0</v>
      </c>
      <c r="H6362" s="162">
        <f t="shared" si="1261"/>
        <v>14.8</v>
      </c>
      <c r="I6362" s="209" t="str">
        <f t="shared" si="1266"/>
        <v>S</v>
      </c>
      <c r="J6362" s="209" t="s">
        <v>7731</v>
      </c>
      <c r="K6362" s="210">
        <v>1.8340890372383983E-2</v>
      </c>
      <c r="L6362" s="162">
        <f t="shared" si="1262"/>
        <v>0.19999999999999929</v>
      </c>
      <c r="M6362" s="162">
        <f t="shared" si="1257"/>
        <v>0.19999999999999929</v>
      </c>
      <c r="N6362" s="210">
        <f t="shared" si="1263"/>
        <v>6.9289600046085781E-2</v>
      </c>
      <c r="O6362" s="162">
        <f t="shared" si="1264"/>
        <v>0</v>
      </c>
      <c r="P6362" s="162">
        <f t="shared" si="1258"/>
        <v>0</v>
      </c>
      <c r="Q6362" s="210">
        <f t="shared" si="1259"/>
        <v>5.3732468123861565E-3</v>
      </c>
      <c r="R6362" s="210">
        <f t="shared" si="1265"/>
        <v>8.6548664395284039E-3</v>
      </c>
    </row>
    <row r="6363" spans="1:18" x14ac:dyDescent="0.2">
      <c r="A6363" s="146">
        <v>6359</v>
      </c>
      <c r="B6363" s="146">
        <v>23</v>
      </c>
      <c r="C6363" s="146" t="s">
        <v>879</v>
      </c>
      <c r="D6363" s="162">
        <v>13.5</v>
      </c>
      <c r="E6363" s="162">
        <v>0</v>
      </c>
      <c r="F6363" s="208">
        <f t="shared" si="1260"/>
        <v>0</v>
      </c>
      <c r="G6363" s="208">
        <f t="shared" si="1256"/>
        <v>0</v>
      </c>
      <c r="H6363" s="162">
        <f t="shared" si="1261"/>
        <v>13.5</v>
      </c>
      <c r="I6363" s="209" t="str">
        <f t="shared" si="1266"/>
        <v>S</v>
      </c>
      <c r="J6363" s="209" t="s">
        <v>7731</v>
      </c>
      <c r="K6363" s="210">
        <v>6.8874056860745395E-2</v>
      </c>
      <c r="L6363" s="162">
        <f t="shared" si="1262"/>
        <v>1.5</v>
      </c>
      <c r="M6363" s="162">
        <f t="shared" si="1257"/>
        <v>1.5</v>
      </c>
      <c r="N6363" s="210">
        <f t="shared" si="1263"/>
        <v>0.10432243881079345</v>
      </c>
      <c r="O6363" s="162">
        <f t="shared" si="1264"/>
        <v>0</v>
      </c>
      <c r="P6363" s="162">
        <f t="shared" si="1258"/>
        <v>0</v>
      </c>
      <c r="Q6363" s="210">
        <f t="shared" si="1259"/>
        <v>5.3732468123861565E-3</v>
      </c>
      <c r="R6363" s="210">
        <f t="shared" si="1265"/>
        <v>4.3687705204236073E-2</v>
      </c>
    </row>
    <row r="6364" spans="1:18" x14ac:dyDescent="0.2">
      <c r="A6364" s="146">
        <v>6360</v>
      </c>
      <c r="B6364" s="146">
        <v>24</v>
      </c>
      <c r="C6364" s="146" t="s">
        <v>879</v>
      </c>
      <c r="D6364" s="162">
        <v>13.2</v>
      </c>
      <c r="E6364" s="162">
        <v>0</v>
      </c>
      <c r="F6364" s="208">
        <f t="shared" si="1260"/>
        <v>0</v>
      </c>
      <c r="G6364" s="208">
        <f t="shared" si="1256"/>
        <v>0</v>
      </c>
      <c r="H6364" s="162">
        <f t="shared" si="1261"/>
        <v>13.2</v>
      </c>
      <c r="I6364" s="209" t="str">
        <f t="shared" si="1266"/>
        <v>S</v>
      </c>
      <c r="J6364" s="209" t="s">
        <v>7731</v>
      </c>
      <c r="K6364" s="210">
        <v>0</v>
      </c>
      <c r="L6364" s="162">
        <f t="shared" si="1262"/>
        <v>1.8000000000000007</v>
      </c>
      <c r="M6364" s="162">
        <f t="shared" si="1257"/>
        <v>1.8000000000000007</v>
      </c>
      <c r="N6364" s="210">
        <f t="shared" si="1263"/>
        <v>8.7520440811408862E-2</v>
      </c>
      <c r="O6364" s="162">
        <f t="shared" si="1264"/>
        <v>0</v>
      </c>
      <c r="P6364" s="162">
        <f t="shared" si="1258"/>
        <v>0</v>
      </c>
      <c r="Q6364" s="210">
        <f t="shared" si="1259"/>
        <v>5.3732468123861565E-3</v>
      </c>
      <c r="R6364" s="210">
        <f t="shared" si="1265"/>
        <v>2.6885707204851485E-2</v>
      </c>
    </row>
    <row r="6365" spans="1:18" x14ac:dyDescent="0.2">
      <c r="A6365" s="146">
        <v>6361</v>
      </c>
      <c r="B6365" s="146">
        <v>1</v>
      </c>
      <c r="C6365" s="146" t="s">
        <v>879</v>
      </c>
      <c r="D6365" s="162">
        <v>12.8</v>
      </c>
      <c r="E6365" s="162">
        <v>0</v>
      </c>
      <c r="F6365" s="208">
        <f t="shared" si="1260"/>
        <v>0</v>
      </c>
      <c r="G6365" s="208">
        <f t="shared" si="1256"/>
        <v>0</v>
      </c>
      <c r="H6365" s="162">
        <f t="shared" si="1261"/>
        <v>12.8</v>
      </c>
      <c r="I6365" s="209" t="str">
        <f>IF(AVERAGE(H6365:H6388)&gt;15,"S",IF(AVERAGE(H6365:H6388)&lt;5,"W","Ü"))</f>
        <v>Ü</v>
      </c>
      <c r="J6365" s="209" t="s">
        <v>7728</v>
      </c>
      <c r="K6365" s="210">
        <v>1.5190368596520511E-2</v>
      </c>
      <c r="L6365" s="162">
        <f t="shared" si="1262"/>
        <v>2.1999999999999993</v>
      </c>
      <c r="M6365" s="162">
        <f t="shared" si="1257"/>
        <v>2.1999999999999993</v>
      </c>
      <c r="N6365" s="210">
        <f t="shared" si="1263"/>
        <v>9.8189057226012733E-2</v>
      </c>
      <c r="O6365" s="162">
        <f t="shared" si="1264"/>
        <v>0</v>
      </c>
      <c r="P6365" s="162">
        <f t="shared" si="1258"/>
        <v>0</v>
      </c>
      <c r="Q6365" s="210">
        <f t="shared" si="1259"/>
        <v>5.3732468123861565E-3</v>
      </c>
      <c r="R6365" s="210">
        <f t="shared" si="1265"/>
        <v>3.7554323619455356E-2</v>
      </c>
    </row>
    <row r="6366" spans="1:18" x14ac:dyDescent="0.2">
      <c r="A6366" s="146">
        <v>6362</v>
      </c>
      <c r="B6366" s="146">
        <v>2</v>
      </c>
      <c r="C6366" s="146" t="s">
        <v>879</v>
      </c>
      <c r="D6366" s="162">
        <v>13</v>
      </c>
      <c r="E6366" s="162">
        <v>0</v>
      </c>
      <c r="F6366" s="208">
        <f t="shared" si="1260"/>
        <v>0</v>
      </c>
      <c r="G6366" s="208">
        <f t="shared" si="1256"/>
        <v>0</v>
      </c>
      <c r="H6366" s="162">
        <f t="shared" si="1261"/>
        <v>13</v>
      </c>
      <c r="I6366" s="209" t="str">
        <f>IF(I6365="S","S",IF(I6365="W","W","Ü"))</f>
        <v>Ü</v>
      </c>
      <c r="J6366" s="209" t="s">
        <v>7728</v>
      </c>
      <c r="K6366" s="210">
        <v>3.0008696045156084E-5</v>
      </c>
      <c r="L6366" s="162">
        <f t="shared" si="1262"/>
        <v>2</v>
      </c>
      <c r="M6366" s="162">
        <f t="shared" si="1257"/>
        <v>2</v>
      </c>
      <c r="N6366" s="210">
        <f t="shared" si="1263"/>
        <v>9.0517014676184337E-2</v>
      </c>
      <c r="O6366" s="162">
        <f t="shared" si="1264"/>
        <v>0</v>
      </c>
      <c r="P6366" s="162">
        <f t="shared" si="1258"/>
        <v>0</v>
      </c>
      <c r="Q6366" s="210">
        <f t="shared" si="1259"/>
        <v>5.3732468123861565E-3</v>
      </c>
      <c r="R6366" s="210">
        <f t="shared" si="1265"/>
        <v>2.9882281069626961E-2</v>
      </c>
    </row>
    <row r="6367" spans="1:18" x14ac:dyDescent="0.2">
      <c r="A6367" s="146">
        <v>6363</v>
      </c>
      <c r="B6367" s="146">
        <v>3</v>
      </c>
      <c r="C6367" s="146" t="s">
        <v>879</v>
      </c>
      <c r="D6367" s="162">
        <v>12.4</v>
      </c>
      <c r="E6367" s="162">
        <v>0</v>
      </c>
      <c r="F6367" s="208">
        <f t="shared" si="1260"/>
        <v>0</v>
      </c>
      <c r="G6367" s="208">
        <f t="shared" si="1256"/>
        <v>0</v>
      </c>
      <c r="H6367" s="162">
        <f t="shared" si="1261"/>
        <v>12.4</v>
      </c>
      <c r="I6367" s="209" t="str">
        <f t="shared" ref="I6367:I6388" si="1267">IF(I6366="S","S",IF(I6366="W","W","Ü"))</f>
        <v>Ü</v>
      </c>
      <c r="J6367" s="209" t="s">
        <v>7728</v>
      </c>
      <c r="K6367" s="210">
        <v>3.3487761777297744E-3</v>
      </c>
      <c r="L6367" s="162">
        <f t="shared" si="1262"/>
        <v>2.5999999999999996</v>
      </c>
      <c r="M6367" s="162">
        <f t="shared" si="1257"/>
        <v>2.5999999999999996</v>
      </c>
      <c r="N6367" s="210">
        <f t="shared" si="1263"/>
        <v>0.10050445794092733</v>
      </c>
      <c r="O6367" s="162">
        <f t="shared" si="1264"/>
        <v>0</v>
      </c>
      <c r="P6367" s="162">
        <f t="shared" si="1258"/>
        <v>0</v>
      </c>
      <c r="Q6367" s="210">
        <f t="shared" si="1259"/>
        <v>5.3732468123861565E-3</v>
      </c>
      <c r="R6367" s="210">
        <f t="shared" si="1265"/>
        <v>3.9869724334369951E-2</v>
      </c>
    </row>
    <row r="6368" spans="1:18" x14ac:dyDescent="0.2">
      <c r="A6368" s="146">
        <v>6364</v>
      </c>
      <c r="B6368" s="146">
        <v>4</v>
      </c>
      <c r="C6368" s="146" t="s">
        <v>879</v>
      </c>
      <c r="D6368" s="162">
        <v>12.4</v>
      </c>
      <c r="E6368" s="162">
        <v>0</v>
      </c>
      <c r="F6368" s="208">
        <f t="shared" si="1260"/>
        <v>0</v>
      </c>
      <c r="G6368" s="208">
        <f t="shared" si="1256"/>
        <v>0</v>
      </c>
      <c r="H6368" s="162">
        <f t="shared" si="1261"/>
        <v>12.4</v>
      </c>
      <c r="I6368" s="209" t="str">
        <f t="shared" si="1267"/>
        <v>Ü</v>
      </c>
      <c r="J6368" s="209" t="s">
        <v>7728</v>
      </c>
      <c r="K6368" s="210">
        <v>1.011919137430616E-2</v>
      </c>
      <c r="L6368" s="162">
        <f t="shared" si="1262"/>
        <v>2.5999999999999996</v>
      </c>
      <c r="M6368" s="162">
        <f t="shared" si="1257"/>
        <v>2.5999999999999996</v>
      </c>
      <c r="N6368" s="210">
        <f t="shared" si="1263"/>
        <v>0.10259660132931944</v>
      </c>
      <c r="O6368" s="162">
        <f t="shared" si="1264"/>
        <v>0</v>
      </c>
      <c r="P6368" s="162">
        <f t="shared" si="1258"/>
        <v>0</v>
      </c>
      <c r="Q6368" s="210">
        <f t="shared" si="1259"/>
        <v>5.3732468123861565E-3</v>
      </c>
      <c r="R6368" s="210">
        <f t="shared" si="1265"/>
        <v>4.1961867722762065E-2</v>
      </c>
    </row>
    <row r="6369" spans="1:18" x14ac:dyDescent="0.2">
      <c r="A6369" s="146">
        <v>6365</v>
      </c>
      <c r="B6369" s="146">
        <v>5</v>
      </c>
      <c r="C6369" s="146" t="s">
        <v>879</v>
      </c>
      <c r="D6369" s="162">
        <v>12.7</v>
      </c>
      <c r="E6369" s="162">
        <v>0</v>
      </c>
      <c r="F6369" s="208">
        <f t="shared" si="1260"/>
        <v>0</v>
      </c>
      <c r="G6369" s="208">
        <f t="shared" si="1256"/>
        <v>0</v>
      </c>
      <c r="H6369" s="162">
        <f t="shared" si="1261"/>
        <v>12.7</v>
      </c>
      <c r="I6369" s="209" t="str">
        <f t="shared" si="1267"/>
        <v>Ü</v>
      </c>
      <c r="J6369" s="209" t="s">
        <v>7728</v>
      </c>
      <c r="K6369" s="210">
        <v>6.0017392090312168E-5</v>
      </c>
      <c r="L6369" s="162">
        <f t="shared" si="1262"/>
        <v>2.3000000000000007</v>
      </c>
      <c r="M6369" s="162">
        <f t="shared" si="1257"/>
        <v>2.3000000000000007</v>
      </c>
      <c r="N6369" s="210">
        <f t="shared" si="1263"/>
        <v>9.5007238941229352E-2</v>
      </c>
      <c r="O6369" s="162">
        <f t="shared" si="1264"/>
        <v>0</v>
      </c>
      <c r="P6369" s="162">
        <f t="shared" si="1258"/>
        <v>0</v>
      </c>
      <c r="Q6369" s="210">
        <f t="shared" si="1259"/>
        <v>5.3732468123861565E-3</v>
      </c>
      <c r="R6369" s="210">
        <f t="shared" si="1265"/>
        <v>3.4372505334671975E-2</v>
      </c>
    </row>
    <row r="6370" spans="1:18" x14ac:dyDescent="0.2">
      <c r="A6370" s="146">
        <v>6366</v>
      </c>
      <c r="B6370" s="146">
        <v>6</v>
      </c>
      <c r="C6370" s="146" t="s">
        <v>879</v>
      </c>
      <c r="D6370" s="162">
        <v>12.6</v>
      </c>
      <c r="E6370" s="162">
        <v>0.27893739110787891</v>
      </c>
      <c r="F6370" s="208">
        <f t="shared" si="1260"/>
        <v>0.26487894659604183</v>
      </c>
      <c r="G6370" s="208">
        <f t="shared" si="1256"/>
        <v>1.4768349420938296E-4</v>
      </c>
      <c r="H6370" s="162">
        <f t="shared" si="1261"/>
        <v>12.600147683494209</v>
      </c>
      <c r="I6370" s="209" t="str">
        <f t="shared" si="1267"/>
        <v>Ü</v>
      </c>
      <c r="J6370" s="209" t="s">
        <v>7728</v>
      </c>
      <c r="K6370" s="210">
        <v>6.6385424270802712E-2</v>
      </c>
      <c r="L6370" s="162">
        <f t="shared" si="1262"/>
        <v>2.4000000000000004</v>
      </c>
      <c r="M6370" s="162">
        <f t="shared" si="1257"/>
        <v>2.3998523165057914</v>
      </c>
      <c r="N6370" s="210">
        <f t="shared" si="1263"/>
        <v>0.11699406778992857</v>
      </c>
      <c r="O6370" s="162">
        <f t="shared" si="1264"/>
        <v>0</v>
      </c>
      <c r="P6370" s="162">
        <f t="shared" si="1258"/>
        <v>0</v>
      </c>
      <c r="Q6370" s="210">
        <f t="shared" si="1259"/>
        <v>5.3732468123861565E-3</v>
      </c>
      <c r="R6370" s="210">
        <f t="shared" si="1265"/>
        <v>5.6359334183371197E-2</v>
      </c>
    </row>
    <row r="6371" spans="1:18" x14ac:dyDescent="0.2">
      <c r="A6371" s="146">
        <v>6367</v>
      </c>
      <c r="B6371" s="146">
        <v>7</v>
      </c>
      <c r="C6371" s="146" t="s">
        <v>879</v>
      </c>
      <c r="D6371" s="162">
        <v>12.7</v>
      </c>
      <c r="E6371" s="162">
        <v>211.43454245977222</v>
      </c>
      <c r="F6371" s="208">
        <f t="shared" si="1260"/>
        <v>200.69366770281579</v>
      </c>
      <c r="G6371" s="208">
        <f t="shared" si="1256"/>
        <v>0.11189693440320986</v>
      </c>
      <c r="H6371" s="162">
        <f t="shared" si="1261"/>
        <v>12.81189693440321</v>
      </c>
      <c r="I6371" s="209" t="str">
        <f t="shared" si="1267"/>
        <v>Ü</v>
      </c>
      <c r="J6371" s="209" t="s">
        <v>7728</v>
      </c>
      <c r="K6371" s="210">
        <v>6.3381753630926949E-2</v>
      </c>
      <c r="L6371" s="162">
        <f t="shared" si="1262"/>
        <v>2.3000000000000007</v>
      </c>
      <c r="M6371" s="162">
        <f t="shared" si="1257"/>
        <v>2.1881030655967901</v>
      </c>
      <c r="N6371" s="210">
        <f t="shared" si="1263"/>
        <v>0.11290310227738518</v>
      </c>
      <c r="O6371" s="162">
        <f t="shared" si="1264"/>
        <v>0</v>
      </c>
      <c r="P6371" s="162">
        <f t="shared" si="1258"/>
        <v>0</v>
      </c>
      <c r="Q6371" s="210">
        <f t="shared" si="1259"/>
        <v>5.3732468123861565E-3</v>
      </c>
      <c r="R6371" s="210">
        <f t="shared" si="1265"/>
        <v>5.2268368670827799E-2</v>
      </c>
    </row>
    <row r="6372" spans="1:18" x14ac:dyDescent="0.2">
      <c r="A6372" s="146">
        <v>6368</v>
      </c>
      <c r="B6372" s="146">
        <v>8</v>
      </c>
      <c r="C6372" s="146" t="s">
        <v>879</v>
      </c>
      <c r="D6372" s="162">
        <v>12.8</v>
      </c>
      <c r="E6372" s="162">
        <v>1540.5712110888153</v>
      </c>
      <c r="F6372" s="208">
        <f t="shared" si="1260"/>
        <v>1461.693965081068</v>
      </c>
      <c r="G6372" s="208">
        <f t="shared" si="1256"/>
        <v>0.81496878103020098</v>
      </c>
      <c r="H6372" s="162">
        <f t="shared" si="1261"/>
        <v>13.614968781030202</v>
      </c>
      <c r="I6372" s="209" t="str">
        <f t="shared" si="1267"/>
        <v>Ü</v>
      </c>
      <c r="J6372" s="209" t="s">
        <v>7728</v>
      </c>
      <c r="K6372" s="210">
        <v>4.3497861302214488E-2</v>
      </c>
      <c r="L6372" s="162">
        <f t="shared" si="1262"/>
        <v>2.1999999999999993</v>
      </c>
      <c r="M6372" s="162">
        <f t="shared" si="1257"/>
        <v>1.3850312189697984</v>
      </c>
      <c r="N6372" s="210">
        <f t="shared" si="1263"/>
        <v>9.4763643789373617E-2</v>
      </c>
      <c r="O6372" s="162">
        <f t="shared" si="1264"/>
        <v>0</v>
      </c>
      <c r="P6372" s="162">
        <f t="shared" si="1258"/>
        <v>0</v>
      </c>
      <c r="Q6372" s="210">
        <f t="shared" si="1259"/>
        <v>5.3732468123861565E-3</v>
      </c>
      <c r="R6372" s="210">
        <f t="shared" si="1265"/>
        <v>3.412891018281624E-2</v>
      </c>
    </row>
    <row r="6373" spans="1:18" x14ac:dyDescent="0.2">
      <c r="A6373" s="146">
        <v>6369</v>
      </c>
      <c r="B6373" s="146">
        <v>9</v>
      </c>
      <c r="C6373" s="146" t="s">
        <v>879</v>
      </c>
      <c r="D6373" s="162">
        <v>12.9</v>
      </c>
      <c r="E6373" s="162">
        <v>3593.2714722516962</v>
      </c>
      <c r="F6373" s="208">
        <f t="shared" si="1260"/>
        <v>3407.8586642835089</v>
      </c>
      <c r="G6373" s="208">
        <f t="shared" si="1256"/>
        <v>1.9000546543272527</v>
      </c>
      <c r="H6373" s="162">
        <f t="shared" si="1261"/>
        <v>14.800054654327253</v>
      </c>
      <c r="I6373" s="209" t="str">
        <f t="shared" si="1267"/>
        <v>Ü</v>
      </c>
      <c r="J6373" s="209" t="s">
        <v>7728</v>
      </c>
      <c r="K6373" s="210">
        <v>7.269431003535945E-2</v>
      </c>
      <c r="L6373" s="162">
        <f t="shared" si="1262"/>
        <v>2.0999999999999996</v>
      </c>
      <c r="M6373" s="162">
        <f t="shared" si="1257"/>
        <v>0.19994534567274691</v>
      </c>
      <c r="N6373" s="210">
        <f t="shared" si="1263"/>
        <v>8.6084673507778486E-2</v>
      </c>
      <c r="O6373" s="162">
        <f t="shared" si="1264"/>
        <v>0</v>
      </c>
      <c r="P6373" s="162">
        <f t="shared" si="1258"/>
        <v>0</v>
      </c>
      <c r="Q6373" s="210">
        <f t="shared" si="1259"/>
        <v>5.3732468123861565E-3</v>
      </c>
      <c r="R6373" s="210">
        <f t="shared" si="1265"/>
        <v>2.5449939901221109E-2</v>
      </c>
    </row>
    <row r="6374" spans="1:18" x14ac:dyDescent="0.2">
      <c r="A6374" s="146">
        <v>6370</v>
      </c>
      <c r="B6374" s="146">
        <v>10</v>
      </c>
      <c r="C6374" s="146" t="s">
        <v>879</v>
      </c>
      <c r="D6374" s="162">
        <v>12.8</v>
      </c>
      <c r="E6374" s="162">
        <v>5918.214627135867</v>
      </c>
      <c r="F6374" s="208">
        <f t="shared" si="1260"/>
        <v>5615.20203822651</v>
      </c>
      <c r="G6374" s="208">
        <f t="shared" si="1256"/>
        <v>3.130760931942381</v>
      </c>
      <c r="H6374" s="162">
        <f t="shared" si="1261"/>
        <v>15.930760931942382</v>
      </c>
      <c r="I6374" s="209" t="str">
        <f t="shared" si="1267"/>
        <v>Ü</v>
      </c>
      <c r="J6374" s="209" t="s">
        <v>7728</v>
      </c>
      <c r="K6374" s="210">
        <v>4.2772653996117127E-2</v>
      </c>
      <c r="L6374" s="162">
        <f t="shared" si="1262"/>
        <v>2.1999999999999993</v>
      </c>
      <c r="M6374" s="162">
        <f t="shared" si="1257"/>
        <v>0</v>
      </c>
      <c r="N6374" s="210">
        <f t="shared" si="1263"/>
        <v>7.3852021271161888E-2</v>
      </c>
      <c r="O6374" s="162">
        <f t="shared" si="1264"/>
        <v>0</v>
      </c>
      <c r="P6374" s="162">
        <f t="shared" si="1258"/>
        <v>0</v>
      </c>
      <c r="Q6374" s="210">
        <f t="shared" si="1259"/>
        <v>5.3732468123861565E-3</v>
      </c>
      <c r="R6374" s="210">
        <f t="shared" si="1265"/>
        <v>1.3217287664604511E-2</v>
      </c>
    </row>
    <row r="6375" spans="1:18" x14ac:dyDescent="0.2">
      <c r="A6375" s="146">
        <v>6371</v>
      </c>
      <c r="B6375" s="146">
        <v>11</v>
      </c>
      <c r="C6375" s="146" t="s">
        <v>879</v>
      </c>
      <c r="D6375" s="162">
        <v>13.6</v>
      </c>
      <c r="E6375" s="162">
        <v>8022.7972430448135</v>
      </c>
      <c r="F6375" s="208">
        <f t="shared" si="1260"/>
        <v>7586.3570730231759</v>
      </c>
      <c r="G6375" s="208">
        <f t="shared" si="1256"/>
        <v>4.2297801892605076</v>
      </c>
      <c r="H6375" s="162">
        <f t="shared" si="1261"/>
        <v>17.829780189260507</v>
      </c>
      <c r="I6375" s="209" t="str">
        <f t="shared" si="1267"/>
        <v>Ü</v>
      </c>
      <c r="J6375" s="209" t="s">
        <v>7728</v>
      </c>
      <c r="K6375" s="210">
        <v>0.10704955353709861</v>
      </c>
      <c r="L6375" s="162">
        <f t="shared" si="1262"/>
        <v>1.4000000000000004</v>
      </c>
      <c r="M6375" s="162">
        <f t="shared" si="1257"/>
        <v>0</v>
      </c>
      <c r="N6375" s="210">
        <f t="shared" si="1263"/>
        <v>9.3714391081068021E-2</v>
      </c>
      <c r="O6375" s="162">
        <f t="shared" si="1264"/>
        <v>0</v>
      </c>
      <c r="P6375" s="162">
        <f t="shared" si="1258"/>
        <v>0</v>
      </c>
      <c r="Q6375" s="210">
        <f t="shared" si="1259"/>
        <v>5.3732468123861565E-3</v>
      </c>
      <c r="R6375" s="210">
        <f t="shared" si="1265"/>
        <v>3.3079657474510644E-2</v>
      </c>
    </row>
    <row r="6376" spans="1:18" x14ac:dyDescent="0.2">
      <c r="A6376" s="146">
        <v>6372</v>
      </c>
      <c r="B6376" s="146">
        <v>12</v>
      </c>
      <c r="C6376" s="146" t="s">
        <v>879</v>
      </c>
      <c r="D6376" s="162">
        <v>14</v>
      </c>
      <c r="E6376" s="162">
        <v>9830.8694122060842</v>
      </c>
      <c r="F6376" s="208">
        <f t="shared" si="1260"/>
        <v>9280.3407251225435</v>
      </c>
      <c r="G6376" s="208">
        <f t="shared" si="1256"/>
        <v>5.1742622935975406</v>
      </c>
      <c r="H6376" s="162">
        <f t="shared" si="1261"/>
        <v>19.17426229359754</v>
      </c>
      <c r="I6376" s="209" t="str">
        <f t="shared" si="1267"/>
        <v>Ü</v>
      </c>
      <c r="J6376" s="209" t="s">
        <v>7728</v>
      </c>
      <c r="K6376" s="210">
        <v>8.9351925629412798E-2</v>
      </c>
      <c r="L6376" s="162">
        <f t="shared" si="1262"/>
        <v>1</v>
      </c>
      <c r="M6376" s="162">
        <f t="shared" si="1257"/>
        <v>0</v>
      </c>
      <c r="N6376" s="210">
        <f t="shared" si="1263"/>
        <v>8.8245601628389903E-2</v>
      </c>
      <c r="O6376" s="162">
        <f t="shared" si="1264"/>
        <v>0</v>
      </c>
      <c r="P6376" s="162">
        <f t="shared" si="1258"/>
        <v>0</v>
      </c>
      <c r="Q6376" s="210">
        <f t="shared" si="1259"/>
        <v>5.3732468123861565E-3</v>
      </c>
      <c r="R6376" s="210">
        <f t="shared" si="1265"/>
        <v>2.7610868021832526E-2</v>
      </c>
    </row>
    <row r="6377" spans="1:18" x14ac:dyDescent="0.2">
      <c r="A6377" s="146">
        <v>6373</v>
      </c>
      <c r="B6377" s="146">
        <v>13</v>
      </c>
      <c r="C6377" s="146" t="s">
        <v>879</v>
      </c>
      <c r="D6377" s="162">
        <v>14.3</v>
      </c>
      <c r="E6377" s="162">
        <v>10870.190131474041</v>
      </c>
      <c r="F6377" s="208">
        <f t="shared" si="1260"/>
        <v>10248.415255953725</v>
      </c>
      <c r="G6377" s="208">
        <f t="shared" si="1256"/>
        <v>5.7140131163999834</v>
      </c>
      <c r="H6377" s="162">
        <f t="shared" si="1261"/>
        <v>20.014013116399983</v>
      </c>
      <c r="I6377" s="209" t="str">
        <f t="shared" si="1267"/>
        <v>Ü</v>
      </c>
      <c r="J6377" s="209" t="s">
        <v>7728</v>
      </c>
      <c r="K6377" s="210">
        <v>2.2116296284277685E-2</v>
      </c>
      <c r="L6377" s="162">
        <f t="shared" si="1262"/>
        <v>0.69999999999999929</v>
      </c>
      <c r="M6377" s="162">
        <f t="shared" si="1257"/>
        <v>0</v>
      </c>
      <c r="N6377" s="210">
        <f t="shared" si="1263"/>
        <v>6.7468947122778705E-2</v>
      </c>
      <c r="O6377" s="162">
        <f t="shared" si="1264"/>
        <v>0</v>
      </c>
      <c r="P6377" s="162">
        <f t="shared" si="1258"/>
        <v>0</v>
      </c>
      <c r="Q6377" s="210">
        <f t="shared" si="1259"/>
        <v>5.3732468123861565E-3</v>
      </c>
      <c r="R6377" s="210">
        <f t="shared" si="1265"/>
        <v>6.8342135162213283E-3</v>
      </c>
    </row>
    <row r="6378" spans="1:18" x14ac:dyDescent="0.2">
      <c r="A6378" s="146">
        <v>6374</v>
      </c>
      <c r="B6378" s="146">
        <v>14</v>
      </c>
      <c r="C6378" s="146" t="s">
        <v>879</v>
      </c>
      <c r="D6378" s="162">
        <v>14.7</v>
      </c>
      <c r="E6378" s="162">
        <v>11172.000388652767</v>
      </c>
      <c r="F6378" s="208">
        <f t="shared" si="1260"/>
        <v>10515.086765799984</v>
      </c>
      <c r="G6378" s="208">
        <f t="shared" si="1256"/>
        <v>5.8626960558570378</v>
      </c>
      <c r="H6378" s="162">
        <f t="shared" si="1261"/>
        <v>20.562696055857039</v>
      </c>
      <c r="I6378" s="209" t="str">
        <f t="shared" si="1267"/>
        <v>Ü</v>
      </c>
      <c r="J6378" s="209" t="s">
        <v>7728</v>
      </c>
      <c r="K6378" s="210">
        <v>1.284327024315127E-2</v>
      </c>
      <c r="L6378" s="162">
        <f t="shared" si="1262"/>
        <v>0.30000000000000071</v>
      </c>
      <c r="M6378" s="162">
        <f t="shared" si="1257"/>
        <v>0</v>
      </c>
      <c r="N6378" s="210">
        <f t="shared" si="1263"/>
        <v>6.4603465529841711E-2</v>
      </c>
      <c r="O6378" s="162">
        <f t="shared" si="1264"/>
        <v>0</v>
      </c>
      <c r="P6378" s="162">
        <f t="shared" si="1258"/>
        <v>0</v>
      </c>
      <c r="Q6378" s="210">
        <f t="shared" si="1259"/>
        <v>5.3732468123861565E-3</v>
      </c>
      <c r="R6378" s="210">
        <f t="shared" si="1265"/>
        <v>3.9687319232843341E-3</v>
      </c>
    </row>
    <row r="6379" spans="1:18" x14ac:dyDescent="0.2">
      <c r="A6379" s="146">
        <v>6375</v>
      </c>
      <c r="B6379" s="146">
        <v>15</v>
      </c>
      <c r="C6379" s="146" t="s">
        <v>879</v>
      </c>
      <c r="D6379" s="162">
        <v>15</v>
      </c>
      <c r="E6379" s="162">
        <v>9236.7327691463015</v>
      </c>
      <c r="F6379" s="208">
        <f t="shared" si="1260"/>
        <v>8682.5288029975236</v>
      </c>
      <c r="G6379" s="208">
        <f t="shared" si="1256"/>
        <v>4.8409517203185928</v>
      </c>
      <c r="H6379" s="162">
        <f t="shared" si="1261"/>
        <v>19.840951720318593</v>
      </c>
      <c r="I6379" s="209" t="str">
        <f t="shared" si="1267"/>
        <v>Ü</v>
      </c>
      <c r="J6379" s="209" t="s">
        <v>7728</v>
      </c>
      <c r="K6379" s="210">
        <v>8.5407175956575855E-3</v>
      </c>
      <c r="L6379" s="162">
        <f t="shared" si="1262"/>
        <v>0</v>
      </c>
      <c r="M6379" s="162">
        <f t="shared" si="1257"/>
        <v>0</v>
      </c>
      <c r="N6379" s="210">
        <f t="shared" si="1263"/>
        <v>6.3273922685967862E-2</v>
      </c>
      <c r="O6379" s="162">
        <f t="shared" si="1264"/>
        <v>0</v>
      </c>
      <c r="P6379" s="162">
        <f t="shared" si="1258"/>
        <v>0</v>
      </c>
      <c r="Q6379" s="210">
        <f t="shared" si="1259"/>
        <v>5.3732468123861565E-3</v>
      </c>
      <c r="R6379" s="210">
        <f t="shared" si="1265"/>
        <v>2.6391890794104853E-3</v>
      </c>
    </row>
    <row r="6380" spans="1:18" x14ac:dyDescent="0.2">
      <c r="A6380" s="146">
        <v>6376</v>
      </c>
      <c r="B6380" s="146">
        <v>16</v>
      </c>
      <c r="C6380" s="146" t="s">
        <v>879</v>
      </c>
      <c r="D6380" s="162">
        <v>14.8</v>
      </c>
      <c r="E6380" s="162">
        <v>6367.3038268195514</v>
      </c>
      <c r="F6380" s="208">
        <f t="shared" si="1260"/>
        <v>5990.3594402718336</v>
      </c>
      <c r="G6380" s="208">
        <f t="shared" si="1256"/>
        <v>3.3399302778816162</v>
      </c>
      <c r="H6380" s="162">
        <f t="shared" si="1261"/>
        <v>18.139930277881618</v>
      </c>
      <c r="I6380" s="209" t="str">
        <f t="shared" si="1267"/>
        <v>Ü</v>
      </c>
      <c r="J6380" s="209" t="s">
        <v>7728</v>
      </c>
      <c r="K6380" s="210">
        <v>0.10879799992251443</v>
      </c>
      <c r="L6380" s="162">
        <f t="shared" si="1262"/>
        <v>0.19999999999999929</v>
      </c>
      <c r="M6380" s="162">
        <f t="shared" si="1257"/>
        <v>0</v>
      </c>
      <c r="N6380" s="210">
        <f t="shared" si="1263"/>
        <v>9.4254682989170724E-2</v>
      </c>
      <c r="O6380" s="162">
        <f t="shared" si="1264"/>
        <v>0</v>
      </c>
      <c r="P6380" s="162">
        <f t="shared" si="1258"/>
        <v>0</v>
      </c>
      <c r="Q6380" s="210">
        <f t="shared" si="1259"/>
        <v>5.3732468123861565E-3</v>
      </c>
      <c r="R6380" s="210">
        <f t="shared" si="1265"/>
        <v>3.3619949382613347E-2</v>
      </c>
    </row>
    <row r="6381" spans="1:18" x14ac:dyDescent="0.2">
      <c r="A6381" s="146">
        <v>6377</v>
      </c>
      <c r="B6381" s="146">
        <v>17</v>
      </c>
      <c r="C6381" s="146" t="s">
        <v>879</v>
      </c>
      <c r="D6381" s="162">
        <v>13.7</v>
      </c>
      <c r="E6381" s="162">
        <v>3779.6016495117592</v>
      </c>
      <c r="F6381" s="208">
        <f t="shared" si="1260"/>
        <v>3572.479479118515</v>
      </c>
      <c r="G6381" s="208">
        <f t="shared" si="1256"/>
        <v>1.9918391372650628</v>
      </c>
      <c r="H6381" s="162">
        <f t="shared" si="1261"/>
        <v>15.691839137265061</v>
      </c>
      <c r="I6381" s="209" t="str">
        <f t="shared" si="1267"/>
        <v>Ü</v>
      </c>
      <c r="J6381" s="209" t="s">
        <v>7728</v>
      </c>
      <c r="K6381" s="210">
        <v>7.7026157008916593E-3</v>
      </c>
      <c r="L6381" s="162">
        <f t="shared" si="1262"/>
        <v>1.3000000000000007</v>
      </c>
      <c r="M6381" s="162">
        <f t="shared" si="1257"/>
        <v>0</v>
      </c>
      <c r="N6381" s="210">
        <f t="shared" si="1263"/>
        <v>6.3014938666964115E-2</v>
      </c>
      <c r="O6381" s="162">
        <f t="shared" si="1264"/>
        <v>0</v>
      </c>
      <c r="P6381" s="162">
        <f t="shared" si="1258"/>
        <v>0</v>
      </c>
      <c r="Q6381" s="210">
        <f t="shared" si="1259"/>
        <v>5.3732468123861565E-3</v>
      </c>
      <c r="R6381" s="210">
        <f t="shared" si="1265"/>
        <v>2.3802050604067385E-3</v>
      </c>
    </row>
    <row r="6382" spans="1:18" x14ac:dyDescent="0.2">
      <c r="A6382" s="146">
        <v>6378</v>
      </c>
      <c r="B6382" s="146">
        <v>18</v>
      </c>
      <c r="C6382" s="146" t="s">
        <v>879</v>
      </c>
      <c r="D6382" s="162">
        <v>13.2</v>
      </c>
      <c r="E6382" s="162">
        <v>1057.4516496899689</v>
      </c>
      <c r="F6382" s="208">
        <f t="shared" si="1260"/>
        <v>1001.6182025863386</v>
      </c>
      <c r="G6382" s="208">
        <f t="shared" si="1256"/>
        <v>0.5584531270703964</v>
      </c>
      <c r="H6382" s="162">
        <f t="shared" si="1261"/>
        <v>13.758453127070396</v>
      </c>
      <c r="I6382" s="209" t="str">
        <f t="shared" si="1267"/>
        <v>Ü</v>
      </c>
      <c r="J6382" s="209" t="s">
        <v>7728</v>
      </c>
      <c r="K6382" s="210">
        <v>6.6220513335017162E-2</v>
      </c>
      <c r="L6382" s="162">
        <f t="shared" si="1262"/>
        <v>1.8000000000000007</v>
      </c>
      <c r="M6382" s="162">
        <f t="shared" si="1257"/>
        <v>1.2415468729296038</v>
      </c>
      <c r="N6382" s="210">
        <f t="shared" si="1263"/>
        <v>9.9642074343800291E-2</v>
      </c>
      <c r="O6382" s="162">
        <f t="shared" si="1264"/>
        <v>0</v>
      </c>
      <c r="P6382" s="162">
        <f t="shared" si="1258"/>
        <v>0</v>
      </c>
      <c r="Q6382" s="210">
        <f t="shared" si="1259"/>
        <v>5.3732468123861565E-3</v>
      </c>
      <c r="R6382" s="210">
        <f t="shared" si="1265"/>
        <v>3.9007340737242914E-2</v>
      </c>
    </row>
    <row r="6383" spans="1:18" x14ac:dyDescent="0.2">
      <c r="A6383" s="146">
        <v>6379</v>
      </c>
      <c r="B6383" s="146">
        <v>19</v>
      </c>
      <c r="C6383" s="146" t="s">
        <v>879</v>
      </c>
      <c r="D6383" s="162">
        <v>12.7</v>
      </c>
      <c r="E6383" s="162">
        <v>37.656547799563654</v>
      </c>
      <c r="F6383" s="208">
        <f t="shared" si="1260"/>
        <v>35.743595171345824</v>
      </c>
      <c r="G6383" s="208">
        <f t="shared" si="1256"/>
        <v>1.9928873541468776E-2</v>
      </c>
      <c r="H6383" s="162">
        <f t="shared" si="1261"/>
        <v>12.719928873541468</v>
      </c>
      <c r="I6383" s="209" t="str">
        <f t="shared" si="1267"/>
        <v>Ü</v>
      </c>
      <c r="J6383" s="209" t="s">
        <v>7728</v>
      </c>
      <c r="K6383" s="210">
        <v>5.2627484503115524E-2</v>
      </c>
      <c r="L6383" s="162">
        <f t="shared" si="1262"/>
        <v>2.3000000000000007</v>
      </c>
      <c r="M6383" s="162">
        <f t="shared" si="1257"/>
        <v>2.280071126458532</v>
      </c>
      <c r="N6383" s="210">
        <f t="shared" si="1263"/>
        <v>0.11095357926312766</v>
      </c>
      <c r="O6383" s="162">
        <f t="shared" si="1264"/>
        <v>0</v>
      </c>
      <c r="P6383" s="162">
        <f t="shared" si="1258"/>
        <v>0</v>
      </c>
      <c r="Q6383" s="210">
        <f t="shared" si="1259"/>
        <v>5.3732468123861565E-3</v>
      </c>
      <c r="R6383" s="210">
        <f t="shared" si="1265"/>
        <v>5.0318845656570278E-2</v>
      </c>
    </row>
    <row r="6384" spans="1:18" x14ac:dyDescent="0.2">
      <c r="A6384" s="146">
        <v>6380</v>
      </c>
      <c r="B6384" s="146">
        <v>20</v>
      </c>
      <c r="C6384" s="146" t="s">
        <v>879</v>
      </c>
      <c r="D6384" s="162">
        <v>12.2</v>
      </c>
      <c r="E6384" s="162">
        <v>0</v>
      </c>
      <c r="F6384" s="208">
        <f t="shared" si="1260"/>
        <v>0</v>
      </c>
      <c r="G6384" s="208">
        <f t="shared" si="1256"/>
        <v>0</v>
      </c>
      <c r="H6384" s="162">
        <f t="shared" si="1261"/>
        <v>12.2</v>
      </c>
      <c r="I6384" s="209" t="str">
        <f t="shared" si="1267"/>
        <v>Ü</v>
      </c>
      <c r="J6384" s="209" t="s">
        <v>7728</v>
      </c>
      <c r="K6384" s="210">
        <v>8.5452837576631524E-2</v>
      </c>
      <c r="L6384" s="162">
        <f t="shared" si="1262"/>
        <v>2.8000000000000007</v>
      </c>
      <c r="M6384" s="162">
        <f t="shared" si="1257"/>
        <v>2.8000000000000007</v>
      </c>
      <c r="N6384" s="210">
        <f t="shared" si="1263"/>
        <v>0.12886294562269543</v>
      </c>
      <c r="O6384" s="162">
        <f t="shared" si="1264"/>
        <v>0</v>
      </c>
      <c r="P6384" s="162">
        <f t="shared" si="1258"/>
        <v>0</v>
      </c>
      <c r="Q6384" s="210">
        <f t="shared" si="1259"/>
        <v>5.3732468123861565E-3</v>
      </c>
      <c r="R6384" s="210">
        <f t="shared" si="1265"/>
        <v>6.8228212016138046E-2</v>
      </c>
    </row>
    <row r="6385" spans="1:18" x14ac:dyDescent="0.2">
      <c r="A6385" s="146">
        <v>6381</v>
      </c>
      <c r="B6385" s="146">
        <v>21</v>
      </c>
      <c r="C6385" s="146" t="s">
        <v>879</v>
      </c>
      <c r="D6385" s="162">
        <v>11.2</v>
      </c>
      <c r="E6385" s="162">
        <v>0</v>
      </c>
      <c r="F6385" s="208">
        <f t="shared" si="1260"/>
        <v>0</v>
      </c>
      <c r="G6385" s="208">
        <f t="shared" si="1256"/>
        <v>0</v>
      </c>
      <c r="H6385" s="162">
        <f t="shared" si="1261"/>
        <v>11.2</v>
      </c>
      <c r="I6385" s="209" t="str">
        <f t="shared" si="1267"/>
        <v>Ü</v>
      </c>
      <c r="J6385" s="209" t="s">
        <v>7728</v>
      </c>
      <c r="K6385" s="210">
        <v>1.8714074856527717E-2</v>
      </c>
      <c r="L6385" s="162">
        <f t="shared" si="1262"/>
        <v>3.8000000000000007</v>
      </c>
      <c r="M6385" s="162">
        <f t="shared" si="1257"/>
        <v>3.8000000000000007</v>
      </c>
      <c r="N6385" s="210">
        <f t="shared" si="1263"/>
        <v>0.12317633315168597</v>
      </c>
      <c r="O6385" s="162">
        <f t="shared" si="1264"/>
        <v>0</v>
      </c>
      <c r="P6385" s="162">
        <f t="shared" si="1258"/>
        <v>0</v>
      </c>
      <c r="Q6385" s="210">
        <f t="shared" si="1259"/>
        <v>5.3732468123861565E-3</v>
      </c>
      <c r="R6385" s="210">
        <f t="shared" si="1265"/>
        <v>6.2541599545128584E-2</v>
      </c>
    </row>
    <row r="6386" spans="1:18" x14ac:dyDescent="0.2">
      <c r="A6386" s="146">
        <v>6382</v>
      </c>
      <c r="B6386" s="146">
        <v>22</v>
      </c>
      <c r="C6386" s="146" t="s">
        <v>879</v>
      </c>
      <c r="D6386" s="162">
        <v>10.6</v>
      </c>
      <c r="E6386" s="162">
        <v>0</v>
      </c>
      <c r="F6386" s="208">
        <f t="shared" si="1260"/>
        <v>0</v>
      </c>
      <c r="G6386" s="208">
        <f t="shared" si="1256"/>
        <v>0</v>
      </c>
      <c r="H6386" s="162">
        <f t="shared" si="1261"/>
        <v>10.6</v>
      </c>
      <c r="I6386" s="209" t="str">
        <f t="shared" si="1267"/>
        <v>Ü</v>
      </c>
      <c r="J6386" s="209" t="s">
        <v>7728</v>
      </c>
      <c r="K6386" s="210">
        <v>4.4693025106467381E-2</v>
      </c>
      <c r="L6386" s="162">
        <f t="shared" si="1262"/>
        <v>4.4000000000000004</v>
      </c>
      <c r="M6386" s="162">
        <f t="shared" si="1257"/>
        <v>4.4000000000000004</v>
      </c>
      <c r="N6386" s="210">
        <f t="shared" si="1263"/>
        <v>0.14016605769193108</v>
      </c>
      <c r="O6386" s="162">
        <f t="shared" si="1264"/>
        <v>0</v>
      </c>
      <c r="P6386" s="162">
        <f t="shared" si="1258"/>
        <v>0</v>
      </c>
      <c r="Q6386" s="210">
        <f t="shared" si="1259"/>
        <v>5.3732468123861565E-3</v>
      </c>
      <c r="R6386" s="210">
        <f t="shared" si="1265"/>
        <v>7.9531324085373695E-2</v>
      </c>
    </row>
    <row r="6387" spans="1:18" x14ac:dyDescent="0.2">
      <c r="A6387" s="146">
        <v>6383</v>
      </c>
      <c r="B6387" s="146">
        <v>23</v>
      </c>
      <c r="C6387" s="146" t="s">
        <v>879</v>
      </c>
      <c r="D6387" s="162">
        <v>10</v>
      </c>
      <c r="E6387" s="162">
        <v>0</v>
      </c>
      <c r="F6387" s="208">
        <f t="shared" si="1260"/>
        <v>0</v>
      </c>
      <c r="G6387" s="208">
        <f t="shared" si="1256"/>
        <v>0</v>
      </c>
      <c r="H6387" s="162">
        <f t="shared" si="1261"/>
        <v>10</v>
      </c>
      <c r="I6387" s="209" t="str">
        <f t="shared" si="1267"/>
        <v>Ü</v>
      </c>
      <c r="J6387" s="209" t="s">
        <v>7728</v>
      </c>
      <c r="K6387" s="210">
        <v>2.6416783165466102E-2</v>
      </c>
      <c r="L6387" s="162">
        <f t="shared" si="1262"/>
        <v>5</v>
      </c>
      <c r="M6387" s="162">
        <f t="shared" si="1257"/>
        <v>5</v>
      </c>
      <c r="N6387" s="210">
        <f t="shared" si="1263"/>
        <v>0.1434803716323774</v>
      </c>
      <c r="O6387" s="162">
        <f t="shared" si="1264"/>
        <v>0</v>
      </c>
      <c r="P6387" s="162">
        <f t="shared" si="1258"/>
        <v>0</v>
      </c>
      <c r="Q6387" s="210">
        <f t="shared" si="1259"/>
        <v>5.3732468123861565E-3</v>
      </c>
      <c r="R6387" s="210">
        <f t="shared" si="1265"/>
        <v>8.2845638025820012E-2</v>
      </c>
    </row>
    <row r="6388" spans="1:18" x14ac:dyDescent="0.2">
      <c r="A6388" s="146">
        <v>6384</v>
      </c>
      <c r="B6388" s="146">
        <v>24</v>
      </c>
      <c r="C6388" s="146" t="s">
        <v>879</v>
      </c>
      <c r="D6388" s="162">
        <v>9.6999999999999993</v>
      </c>
      <c r="E6388" s="162">
        <v>0</v>
      </c>
      <c r="F6388" s="208">
        <f t="shared" si="1260"/>
        <v>0</v>
      </c>
      <c r="G6388" s="208">
        <f t="shared" si="1256"/>
        <v>0</v>
      </c>
      <c r="H6388" s="162">
        <f t="shared" si="1261"/>
        <v>9.6999999999999993</v>
      </c>
      <c r="I6388" s="209" t="str">
        <f t="shared" si="1267"/>
        <v>Ü</v>
      </c>
      <c r="J6388" s="209" t="s">
        <v>7728</v>
      </c>
      <c r="K6388" s="210">
        <v>3.1992537071657633E-2</v>
      </c>
      <c r="L6388" s="162">
        <f t="shared" si="1262"/>
        <v>5.3000000000000007</v>
      </c>
      <c r="M6388" s="162">
        <f t="shared" si="1257"/>
        <v>5.3000000000000007</v>
      </c>
      <c r="N6388" s="210">
        <f t="shared" si="1263"/>
        <v>0.14968430086798049</v>
      </c>
      <c r="O6388" s="162">
        <f t="shared" si="1264"/>
        <v>0</v>
      </c>
      <c r="P6388" s="162">
        <f t="shared" si="1258"/>
        <v>0</v>
      </c>
      <c r="Q6388" s="210">
        <f t="shared" si="1259"/>
        <v>5.3732468123861565E-3</v>
      </c>
      <c r="R6388" s="210">
        <f t="shared" si="1265"/>
        <v>8.9049567261423102E-2</v>
      </c>
    </row>
    <row r="6389" spans="1:18" x14ac:dyDescent="0.2">
      <c r="A6389" s="146">
        <v>6385</v>
      </c>
      <c r="B6389" s="146">
        <v>1</v>
      </c>
      <c r="C6389" s="146" t="s">
        <v>879</v>
      </c>
      <c r="D6389" s="162">
        <v>9.3000000000000007</v>
      </c>
      <c r="E6389" s="162">
        <v>0</v>
      </c>
      <c r="F6389" s="208">
        <f t="shared" si="1260"/>
        <v>0</v>
      </c>
      <c r="G6389" s="208">
        <f t="shared" si="1256"/>
        <v>0</v>
      </c>
      <c r="H6389" s="162">
        <f t="shared" si="1261"/>
        <v>9.3000000000000007</v>
      </c>
      <c r="I6389" s="209" t="str">
        <f>IF(AVERAGE(H6389:H6412)&gt;15,"S",IF(AVERAGE(H6389:H6412)&lt;5,"W","Ü"))</f>
        <v>Ü</v>
      </c>
      <c r="J6389" s="209" t="s">
        <v>7728</v>
      </c>
      <c r="K6389" s="210">
        <v>1.5190368596520511E-2</v>
      </c>
      <c r="L6389" s="162">
        <f t="shared" si="1262"/>
        <v>5.6999999999999993</v>
      </c>
      <c r="M6389" s="162">
        <f t="shared" si="1257"/>
        <v>5.6999999999999993</v>
      </c>
      <c r="N6389" s="210">
        <f t="shared" si="1263"/>
        <v>0.15046682123544616</v>
      </c>
      <c r="O6389" s="162">
        <f t="shared" si="1264"/>
        <v>0</v>
      </c>
      <c r="P6389" s="162">
        <f t="shared" si="1258"/>
        <v>0</v>
      </c>
      <c r="Q6389" s="210">
        <f t="shared" si="1259"/>
        <v>5.3732468123861565E-3</v>
      </c>
      <c r="R6389" s="210">
        <f t="shared" si="1265"/>
        <v>8.9832087628888779E-2</v>
      </c>
    </row>
    <row r="6390" spans="1:18" x14ac:dyDescent="0.2">
      <c r="A6390" s="146">
        <v>6386</v>
      </c>
      <c r="B6390" s="146">
        <v>2</v>
      </c>
      <c r="C6390" s="146" t="s">
        <v>879</v>
      </c>
      <c r="D6390" s="162">
        <v>8.6999999999999993</v>
      </c>
      <c r="E6390" s="162">
        <v>0</v>
      </c>
      <c r="F6390" s="208">
        <f t="shared" si="1260"/>
        <v>0</v>
      </c>
      <c r="G6390" s="208">
        <f t="shared" si="1256"/>
        <v>0</v>
      </c>
      <c r="H6390" s="162">
        <f t="shared" si="1261"/>
        <v>8.6999999999999993</v>
      </c>
      <c r="I6390" s="209" t="str">
        <f>IF(I6389="S","S",IF(I6389="W","W","Ü"))</f>
        <v>Ü</v>
      </c>
      <c r="J6390" s="209" t="s">
        <v>7728</v>
      </c>
      <c r="K6390" s="210">
        <v>3.0008696045156084E-5</v>
      </c>
      <c r="L6390" s="162">
        <f t="shared" si="1262"/>
        <v>6.3000000000000007</v>
      </c>
      <c r="M6390" s="162">
        <f t="shared" si="1257"/>
        <v>6.3000000000000007</v>
      </c>
      <c r="N6390" s="210">
        <f t="shared" si="1263"/>
        <v>0.154743981887774</v>
      </c>
      <c r="O6390" s="162">
        <f t="shared" si="1264"/>
        <v>0</v>
      </c>
      <c r="P6390" s="162">
        <f t="shared" si="1258"/>
        <v>0</v>
      </c>
      <c r="Q6390" s="210">
        <f t="shared" si="1259"/>
        <v>5.3732468123861565E-3</v>
      </c>
      <c r="R6390" s="210">
        <f t="shared" si="1265"/>
        <v>9.4109248281216612E-2</v>
      </c>
    </row>
    <row r="6391" spans="1:18" x14ac:dyDescent="0.2">
      <c r="A6391" s="146">
        <v>6387</v>
      </c>
      <c r="B6391" s="146">
        <v>3</v>
      </c>
      <c r="C6391" s="146" t="s">
        <v>879</v>
      </c>
      <c r="D6391" s="162">
        <v>8.6</v>
      </c>
      <c r="E6391" s="162">
        <v>0</v>
      </c>
      <c r="F6391" s="208">
        <f t="shared" si="1260"/>
        <v>0</v>
      </c>
      <c r="G6391" s="208">
        <f t="shared" si="1256"/>
        <v>0</v>
      </c>
      <c r="H6391" s="162">
        <f t="shared" si="1261"/>
        <v>8.6</v>
      </c>
      <c r="I6391" s="209" t="str">
        <f t="shared" ref="I6391:I6412" si="1268">IF(I6390="S","S",IF(I6390="W","W","Ü"))</f>
        <v>Ü</v>
      </c>
      <c r="J6391" s="209" t="s">
        <v>7728</v>
      </c>
      <c r="K6391" s="210">
        <v>3.3487761777297744E-3</v>
      </c>
      <c r="L6391" s="162">
        <f t="shared" si="1262"/>
        <v>6.4</v>
      </c>
      <c r="M6391" s="162">
        <f t="shared" si="1257"/>
        <v>6.4</v>
      </c>
      <c r="N6391" s="210">
        <f t="shared" si="1263"/>
        <v>0.15726317315116936</v>
      </c>
      <c r="O6391" s="162">
        <f t="shared" si="1264"/>
        <v>0</v>
      </c>
      <c r="P6391" s="162">
        <f t="shared" si="1258"/>
        <v>0</v>
      </c>
      <c r="Q6391" s="210">
        <f t="shared" si="1259"/>
        <v>5.3732468123861565E-3</v>
      </c>
      <c r="R6391" s="210">
        <f t="shared" si="1265"/>
        <v>9.6628439544611977E-2</v>
      </c>
    </row>
    <row r="6392" spans="1:18" x14ac:dyDescent="0.2">
      <c r="A6392" s="146">
        <v>6388</v>
      </c>
      <c r="B6392" s="146">
        <v>4</v>
      </c>
      <c r="C6392" s="146" t="s">
        <v>879</v>
      </c>
      <c r="D6392" s="162">
        <v>8.1999999999999993</v>
      </c>
      <c r="E6392" s="162">
        <v>0</v>
      </c>
      <c r="F6392" s="208">
        <f t="shared" si="1260"/>
        <v>0</v>
      </c>
      <c r="G6392" s="208">
        <f t="shared" si="1256"/>
        <v>0</v>
      </c>
      <c r="H6392" s="162">
        <f t="shared" si="1261"/>
        <v>8.1999999999999993</v>
      </c>
      <c r="I6392" s="209" t="str">
        <f t="shared" si="1268"/>
        <v>Ü</v>
      </c>
      <c r="J6392" s="209" t="s">
        <v>7728</v>
      </c>
      <c r="K6392" s="210">
        <v>1.011919137430616E-2</v>
      </c>
      <c r="L6392" s="162">
        <f t="shared" si="1262"/>
        <v>6.8000000000000007</v>
      </c>
      <c r="M6392" s="162">
        <f t="shared" si="1257"/>
        <v>6.8000000000000007</v>
      </c>
      <c r="N6392" s="210">
        <f t="shared" si="1263"/>
        <v>0.16532991814063958</v>
      </c>
      <c r="O6392" s="162">
        <f t="shared" si="1264"/>
        <v>0</v>
      </c>
      <c r="P6392" s="162">
        <f t="shared" si="1258"/>
        <v>0</v>
      </c>
      <c r="Q6392" s="210">
        <f t="shared" si="1259"/>
        <v>5.3732468123861565E-3</v>
      </c>
      <c r="R6392" s="210">
        <f t="shared" si="1265"/>
        <v>0.10469518453408219</v>
      </c>
    </row>
    <row r="6393" spans="1:18" x14ac:dyDescent="0.2">
      <c r="A6393" s="146">
        <v>6389</v>
      </c>
      <c r="B6393" s="146">
        <v>5</v>
      </c>
      <c r="C6393" s="146" t="s">
        <v>879</v>
      </c>
      <c r="D6393" s="162">
        <v>8.1999999999999993</v>
      </c>
      <c r="E6393" s="162">
        <v>0</v>
      </c>
      <c r="F6393" s="208">
        <f t="shared" si="1260"/>
        <v>0</v>
      </c>
      <c r="G6393" s="208">
        <f t="shared" si="1256"/>
        <v>0</v>
      </c>
      <c r="H6393" s="162">
        <f t="shared" si="1261"/>
        <v>8.1999999999999993</v>
      </c>
      <c r="I6393" s="209" t="str">
        <f t="shared" si="1268"/>
        <v>Ü</v>
      </c>
      <c r="J6393" s="209" t="s">
        <v>7728</v>
      </c>
      <c r="K6393" s="210">
        <v>6.0017392090312168E-5</v>
      </c>
      <c r="L6393" s="162">
        <f t="shared" si="1262"/>
        <v>6.8000000000000007</v>
      </c>
      <c r="M6393" s="162">
        <f t="shared" si="1257"/>
        <v>6.8000000000000007</v>
      </c>
      <c r="N6393" s="210">
        <f t="shared" si="1263"/>
        <v>0.16222150695335805</v>
      </c>
      <c r="O6393" s="162">
        <f t="shared" si="1264"/>
        <v>0</v>
      </c>
      <c r="P6393" s="162">
        <f t="shared" si="1258"/>
        <v>0</v>
      </c>
      <c r="Q6393" s="210">
        <f t="shared" si="1259"/>
        <v>5.3732468123861565E-3</v>
      </c>
      <c r="R6393" s="210">
        <f t="shared" si="1265"/>
        <v>0.10158677334680066</v>
      </c>
    </row>
    <row r="6394" spans="1:18" x14ac:dyDescent="0.2">
      <c r="A6394" s="146">
        <v>6390</v>
      </c>
      <c r="B6394" s="146">
        <v>6</v>
      </c>
      <c r="C6394" s="146" t="s">
        <v>879</v>
      </c>
      <c r="D6394" s="162">
        <v>7.7</v>
      </c>
      <c r="E6394" s="162">
        <v>0.27893739110787891</v>
      </c>
      <c r="F6394" s="208">
        <f t="shared" si="1260"/>
        <v>0.27034611946175624</v>
      </c>
      <c r="G6394" s="208">
        <f t="shared" si="1256"/>
        <v>1.507317213434435E-4</v>
      </c>
      <c r="H6394" s="162">
        <f t="shared" si="1261"/>
        <v>7.7001507317213438</v>
      </c>
      <c r="I6394" s="209" t="str">
        <f t="shared" si="1268"/>
        <v>Ü</v>
      </c>
      <c r="J6394" s="209" t="s">
        <v>7728</v>
      </c>
      <c r="K6394" s="210">
        <v>6.6385424270802712E-2</v>
      </c>
      <c r="L6394" s="162">
        <f t="shared" si="1262"/>
        <v>7.3</v>
      </c>
      <c r="M6394" s="162">
        <f t="shared" si="1257"/>
        <v>7.2998492682786562</v>
      </c>
      <c r="N6394" s="210">
        <f t="shared" si="1263"/>
        <v>0.19018289187327858</v>
      </c>
      <c r="O6394" s="162">
        <f t="shared" si="1264"/>
        <v>0</v>
      </c>
      <c r="P6394" s="162">
        <f t="shared" si="1258"/>
        <v>0</v>
      </c>
      <c r="Q6394" s="210">
        <f t="shared" si="1259"/>
        <v>5.3732468123861565E-3</v>
      </c>
      <c r="R6394" s="210">
        <f t="shared" si="1265"/>
        <v>0.1295481582667212</v>
      </c>
    </row>
    <row r="6395" spans="1:18" x14ac:dyDescent="0.2">
      <c r="A6395" s="146">
        <v>6391</v>
      </c>
      <c r="B6395" s="146">
        <v>7</v>
      </c>
      <c r="C6395" s="146" t="s">
        <v>879</v>
      </c>
      <c r="D6395" s="162">
        <v>8.9</v>
      </c>
      <c r="E6395" s="162">
        <v>519.1024848517626</v>
      </c>
      <c r="F6395" s="208">
        <f t="shared" si="1260"/>
        <v>500.62243639103986</v>
      </c>
      <c r="G6395" s="208">
        <f t="shared" si="1256"/>
        <v>0.27912248835162096</v>
      </c>
      <c r="H6395" s="162">
        <f t="shared" si="1261"/>
        <v>9.1791224883516218</v>
      </c>
      <c r="I6395" s="209" t="str">
        <f t="shared" si="1268"/>
        <v>Ü</v>
      </c>
      <c r="J6395" s="209" t="s">
        <v>7728</v>
      </c>
      <c r="K6395" s="210">
        <v>6.3381753630926949E-2</v>
      </c>
      <c r="L6395" s="162">
        <f t="shared" si="1262"/>
        <v>6.1</v>
      </c>
      <c r="M6395" s="162">
        <f t="shared" si="1257"/>
        <v>5.8208775116483782</v>
      </c>
      <c r="N6395" s="210">
        <f t="shared" si="1263"/>
        <v>0.16716405233172382</v>
      </c>
      <c r="O6395" s="162">
        <f t="shared" si="1264"/>
        <v>0</v>
      </c>
      <c r="P6395" s="162">
        <f t="shared" si="1258"/>
        <v>0</v>
      </c>
      <c r="Q6395" s="210">
        <f t="shared" si="1259"/>
        <v>5.3732468123861565E-3</v>
      </c>
      <c r="R6395" s="210">
        <f t="shared" si="1265"/>
        <v>0.10652931872516644</v>
      </c>
    </row>
    <row r="6396" spans="1:18" x14ac:dyDescent="0.2">
      <c r="A6396" s="146">
        <v>6392</v>
      </c>
      <c r="B6396" s="146">
        <v>8</v>
      </c>
      <c r="C6396" s="146" t="s">
        <v>879</v>
      </c>
      <c r="D6396" s="162">
        <v>10.7</v>
      </c>
      <c r="E6396" s="162">
        <v>3543.0627418522777</v>
      </c>
      <c r="F6396" s="208">
        <f t="shared" si="1260"/>
        <v>3391.4196565010002</v>
      </c>
      <c r="G6396" s="208">
        <f t="shared" si="1256"/>
        <v>1.8908890707961514</v>
      </c>
      <c r="H6396" s="162">
        <f t="shared" si="1261"/>
        <v>12.59088907079615</v>
      </c>
      <c r="I6396" s="209" t="str">
        <f t="shared" si="1268"/>
        <v>Ü</v>
      </c>
      <c r="J6396" s="209" t="s">
        <v>7728</v>
      </c>
      <c r="K6396" s="210">
        <v>4.3497861302214488E-2</v>
      </c>
      <c r="L6396" s="162">
        <f t="shared" si="1262"/>
        <v>4.3000000000000007</v>
      </c>
      <c r="M6396" s="162">
        <f t="shared" si="1257"/>
        <v>2.4091109292038499</v>
      </c>
      <c r="N6396" s="210">
        <f t="shared" si="1263"/>
        <v>0.11005981448036353</v>
      </c>
      <c r="O6396" s="162">
        <f t="shared" si="1264"/>
        <v>0</v>
      </c>
      <c r="P6396" s="162">
        <f t="shared" si="1258"/>
        <v>0</v>
      </c>
      <c r="Q6396" s="210">
        <f t="shared" si="1259"/>
        <v>5.3732468123861565E-3</v>
      </c>
      <c r="R6396" s="210">
        <f t="shared" si="1265"/>
        <v>4.9425080873806156E-2</v>
      </c>
    </row>
    <row r="6397" spans="1:18" x14ac:dyDescent="0.2">
      <c r="A6397" s="146">
        <v>6393</v>
      </c>
      <c r="B6397" s="146">
        <v>9</v>
      </c>
      <c r="C6397" s="146" t="s">
        <v>879</v>
      </c>
      <c r="D6397" s="162">
        <v>12.4</v>
      </c>
      <c r="E6397" s="162">
        <v>7821.9623214471403</v>
      </c>
      <c r="F6397" s="208">
        <f t="shared" si="1260"/>
        <v>7433.9929903033626</v>
      </c>
      <c r="G6397" s="208">
        <f t="shared" si="1256"/>
        <v>4.1448294583049581</v>
      </c>
      <c r="H6397" s="162">
        <f t="shared" si="1261"/>
        <v>16.54482945830496</v>
      </c>
      <c r="I6397" s="209" t="str">
        <f t="shared" si="1268"/>
        <v>Ü</v>
      </c>
      <c r="J6397" s="209" t="s">
        <v>7728</v>
      </c>
      <c r="K6397" s="210">
        <v>7.269431003535945E-2</v>
      </c>
      <c r="L6397" s="162">
        <f t="shared" si="1262"/>
        <v>2.5999999999999996</v>
      </c>
      <c r="M6397" s="162">
        <f t="shared" si="1257"/>
        <v>0</v>
      </c>
      <c r="N6397" s="210">
        <f t="shared" si="1263"/>
        <v>8.309818905181722E-2</v>
      </c>
      <c r="O6397" s="162">
        <f t="shared" si="1264"/>
        <v>0</v>
      </c>
      <c r="P6397" s="162">
        <f t="shared" si="1258"/>
        <v>0</v>
      </c>
      <c r="Q6397" s="210">
        <f t="shared" si="1259"/>
        <v>5.3732468123861565E-3</v>
      </c>
      <c r="R6397" s="210">
        <f t="shared" si="1265"/>
        <v>2.2463455445259843E-2</v>
      </c>
    </row>
    <row r="6398" spans="1:18" x14ac:dyDescent="0.2">
      <c r="A6398" s="146">
        <v>6394</v>
      </c>
      <c r="B6398" s="146">
        <v>10</v>
      </c>
      <c r="C6398" s="146" t="s">
        <v>879</v>
      </c>
      <c r="D6398" s="162">
        <v>13.6</v>
      </c>
      <c r="E6398" s="162">
        <v>12017.459621100747</v>
      </c>
      <c r="F6398" s="208">
        <f t="shared" si="1260"/>
        <v>11363.709817712866</v>
      </c>
      <c r="G6398" s="208">
        <f t="shared" si="1256"/>
        <v>6.3358465994684101</v>
      </c>
      <c r="H6398" s="162">
        <f t="shared" si="1261"/>
        <v>19.935846599468409</v>
      </c>
      <c r="I6398" s="209" t="str">
        <f t="shared" si="1268"/>
        <v>Ü</v>
      </c>
      <c r="J6398" s="209" t="s">
        <v>7728</v>
      </c>
      <c r="K6398" s="210">
        <v>4.2772653996117127E-2</v>
      </c>
      <c r="L6398" s="162">
        <f t="shared" si="1262"/>
        <v>1.4000000000000004</v>
      </c>
      <c r="M6398" s="162">
        <f t="shared" si="1257"/>
        <v>0</v>
      </c>
      <c r="N6398" s="210">
        <f t="shared" si="1263"/>
        <v>7.3852021271161888E-2</v>
      </c>
      <c r="O6398" s="162">
        <f t="shared" si="1264"/>
        <v>0</v>
      </c>
      <c r="P6398" s="162">
        <f t="shared" si="1258"/>
        <v>0</v>
      </c>
      <c r="Q6398" s="210">
        <f t="shared" si="1259"/>
        <v>5.3732468123861565E-3</v>
      </c>
      <c r="R6398" s="210">
        <f t="shared" si="1265"/>
        <v>1.3217287664604511E-2</v>
      </c>
    </row>
    <row r="6399" spans="1:18" x14ac:dyDescent="0.2">
      <c r="A6399" s="146">
        <v>6395</v>
      </c>
      <c r="B6399" s="146">
        <v>11</v>
      </c>
      <c r="C6399" s="146" t="s">
        <v>879</v>
      </c>
      <c r="D6399" s="162">
        <v>14.3</v>
      </c>
      <c r="E6399" s="162">
        <v>14646.165594901398</v>
      </c>
      <c r="F6399" s="208">
        <f t="shared" si="1260"/>
        <v>13808.404922873038</v>
      </c>
      <c r="G6399" s="208">
        <f t="shared" si="1256"/>
        <v>7.6988885476729276</v>
      </c>
      <c r="H6399" s="162">
        <f t="shared" si="1261"/>
        <v>21.998888547672927</v>
      </c>
      <c r="I6399" s="209" t="str">
        <f t="shared" si="1268"/>
        <v>Ü</v>
      </c>
      <c r="J6399" s="209" t="s">
        <v>7728</v>
      </c>
      <c r="K6399" s="210">
        <v>0.10704955353709861</v>
      </c>
      <c r="L6399" s="162">
        <f t="shared" si="1262"/>
        <v>0.69999999999999929</v>
      </c>
      <c r="M6399" s="162">
        <f t="shared" si="1257"/>
        <v>0</v>
      </c>
      <c r="N6399" s="210">
        <f t="shared" si="1263"/>
        <v>9.3714391081068021E-2</v>
      </c>
      <c r="O6399" s="162">
        <f t="shared" si="1264"/>
        <v>0</v>
      </c>
      <c r="P6399" s="162">
        <f t="shared" si="1258"/>
        <v>0</v>
      </c>
      <c r="Q6399" s="210">
        <f t="shared" si="1259"/>
        <v>5.3732468123861565E-3</v>
      </c>
      <c r="R6399" s="210">
        <f t="shared" si="1265"/>
        <v>3.3079657474510644E-2</v>
      </c>
    </row>
    <row r="6400" spans="1:18" x14ac:dyDescent="0.2">
      <c r="A6400" s="146">
        <v>6396</v>
      </c>
      <c r="B6400" s="146">
        <v>12</v>
      </c>
      <c r="C6400" s="146" t="s">
        <v>879</v>
      </c>
      <c r="D6400" s="162">
        <v>16.2</v>
      </c>
      <c r="E6400" s="162">
        <v>15359.408503964245</v>
      </c>
      <c r="F6400" s="208">
        <f t="shared" si="1260"/>
        <v>14364.118832907363</v>
      </c>
      <c r="G6400" s="208">
        <f t="shared" si="1256"/>
        <v>8.0087273365585894</v>
      </c>
      <c r="H6400" s="162">
        <f t="shared" si="1261"/>
        <v>24.208727336558589</v>
      </c>
      <c r="I6400" s="209" t="str">
        <f t="shared" si="1268"/>
        <v>Ü</v>
      </c>
      <c r="J6400" s="209" t="s">
        <v>7728</v>
      </c>
      <c r="K6400" s="210">
        <v>8.9351925629412798E-2</v>
      </c>
      <c r="L6400" s="162">
        <f t="shared" si="1262"/>
        <v>0</v>
      </c>
      <c r="M6400" s="162">
        <f t="shared" si="1257"/>
        <v>0</v>
      </c>
      <c r="N6400" s="210">
        <f t="shared" si="1263"/>
        <v>8.8245601628389903E-2</v>
      </c>
      <c r="O6400" s="162">
        <f t="shared" si="1264"/>
        <v>0</v>
      </c>
      <c r="P6400" s="162">
        <f t="shared" si="1258"/>
        <v>0</v>
      </c>
      <c r="Q6400" s="210">
        <f t="shared" si="1259"/>
        <v>5.3732468123861565E-3</v>
      </c>
      <c r="R6400" s="210">
        <f t="shared" si="1265"/>
        <v>2.7610868021832526E-2</v>
      </c>
    </row>
    <row r="6401" spans="1:18" x14ac:dyDescent="0.2">
      <c r="A6401" s="146">
        <v>6397</v>
      </c>
      <c r="B6401" s="146">
        <v>13</v>
      </c>
      <c r="C6401" s="146" t="s">
        <v>879</v>
      </c>
      <c r="D6401" s="162">
        <v>17.2</v>
      </c>
      <c r="E6401" s="162">
        <v>15263.732978814242</v>
      </c>
      <c r="F6401" s="208">
        <f t="shared" si="1260"/>
        <v>14213.588149871823</v>
      </c>
      <c r="G6401" s="208">
        <f t="shared" si="1256"/>
        <v>7.9247988192411407</v>
      </c>
      <c r="H6401" s="162">
        <f t="shared" si="1261"/>
        <v>25.124798819241139</v>
      </c>
      <c r="I6401" s="209" t="str">
        <f t="shared" si="1268"/>
        <v>Ü</v>
      </c>
      <c r="J6401" s="209" t="s">
        <v>7728</v>
      </c>
      <c r="K6401" s="210">
        <v>2.2116296284277685E-2</v>
      </c>
      <c r="L6401" s="162">
        <f t="shared" si="1262"/>
        <v>0</v>
      </c>
      <c r="M6401" s="162">
        <f t="shared" si="1257"/>
        <v>0</v>
      </c>
      <c r="N6401" s="210">
        <f t="shared" si="1263"/>
        <v>6.7468947122778705E-2</v>
      </c>
      <c r="O6401" s="162">
        <f t="shared" si="1264"/>
        <v>0</v>
      </c>
      <c r="P6401" s="162">
        <f t="shared" si="1258"/>
        <v>0</v>
      </c>
      <c r="Q6401" s="210">
        <f t="shared" si="1259"/>
        <v>5.3732468123861565E-3</v>
      </c>
      <c r="R6401" s="210">
        <f t="shared" si="1265"/>
        <v>6.8342135162213283E-3</v>
      </c>
    </row>
    <row r="6402" spans="1:18" x14ac:dyDescent="0.2">
      <c r="A6402" s="146">
        <v>6398</v>
      </c>
      <c r="B6402" s="146">
        <v>14</v>
      </c>
      <c r="C6402" s="146" t="s">
        <v>879</v>
      </c>
      <c r="D6402" s="162">
        <v>17.3</v>
      </c>
      <c r="E6402" s="162">
        <v>14689.400890523119</v>
      </c>
      <c r="F6402" s="208">
        <f t="shared" si="1260"/>
        <v>13672.894348898919</v>
      </c>
      <c r="G6402" s="208">
        <f t="shared" si="1256"/>
        <v>7.623334505632215</v>
      </c>
      <c r="H6402" s="162">
        <f t="shared" si="1261"/>
        <v>24.923334505632216</v>
      </c>
      <c r="I6402" s="209" t="str">
        <f t="shared" si="1268"/>
        <v>Ü</v>
      </c>
      <c r="J6402" s="209" t="s">
        <v>7728</v>
      </c>
      <c r="K6402" s="210">
        <v>1.284327024315127E-2</v>
      </c>
      <c r="L6402" s="162">
        <f t="shared" si="1262"/>
        <v>0</v>
      </c>
      <c r="M6402" s="162">
        <f t="shared" si="1257"/>
        <v>0</v>
      </c>
      <c r="N6402" s="210">
        <f t="shared" si="1263"/>
        <v>6.4603465529841711E-2</v>
      </c>
      <c r="O6402" s="162">
        <f t="shared" si="1264"/>
        <v>0</v>
      </c>
      <c r="P6402" s="162">
        <f t="shared" si="1258"/>
        <v>0</v>
      </c>
      <c r="Q6402" s="210">
        <f t="shared" si="1259"/>
        <v>5.3732468123861565E-3</v>
      </c>
      <c r="R6402" s="210">
        <f t="shared" si="1265"/>
        <v>3.9687319232843341E-3</v>
      </c>
    </row>
    <row r="6403" spans="1:18" x14ac:dyDescent="0.2">
      <c r="A6403" s="146">
        <v>6399</v>
      </c>
      <c r="B6403" s="146">
        <v>15</v>
      </c>
      <c r="C6403" s="146" t="s">
        <v>879</v>
      </c>
      <c r="D6403" s="162">
        <v>17.399999999999999</v>
      </c>
      <c r="E6403" s="162">
        <v>12585.097212005281</v>
      </c>
      <c r="F6403" s="208">
        <f t="shared" si="1260"/>
        <v>11709.174446049714</v>
      </c>
      <c r="G6403" s="208">
        <f t="shared" si="1256"/>
        <v>6.528460712798978</v>
      </c>
      <c r="H6403" s="162">
        <f t="shared" si="1261"/>
        <v>23.928460712798977</v>
      </c>
      <c r="I6403" s="209" t="str">
        <f t="shared" si="1268"/>
        <v>Ü</v>
      </c>
      <c r="J6403" s="209" t="s">
        <v>7728</v>
      </c>
      <c r="K6403" s="210">
        <v>8.5407175956575855E-3</v>
      </c>
      <c r="L6403" s="162">
        <f t="shared" si="1262"/>
        <v>0</v>
      </c>
      <c r="M6403" s="162">
        <f t="shared" si="1257"/>
        <v>0</v>
      </c>
      <c r="N6403" s="210">
        <f t="shared" si="1263"/>
        <v>6.3273922685967862E-2</v>
      </c>
      <c r="O6403" s="162">
        <f t="shared" si="1264"/>
        <v>0</v>
      </c>
      <c r="P6403" s="162">
        <f t="shared" si="1258"/>
        <v>0</v>
      </c>
      <c r="Q6403" s="210">
        <f t="shared" si="1259"/>
        <v>5.3732468123861565E-3</v>
      </c>
      <c r="R6403" s="210">
        <f t="shared" si="1265"/>
        <v>2.6391890794104853E-3</v>
      </c>
    </row>
    <row r="6404" spans="1:18" x14ac:dyDescent="0.2">
      <c r="A6404" s="146">
        <v>6400</v>
      </c>
      <c r="B6404" s="146">
        <v>16</v>
      </c>
      <c r="C6404" s="146" t="s">
        <v>879</v>
      </c>
      <c r="D6404" s="162">
        <v>17.3</v>
      </c>
      <c r="E6404" s="162">
        <v>8748.3133973164058</v>
      </c>
      <c r="F6404" s="208">
        <f t="shared" si="1260"/>
        <v>8142.9301102221098</v>
      </c>
      <c r="G6404" s="208">
        <f t="shared" si="1256"/>
        <v>4.5400979852672352</v>
      </c>
      <c r="H6404" s="162">
        <f t="shared" si="1261"/>
        <v>21.840097985267235</v>
      </c>
      <c r="I6404" s="209" t="str">
        <f t="shared" si="1268"/>
        <v>Ü</v>
      </c>
      <c r="J6404" s="209" t="s">
        <v>7728</v>
      </c>
      <c r="K6404" s="210">
        <v>0.10879799992251443</v>
      </c>
      <c r="L6404" s="162">
        <f t="shared" si="1262"/>
        <v>0</v>
      </c>
      <c r="M6404" s="162">
        <f t="shared" si="1257"/>
        <v>0</v>
      </c>
      <c r="N6404" s="210">
        <f t="shared" si="1263"/>
        <v>9.4254682989170724E-2</v>
      </c>
      <c r="O6404" s="162">
        <f t="shared" si="1264"/>
        <v>0</v>
      </c>
      <c r="P6404" s="162">
        <f t="shared" si="1258"/>
        <v>0</v>
      </c>
      <c r="Q6404" s="210">
        <f t="shared" si="1259"/>
        <v>5.3732468123861565E-3</v>
      </c>
      <c r="R6404" s="210">
        <f t="shared" si="1265"/>
        <v>3.3619949382613347E-2</v>
      </c>
    </row>
    <row r="6405" spans="1:18" x14ac:dyDescent="0.2">
      <c r="A6405" s="146">
        <v>6401</v>
      </c>
      <c r="B6405" s="146">
        <v>17</v>
      </c>
      <c r="C6405" s="146" t="s">
        <v>879</v>
      </c>
      <c r="D6405" s="162">
        <v>17.399999999999999</v>
      </c>
      <c r="E6405" s="162">
        <v>4798.2810018377331</v>
      </c>
      <c r="F6405" s="208">
        <f t="shared" si="1260"/>
        <v>4464.3206441098273</v>
      </c>
      <c r="G6405" s="208">
        <f t="shared" ref="G6405:G6468" si="1269">$Y$27*F6405</f>
        <v>2.4890859785799022</v>
      </c>
      <c r="H6405" s="162">
        <f t="shared" si="1261"/>
        <v>19.889085978579899</v>
      </c>
      <c r="I6405" s="209" t="str">
        <f t="shared" si="1268"/>
        <v>Ü</v>
      </c>
      <c r="J6405" s="209" t="s">
        <v>7728</v>
      </c>
      <c r="K6405" s="210">
        <v>7.7026157008916593E-3</v>
      </c>
      <c r="L6405" s="162">
        <f t="shared" si="1262"/>
        <v>0</v>
      </c>
      <c r="M6405" s="162">
        <f t="shared" ref="M6405:M6468" si="1270">IF(H6405&gt;=$U$7,0,$U$7-H6405)</f>
        <v>0</v>
      </c>
      <c r="N6405" s="210">
        <f t="shared" si="1263"/>
        <v>6.3014938666964115E-2</v>
      </c>
      <c r="O6405" s="162">
        <f t="shared" si="1264"/>
        <v>0</v>
      </c>
      <c r="P6405" s="162">
        <f t="shared" ref="P6405:P6468" si="1271">IF(H6405&lt;=$U$17,0,H6405-$U$17)</f>
        <v>0</v>
      </c>
      <c r="Q6405" s="210">
        <f t="shared" ref="Q6405:Q6468" si="1272">$Y$17+P6405*$Y$18</f>
        <v>5.3732468123861565E-3</v>
      </c>
      <c r="R6405" s="210">
        <f t="shared" si="1265"/>
        <v>2.3802050604067385E-3</v>
      </c>
    </row>
    <row r="6406" spans="1:18" x14ac:dyDescent="0.2">
      <c r="A6406" s="146">
        <v>6402</v>
      </c>
      <c r="B6406" s="146">
        <v>18</v>
      </c>
      <c r="C6406" s="146" t="s">
        <v>879</v>
      </c>
      <c r="D6406" s="162">
        <v>15.3</v>
      </c>
      <c r="E6406" s="162">
        <v>1288.9696843095085</v>
      </c>
      <c r="F6406" s="208">
        <f t="shared" ref="F6406:F6469" si="1273">E6406*(1-0.004*D6406)</f>
        <v>1210.0847396297665</v>
      </c>
      <c r="G6406" s="208">
        <f t="shared" si="1269"/>
        <v>0.67468383174491908</v>
      </c>
      <c r="H6406" s="162">
        <f t="shared" ref="H6406:H6469" si="1274">D6406+G6406</f>
        <v>15.974683831744919</v>
      </c>
      <c r="I6406" s="209" t="str">
        <f t="shared" si="1268"/>
        <v>Ü</v>
      </c>
      <c r="J6406" s="209" t="s">
        <v>7728</v>
      </c>
      <c r="K6406" s="210">
        <v>6.6220513335017162E-2</v>
      </c>
      <c r="L6406" s="162">
        <f t="shared" ref="L6406:L6469" si="1275">IF(D6406&gt;=$U$7,0,$U$7-D6406)</f>
        <v>0</v>
      </c>
      <c r="M6406" s="162">
        <f t="shared" si="1270"/>
        <v>0</v>
      </c>
      <c r="N6406" s="210">
        <f t="shared" ref="N6406:N6469" si="1276">$Y$7*M6406+$Y$8+K6406*$Y$9</f>
        <v>8.1097704506753465E-2</v>
      </c>
      <c r="O6406" s="162">
        <f t="shared" ref="O6406:O6469" si="1277">IF(D6406&lt;=$U$17,0,D6406-$U$17)</f>
        <v>0</v>
      </c>
      <c r="P6406" s="162">
        <f t="shared" si="1271"/>
        <v>0</v>
      </c>
      <c r="Q6406" s="210">
        <f t="shared" si="1272"/>
        <v>5.3732468123861565E-3</v>
      </c>
      <c r="R6406" s="210">
        <f t="shared" ref="R6406:R6469" si="1278">N6406-$Y$8</f>
        <v>2.0462970900196088E-2</v>
      </c>
    </row>
    <row r="6407" spans="1:18" x14ac:dyDescent="0.2">
      <c r="A6407" s="146">
        <v>6403</v>
      </c>
      <c r="B6407" s="146">
        <v>19</v>
      </c>
      <c r="C6407" s="146" t="s">
        <v>879</v>
      </c>
      <c r="D6407" s="162">
        <v>14.1</v>
      </c>
      <c r="E6407" s="162">
        <v>39.330172146210927</v>
      </c>
      <c r="F6407" s="208">
        <f t="shared" si="1273"/>
        <v>37.11195043716463</v>
      </c>
      <c r="G6407" s="208">
        <f t="shared" si="1269"/>
        <v>2.0691801247022218E-2</v>
      </c>
      <c r="H6407" s="162">
        <f t="shared" si="1274"/>
        <v>14.120691801247022</v>
      </c>
      <c r="I6407" s="209" t="str">
        <f t="shared" si="1268"/>
        <v>Ü</v>
      </c>
      <c r="J6407" s="209" t="s">
        <v>7728</v>
      </c>
      <c r="K6407" s="210">
        <v>5.2627484503115524E-2</v>
      </c>
      <c r="L6407" s="162">
        <f t="shared" si="1275"/>
        <v>0.90000000000000036</v>
      </c>
      <c r="M6407" s="162">
        <f t="shared" si="1270"/>
        <v>0.8793081987529785</v>
      </c>
      <c r="N6407" s="210">
        <f t="shared" si="1276"/>
        <v>9.003107818662652E-2</v>
      </c>
      <c r="O6407" s="162">
        <f t="shared" si="1277"/>
        <v>0</v>
      </c>
      <c r="P6407" s="162">
        <f t="shared" si="1271"/>
        <v>0</v>
      </c>
      <c r="Q6407" s="210">
        <f t="shared" si="1272"/>
        <v>5.3732468123861565E-3</v>
      </c>
      <c r="R6407" s="210">
        <f t="shared" si="1278"/>
        <v>2.9396344580069143E-2</v>
      </c>
    </row>
    <row r="6408" spans="1:18" x14ac:dyDescent="0.2">
      <c r="A6408" s="146">
        <v>6404</v>
      </c>
      <c r="B6408" s="146">
        <v>20</v>
      </c>
      <c r="C6408" s="146" t="s">
        <v>879</v>
      </c>
      <c r="D6408" s="162">
        <v>13.6</v>
      </c>
      <c r="E6408" s="162">
        <v>0</v>
      </c>
      <c r="F6408" s="208">
        <f t="shared" si="1273"/>
        <v>0</v>
      </c>
      <c r="G6408" s="208">
        <f t="shared" si="1269"/>
        <v>0</v>
      </c>
      <c r="H6408" s="162">
        <f t="shared" si="1274"/>
        <v>13.6</v>
      </c>
      <c r="I6408" s="209" t="str">
        <f t="shared" si="1268"/>
        <v>Ü</v>
      </c>
      <c r="J6408" s="209" t="s">
        <v>7728</v>
      </c>
      <c r="K6408" s="210">
        <v>8.5452837576631524E-2</v>
      </c>
      <c r="L6408" s="162">
        <f t="shared" si="1275"/>
        <v>1.4000000000000004</v>
      </c>
      <c r="M6408" s="162">
        <f t="shared" si="1270"/>
        <v>1.4000000000000004</v>
      </c>
      <c r="N6408" s="210">
        <f t="shared" si="1276"/>
        <v>0.10795184001892207</v>
      </c>
      <c r="O6408" s="162">
        <f t="shared" si="1277"/>
        <v>0</v>
      </c>
      <c r="P6408" s="162">
        <f t="shared" si="1271"/>
        <v>0</v>
      </c>
      <c r="Q6408" s="210">
        <f t="shared" si="1272"/>
        <v>5.3732468123861565E-3</v>
      </c>
      <c r="R6408" s="210">
        <f t="shared" si="1278"/>
        <v>4.7317106412364689E-2</v>
      </c>
    </row>
    <row r="6409" spans="1:18" x14ac:dyDescent="0.2">
      <c r="A6409" s="146">
        <v>6405</v>
      </c>
      <c r="B6409" s="146">
        <v>21</v>
      </c>
      <c r="C6409" s="146" t="s">
        <v>879</v>
      </c>
      <c r="D6409" s="162">
        <v>11.9</v>
      </c>
      <c r="E6409" s="162">
        <v>0</v>
      </c>
      <c r="F6409" s="208">
        <f t="shared" si="1273"/>
        <v>0</v>
      </c>
      <c r="G6409" s="208">
        <f t="shared" si="1269"/>
        <v>0</v>
      </c>
      <c r="H6409" s="162">
        <f t="shared" si="1274"/>
        <v>11.9</v>
      </c>
      <c r="I6409" s="209" t="str">
        <f t="shared" si="1268"/>
        <v>Ü</v>
      </c>
      <c r="J6409" s="209" t="s">
        <v>7728</v>
      </c>
      <c r="K6409" s="210">
        <v>1.8714074856527717E-2</v>
      </c>
      <c r="L6409" s="162">
        <f t="shared" si="1275"/>
        <v>3.0999999999999996</v>
      </c>
      <c r="M6409" s="162">
        <f t="shared" si="1270"/>
        <v>3.0999999999999996</v>
      </c>
      <c r="N6409" s="210">
        <f t="shared" si="1276"/>
        <v>0.11272078034979927</v>
      </c>
      <c r="O6409" s="162">
        <f t="shared" si="1277"/>
        <v>0</v>
      </c>
      <c r="P6409" s="162">
        <f t="shared" si="1271"/>
        <v>0</v>
      </c>
      <c r="Q6409" s="210">
        <f t="shared" si="1272"/>
        <v>5.3732468123861565E-3</v>
      </c>
      <c r="R6409" s="210">
        <f t="shared" si="1278"/>
        <v>5.2086046743241889E-2</v>
      </c>
    </row>
    <row r="6410" spans="1:18" x14ac:dyDescent="0.2">
      <c r="A6410" s="146">
        <v>6406</v>
      </c>
      <c r="B6410" s="146">
        <v>22</v>
      </c>
      <c r="C6410" s="146" t="s">
        <v>879</v>
      </c>
      <c r="D6410" s="162">
        <v>11.1</v>
      </c>
      <c r="E6410" s="162">
        <v>0</v>
      </c>
      <c r="F6410" s="208">
        <f t="shared" si="1273"/>
        <v>0</v>
      </c>
      <c r="G6410" s="208">
        <f t="shared" si="1269"/>
        <v>0</v>
      </c>
      <c r="H6410" s="162">
        <f t="shared" si="1274"/>
        <v>11.1</v>
      </c>
      <c r="I6410" s="209" t="str">
        <f t="shared" si="1268"/>
        <v>Ü</v>
      </c>
      <c r="J6410" s="209" t="s">
        <v>7728</v>
      </c>
      <c r="K6410" s="210">
        <v>4.4693025106467381E-2</v>
      </c>
      <c r="L6410" s="162">
        <f t="shared" si="1275"/>
        <v>3.9000000000000004</v>
      </c>
      <c r="M6410" s="162">
        <f t="shared" si="1270"/>
        <v>3.9000000000000004</v>
      </c>
      <c r="N6410" s="210">
        <f t="shared" si="1276"/>
        <v>0.13269780569058343</v>
      </c>
      <c r="O6410" s="162">
        <f t="shared" si="1277"/>
        <v>0</v>
      </c>
      <c r="P6410" s="162">
        <f t="shared" si="1271"/>
        <v>0</v>
      </c>
      <c r="Q6410" s="210">
        <f t="shared" si="1272"/>
        <v>5.3732468123861565E-3</v>
      </c>
      <c r="R6410" s="210">
        <f t="shared" si="1278"/>
        <v>7.2063072084026042E-2</v>
      </c>
    </row>
    <row r="6411" spans="1:18" x14ac:dyDescent="0.2">
      <c r="A6411" s="146">
        <v>6407</v>
      </c>
      <c r="B6411" s="146">
        <v>23</v>
      </c>
      <c r="C6411" s="146" t="s">
        <v>879</v>
      </c>
      <c r="D6411" s="162">
        <v>10.7</v>
      </c>
      <c r="E6411" s="162">
        <v>0</v>
      </c>
      <c r="F6411" s="208">
        <f t="shared" si="1273"/>
        <v>0</v>
      </c>
      <c r="G6411" s="208">
        <f t="shared" si="1269"/>
        <v>0</v>
      </c>
      <c r="H6411" s="162">
        <f t="shared" si="1274"/>
        <v>10.7</v>
      </c>
      <c r="I6411" s="209" t="str">
        <f t="shared" si="1268"/>
        <v>Ü</v>
      </c>
      <c r="J6411" s="209" t="s">
        <v>7728</v>
      </c>
      <c r="K6411" s="210">
        <v>2.6416783165466102E-2</v>
      </c>
      <c r="L6411" s="162">
        <f t="shared" si="1275"/>
        <v>4.3000000000000007</v>
      </c>
      <c r="M6411" s="162">
        <f t="shared" si="1270"/>
        <v>4.3000000000000007</v>
      </c>
      <c r="N6411" s="210">
        <f t="shared" si="1276"/>
        <v>0.13302481883049072</v>
      </c>
      <c r="O6411" s="162">
        <f t="shared" si="1277"/>
        <v>0</v>
      </c>
      <c r="P6411" s="162">
        <f t="shared" si="1271"/>
        <v>0</v>
      </c>
      <c r="Q6411" s="210">
        <f t="shared" si="1272"/>
        <v>5.3732468123861565E-3</v>
      </c>
      <c r="R6411" s="210">
        <f t="shared" si="1278"/>
        <v>7.2390085223933337E-2</v>
      </c>
    </row>
    <row r="6412" spans="1:18" x14ac:dyDescent="0.2">
      <c r="A6412" s="146">
        <v>6408</v>
      </c>
      <c r="B6412" s="146">
        <v>24</v>
      </c>
      <c r="C6412" s="146" t="s">
        <v>879</v>
      </c>
      <c r="D6412" s="162">
        <v>10.3</v>
      </c>
      <c r="E6412" s="162">
        <v>0</v>
      </c>
      <c r="F6412" s="208">
        <f t="shared" si="1273"/>
        <v>0</v>
      </c>
      <c r="G6412" s="208">
        <f t="shared" si="1269"/>
        <v>0</v>
      </c>
      <c r="H6412" s="162">
        <f t="shared" si="1274"/>
        <v>10.3</v>
      </c>
      <c r="I6412" s="209" t="str">
        <f t="shared" si="1268"/>
        <v>Ü</v>
      </c>
      <c r="J6412" s="209" t="s">
        <v>7728</v>
      </c>
      <c r="K6412" s="210">
        <v>3.1992537071657633E-2</v>
      </c>
      <c r="L6412" s="162">
        <f t="shared" si="1275"/>
        <v>4.6999999999999993</v>
      </c>
      <c r="M6412" s="162">
        <f t="shared" si="1270"/>
        <v>4.6999999999999993</v>
      </c>
      <c r="N6412" s="210">
        <f t="shared" si="1276"/>
        <v>0.14072239846636331</v>
      </c>
      <c r="O6412" s="162">
        <f t="shared" si="1277"/>
        <v>0</v>
      </c>
      <c r="P6412" s="162">
        <f t="shared" si="1271"/>
        <v>0</v>
      </c>
      <c r="Q6412" s="210">
        <f t="shared" si="1272"/>
        <v>5.3732468123861565E-3</v>
      </c>
      <c r="R6412" s="210">
        <f t="shared" si="1278"/>
        <v>8.0087664859805924E-2</v>
      </c>
    </row>
    <row r="6413" spans="1:18" x14ac:dyDescent="0.2">
      <c r="A6413" s="146">
        <v>6409</v>
      </c>
      <c r="B6413" s="146">
        <v>1</v>
      </c>
      <c r="C6413" s="146" t="s">
        <v>879</v>
      </c>
      <c r="D6413" s="162">
        <v>10</v>
      </c>
      <c r="E6413" s="162">
        <v>0</v>
      </c>
      <c r="F6413" s="208">
        <f t="shared" si="1273"/>
        <v>0</v>
      </c>
      <c r="G6413" s="208">
        <f t="shared" si="1269"/>
        <v>0</v>
      </c>
      <c r="H6413" s="162">
        <f t="shared" si="1274"/>
        <v>10</v>
      </c>
      <c r="I6413" s="209" t="str">
        <f>IF(AVERAGE(H6413:H6436)&gt;15,"S",IF(AVERAGE(H6413:H6436)&lt;5,"W","Ü"))</f>
        <v>S</v>
      </c>
      <c r="J6413" s="209" t="s">
        <v>7731</v>
      </c>
      <c r="K6413" s="210">
        <v>1.6809008365835574E-4</v>
      </c>
      <c r="L6413" s="162">
        <f t="shared" si="1275"/>
        <v>5</v>
      </c>
      <c r="M6413" s="162">
        <f t="shared" si="1270"/>
        <v>5</v>
      </c>
      <c r="N6413" s="210">
        <f t="shared" si="1276"/>
        <v>0.13536919556849175</v>
      </c>
      <c r="O6413" s="162">
        <f t="shared" si="1277"/>
        <v>0</v>
      </c>
      <c r="P6413" s="162">
        <f t="shared" si="1271"/>
        <v>0</v>
      </c>
      <c r="Q6413" s="210">
        <f t="shared" si="1272"/>
        <v>5.3732468123861565E-3</v>
      </c>
      <c r="R6413" s="210">
        <f t="shared" si="1278"/>
        <v>7.4734461961934368E-2</v>
      </c>
    </row>
    <row r="6414" spans="1:18" x14ac:dyDescent="0.2">
      <c r="A6414" s="146">
        <v>6410</v>
      </c>
      <c r="B6414" s="146">
        <v>2</v>
      </c>
      <c r="C6414" s="146" t="s">
        <v>879</v>
      </c>
      <c r="D6414" s="162">
        <v>10</v>
      </c>
      <c r="E6414" s="162">
        <v>0</v>
      </c>
      <c r="F6414" s="208">
        <f t="shared" si="1273"/>
        <v>0</v>
      </c>
      <c r="G6414" s="208">
        <f t="shared" si="1269"/>
        <v>0</v>
      </c>
      <c r="H6414" s="162">
        <f t="shared" si="1274"/>
        <v>10</v>
      </c>
      <c r="I6414" s="209" t="str">
        <f>IF(I6413="S","S",IF(I6413="W","W","Ü"))</f>
        <v>S</v>
      </c>
      <c r="J6414" s="209" t="s">
        <v>7731</v>
      </c>
      <c r="K6414" s="210">
        <v>1.0627291674174604E-3</v>
      </c>
      <c r="L6414" s="162">
        <f t="shared" si="1275"/>
        <v>5</v>
      </c>
      <c r="M6414" s="162">
        <f t="shared" si="1270"/>
        <v>5</v>
      </c>
      <c r="N6414" s="210">
        <f t="shared" si="1276"/>
        <v>0.13564565028947109</v>
      </c>
      <c r="O6414" s="162">
        <f t="shared" si="1277"/>
        <v>0</v>
      </c>
      <c r="P6414" s="162">
        <f t="shared" si="1271"/>
        <v>0</v>
      </c>
      <c r="Q6414" s="210">
        <f t="shared" si="1272"/>
        <v>5.3732468123861565E-3</v>
      </c>
      <c r="R6414" s="210">
        <f t="shared" si="1278"/>
        <v>7.5010916682913709E-2</v>
      </c>
    </row>
    <row r="6415" spans="1:18" x14ac:dyDescent="0.2">
      <c r="A6415" s="146">
        <v>6411</v>
      </c>
      <c r="B6415" s="146">
        <v>3</v>
      </c>
      <c r="C6415" s="146" t="s">
        <v>879</v>
      </c>
      <c r="D6415" s="162">
        <v>9</v>
      </c>
      <c r="E6415" s="162">
        <v>0</v>
      </c>
      <c r="F6415" s="208">
        <f t="shared" si="1273"/>
        <v>0</v>
      </c>
      <c r="G6415" s="208">
        <f t="shared" si="1269"/>
        <v>0</v>
      </c>
      <c r="H6415" s="162">
        <f t="shared" si="1274"/>
        <v>9</v>
      </c>
      <c r="I6415" s="209" t="str">
        <f t="shared" ref="I6415:I6436" si="1279">IF(I6414="S","S",IF(I6414="W","W","Ü"))</f>
        <v>S</v>
      </c>
      <c r="J6415" s="209" t="s">
        <v>7731</v>
      </c>
      <c r="K6415" s="210">
        <v>5.129509595208039E-5</v>
      </c>
      <c r="L6415" s="162">
        <f t="shared" si="1275"/>
        <v>6</v>
      </c>
      <c r="M6415" s="162">
        <f t="shared" si="1270"/>
        <v>6</v>
      </c>
      <c r="N6415" s="210">
        <f t="shared" si="1276"/>
        <v>0.15026960845207066</v>
      </c>
      <c r="O6415" s="162">
        <f t="shared" si="1277"/>
        <v>0</v>
      </c>
      <c r="P6415" s="162">
        <f t="shared" si="1271"/>
        <v>0</v>
      </c>
      <c r="Q6415" s="210">
        <f t="shared" si="1272"/>
        <v>5.3732468123861565E-3</v>
      </c>
      <c r="R6415" s="210">
        <f t="shared" si="1278"/>
        <v>8.9634874845513274E-2</v>
      </c>
    </row>
    <row r="6416" spans="1:18" x14ac:dyDescent="0.2">
      <c r="A6416" s="146">
        <v>6412</v>
      </c>
      <c r="B6416" s="146">
        <v>4</v>
      </c>
      <c r="C6416" s="146" t="s">
        <v>879</v>
      </c>
      <c r="D6416" s="162">
        <v>8.5</v>
      </c>
      <c r="E6416" s="162">
        <v>0</v>
      </c>
      <c r="F6416" s="208">
        <f t="shared" si="1273"/>
        <v>0</v>
      </c>
      <c r="G6416" s="208">
        <f t="shared" si="1269"/>
        <v>0</v>
      </c>
      <c r="H6416" s="162">
        <f t="shared" si="1274"/>
        <v>8.5</v>
      </c>
      <c r="I6416" s="209" t="str">
        <f t="shared" si="1279"/>
        <v>S</v>
      </c>
      <c r="J6416" s="209" t="s">
        <v>7731</v>
      </c>
      <c r="K6416" s="210">
        <v>0</v>
      </c>
      <c r="L6416" s="162">
        <f t="shared" si="1275"/>
        <v>6.5</v>
      </c>
      <c r="M6416" s="162">
        <f t="shared" si="1270"/>
        <v>6.5</v>
      </c>
      <c r="N6416" s="210">
        <f t="shared" si="1276"/>
        <v>0.15772200962407662</v>
      </c>
      <c r="O6416" s="162">
        <f t="shared" si="1277"/>
        <v>0</v>
      </c>
      <c r="P6416" s="162">
        <f t="shared" si="1271"/>
        <v>0</v>
      </c>
      <c r="Q6416" s="210">
        <f t="shared" si="1272"/>
        <v>5.3732468123861565E-3</v>
      </c>
      <c r="R6416" s="210">
        <f t="shared" si="1278"/>
        <v>9.7087276017519236E-2</v>
      </c>
    </row>
    <row r="6417" spans="1:18" x14ac:dyDescent="0.2">
      <c r="A6417" s="146">
        <v>6413</v>
      </c>
      <c r="B6417" s="146">
        <v>5</v>
      </c>
      <c r="C6417" s="146" t="s">
        <v>879</v>
      </c>
      <c r="D6417" s="162">
        <v>8.5</v>
      </c>
      <c r="E6417" s="162">
        <v>0</v>
      </c>
      <c r="F6417" s="208">
        <f t="shared" si="1273"/>
        <v>0</v>
      </c>
      <c r="G6417" s="208">
        <f t="shared" si="1269"/>
        <v>0</v>
      </c>
      <c r="H6417" s="162">
        <f t="shared" si="1274"/>
        <v>8.5</v>
      </c>
      <c r="I6417" s="209" t="str">
        <f t="shared" si="1279"/>
        <v>S</v>
      </c>
      <c r="J6417" s="209" t="s">
        <v>7731</v>
      </c>
      <c r="K6417" s="210">
        <v>0</v>
      </c>
      <c r="L6417" s="162">
        <f t="shared" si="1275"/>
        <v>6.5</v>
      </c>
      <c r="M6417" s="162">
        <f t="shared" si="1270"/>
        <v>6.5</v>
      </c>
      <c r="N6417" s="210">
        <f t="shared" si="1276"/>
        <v>0.15772200962407662</v>
      </c>
      <c r="O6417" s="162">
        <f t="shared" si="1277"/>
        <v>0</v>
      </c>
      <c r="P6417" s="162">
        <f t="shared" si="1271"/>
        <v>0</v>
      </c>
      <c r="Q6417" s="210">
        <f t="shared" si="1272"/>
        <v>5.3732468123861565E-3</v>
      </c>
      <c r="R6417" s="210">
        <f t="shared" si="1278"/>
        <v>9.7087276017519236E-2</v>
      </c>
    </row>
    <row r="6418" spans="1:18" x14ac:dyDescent="0.2">
      <c r="A6418" s="146">
        <v>6414</v>
      </c>
      <c r="B6418" s="146">
        <v>6</v>
      </c>
      <c r="C6418" s="146" t="s">
        <v>879</v>
      </c>
      <c r="D6418" s="162">
        <v>8.5</v>
      </c>
      <c r="E6418" s="162">
        <v>0.27893739110787891</v>
      </c>
      <c r="F6418" s="208">
        <f t="shared" si="1273"/>
        <v>0.26945351981021104</v>
      </c>
      <c r="G6418" s="208">
        <f t="shared" si="1269"/>
        <v>1.5023405160727036E-4</v>
      </c>
      <c r="H6418" s="162">
        <f t="shared" si="1274"/>
        <v>8.500150234051608</v>
      </c>
      <c r="I6418" s="209" t="str">
        <f t="shared" si="1279"/>
        <v>S</v>
      </c>
      <c r="J6418" s="209" t="s">
        <v>7731</v>
      </c>
      <c r="K6418" s="210">
        <v>2.2475801209669889E-3</v>
      </c>
      <c r="L6418" s="162">
        <f t="shared" si="1275"/>
        <v>6.5</v>
      </c>
      <c r="M6418" s="162">
        <f t="shared" si="1270"/>
        <v>6.499849765948392</v>
      </c>
      <c r="N6418" s="210">
        <f t="shared" si="1276"/>
        <v>0.15841429615821698</v>
      </c>
      <c r="O6418" s="162">
        <f t="shared" si="1277"/>
        <v>0</v>
      </c>
      <c r="P6418" s="162">
        <f t="shared" si="1271"/>
        <v>0</v>
      </c>
      <c r="Q6418" s="210">
        <f t="shared" si="1272"/>
        <v>5.3732468123861565E-3</v>
      </c>
      <c r="R6418" s="210">
        <f t="shared" si="1278"/>
        <v>9.7779562551659593E-2</v>
      </c>
    </row>
    <row r="6419" spans="1:18" x14ac:dyDescent="0.2">
      <c r="A6419" s="146">
        <v>6415</v>
      </c>
      <c r="B6419" s="146">
        <v>7</v>
      </c>
      <c r="C6419" s="146" t="s">
        <v>879</v>
      </c>
      <c r="D6419" s="162">
        <v>8.5</v>
      </c>
      <c r="E6419" s="162">
        <v>493.99811965205356</v>
      </c>
      <c r="F6419" s="208">
        <f t="shared" si="1273"/>
        <v>477.20218358388371</v>
      </c>
      <c r="G6419" s="208">
        <f t="shared" si="1269"/>
        <v>0.26606450539647575</v>
      </c>
      <c r="H6419" s="162">
        <f t="shared" si="1274"/>
        <v>8.766064505396475</v>
      </c>
      <c r="I6419" s="209" t="str">
        <f t="shared" si="1279"/>
        <v>S</v>
      </c>
      <c r="J6419" s="209" t="s">
        <v>7731</v>
      </c>
      <c r="K6419" s="210">
        <v>0.1696313040028852</v>
      </c>
      <c r="L6419" s="162">
        <f t="shared" si="1275"/>
        <v>6.5</v>
      </c>
      <c r="M6419" s="162">
        <f t="shared" si="1270"/>
        <v>6.233935494603525</v>
      </c>
      <c r="N6419" s="210">
        <f t="shared" si="1276"/>
        <v>0.20616614098927627</v>
      </c>
      <c r="O6419" s="162">
        <f t="shared" si="1277"/>
        <v>0</v>
      </c>
      <c r="P6419" s="162">
        <f t="shared" si="1271"/>
        <v>0</v>
      </c>
      <c r="Q6419" s="210">
        <f t="shared" si="1272"/>
        <v>5.3732468123861565E-3</v>
      </c>
      <c r="R6419" s="210">
        <f t="shared" si="1278"/>
        <v>0.14553140738271889</v>
      </c>
    </row>
    <row r="6420" spans="1:18" x14ac:dyDescent="0.2">
      <c r="A6420" s="146">
        <v>6416</v>
      </c>
      <c r="B6420" s="146">
        <v>8</v>
      </c>
      <c r="C6420" s="146" t="s">
        <v>879</v>
      </c>
      <c r="D6420" s="162">
        <v>11.6</v>
      </c>
      <c r="E6420" s="162">
        <v>3389.3682393518366</v>
      </c>
      <c r="F6420" s="208">
        <f t="shared" si="1273"/>
        <v>3232.1015530459113</v>
      </c>
      <c r="G6420" s="208">
        <f t="shared" si="1269"/>
        <v>1.8020611193435119</v>
      </c>
      <c r="H6420" s="162">
        <f t="shared" si="1274"/>
        <v>13.402061119343511</v>
      </c>
      <c r="I6420" s="209" t="str">
        <f t="shared" si="1279"/>
        <v>S</v>
      </c>
      <c r="J6420" s="209" t="s">
        <v>7731</v>
      </c>
      <c r="K6420" s="210">
        <v>3.7725964762110445E-2</v>
      </c>
      <c r="L6420" s="162">
        <f t="shared" si="1275"/>
        <v>3.4000000000000004</v>
      </c>
      <c r="M6420" s="162">
        <f t="shared" si="1270"/>
        <v>1.5979388806564891</v>
      </c>
      <c r="N6420" s="210">
        <f t="shared" si="1276"/>
        <v>9.616015135650724E-2</v>
      </c>
      <c r="O6420" s="162">
        <f t="shared" si="1277"/>
        <v>0</v>
      </c>
      <c r="P6420" s="162">
        <f t="shared" si="1271"/>
        <v>0</v>
      </c>
      <c r="Q6420" s="210">
        <f t="shared" si="1272"/>
        <v>5.3732468123861565E-3</v>
      </c>
      <c r="R6420" s="210">
        <f t="shared" si="1278"/>
        <v>3.5525417749949863E-2</v>
      </c>
    </row>
    <row r="6421" spans="1:18" x14ac:dyDescent="0.2">
      <c r="A6421" s="146">
        <v>6417</v>
      </c>
      <c r="B6421" s="146">
        <v>9</v>
      </c>
      <c r="C6421" s="146" t="s">
        <v>879</v>
      </c>
      <c r="D6421" s="162">
        <v>14</v>
      </c>
      <c r="E6421" s="162">
        <v>7999.3665021917514</v>
      </c>
      <c r="F6421" s="208">
        <f t="shared" si="1273"/>
        <v>7551.4019780690132</v>
      </c>
      <c r="G6421" s="208">
        <f t="shared" si="1269"/>
        <v>4.2102909447222299</v>
      </c>
      <c r="H6421" s="162">
        <f t="shared" si="1274"/>
        <v>18.210290944722232</v>
      </c>
      <c r="I6421" s="209" t="str">
        <f t="shared" si="1279"/>
        <v>S</v>
      </c>
      <c r="J6421" s="209" t="s">
        <v>7731</v>
      </c>
      <c r="K6421" s="210">
        <v>0.1254103278861449</v>
      </c>
      <c r="L6421" s="162">
        <f t="shared" si="1275"/>
        <v>1</v>
      </c>
      <c r="M6421" s="162">
        <f t="shared" si="1270"/>
        <v>0</v>
      </c>
      <c r="N6421" s="210">
        <f t="shared" si="1276"/>
        <v>9.9388101118753944E-2</v>
      </c>
      <c r="O6421" s="162">
        <f t="shared" si="1277"/>
        <v>0</v>
      </c>
      <c r="P6421" s="162">
        <f t="shared" si="1271"/>
        <v>0</v>
      </c>
      <c r="Q6421" s="210">
        <f t="shared" si="1272"/>
        <v>5.3732468123861565E-3</v>
      </c>
      <c r="R6421" s="210">
        <f t="shared" si="1278"/>
        <v>3.8753367512196567E-2</v>
      </c>
    </row>
    <row r="6422" spans="1:18" x14ac:dyDescent="0.2">
      <c r="A6422" s="146">
        <v>6418</v>
      </c>
      <c r="B6422" s="146">
        <v>10</v>
      </c>
      <c r="C6422" s="146" t="s">
        <v>879</v>
      </c>
      <c r="D6422" s="162">
        <v>14.8</v>
      </c>
      <c r="E6422" s="162">
        <v>13045.064969942172</v>
      </c>
      <c r="F6422" s="208">
        <f t="shared" si="1273"/>
        <v>12272.797123721595</v>
      </c>
      <c r="G6422" s="208">
        <f t="shared" si="1269"/>
        <v>6.8427090421732846</v>
      </c>
      <c r="H6422" s="162">
        <f t="shared" si="1274"/>
        <v>21.642709042173287</v>
      </c>
      <c r="I6422" s="209" t="str">
        <f t="shared" si="1279"/>
        <v>S</v>
      </c>
      <c r="J6422" s="209" t="s">
        <v>7731</v>
      </c>
      <c r="K6422" s="210">
        <v>0.1324196712221096</v>
      </c>
      <c r="L6422" s="162">
        <f t="shared" si="1275"/>
        <v>0.19999999999999929</v>
      </c>
      <c r="M6422" s="162">
        <f t="shared" si="1270"/>
        <v>0</v>
      </c>
      <c r="N6422" s="210">
        <f t="shared" si="1276"/>
        <v>0.10155407630513902</v>
      </c>
      <c r="O6422" s="162">
        <f t="shared" si="1277"/>
        <v>0</v>
      </c>
      <c r="P6422" s="162">
        <f t="shared" si="1271"/>
        <v>0</v>
      </c>
      <c r="Q6422" s="210">
        <f t="shared" si="1272"/>
        <v>5.3732468123861565E-3</v>
      </c>
      <c r="R6422" s="210">
        <f t="shared" si="1278"/>
        <v>4.0919342698581641E-2</v>
      </c>
    </row>
    <row r="6423" spans="1:18" x14ac:dyDescent="0.2">
      <c r="A6423" s="146">
        <v>6419</v>
      </c>
      <c r="B6423" s="146">
        <v>11</v>
      </c>
      <c r="C6423" s="146" t="s">
        <v>879</v>
      </c>
      <c r="D6423" s="162">
        <v>15.6</v>
      </c>
      <c r="E6423" s="162">
        <v>17055.347841900148</v>
      </c>
      <c r="F6423" s="208">
        <f t="shared" si="1273"/>
        <v>15991.094136565578</v>
      </c>
      <c r="G6423" s="208">
        <f t="shared" si="1269"/>
        <v>8.9158488761313688</v>
      </c>
      <c r="H6423" s="162">
        <f t="shared" si="1274"/>
        <v>24.515848876131368</v>
      </c>
      <c r="I6423" s="209" t="str">
        <f t="shared" si="1279"/>
        <v>S</v>
      </c>
      <c r="J6423" s="209" t="s">
        <v>7731</v>
      </c>
      <c r="K6423" s="210">
        <v>1.0871009142890513E-2</v>
      </c>
      <c r="L6423" s="162">
        <f t="shared" si="1275"/>
        <v>0</v>
      </c>
      <c r="M6423" s="162">
        <f t="shared" si="1270"/>
        <v>0</v>
      </c>
      <c r="N6423" s="210">
        <f t="shared" si="1276"/>
        <v>6.3994012061880101E-2</v>
      </c>
      <c r="O6423" s="162">
        <f t="shared" si="1277"/>
        <v>0</v>
      </c>
      <c r="P6423" s="162">
        <f t="shared" si="1271"/>
        <v>0</v>
      </c>
      <c r="Q6423" s="210">
        <f t="shared" si="1272"/>
        <v>5.3732468123861565E-3</v>
      </c>
      <c r="R6423" s="210">
        <f t="shared" si="1278"/>
        <v>3.3592784553227242E-3</v>
      </c>
    </row>
    <row r="6424" spans="1:18" x14ac:dyDescent="0.2">
      <c r="A6424" s="146">
        <v>6420</v>
      </c>
      <c r="B6424" s="146">
        <v>12</v>
      </c>
      <c r="C6424" s="146" t="s">
        <v>879</v>
      </c>
      <c r="D6424" s="162">
        <v>16.600000000000001</v>
      </c>
      <c r="E6424" s="162">
        <v>18756.308052875993</v>
      </c>
      <c r="F6424" s="208">
        <f t="shared" si="1273"/>
        <v>17510.889198165027</v>
      </c>
      <c r="G6424" s="208">
        <f t="shared" si="1269"/>
        <v>9.7632119756285523</v>
      </c>
      <c r="H6424" s="162">
        <f t="shared" si="1274"/>
        <v>26.363211975628552</v>
      </c>
      <c r="I6424" s="209" t="str">
        <f t="shared" si="1279"/>
        <v>S</v>
      </c>
      <c r="J6424" s="209" t="s">
        <v>7731</v>
      </c>
      <c r="K6424" s="210">
        <v>0.10417659139089416</v>
      </c>
      <c r="L6424" s="162">
        <f t="shared" si="1275"/>
        <v>0</v>
      </c>
      <c r="M6424" s="162">
        <f t="shared" si="1270"/>
        <v>0</v>
      </c>
      <c r="N6424" s="210">
        <f t="shared" si="1276"/>
        <v>9.2826609669623444E-2</v>
      </c>
      <c r="O6424" s="162">
        <f t="shared" si="1277"/>
        <v>0</v>
      </c>
      <c r="P6424" s="162">
        <f t="shared" si="1271"/>
        <v>0.3632119756285519</v>
      </c>
      <c r="Q6424" s="210">
        <f t="shared" si="1272"/>
        <v>5.9971600171327827E-3</v>
      </c>
      <c r="R6424" s="210">
        <f t="shared" si="1278"/>
        <v>3.2191876063066067E-2</v>
      </c>
    </row>
    <row r="6425" spans="1:18" x14ac:dyDescent="0.2">
      <c r="A6425" s="146">
        <v>6421</v>
      </c>
      <c r="B6425" s="146">
        <v>13</v>
      </c>
      <c r="C6425" s="146" t="s">
        <v>879</v>
      </c>
      <c r="D6425" s="162">
        <v>16.100000000000001</v>
      </c>
      <c r="E6425" s="162">
        <v>17340.142918221292</v>
      </c>
      <c r="F6425" s="208">
        <f t="shared" si="1273"/>
        <v>16223.43771428784</v>
      </c>
      <c r="G6425" s="208">
        <f t="shared" si="1269"/>
        <v>9.0453922462485217</v>
      </c>
      <c r="H6425" s="162">
        <f t="shared" si="1274"/>
        <v>25.145392246248523</v>
      </c>
      <c r="I6425" s="209" t="str">
        <f t="shared" si="1279"/>
        <v>S</v>
      </c>
      <c r="J6425" s="209" t="s">
        <v>7731</v>
      </c>
      <c r="K6425" s="210">
        <v>0</v>
      </c>
      <c r="L6425" s="162">
        <f t="shared" si="1275"/>
        <v>0</v>
      </c>
      <c r="M6425" s="162">
        <f t="shared" si="1270"/>
        <v>0</v>
      </c>
      <c r="N6425" s="210">
        <f t="shared" si="1276"/>
        <v>6.0634733606557377E-2</v>
      </c>
      <c r="O6425" s="162">
        <f t="shared" si="1277"/>
        <v>0</v>
      </c>
      <c r="P6425" s="162">
        <f t="shared" si="1271"/>
        <v>0</v>
      </c>
      <c r="Q6425" s="210">
        <f t="shared" si="1272"/>
        <v>5.3732468123861565E-3</v>
      </c>
      <c r="R6425" s="210">
        <f t="shared" si="1278"/>
        <v>0</v>
      </c>
    </row>
    <row r="6426" spans="1:18" x14ac:dyDescent="0.2">
      <c r="A6426" s="146">
        <v>6422</v>
      </c>
      <c r="B6426" s="146">
        <v>14</v>
      </c>
      <c r="C6426" s="146" t="s">
        <v>879</v>
      </c>
      <c r="D6426" s="162">
        <v>16.5</v>
      </c>
      <c r="E6426" s="162">
        <v>14479.361035018886</v>
      </c>
      <c r="F6426" s="208">
        <f t="shared" si="1273"/>
        <v>13523.723206707638</v>
      </c>
      <c r="G6426" s="208">
        <f t="shared" si="1269"/>
        <v>7.5401640015316742</v>
      </c>
      <c r="H6426" s="162">
        <f t="shared" si="1274"/>
        <v>24.040164001531675</v>
      </c>
      <c r="I6426" s="209" t="str">
        <f t="shared" si="1279"/>
        <v>S</v>
      </c>
      <c r="J6426" s="209" t="s">
        <v>7731</v>
      </c>
      <c r="K6426" s="210">
        <v>3.0535049939064058E-3</v>
      </c>
      <c r="L6426" s="162">
        <f t="shared" si="1275"/>
        <v>0</v>
      </c>
      <c r="M6426" s="162">
        <f t="shared" si="1270"/>
        <v>0</v>
      </c>
      <c r="N6426" s="210">
        <f t="shared" si="1276"/>
        <v>6.1578305027059625E-2</v>
      </c>
      <c r="O6426" s="162">
        <f t="shared" si="1277"/>
        <v>0</v>
      </c>
      <c r="P6426" s="162">
        <f t="shared" si="1271"/>
        <v>0</v>
      </c>
      <c r="Q6426" s="210">
        <f t="shared" si="1272"/>
        <v>5.3732468123861565E-3</v>
      </c>
      <c r="R6426" s="210">
        <f t="shared" si="1278"/>
        <v>9.4357142050224829E-4</v>
      </c>
    </row>
    <row r="6427" spans="1:18" x14ac:dyDescent="0.2">
      <c r="A6427" s="146">
        <v>6423</v>
      </c>
      <c r="B6427" s="146">
        <v>15</v>
      </c>
      <c r="C6427" s="146" t="s">
        <v>879</v>
      </c>
      <c r="D6427" s="162">
        <v>16.600000000000001</v>
      </c>
      <c r="E6427" s="162">
        <v>11251.497545118511</v>
      </c>
      <c r="F6427" s="208">
        <f t="shared" si="1273"/>
        <v>10504.398108122641</v>
      </c>
      <c r="G6427" s="208">
        <f t="shared" si="1269"/>
        <v>5.8567365851837971</v>
      </c>
      <c r="H6427" s="162">
        <f t="shared" si="1274"/>
        <v>22.456736585183798</v>
      </c>
      <c r="I6427" s="209" t="str">
        <f t="shared" si="1279"/>
        <v>S</v>
      </c>
      <c r="J6427" s="209" t="s">
        <v>7731</v>
      </c>
      <c r="K6427" s="210">
        <v>5.1069529055778294E-3</v>
      </c>
      <c r="L6427" s="162">
        <f t="shared" si="1275"/>
        <v>0</v>
      </c>
      <c r="M6427" s="162">
        <f t="shared" si="1270"/>
        <v>0</v>
      </c>
      <c r="N6427" s="210">
        <f t="shared" si="1276"/>
        <v>6.221284624012783E-2</v>
      </c>
      <c r="O6427" s="162">
        <f t="shared" si="1277"/>
        <v>0</v>
      </c>
      <c r="P6427" s="162">
        <f t="shared" si="1271"/>
        <v>0</v>
      </c>
      <c r="Q6427" s="210">
        <f t="shared" si="1272"/>
        <v>5.3732468123861565E-3</v>
      </c>
      <c r="R6427" s="210">
        <f t="shared" si="1278"/>
        <v>1.5781126335704526E-3</v>
      </c>
    </row>
    <row r="6428" spans="1:18" x14ac:dyDescent="0.2">
      <c r="A6428" s="146">
        <v>6424</v>
      </c>
      <c r="B6428" s="146">
        <v>16</v>
      </c>
      <c r="C6428" s="146" t="s">
        <v>879</v>
      </c>
      <c r="D6428" s="162">
        <v>16.8</v>
      </c>
      <c r="E6428" s="162">
        <v>7866.5923040244006</v>
      </c>
      <c r="F6428" s="208">
        <f t="shared" si="1273"/>
        <v>7337.957301193961</v>
      </c>
      <c r="G6428" s="208">
        <f t="shared" si="1269"/>
        <v>4.0912846737203523</v>
      </c>
      <c r="H6428" s="162">
        <f t="shared" si="1274"/>
        <v>20.891284673720353</v>
      </c>
      <c r="I6428" s="209" t="str">
        <f t="shared" si="1279"/>
        <v>S</v>
      </c>
      <c r="J6428" s="209" t="s">
        <v>7731</v>
      </c>
      <c r="K6428" s="210">
        <v>4.3146212330657137E-2</v>
      </c>
      <c r="L6428" s="162">
        <f t="shared" si="1275"/>
        <v>0</v>
      </c>
      <c r="M6428" s="162">
        <f t="shared" si="1270"/>
        <v>0</v>
      </c>
      <c r="N6428" s="210">
        <f t="shared" si="1276"/>
        <v>7.3967455491530221E-2</v>
      </c>
      <c r="O6428" s="162">
        <f t="shared" si="1277"/>
        <v>0</v>
      </c>
      <c r="P6428" s="162">
        <f t="shared" si="1271"/>
        <v>0</v>
      </c>
      <c r="Q6428" s="210">
        <f t="shared" si="1272"/>
        <v>5.3732468123861565E-3</v>
      </c>
      <c r="R6428" s="210">
        <f t="shared" si="1278"/>
        <v>1.3332721884972844E-2</v>
      </c>
    </row>
    <row r="6429" spans="1:18" x14ac:dyDescent="0.2">
      <c r="A6429" s="146">
        <v>6425</v>
      </c>
      <c r="B6429" s="146">
        <v>17</v>
      </c>
      <c r="C6429" s="146" t="s">
        <v>879</v>
      </c>
      <c r="D6429" s="162">
        <v>15.6</v>
      </c>
      <c r="E6429" s="162">
        <v>4000.7990006603072</v>
      </c>
      <c r="F6429" s="208">
        <f t="shared" si="1273"/>
        <v>3751.149143019104</v>
      </c>
      <c r="G6429" s="208">
        <f t="shared" si="1269"/>
        <v>2.0914565685979363</v>
      </c>
      <c r="H6429" s="162">
        <f t="shared" si="1274"/>
        <v>17.691456568597935</v>
      </c>
      <c r="I6429" s="209" t="str">
        <f t="shared" si="1279"/>
        <v>S</v>
      </c>
      <c r="J6429" s="209" t="s">
        <v>7731</v>
      </c>
      <c r="K6429" s="210">
        <v>3.9426989059413664E-2</v>
      </c>
      <c r="L6429" s="162">
        <f t="shared" si="1275"/>
        <v>0</v>
      </c>
      <c r="M6429" s="162">
        <f t="shared" si="1270"/>
        <v>0</v>
      </c>
      <c r="N6429" s="210">
        <f t="shared" si="1276"/>
        <v>7.2818168756379781E-2</v>
      </c>
      <c r="O6429" s="162">
        <f t="shared" si="1277"/>
        <v>0</v>
      </c>
      <c r="P6429" s="162">
        <f t="shared" si="1271"/>
        <v>0</v>
      </c>
      <c r="Q6429" s="210">
        <f t="shared" si="1272"/>
        <v>5.3732468123861565E-3</v>
      </c>
      <c r="R6429" s="210">
        <f t="shared" si="1278"/>
        <v>1.2183435149822404E-2</v>
      </c>
    </row>
    <row r="6430" spans="1:18" x14ac:dyDescent="0.2">
      <c r="A6430" s="146">
        <v>6426</v>
      </c>
      <c r="B6430" s="146">
        <v>18</v>
      </c>
      <c r="C6430" s="146" t="s">
        <v>879</v>
      </c>
      <c r="D6430" s="162">
        <v>15.1</v>
      </c>
      <c r="E6430" s="162">
        <v>990.506675824078</v>
      </c>
      <c r="F6430" s="208">
        <f t="shared" si="1273"/>
        <v>930.68007260430363</v>
      </c>
      <c r="G6430" s="208">
        <f t="shared" si="1269"/>
        <v>0.5189015090839223</v>
      </c>
      <c r="H6430" s="162">
        <f t="shared" si="1274"/>
        <v>15.618901509083923</v>
      </c>
      <c r="I6430" s="209" t="str">
        <f t="shared" si="1279"/>
        <v>S</v>
      </c>
      <c r="J6430" s="209" t="s">
        <v>7731</v>
      </c>
      <c r="K6430" s="210">
        <v>4.9896975772668562E-3</v>
      </c>
      <c r="L6430" s="162">
        <f t="shared" si="1275"/>
        <v>0</v>
      </c>
      <c r="M6430" s="162">
        <f t="shared" si="1270"/>
        <v>0</v>
      </c>
      <c r="N6430" s="210">
        <f t="shared" si="1276"/>
        <v>6.2176612869978887E-2</v>
      </c>
      <c r="O6430" s="162">
        <f t="shared" si="1277"/>
        <v>0</v>
      </c>
      <c r="P6430" s="162">
        <f t="shared" si="1271"/>
        <v>0</v>
      </c>
      <c r="Q6430" s="210">
        <f t="shared" si="1272"/>
        <v>5.3732468123861565E-3</v>
      </c>
      <c r="R6430" s="210">
        <f t="shared" si="1278"/>
        <v>1.5418792634215098E-3</v>
      </c>
    </row>
    <row r="6431" spans="1:18" x14ac:dyDescent="0.2">
      <c r="A6431" s="146">
        <v>6427</v>
      </c>
      <c r="B6431" s="146">
        <v>19</v>
      </c>
      <c r="C6431" s="146" t="s">
        <v>879</v>
      </c>
      <c r="D6431" s="162">
        <v>14.5</v>
      </c>
      <c r="E6431" s="162">
        <v>25.941177373032737</v>
      </c>
      <c r="F6431" s="208">
        <f t="shared" si="1273"/>
        <v>24.436589085396836</v>
      </c>
      <c r="G6431" s="208">
        <f t="shared" si="1269"/>
        <v>1.3624642158495365E-2</v>
      </c>
      <c r="H6431" s="162">
        <f t="shared" si="1274"/>
        <v>14.513624642158495</v>
      </c>
      <c r="I6431" s="209" t="str">
        <f t="shared" si="1279"/>
        <v>S</v>
      </c>
      <c r="J6431" s="209" t="s">
        <v>7731</v>
      </c>
      <c r="K6431" s="210">
        <v>8.7851401000596345E-3</v>
      </c>
      <c r="L6431" s="162">
        <f t="shared" si="1275"/>
        <v>0.5</v>
      </c>
      <c r="M6431" s="162">
        <f t="shared" si="1270"/>
        <v>0.48637535784150465</v>
      </c>
      <c r="N6431" s="210">
        <f t="shared" si="1276"/>
        <v>7.0614199791016907E-2</v>
      </c>
      <c r="O6431" s="162">
        <f t="shared" si="1277"/>
        <v>0</v>
      </c>
      <c r="P6431" s="162">
        <f t="shared" si="1271"/>
        <v>0</v>
      </c>
      <c r="Q6431" s="210">
        <f t="shared" si="1272"/>
        <v>5.3732468123861565E-3</v>
      </c>
      <c r="R6431" s="210">
        <f t="shared" si="1278"/>
        <v>9.9794661844595303E-3</v>
      </c>
    </row>
    <row r="6432" spans="1:18" x14ac:dyDescent="0.2">
      <c r="A6432" s="146">
        <v>6428</v>
      </c>
      <c r="B6432" s="146">
        <v>20</v>
      </c>
      <c r="C6432" s="146" t="s">
        <v>879</v>
      </c>
      <c r="D6432" s="162">
        <v>13.9</v>
      </c>
      <c r="E6432" s="162">
        <v>0</v>
      </c>
      <c r="F6432" s="208">
        <f t="shared" si="1273"/>
        <v>0</v>
      </c>
      <c r="G6432" s="208">
        <f t="shared" si="1269"/>
        <v>0</v>
      </c>
      <c r="H6432" s="162">
        <f t="shared" si="1274"/>
        <v>13.9</v>
      </c>
      <c r="I6432" s="209" t="str">
        <f t="shared" si="1279"/>
        <v>S</v>
      </c>
      <c r="J6432" s="209" t="s">
        <v>7731</v>
      </c>
      <c r="K6432" s="210">
        <v>7.6981246775971707E-2</v>
      </c>
      <c r="L6432" s="162">
        <f t="shared" si="1275"/>
        <v>1.0999999999999996</v>
      </c>
      <c r="M6432" s="162">
        <f t="shared" si="1270"/>
        <v>1.0999999999999996</v>
      </c>
      <c r="N6432" s="210">
        <f t="shared" si="1276"/>
        <v>0.100853060787164</v>
      </c>
      <c r="O6432" s="162">
        <f t="shared" si="1277"/>
        <v>0</v>
      </c>
      <c r="P6432" s="162">
        <f t="shared" si="1271"/>
        <v>0</v>
      </c>
      <c r="Q6432" s="210">
        <f t="shared" si="1272"/>
        <v>5.3732468123861565E-3</v>
      </c>
      <c r="R6432" s="210">
        <f t="shared" si="1278"/>
        <v>4.0218327180606618E-2</v>
      </c>
    </row>
    <row r="6433" spans="1:18" x14ac:dyDescent="0.2">
      <c r="A6433" s="146">
        <v>6429</v>
      </c>
      <c r="B6433" s="146">
        <v>21</v>
      </c>
      <c r="C6433" s="146" t="s">
        <v>879</v>
      </c>
      <c r="D6433" s="162">
        <v>14.1</v>
      </c>
      <c r="E6433" s="162">
        <v>0</v>
      </c>
      <c r="F6433" s="208">
        <f t="shared" si="1273"/>
        <v>0</v>
      </c>
      <c r="G6433" s="208">
        <f t="shared" si="1269"/>
        <v>0</v>
      </c>
      <c r="H6433" s="162">
        <f t="shared" si="1274"/>
        <v>14.1</v>
      </c>
      <c r="I6433" s="209" t="str">
        <f t="shared" si="1279"/>
        <v>S</v>
      </c>
      <c r="J6433" s="209" t="s">
        <v>7731</v>
      </c>
      <c r="K6433" s="210">
        <v>0.14753074614898781</v>
      </c>
      <c r="L6433" s="162">
        <f t="shared" si="1275"/>
        <v>0.90000000000000036</v>
      </c>
      <c r="M6433" s="162">
        <f t="shared" si="1270"/>
        <v>0.90000000000000036</v>
      </c>
      <c r="N6433" s="210">
        <f t="shared" si="1276"/>
        <v>0.11966644198058396</v>
      </c>
      <c r="O6433" s="162">
        <f t="shared" si="1277"/>
        <v>0</v>
      </c>
      <c r="P6433" s="162">
        <f t="shared" si="1271"/>
        <v>0</v>
      </c>
      <c r="Q6433" s="210">
        <f t="shared" si="1272"/>
        <v>5.3732468123861565E-3</v>
      </c>
      <c r="R6433" s="210">
        <f t="shared" si="1278"/>
        <v>5.9031708374026583E-2</v>
      </c>
    </row>
    <row r="6434" spans="1:18" x14ac:dyDescent="0.2">
      <c r="A6434" s="146">
        <v>6430</v>
      </c>
      <c r="B6434" s="146">
        <v>22</v>
      </c>
      <c r="C6434" s="146" t="s">
        <v>879</v>
      </c>
      <c r="D6434" s="162">
        <v>13.5</v>
      </c>
      <c r="E6434" s="162">
        <v>0</v>
      </c>
      <c r="F6434" s="208">
        <f t="shared" si="1273"/>
        <v>0</v>
      </c>
      <c r="G6434" s="208">
        <f t="shared" si="1269"/>
        <v>0</v>
      </c>
      <c r="H6434" s="162">
        <f t="shared" si="1274"/>
        <v>13.5</v>
      </c>
      <c r="I6434" s="209" t="str">
        <f t="shared" si="1279"/>
        <v>S</v>
      </c>
      <c r="J6434" s="209" t="s">
        <v>7731</v>
      </c>
      <c r="K6434" s="210">
        <v>1.8340890372383983E-2</v>
      </c>
      <c r="L6434" s="162">
        <f t="shared" si="1275"/>
        <v>1.5</v>
      </c>
      <c r="M6434" s="162">
        <f t="shared" si="1270"/>
        <v>1.5</v>
      </c>
      <c r="N6434" s="210">
        <f t="shared" si="1276"/>
        <v>8.8707055249589647E-2</v>
      </c>
      <c r="O6434" s="162">
        <f t="shared" si="1277"/>
        <v>0</v>
      </c>
      <c r="P6434" s="162">
        <f t="shared" si="1271"/>
        <v>0</v>
      </c>
      <c r="Q6434" s="210">
        <f t="shared" si="1272"/>
        <v>5.3732468123861565E-3</v>
      </c>
      <c r="R6434" s="210">
        <f t="shared" si="1278"/>
        <v>2.8072321643032271E-2</v>
      </c>
    </row>
    <row r="6435" spans="1:18" x14ac:dyDescent="0.2">
      <c r="A6435" s="146">
        <v>6431</v>
      </c>
      <c r="B6435" s="146">
        <v>23</v>
      </c>
      <c r="C6435" s="146" t="s">
        <v>879</v>
      </c>
      <c r="D6435" s="162">
        <v>13</v>
      </c>
      <c r="E6435" s="162">
        <v>0</v>
      </c>
      <c r="F6435" s="208">
        <f t="shared" si="1273"/>
        <v>0</v>
      </c>
      <c r="G6435" s="208">
        <f t="shared" si="1269"/>
        <v>0</v>
      </c>
      <c r="H6435" s="162">
        <f t="shared" si="1274"/>
        <v>13</v>
      </c>
      <c r="I6435" s="209" t="str">
        <f t="shared" si="1279"/>
        <v>S</v>
      </c>
      <c r="J6435" s="209" t="s">
        <v>7731</v>
      </c>
      <c r="K6435" s="210">
        <v>6.8874056860745395E-2</v>
      </c>
      <c r="L6435" s="162">
        <f t="shared" si="1275"/>
        <v>2</v>
      </c>
      <c r="M6435" s="162">
        <f t="shared" si="1270"/>
        <v>2</v>
      </c>
      <c r="N6435" s="210">
        <f t="shared" si="1276"/>
        <v>0.11179069081214107</v>
      </c>
      <c r="O6435" s="162">
        <f t="shared" si="1277"/>
        <v>0</v>
      </c>
      <c r="P6435" s="162">
        <f t="shared" si="1271"/>
        <v>0</v>
      </c>
      <c r="Q6435" s="210">
        <f t="shared" si="1272"/>
        <v>5.3732468123861565E-3</v>
      </c>
      <c r="R6435" s="210">
        <f t="shared" si="1278"/>
        <v>5.1155957205583698E-2</v>
      </c>
    </row>
    <row r="6436" spans="1:18" x14ac:dyDescent="0.2">
      <c r="A6436" s="146">
        <v>6432</v>
      </c>
      <c r="B6436" s="146">
        <v>24</v>
      </c>
      <c r="C6436" s="146" t="s">
        <v>879</v>
      </c>
      <c r="D6436" s="162">
        <v>12.7</v>
      </c>
      <c r="E6436" s="162">
        <v>0</v>
      </c>
      <c r="F6436" s="208">
        <f t="shared" si="1273"/>
        <v>0</v>
      </c>
      <c r="G6436" s="208">
        <f t="shared" si="1269"/>
        <v>0</v>
      </c>
      <c r="H6436" s="162">
        <f t="shared" si="1274"/>
        <v>12.7</v>
      </c>
      <c r="I6436" s="209" t="str">
        <f t="shared" si="1279"/>
        <v>S</v>
      </c>
      <c r="J6436" s="209" t="s">
        <v>7731</v>
      </c>
      <c r="K6436" s="210">
        <v>0</v>
      </c>
      <c r="L6436" s="162">
        <f t="shared" si="1275"/>
        <v>2.3000000000000007</v>
      </c>
      <c r="M6436" s="162">
        <f t="shared" si="1270"/>
        <v>2.3000000000000007</v>
      </c>
      <c r="N6436" s="210">
        <f t="shared" si="1276"/>
        <v>9.4988692812756501E-2</v>
      </c>
      <c r="O6436" s="162">
        <f t="shared" si="1277"/>
        <v>0</v>
      </c>
      <c r="P6436" s="162">
        <f t="shared" si="1271"/>
        <v>0</v>
      </c>
      <c r="Q6436" s="210">
        <f t="shared" si="1272"/>
        <v>5.3732468123861565E-3</v>
      </c>
      <c r="R6436" s="210">
        <f t="shared" si="1278"/>
        <v>3.4353959206199124E-2</v>
      </c>
    </row>
    <row r="6437" spans="1:18" x14ac:dyDescent="0.2">
      <c r="A6437" s="146">
        <v>6433</v>
      </c>
      <c r="B6437" s="146">
        <v>1</v>
      </c>
      <c r="C6437" s="146" t="s">
        <v>818</v>
      </c>
      <c r="D6437" s="162">
        <v>12.6</v>
      </c>
      <c r="E6437" s="162">
        <v>0</v>
      </c>
      <c r="F6437" s="208">
        <f t="shared" si="1273"/>
        <v>0</v>
      </c>
      <c r="G6437" s="208">
        <f t="shared" si="1269"/>
        <v>0</v>
      </c>
      <c r="H6437" s="162">
        <f t="shared" si="1274"/>
        <v>12.6</v>
      </c>
      <c r="I6437" s="209" t="str">
        <f>IF(AVERAGE(H6437:H6460)&gt;15,"S",IF(AVERAGE(H6437:H6460)&lt;5,"W","Ü"))</f>
        <v>Ü</v>
      </c>
      <c r="J6437" s="209" t="s">
        <v>7729</v>
      </c>
      <c r="K6437" s="210">
        <v>7.8045789359650029E-3</v>
      </c>
      <c r="L6437" s="162">
        <f t="shared" si="1275"/>
        <v>2.4000000000000004</v>
      </c>
      <c r="M6437" s="162">
        <f t="shared" si="1270"/>
        <v>2.4000000000000004</v>
      </c>
      <c r="N6437" s="210">
        <f t="shared" si="1276"/>
        <v>9.8894056194575558E-2</v>
      </c>
      <c r="O6437" s="162">
        <f t="shared" si="1277"/>
        <v>0</v>
      </c>
      <c r="P6437" s="162">
        <f t="shared" si="1271"/>
        <v>0</v>
      </c>
      <c r="Q6437" s="210">
        <f t="shared" si="1272"/>
        <v>5.3732468123861565E-3</v>
      </c>
      <c r="R6437" s="210">
        <f t="shared" si="1278"/>
        <v>3.8259322588018181E-2</v>
      </c>
    </row>
    <row r="6438" spans="1:18" x14ac:dyDescent="0.2">
      <c r="A6438" s="146">
        <v>6434</v>
      </c>
      <c r="B6438" s="146">
        <v>2</v>
      </c>
      <c r="C6438" s="146" t="s">
        <v>818</v>
      </c>
      <c r="D6438" s="162">
        <v>12</v>
      </c>
      <c r="E6438" s="162">
        <v>0</v>
      </c>
      <c r="F6438" s="208">
        <f t="shared" si="1273"/>
        <v>0</v>
      </c>
      <c r="G6438" s="208">
        <f t="shared" si="1269"/>
        <v>0</v>
      </c>
      <c r="H6438" s="162">
        <f t="shared" si="1274"/>
        <v>12</v>
      </c>
      <c r="I6438" s="209" t="str">
        <f>IF(I6437="S","S",IF(I6437="W","W","Ü"))</f>
        <v>Ü</v>
      </c>
      <c r="J6438" s="209" t="s">
        <v>7729</v>
      </c>
      <c r="K6438" s="210">
        <v>1.3764765662011883E-3</v>
      </c>
      <c r="L6438" s="162">
        <f t="shared" si="1275"/>
        <v>3</v>
      </c>
      <c r="M6438" s="162">
        <f t="shared" si="1270"/>
        <v>3</v>
      </c>
      <c r="N6438" s="210">
        <f t="shared" si="1276"/>
        <v>0.10586959417357805</v>
      </c>
      <c r="O6438" s="162">
        <f t="shared" si="1277"/>
        <v>0</v>
      </c>
      <c r="P6438" s="162">
        <f t="shared" si="1271"/>
        <v>0</v>
      </c>
      <c r="Q6438" s="210">
        <f t="shared" si="1272"/>
        <v>5.3732468123861565E-3</v>
      </c>
      <c r="R6438" s="210">
        <f t="shared" si="1278"/>
        <v>4.5234860567020675E-2</v>
      </c>
    </row>
    <row r="6439" spans="1:18" x14ac:dyDescent="0.2">
      <c r="A6439" s="146">
        <v>6435</v>
      </c>
      <c r="B6439" s="146">
        <v>3</v>
      </c>
      <c r="C6439" s="146" t="s">
        <v>818</v>
      </c>
      <c r="D6439" s="162">
        <v>11.7</v>
      </c>
      <c r="E6439" s="162">
        <v>0</v>
      </c>
      <c r="F6439" s="208">
        <f t="shared" si="1273"/>
        <v>0</v>
      </c>
      <c r="G6439" s="208">
        <f t="shared" si="1269"/>
        <v>0</v>
      </c>
      <c r="H6439" s="162">
        <f t="shared" si="1274"/>
        <v>11.7</v>
      </c>
      <c r="I6439" s="209" t="str">
        <f t="shared" ref="I6439:I6460" si="1280">IF(I6438="S","S",IF(I6438="W","W","Ü"))</f>
        <v>Ü</v>
      </c>
      <c r="J6439" s="209" t="s">
        <v>7729</v>
      </c>
      <c r="K6439" s="210">
        <v>1.6743880888648872E-3</v>
      </c>
      <c r="L6439" s="162">
        <f t="shared" si="1275"/>
        <v>3.3000000000000007</v>
      </c>
      <c r="M6439" s="162">
        <f t="shared" si="1270"/>
        <v>3.3000000000000007</v>
      </c>
      <c r="N6439" s="210">
        <f t="shared" si="1276"/>
        <v>0.1104426037791329</v>
      </c>
      <c r="O6439" s="162">
        <f t="shared" si="1277"/>
        <v>0</v>
      </c>
      <c r="P6439" s="162">
        <f t="shared" si="1271"/>
        <v>0</v>
      </c>
      <c r="Q6439" s="210">
        <f t="shared" si="1272"/>
        <v>5.3732468123861565E-3</v>
      </c>
      <c r="R6439" s="210">
        <f t="shared" si="1278"/>
        <v>4.980787017257552E-2</v>
      </c>
    </row>
    <row r="6440" spans="1:18" x14ac:dyDescent="0.2">
      <c r="A6440" s="146">
        <v>6436</v>
      </c>
      <c r="B6440" s="146">
        <v>4</v>
      </c>
      <c r="C6440" s="146" t="s">
        <v>818</v>
      </c>
      <c r="D6440" s="162">
        <v>11.4</v>
      </c>
      <c r="E6440" s="162">
        <v>0</v>
      </c>
      <c r="F6440" s="208">
        <f t="shared" si="1273"/>
        <v>0</v>
      </c>
      <c r="G6440" s="208">
        <f t="shared" si="1269"/>
        <v>0</v>
      </c>
      <c r="H6440" s="162">
        <f t="shared" si="1274"/>
        <v>11.4</v>
      </c>
      <c r="I6440" s="209" t="str">
        <f t="shared" si="1280"/>
        <v>Ü</v>
      </c>
      <c r="J6440" s="209" t="s">
        <v>7729</v>
      </c>
      <c r="K6440" s="210">
        <v>5.0595956871530802E-3</v>
      </c>
      <c r="L6440" s="162">
        <f t="shared" si="1275"/>
        <v>3.5999999999999996</v>
      </c>
      <c r="M6440" s="162">
        <f t="shared" si="1270"/>
        <v>3.5999999999999996</v>
      </c>
      <c r="N6440" s="210">
        <f t="shared" si="1276"/>
        <v>0.11596962667413753</v>
      </c>
      <c r="O6440" s="162">
        <f t="shared" si="1277"/>
        <v>0</v>
      </c>
      <c r="P6440" s="162">
        <f t="shared" si="1271"/>
        <v>0</v>
      </c>
      <c r="Q6440" s="210">
        <f t="shared" si="1272"/>
        <v>5.3732468123861565E-3</v>
      </c>
      <c r="R6440" s="210">
        <f t="shared" si="1278"/>
        <v>5.5334893067580153E-2</v>
      </c>
    </row>
    <row r="6441" spans="1:18" x14ac:dyDescent="0.2">
      <c r="A6441" s="146">
        <v>6437</v>
      </c>
      <c r="B6441" s="146">
        <v>5</v>
      </c>
      <c r="C6441" s="146" t="s">
        <v>818</v>
      </c>
      <c r="D6441" s="162">
        <v>11</v>
      </c>
      <c r="E6441" s="162">
        <v>0</v>
      </c>
      <c r="F6441" s="208">
        <f t="shared" si="1273"/>
        <v>0</v>
      </c>
      <c r="G6441" s="208">
        <f t="shared" si="1269"/>
        <v>0</v>
      </c>
      <c r="H6441" s="162">
        <f t="shared" si="1274"/>
        <v>11</v>
      </c>
      <c r="I6441" s="209" t="str">
        <f t="shared" si="1280"/>
        <v>Ü</v>
      </c>
      <c r="J6441" s="209" t="s">
        <v>7729</v>
      </c>
      <c r="K6441" s="210">
        <v>3.0008696045156084E-5</v>
      </c>
      <c r="L6441" s="162">
        <f t="shared" si="1275"/>
        <v>4</v>
      </c>
      <c r="M6441" s="162">
        <f t="shared" si="1270"/>
        <v>4</v>
      </c>
      <c r="N6441" s="210">
        <f t="shared" si="1276"/>
        <v>0.12039002268157487</v>
      </c>
      <c r="O6441" s="162">
        <f t="shared" si="1277"/>
        <v>0</v>
      </c>
      <c r="P6441" s="162">
        <f t="shared" si="1271"/>
        <v>0</v>
      </c>
      <c r="Q6441" s="210">
        <f t="shared" si="1272"/>
        <v>5.3732468123861565E-3</v>
      </c>
      <c r="R6441" s="210">
        <f t="shared" si="1278"/>
        <v>5.9755289075017488E-2</v>
      </c>
    </row>
    <row r="6442" spans="1:18" x14ac:dyDescent="0.2">
      <c r="A6442" s="146">
        <v>6438</v>
      </c>
      <c r="B6442" s="146">
        <v>6</v>
      </c>
      <c r="C6442" s="146" t="s">
        <v>818</v>
      </c>
      <c r="D6442" s="162">
        <v>10.9</v>
      </c>
      <c r="E6442" s="162">
        <v>0</v>
      </c>
      <c r="F6442" s="208">
        <f t="shared" si="1273"/>
        <v>0</v>
      </c>
      <c r="G6442" s="208">
        <f t="shared" si="1269"/>
        <v>0</v>
      </c>
      <c r="H6442" s="162">
        <f t="shared" si="1274"/>
        <v>10.9</v>
      </c>
      <c r="I6442" s="209" t="str">
        <f t="shared" si="1280"/>
        <v>Ü</v>
      </c>
      <c r="J6442" s="209" t="s">
        <v>7729</v>
      </c>
      <c r="K6442" s="210">
        <v>3.3982537519797219E-2</v>
      </c>
      <c r="L6442" s="162">
        <f t="shared" si="1275"/>
        <v>4.0999999999999996</v>
      </c>
      <c r="M6442" s="162">
        <f t="shared" si="1270"/>
        <v>4.0999999999999996</v>
      </c>
      <c r="N6442" s="210">
        <f t="shared" si="1276"/>
        <v>0.13237543121415588</v>
      </c>
      <c r="O6442" s="162">
        <f t="shared" si="1277"/>
        <v>0</v>
      </c>
      <c r="P6442" s="162">
        <f t="shared" si="1271"/>
        <v>0</v>
      </c>
      <c r="Q6442" s="210">
        <f t="shared" si="1272"/>
        <v>5.3732468123861565E-3</v>
      </c>
      <c r="R6442" s="210">
        <f t="shared" si="1278"/>
        <v>7.1740697607598491E-2</v>
      </c>
    </row>
    <row r="6443" spans="1:18" x14ac:dyDescent="0.2">
      <c r="A6443" s="146">
        <v>6439</v>
      </c>
      <c r="B6443" s="146">
        <v>7</v>
      </c>
      <c r="C6443" s="146" t="s">
        <v>818</v>
      </c>
      <c r="D6443" s="162">
        <v>10.7</v>
      </c>
      <c r="E6443" s="162">
        <v>414.50096318630807</v>
      </c>
      <c r="F6443" s="208">
        <f t="shared" si="1273"/>
        <v>396.7603219619341</v>
      </c>
      <c r="G6443" s="208">
        <f t="shared" si="1269"/>
        <v>0.22121407331153214</v>
      </c>
      <c r="H6443" s="162">
        <f t="shared" si="1274"/>
        <v>10.921214073311532</v>
      </c>
      <c r="I6443" s="209" t="str">
        <f t="shared" si="1280"/>
        <v>Ü</v>
      </c>
      <c r="J6443" s="209" t="s">
        <v>7729</v>
      </c>
      <c r="K6443" s="210">
        <v>4.2703964322486479E-2</v>
      </c>
      <c r="L6443" s="162">
        <f t="shared" si="1275"/>
        <v>4.3000000000000007</v>
      </c>
      <c r="M6443" s="162">
        <f t="shared" si="1270"/>
        <v>4.0787859266884681</v>
      </c>
      <c r="N6443" s="210">
        <f t="shared" si="1276"/>
        <v>0.13475359761881661</v>
      </c>
      <c r="O6443" s="162">
        <f t="shared" si="1277"/>
        <v>0</v>
      </c>
      <c r="P6443" s="162">
        <f t="shared" si="1271"/>
        <v>0</v>
      </c>
      <c r="Q6443" s="210">
        <f t="shared" si="1272"/>
        <v>5.3732468123861565E-3</v>
      </c>
      <c r="R6443" s="210">
        <f t="shared" si="1278"/>
        <v>7.4118864012259228E-2</v>
      </c>
    </row>
    <row r="6444" spans="1:18" x14ac:dyDescent="0.2">
      <c r="A6444" s="146">
        <v>6440</v>
      </c>
      <c r="B6444" s="146">
        <v>8</v>
      </c>
      <c r="C6444" s="146" t="s">
        <v>818</v>
      </c>
      <c r="D6444" s="162">
        <v>10.9</v>
      </c>
      <c r="E6444" s="162">
        <v>2785.7477249943868</v>
      </c>
      <c r="F6444" s="208">
        <f t="shared" si="1273"/>
        <v>2664.2891241846314</v>
      </c>
      <c r="G6444" s="208">
        <f t="shared" si="1269"/>
        <v>1.4854767904363251</v>
      </c>
      <c r="H6444" s="162">
        <f t="shared" si="1274"/>
        <v>12.385476790436325</v>
      </c>
      <c r="I6444" s="209" t="str">
        <f t="shared" si="1280"/>
        <v>Ü</v>
      </c>
      <c r="J6444" s="209" t="s">
        <v>7729</v>
      </c>
      <c r="K6444" s="210">
        <v>3.9870991666587127E-2</v>
      </c>
      <c r="L6444" s="162">
        <f t="shared" si="1275"/>
        <v>4.0999999999999996</v>
      </c>
      <c r="M6444" s="162">
        <f t="shared" si="1270"/>
        <v>2.614523209563675</v>
      </c>
      <c r="N6444" s="210">
        <f t="shared" si="1276"/>
        <v>0.11200720752714453</v>
      </c>
      <c r="O6444" s="162">
        <f t="shared" si="1277"/>
        <v>0</v>
      </c>
      <c r="P6444" s="162">
        <f t="shared" si="1271"/>
        <v>0</v>
      </c>
      <c r="Q6444" s="210">
        <f t="shared" si="1272"/>
        <v>5.3732468123861565E-3</v>
      </c>
      <c r="R6444" s="210">
        <f t="shared" si="1278"/>
        <v>5.1372473920587157E-2</v>
      </c>
    </row>
    <row r="6445" spans="1:18" x14ac:dyDescent="0.2">
      <c r="A6445" s="146">
        <v>6441</v>
      </c>
      <c r="B6445" s="146">
        <v>9</v>
      </c>
      <c r="C6445" s="146" t="s">
        <v>818</v>
      </c>
      <c r="D6445" s="162">
        <v>11.2</v>
      </c>
      <c r="E6445" s="162">
        <v>7051.5372472071786</v>
      </c>
      <c r="F6445" s="208">
        <f t="shared" si="1273"/>
        <v>6735.6283785322976</v>
      </c>
      <c r="G6445" s="208">
        <f t="shared" si="1269"/>
        <v>3.7554556427415013</v>
      </c>
      <c r="H6445" s="162">
        <f t="shared" si="1274"/>
        <v>14.955455642741502</v>
      </c>
      <c r="I6445" s="209" t="str">
        <f t="shared" si="1280"/>
        <v>Ü</v>
      </c>
      <c r="J6445" s="209" t="s">
        <v>7729</v>
      </c>
      <c r="K6445" s="210">
        <v>8.5353741111246967E-2</v>
      </c>
      <c r="L6445" s="162">
        <f t="shared" si="1275"/>
        <v>3.8000000000000007</v>
      </c>
      <c r="M6445" s="162">
        <f t="shared" si="1270"/>
        <v>4.4544357258498479E-2</v>
      </c>
      <c r="N6445" s="210">
        <f t="shared" si="1276"/>
        <v>8.7675449332359198E-2</v>
      </c>
      <c r="O6445" s="162">
        <f t="shared" si="1277"/>
        <v>0</v>
      </c>
      <c r="P6445" s="162">
        <f t="shared" si="1271"/>
        <v>0</v>
      </c>
      <c r="Q6445" s="210">
        <f t="shared" si="1272"/>
        <v>5.3732468123861565E-3</v>
      </c>
      <c r="R6445" s="210">
        <f t="shared" si="1278"/>
        <v>2.7040715725801821E-2</v>
      </c>
    </row>
    <row r="6446" spans="1:18" x14ac:dyDescent="0.2">
      <c r="A6446" s="146">
        <v>6442</v>
      </c>
      <c r="B6446" s="146">
        <v>10</v>
      </c>
      <c r="C6446" s="146" t="s">
        <v>818</v>
      </c>
      <c r="D6446" s="162">
        <v>12.6</v>
      </c>
      <c r="E6446" s="162">
        <v>11910.068725524214</v>
      </c>
      <c r="F6446" s="208">
        <f t="shared" si="1273"/>
        <v>11309.801261757793</v>
      </c>
      <c r="G6446" s="208">
        <f t="shared" si="1269"/>
        <v>6.3057898357522326</v>
      </c>
      <c r="H6446" s="162">
        <f t="shared" si="1274"/>
        <v>18.90578983575223</v>
      </c>
      <c r="I6446" s="209" t="str">
        <f t="shared" si="1280"/>
        <v>Ü</v>
      </c>
      <c r="J6446" s="209" t="s">
        <v>7729</v>
      </c>
      <c r="K6446" s="210">
        <v>7.7991896443509109E-2</v>
      </c>
      <c r="L6446" s="162">
        <f t="shared" si="1275"/>
        <v>2.4000000000000004</v>
      </c>
      <c r="M6446" s="162">
        <f t="shared" si="1270"/>
        <v>0</v>
      </c>
      <c r="N6446" s="210">
        <f t="shared" si="1276"/>
        <v>8.4735209833622566E-2</v>
      </c>
      <c r="O6446" s="162">
        <f t="shared" si="1277"/>
        <v>0</v>
      </c>
      <c r="P6446" s="162">
        <f t="shared" si="1271"/>
        <v>0</v>
      </c>
      <c r="Q6446" s="210">
        <f t="shared" si="1272"/>
        <v>5.3732468123861565E-3</v>
      </c>
      <c r="R6446" s="210">
        <f t="shared" si="1278"/>
        <v>2.4100476227065189E-2</v>
      </c>
    </row>
    <row r="6447" spans="1:18" x14ac:dyDescent="0.2">
      <c r="A6447" s="146">
        <v>6443</v>
      </c>
      <c r="B6447" s="146">
        <v>11</v>
      </c>
      <c r="C6447" s="146" t="s">
        <v>818</v>
      </c>
      <c r="D6447" s="162">
        <v>13.1</v>
      </c>
      <c r="E6447" s="162">
        <v>15661.497698534076</v>
      </c>
      <c r="F6447" s="208">
        <f t="shared" si="1273"/>
        <v>14840.835219130891</v>
      </c>
      <c r="G6447" s="208">
        <f t="shared" si="1269"/>
        <v>8.2745209852011534</v>
      </c>
      <c r="H6447" s="162">
        <f t="shared" si="1274"/>
        <v>21.374520985201151</v>
      </c>
      <c r="I6447" s="209" t="str">
        <f t="shared" si="1280"/>
        <v>Ü</v>
      </c>
      <c r="J6447" s="209" t="s">
        <v>7729</v>
      </c>
      <c r="K6447" s="210">
        <v>8.1028827849142879E-2</v>
      </c>
      <c r="L6447" s="162">
        <f t="shared" si="1275"/>
        <v>1.9000000000000004</v>
      </c>
      <c r="M6447" s="162">
        <f t="shared" si="1270"/>
        <v>0</v>
      </c>
      <c r="N6447" s="210">
        <f t="shared" si="1276"/>
        <v>8.5673659807046637E-2</v>
      </c>
      <c r="O6447" s="162">
        <f t="shared" si="1277"/>
        <v>0</v>
      </c>
      <c r="P6447" s="162">
        <f t="shared" si="1271"/>
        <v>0</v>
      </c>
      <c r="Q6447" s="210">
        <f t="shared" si="1272"/>
        <v>5.3732468123861565E-3</v>
      </c>
      <c r="R6447" s="210">
        <f t="shared" si="1278"/>
        <v>2.503892620048926E-2</v>
      </c>
    </row>
    <row r="6448" spans="1:18" x14ac:dyDescent="0.2">
      <c r="A6448" s="146">
        <v>6444</v>
      </c>
      <c r="B6448" s="146">
        <v>12</v>
      </c>
      <c r="C6448" s="146" t="s">
        <v>818</v>
      </c>
      <c r="D6448" s="162">
        <v>13.8</v>
      </c>
      <c r="E6448" s="162">
        <v>17302.20743303062</v>
      </c>
      <c r="F6448" s="208">
        <f t="shared" si="1273"/>
        <v>16347.125582727329</v>
      </c>
      <c r="G6448" s="208">
        <f t="shared" si="1269"/>
        <v>9.114354528216186</v>
      </c>
      <c r="H6448" s="162">
        <f t="shared" si="1274"/>
        <v>22.914354528216187</v>
      </c>
      <c r="I6448" s="209" t="str">
        <f t="shared" si="1280"/>
        <v>Ü</v>
      </c>
      <c r="J6448" s="209" t="s">
        <v>7729</v>
      </c>
      <c r="K6448" s="210">
        <v>9.7359220906334393E-2</v>
      </c>
      <c r="L6448" s="162">
        <f t="shared" si="1275"/>
        <v>1.1999999999999993</v>
      </c>
      <c r="M6448" s="162">
        <f t="shared" si="1270"/>
        <v>0</v>
      </c>
      <c r="N6448" s="210">
        <f t="shared" si="1276"/>
        <v>9.0719956507096036E-2</v>
      </c>
      <c r="O6448" s="162">
        <f t="shared" si="1277"/>
        <v>0</v>
      </c>
      <c r="P6448" s="162">
        <f t="shared" si="1271"/>
        <v>0</v>
      </c>
      <c r="Q6448" s="210">
        <f t="shared" si="1272"/>
        <v>5.3732468123861565E-3</v>
      </c>
      <c r="R6448" s="210">
        <f t="shared" si="1278"/>
        <v>3.0085222900538659E-2</v>
      </c>
    </row>
    <row r="6449" spans="1:18" x14ac:dyDescent="0.2">
      <c r="A6449" s="146">
        <v>6445</v>
      </c>
      <c r="B6449" s="146">
        <v>13</v>
      </c>
      <c r="C6449" s="146" t="s">
        <v>818</v>
      </c>
      <c r="D6449" s="162">
        <v>15.5</v>
      </c>
      <c r="E6449" s="162">
        <v>15878.789926207115</v>
      </c>
      <c r="F6449" s="208">
        <f t="shared" si="1273"/>
        <v>14894.304950782272</v>
      </c>
      <c r="G6449" s="208">
        <f t="shared" si="1269"/>
        <v>8.304333082033283</v>
      </c>
      <c r="H6449" s="162">
        <f t="shared" si="1274"/>
        <v>23.804333082033281</v>
      </c>
      <c r="I6449" s="209" t="str">
        <f t="shared" si="1280"/>
        <v>Ü</v>
      </c>
      <c r="J6449" s="209" t="s">
        <v>7729</v>
      </c>
      <c r="K6449" s="210">
        <v>4.7211495955922875E-2</v>
      </c>
      <c r="L6449" s="162">
        <f t="shared" si="1275"/>
        <v>0</v>
      </c>
      <c r="M6449" s="162">
        <f t="shared" si="1270"/>
        <v>0</v>
      </c>
      <c r="N6449" s="210">
        <f t="shared" si="1276"/>
        <v>7.5223679225465953E-2</v>
      </c>
      <c r="O6449" s="162">
        <f t="shared" si="1277"/>
        <v>0</v>
      </c>
      <c r="P6449" s="162">
        <f t="shared" si="1271"/>
        <v>0</v>
      </c>
      <c r="Q6449" s="210">
        <f t="shared" si="1272"/>
        <v>5.3732468123861565E-3</v>
      </c>
      <c r="R6449" s="210">
        <f t="shared" si="1278"/>
        <v>1.4588945618908576E-2</v>
      </c>
    </row>
    <row r="6450" spans="1:18" x14ac:dyDescent="0.2">
      <c r="A6450" s="146">
        <v>6446</v>
      </c>
      <c r="B6450" s="146">
        <v>14</v>
      </c>
      <c r="C6450" s="146" t="s">
        <v>818</v>
      </c>
      <c r="D6450" s="162">
        <v>14.9</v>
      </c>
      <c r="E6450" s="162">
        <v>13028.886601257916</v>
      </c>
      <c r="F6450" s="208">
        <f t="shared" si="1273"/>
        <v>12252.364959822944</v>
      </c>
      <c r="G6450" s="208">
        <f t="shared" si="1269"/>
        <v>6.8313170708686961</v>
      </c>
      <c r="H6450" s="162">
        <f t="shared" si="1274"/>
        <v>21.731317070868698</v>
      </c>
      <c r="I6450" s="209" t="str">
        <f t="shared" si="1280"/>
        <v>Ü</v>
      </c>
      <c r="J6450" s="209" t="s">
        <v>7729</v>
      </c>
      <c r="K6450" s="210">
        <v>4.9824379400114895E-2</v>
      </c>
      <c r="L6450" s="162">
        <f t="shared" si="1275"/>
        <v>9.9999999999999645E-2</v>
      </c>
      <c r="M6450" s="162">
        <f t="shared" si="1270"/>
        <v>0</v>
      </c>
      <c r="N6450" s="210">
        <f t="shared" si="1276"/>
        <v>7.6031093049239981E-2</v>
      </c>
      <c r="O6450" s="162">
        <f t="shared" si="1277"/>
        <v>0</v>
      </c>
      <c r="P6450" s="162">
        <f t="shared" si="1271"/>
        <v>0</v>
      </c>
      <c r="Q6450" s="210">
        <f t="shared" si="1272"/>
        <v>5.3732468123861565E-3</v>
      </c>
      <c r="R6450" s="210">
        <f t="shared" si="1278"/>
        <v>1.5396359442682604E-2</v>
      </c>
    </row>
    <row r="6451" spans="1:18" x14ac:dyDescent="0.2">
      <c r="A6451" s="146">
        <v>6447</v>
      </c>
      <c r="B6451" s="146">
        <v>15</v>
      </c>
      <c r="C6451" s="146" t="s">
        <v>818</v>
      </c>
      <c r="D6451" s="162">
        <v>15.2</v>
      </c>
      <c r="E6451" s="162">
        <v>10117.895987656091</v>
      </c>
      <c r="F6451" s="208">
        <f t="shared" si="1273"/>
        <v>9502.727911606602</v>
      </c>
      <c r="G6451" s="208">
        <f t="shared" si="1269"/>
        <v>5.2982544688512689</v>
      </c>
      <c r="H6451" s="162">
        <f t="shared" si="1274"/>
        <v>20.498254468851268</v>
      </c>
      <c r="I6451" s="209" t="str">
        <f t="shared" si="1280"/>
        <v>Ü</v>
      </c>
      <c r="J6451" s="209" t="s">
        <v>7729</v>
      </c>
      <c r="K6451" s="210">
        <v>2.7704105074997758E-2</v>
      </c>
      <c r="L6451" s="162">
        <f t="shared" si="1275"/>
        <v>0</v>
      </c>
      <c r="M6451" s="162">
        <f t="shared" si="1270"/>
        <v>0</v>
      </c>
      <c r="N6451" s="210">
        <f t="shared" si="1276"/>
        <v>6.919565026840202E-2</v>
      </c>
      <c r="O6451" s="162">
        <f t="shared" si="1277"/>
        <v>0</v>
      </c>
      <c r="P6451" s="162">
        <f t="shared" si="1271"/>
        <v>0</v>
      </c>
      <c r="Q6451" s="210">
        <f t="shared" si="1272"/>
        <v>5.3732468123861565E-3</v>
      </c>
      <c r="R6451" s="210">
        <f t="shared" si="1278"/>
        <v>8.5609166618446433E-3</v>
      </c>
    </row>
    <row r="6452" spans="1:18" x14ac:dyDescent="0.2">
      <c r="A6452" s="146">
        <v>6448</v>
      </c>
      <c r="B6452" s="146">
        <v>16</v>
      </c>
      <c r="C6452" s="146" t="s">
        <v>818</v>
      </c>
      <c r="D6452" s="162">
        <v>15.1</v>
      </c>
      <c r="E6452" s="162">
        <v>7001.8863915899765</v>
      </c>
      <c r="F6452" s="208">
        <f t="shared" si="1273"/>
        <v>6578.9724535379419</v>
      </c>
      <c r="G6452" s="208">
        <f t="shared" si="1269"/>
        <v>3.6681119912769979</v>
      </c>
      <c r="H6452" s="162">
        <f t="shared" si="1274"/>
        <v>18.768111991276996</v>
      </c>
      <c r="I6452" s="209" t="str">
        <f t="shared" si="1280"/>
        <v>Ü</v>
      </c>
      <c r="J6452" s="209" t="s">
        <v>7729</v>
      </c>
      <c r="K6452" s="210">
        <v>0.10128278846928451</v>
      </c>
      <c r="L6452" s="162">
        <f t="shared" si="1275"/>
        <v>0</v>
      </c>
      <c r="M6452" s="162">
        <f t="shared" si="1270"/>
        <v>0</v>
      </c>
      <c r="N6452" s="210">
        <f t="shared" si="1276"/>
        <v>9.1932388196645398E-2</v>
      </c>
      <c r="O6452" s="162">
        <f t="shared" si="1277"/>
        <v>0</v>
      </c>
      <c r="P6452" s="162">
        <f t="shared" si="1271"/>
        <v>0</v>
      </c>
      <c r="Q6452" s="210">
        <f t="shared" si="1272"/>
        <v>5.3732468123861565E-3</v>
      </c>
      <c r="R6452" s="210">
        <f t="shared" si="1278"/>
        <v>3.1297654590088021E-2</v>
      </c>
    </row>
    <row r="6453" spans="1:18" x14ac:dyDescent="0.2">
      <c r="A6453" s="146">
        <v>6449</v>
      </c>
      <c r="B6453" s="146">
        <v>17</v>
      </c>
      <c r="C6453" s="146" t="s">
        <v>818</v>
      </c>
      <c r="D6453" s="162">
        <v>14.6</v>
      </c>
      <c r="E6453" s="162">
        <v>3787.1329590716718</v>
      </c>
      <c r="F6453" s="208">
        <f t="shared" si="1273"/>
        <v>3565.9643942618864</v>
      </c>
      <c r="G6453" s="208">
        <f t="shared" si="1269"/>
        <v>1.988206645860735</v>
      </c>
      <c r="H6453" s="162">
        <f t="shared" si="1274"/>
        <v>16.588206645860733</v>
      </c>
      <c r="I6453" s="209" t="str">
        <f t="shared" si="1280"/>
        <v>Ü</v>
      </c>
      <c r="J6453" s="209" t="s">
        <v>7729</v>
      </c>
      <c r="K6453" s="210">
        <v>9.3503511639263185E-3</v>
      </c>
      <c r="L6453" s="162">
        <f t="shared" si="1275"/>
        <v>0.40000000000000036</v>
      </c>
      <c r="M6453" s="162">
        <f t="shared" si="1270"/>
        <v>0</v>
      </c>
      <c r="N6453" s="210">
        <f t="shared" si="1276"/>
        <v>6.3524109634285342E-2</v>
      </c>
      <c r="O6453" s="162">
        <f t="shared" si="1277"/>
        <v>0</v>
      </c>
      <c r="P6453" s="162">
        <f t="shared" si="1271"/>
        <v>0</v>
      </c>
      <c r="Q6453" s="210">
        <f t="shared" si="1272"/>
        <v>5.3732468123861565E-3</v>
      </c>
      <c r="R6453" s="210">
        <f t="shared" si="1278"/>
        <v>2.8893760277279648E-3</v>
      </c>
    </row>
    <row r="6454" spans="1:18" x14ac:dyDescent="0.2">
      <c r="A6454" s="146">
        <v>6450</v>
      </c>
      <c r="B6454" s="146">
        <v>18</v>
      </c>
      <c r="C6454" s="146" t="s">
        <v>818</v>
      </c>
      <c r="D6454" s="162">
        <v>13.1</v>
      </c>
      <c r="E6454" s="162">
        <v>874.74765851430823</v>
      </c>
      <c r="F6454" s="208">
        <f t="shared" si="1273"/>
        <v>828.91088120815846</v>
      </c>
      <c r="G6454" s="208">
        <f t="shared" si="1269"/>
        <v>0.46216000515772548</v>
      </c>
      <c r="H6454" s="162">
        <f t="shared" si="1274"/>
        <v>13.562160005157725</v>
      </c>
      <c r="I6454" s="209" t="str">
        <f t="shared" si="1280"/>
        <v>Ü</v>
      </c>
      <c r="J6454" s="209" t="s">
        <v>7729</v>
      </c>
      <c r="K6454" s="210">
        <v>5.0964852108817724E-2</v>
      </c>
      <c r="L6454" s="162">
        <f t="shared" si="1275"/>
        <v>1.9000000000000004</v>
      </c>
      <c r="M6454" s="162">
        <f t="shared" si="1270"/>
        <v>1.4378399948422746</v>
      </c>
      <c r="N6454" s="210">
        <f t="shared" si="1276"/>
        <v>9.7859816288236132E-2</v>
      </c>
      <c r="O6454" s="162">
        <f t="shared" si="1277"/>
        <v>0</v>
      </c>
      <c r="P6454" s="162">
        <f t="shared" si="1271"/>
        <v>0</v>
      </c>
      <c r="Q6454" s="210">
        <f t="shared" si="1272"/>
        <v>5.3732468123861565E-3</v>
      </c>
      <c r="R6454" s="210">
        <f t="shared" si="1278"/>
        <v>3.7225082681678755E-2</v>
      </c>
    </row>
    <row r="6455" spans="1:18" x14ac:dyDescent="0.2">
      <c r="A6455" s="146">
        <v>6451</v>
      </c>
      <c r="B6455" s="146">
        <v>19</v>
      </c>
      <c r="C6455" s="146" t="s">
        <v>818</v>
      </c>
      <c r="D6455" s="162">
        <v>12.6</v>
      </c>
      <c r="E6455" s="162">
        <v>23.430740853061828</v>
      </c>
      <c r="F6455" s="208">
        <f t="shared" si="1273"/>
        <v>22.249831514067512</v>
      </c>
      <c r="G6455" s="208">
        <f t="shared" si="1269"/>
        <v>1.2405413513588167E-2</v>
      </c>
      <c r="H6455" s="162">
        <f t="shared" si="1274"/>
        <v>12.612405413513589</v>
      </c>
      <c r="I6455" s="209" t="str">
        <f t="shared" si="1280"/>
        <v>Ü</v>
      </c>
      <c r="J6455" s="209" t="s">
        <v>7729</v>
      </c>
      <c r="K6455" s="210">
        <v>8.2230198920624248E-2</v>
      </c>
      <c r="L6455" s="162">
        <f t="shared" si="1275"/>
        <v>2.4000000000000004</v>
      </c>
      <c r="M6455" s="162">
        <f t="shared" si="1270"/>
        <v>2.3875945864864114</v>
      </c>
      <c r="N6455" s="210">
        <f t="shared" si="1276"/>
        <v>0.12170721466520147</v>
      </c>
      <c r="O6455" s="162">
        <f t="shared" si="1277"/>
        <v>0</v>
      </c>
      <c r="P6455" s="162">
        <f t="shared" si="1271"/>
        <v>0</v>
      </c>
      <c r="Q6455" s="210">
        <f t="shared" si="1272"/>
        <v>5.3732468123861565E-3</v>
      </c>
      <c r="R6455" s="210">
        <f t="shared" si="1278"/>
        <v>6.1072481058644094E-2</v>
      </c>
    </row>
    <row r="6456" spans="1:18" x14ac:dyDescent="0.2">
      <c r="A6456" s="146">
        <v>6452</v>
      </c>
      <c r="B6456" s="146">
        <v>20</v>
      </c>
      <c r="C6456" s="146" t="s">
        <v>818</v>
      </c>
      <c r="D6456" s="162">
        <v>11.2</v>
      </c>
      <c r="E6456" s="162">
        <v>0</v>
      </c>
      <c r="F6456" s="208">
        <f t="shared" si="1273"/>
        <v>0</v>
      </c>
      <c r="G6456" s="208">
        <f t="shared" si="1269"/>
        <v>0</v>
      </c>
      <c r="H6456" s="162">
        <f t="shared" si="1274"/>
        <v>11.2</v>
      </c>
      <c r="I6456" s="209" t="str">
        <f t="shared" si="1280"/>
        <v>Ü</v>
      </c>
      <c r="J6456" s="209" t="s">
        <v>7729</v>
      </c>
      <c r="K6456" s="210">
        <v>5.392562380705701E-2</v>
      </c>
      <c r="L6456" s="162">
        <f t="shared" si="1275"/>
        <v>3.8000000000000007</v>
      </c>
      <c r="M6456" s="162">
        <f t="shared" si="1270"/>
        <v>3.8000000000000007</v>
      </c>
      <c r="N6456" s="210">
        <f t="shared" si="1276"/>
        <v>0.13405714432692184</v>
      </c>
      <c r="O6456" s="162">
        <f t="shared" si="1277"/>
        <v>0</v>
      </c>
      <c r="P6456" s="162">
        <f t="shared" si="1271"/>
        <v>0</v>
      </c>
      <c r="Q6456" s="210">
        <f t="shared" si="1272"/>
        <v>5.3732468123861565E-3</v>
      </c>
      <c r="R6456" s="210">
        <f t="shared" si="1278"/>
        <v>7.3422410720364456E-2</v>
      </c>
    </row>
    <row r="6457" spans="1:18" x14ac:dyDescent="0.2">
      <c r="A6457" s="146">
        <v>6453</v>
      </c>
      <c r="B6457" s="146">
        <v>21</v>
      </c>
      <c r="C6457" s="146" t="s">
        <v>818</v>
      </c>
      <c r="D6457" s="162">
        <v>9.5</v>
      </c>
      <c r="E6457" s="162">
        <v>0</v>
      </c>
      <c r="F6457" s="208">
        <f t="shared" si="1273"/>
        <v>0</v>
      </c>
      <c r="G6457" s="208">
        <f t="shared" si="1269"/>
        <v>0</v>
      </c>
      <c r="H6457" s="162">
        <f t="shared" si="1274"/>
        <v>9.5</v>
      </c>
      <c r="I6457" s="209" t="str">
        <f t="shared" si="1280"/>
        <v>Ü</v>
      </c>
      <c r="J6457" s="209" t="s">
        <v>7729</v>
      </c>
      <c r="K6457" s="210">
        <v>2.6349672219643606E-2</v>
      </c>
      <c r="L6457" s="162">
        <f t="shared" si="1275"/>
        <v>5.5</v>
      </c>
      <c r="M6457" s="162">
        <f t="shared" si="1270"/>
        <v>5.5</v>
      </c>
      <c r="N6457" s="210">
        <f t="shared" si="1276"/>
        <v>0.15092788550799496</v>
      </c>
      <c r="O6457" s="162">
        <f t="shared" si="1277"/>
        <v>0</v>
      </c>
      <c r="P6457" s="162">
        <f t="shared" si="1271"/>
        <v>0</v>
      </c>
      <c r="Q6457" s="210">
        <f t="shared" si="1272"/>
        <v>5.3732468123861565E-3</v>
      </c>
      <c r="R6457" s="210">
        <f t="shared" si="1278"/>
        <v>9.0293151901437579E-2</v>
      </c>
    </row>
    <row r="6458" spans="1:18" x14ac:dyDescent="0.2">
      <c r="A6458" s="146">
        <v>6454</v>
      </c>
      <c r="B6458" s="146">
        <v>22</v>
      </c>
      <c r="C6458" s="146" t="s">
        <v>818</v>
      </c>
      <c r="D6458" s="162">
        <v>9.8000000000000007</v>
      </c>
      <c r="E6458" s="162">
        <v>0</v>
      </c>
      <c r="F6458" s="208">
        <f t="shared" si="1273"/>
        <v>0</v>
      </c>
      <c r="G6458" s="208">
        <f t="shared" si="1269"/>
        <v>0</v>
      </c>
      <c r="H6458" s="162">
        <f t="shared" si="1274"/>
        <v>9.8000000000000007</v>
      </c>
      <c r="I6458" s="209" t="str">
        <f t="shared" si="1280"/>
        <v>Ü</v>
      </c>
      <c r="J6458" s="209" t="s">
        <v>7729</v>
      </c>
      <c r="K6458" s="210">
        <v>4.018981852757425E-2</v>
      </c>
      <c r="L6458" s="162">
        <f t="shared" si="1275"/>
        <v>5.1999999999999993</v>
      </c>
      <c r="M6458" s="162">
        <f t="shared" si="1270"/>
        <v>5.1999999999999993</v>
      </c>
      <c r="N6458" s="210">
        <f t="shared" si="1276"/>
        <v>0.15072371346353097</v>
      </c>
      <c r="O6458" s="162">
        <f t="shared" si="1277"/>
        <v>0</v>
      </c>
      <c r="P6458" s="162">
        <f t="shared" si="1271"/>
        <v>0</v>
      </c>
      <c r="Q6458" s="210">
        <f t="shared" si="1272"/>
        <v>5.3732468123861565E-3</v>
      </c>
      <c r="R6458" s="210">
        <f t="shared" si="1278"/>
        <v>9.0088979856973589E-2</v>
      </c>
    </row>
    <row r="6459" spans="1:18" x14ac:dyDescent="0.2">
      <c r="A6459" s="146">
        <v>6455</v>
      </c>
      <c r="B6459" s="146">
        <v>23</v>
      </c>
      <c r="C6459" s="146" t="s">
        <v>818</v>
      </c>
      <c r="D6459" s="162">
        <v>9.1</v>
      </c>
      <c r="E6459" s="162">
        <v>0</v>
      </c>
      <c r="F6459" s="208">
        <f t="shared" si="1273"/>
        <v>0</v>
      </c>
      <c r="G6459" s="208">
        <f t="shared" si="1269"/>
        <v>0</v>
      </c>
      <c r="H6459" s="162">
        <f t="shared" si="1274"/>
        <v>9.1</v>
      </c>
      <c r="I6459" s="209" t="str">
        <f t="shared" si="1280"/>
        <v>Ü</v>
      </c>
      <c r="J6459" s="209" t="s">
        <v>7729</v>
      </c>
      <c r="K6459" s="210">
        <v>2.0637275858844221E-2</v>
      </c>
      <c r="L6459" s="162">
        <f t="shared" si="1275"/>
        <v>5.9</v>
      </c>
      <c r="M6459" s="162">
        <f t="shared" si="1270"/>
        <v>5.9</v>
      </c>
      <c r="N6459" s="210">
        <f t="shared" si="1276"/>
        <v>0.15513728483844055</v>
      </c>
      <c r="O6459" s="162">
        <f t="shared" si="1277"/>
        <v>0</v>
      </c>
      <c r="P6459" s="162">
        <f t="shared" si="1271"/>
        <v>0</v>
      </c>
      <c r="Q6459" s="210">
        <f t="shared" si="1272"/>
        <v>5.3732468123861565E-3</v>
      </c>
      <c r="R6459" s="210">
        <f t="shared" si="1278"/>
        <v>9.450255123188317E-2</v>
      </c>
    </row>
    <row r="6460" spans="1:18" x14ac:dyDescent="0.2">
      <c r="A6460" s="146">
        <v>6456</v>
      </c>
      <c r="B6460" s="146">
        <v>24</v>
      </c>
      <c r="C6460" s="146" t="s">
        <v>818</v>
      </c>
      <c r="D6460" s="162">
        <v>9.1999999999999993</v>
      </c>
      <c r="E6460" s="162">
        <v>0</v>
      </c>
      <c r="F6460" s="208">
        <f t="shared" si="1273"/>
        <v>0</v>
      </c>
      <c r="G6460" s="208">
        <f t="shared" si="1269"/>
        <v>0</v>
      </c>
      <c r="H6460" s="162">
        <f t="shared" si="1274"/>
        <v>9.1999999999999993</v>
      </c>
      <c r="I6460" s="209" t="str">
        <f t="shared" si="1280"/>
        <v>Ü</v>
      </c>
      <c r="J6460" s="209" t="s">
        <v>7729</v>
      </c>
      <c r="K6460" s="210">
        <v>1.6093210699858945E-2</v>
      </c>
      <c r="L6460" s="162">
        <f t="shared" si="1275"/>
        <v>5.8000000000000007</v>
      </c>
      <c r="M6460" s="162">
        <f t="shared" si="1270"/>
        <v>5.8000000000000007</v>
      </c>
      <c r="N6460" s="210">
        <f t="shared" si="1276"/>
        <v>0.15223946119284312</v>
      </c>
      <c r="O6460" s="162">
        <f t="shared" si="1277"/>
        <v>0</v>
      </c>
      <c r="P6460" s="162">
        <f t="shared" si="1271"/>
        <v>0</v>
      </c>
      <c r="Q6460" s="210">
        <f t="shared" si="1272"/>
        <v>5.3732468123861565E-3</v>
      </c>
      <c r="R6460" s="210">
        <f t="shared" si="1278"/>
        <v>9.1604727586285739E-2</v>
      </c>
    </row>
    <row r="6461" spans="1:18" x14ac:dyDescent="0.2">
      <c r="A6461" s="146">
        <v>6457</v>
      </c>
      <c r="B6461" s="146">
        <v>1</v>
      </c>
      <c r="C6461" s="146" t="s">
        <v>651</v>
      </c>
      <c r="D6461" s="162">
        <v>9.1</v>
      </c>
      <c r="E6461" s="162">
        <v>0</v>
      </c>
      <c r="F6461" s="208">
        <f t="shared" si="1273"/>
        <v>0</v>
      </c>
      <c r="G6461" s="208">
        <f t="shared" si="1269"/>
        <v>0</v>
      </c>
      <c r="H6461" s="162">
        <f t="shared" si="1274"/>
        <v>9.1</v>
      </c>
      <c r="I6461" s="209" t="str">
        <f>IF(AVERAGE(H6461:H6484)&gt;15,"S",IF(AVERAGE(H6461:H6484)&lt;5,"W","Ü"))</f>
        <v>Ü</v>
      </c>
      <c r="J6461" s="209" t="s">
        <v>7730</v>
      </c>
      <c r="K6461" s="210">
        <v>4.1878927540949412E-4</v>
      </c>
      <c r="L6461" s="162">
        <f t="shared" si="1275"/>
        <v>5.9</v>
      </c>
      <c r="M6461" s="162">
        <f t="shared" si="1270"/>
        <v>5.9</v>
      </c>
      <c r="N6461" s="210">
        <f t="shared" si="1276"/>
        <v>0.14888951837203276</v>
      </c>
      <c r="O6461" s="162">
        <f t="shared" si="1277"/>
        <v>0</v>
      </c>
      <c r="P6461" s="162">
        <f t="shared" si="1271"/>
        <v>0</v>
      </c>
      <c r="Q6461" s="210">
        <f t="shared" si="1272"/>
        <v>5.3732468123861565E-3</v>
      </c>
      <c r="R6461" s="210">
        <f t="shared" si="1278"/>
        <v>8.825478476547538E-2</v>
      </c>
    </row>
    <row r="6462" spans="1:18" x14ac:dyDescent="0.2">
      <c r="A6462" s="146">
        <v>6458</v>
      </c>
      <c r="B6462" s="146">
        <v>2</v>
      </c>
      <c r="C6462" s="146" t="s">
        <v>651</v>
      </c>
      <c r="D6462" s="162">
        <v>9.1</v>
      </c>
      <c r="E6462" s="162">
        <v>0</v>
      </c>
      <c r="F6462" s="208">
        <f t="shared" si="1273"/>
        <v>0</v>
      </c>
      <c r="G6462" s="208">
        <f t="shared" si="1269"/>
        <v>0</v>
      </c>
      <c r="H6462" s="162">
        <f t="shared" si="1274"/>
        <v>9.1</v>
      </c>
      <c r="I6462" s="209" t="str">
        <f>IF(I6461="S","S",IF(I6461="W","W","Ü"))</f>
        <v>Ü</v>
      </c>
      <c r="J6462" s="209" t="s">
        <v>7730</v>
      </c>
      <c r="K6462" s="210">
        <v>2.7229444363572205E-3</v>
      </c>
      <c r="L6462" s="162">
        <f t="shared" si="1275"/>
        <v>5.9</v>
      </c>
      <c r="M6462" s="162">
        <f t="shared" si="1270"/>
        <v>5.9</v>
      </c>
      <c r="N6462" s="210">
        <f t="shared" si="1276"/>
        <v>0.14960153127609277</v>
      </c>
      <c r="O6462" s="162">
        <f t="shared" si="1277"/>
        <v>0</v>
      </c>
      <c r="P6462" s="162">
        <f t="shared" si="1271"/>
        <v>0</v>
      </c>
      <c r="Q6462" s="210">
        <f t="shared" si="1272"/>
        <v>5.3732468123861565E-3</v>
      </c>
      <c r="R6462" s="210">
        <f t="shared" si="1278"/>
        <v>8.8966797669535386E-2</v>
      </c>
    </row>
    <row r="6463" spans="1:18" x14ac:dyDescent="0.2">
      <c r="A6463" s="146">
        <v>6459</v>
      </c>
      <c r="B6463" s="146">
        <v>3</v>
      </c>
      <c r="C6463" s="146" t="s">
        <v>651</v>
      </c>
      <c r="D6463" s="162">
        <v>8.6</v>
      </c>
      <c r="E6463" s="162">
        <v>0</v>
      </c>
      <c r="F6463" s="208">
        <f t="shared" si="1273"/>
        <v>0</v>
      </c>
      <c r="G6463" s="208">
        <f t="shared" si="1269"/>
        <v>0</v>
      </c>
      <c r="H6463" s="162">
        <f t="shared" si="1274"/>
        <v>8.6</v>
      </c>
      <c r="I6463" s="209" t="str">
        <f t="shared" ref="I6463:I6484" si="1281">IF(I6462="S","S",IF(I6462="W","W","Ü"))</f>
        <v>Ü</v>
      </c>
      <c r="J6463" s="209" t="s">
        <v>7730</v>
      </c>
      <c r="K6463" s="210">
        <v>0</v>
      </c>
      <c r="L6463" s="162">
        <f t="shared" si="1275"/>
        <v>6.4</v>
      </c>
      <c r="M6463" s="162">
        <f t="shared" si="1270"/>
        <v>6.4</v>
      </c>
      <c r="N6463" s="210">
        <f t="shared" si="1276"/>
        <v>0.1562283592238071</v>
      </c>
      <c r="O6463" s="162">
        <f t="shared" si="1277"/>
        <v>0</v>
      </c>
      <c r="P6463" s="162">
        <f t="shared" si="1271"/>
        <v>0</v>
      </c>
      <c r="Q6463" s="210">
        <f t="shared" si="1272"/>
        <v>5.3732468123861565E-3</v>
      </c>
      <c r="R6463" s="210">
        <f t="shared" si="1278"/>
        <v>9.5593625617249711E-2</v>
      </c>
    </row>
    <row r="6464" spans="1:18" x14ac:dyDescent="0.2">
      <c r="A6464" s="146">
        <v>6460</v>
      </c>
      <c r="B6464" s="146">
        <v>4</v>
      </c>
      <c r="C6464" s="146" t="s">
        <v>651</v>
      </c>
      <c r="D6464" s="162">
        <v>8.1</v>
      </c>
      <c r="E6464" s="162">
        <v>0</v>
      </c>
      <c r="F6464" s="208">
        <f t="shared" si="1273"/>
        <v>0</v>
      </c>
      <c r="G6464" s="208">
        <f t="shared" si="1269"/>
        <v>0</v>
      </c>
      <c r="H6464" s="162">
        <f t="shared" si="1274"/>
        <v>8.1</v>
      </c>
      <c r="I6464" s="209" t="str">
        <f t="shared" si="1281"/>
        <v>Ü</v>
      </c>
      <c r="J6464" s="209" t="s">
        <v>7730</v>
      </c>
      <c r="K6464" s="210">
        <v>0</v>
      </c>
      <c r="L6464" s="162">
        <f t="shared" si="1275"/>
        <v>6.9</v>
      </c>
      <c r="M6464" s="162">
        <f t="shared" si="1270"/>
        <v>6.9</v>
      </c>
      <c r="N6464" s="210">
        <f t="shared" si="1276"/>
        <v>0.16369661122515472</v>
      </c>
      <c r="O6464" s="162">
        <f t="shared" si="1277"/>
        <v>0</v>
      </c>
      <c r="P6464" s="162">
        <f t="shared" si="1271"/>
        <v>0</v>
      </c>
      <c r="Q6464" s="210">
        <f t="shared" si="1272"/>
        <v>5.3732468123861565E-3</v>
      </c>
      <c r="R6464" s="210">
        <f t="shared" si="1278"/>
        <v>0.10306187761859734</v>
      </c>
    </row>
    <row r="6465" spans="1:18" x14ac:dyDescent="0.2">
      <c r="A6465" s="146">
        <v>6461</v>
      </c>
      <c r="B6465" s="146">
        <v>5</v>
      </c>
      <c r="C6465" s="146" t="s">
        <v>651</v>
      </c>
      <c r="D6465" s="162">
        <v>7.8</v>
      </c>
      <c r="E6465" s="162">
        <v>0</v>
      </c>
      <c r="F6465" s="208">
        <f t="shared" si="1273"/>
        <v>0</v>
      </c>
      <c r="G6465" s="208">
        <f t="shared" si="1269"/>
        <v>0</v>
      </c>
      <c r="H6465" s="162">
        <f t="shared" si="1274"/>
        <v>7.8</v>
      </c>
      <c r="I6465" s="209" t="str">
        <f t="shared" si="1281"/>
        <v>Ü</v>
      </c>
      <c r="J6465" s="209" t="s">
        <v>7730</v>
      </c>
      <c r="K6465" s="210">
        <v>0</v>
      </c>
      <c r="L6465" s="162">
        <f t="shared" si="1275"/>
        <v>7.2</v>
      </c>
      <c r="M6465" s="162">
        <f t="shared" si="1270"/>
        <v>7.2</v>
      </c>
      <c r="N6465" s="210">
        <f t="shared" si="1276"/>
        <v>0.1681775624259633</v>
      </c>
      <c r="O6465" s="162">
        <f t="shared" si="1277"/>
        <v>0</v>
      </c>
      <c r="P6465" s="162">
        <f t="shared" si="1271"/>
        <v>0</v>
      </c>
      <c r="Q6465" s="210">
        <f t="shared" si="1272"/>
        <v>5.3732468123861565E-3</v>
      </c>
      <c r="R6465" s="210">
        <f t="shared" si="1278"/>
        <v>0.10754282881940591</v>
      </c>
    </row>
    <row r="6466" spans="1:18" x14ac:dyDescent="0.2">
      <c r="A6466" s="146">
        <v>6462</v>
      </c>
      <c r="B6466" s="146">
        <v>6</v>
      </c>
      <c r="C6466" s="146" t="s">
        <v>651</v>
      </c>
      <c r="D6466" s="162">
        <v>6.9</v>
      </c>
      <c r="E6466" s="162">
        <v>0</v>
      </c>
      <c r="F6466" s="208">
        <f t="shared" si="1273"/>
        <v>0</v>
      </c>
      <c r="G6466" s="208">
        <f t="shared" si="1269"/>
        <v>0</v>
      </c>
      <c r="H6466" s="162">
        <f t="shared" si="1274"/>
        <v>6.9</v>
      </c>
      <c r="I6466" s="209" t="str">
        <f t="shared" si="1281"/>
        <v>Ü</v>
      </c>
      <c r="J6466" s="209" t="s">
        <v>7730</v>
      </c>
      <c r="K6466" s="210">
        <v>1.5796507687917275E-3</v>
      </c>
      <c r="L6466" s="162">
        <f t="shared" si="1275"/>
        <v>8.1</v>
      </c>
      <c r="M6466" s="162">
        <f t="shared" si="1270"/>
        <v>8.1</v>
      </c>
      <c r="N6466" s="210">
        <f t="shared" si="1276"/>
        <v>0.18210854796947995</v>
      </c>
      <c r="O6466" s="162">
        <f t="shared" si="1277"/>
        <v>0</v>
      </c>
      <c r="P6466" s="162">
        <f t="shared" si="1271"/>
        <v>0</v>
      </c>
      <c r="Q6466" s="210">
        <f t="shared" si="1272"/>
        <v>5.3732468123861565E-3</v>
      </c>
      <c r="R6466" s="210">
        <f t="shared" si="1278"/>
        <v>0.12147381436292257</v>
      </c>
    </row>
    <row r="6467" spans="1:18" x14ac:dyDescent="0.2">
      <c r="A6467" s="146">
        <v>6463</v>
      </c>
      <c r="B6467" s="146">
        <v>7</v>
      </c>
      <c r="C6467" s="146" t="s">
        <v>651</v>
      </c>
      <c r="D6467" s="162">
        <v>7.1</v>
      </c>
      <c r="E6467" s="162">
        <v>570.14802742450445</v>
      </c>
      <c r="F6467" s="208">
        <f t="shared" si="1273"/>
        <v>553.95582344564855</v>
      </c>
      <c r="G6467" s="208">
        <f t="shared" si="1269"/>
        <v>0.30885856613155194</v>
      </c>
      <c r="H6467" s="162">
        <f t="shared" si="1274"/>
        <v>7.4088585661315518</v>
      </c>
      <c r="I6467" s="209" t="str">
        <f t="shared" si="1281"/>
        <v>Ü</v>
      </c>
      <c r="J6467" s="209" t="s">
        <v>7730</v>
      </c>
      <c r="K6467" s="210">
        <v>2.2026175014046009E-2</v>
      </c>
      <c r="L6467" s="162">
        <f t="shared" si="1275"/>
        <v>7.9</v>
      </c>
      <c r="M6467" s="162">
        <f t="shared" si="1270"/>
        <v>7.5911414338684482</v>
      </c>
      <c r="N6467" s="210">
        <f t="shared" si="1276"/>
        <v>0.1808262129296074</v>
      </c>
      <c r="O6467" s="162">
        <f t="shared" si="1277"/>
        <v>0</v>
      </c>
      <c r="P6467" s="162">
        <f t="shared" si="1271"/>
        <v>0</v>
      </c>
      <c r="Q6467" s="210">
        <f t="shared" si="1272"/>
        <v>5.3732468123861565E-3</v>
      </c>
      <c r="R6467" s="210">
        <f t="shared" si="1278"/>
        <v>0.12019147932305002</v>
      </c>
    </row>
    <row r="6468" spans="1:18" x14ac:dyDescent="0.2">
      <c r="A6468" s="146">
        <v>6464</v>
      </c>
      <c r="B6468" s="146">
        <v>8</v>
      </c>
      <c r="C6468" s="146" t="s">
        <v>651</v>
      </c>
      <c r="D6468" s="162">
        <v>8.6999999999999993</v>
      </c>
      <c r="E6468" s="162">
        <v>4414.1842142821833</v>
      </c>
      <c r="F6468" s="208">
        <f t="shared" si="1273"/>
        <v>4260.570603625164</v>
      </c>
      <c r="G6468" s="208">
        <f t="shared" si="1269"/>
        <v>2.3754849607913182</v>
      </c>
      <c r="H6468" s="162">
        <f t="shared" si="1274"/>
        <v>11.075484960791318</v>
      </c>
      <c r="I6468" s="209" t="str">
        <f t="shared" si="1281"/>
        <v>Ü</v>
      </c>
      <c r="J6468" s="209" t="s">
        <v>7730</v>
      </c>
      <c r="K6468" s="210">
        <v>3.6244122030959773E-2</v>
      </c>
      <c r="L6468" s="162">
        <f t="shared" si="1275"/>
        <v>6.3000000000000007</v>
      </c>
      <c r="M6468" s="162">
        <f t="shared" si="1270"/>
        <v>3.9245150392086821</v>
      </c>
      <c r="N6468" s="210">
        <f t="shared" si="1276"/>
        <v>0.13045315743311897</v>
      </c>
      <c r="O6468" s="162">
        <f t="shared" si="1277"/>
        <v>0</v>
      </c>
      <c r="P6468" s="162">
        <f t="shared" si="1271"/>
        <v>0</v>
      </c>
      <c r="Q6468" s="210">
        <f t="shared" si="1272"/>
        <v>5.3732468123861565E-3</v>
      </c>
      <c r="R6468" s="210">
        <f t="shared" si="1278"/>
        <v>6.9818423826561588E-2</v>
      </c>
    </row>
    <row r="6469" spans="1:18" x14ac:dyDescent="0.2">
      <c r="A6469" s="146">
        <v>6465</v>
      </c>
      <c r="B6469" s="146">
        <v>9</v>
      </c>
      <c r="C6469" s="146" t="s">
        <v>651</v>
      </c>
      <c r="D6469" s="162">
        <v>10.7</v>
      </c>
      <c r="E6469" s="162">
        <v>10891.668310589348</v>
      </c>
      <c r="F6469" s="208">
        <f t="shared" si="1273"/>
        <v>10425.504906896125</v>
      </c>
      <c r="G6469" s="208">
        <f t="shared" ref="G6469:G6532" si="1282">$Y$27*F6469</f>
        <v>5.8127496100911147</v>
      </c>
      <c r="H6469" s="162">
        <f t="shared" si="1274"/>
        <v>16.512749610091113</v>
      </c>
      <c r="I6469" s="209" t="str">
        <f t="shared" si="1281"/>
        <v>Ü</v>
      </c>
      <c r="J6469" s="209" t="s">
        <v>7730</v>
      </c>
      <c r="K6469" s="210">
        <v>9.801317218713447E-2</v>
      </c>
      <c r="L6469" s="162">
        <f t="shared" si="1275"/>
        <v>4.3000000000000007</v>
      </c>
      <c r="M6469" s="162">
        <f t="shared" ref="M6469:M6532" si="1283">IF(H6469&gt;=$U$7,0,$U$7-H6469)</f>
        <v>0</v>
      </c>
      <c r="N6469" s="210">
        <f t="shared" si="1276"/>
        <v>9.0922035671923071E-2</v>
      </c>
      <c r="O6469" s="162">
        <f t="shared" si="1277"/>
        <v>0</v>
      </c>
      <c r="P6469" s="162">
        <f t="shared" ref="P6469:P6532" si="1284">IF(H6469&lt;=$U$17,0,H6469-$U$17)</f>
        <v>0</v>
      </c>
      <c r="Q6469" s="210">
        <f t="shared" ref="Q6469:Q6532" si="1285">$Y$17+P6469*$Y$18</f>
        <v>5.3732468123861565E-3</v>
      </c>
      <c r="R6469" s="210">
        <f t="shared" si="1278"/>
        <v>3.0287302065365694E-2</v>
      </c>
    </row>
    <row r="6470" spans="1:18" x14ac:dyDescent="0.2">
      <c r="A6470" s="146">
        <v>6466</v>
      </c>
      <c r="B6470" s="146">
        <v>10</v>
      </c>
      <c r="C6470" s="146" t="s">
        <v>651</v>
      </c>
      <c r="D6470" s="162">
        <v>11.7</v>
      </c>
      <c r="E6470" s="162">
        <v>17244.467393071289</v>
      </c>
      <c r="F6470" s="208">
        <f t="shared" ref="F6470:F6533" si="1286">E6470*(1-0.004*D6470)</f>
        <v>16437.426319075552</v>
      </c>
      <c r="G6470" s="208">
        <f t="shared" si="1282"/>
        <v>9.1647017847458798</v>
      </c>
      <c r="H6470" s="162">
        <f t="shared" ref="H6470:H6533" si="1287">D6470+G6470</f>
        <v>20.864701784745879</v>
      </c>
      <c r="I6470" s="209" t="str">
        <f t="shared" si="1281"/>
        <v>Ü</v>
      </c>
      <c r="J6470" s="209" t="s">
        <v>7730</v>
      </c>
      <c r="K6470" s="210">
        <v>0.11321113889090109</v>
      </c>
      <c r="L6470" s="162">
        <f t="shared" ref="L6470:L6533" si="1288">IF(D6470&gt;=$U$7,0,$U$7-D6470)</f>
        <v>3.3000000000000007</v>
      </c>
      <c r="M6470" s="162">
        <f t="shared" si="1283"/>
        <v>0</v>
      </c>
      <c r="N6470" s="210">
        <f t="shared" ref="N6470:N6533" si="1289">$Y$7*M6470+$Y$8+K6470*$Y$9</f>
        <v>9.5618398396083243E-2</v>
      </c>
      <c r="O6470" s="162">
        <f t="shared" ref="O6470:O6533" si="1290">IF(D6470&lt;=$U$17,0,D6470-$U$17)</f>
        <v>0</v>
      </c>
      <c r="P6470" s="162">
        <f t="shared" si="1284"/>
        <v>0</v>
      </c>
      <c r="Q6470" s="210">
        <f t="shared" si="1285"/>
        <v>5.3732468123861565E-3</v>
      </c>
      <c r="R6470" s="210">
        <f t="shared" ref="R6470:R6533" si="1291">N6470-$Y$8</f>
        <v>3.4983664789525866E-2</v>
      </c>
    </row>
    <row r="6471" spans="1:18" x14ac:dyDescent="0.2">
      <c r="A6471" s="146">
        <v>6467</v>
      </c>
      <c r="B6471" s="146">
        <v>11</v>
      </c>
      <c r="C6471" s="146" t="s">
        <v>651</v>
      </c>
      <c r="D6471" s="162">
        <v>11.9</v>
      </c>
      <c r="E6471" s="162">
        <v>21463.674370969067</v>
      </c>
      <c r="F6471" s="208">
        <f t="shared" si="1286"/>
        <v>20442.003470910939</v>
      </c>
      <c r="G6471" s="208">
        <f t="shared" si="1282"/>
        <v>11.397457366925268</v>
      </c>
      <c r="H6471" s="162">
        <f t="shared" si="1287"/>
        <v>23.297457366925268</v>
      </c>
      <c r="I6471" s="209" t="str">
        <f t="shared" si="1281"/>
        <v>Ü</v>
      </c>
      <c r="J6471" s="209" t="s">
        <v>7730</v>
      </c>
      <c r="K6471" s="210">
        <v>5.500810216118715E-2</v>
      </c>
      <c r="L6471" s="162">
        <f t="shared" si="1288"/>
        <v>3.0999999999999996</v>
      </c>
      <c r="M6471" s="162">
        <f t="shared" si="1283"/>
        <v>0</v>
      </c>
      <c r="N6471" s="210">
        <f t="shared" si="1289"/>
        <v>7.7632928533025253E-2</v>
      </c>
      <c r="O6471" s="162">
        <f t="shared" si="1290"/>
        <v>0</v>
      </c>
      <c r="P6471" s="162">
        <f t="shared" si="1284"/>
        <v>0</v>
      </c>
      <c r="Q6471" s="210">
        <f t="shared" si="1285"/>
        <v>5.3732468123861565E-3</v>
      </c>
      <c r="R6471" s="210">
        <f t="shared" si="1291"/>
        <v>1.6998194926467876E-2</v>
      </c>
    </row>
    <row r="6472" spans="1:18" x14ac:dyDescent="0.2">
      <c r="A6472" s="146">
        <v>6468</v>
      </c>
      <c r="B6472" s="146">
        <v>12</v>
      </c>
      <c r="C6472" s="146" t="s">
        <v>651</v>
      </c>
      <c r="D6472" s="162">
        <v>13.2</v>
      </c>
      <c r="E6472" s="162">
        <v>21718.623146441667</v>
      </c>
      <c r="F6472" s="208">
        <f t="shared" si="1286"/>
        <v>20571.879844309547</v>
      </c>
      <c r="G6472" s="208">
        <f t="shared" si="1282"/>
        <v>11.46987005538254</v>
      </c>
      <c r="H6472" s="162">
        <f t="shared" si="1287"/>
        <v>24.669870055382539</v>
      </c>
      <c r="I6472" s="209" t="str">
        <f t="shared" si="1281"/>
        <v>Ü</v>
      </c>
      <c r="J6472" s="209" t="s">
        <v>7730</v>
      </c>
      <c r="K6472" s="210">
        <v>0.105366516183256</v>
      </c>
      <c r="L6472" s="162">
        <f t="shared" si="1288"/>
        <v>1.8000000000000007</v>
      </c>
      <c r="M6472" s="162">
        <f t="shared" si="1283"/>
        <v>0</v>
      </c>
      <c r="N6472" s="210">
        <f t="shared" si="1289"/>
        <v>9.319431138580217E-2</v>
      </c>
      <c r="O6472" s="162">
        <f t="shared" si="1290"/>
        <v>0</v>
      </c>
      <c r="P6472" s="162">
        <f t="shared" si="1284"/>
        <v>0</v>
      </c>
      <c r="Q6472" s="210">
        <f t="shared" si="1285"/>
        <v>5.3732468123861565E-3</v>
      </c>
      <c r="R6472" s="210">
        <f t="shared" si="1291"/>
        <v>3.2559577779244793E-2</v>
      </c>
    </row>
    <row r="6473" spans="1:18" x14ac:dyDescent="0.2">
      <c r="A6473" s="146">
        <v>6469</v>
      </c>
      <c r="B6473" s="146">
        <v>13</v>
      </c>
      <c r="C6473" s="146" t="s">
        <v>651</v>
      </c>
      <c r="D6473" s="162">
        <v>13.2</v>
      </c>
      <c r="E6473" s="162">
        <v>19420.457981103853</v>
      </c>
      <c r="F6473" s="208">
        <f t="shared" si="1286"/>
        <v>18395.057799701572</v>
      </c>
      <c r="G6473" s="208">
        <f t="shared" si="1282"/>
        <v>10.256180972308682</v>
      </c>
      <c r="H6473" s="162">
        <f t="shared" si="1287"/>
        <v>23.45618097230868</v>
      </c>
      <c r="I6473" s="209" t="str">
        <f t="shared" si="1281"/>
        <v>Ü</v>
      </c>
      <c r="J6473" s="209" t="s">
        <v>7730</v>
      </c>
      <c r="K6473" s="210">
        <v>7.2306695627568071E-2</v>
      </c>
      <c r="L6473" s="162">
        <f t="shared" si="1288"/>
        <v>1.8000000000000007</v>
      </c>
      <c r="M6473" s="162">
        <f t="shared" si="1283"/>
        <v>0</v>
      </c>
      <c r="N6473" s="210">
        <f t="shared" si="1289"/>
        <v>8.2978411328153201E-2</v>
      </c>
      <c r="O6473" s="162">
        <f t="shared" si="1290"/>
        <v>0</v>
      </c>
      <c r="P6473" s="162">
        <f t="shared" si="1284"/>
        <v>0</v>
      </c>
      <c r="Q6473" s="210">
        <f t="shared" si="1285"/>
        <v>5.3732468123861565E-3</v>
      </c>
      <c r="R6473" s="210">
        <f t="shared" si="1291"/>
        <v>2.2343677721595824E-2</v>
      </c>
    </row>
    <row r="6474" spans="1:18" x14ac:dyDescent="0.2">
      <c r="A6474" s="146">
        <v>6470</v>
      </c>
      <c r="B6474" s="146">
        <v>14</v>
      </c>
      <c r="C6474" s="146" t="s">
        <v>651</v>
      </c>
      <c r="D6474" s="162">
        <v>14.3</v>
      </c>
      <c r="E6474" s="162">
        <v>17235.541396555836</v>
      </c>
      <c r="F6474" s="208">
        <f t="shared" si="1286"/>
        <v>16249.668428672841</v>
      </c>
      <c r="G6474" s="208">
        <f t="shared" si="1282"/>
        <v>9.0600172045767255</v>
      </c>
      <c r="H6474" s="162">
        <f t="shared" si="1287"/>
        <v>23.360017204576728</v>
      </c>
      <c r="I6474" s="209" t="str">
        <f t="shared" si="1281"/>
        <v>Ü</v>
      </c>
      <c r="J6474" s="209" t="s">
        <v>7730</v>
      </c>
      <c r="K6474" s="210">
        <v>8.6805488557078522E-2</v>
      </c>
      <c r="L6474" s="162">
        <f t="shared" si="1288"/>
        <v>0.69999999999999929</v>
      </c>
      <c r="M6474" s="162">
        <f t="shared" si="1283"/>
        <v>0</v>
      </c>
      <c r="N6474" s="210">
        <f t="shared" si="1289"/>
        <v>8.7458720568638251E-2</v>
      </c>
      <c r="O6474" s="162">
        <f t="shared" si="1290"/>
        <v>0</v>
      </c>
      <c r="P6474" s="162">
        <f t="shared" si="1284"/>
        <v>0</v>
      </c>
      <c r="Q6474" s="210">
        <f t="shared" si="1285"/>
        <v>5.3732468123861565E-3</v>
      </c>
      <c r="R6474" s="210">
        <f t="shared" si="1291"/>
        <v>2.6823986962080874E-2</v>
      </c>
    </row>
    <row r="6475" spans="1:18" x14ac:dyDescent="0.2">
      <c r="A6475" s="146">
        <v>6471</v>
      </c>
      <c r="B6475" s="146">
        <v>15</v>
      </c>
      <c r="C6475" s="146" t="s">
        <v>651</v>
      </c>
      <c r="D6475" s="162">
        <v>13.6</v>
      </c>
      <c r="E6475" s="162">
        <v>14491.355342836525</v>
      </c>
      <c r="F6475" s="208">
        <f t="shared" si="1286"/>
        <v>13703.025612186218</v>
      </c>
      <c r="G6475" s="208">
        <f t="shared" si="1282"/>
        <v>7.6401342184987779</v>
      </c>
      <c r="H6475" s="162">
        <f t="shared" si="1287"/>
        <v>21.240134218498778</v>
      </c>
      <c r="I6475" s="209" t="str">
        <f t="shared" si="1281"/>
        <v>Ü</v>
      </c>
      <c r="J6475" s="209" t="s">
        <v>7730</v>
      </c>
      <c r="K6475" s="210">
        <v>4.6867492554337926E-2</v>
      </c>
      <c r="L6475" s="162">
        <f t="shared" si="1288"/>
        <v>1.4000000000000004</v>
      </c>
      <c r="M6475" s="162">
        <f t="shared" si="1283"/>
        <v>0</v>
      </c>
      <c r="N6475" s="210">
        <f t="shared" si="1289"/>
        <v>7.5117377850836178E-2</v>
      </c>
      <c r="O6475" s="162">
        <f t="shared" si="1290"/>
        <v>0</v>
      </c>
      <c r="P6475" s="162">
        <f t="shared" si="1284"/>
        <v>0</v>
      </c>
      <c r="Q6475" s="210">
        <f t="shared" si="1285"/>
        <v>5.3732468123861565E-3</v>
      </c>
      <c r="R6475" s="210">
        <f t="shared" si="1291"/>
        <v>1.4482644244278801E-2</v>
      </c>
    </row>
    <row r="6476" spans="1:18" x14ac:dyDescent="0.2">
      <c r="A6476" s="146">
        <v>6472</v>
      </c>
      <c r="B6476" s="146">
        <v>16</v>
      </c>
      <c r="C6476" s="146" t="s">
        <v>651</v>
      </c>
      <c r="D6476" s="162">
        <v>13.8</v>
      </c>
      <c r="E6476" s="162">
        <v>10719.285002884679</v>
      </c>
      <c r="F6476" s="208">
        <f t="shared" si="1286"/>
        <v>10127.580470725445</v>
      </c>
      <c r="G6476" s="208">
        <f t="shared" si="1282"/>
        <v>5.6466415735352804</v>
      </c>
      <c r="H6476" s="162">
        <f t="shared" si="1287"/>
        <v>19.446641573535281</v>
      </c>
      <c r="I6476" s="209" t="str">
        <f t="shared" si="1281"/>
        <v>Ü</v>
      </c>
      <c r="J6476" s="209" t="s">
        <v>7730</v>
      </c>
      <c r="K6476" s="210">
        <v>9.3767577016054593E-2</v>
      </c>
      <c r="L6476" s="162">
        <f t="shared" si="1288"/>
        <v>1.1999999999999993</v>
      </c>
      <c r="M6476" s="162">
        <f t="shared" si="1283"/>
        <v>0</v>
      </c>
      <c r="N6476" s="210">
        <f t="shared" si="1289"/>
        <v>8.9610093404120086E-2</v>
      </c>
      <c r="O6476" s="162">
        <f t="shared" si="1290"/>
        <v>0</v>
      </c>
      <c r="P6476" s="162">
        <f t="shared" si="1284"/>
        <v>0</v>
      </c>
      <c r="Q6476" s="210">
        <f t="shared" si="1285"/>
        <v>5.3732468123861565E-3</v>
      </c>
      <c r="R6476" s="210">
        <f t="shared" si="1291"/>
        <v>2.8975359797562709E-2</v>
      </c>
    </row>
    <row r="6477" spans="1:18" x14ac:dyDescent="0.2">
      <c r="A6477" s="146">
        <v>6473</v>
      </c>
      <c r="B6477" s="146">
        <v>17</v>
      </c>
      <c r="C6477" s="146" t="s">
        <v>651</v>
      </c>
      <c r="D6477" s="162">
        <v>13.2</v>
      </c>
      <c r="E6477" s="162">
        <v>5754.7573159466501</v>
      </c>
      <c r="F6477" s="208">
        <f t="shared" si="1286"/>
        <v>5450.9061296646669</v>
      </c>
      <c r="G6477" s="208">
        <f t="shared" si="1282"/>
        <v>3.0391576007885384</v>
      </c>
      <c r="H6477" s="162">
        <f t="shared" si="1287"/>
        <v>16.239157600788538</v>
      </c>
      <c r="I6477" s="209" t="str">
        <f t="shared" si="1281"/>
        <v>Ü</v>
      </c>
      <c r="J6477" s="209" t="s">
        <v>7730</v>
      </c>
      <c r="K6477" s="210">
        <v>1.0998086626960977E-2</v>
      </c>
      <c r="L6477" s="162">
        <f t="shared" si="1288"/>
        <v>1.8000000000000007</v>
      </c>
      <c r="M6477" s="162">
        <f t="shared" si="1283"/>
        <v>0</v>
      </c>
      <c r="N6477" s="210">
        <f t="shared" si="1289"/>
        <v>6.4033280601606582E-2</v>
      </c>
      <c r="O6477" s="162">
        <f t="shared" si="1290"/>
        <v>0</v>
      </c>
      <c r="P6477" s="162">
        <f t="shared" si="1284"/>
        <v>0</v>
      </c>
      <c r="Q6477" s="210">
        <f t="shared" si="1285"/>
        <v>5.3732468123861565E-3</v>
      </c>
      <c r="R6477" s="210">
        <f t="shared" si="1291"/>
        <v>3.398546995049205E-3</v>
      </c>
    </row>
    <row r="6478" spans="1:18" x14ac:dyDescent="0.2">
      <c r="A6478" s="146">
        <v>6474</v>
      </c>
      <c r="B6478" s="146">
        <v>18</v>
      </c>
      <c r="C6478" s="146" t="s">
        <v>651</v>
      </c>
      <c r="D6478" s="162">
        <v>11.9</v>
      </c>
      <c r="E6478" s="162">
        <v>1306.2638025581969</v>
      </c>
      <c r="F6478" s="208">
        <f t="shared" si="1286"/>
        <v>1244.0856455564267</v>
      </c>
      <c r="G6478" s="208">
        <f t="shared" si="1282"/>
        <v>0.69364106733522679</v>
      </c>
      <c r="H6478" s="162">
        <f t="shared" si="1287"/>
        <v>12.593641067335227</v>
      </c>
      <c r="I6478" s="209" t="str">
        <f t="shared" si="1281"/>
        <v>Ü</v>
      </c>
      <c r="J6478" s="209" t="s">
        <v>7730</v>
      </c>
      <c r="K6478" s="210">
        <v>3.5709190882618286E-2</v>
      </c>
      <c r="L6478" s="162">
        <f t="shared" si="1288"/>
        <v>3.0999999999999996</v>
      </c>
      <c r="M6478" s="162">
        <f t="shared" si="1283"/>
        <v>2.406358932664773</v>
      </c>
      <c r="N6478" s="210">
        <f t="shared" si="1289"/>
        <v>0.10761191222299374</v>
      </c>
      <c r="O6478" s="162">
        <f t="shared" si="1290"/>
        <v>0</v>
      </c>
      <c r="P6478" s="162">
        <f t="shared" si="1284"/>
        <v>0</v>
      </c>
      <c r="Q6478" s="210">
        <f t="shared" si="1285"/>
        <v>5.3732468123861565E-3</v>
      </c>
      <c r="R6478" s="210">
        <f t="shared" si="1291"/>
        <v>4.6977178616436362E-2</v>
      </c>
    </row>
    <row r="6479" spans="1:18" x14ac:dyDescent="0.2">
      <c r="A6479" s="146">
        <v>6475</v>
      </c>
      <c r="B6479" s="146">
        <v>19</v>
      </c>
      <c r="C6479" s="146" t="s">
        <v>651</v>
      </c>
      <c r="D6479" s="162">
        <v>10.3</v>
      </c>
      <c r="E6479" s="162">
        <v>22.593928679738191</v>
      </c>
      <c r="F6479" s="208">
        <f t="shared" si="1286"/>
        <v>21.663058818132978</v>
      </c>
      <c r="G6479" s="208">
        <f t="shared" si="1282"/>
        <v>1.2078257870771341E-2</v>
      </c>
      <c r="H6479" s="162">
        <f t="shared" si="1287"/>
        <v>10.312078257870771</v>
      </c>
      <c r="I6479" s="209" t="str">
        <f t="shared" si="1281"/>
        <v>Ü</v>
      </c>
      <c r="J6479" s="209" t="s">
        <v>7730</v>
      </c>
      <c r="K6479" s="210">
        <v>0.11183291333813297</v>
      </c>
      <c r="L6479" s="162">
        <f t="shared" si="1288"/>
        <v>4.6999999999999993</v>
      </c>
      <c r="M6479" s="162">
        <f t="shared" si="1283"/>
        <v>4.6879217421292285</v>
      </c>
      <c r="N6479" s="210">
        <f t="shared" si="1289"/>
        <v>0.16521367124395278</v>
      </c>
      <c r="O6479" s="162">
        <f t="shared" si="1290"/>
        <v>0</v>
      </c>
      <c r="P6479" s="162">
        <f t="shared" si="1284"/>
        <v>0</v>
      </c>
      <c r="Q6479" s="210">
        <f t="shared" si="1285"/>
        <v>5.3732468123861565E-3</v>
      </c>
      <c r="R6479" s="210">
        <f t="shared" si="1291"/>
        <v>0.1045789376373954</v>
      </c>
    </row>
    <row r="6480" spans="1:18" x14ac:dyDescent="0.2">
      <c r="A6480" s="146">
        <v>6476</v>
      </c>
      <c r="B6480" s="146">
        <v>20</v>
      </c>
      <c r="C6480" s="146" t="s">
        <v>651</v>
      </c>
      <c r="D6480" s="162">
        <v>10.5</v>
      </c>
      <c r="E6480" s="162">
        <v>0</v>
      </c>
      <c r="F6480" s="208">
        <f t="shared" si="1286"/>
        <v>0</v>
      </c>
      <c r="G6480" s="208">
        <f t="shared" si="1282"/>
        <v>0</v>
      </c>
      <c r="H6480" s="162">
        <f t="shared" si="1287"/>
        <v>10.5</v>
      </c>
      <c r="I6480" s="209" t="str">
        <f t="shared" si="1281"/>
        <v>Ü</v>
      </c>
      <c r="J6480" s="209" t="s">
        <v>7730</v>
      </c>
      <c r="K6480" s="210">
        <v>2.23984100374825E-2</v>
      </c>
      <c r="L6480" s="162">
        <f t="shared" si="1288"/>
        <v>4.5</v>
      </c>
      <c r="M6480" s="162">
        <f t="shared" si="1283"/>
        <v>4.5</v>
      </c>
      <c r="N6480" s="210">
        <f t="shared" si="1289"/>
        <v>0.1347703918303397</v>
      </c>
      <c r="O6480" s="162">
        <f t="shared" si="1290"/>
        <v>0</v>
      </c>
      <c r="P6480" s="162">
        <f t="shared" si="1284"/>
        <v>0</v>
      </c>
      <c r="Q6480" s="210">
        <f t="shared" si="1285"/>
        <v>5.3732468123861565E-3</v>
      </c>
      <c r="R6480" s="210">
        <f t="shared" si="1291"/>
        <v>7.4135658223782319E-2</v>
      </c>
    </row>
    <row r="6481" spans="1:18" x14ac:dyDescent="0.2">
      <c r="A6481" s="146">
        <v>6477</v>
      </c>
      <c r="B6481" s="146">
        <v>21</v>
      </c>
      <c r="C6481" s="146" t="s">
        <v>651</v>
      </c>
      <c r="D6481" s="162">
        <v>9.8000000000000007</v>
      </c>
      <c r="E6481" s="162">
        <v>0</v>
      </c>
      <c r="F6481" s="208">
        <f t="shared" si="1286"/>
        <v>0</v>
      </c>
      <c r="G6481" s="208">
        <f t="shared" si="1282"/>
        <v>0</v>
      </c>
      <c r="H6481" s="162">
        <f t="shared" si="1287"/>
        <v>9.8000000000000007</v>
      </c>
      <c r="I6481" s="209" t="str">
        <f t="shared" si="1281"/>
        <v>Ü</v>
      </c>
      <c r="J6481" s="209" t="s">
        <v>7730</v>
      </c>
      <c r="K6481" s="210">
        <v>3.3985269582759492E-2</v>
      </c>
      <c r="L6481" s="162">
        <f t="shared" si="1288"/>
        <v>5.1999999999999993</v>
      </c>
      <c r="M6481" s="162">
        <f t="shared" si="1283"/>
        <v>5.1999999999999993</v>
      </c>
      <c r="N6481" s="210">
        <f t="shared" si="1289"/>
        <v>0.14880642985891343</v>
      </c>
      <c r="O6481" s="162">
        <f t="shared" si="1290"/>
        <v>0</v>
      </c>
      <c r="P6481" s="162">
        <f t="shared" si="1284"/>
        <v>0</v>
      </c>
      <c r="Q6481" s="210">
        <f t="shared" si="1285"/>
        <v>5.3732468123861565E-3</v>
      </c>
      <c r="R6481" s="210">
        <f t="shared" si="1291"/>
        <v>8.8171696252356047E-2</v>
      </c>
    </row>
    <row r="6482" spans="1:18" x14ac:dyDescent="0.2">
      <c r="A6482" s="146">
        <v>6478</v>
      </c>
      <c r="B6482" s="146">
        <v>22</v>
      </c>
      <c r="C6482" s="146" t="s">
        <v>651</v>
      </c>
      <c r="D6482" s="162">
        <v>9.5</v>
      </c>
      <c r="E6482" s="162">
        <v>0</v>
      </c>
      <c r="F6482" s="208">
        <f t="shared" si="1286"/>
        <v>0</v>
      </c>
      <c r="G6482" s="208">
        <f t="shared" si="1282"/>
        <v>0</v>
      </c>
      <c r="H6482" s="162">
        <f t="shared" si="1287"/>
        <v>9.5</v>
      </c>
      <c r="I6482" s="209" t="str">
        <f t="shared" si="1281"/>
        <v>Ü</v>
      </c>
      <c r="J6482" s="209" t="s">
        <v>7730</v>
      </c>
      <c r="K6482" s="210">
        <v>3.5686611948681127E-2</v>
      </c>
      <c r="L6482" s="162">
        <f t="shared" si="1288"/>
        <v>5.5</v>
      </c>
      <c r="M6482" s="162">
        <f t="shared" si="1283"/>
        <v>5.5</v>
      </c>
      <c r="N6482" s="210">
        <f t="shared" si="1289"/>
        <v>0.15381311723378327</v>
      </c>
      <c r="O6482" s="162">
        <f t="shared" si="1290"/>
        <v>0</v>
      </c>
      <c r="P6482" s="162">
        <f t="shared" si="1284"/>
        <v>0</v>
      </c>
      <c r="Q6482" s="210">
        <f t="shared" si="1285"/>
        <v>5.3732468123861565E-3</v>
      </c>
      <c r="R6482" s="210">
        <f t="shared" si="1291"/>
        <v>9.3178383627225886E-2</v>
      </c>
    </row>
    <row r="6483" spans="1:18" x14ac:dyDescent="0.2">
      <c r="A6483" s="146">
        <v>6479</v>
      </c>
      <c r="B6483" s="146">
        <v>23</v>
      </c>
      <c r="C6483" s="146" t="s">
        <v>651</v>
      </c>
      <c r="D6483" s="162">
        <v>7.9</v>
      </c>
      <c r="E6483" s="162">
        <v>0</v>
      </c>
      <c r="F6483" s="208">
        <f t="shared" si="1286"/>
        <v>0</v>
      </c>
      <c r="G6483" s="208">
        <f t="shared" si="1282"/>
        <v>0</v>
      </c>
      <c r="H6483" s="162">
        <f t="shared" si="1287"/>
        <v>7.9</v>
      </c>
      <c r="I6483" s="209" t="str">
        <f t="shared" si="1281"/>
        <v>Ü</v>
      </c>
      <c r="J6483" s="209" t="s">
        <v>7730</v>
      </c>
      <c r="K6483" s="210">
        <v>1.4857768552222338E-2</v>
      </c>
      <c r="L6483" s="162">
        <f t="shared" si="1288"/>
        <v>7.1</v>
      </c>
      <c r="M6483" s="162">
        <f t="shared" si="1283"/>
        <v>7.1</v>
      </c>
      <c r="N6483" s="210">
        <f t="shared" si="1289"/>
        <v>0.17127514924531229</v>
      </c>
      <c r="O6483" s="162">
        <f t="shared" si="1290"/>
        <v>0</v>
      </c>
      <c r="P6483" s="162">
        <f t="shared" si="1284"/>
        <v>0</v>
      </c>
      <c r="Q6483" s="210">
        <f t="shared" si="1285"/>
        <v>5.3732468123861565E-3</v>
      </c>
      <c r="R6483" s="210">
        <f t="shared" si="1291"/>
        <v>0.1106404156387549</v>
      </c>
    </row>
    <row r="6484" spans="1:18" x14ac:dyDescent="0.2">
      <c r="A6484" s="146">
        <v>6480</v>
      </c>
      <c r="B6484" s="146">
        <v>24</v>
      </c>
      <c r="C6484" s="146" t="s">
        <v>651</v>
      </c>
      <c r="D6484" s="162">
        <v>8.4</v>
      </c>
      <c r="E6484" s="162">
        <v>0</v>
      </c>
      <c r="F6484" s="208">
        <f t="shared" si="1286"/>
        <v>0</v>
      </c>
      <c r="G6484" s="208">
        <f t="shared" si="1282"/>
        <v>0</v>
      </c>
      <c r="H6484" s="162">
        <f t="shared" si="1287"/>
        <v>8.4</v>
      </c>
      <c r="I6484" s="209" t="str">
        <f t="shared" si="1281"/>
        <v>Ü</v>
      </c>
      <c r="J6484" s="209" t="s">
        <v>7730</v>
      </c>
      <c r="K6484" s="210">
        <v>1.938843280602553E-4</v>
      </c>
      <c r="L6484" s="162">
        <f t="shared" si="1288"/>
        <v>6.6</v>
      </c>
      <c r="M6484" s="162">
        <f t="shared" si="1283"/>
        <v>6.6</v>
      </c>
      <c r="N6484" s="210">
        <f t="shared" si="1289"/>
        <v>0.15927557271851434</v>
      </c>
      <c r="O6484" s="162">
        <f t="shared" si="1290"/>
        <v>0</v>
      </c>
      <c r="P6484" s="162">
        <f t="shared" si="1284"/>
        <v>0</v>
      </c>
      <c r="Q6484" s="210">
        <f t="shared" si="1285"/>
        <v>5.3732468123861565E-3</v>
      </c>
      <c r="R6484" s="210">
        <f t="shared" si="1291"/>
        <v>9.8640839111956952E-2</v>
      </c>
    </row>
    <row r="6485" spans="1:18" x14ac:dyDescent="0.2">
      <c r="A6485" s="146">
        <v>6481</v>
      </c>
      <c r="B6485" s="146">
        <v>1</v>
      </c>
      <c r="C6485" s="146" t="s">
        <v>879</v>
      </c>
      <c r="D6485" s="162">
        <v>8.6</v>
      </c>
      <c r="E6485" s="162">
        <v>0</v>
      </c>
      <c r="F6485" s="208">
        <f t="shared" si="1286"/>
        <v>0</v>
      </c>
      <c r="G6485" s="208">
        <f t="shared" si="1282"/>
        <v>0</v>
      </c>
      <c r="H6485" s="162">
        <f t="shared" si="1287"/>
        <v>8.6</v>
      </c>
      <c r="I6485" s="209" t="str">
        <f>IF(AVERAGE(H6485:H6508)&gt;15,"S",IF(AVERAGE(H6485:H6508)&lt;5,"W","Ü"))</f>
        <v>Ü</v>
      </c>
      <c r="J6485" s="209" t="s">
        <v>7728</v>
      </c>
      <c r="K6485" s="210">
        <v>1.5190368596520511E-2</v>
      </c>
      <c r="L6485" s="162">
        <f t="shared" si="1288"/>
        <v>6.4</v>
      </c>
      <c r="M6485" s="162">
        <f t="shared" si="1283"/>
        <v>6.4</v>
      </c>
      <c r="N6485" s="210">
        <f t="shared" si="1289"/>
        <v>0.16092237403733287</v>
      </c>
      <c r="O6485" s="162">
        <f t="shared" si="1290"/>
        <v>0</v>
      </c>
      <c r="P6485" s="162">
        <f t="shared" si="1284"/>
        <v>0</v>
      </c>
      <c r="Q6485" s="210">
        <f t="shared" si="1285"/>
        <v>5.3732468123861565E-3</v>
      </c>
      <c r="R6485" s="210">
        <f t="shared" si="1291"/>
        <v>0.10028764043077548</v>
      </c>
    </row>
    <row r="6486" spans="1:18" x14ac:dyDescent="0.2">
      <c r="A6486" s="146">
        <v>6482</v>
      </c>
      <c r="B6486" s="146">
        <v>2</v>
      </c>
      <c r="C6486" s="146" t="s">
        <v>879</v>
      </c>
      <c r="D6486" s="162">
        <v>7.6</v>
      </c>
      <c r="E6486" s="162">
        <v>0</v>
      </c>
      <c r="F6486" s="208">
        <f t="shared" si="1286"/>
        <v>0</v>
      </c>
      <c r="G6486" s="208">
        <f t="shared" si="1282"/>
        <v>0</v>
      </c>
      <c r="H6486" s="162">
        <f t="shared" si="1287"/>
        <v>7.6</v>
      </c>
      <c r="I6486" s="209" t="str">
        <f>IF(I6485="S","S",IF(I6485="W","W","Ü"))</f>
        <v>Ü</v>
      </c>
      <c r="J6486" s="209" t="s">
        <v>7728</v>
      </c>
      <c r="K6486" s="210">
        <v>3.0008696045156084E-5</v>
      </c>
      <c r="L6486" s="162">
        <f t="shared" si="1288"/>
        <v>7.4</v>
      </c>
      <c r="M6486" s="162">
        <f t="shared" si="1283"/>
        <v>7.4</v>
      </c>
      <c r="N6486" s="210">
        <f t="shared" si="1289"/>
        <v>0.1711741362907388</v>
      </c>
      <c r="O6486" s="162">
        <f t="shared" si="1290"/>
        <v>0</v>
      </c>
      <c r="P6486" s="162">
        <f t="shared" si="1284"/>
        <v>0</v>
      </c>
      <c r="Q6486" s="210">
        <f t="shared" si="1285"/>
        <v>5.3732468123861565E-3</v>
      </c>
      <c r="R6486" s="210">
        <f t="shared" si="1291"/>
        <v>0.11053940268418141</v>
      </c>
    </row>
    <row r="6487" spans="1:18" x14ac:dyDescent="0.2">
      <c r="A6487" s="146">
        <v>6483</v>
      </c>
      <c r="B6487" s="146">
        <v>3</v>
      </c>
      <c r="C6487" s="146" t="s">
        <v>879</v>
      </c>
      <c r="D6487" s="162">
        <v>7</v>
      </c>
      <c r="E6487" s="162">
        <v>0</v>
      </c>
      <c r="F6487" s="208">
        <f t="shared" si="1286"/>
        <v>0</v>
      </c>
      <c r="G6487" s="208">
        <f t="shared" si="1282"/>
        <v>0</v>
      </c>
      <c r="H6487" s="162">
        <f t="shared" si="1287"/>
        <v>7</v>
      </c>
      <c r="I6487" s="209" t="str">
        <f t="shared" ref="I6487:I6508" si="1292">IF(I6486="S","S",IF(I6486="W","W","Ü"))</f>
        <v>Ü</v>
      </c>
      <c r="J6487" s="209" t="s">
        <v>7728</v>
      </c>
      <c r="K6487" s="210">
        <v>3.3487761777297744E-3</v>
      </c>
      <c r="L6487" s="162">
        <f t="shared" si="1288"/>
        <v>8</v>
      </c>
      <c r="M6487" s="162">
        <f t="shared" si="1283"/>
        <v>8</v>
      </c>
      <c r="N6487" s="210">
        <f t="shared" si="1289"/>
        <v>0.18116157955548179</v>
      </c>
      <c r="O6487" s="162">
        <f t="shared" si="1290"/>
        <v>0</v>
      </c>
      <c r="P6487" s="162">
        <f t="shared" si="1284"/>
        <v>0</v>
      </c>
      <c r="Q6487" s="210">
        <f t="shared" si="1285"/>
        <v>5.3732468123861565E-3</v>
      </c>
      <c r="R6487" s="210">
        <f t="shared" si="1291"/>
        <v>0.1205268459489244</v>
      </c>
    </row>
    <row r="6488" spans="1:18" x14ac:dyDescent="0.2">
      <c r="A6488" s="146">
        <v>6484</v>
      </c>
      <c r="B6488" s="146">
        <v>4</v>
      </c>
      <c r="C6488" s="146" t="s">
        <v>879</v>
      </c>
      <c r="D6488" s="162">
        <v>7.1</v>
      </c>
      <c r="E6488" s="162">
        <v>0</v>
      </c>
      <c r="F6488" s="208">
        <f t="shared" si="1286"/>
        <v>0</v>
      </c>
      <c r="G6488" s="208">
        <f t="shared" si="1282"/>
        <v>0</v>
      </c>
      <c r="H6488" s="162">
        <f t="shared" si="1287"/>
        <v>7.1</v>
      </c>
      <c r="I6488" s="209" t="str">
        <f t="shared" si="1292"/>
        <v>Ü</v>
      </c>
      <c r="J6488" s="209" t="s">
        <v>7728</v>
      </c>
      <c r="K6488" s="210">
        <v>1.011919137430616E-2</v>
      </c>
      <c r="L6488" s="162">
        <f t="shared" si="1288"/>
        <v>7.9</v>
      </c>
      <c r="M6488" s="162">
        <f t="shared" si="1283"/>
        <v>7.9</v>
      </c>
      <c r="N6488" s="210">
        <f t="shared" si="1289"/>
        <v>0.18176007254360438</v>
      </c>
      <c r="O6488" s="162">
        <f t="shared" si="1290"/>
        <v>0</v>
      </c>
      <c r="P6488" s="162">
        <f t="shared" si="1284"/>
        <v>0</v>
      </c>
      <c r="Q6488" s="210">
        <f t="shared" si="1285"/>
        <v>5.3732468123861565E-3</v>
      </c>
      <c r="R6488" s="210">
        <f t="shared" si="1291"/>
        <v>0.12112533893704699</v>
      </c>
    </row>
    <row r="6489" spans="1:18" x14ac:dyDescent="0.2">
      <c r="A6489" s="146">
        <v>6485</v>
      </c>
      <c r="B6489" s="146">
        <v>5</v>
      </c>
      <c r="C6489" s="146" t="s">
        <v>879</v>
      </c>
      <c r="D6489" s="162">
        <v>6.3</v>
      </c>
      <c r="E6489" s="162">
        <v>0</v>
      </c>
      <c r="F6489" s="208">
        <f t="shared" si="1286"/>
        <v>0</v>
      </c>
      <c r="G6489" s="208">
        <f t="shared" si="1282"/>
        <v>0</v>
      </c>
      <c r="H6489" s="162">
        <f t="shared" si="1287"/>
        <v>6.3</v>
      </c>
      <c r="I6489" s="209" t="str">
        <f t="shared" si="1292"/>
        <v>Ü</v>
      </c>
      <c r="J6489" s="209" t="s">
        <v>7728</v>
      </c>
      <c r="K6489" s="210">
        <v>6.0017392090312168E-5</v>
      </c>
      <c r="L6489" s="162">
        <f t="shared" si="1288"/>
        <v>8.6999999999999993</v>
      </c>
      <c r="M6489" s="162">
        <f t="shared" si="1283"/>
        <v>8.6999999999999993</v>
      </c>
      <c r="N6489" s="210">
        <f t="shared" si="1289"/>
        <v>0.19060086455847905</v>
      </c>
      <c r="O6489" s="162">
        <f t="shared" si="1290"/>
        <v>0</v>
      </c>
      <c r="P6489" s="162">
        <f t="shared" si="1284"/>
        <v>0</v>
      </c>
      <c r="Q6489" s="210">
        <f t="shared" si="1285"/>
        <v>5.3732468123861565E-3</v>
      </c>
      <c r="R6489" s="210">
        <f t="shared" si="1291"/>
        <v>0.12996613095192167</v>
      </c>
    </row>
    <row r="6490" spans="1:18" x14ac:dyDescent="0.2">
      <c r="A6490" s="146">
        <v>6486</v>
      </c>
      <c r="B6490" s="146">
        <v>6</v>
      </c>
      <c r="C6490" s="146" t="s">
        <v>879</v>
      </c>
      <c r="D6490" s="162">
        <v>6.1</v>
      </c>
      <c r="E6490" s="162">
        <v>0</v>
      </c>
      <c r="F6490" s="208">
        <f t="shared" si="1286"/>
        <v>0</v>
      </c>
      <c r="G6490" s="208">
        <f t="shared" si="1282"/>
        <v>0</v>
      </c>
      <c r="H6490" s="162">
        <f t="shared" si="1287"/>
        <v>6.1</v>
      </c>
      <c r="I6490" s="209" t="str">
        <f t="shared" si="1292"/>
        <v>Ü</v>
      </c>
      <c r="J6490" s="209" t="s">
        <v>7728</v>
      </c>
      <c r="K6490" s="210">
        <v>6.6385424270802712E-2</v>
      </c>
      <c r="L6490" s="162">
        <f t="shared" si="1288"/>
        <v>8.9</v>
      </c>
      <c r="M6490" s="162">
        <f t="shared" si="1283"/>
        <v>8.9</v>
      </c>
      <c r="N6490" s="210">
        <f t="shared" si="1289"/>
        <v>0.21408354968255022</v>
      </c>
      <c r="O6490" s="162">
        <f t="shared" si="1290"/>
        <v>0</v>
      </c>
      <c r="P6490" s="162">
        <f t="shared" si="1284"/>
        <v>0</v>
      </c>
      <c r="Q6490" s="210">
        <f t="shared" si="1285"/>
        <v>5.3732468123861565E-3</v>
      </c>
      <c r="R6490" s="210">
        <f t="shared" si="1291"/>
        <v>0.15344881607599284</v>
      </c>
    </row>
    <row r="6491" spans="1:18" x14ac:dyDescent="0.2">
      <c r="A6491" s="146">
        <v>6487</v>
      </c>
      <c r="B6491" s="146">
        <v>7</v>
      </c>
      <c r="C6491" s="146" t="s">
        <v>879</v>
      </c>
      <c r="D6491" s="162">
        <v>5.8</v>
      </c>
      <c r="E6491" s="162">
        <v>541.97535092260875</v>
      </c>
      <c r="F6491" s="208">
        <f t="shared" si="1286"/>
        <v>529.40152278120422</v>
      </c>
      <c r="G6491" s="208">
        <f t="shared" si="1282"/>
        <v>0.29516829377659876</v>
      </c>
      <c r="H6491" s="162">
        <f t="shared" si="1287"/>
        <v>6.0951682937765987</v>
      </c>
      <c r="I6491" s="209" t="str">
        <f t="shared" si="1292"/>
        <v>Ü</v>
      </c>
      <c r="J6491" s="209" t="s">
        <v>7728</v>
      </c>
      <c r="K6491" s="210">
        <v>6.3381753630926949E-2</v>
      </c>
      <c r="L6491" s="162">
        <f t="shared" si="1288"/>
        <v>9.1999999999999993</v>
      </c>
      <c r="M6491" s="162">
        <f t="shared" si="1283"/>
        <v>8.9048317062234013</v>
      </c>
      <c r="N6491" s="210">
        <f t="shared" si="1289"/>
        <v>0.21322754650312251</v>
      </c>
      <c r="O6491" s="162">
        <f t="shared" si="1290"/>
        <v>0</v>
      </c>
      <c r="P6491" s="162">
        <f t="shared" si="1284"/>
        <v>0</v>
      </c>
      <c r="Q6491" s="210">
        <f t="shared" si="1285"/>
        <v>5.3732468123861565E-3</v>
      </c>
      <c r="R6491" s="210">
        <f t="shared" si="1291"/>
        <v>0.15259281289656512</v>
      </c>
    </row>
    <row r="6492" spans="1:18" x14ac:dyDescent="0.2">
      <c r="A6492" s="146">
        <v>6488</v>
      </c>
      <c r="B6492" s="146">
        <v>8</v>
      </c>
      <c r="C6492" s="146" t="s">
        <v>879</v>
      </c>
      <c r="D6492" s="162">
        <v>7.6</v>
      </c>
      <c r="E6492" s="162">
        <v>4424.2259603620678</v>
      </c>
      <c r="F6492" s="208">
        <f t="shared" si="1286"/>
        <v>4289.7294911670606</v>
      </c>
      <c r="G6492" s="208">
        <f t="shared" si="1282"/>
        <v>2.3917425246890378</v>
      </c>
      <c r="H6492" s="162">
        <f t="shared" si="1287"/>
        <v>9.9917425246890375</v>
      </c>
      <c r="I6492" s="209" t="str">
        <f t="shared" si="1292"/>
        <v>Ü</v>
      </c>
      <c r="J6492" s="209" t="s">
        <v>7728</v>
      </c>
      <c r="K6492" s="210">
        <v>4.3497861302214488E-2</v>
      </c>
      <c r="L6492" s="162">
        <f t="shared" si="1288"/>
        <v>7.4</v>
      </c>
      <c r="M6492" s="162">
        <f t="shared" si="1283"/>
        <v>5.0082574753109625</v>
      </c>
      <c r="N6492" s="210">
        <f t="shared" si="1289"/>
        <v>0.148881977269884</v>
      </c>
      <c r="O6492" s="162">
        <f t="shared" si="1290"/>
        <v>0</v>
      </c>
      <c r="P6492" s="162">
        <f t="shared" si="1284"/>
        <v>0</v>
      </c>
      <c r="Q6492" s="210">
        <f t="shared" si="1285"/>
        <v>5.3732468123861565E-3</v>
      </c>
      <c r="R6492" s="210">
        <f t="shared" si="1291"/>
        <v>8.8247243663326619E-2</v>
      </c>
    </row>
    <row r="6493" spans="1:18" x14ac:dyDescent="0.2">
      <c r="A6493" s="146">
        <v>6489</v>
      </c>
      <c r="B6493" s="146">
        <v>9</v>
      </c>
      <c r="C6493" s="146" t="s">
        <v>879</v>
      </c>
      <c r="D6493" s="162">
        <v>9.9</v>
      </c>
      <c r="E6493" s="162">
        <v>10360.571517919947</v>
      </c>
      <c r="F6493" s="208">
        <f t="shared" si="1286"/>
        <v>9950.2928858103169</v>
      </c>
      <c r="G6493" s="208">
        <f t="shared" si="1282"/>
        <v>5.5477947215801535</v>
      </c>
      <c r="H6493" s="162">
        <f t="shared" si="1287"/>
        <v>15.447794721580154</v>
      </c>
      <c r="I6493" s="209" t="str">
        <f t="shared" si="1292"/>
        <v>Ü</v>
      </c>
      <c r="J6493" s="209" t="s">
        <v>7728</v>
      </c>
      <c r="K6493" s="210">
        <v>7.269431003535945E-2</v>
      </c>
      <c r="L6493" s="162">
        <f t="shared" si="1288"/>
        <v>5.0999999999999996</v>
      </c>
      <c r="M6493" s="162">
        <f t="shared" si="1283"/>
        <v>0</v>
      </c>
      <c r="N6493" s="210">
        <f t="shared" si="1289"/>
        <v>8.309818905181722E-2</v>
      </c>
      <c r="O6493" s="162">
        <f t="shared" si="1290"/>
        <v>0</v>
      </c>
      <c r="P6493" s="162">
        <f t="shared" si="1284"/>
        <v>0</v>
      </c>
      <c r="Q6493" s="210">
        <f t="shared" si="1285"/>
        <v>5.3732468123861565E-3</v>
      </c>
      <c r="R6493" s="210">
        <f t="shared" si="1291"/>
        <v>2.2463455445259843E-2</v>
      </c>
    </row>
    <row r="6494" spans="1:18" x14ac:dyDescent="0.2">
      <c r="A6494" s="146">
        <v>6490</v>
      </c>
      <c r="B6494" s="146">
        <v>10</v>
      </c>
      <c r="C6494" s="146" t="s">
        <v>879</v>
      </c>
      <c r="D6494" s="162">
        <v>11.3</v>
      </c>
      <c r="E6494" s="162">
        <v>16143.222572977384</v>
      </c>
      <c r="F6494" s="208">
        <f t="shared" si="1286"/>
        <v>15413.548912678805</v>
      </c>
      <c r="G6494" s="208">
        <f t="shared" si="1282"/>
        <v>8.5938380186296666</v>
      </c>
      <c r="H6494" s="162">
        <f t="shared" si="1287"/>
        <v>19.893838018629665</v>
      </c>
      <c r="I6494" s="209" t="str">
        <f t="shared" si="1292"/>
        <v>Ü</v>
      </c>
      <c r="J6494" s="209" t="s">
        <v>7728</v>
      </c>
      <c r="K6494" s="210">
        <v>4.2772653996117127E-2</v>
      </c>
      <c r="L6494" s="162">
        <f t="shared" si="1288"/>
        <v>3.6999999999999993</v>
      </c>
      <c r="M6494" s="162">
        <f t="shared" si="1283"/>
        <v>0</v>
      </c>
      <c r="N6494" s="210">
        <f t="shared" si="1289"/>
        <v>7.3852021271161888E-2</v>
      </c>
      <c r="O6494" s="162">
        <f t="shared" si="1290"/>
        <v>0</v>
      </c>
      <c r="P6494" s="162">
        <f t="shared" si="1284"/>
        <v>0</v>
      </c>
      <c r="Q6494" s="210">
        <f t="shared" si="1285"/>
        <v>5.3732468123861565E-3</v>
      </c>
      <c r="R6494" s="210">
        <f t="shared" si="1291"/>
        <v>1.3217287664604511E-2</v>
      </c>
    </row>
    <row r="6495" spans="1:18" x14ac:dyDescent="0.2">
      <c r="A6495" s="146">
        <v>6491</v>
      </c>
      <c r="B6495" s="146">
        <v>11</v>
      </c>
      <c r="C6495" s="146" t="s">
        <v>879</v>
      </c>
      <c r="D6495" s="162">
        <v>12.5</v>
      </c>
      <c r="E6495" s="162">
        <v>20142.069011899937</v>
      </c>
      <c r="F6495" s="208">
        <f t="shared" si="1286"/>
        <v>19134.96556130494</v>
      </c>
      <c r="G6495" s="208">
        <f t="shared" si="1282"/>
        <v>10.668717208315675</v>
      </c>
      <c r="H6495" s="162">
        <f t="shared" si="1287"/>
        <v>23.168717208315677</v>
      </c>
      <c r="I6495" s="209" t="str">
        <f t="shared" si="1292"/>
        <v>Ü</v>
      </c>
      <c r="J6495" s="209" t="s">
        <v>7728</v>
      </c>
      <c r="K6495" s="210">
        <v>0.10704955353709861</v>
      </c>
      <c r="L6495" s="162">
        <f t="shared" si="1288"/>
        <v>2.5</v>
      </c>
      <c r="M6495" s="162">
        <f t="shared" si="1283"/>
        <v>0</v>
      </c>
      <c r="N6495" s="210">
        <f t="shared" si="1289"/>
        <v>9.3714391081068021E-2</v>
      </c>
      <c r="O6495" s="162">
        <f t="shared" si="1290"/>
        <v>0</v>
      </c>
      <c r="P6495" s="162">
        <f t="shared" si="1284"/>
        <v>0</v>
      </c>
      <c r="Q6495" s="210">
        <f t="shared" si="1285"/>
        <v>5.3732468123861565E-3</v>
      </c>
      <c r="R6495" s="210">
        <f t="shared" si="1291"/>
        <v>3.3079657474510644E-2</v>
      </c>
    </row>
    <row r="6496" spans="1:18" x14ac:dyDescent="0.2">
      <c r="A6496" s="146">
        <v>6492</v>
      </c>
      <c r="B6496" s="146">
        <v>12</v>
      </c>
      <c r="C6496" s="146" t="s">
        <v>879</v>
      </c>
      <c r="D6496" s="162">
        <v>13.4</v>
      </c>
      <c r="E6496" s="162">
        <v>21348.752165832619</v>
      </c>
      <c r="F6496" s="208">
        <f t="shared" si="1286"/>
        <v>20204.459049743989</v>
      </c>
      <c r="G6496" s="208">
        <f t="shared" si="1282"/>
        <v>11.265014261881584</v>
      </c>
      <c r="H6496" s="162">
        <f t="shared" si="1287"/>
        <v>24.665014261881584</v>
      </c>
      <c r="I6496" s="209" t="str">
        <f t="shared" si="1292"/>
        <v>Ü</v>
      </c>
      <c r="J6496" s="209" t="s">
        <v>7728</v>
      </c>
      <c r="K6496" s="210">
        <v>8.9351925629412798E-2</v>
      </c>
      <c r="L6496" s="162">
        <f t="shared" si="1288"/>
        <v>1.5999999999999996</v>
      </c>
      <c r="M6496" s="162">
        <f t="shared" si="1283"/>
        <v>0</v>
      </c>
      <c r="N6496" s="210">
        <f t="shared" si="1289"/>
        <v>8.8245601628389903E-2</v>
      </c>
      <c r="O6496" s="162">
        <f t="shared" si="1290"/>
        <v>0</v>
      </c>
      <c r="P6496" s="162">
        <f t="shared" si="1284"/>
        <v>0</v>
      </c>
      <c r="Q6496" s="210">
        <f t="shared" si="1285"/>
        <v>5.3732468123861565E-3</v>
      </c>
      <c r="R6496" s="210">
        <f t="shared" si="1291"/>
        <v>2.7610868021832526E-2</v>
      </c>
    </row>
    <row r="6497" spans="1:18" x14ac:dyDescent="0.2">
      <c r="A6497" s="146">
        <v>6493</v>
      </c>
      <c r="B6497" s="146">
        <v>13</v>
      </c>
      <c r="C6497" s="146" t="s">
        <v>879</v>
      </c>
      <c r="D6497" s="162">
        <v>14.5</v>
      </c>
      <c r="E6497" s="162">
        <v>19721.98930089147</v>
      </c>
      <c r="F6497" s="208">
        <f t="shared" si="1286"/>
        <v>18578.113921439763</v>
      </c>
      <c r="G6497" s="208">
        <f t="shared" si="1282"/>
        <v>10.358244077142542</v>
      </c>
      <c r="H6497" s="162">
        <f t="shared" si="1287"/>
        <v>24.858244077142544</v>
      </c>
      <c r="I6497" s="209" t="str">
        <f t="shared" si="1292"/>
        <v>Ü</v>
      </c>
      <c r="J6497" s="209" t="s">
        <v>7728</v>
      </c>
      <c r="K6497" s="210">
        <v>2.2116296284277685E-2</v>
      </c>
      <c r="L6497" s="162">
        <f t="shared" si="1288"/>
        <v>0.5</v>
      </c>
      <c r="M6497" s="162">
        <f t="shared" si="1283"/>
        <v>0</v>
      </c>
      <c r="N6497" s="210">
        <f t="shared" si="1289"/>
        <v>6.7468947122778705E-2</v>
      </c>
      <c r="O6497" s="162">
        <f t="shared" si="1290"/>
        <v>0</v>
      </c>
      <c r="P6497" s="162">
        <f t="shared" si="1284"/>
        <v>0</v>
      </c>
      <c r="Q6497" s="210">
        <f t="shared" si="1285"/>
        <v>5.3732468123861565E-3</v>
      </c>
      <c r="R6497" s="210">
        <f t="shared" si="1291"/>
        <v>6.8342135162213283E-3</v>
      </c>
    </row>
    <row r="6498" spans="1:18" x14ac:dyDescent="0.2">
      <c r="A6498" s="146">
        <v>6494</v>
      </c>
      <c r="B6498" s="146">
        <v>14</v>
      </c>
      <c r="C6498" s="146" t="s">
        <v>879</v>
      </c>
      <c r="D6498" s="162">
        <v>15.8</v>
      </c>
      <c r="E6498" s="162">
        <v>18011.545218617957</v>
      </c>
      <c r="F6498" s="208">
        <f t="shared" si="1286"/>
        <v>16873.215560801302</v>
      </c>
      <c r="G6498" s="208">
        <f t="shared" si="1282"/>
        <v>9.4076764672715836</v>
      </c>
      <c r="H6498" s="162">
        <f t="shared" si="1287"/>
        <v>25.207676467271583</v>
      </c>
      <c r="I6498" s="209" t="str">
        <f t="shared" si="1292"/>
        <v>Ü</v>
      </c>
      <c r="J6498" s="209" t="s">
        <v>7728</v>
      </c>
      <c r="K6498" s="210">
        <v>1.284327024315127E-2</v>
      </c>
      <c r="L6498" s="162">
        <f t="shared" si="1288"/>
        <v>0</v>
      </c>
      <c r="M6498" s="162">
        <f t="shared" si="1283"/>
        <v>0</v>
      </c>
      <c r="N6498" s="210">
        <f t="shared" si="1289"/>
        <v>6.4603465529841711E-2</v>
      </c>
      <c r="O6498" s="162">
        <f t="shared" si="1290"/>
        <v>0</v>
      </c>
      <c r="P6498" s="162">
        <f t="shared" si="1284"/>
        <v>0</v>
      </c>
      <c r="Q6498" s="210">
        <f t="shared" si="1285"/>
        <v>5.3732468123861565E-3</v>
      </c>
      <c r="R6498" s="210">
        <f t="shared" si="1291"/>
        <v>3.9687319232843341E-3</v>
      </c>
    </row>
    <row r="6499" spans="1:18" x14ac:dyDescent="0.2">
      <c r="A6499" s="146">
        <v>6495</v>
      </c>
      <c r="B6499" s="146">
        <v>15</v>
      </c>
      <c r="C6499" s="146" t="s">
        <v>879</v>
      </c>
      <c r="D6499" s="162">
        <v>14.6</v>
      </c>
      <c r="E6499" s="162">
        <v>15634.161834205504</v>
      </c>
      <c r="F6499" s="208">
        <f t="shared" si="1286"/>
        <v>14721.126783087902</v>
      </c>
      <c r="G6499" s="208">
        <f t="shared" si="1282"/>
        <v>8.207777439334782</v>
      </c>
      <c r="H6499" s="162">
        <f t="shared" si="1287"/>
        <v>22.807777439334782</v>
      </c>
      <c r="I6499" s="209" t="str">
        <f t="shared" si="1292"/>
        <v>Ü</v>
      </c>
      <c r="J6499" s="209" t="s">
        <v>7728</v>
      </c>
      <c r="K6499" s="210">
        <v>8.5407175956575855E-3</v>
      </c>
      <c r="L6499" s="162">
        <f t="shared" si="1288"/>
        <v>0.40000000000000036</v>
      </c>
      <c r="M6499" s="162">
        <f t="shared" si="1283"/>
        <v>0</v>
      </c>
      <c r="N6499" s="210">
        <f t="shared" si="1289"/>
        <v>6.3273922685967862E-2</v>
      </c>
      <c r="O6499" s="162">
        <f t="shared" si="1290"/>
        <v>0</v>
      </c>
      <c r="P6499" s="162">
        <f t="shared" si="1284"/>
        <v>0</v>
      </c>
      <c r="Q6499" s="210">
        <f t="shared" si="1285"/>
        <v>5.3732468123861565E-3</v>
      </c>
      <c r="R6499" s="210">
        <f t="shared" si="1291"/>
        <v>2.6391890794104853E-3</v>
      </c>
    </row>
    <row r="6500" spans="1:18" x14ac:dyDescent="0.2">
      <c r="A6500" s="146">
        <v>6496</v>
      </c>
      <c r="B6500" s="146">
        <v>16</v>
      </c>
      <c r="C6500" s="146" t="s">
        <v>879</v>
      </c>
      <c r="D6500" s="162">
        <v>15.2</v>
      </c>
      <c r="E6500" s="162">
        <v>11701.981431757737</v>
      </c>
      <c r="F6500" s="208">
        <f t="shared" si="1286"/>
        <v>10990.500960706866</v>
      </c>
      <c r="G6500" s="208">
        <f t="shared" si="1282"/>
        <v>6.1277636665632409</v>
      </c>
      <c r="H6500" s="162">
        <f t="shared" si="1287"/>
        <v>21.327763666563239</v>
      </c>
      <c r="I6500" s="209" t="str">
        <f t="shared" si="1292"/>
        <v>Ü</v>
      </c>
      <c r="J6500" s="209" t="s">
        <v>7728</v>
      </c>
      <c r="K6500" s="210">
        <v>0.10879799992251443</v>
      </c>
      <c r="L6500" s="162">
        <f t="shared" si="1288"/>
        <v>0</v>
      </c>
      <c r="M6500" s="162">
        <f t="shared" si="1283"/>
        <v>0</v>
      </c>
      <c r="N6500" s="210">
        <f t="shared" si="1289"/>
        <v>9.4254682989170724E-2</v>
      </c>
      <c r="O6500" s="162">
        <f t="shared" si="1290"/>
        <v>0</v>
      </c>
      <c r="P6500" s="162">
        <f t="shared" si="1284"/>
        <v>0</v>
      </c>
      <c r="Q6500" s="210">
        <f t="shared" si="1285"/>
        <v>5.3732468123861565E-3</v>
      </c>
      <c r="R6500" s="210">
        <f t="shared" si="1291"/>
        <v>3.3619949382613347E-2</v>
      </c>
    </row>
    <row r="6501" spans="1:18" x14ac:dyDescent="0.2">
      <c r="A6501" s="146">
        <v>6497</v>
      </c>
      <c r="B6501" s="146">
        <v>17</v>
      </c>
      <c r="C6501" s="146" t="s">
        <v>879</v>
      </c>
      <c r="D6501" s="162">
        <v>14.2</v>
      </c>
      <c r="E6501" s="162">
        <v>6430.6226146010404</v>
      </c>
      <c r="F6501" s="208">
        <f t="shared" si="1286"/>
        <v>6065.363250091702</v>
      </c>
      <c r="G6501" s="208">
        <f t="shared" si="1282"/>
        <v>3.3817487193076428</v>
      </c>
      <c r="H6501" s="162">
        <f t="shared" si="1287"/>
        <v>17.58174871930764</v>
      </c>
      <c r="I6501" s="209" t="str">
        <f t="shared" si="1292"/>
        <v>Ü</v>
      </c>
      <c r="J6501" s="209" t="s">
        <v>7728</v>
      </c>
      <c r="K6501" s="210">
        <v>7.7026157008916593E-3</v>
      </c>
      <c r="L6501" s="162">
        <f t="shared" si="1288"/>
        <v>0.80000000000000071</v>
      </c>
      <c r="M6501" s="162">
        <f t="shared" si="1283"/>
        <v>0</v>
      </c>
      <c r="N6501" s="210">
        <f t="shared" si="1289"/>
        <v>6.3014938666964115E-2</v>
      </c>
      <c r="O6501" s="162">
        <f t="shared" si="1290"/>
        <v>0</v>
      </c>
      <c r="P6501" s="162">
        <f t="shared" si="1284"/>
        <v>0</v>
      </c>
      <c r="Q6501" s="210">
        <f t="shared" si="1285"/>
        <v>5.3732468123861565E-3</v>
      </c>
      <c r="R6501" s="210">
        <f t="shared" si="1291"/>
        <v>2.3802050604067385E-3</v>
      </c>
    </row>
    <row r="6502" spans="1:18" x14ac:dyDescent="0.2">
      <c r="A6502" s="146">
        <v>6498</v>
      </c>
      <c r="B6502" s="146">
        <v>18</v>
      </c>
      <c r="C6502" s="146" t="s">
        <v>879</v>
      </c>
      <c r="D6502" s="162">
        <v>13.5</v>
      </c>
      <c r="E6502" s="162">
        <v>1443.7799363743811</v>
      </c>
      <c r="F6502" s="208">
        <f t="shared" si="1286"/>
        <v>1365.8158198101644</v>
      </c>
      <c r="G6502" s="208">
        <f t="shared" si="1282"/>
        <v>0.76151183515402965</v>
      </c>
      <c r="H6502" s="162">
        <f t="shared" si="1287"/>
        <v>14.26151183515403</v>
      </c>
      <c r="I6502" s="209" t="str">
        <f t="shared" si="1292"/>
        <v>Ü</v>
      </c>
      <c r="J6502" s="209" t="s">
        <v>7728</v>
      </c>
      <c r="K6502" s="210">
        <v>6.6220513335017162E-2</v>
      </c>
      <c r="L6502" s="162">
        <f t="shared" si="1288"/>
        <v>1.5</v>
      </c>
      <c r="M6502" s="162">
        <f t="shared" si="1283"/>
        <v>0.73848816484597002</v>
      </c>
      <c r="N6502" s="210">
        <f t="shared" si="1289"/>
        <v>9.212813593691839E-2</v>
      </c>
      <c r="O6502" s="162">
        <f t="shared" si="1290"/>
        <v>0</v>
      </c>
      <c r="P6502" s="162">
        <f t="shared" si="1284"/>
        <v>0</v>
      </c>
      <c r="Q6502" s="210">
        <f t="shared" si="1285"/>
        <v>5.3732468123861565E-3</v>
      </c>
      <c r="R6502" s="210">
        <f t="shared" si="1291"/>
        <v>3.1493402330361013E-2</v>
      </c>
    </row>
    <row r="6503" spans="1:18" x14ac:dyDescent="0.2">
      <c r="A6503" s="146">
        <v>6499</v>
      </c>
      <c r="B6503" s="146">
        <v>19</v>
      </c>
      <c r="C6503" s="146" t="s">
        <v>879</v>
      </c>
      <c r="D6503" s="162">
        <v>11.7</v>
      </c>
      <c r="E6503" s="162">
        <v>19.804554768659404</v>
      </c>
      <c r="F6503" s="208">
        <f t="shared" si="1286"/>
        <v>18.877701605486145</v>
      </c>
      <c r="G6503" s="208">
        <f t="shared" si="1282"/>
        <v>1.0525279459043021E-2</v>
      </c>
      <c r="H6503" s="162">
        <f t="shared" si="1287"/>
        <v>11.710525279459043</v>
      </c>
      <c r="I6503" s="209" t="str">
        <f t="shared" si="1292"/>
        <v>Ü</v>
      </c>
      <c r="J6503" s="209" t="s">
        <v>7728</v>
      </c>
      <c r="K6503" s="210">
        <v>5.2627484503115524E-2</v>
      </c>
      <c r="L6503" s="162">
        <f t="shared" si="1288"/>
        <v>3.3000000000000007</v>
      </c>
      <c r="M6503" s="162">
        <f t="shared" si="1283"/>
        <v>3.2894747205409569</v>
      </c>
      <c r="N6503" s="210">
        <f t="shared" si="1289"/>
        <v>0.1260305400864748</v>
      </c>
      <c r="O6503" s="162">
        <f t="shared" si="1290"/>
        <v>0</v>
      </c>
      <c r="P6503" s="162">
        <f t="shared" si="1284"/>
        <v>0</v>
      </c>
      <c r="Q6503" s="210">
        <f t="shared" si="1285"/>
        <v>5.3732468123861565E-3</v>
      </c>
      <c r="R6503" s="210">
        <f t="shared" si="1291"/>
        <v>6.5395806479917412E-2</v>
      </c>
    </row>
    <row r="6504" spans="1:18" x14ac:dyDescent="0.2">
      <c r="A6504" s="146">
        <v>6500</v>
      </c>
      <c r="B6504" s="146">
        <v>20</v>
      </c>
      <c r="C6504" s="146" t="s">
        <v>879</v>
      </c>
      <c r="D6504" s="162">
        <v>10.7</v>
      </c>
      <c r="E6504" s="162">
        <v>0</v>
      </c>
      <c r="F6504" s="208">
        <f t="shared" si="1286"/>
        <v>0</v>
      </c>
      <c r="G6504" s="208">
        <f t="shared" si="1282"/>
        <v>0</v>
      </c>
      <c r="H6504" s="162">
        <f t="shared" si="1287"/>
        <v>10.7</v>
      </c>
      <c r="I6504" s="209" t="str">
        <f t="shared" si="1292"/>
        <v>Ü</v>
      </c>
      <c r="J6504" s="209" t="s">
        <v>7728</v>
      </c>
      <c r="K6504" s="210">
        <v>8.5452837576631524E-2</v>
      </c>
      <c r="L6504" s="162">
        <f t="shared" si="1288"/>
        <v>4.3000000000000007</v>
      </c>
      <c r="M6504" s="162">
        <f t="shared" si="1283"/>
        <v>4.3000000000000007</v>
      </c>
      <c r="N6504" s="210">
        <f t="shared" si="1289"/>
        <v>0.15126770162673833</v>
      </c>
      <c r="O6504" s="162">
        <f t="shared" si="1290"/>
        <v>0</v>
      </c>
      <c r="P6504" s="162">
        <f t="shared" si="1284"/>
        <v>0</v>
      </c>
      <c r="Q6504" s="210">
        <f t="shared" si="1285"/>
        <v>5.3732468123861565E-3</v>
      </c>
      <c r="R6504" s="210">
        <f t="shared" si="1291"/>
        <v>9.0632968020180948E-2</v>
      </c>
    </row>
    <row r="6505" spans="1:18" x14ac:dyDescent="0.2">
      <c r="A6505" s="146">
        <v>6501</v>
      </c>
      <c r="B6505" s="146">
        <v>21</v>
      </c>
      <c r="C6505" s="146" t="s">
        <v>879</v>
      </c>
      <c r="D6505" s="162">
        <v>10.199999999999999</v>
      </c>
      <c r="E6505" s="162">
        <v>0</v>
      </c>
      <c r="F6505" s="208">
        <f t="shared" si="1286"/>
        <v>0</v>
      </c>
      <c r="G6505" s="208">
        <f t="shared" si="1282"/>
        <v>0</v>
      </c>
      <c r="H6505" s="162">
        <f t="shared" si="1287"/>
        <v>10.199999999999999</v>
      </c>
      <c r="I6505" s="209" t="str">
        <f t="shared" si="1292"/>
        <v>Ü</v>
      </c>
      <c r="J6505" s="209" t="s">
        <v>7728</v>
      </c>
      <c r="K6505" s="210">
        <v>1.8714074856527717E-2</v>
      </c>
      <c r="L6505" s="162">
        <f t="shared" si="1288"/>
        <v>4.8000000000000007</v>
      </c>
      <c r="M6505" s="162">
        <f t="shared" si="1283"/>
        <v>4.8000000000000007</v>
      </c>
      <c r="N6505" s="210">
        <f t="shared" si="1289"/>
        <v>0.13811283715438125</v>
      </c>
      <c r="O6505" s="162">
        <f t="shared" si="1290"/>
        <v>0</v>
      </c>
      <c r="P6505" s="162">
        <f t="shared" si="1284"/>
        <v>0</v>
      </c>
      <c r="Q6505" s="210">
        <f t="shared" si="1285"/>
        <v>5.3732468123861565E-3</v>
      </c>
      <c r="R6505" s="210">
        <f t="shared" si="1291"/>
        <v>7.7478103547823862E-2</v>
      </c>
    </row>
    <row r="6506" spans="1:18" x14ac:dyDescent="0.2">
      <c r="A6506" s="146">
        <v>6502</v>
      </c>
      <c r="B6506" s="146">
        <v>22</v>
      </c>
      <c r="C6506" s="146" t="s">
        <v>879</v>
      </c>
      <c r="D6506" s="162">
        <v>9.8000000000000007</v>
      </c>
      <c r="E6506" s="162">
        <v>0</v>
      </c>
      <c r="F6506" s="208">
        <f t="shared" si="1286"/>
        <v>0</v>
      </c>
      <c r="G6506" s="208">
        <f t="shared" si="1282"/>
        <v>0</v>
      </c>
      <c r="H6506" s="162">
        <f t="shared" si="1287"/>
        <v>9.8000000000000007</v>
      </c>
      <c r="I6506" s="209" t="str">
        <f t="shared" si="1292"/>
        <v>Ü</v>
      </c>
      <c r="J6506" s="209" t="s">
        <v>7728</v>
      </c>
      <c r="K6506" s="210">
        <v>4.4693025106467381E-2</v>
      </c>
      <c r="L6506" s="162">
        <f t="shared" si="1288"/>
        <v>5.1999999999999993</v>
      </c>
      <c r="M6506" s="162">
        <f t="shared" si="1283"/>
        <v>5.1999999999999993</v>
      </c>
      <c r="N6506" s="210">
        <f t="shared" si="1289"/>
        <v>0.15211526089408728</v>
      </c>
      <c r="O6506" s="162">
        <f t="shared" si="1290"/>
        <v>0</v>
      </c>
      <c r="P6506" s="162">
        <f t="shared" si="1284"/>
        <v>0</v>
      </c>
      <c r="Q6506" s="210">
        <f t="shared" si="1285"/>
        <v>5.3732468123861565E-3</v>
      </c>
      <c r="R6506" s="210">
        <f t="shared" si="1291"/>
        <v>9.1480527287529895E-2</v>
      </c>
    </row>
    <row r="6507" spans="1:18" x14ac:dyDescent="0.2">
      <c r="A6507" s="146">
        <v>6503</v>
      </c>
      <c r="B6507" s="146">
        <v>23</v>
      </c>
      <c r="C6507" s="146" t="s">
        <v>879</v>
      </c>
      <c r="D6507" s="162">
        <v>8.6</v>
      </c>
      <c r="E6507" s="162">
        <v>0</v>
      </c>
      <c r="F6507" s="208">
        <f t="shared" si="1286"/>
        <v>0</v>
      </c>
      <c r="G6507" s="208">
        <f t="shared" si="1282"/>
        <v>0</v>
      </c>
      <c r="H6507" s="162">
        <f t="shared" si="1287"/>
        <v>8.6</v>
      </c>
      <c r="I6507" s="209" t="str">
        <f t="shared" si="1292"/>
        <v>Ü</v>
      </c>
      <c r="J6507" s="209" t="s">
        <v>7728</v>
      </c>
      <c r="K6507" s="210">
        <v>2.6416783165466102E-2</v>
      </c>
      <c r="L6507" s="162">
        <f t="shared" si="1288"/>
        <v>6.4</v>
      </c>
      <c r="M6507" s="162">
        <f t="shared" si="1283"/>
        <v>6.4</v>
      </c>
      <c r="N6507" s="210">
        <f t="shared" si="1289"/>
        <v>0.16439147723615077</v>
      </c>
      <c r="O6507" s="162">
        <f t="shared" si="1290"/>
        <v>0</v>
      </c>
      <c r="P6507" s="162">
        <f t="shared" si="1284"/>
        <v>0</v>
      </c>
      <c r="Q6507" s="210">
        <f t="shared" si="1285"/>
        <v>5.3732468123861565E-3</v>
      </c>
      <c r="R6507" s="210">
        <f t="shared" si="1291"/>
        <v>0.10375674362959339</v>
      </c>
    </row>
    <row r="6508" spans="1:18" x14ac:dyDescent="0.2">
      <c r="A6508" s="146">
        <v>6504</v>
      </c>
      <c r="B6508" s="146">
        <v>24</v>
      </c>
      <c r="C6508" s="146" t="s">
        <v>879</v>
      </c>
      <c r="D6508" s="162">
        <v>7.7</v>
      </c>
      <c r="E6508" s="162">
        <v>0</v>
      </c>
      <c r="F6508" s="208">
        <f t="shared" si="1286"/>
        <v>0</v>
      </c>
      <c r="G6508" s="208">
        <f t="shared" si="1282"/>
        <v>0</v>
      </c>
      <c r="H6508" s="162">
        <f t="shared" si="1287"/>
        <v>7.7</v>
      </c>
      <c r="I6508" s="209" t="str">
        <f t="shared" si="1292"/>
        <v>Ü</v>
      </c>
      <c r="J6508" s="209" t="s">
        <v>7728</v>
      </c>
      <c r="K6508" s="210">
        <v>3.1992537071657633E-2</v>
      </c>
      <c r="L6508" s="162">
        <f t="shared" si="1288"/>
        <v>7.3</v>
      </c>
      <c r="M6508" s="162">
        <f t="shared" si="1283"/>
        <v>7.3</v>
      </c>
      <c r="N6508" s="210">
        <f t="shared" si="1289"/>
        <v>0.17955730887337101</v>
      </c>
      <c r="O6508" s="162">
        <f t="shared" si="1290"/>
        <v>0</v>
      </c>
      <c r="P6508" s="162">
        <f t="shared" si="1284"/>
        <v>0</v>
      </c>
      <c r="Q6508" s="210">
        <f t="shared" si="1285"/>
        <v>5.3732468123861565E-3</v>
      </c>
      <c r="R6508" s="210">
        <f t="shared" si="1291"/>
        <v>0.11892257526681363</v>
      </c>
    </row>
    <row r="6509" spans="1:18" x14ac:dyDescent="0.2">
      <c r="A6509" s="146">
        <v>6505</v>
      </c>
      <c r="B6509" s="146">
        <v>1</v>
      </c>
      <c r="C6509" s="146" t="s">
        <v>879</v>
      </c>
      <c r="D6509" s="162">
        <v>8.3000000000000007</v>
      </c>
      <c r="E6509" s="162">
        <v>0</v>
      </c>
      <c r="F6509" s="208">
        <f t="shared" si="1286"/>
        <v>0</v>
      </c>
      <c r="G6509" s="208">
        <f t="shared" si="1282"/>
        <v>0</v>
      </c>
      <c r="H6509" s="162">
        <f t="shared" si="1287"/>
        <v>8.3000000000000007</v>
      </c>
      <c r="I6509" s="209" t="str">
        <f>IF(AVERAGE(H6509:H6532)&gt;15,"S",IF(AVERAGE(H6509:H6532)&lt;5,"W","Ü"))</f>
        <v>Ü</v>
      </c>
      <c r="J6509" s="209" t="s">
        <v>7728</v>
      </c>
      <c r="K6509" s="210">
        <v>1.5190368596520511E-2</v>
      </c>
      <c r="L6509" s="162">
        <f t="shared" si="1288"/>
        <v>6.6999999999999993</v>
      </c>
      <c r="M6509" s="162">
        <f t="shared" si="1283"/>
        <v>6.6999999999999993</v>
      </c>
      <c r="N6509" s="210">
        <f t="shared" si="1289"/>
        <v>0.16540332523814144</v>
      </c>
      <c r="O6509" s="162">
        <f t="shared" si="1290"/>
        <v>0</v>
      </c>
      <c r="P6509" s="162">
        <f t="shared" si="1284"/>
        <v>0</v>
      </c>
      <c r="Q6509" s="210">
        <f t="shared" si="1285"/>
        <v>5.3732468123861565E-3</v>
      </c>
      <c r="R6509" s="210">
        <f t="shared" si="1291"/>
        <v>0.10476859163158406</v>
      </c>
    </row>
    <row r="6510" spans="1:18" x14ac:dyDescent="0.2">
      <c r="A6510" s="146">
        <v>6506</v>
      </c>
      <c r="B6510" s="146">
        <v>2</v>
      </c>
      <c r="C6510" s="146" t="s">
        <v>879</v>
      </c>
      <c r="D6510" s="162">
        <v>5.7</v>
      </c>
      <c r="E6510" s="162">
        <v>0</v>
      </c>
      <c r="F6510" s="208">
        <f t="shared" si="1286"/>
        <v>0</v>
      </c>
      <c r="G6510" s="208">
        <f t="shared" si="1282"/>
        <v>0</v>
      </c>
      <c r="H6510" s="162">
        <f t="shared" si="1287"/>
        <v>5.7</v>
      </c>
      <c r="I6510" s="209" t="str">
        <f>IF(I6509="S","S",IF(I6509="W","W","Ü"))</f>
        <v>Ü</v>
      </c>
      <c r="J6510" s="209" t="s">
        <v>7728</v>
      </c>
      <c r="K6510" s="210">
        <v>3.0008696045156084E-5</v>
      </c>
      <c r="L6510" s="162">
        <f t="shared" si="1288"/>
        <v>9.3000000000000007</v>
      </c>
      <c r="M6510" s="162">
        <f t="shared" si="1283"/>
        <v>9.3000000000000007</v>
      </c>
      <c r="N6510" s="210">
        <f t="shared" si="1289"/>
        <v>0.1995534938958598</v>
      </c>
      <c r="O6510" s="162">
        <f t="shared" si="1290"/>
        <v>0</v>
      </c>
      <c r="P6510" s="162">
        <f t="shared" si="1284"/>
        <v>0</v>
      </c>
      <c r="Q6510" s="210">
        <f t="shared" si="1285"/>
        <v>5.3732468123861565E-3</v>
      </c>
      <c r="R6510" s="210">
        <f t="shared" si="1291"/>
        <v>0.13891876028930242</v>
      </c>
    </row>
    <row r="6511" spans="1:18" x14ac:dyDescent="0.2">
      <c r="A6511" s="146">
        <v>6507</v>
      </c>
      <c r="B6511" s="146">
        <v>3</v>
      </c>
      <c r="C6511" s="146" t="s">
        <v>879</v>
      </c>
      <c r="D6511" s="162">
        <v>6.2</v>
      </c>
      <c r="E6511" s="162">
        <v>0</v>
      </c>
      <c r="F6511" s="208">
        <f t="shared" si="1286"/>
        <v>0</v>
      </c>
      <c r="G6511" s="208">
        <f t="shared" si="1282"/>
        <v>0</v>
      </c>
      <c r="H6511" s="162">
        <f t="shared" si="1287"/>
        <v>6.2</v>
      </c>
      <c r="I6511" s="209" t="str">
        <f t="shared" ref="I6511:I6532" si="1293">IF(I6510="S","S",IF(I6510="W","W","Ü"))</f>
        <v>Ü</v>
      </c>
      <c r="J6511" s="209" t="s">
        <v>7728</v>
      </c>
      <c r="K6511" s="210">
        <v>3.3487761777297744E-3</v>
      </c>
      <c r="L6511" s="162">
        <f t="shared" si="1288"/>
        <v>8.8000000000000007</v>
      </c>
      <c r="M6511" s="162">
        <f t="shared" si="1283"/>
        <v>8.8000000000000007</v>
      </c>
      <c r="N6511" s="210">
        <f t="shared" si="1289"/>
        <v>0.19311078275763802</v>
      </c>
      <c r="O6511" s="162">
        <f t="shared" si="1290"/>
        <v>0</v>
      </c>
      <c r="P6511" s="162">
        <f t="shared" si="1284"/>
        <v>0</v>
      </c>
      <c r="Q6511" s="210">
        <f t="shared" si="1285"/>
        <v>5.3732468123861565E-3</v>
      </c>
      <c r="R6511" s="210">
        <f t="shared" si="1291"/>
        <v>0.13247604915108063</v>
      </c>
    </row>
    <row r="6512" spans="1:18" x14ac:dyDescent="0.2">
      <c r="A6512" s="146">
        <v>6508</v>
      </c>
      <c r="B6512" s="146">
        <v>4</v>
      </c>
      <c r="C6512" s="146" t="s">
        <v>879</v>
      </c>
      <c r="D6512" s="162">
        <v>5.7</v>
      </c>
      <c r="E6512" s="162">
        <v>0</v>
      </c>
      <c r="F6512" s="208">
        <f t="shared" si="1286"/>
        <v>0</v>
      </c>
      <c r="G6512" s="208">
        <f t="shared" si="1282"/>
        <v>0</v>
      </c>
      <c r="H6512" s="162">
        <f t="shared" si="1287"/>
        <v>5.7</v>
      </c>
      <c r="I6512" s="209" t="str">
        <f t="shared" si="1293"/>
        <v>Ü</v>
      </c>
      <c r="J6512" s="209" t="s">
        <v>7728</v>
      </c>
      <c r="K6512" s="210">
        <v>1.011919137430616E-2</v>
      </c>
      <c r="L6512" s="162">
        <f t="shared" si="1288"/>
        <v>9.3000000000000007</v>
      </c>
      <c r="M6512" s="162">
        <f t="shared" si="1283"/>
        <v>9.3000000000000007</v>
      </c>
      <c r="N6512" s="210">
        <f t="shared" si="1289"/>
        <v>0.20267117814737776</v>
      </c>
      <c r="O6512" s="162">
        <f t="shared" si="1290"/>
        <v>0</v>
      </c>
      <c r="P6512" s="162">
        <f t="shared" si="1284"/>
        <v>0</v>
      </c>
      <c r="Q6512" s="210">
        <f t="shared" si="1285"/>
        <v>5.3732468123861565E-3</v>
      </c>
      <c r="R6512" s="210">
        <f t="shared" si="1291"/>
        <v>0.14203644454082037</v>
      </c>
    </row>
    <row r="6513" spans="1:18" x14ac:dyDescent="0.2">
      <c r="A6513" s="146">
        <v>6509</v>
      </c>
      <c r="B6513" s="146">
        <v>5</v>
      </c>
      <c r="C6513" s="146" t="s">
        <v>879</v>
      </c>
      <c r="D6513" s="162">
        <v>5.6</v>
      </c>
      <c r="E6513" s="162">
        <v>0</v>
      </c>
      <c r="F6513" s="208">
        <f t="shared" si="1286"/>
        <v>0</v>
      </c>
      <c r="G6513" s="208">
        <f t="shared" si="1282"/>
        <v>0</v>
      </c>
      <c r="H6513" s="162">
        <f t="shared" si="1287"/>
        <v>5.6</v>
      </c>
      <c r="I6513" s="209" t="str">
        <f t="shared" si="1293"/>
        <v>Ü</v>
      </c>
      <c r="J6513" s="209" t="s">
        <v>7728</v>
      </c>
      <c r="K6513" s="210">
        <v>6.0017392090312168E-5</v>
      </c>
      <c r="L6513" s="162">
        <f t="shared" si="1288"/>
        <v>9.4</v>
      </c>
      <c r="M6513" s="162">
        <f t="shared" si="1283"/>
        <v>9.4</v>
      </c>
      <c r="N6513" s="210">
        <f t="shared" si="1289"/>
        <v>0.20105641736036575</v>
      </c>
      <c r="O6513" s="162">
        <f t="shared" si="1290"/>
        <v>0</v>
      </c>
      <c r="P6513" s="162">
        <f t="shared" si="1284"/>
        <v>0</v>
      </c>
      <c r="Q6513" s="210">
        <f t="shared" si="1285"/>
        <v>5.3732468123861565E-3</v>
      </c>
      <c r="R6513" s="210">
        <f t="shared" si="1291"/>
        <v>0.14042168375380837</v>
      </c>
    </row>
    <row r="6514" spans="1:18" x14ac:dyDescent="0.2">
      <c r="A6514" s="146">
        <v>6510</v>
      </c>
      <c r="B6514" s="146">
        <v>6</v>
      </c>
      <c r="C6514" s="146" t="s">
        <v>879</v>
      </c>
      <c r="D6514" s="162">
        <v>5</v>
      </c>
      <c r="E6514" s="162">
        <v>0</v>
      </c>
      <c r="F6514" s="208">
        <f t="shared" si="1286"/>
        <v>0</v>
      </c>
      <c r="G6514" s="208">
        <f t="shared" si="1282"/>
        <v>0</v>
      </c>
      <c r="H6514" s="162">
        <f t="shared" si="1287"/>
        <v>5</v>
      </c>
      <c r="I6514" s="209" t="str">
        <f t="shared" si="1293"/>
        <v>Ü</v>
      </c>
      <c r="J6514" s="209" t="s">
        <v>7728</v>
      </c>
      <c r="K6514" s="210">
        <v>6.6385424270802712E-2</v>
      </c>
      <c r="L6514" s="162">
        <f t="shared" si="1288"/>
        <v>10</v>
      </c>
      <c r="M6514" s="162">
        <f t="shared" si="1283"/>
        <v>10</v>
      </c>
      <c r="N6514" s="210">
        <f t="shared" si="1289"/>
        <v>0.230513704085515</v>
      </c>
      <c r="O6514" s="162">
        <f t="shared" si="1290"/>
        <v>0</v>
      </c>
      <c r="P6514" s="162">
        <f t="shared" si="1284"/>
        <v>0</v>
      </c>
      <c r="Q6514" s="210">
        <f t="shared" si="1285"/>
        <v>5.3732468123861565E-3</v>
      </c>
      <c r="R6514" s="210">
        <f t="shared" si="1291"/>
        <v>0.16987897047895761</v>
      </c>
    </row>
    <row r="6515" spans="1:18" x14ac:dyDescent="0.2">
      <c r="A6515" s="146">
        <v>6511</v>
      </c>
      <c r="B6515" s="146">
        <v>7</v>
      </c>
      <c r="C6515" s="146" t="s">
        <v>879</v>
      </c>
      <c r="D6515" s="162">
        <v>5.3</v>
      </c>
      <c r="E6515" s="162">
        <v>594.41558045088993</v>
      </c>
      <c r="F6515" s="208">
        <f t="shared" si="1286"/>
        <v>581.81397014533104</v>
      </c>
      <c r="G6515" s="208">
        <f t="shared" si="1282"/>
        <v>0.32439090080623301</v>
      </c>
      <c r="H6515" s="162">
        <f t="shared" si="1287"/>
        <v>5.6243909008062332</v>
      </c>
      <c r="I6515" s="209" t="str">
        <f t="shared" si="1293"/>
        <v>Ü</v>
      </c>
      <c r="J6515" s="209" t="s">
        <v>7728</v>
      </c>
      <c r="K6515" s="210">
        <v>6.3381753630926949E-2</v>
      </c>
      <c r="L6515" s="162">
        <f t="shared" si="1288"/>
        <v>9.6999999999999993</v>
      </c>
      <c r="M6515" s="162">
        <f t="shared" si="1283"/>
        <v>9.3756090991937668</v>
      </c>
      <c r="N6515" s="210">
        <f t="shared" si="1289"/>
        <v>0.22025931491760284</v>
      </c>
      <c r="O6515" s="162">
        <f t="shared" si="1290"/>
        <v>0</v>
      </c>
      <c r="P6515" s="162">
        <f t="shared" si="1284"/>
        <v>0</v>
      </c>
      <c r="Q6515" s="210">
        <f t="shared" si="1285"/>
        <v>5.3732468123861565E-3</v>
      </c>
      <c r="R6515" s="210">
        <f t="shared" si="1291"/>
        <v>0.15962458131104545</v>
      </c>
    </row>
    <row r="6516" spans="1:18" x14ac:dyDescent="0.2">
      <c r="A6516" s="146">
        <v>6512</v>
      </c>
      <c r="B6516" s="146">
        <v>8</v>
      </c>
      <c r="C6516" s="146" t="s">
        <v>879</v>
      </c>
      <c r="D6516" s="162">
        <v>6.3</v>
      </c>
      <c r="E6516" s="162">
        <v>5401.0647040218591</v>
      </c>
      <c r="F6516" s="208">
        <f t="shared" si="1286"/>
        <v>5264.9578734805082</v>
      </c>
      <c r="G6516" s="208">
        <f t="shared" si="1282"/>
        <v>2.9354819838007575</v>
      </c>
      <c r="H6516" s="162">
        <f t="shared" si="1287"/>
        <v>9.2354819838007565</v>
      </c>
      <c r="I6516" s="209" t="str">
        <f t="shared" si="1293"/>
        <v>Ü</v>
      </c>
      <c r="J6516" s="209" t="s">
        <v>7728</v>
      </c>
      <c r="K6516" s="210">
        <v>4.3497861302214488E-2</v>
      </c>
      <c r="L6516" s="162">
        <f t="shared" si="1288"/>
        <v>8.6999999999999993</v>
      </c>
      <c r="M6516" s="162">
        <f t="shared" si="1283"/>
        <v>5.7645180161992435</v>
      </c>
      <c r="N6516" s="210">
        <f t="shared" si="1289"/>
        <v>0.16017786586594232</v>
      </c>
      <c r="O6516" s="162">
        <f t="shared" si="1290"/>
        <v>0</v>
      </c>
      <c r="P6516" s="162">
        <f t="shared" si="1284"/>
        <v>0</v>
      </c>
      <c r="Q6516" s="210">
        <f t="shared" si="1285"/>
        <v>5.3732468123861565E-3</v>
      </c>
      <c r="R6516" s="210">
        <f t="shared" si="1291"/>
        <v>9.9543132259384937E-2</v>
      </c>
    </row>
    <row r="6517" spans="1:18" x14ac:dyDescent="0.2">
      <c r="A6517" s="146">
        <v>6513</v>
      </c>
      <c r="B6517" s="146">
        <v>9</v>
      </c>
      <c r="C6517" s="146" t="s">
        <v>879</v>
      </c>
      <c r="D6517" s="162">
        <v>7.8</v>
      </c>
      <c r="E6517" s="162">
        <v>12585.655086787496</v>
      </c>
      <c r="F6517" s="208">
        <f t="shared" si="1286"/>
        <v>12192.982648079726</v>
      </c>
      <c r="G6517" s="208">
        <f t="shared" si="1282"/>
        <v>6.7982084097041531</v>
      </c>
      <c r="H6517" s="162">
        <f t="shared" si="1287"/>
        <v>14.598208409704153</v>
      </c>
      <c r="I6517" s="209" t="str">
        <f t="shared" si="1293"/>
        <v>Ü</v>
      </c>
      <c r="J6517" s="209" t="s">
        <v>7728</v>
      </c>
      <c r="K6517" s="210">
        <v>7.269431003535945E-2</v>
      </c>
      <c r="L6517" s="162">
        <f t="shared" si="1288"/>
        <v>7.2</v>
      </c>
      <c r="M6517" s="162">
        <f t="shared" si="1283"/>
        <v>0.4017915902958471</v>
      </c>
      <c r="N6517" s="210">
        <f t="shared" si="1289"/>
        <v>8.909955074852044E-2</v>
      </c>
      <c r="O6517" s="162">
        <f t="shared" si="1290"/>
        <v>0</v>
      </c>
      <c r="P6517" s="162">
        <f t="shared" si="1284"/>
        <v>0</v>
      </c>
      <c r="Q6517" s="210">
        <f t="shared" si="1285"/>
        <v>5.3732468123861565E-3</v>
      </c>
      <c r="R6517" s="210">
        <f t="shared" si="1291"/>
        <v>2.8464817141963063E-2</v>
      </c>
    </row>
    <row r="6518" spans="1:18" x14ac:dyDescent="0.2">
      <c r="A6518" s="146">
        <v>6514</v>
      </c>
      <c r="B6518" s="146">
        <v>10</v>
      </c>
      <c r="C6518" s="146" t="s">
        <v>879</v>
      </c>
      <c r="D6518" s="162">
        <v>10.8</v>
      </c>
      <c r="E6518" s="162">
        <v>19245.285299488107</v>
      </c>
      <c r="F6518" s="208">
        <f t="shared" si="1286"/>
        <v>18413.88897455022</v>
      </c>
      <c r="G6518" s="208">
        <f t="shared" si="1282"/>
        <v>10.266680310732726</v>
      </c>
      <c r="H6518" s="162">
        <f t="shared" si="1287"/>
        <v>21.066680310732728</v>
      </c>
      <c r="I6518" s="209" t="str">
        <f t="shared" si="1293"/>
        <v>Ü</v>
      </c>
      <c r="J6518" s="209" t="s">
        <v>7728</v>
      </c>
      <c r="K6518" s="210">
        <v>4.2772653996117127E-2</v>
      </c>
      <c r="L6518" s="162">
        <f t="shared" si="1288"/>
        <v>4.1999999999999993</v>
      </c>
      <c r="M6518" s="162">
        <f t="shared" si="1283"/>
        <v>0</v>
      </c>
      <c r="N6518" s="210">
        <f t="shared" si="1289"/>
        <v>7.3852021271161888E-2</v>
      </c>
      <c r="O6518" s="162">
        <f t="shared" si="1290"/>
        <v>0</v>
      </c>
      <c r="P6518" s="162">
        <f t="shared" si="1284"/>
        <v>0</v>
      </c>
      <c r="Q6518" s="210">
        <f t="shared" si="1285"/>
        <v>5.3732468123861565E-3</v>
      </c>
      <c r="R6518" s="210">
        <f t="shared" si="1291"/>
        <v>1.3217287664604511E-2</v>
      </c>
    </row>
    <row r="6519" spans="1:18" x14ac:dyDescent="0.2">
      <c r="A6519" s="146">
        <v>6515</v>
      </c>
      <c r="B6519" s="146">
        <v>11</v>
      </c>
      <c r="C6519" s="146" t="s">
        <v>879</v>
      </c>
      <c r="D6519" s="162">
        <v>13.1</v>
      </c>
      <c r="E6519" s="162">
        <v>23116.657350674355</v>
      </c>
      <c r="F6519" s="208">
        <f t="shared" si="1286"/>
        <v>21905.344505499019</v>
      </c>
      <c r="G6519" s="208">
        <f t="shared" si="1282"/>
        <v>12.213344473036143</v>
      </c>
      <c r="H6519" s="162">
        <f t="shared" si="1287"/>
        <v>25.313344473036143</v>
      </c>
      <c r="I6519" s="209" t="str">
        <f t="shared" si="1293"/>
        <v>Ü</v>
      </c>
      <c r="J6519" s="209" t="s">
        <v>7728</v>
      </c>
      <c r="K6519" s="210">
        <v>0.10704955353709861</v>
      </c>
      <c r="L6519" s="162">
        <f t="shared" si="1288"/>
        <v>1.9000000000000004</v>
      </c>
      <c r="M6519" s="162">
        <f t="shared" si="1283"/>
        <v>0</v>
      </c>
      <c r="N6519" s="210">
        <f t="shared" si="1289"/>
        <v>9.3714391081068021E-2</v>
      </c>
      <c r="O6519" s="162">
        <f t="shared" si="1290"/>
        <v>0</v>
      </c>
      <c r="P6519" s="162">
        <f t="shared" si="1284"/>
        <v>0</v>
      </c>
      <c r="Q6519" s="210">
        <f t="shared" si="1285"/>
        <v>5.3732468123861565E-3</v>
      </c>
      <c r="R6519" s="210">
        <f t="shared" si="1291"/>
        <v>3.3079657474510644E-2</v>
      </c>
    </row>
    <row r="6520" spans="1:18" x14ac:dyDescent="0.2">
      <c r="A6520" s="146">
        <v>6516</v>
      </c>
      <c r="B6520" s="146">
        <v>12</v>
      </c>
      <c r="C6520" s="146" t="s">
        <v>879</v>
      </c>
      <c r="D6520" s="162">
        <v>13.4</v>
      </c>
      <c r="E6520" s="162">
        <v>22711.640258785716</v>
      </c>
      <c r="F6520" s="208">
        <f t="shared" si="1286"/>
        <v>21494.296340914803</v>
      </c>
      <c r="G6520" s="208">
        <f t="shared" si="1282"/>
        <v>11.984164200257688</v>
      </c>
      <c r="H6520" s="162">
        <f t="shared" si="1287"/>
        <v>25.384164200257686</v>
      </c>
      <c r="I6520" s="209" t="str">
        <f t="shared" si="1293"/>
        <v>Ü</v>
      </c>
      <c r="J6520" s="209" t="s">
        <v>7728</v>
      </c>
      <c r="K6520" s="210">
        <v>8.9351925629412798E-2</v>
      </c>
      <c r="L6520" s="162">
        <f t="shared" si="1288"/>
        <v>1.5999999999999996</v>
      </c>
      <c r="M6520" s="162">
        <f t="shared" si="1283"/>
        <v>0</v>
      </c>
      <c r="N6520" s="210">
        <f t="shared" si="1289"/>
        <v>8.8245601628389903E-2</v>
      </c>
      <c r="O6520" s="162">
        <f t="shared" si="1290"/>
        <v>0</v>
      </c>
      <c r="P6520" s="162">
        <f t="shared" si="1284"/>
        <v>0</v>
      </c>
      <c r="Q6520" s="210">
        <f t="shared" si="1285"/>
        <v>5.3732468123861565E-3</v>
      </c>
      <c r="R6520" s="210">
        <f t="shared" si="1291"/>
        <v>2.7610868021832526E-2</v>
      </c>
    </row>
    <row r="6521" spans="1:18" x14ac:dyDescent="0.2">
      <c r="A6521" s="146">
        <v>6517</v>
      </c>
      <c r="B6521" s="146">
        <v>13</v>
      </c>
      <c r="C6521" s="146" t="s">
        <v>879</v>
      </c>
      <c r="D6521" s="162">
        <v>13.6</v>
      </c>
      <c r="E6521" s="162">
        <v>20943.735073943979</v>
      </c>
      <c r="F6521" s="208">
        <f t="shared" si="1286"/>
        <v>19804.395885921425</v>
      </c>
      <c r="G6521" s="208">
        <f t="shared" si="1282"/>
        <v>11.041958686128776</v>
      </c>
      <c r="H6521" s="162">
        <f t="shared" si="1287"/>
        <v>24.641958686128774</v>
      </c>
      <c r="I6521" s="209" t="str">
        <f t="shared" si="1293"/>
        <v>Ü</v>
      </c>
      <c r="J6521" s="209" t="s">
        <v>7728</v>
      </c>
      <c r="K6521" s="210">
        <v>2.2116296284277685E-2</v>
      </c>
      <c r="L6521" s="162">
        <f t="shared" si="1288"/>
        <v>1.4000000000000004</v>
      </c>
      <c r="M6521" s="162">
        <f t="shared" si="1283"/>
        <v>0</v>
      </c>
      <c r="N6521" s="210">
        <f t="shared" si="1289"/>
        <v>6.7468947122778705E-2</v>
      </c>
      <c r="O6521" s="162">
        <f t="shared" si="1290"/>
        <v>0</v>
      </c>
      <c r="P6521" s="162">
        <f t="shared" si="1284"/>
        <v>0</v>
      </c>
      <c r="Q6521" s="210">
        <f t="shared" si="1285"/>
        <v>5.3732468123861565E-3</v>
      </c>
      <c r="R6521" s="210">
        <f t="shared" si="1291"/>
        <v>6.8342135162213283E-3</v>
      </c>
    </row>
    <row r="6522" spans="1:18" x14ac:dyDescent="0.2">
      <c r="A6522" s="146">
        <v>6518</v>
      </c>
      <c r="B6522" s="146">
        <v>14</v>
      </c>
      <c r="C6522" s="146" t="s">
        <v>879</v>
      </c>
      <c r="D6522" s="162">
        <v>13.3</v>
      </c>
      <c r="E6522" s="162">
        <v>18918.091739718562</v>
      </c>
      <c r="F6522" s="208">
        <f t="shared" si="1286"/>
        <v>17911.649259165533</v>
      </c>
      <c r="G6522" s="208">
        <f t="shared" si="1282"/>
        <v>9.9866561070278745</v>
      </c>
      <c r="H6522" s="162">
        <f t="shared" si="1287"/>
        <v>23.286656107027873</v>
      </c>
      <c r="I6522" s="209" t="str">
        <f t="shared" si="1293"/>
        <v>Ü</v>
      </c>
      <c r="J6522" s="209" t="s">
        <v>7728</v>
      </c>
      <c r="K6522" s="210">
        <v>1.284327024315127E-2</v>
      </c>
      <c r="L6522" s="162">
        <f t="shared" si="1288"/>
        <v>1.6999999999999993</v>
      </c>
      <c r="M6522" s="162">
        <f t="shared" si="1283"/>
        <v>0</v>
      </c>
      <c r="N6522" s="210">
        <f t="shared" si="1289"/>
        <v>6.4603465529841711E-2</v>
      </c>
      <c r="O6522" s="162">
        <f t="shared" si="1290"/>
        <v>0</v>
      </c>
      <c r="P6522" s="162">
        <f t="shared" si="1284"/>
        <v>0</v>
      </c>
      <c r="Q6522" s="210">
        <f t="shared" si="1285"/>
        <v>5.3732468123861565E-3</v>
      </c>
      <c r="R6522" s="210">
        <f t="shared" si="1291"/>
        <v>3.9687319232843341E-3</v>
      </c>
    </row>
    <row r="6523" spans="1:18" x14ac:dyDescent="0.2">
      <c r="A6523" s="146">
        <v>6519</v>
      </c>
      <c r="B6523" s="146">
        <v>15</v>
      </c>
      <c r="C6523" s="146" t="s">
        <v>879</v>
      </c>
      <c r="D6523" s="162">
        <v>13.9</v>
      </c>
      <c r="E6523" s="162">
        <v>15966.376267014988</v>
      </c>
      <c r="F6523" s="208">
        <f t="shared" si="1286"/>
        <v>15078.645746568955</v>
      </c>
      <c r="G6523" s="208">
        <f t="shared" si="1282"/>
        <v>8.4071124580349341</v>
      </c>
      <c r="H6523" s="162">
        <f t="shared" si="1287"/>
        <v>22.307112458034936</v>
      </c>
      <c r="I6523" s="209" t="str">
        <f t="shared" si="1293"/>
        <v>Ü</v>
      </c>
      <c r="J6523" s="209" t="s">
        <v>7728</v>
      </c>
      <c r="K6523" s="210">
        <v>8.5407175956575855E-3</v>
      </c>
      <c r="L6523" s="162">
        <f t="shared" si="1288"/>
        <v>1.0999999999999996</v>
      </c>
      <c r="M6523" s="162">
        <f t="shared" si="1283"/>
        <v>0</v>
      </c>
      <c r="N6523" s="210">
        <f t="shared" si="1289"/>
        <v>6.3273922685967862E-2</v>
      </c>
      <c r="O6523" s="162">
        <f t="shared" si="1290"/>
        <v>0</v>
      </c>
      <c r="P6523" s="162">
        <f t="shared" si="1284"/>
        <v>0</v>
      </c>
      <c r="Q6523" s="210">
        <f t="shared" si="1285"/>
        <v>5.3732468123861565E-3</v>
      </c>
      <c r="R6523" s="210">
        <f t="shared" si="1291"/>
        <v>2.6391890794104853E-3</v>
      </c>
    </row>
    <row r="6524" spans="1:18" x14ac:dyDescent="0.2">
      <c r="A6524" s="146">
        <v>6520</v>
      </c>
      <c r="B6524" s="146">
        <v>16</v>
      </c>
      <c r="C6524" s="146" t="s">
        <v>879</v>
      </c>
      <c r="D6524" s="162">
        <v>14.3</v>
      </c>
      <c r="E6524" s="162">
        <v>11686.082000464587</v>
      </c>
      <c r="F6524" s="208">
        <f t="shared" si="1286"/>
        <v>11017.638110038011</v>
      </c>
      <c r="G6524" s="208">
        <f t="shared" si="1282"/>
        <v>6.1428940085085273</v>
      </c>
      <c r="H6524" s="162">
        <f t="shared" si="1287"/>
        <v>20.442894008508528</v>
      </c>
      <c r="I6524" s="209" t="str">
        <f t="shared" si="1293"/>
        <v>Ü</v>
      </c>
      <c r="J6524" s="209" t="s">
        <v>7728</v>
      </c>
      <c r="K6524" s="210">
        <v>0.10879799992251443</v>
      </c>
      <c r="L6524" s="162">
        <f t="shared" si="1288"/>
        <v>0.69999999999999929</v>
      </c>
      <c r="M6524" s="162">
        <f t="shared" si="1283"/>
        <v>0</v>
      </c>
      <c r="N6524" s="210">
        <f t="shared" si="1289"/>
        <v>9.4254682989170724E-2</v>
      </c>
      <c r="O6524" s="162">
        <f t="shared" si="1290"/>
        <v>0</v>
      </c>
      <c r="P6524" s="162">
        <f t="shared" si="1284"/>
        <v>0</v>
      </c>
      <c r="Q6524" s="210">
        <f t="shared" si="1285"/>
        <v>5.3732468123861565E-3</v>
      </c>
      <c r="R6524" s="210">
        <f t="shared" si="1291"/>
        <v>3.3619949382613347E-2</v>
      </c>
    </row>
    <row r="6525" spans="1:18" x14ac:dyDescent="0.2">
      <c r="A6525" s="146">
        <v>6521</v>
      </c>
      <c r="B6525" s="146">
        <v>17</v>
      </c>
      <c r="C6525" s="146" t="s">
        <v>879</v>
      </c>
      <c r="D6525" s="162">
        <v>13.9</v>
      </c>
      <c r="E6525" s="162">
        <v>6022.5372114102138</v>
      </c>
      <c r="F6525" s="208">
        <f t="shared" si="1286"/>
        <v>5687.6841424558061</v>
      </c>
      <c r="G6525" s="208">
        <f t="shared" si="1282"/>
        <v>3.1711733941550011</v>
      </c>
      <c r="H6525" s="162">
        <f t="shared" si="1287"/>
        <v>17.071173394155</v>
      </c>
      <c r="I6525" s="209" t="str">
        <f t="shared" si="1293"/>
        <v>Ü</v>
      </c>
      <c r="J6525" s="209" t="s">
        <v>7728</v>
      </c>
      <c r="K6525" s="210">
        <v>7.7026157008916593E-3</v>
      </c>
      <c r="L6525" s="162">
        <f t="shared" si="1288"/>
        <v>1.0999999999999996</v>
      </c>
      <c r="M6525" s="162">
        <f t="shared" si="1283"/>
        <v>0</v>
      </c>
      <c r="N6525" s="210">
        <f t="shared" si="1289"/>
        <v>6.3014938666964115E-2</v>
      </c>
      <c r="O6525" s="162">
        <f t="shared" si="1290"/>
        <v>0</v>
      </c>
      <c r="P6525" s="162">
        <f t="shared" si="1284"/>
        <v>0</v>
      </c>
      <c r="Q6525" s="210">
        <f t="shared" si="1285"/>
        <v>5.3732468123861565E-3</v>
      </c>
      <c r="R6525" s="210">
        <f t="shared" si="1291"/>
        <v>2.3802050604067385E-3</v>
      </c>
    </row>
    <row r="6526" spans="1:18" x14ac:dyDescent="0.2">
      <c r="A6526" s="146">
        <v>6522</v>
      </c>
      <c r="B6526" s="146">
        <v>18</v>
      </c>
      <c r="C6526" s="146" t="s">
        <v>879</v>
      </c>
      <c r="D6526" s="162">
        <v>12.5</v>
      </c>
      <c r="E6526" s="162">
        <v>1227.3245208746671</v>
      </c>
      <c r="F6526" s="208">
        <f t="shared" si="1286"/>
        <v>1165.9582948309337</v>
      </c>
      <c r="G6526" s="208">
        <f t="shared" si="1282"/>
        <v>0.6500810928761801</v>
      </c>
      <c r="H6526" s="162">
        <f t="shared" si="1287"/>
        <v>13.15008109287618</v>
      </c>
      <c r="I6526" s="209" t="str">
        <f t="shared" si="1293"/>
        <v>Ü</v>
      </c>
      <c r="J6526" s="209" t="s">
        <v>7728</v>
      </c>
      <c r="K6526" s="210">
        <v>6.6220513335017162E-2</v>
      </c>
      <c r="L6526" s="162">
        <f t="shared" si="1288"/>
        <v>2.5</v>
      </c>
      <c r="M6526" s="162">
        <f t="shared" si="1283"/>
        <v>1.8499189071238202</v>
      </c>
      <c r="N6526" s="210">
        <f t="shared" si="1289"/>
        <v>0.10872902566767007</v>
      </c>
      <c r="O6526" s="162">
        <f t="shared" si="1290"/>
        <v>0</v>
      </c>
      <c r="P6526" s="162">
        <f t="shared" si="1284"/>
        <v>0</v>
      </c>
      <c r="Q6526" s="210">
        <f t="shared" si="1285"/>
        <v>5.3732468123861565E-3</v>
      </c>
      <c r="R6526" s="210">
        <f t="shared" si="1291"/>
        <v>4.8094292061112688E-2</v>
      </c>
    </row>
    <row r="6527" spans="1:18" x14ac:dyDescent="0.2">
      <c r="A6527" s="146">
        <v>6523</v>
      </c>
      <c r="B6527" s="146">
        <v>19</v>
      </c>
      <c r="C6527" s="146" t="s">
        <v>879</v>
      </c>
      <c r="D6527" s="162">
        <v>11.3</v>
      </c>
      <c r="E6527" s="162">
        <v>16.457306075364855</v>
      </c>
      <c r="F6527" s="208">
        <f t="shared" si="1286"/>
        <v>15.713435840758363</v>
      </c>
      <c r="G6527" s="208">
        <f t="shared" si="1282"/>
        <v>8.7610402443091939E-3</v>
      </c>
      <c r="H6527" s="162">
        <f t="shared" si="1287"/>
        <v>11.30876104024431</v>
      </c>
      <c r="I6527" s="209" t="str">
        <f t="shared" si="1293"/>
        <v>Ü</v>
      </c>
      <c r="J6527" s="209" t="s">
        <v>7728</v>
      </c>
      <c r="K6527" s="210">
        <v>5.2627484503115524E-2</v>
      </c>
      <c r="L6527" s="162">
        <f t="shared" si="1288"/>
        <v>3.6999999999999993</v>
      </c>
      <c r="M6527" s="162">
        <f t="shared" si="1283"/>
        <v>3.6912389597556903</v>
      </c>
      <c r="N6527" s="210">
        <f t="shared" si="1289"/>
        <v>0.13203149325364549</v>
      </c>
      <c r="O6527" s="162">
        <f t="shared" si="1290"/>
        <v>0</v>
      </c>
      <c r="P6527" s="162">
        <f t="shared" si="1284"/>
        <v>0</v>
      </c>
      <c r="Q6527" s="210">
        <f t="shared" si="1285"/>
        <v>5.3732468123861565E-3</v>
      </c>
      <c r="R6527" s="210">
        <f t="shared" si="1291"/>
        <v>7.1396759647088109E-2</v>
      </c>
    </row>
    <row r="6528" spans="1:18" x14ac:dyDescent="0.2">
      <c r="A6528" s="146">
        <v>6524</v>
      </c>
      <c r="B6528" s="146">
        <v>20</v>
      </c>
      <c r="C6528" s="146" t="s">
        <v>879</v>
      </c>
      <c r="D6528" s="162">
        <v>10.5</v>
      </c>
      <c r="E6528" s="162">
        <v>0</v>
      </c>
      <c r="F6528" s="208">
        <f t="shared" si="1286"/>
        <v>0</v>
      </c>
      <c r="G6528" s="208">
        <f t="shared" si="1282"/>
        <v>0</v>
      </c>
      <c r="H6528" s="162">
        <f t="shared" si="1287"/>
        <v>10.5</v>
      </c>
      <c r="I6528" s="209" t="str">
        <f t="shared" si="1293"/>
        <v>Ü</v>
      </c>
      <c r="J6528" s="209" t="s">
        <v>7728</v>
      </c>
      <c r="K6528" s="210">
        <v>8.5452837576631524E-2</v>
      </c>
      <c r="L6528" s="162">
        <f t="shared" si="1288"/>
        <v>4.5</v>
      </c>
      <c r="M6528" s="162">
        <f t="shared" si="1283"/>
        <v>4.5</v>
      </c>
      <c r="N6528" s="210">
        <f t="shared" si="1289"/>
        <v>0.15425500242727738</v>
      </c>
      <c r="O6528" s="162">
        <f t="shared" si="1290"/>
        <v>0</v>
      </c>
      <c r="P6528" s="162">
        <f t="shared" si="1284"/>
        <v>0</v>
      </c>
      <c r="Q6528" s="210">
        <f t="shared" si="1285"/>
        <v>5.3732468123861565E-3</v>
      </c>
      <c r="R6528" s="210">
        <f t="shared" si="1291"/>
        <v>9.3620268820719998E-2</v>
      </c>
    </row>
    <row r="6529" spans="1:18" x14ac:dyDescent="0.2">
      <c r="A6529" s="146">
        <v>6525</v>
      </c>
      <c r="B6529" s="146">
        <v>21</v>
      </c>
      <c r="C6529" s="146" t="s">
        <v>879</v>
      </c>
      <c r="D6529" s="162">
        <v>10.5</v>
      </c>
      <c r="E6529" s="162">
        <v>0</v>
      </c>
      <c r="F6529" s="208">
        <f t="shared" si="1286"/>
        <v>0</v>
      </c>
      <c r="G6529" s="208">
        <f t="shared" si="1282"/>
        <v>0</v>
      </c>
      <c r="H6529" s="162">
        <f t="shared" si="1287"/>
        <v>10.5</v>
      </c>
      <c r="I6529" s="209" t="str">
        <f t="shared" si="1293"/>
        <v>Ü</v>
      </c>
      <c r="J6529" s="209" t="s">
        <v>7728</v>
      </c>
      <c r="K6529" s="210">
        <v>1.8714074856527717E-2</v>
      </c>
      <c r="L6529" s="162">
        <f t="shared" si="1288"/>
        <v>4.5</v>
      </c>
      <c r="M6529" s="162">
        <f t="shared" si="1283"/>
        <v>4.5</v>
      </c>
      <c r="N6529" s="210">
        <f t="shared" si="1289"/>
        <v>0.13363188595357267</v>
      </c>
      <c r="O6529" s="162">
        <f t="shared" si="1290"/>
        <v>0</v>
      </c>
      <c r="P6529" s="162">
        <f t="shared" si="1284"/>
        <v>0</v>
      </c>
      <c r="Q6529" s="210">
        <f t="shared" si="1285"/>
        <v>5.3732468123861565E-3</v>
      </c>
      <c r="R6529" s="210">
        <f t="shared" si="1291"/>
        <v>7.2997152347015287E-2</v>
      </c>
    </row>
    <row r="6530" spans="1:18" x14ac:dyDescent="0.2">
      <c r="A6530" s="146">
        <v>6526</v>
      </c>
      <c r="B6530" s="146">
        <v>22</v>
      </c>
      <c r="C6530" s="146" t="s">
        <v>879</v>
      </c>
      <c r="D6530" s="162">
        <v>10.6</v>
      </c>
      <c r="E6530" s="162">
        <v>0</v>
      </c>
      <c r="F6530" s="208">
        <f t="shared" si="1286"/>
        <v>0</v>
      </c>
      <c r="G6530" s="208">
        <f t="shared" si="1282"/>
        <v>0</v>
      </c>
      <c r="H6530" s="162">
        <f t="shared" si="1287"/>
        <v>10.6</v>
      </c>
      <c r="I6530" s="209" t="str">
        <f t="shared" si="1293"/>
        <v>Ü</v>
      </c>
      <c r="J6530" s="209" t="s">
        <v>7728</v>
      </c>
      <c r="K6530" s="210">
        <v>4.4693025106467381E-2</v>
      </c>
      <c r="L6530" s="162">
        <f t="shared" si="1288"/>
        <v>4.4000000000000004</v>
      </c>
      <c r="M6530" s="162">
        <f t="shared" si="1283"/>
        <v>4.4000000000000004</v>
      </c>
      <c r="N6530" s="210">
        <f t="shared" si="1289"/>
        <v>0.14016605769193108</v>
      </c>
      <c r="O6530" s="162">
        <f t="shared" si="1290"/>
        <v>0</v>
      </c>
      <c r="P6530" s="162">
        <f t="shared" si="1284"/>
        <v>0</v>
      </c>
      <c r="Q6530" s="210">
        <f t="shared" si="1285"/>
        <v>5.3732468123861565E-3</v>
      </c>
      <c r="R6530" s="210">
        <f t="shared" si="1291"/>
        <v>7.9531324085373695E-2</v>
      </c>
    </row>
    <row r="6531" spans="1:18" x14ac:dyDescent="0.2">
      <c r="A6531" s="146">
        <v>6527</v>
      </c>
      <c r="B6531" s="146">
        <v>23</v>
      </c>
      <c r="C6531" s="146" t="s">
        <v>879</v>
      </c>
      <c r="D6531" s="162">
        <v>9.4</v>
      </c>
      <c r="E6531" s="162">
        <v>0</v>
      </c>
      <c r="F6531" s="208">
        <f t="shared" si="1286"/>
        <v>0</v>
      </c>
      <c r="G6531" s="208">
        <f t="shared" si="1282"/>
        <v>0</v>
      </c>
      <c r="H6531" s="162">
        <f t="shared" si="1287"/>
        <v>9.4</v>
      </c>
      <c r="I6531" s="209" t="str">
        <f t="shared" si="1293"/>
        <v>Ü</v>
      </c>
      <c r="J6531" s="209" t="s">
        <v>7728</v>
      </c>
      <c r="K6531" s="210">
        <v>2.6416783165466102E-2</v>
      </c>
      <c r="L6531" s="162">
        <f t="shared" si="1288"/>
        <v>5.6</v>
      </c>
      <c r="M6531" s="162">
        <f t="shared" si="1283"/>
        <v>5.6</v>
      </c>
      <c r="N6531" s="210">
        <f t="shared" si="1289"/>
        <v>0.15244227403399455</v>
      </c>
      <c r="O6531" s="162">
        <f t="shared" si="1290"/>
        <v>0</v>
      </c>
      <c r="P6531" s="162">
        <f t="shared" si="1284"/>
        <v>0</v>
      </c>
      <c r="Q6531" s="210">
        <f t="shared" si="1285"/>
        <v>5.3732468123861565E-3</v>
      </c>
      <c r="R6531" s="210">
        <f t="shared" si="1291"/>
        <v>9.1807540427437162E-2</v>
      </c>
    </row>
    <row r="6532" spans="1:18" x14ac:dyDescent="0.2">
      <c r="A6532" s="146">
        <v>6528</v>
      </c>
      <c r="B6532" s="146">
        <v>24</v>
      </c>
      <c r="C6532" s="146" t="s">
        <v>879</v>
      </c>
      <c r="D6532" s="162">
        <v>8.1</v>
      </c>
      <c r="E6532" s="162">
        <v>0</v>
      </c>
      <c r="F6532" s="208">
        <f t="shared" si="1286"/>
        <v>0</v>
      </c>
      <c r="G6532" s="208">
        <f t="shared" si="1282"/>
        <v>0</v>
      </c>
      <c r="H6532" s="162">
        <f t="shared" si="1287"/>
        <v>8.1</v>
      </c>
      <c r="I6532" s="209" t="str">
        <f t="shared" si="1293"/>
        <v>Ü</v>
      </c>
      <c r="J6532" s="209" t="s">
        <v>7728</v>
      </c>
      <c r="K6532" s="210">
        <v>3.1992537071657633E-2</v>
      </c>
      <c r="L6532" s="162">
        <f t="shared" si="1288"/>
        <v>6.9</v>
      </c>
      <c r="M6532" s="162">
        <f t="shared" si="1283"/>
        <v>6.9</v>
      </c>
      <c r="N6532" s="210">
        <f t="shared" si="1289"/>
        <v>0.17358270727229291</v>
      </c>
      <c r="O6532" s="162">
        <f t="shared" si="1290"/>
        <v>0</v>
      </c>
      <c r="P6532" s="162">
        <f t="shared" si="1284"/>
        <v>0</v>
      </c>
      <c r="Q6532" s="210">
        <f t="shared" si="1285"/>
        <v>5.3732468123861565E-3</v>
      </c>
      <c r="R6532" s="210">
        <f t="shared" si="1291"/>
        <v>0.11294797366573553</v>
      </c>
    </row>
    <row r="6533" spans="1:18" x14ac:dyDescent="0.2">
      <c r="A6533" s="146">
        <v>6529</v>
      </c>
      <c r="B6533" s="146">
        <v>1</v>
      </c>
      <c r="C6533" s="146" t="s">
        <v>879</v>
      </c>
      <c r="D6533" s="162">
        <v>6.3</v>
      </c>
      <c r="E6533" s="162">
        <v>0</v>
      </c>
      <c r="F6533" s="208">
        <f t="shared" si="1286"/>
        <v>0</v>
      </c>
      <c r="G6533" s="208">
        <f t="shared" ref="G6533:G6596" si="1294">$Y$27*F6533</f>
        <v>0</v>
      </c>
      <c r="H6533" s="162">
        <f t="shared" si="1287"/>
        <v>6.3</v>
      </c>
      <c r="I6533" s="209" t="str">
        <f>IF(AVERAGE(H6533:H6556)&gt;15,"S",IF(AVERAGE(H6533:H6556)&lt;5,"W","Ü"))</f>
        <v>Ü</v>
      </c>
      <c r="J6533" s="209" t="s">
        <v>7728</v>
      </c>
      <c r="K6533" s="210">
        <v>1.5190368596520511E-2</v>
      </c>
      <c r="L6533" s="162">
        <f t="shared" si="1288"/>
        <v>8.6999999999999993</v>
      </c>
      <c r="M6533" s="162">
        <f t="shared" ref="M6533:M6596" si="1295">IF(H6533&gt;=$U$7,0,$U$7-H6533)</f>
        <v>8.6999999999999993</v>
      </c>
      <c r="N6533" s="210">
        <f t="shared" si="1289"/>
        <v>0.19527633324353197</v>
      </c>
      <c r="O6533" s="162">
        <f t="shared" si="1290"/>
        <v>0</v>
      </c>
      <c r="P6533" s="162">
        <f t="shared" ref="P6533:P6596" si="1296">IF(H6533&lt;=$U$17,0,H6533-$U$17)</f>
        <v>0</v>
      </c>
      <c r="Q6533" s="210">
        <f t="shared" ref="Q6533:Q6596" si="1297">$Y$17+P6533*$Y$18</f>
        <v>5.3732468123861565E-3</v>
      </c>
      <c r="R6533" s="210">
        <f t="shared" si="1291"/>
        <v>0.13464159963697458</v>
      </c>
    </row>
    <row r="6534" spans="1:18" x14ac:dyDescent="0.2">
      <c r="A6534" s="146">
        <v>6530</v>
      </c>
      <c r="B6534" s="146">
        <v>2</v>
      </c>
      <c r="C6534" s="146" t="s">
        <v>879</v>
      </c>
      <c r="D6534" s="162">
        <v>6.5</v>
      </c>
      <c r="E6534" s="162">
        <v>0</v>
      </c>
      <c r="F6534" s="208">
        <f t="shared" ref="F6534:F6597" si="1298">E6534*(1-0.004*D6534)</f>
        <v>0</v>
      </c>
      <c r="G6534" s="208">
        <f t="shared" si="1294"/>
        <v>0</v>
      </c>
      <c r="H6534" s="162">
        <f t="shared" ref="H6534:H6597" si="1299">D6534+G6534</f>
        <v>6.5</v>
      </c>
      <c r="I6534" s="209" t="str">
        <f>IF(I6533="S","S",IF(I6533="W","W","Ü"))</f>
        <v>Ü</v>
      </c>
      <c r="J6534" s="209" t="s">
        <v>7728</v>
      </c>
      <c r="K6534" s="210">
        <v>3.0008696045156084E-5</v>
      </c>
      <c r="L6534" s="162">
        <f t="shared" ref="L6534:L6597" si="1300">IF(D6534&gt;=$U$7,0,$U$7-D6534)</f>
        <v>8.5</v>
      </c>
      <c r="M6534" s="162">
        <f t="shared" si="1295"/>
        <v>8.5</v>
      </c>
      <c r="N6534" s="210">
        <f t="shared" ref="N6534:N6597" si="1301">$Y$7*M6534+$Y$8+K6534*$Y$9</f>
        <v>0.18760429069370357</v>
      </c>
      <c r="O6534" s="162">
        <f t="shared" ref="O6534:O6597" si="1302">IF(D6534&lt;=$U$17,0,D6534-$U$17)</f>
        <v>0</v>
      </c>
      <c r="P6534" s="162">
        <f t="shared" si="1296"/>
        <v>0</v>
      </c>
      <c r="Q6534" s="210">
        <f t="shared" si="1297"/>
        <v>5.3732468123861565E-3</v>
      </c>
      <c r="R6534" s="210">
        <f t="shared" ref="R6534:R6597" si="1303">N6534-$Y$8</f>
        <v>0.12696955708714619</v>
      </c>
    </row>
    <row r="6535" spans="1:18" x14ac:dyDescent="0.2">
      <c r="A6535" s="146">
        <v>6531</v>
      </c>
      <c r="B6535" s="146">
        <v>3</v>
      </c>
      <c r="C6535" s="146" t="s">
        <v>879</v>
      </c>
      <c r="D6535" s="162">
        <v>5.2</v>
      </c>
      <c r="E6535" s="162">
        <v>0</v>
      </c>
      <c r="F6535" s="208">
        <f t="shared" si="1298"/>
        <v>0</v>
      </c>
      <c r="G6535" s="208">
        <f t="shared" si="1294"/>
        <v>0</v>
      </c>
      <c r="H6535" s="162">
        <f t="shared" si="1299"/>
        <v>5.2</v>
      </c>
      <c r="I6535" s="209" t="str">
        <f t="shared" ref="I6535:I6556" si="1304">IF(I6534="S","S",IF(I6534="W","W","Ü"))</f>
        <v>Ü</v>
      </c>
      <c r="J6535" s="209" t="s">
        <v>7728</v>
      </c>
      <c r="K6535" s="210">
        <v>3.3487761777297744E-3</v>
      </c>
      <c r="L6535" s="162">
        <f t="shared" si="1300"/>
        <v>9.8000000000000007</v>
      </c>
      <c r="M6535" s="162">
        <f t="shared" si="1295"/>
        <v>9.8000000000000007</v>
      </c>
      <c r="N6535" s="210">
        <f t="shared" si="1301"/>
        <v>0.20804728676033329</v>
      </c>
      <c r="O6535" s="162">
        <f t="shared" si="1302"/>
        <v>0</v>
      </c>
      <c r="P6535" s="162">
        <f t="shared" si="1296"/>
        <v>0</v>
      </c>
      <c r="Q6535" s="210">
        <f t="shared" si="1297"/>
        <v>5.3732468123861565E-3</v>
      </c>
      <c r="R6535" s="210">
        <f t="shared" si="1303"/>
        <v>0.14741255315377591</v>
      </c>
    </row>
    <row r="6536" spans="1:18" x14ac:dyDescent="0.2">
      <c r="A6536" s="146">
        <v>6532</v>
      </c>
      <c r="B6536" s="146">
        <v>4</v>
      </c>
      <c r="C6536" s="146" t="s">
        <v>879</v>
      </c>
      <c r="D6536" s="162">
        <v>6</v>
      </c>
      <c r="E6536" s="162">
        <v>0</v>
      </c>
      <c r="F6536" s="208">
        <f t="shared" si="1298"/>
        <v>0</v>
      </c>
      <c r="G6536" s="208">
        <f t="shared" si="1294"/>
        <v>0</v>
      </c>
      <c r="H6536" s="162">
        <f t="shared" si="1299"/>
        <v>6</v>
      </c>
      <c r="I6536" s="209" t="str">
        <f t="shared" si="1304"/>
        <v>Ü</v>
      </c>
      <c r="J6536" s="209" t="s">
        <v>7728</v>
      </c>
      <c r="K6536" s="210">
        <v>1.011919137430616E-2</v>
      </c>
      <c r="L6536" s="162">
        <f t="shared" si="1300"/>
        <v>9</v>
      </c>
      <c r="M6536" s="162">
        <f t="shared" si="1295"/>
        <v>9</v>
      </c>
      <c r="N6536" s="210">
        <f t="shared" si="1301"/>
        <v>0.19819022694656918</v>
      </c>
      <c r="O6536" s="162">
        <f t="shared" si="1302"/>
        <v>0</v>
      </c>
      <c r="P6536" s="162">
        <f t="shared" si="1296"/>
        <v>0</v>
      </c>
      <c r="Q6536" s="210">
        <f t="shared" si="1297"/>
        <v>5.3732468123861565E-3</v>
      </c>
      <c r="R6536" s="210">
        <f t="shared" si="1303"/>
        <v>0.1375554933400118</v>
      </c>
    </row>
    <row r="6537" spans="1:18" x14ac:dyDescent="0.2">
      <c r="A6537" s="146">
        <v>6533</v>
      </c>
      <c r="B6537" s="146">
        <v>5</v>
      </c>
      <c r="C6537" s="146" t="s">
        <v>879</v>
      </c>
      <c r="D6537" s="162">
        <v>4.8</v>
      </c>
      <c r="E6537" s="162">
        <v>0</v>
      </c>
      <c r="F6537" s="208">
        <f t="shared" si="1298"/>
        <v>0</v>
      </c>
      <c r="G6537" s="208">
        <f t="shared" si="1294"/>
        <v>0</v>
      </c>
      <c r="H6537" s="162">
        <f t="shared" si="1299"/>
        <v>4.8</v>
      </c>
      <c r="I6537" s="209" t="str">
        <f t="shared" si="1304"/>
        <v>Ü</v>
      </c>
      <c r="J6537" s="209" t="s">
        <v>7728</v>
      </c>
      <c r="K6537" s="210">
        <v>6.0017392090312168E-5</v>
      </c>
      <c r="L6537" s="162">
        <f t="shared" si="1300"/>
        <v>10.199999999999999</v>
      </c>
      <c r="M6537" s="162">
        <f t="shared" si="1295"/>
        <v>10.199999999999999</v>
      </c>
      <c r="N6537" s="210">
        <f t="shared" si="1301"/>
        <v>0.21300562056252195</v>
      </c>
      <c r="O6537" s="162">
        <f t="shared" si="1302"/>
        <v>0</v>
      </c>
      <c r="P6537" s="162">
        <f t="shared" si="1296"/>
        <v>0</v>
      </c>
      <c r="Q6537" s="210">
        <f t="shared" si="1297"/>
        <v>5.3732468123861565E-3</v>
      </c>
      <c r="R6537" s="210">
        <f t="shared" si="1303"/>
        <v>0.15237088695596457</v>
      </c>
    </row>
    <row r="6538" spans="1:18" x14ac:dyDescent="0.2">
      <c r="A6538" s="146">
        <v>6534</v>
      </c>
      <c r="B6538" s="146">
        <v>6</v>
      </c>
      <c r="C6538" s="146" t="s">
        <v>879</v>
      </c>
      <c r="D6538" s="162">
        <v>4</v>
      </c>
      <c r="E6538" s="162">
        <v>0.55787478221575781</v>
      </c>
      <c r="F6538" s="208">
        <f t="shared" si="1298"/>
        <v>0.5489487857003057</v>
      </c>
      <c r="G6538" s="208">
        <f t="shared" si="1294"/>
        <v>3.0606688774648865E-4</v>
      </c>
      <c r="H6538" s="162">
        <f t="shared" si="1299"/>
        <v>4.0003060668877461</v>
      </c>
      <c r="I6538" s="209" t="str">
        <f t="shared" si="1304"/>
        <v>Ü</v>
      </c>
      <c r="J6538" s="209" t="s">
        <v>7728</v>
      </c>
      <c r="K6538" s="210">
        <v>6.6385424270802712E-2</v>
      </c>
      <c r="L6538" s="162">
        <f t="shared" si="1300"/>
        <v>11</v>
      </c>
      <c r="M6538" s="162">
        <f t="shared" si="1295"/>
        <v>10.999693933112255</v>
      </c>
      <c r="N6538" s="210">
        <f t="shared" si="1301"/>
        <v>0.24544563651891638</v>
      </c>
      <c r="O6538" s="162">
        <f t="shared" si="1302"/>
        <v>0</v>
      </c>
      <c r="P6538" s="162">
        <f t="shared" si="1296"/>
        <v>0</v>
      </c>
      <c r="Q6538" s="210">
        <f t="shared" si="1297"/>
        <v>5.3732468123861565E-3</v>
      </c>
      <c r="R6538" s="210">
        <f t="shared" si="1303"/>
        <v>0.18481090291235899</v>
      </c>
    </row>
    <row r="6539" spans="1:18" x14ac:dyDescent="0.2">
      <c r="A6539" s="146">
        <v>6535</v>
      </c>
      <c r="B6539" s="146">
        <v>7</v>
      </c>
      <c r="C6539" s="146" t="s">
        <v>879</v>
      </c>
      <c r="D6539" s="162">
        <v>4.3</v>
      </c>
      <c r="E6539" s="162">
        <v>605.29413870409724</v>
      </c>
      <c r="F6539" s="208">
        <f t="shared" si="1298"/>
        <v>594.88307951838681</v>
      </c>
      <c r="G6539" s="208">
        <f t="shared" si="1294"/>
        <v>0.3316775944571293</v>
      </c>
      <c r="H6539" s="162">
        <f t="shared" si="1299"/>
        <v>4.6316775944571287</v>
      </c>
      <c r="I6539" s="209" t="str">
        <f t="shared" si="1304"/>
        <v>Ü</v>
      </c>
      <c r="J6539" s="209" t="s">
        <v>7728</v>
      </c>
      <c r="K6539" s="210">
        <v>6.3381753630926949E-2</v>
      </c>
      <c r="L6539" s="162">
        <f t="shared" si="1300"/>
        <v>10.7</v>
      </c>
      <c r="M6539" s="162">
        <f t="shared" si="1295"/>
        <v>10.368322405542871</v>
      </c>
      <c r="N6539" s="210">
        <f t="shared" si="1301"/>
        <v>0.23508698119141508</v>
      </c>
      <c r="O6539" s="162">
        <f t="shared" si="1302"/>
        <v>0</v>
      </c>
      <c r="P6539" s="162">
        <f t="shared" si="1296"/>
        <v>0</v>
      </c>
      <c r="Q6539" s="210">
        <f t="shared" si="1297"/>
        <v>5.3732468123861565E-3</v>
      </c>
      <c r="R6539" s="210">
        <f t="shared" si="1303"/>
        <v>0.17445224758485769</v>
      </c>
    </row>
    <row r="6540" spans="1:18" x14ac:dyDescent="0.2">
      <c r="A6540" s="146">
        <v>6536</v>
      </c>
      <c r="B6540" s="146">
        <v>8</v>
      </c>
      <c r="C6540" s="146" t="s">
        <v>879</v>
      </c>
      <c r="D6540" s="162">
        <v>6.2</v>
      </c>
      <c r="E6540" s="162">
        <v>5428.1216309593237</v>
      </c>
      <c r="F6540" s="208">
        <f t="shared" si="1298"/>
        <v>5293.5042145115322</v>
      </c>
      <c r="G6540" s="208">
        <f t="shared" si="1294"/>
        <v>2.9513980218420284</v>
      </c>
      <c r="H6540" s="162">
        <f t="shared" si="1299"/>
        <v>9.151398021842029</v>
      </c>
      <c r="I6540" s="209" t="str">
        <f t="shared" si="1304"/>
        <v>Ü</v>
      </c>
      <c r="J6540" s="209" t="s">
        <v>7728</v>
      </c>
      <c r="K6540" s="210">
        <v>4.3497861302214488E-2</v>
      </c>
      <c r="L6540" s="162">
        <f t="shared" si="1300"/>
        <v>8.8000000000000007</v>
      </c>
      <c r="M6540" s="162">
        <f t="shared" si="1295"/>
        <v>5.848601978157971</v>
      </c>
      <c r="N6540" s="210">
        <f t="shared" si="1301"/>
        <v>0.16143378630030131</v>
      </c>
      <c r="O6540" s="162">
        <f t="shared" si="1302"/>
        <v>0</v>
      </c>
      <c r="P6540" s="162">
        <f t="shared" si="1296"/>
        <v>0</v>
      </c>
      <c r="Q6540" s="210">
        <f t="shared" si="1297"/>
        <v>5.3732468123861565E-3</v>
      </c>
      <c r="R6540" s="210">
        <f t="shared" si="1303"/>
        <v>0.10079905269374392</v>
      </c>
    </row>
    <row r="6541" spans="1:18" x14ac:dyDescent="0.2">
      <c r="A6541" s="146">
        <v>6537</v>
      </c>
      <c r="B6541" s="146">
        <v>9</v>
      </c>
      <c r="C6541" s="146" t="s">
        <v>879</v>
      </c>
      <c r="D6541" s="162">
        <v>8.4</v>
      </c>
      <c r="E6541" s="162">
        <v>12834.188302264616</v>
      </c>
      <c r="F6541" s="208">
        <f t="shared" si="1298"/>
        <v>12402.959575308525</v>
      </c>
      <c r="G6541" s="208">
        <f t="shared" si="1294"/>
        <v>6.9152812337809983</v>
      </c>
      <c r="H6541" s="162">
        <f t="shared" si="1299"/>
        <v>15.315281233780999</v>
      </c>
      <c r="I6541" s="209" t="str">
        <f t="shared" si="1304"/>
        <v>Ü</v>
      </c>
      <c r="J6541" s="209" t="s">
        <v>7728</v>
      </c>
      <c r="K6541" s="210">
        <v>7.269431003535945E-2</v>
      </c>
      <c r="L6541" s="162">
        <f t="shared" si="1300"/>
        <v>6.6</v>
      </c>
      <c r="M6541" s="162">
        <f t="shared" si="1295"/>
        <v>0</v>
      </c>
      <c r="N6541" s="210">
        <f t="shared" si="1301"/>
        <v>8.309818905181722E-2</v>
      </c>
      <c r="O6541" s="162">
        <f t="shared" si="1302"/>
        <v>0</v>
      </c>
      <c r="P6541" s="162">
        <f t="shared" si="1296"/>
        <v>0</v>
      </c>
      <c r="Q6541" s="210">
        <f t="shared" si="1297"/>
        <v>5.3732468123861565E-3</v>
      </c>
      <c r="R6541" s="210">
        <f t="shared" si="1303"/>
        <v>2.2463455445259843E-2</v>
      </c>
    </row>
    <row r="6542" spans="1:18" x14ac:dyDescent="0.2">
      <c r="A6542" s="146">
        <v>6538</v>
      </c>
      <c r="B6542" s="146">
        <v>10</v>
      </c>
      <c r="C6542" s="146" t="s">
        <v>879</v>
      </c>
      <c r="D6542" s="162">
        <v>12.1</v>
      </c>
      <c r="E6542" s="162">
        <v>19401.769175899626</v>
      </c>
      <c r="F6542" s="208">
        <f t="shared" si="1298"/>
        <v>18462.723547786085</v>
      </c>
      <c r="G6542" s="208">
        <f t="shared" si="1294"/>
        <v>10.293908070833627</v>
      </c>
      <c r="H6542" s="162">
        <f t="shared" si="1299"/>
        <v>22.393908070833625</v>
      </c>
      <c r="I6542" s="209" t="str">
        <f t="shared" si="1304"/>
        <v>Ü</v>
      </c>
      <c r="J6542" s="209" t="s">
        <v>7728</v>
      </c>
      <c r="K6542" s="210">
        <v>4.2772653996117127E-2</v>
      </c>
      <c r="L6542" s="162">
        <f t="shared" si="1300"/>
        <v>2.9000000000000004</v>
      </c>
      <c r="M6542" s="162">
        <f t="shared" si="1295"/>
        <v>0</v>
      </c>
      <c r="N6542" s="210">
        <f t="shared" si="1301"/>
        <v>7.3852021271161888E-2</v>
      </c>
      <c r="O6542" s="162">
        <f t="shared" si="1302"/>
        <v>0</v>
      </c>
      <c r="P6542" s="162">
        <f t="shared" si="1296"/>
        <v>0</v>
      </c>
      <c r="Q6542" s="210">
        <f t="shared" si="1297"/>
        <v>5.3732468123861565E-3</v>
      </c>
      <c r="R6542" s="210">
        <f t="shared" si="1303"/>
        <v>1.3217287664604511E-2</v>
      </c>
    </row>
    <row r="6543" spans="1:18" x14ac:dyDescent="0.2">
      <c r="A6543" s="146">
        <v>6539</v>
      </c>
      <c r="B6543" s="146">
        <v>11</v>
      </c>
      <c r="C6543" s="146" t="s">
        <v>879</v>
      </c>
      <c r="D6543" s="162">
        <v>12.5</v>
      </c>
      <c r="E6543" s="162">
        <v>23851.936313634724</v>
      </c>
      <c r="F6543" s="208">
        <f t="shared" si="1298"/>
        <v>22659.339497952988</v>
      </c>
      <c r="G6543" s="208">
        <f t="shared" si="1294"/>
        <v>12.633735057236855</v>
      </c>
      <c r="H6543" s="162">
        <f t="shared" si="1299"/>
        <v>25.133735057236855</v>
      </c>
      <c r="I6543" s="209" t="str">
        <f t="shared" si="1304"/>
        <v>Ü</v>
      </c>
      <c r="J6543" s="209" t="s">
        <v>7728</v>
      </c>
      <c r="K6543" s="210">
        <v>0.10704955353709861</v>
      </c>
      <c r="L6543" s="162">
        <f t="shared" si="1300"/>
        <v>2.5</v>
      </c>
      <c r="M6543" s="162">
        <f t="shared" si="1295"/>
        <v>0</v>
      </c>
      <c r="N6543" s="210">
        <f t="shared" si="1301"/>
        <v>9.3714391081068021E-2</v>
      </c>
      <c r="O6543" s="162">
        <f t="shared" si="1302"/>
        <v>0</v>
      </c>
      <c r="P6543" s="162">
        <f t="shared" si="1296"/>
        <v>0</v>
      </c>
      <c r="Q6543" s="210">
        <f t="shared" si="1297"/>
        <v>5.3732468123861565E-3</v>
      </c>
      <c r="R6543" s="210">
        <f t="shared" si="1303"/>
        <v>3.3079657474510644E-2</v>
      </c>
    </row>
    <row r="6544" spans="1:18" x14ac:dyDescent="0.2">
      <c r="A6544" s="146">
        <v>6540</v>
      </c>
      <c r="B6544" s="146">
        <v>12</v>
      </c>
      <c r="C6544" s="146" t="s">
        <v>879</v>
      </c>
      <c r="D6544" s="162">
        <v>13.9</v>
      </c>
      <c r="E6544" s="162">
        <v>25901.568263495421</v>
      </c>
      <c r="F6544" s="208">
        <f t="shared" si="1298"/>
        <v>24461.441068045075</v>
      </c>
      <c r="G6544" s="208">
        <f t="shared" si="1294"/>
        <v>13.638498403707336</v>
      </c>
      <c r="H6544" s="162">
        <f t="shared" si="1299"/>
        <v>27.538498403707337</v>
      </c>
      <c r="I6544" s="209" t="str">
        <f t="shared" si="1304"/>
        <v>Ü</v>
      </c>
      <c r="J6544" s="209" t="s">
        <v>7728</v>
      </c>
      <c r="K6544" s="210">
        <v>8.9351925629412798E-2</v>
      </c>
      <c r="L6544" s="162">
        <f t="shared" si="1300"/>
        <v>1.0999999999999996</v>
      </c>
      <c r="M6544" s="162">
        <f t="shared" si="1295"/>
        <v>0</v>
      </c>
      <c r="N6544" s="210">
        <f t="shared" si="1301"/>
        <v>8.8245601628389903E-2</v>
      </c>
      <c r="O6544" s="162">
        <f t="shared" si="1302"/>
        <v>0</v>
      </c>
      <c r="P6544" s="162">
        <f t="shared" si="1296"/>
        <v>1.5384984037073366</v>
      </c>
      <c r="Q6544" s="210">
        <f t="shared" si="1297"/>
        <v>8.0160271554447476E-3</v>
      </c>
      <c r="R6544" s="210">
        <f t="shared" si="1303"/>
        <v>2.7610868021832526E-2</v>
      </c>
    </row>
    <row r="6545" spans="1:18" x14ac:dyDescent="0.2">
      <c r="A6545" s="146">
        <v>6541</v>
      </c>
      <c r="B6545" s="146">
        <v>13</v>
      </c>
      <c r="C6545" s="146" t="s">
        <v>879</v>
      </c>
      <c r="D6545" s="162">
        <v>13.4</v>
      </c>
      <c r="E6545" s="162">
        <v>25327.236175204296</v>
      </c>
      <c r="F6545" s="208">
        <f t="shared" si="1298"/>
        <v>23969.696316213347</v>
      </c>
      <c r="G6545" s="208">
        <f t="shared" si="1294"/>
        <v>13.364325676342975</v>
      </c>
      <c r="H6545" s="162">
        <f t="shared" si="1299"/>
        <v>26.764325676342978</v>
      </c>
      <c r="I6545" s="209" t="str">
        <f t="shared" si="1304"/>
        <v>Ü</v>
      </c>
      <c r="J6545" s="209" t="s">
        <v>7728</v>
      </c>
      <c r="K6545" s="210">
        <v>2.2116296284277685E-2</v>
      </c>
      <c r="L6545" s="162">
        <f t="shared" si="1300"/>
        <v>1.5999999999999996</v>
      </c>
      <c r="M6545" s="162">
        <f t="shared" si="1295"/>
        <v>0</v>
      </c>
      <c r="N6545" s="210">
        <f t="shared" si="1301"/>
        <v>6.7468947122778705E-2</v>
      </c>
      <c r="O6545" s="162">
        <f t="shared" si="1302"/>
        <v>0</v>
      </c>
      <c r="P6545" s="162">
        <f t="shared" si="1296"/>
        <v>0.76432567634297754</v>
      </c>
      <c r="Q6545" s="210">
        <f t="shared" si="1297"/>
        <v>6.6861795188918639E-3</v>
      </c>
      <c r="R6545" s="210">
        <f t="shared" si="1303"/>
        <v>6.8342135162213283E-3</v>
      </c>
    </row>
    <row r="6546" spans="1:18" x14ac:dyDescent="0.2">
      <c r="A6546" s="146">
        <v>6542</v>
      </c>
      <c r="B6546" s="146">
        <v>14</v>
      </c>
      <c r="C6546" s="146" t="s">
        <v>879</v>
      </c>
      <c r="D6546" s="162">
        <v>13.6</v>
      </c>
      <c r="E6546" s="162">
        <v>23510.238009527573</v>
      </c>
      <c r="F6546" s="208">
        <f t="shared" si="1298"/>
        <v>22231.281061809274</v>
      </c>
      <c r="G6546" s="208">
        <f t="shared" si="1294"/>
        <v>12.395070692296148</v>
      </c>
      <c r="H6546" s="162">
        <f t="shared" si="1299"/>
        <v>25.995070692296146</v>
      </c>
      <c r="I6546" s="209" t="str">
        <f t="shared" si="1304"/>
        <v>Ü</v>
      </c>
      <c r="J6546" s="209" t="s">
        <v>7728</v>
      </c>
      <c r="K6546" s="210">
        <v>1.284327024315127E-2</v>
      </c>
      <c r="L6546" s="162">
        <f t="shared" si="1300"/>
        <v>1.4000000000000004</v>
      </c>
      <c r="M6546" s="162">
        <f t="shared" si="1295"/>
        <v>0</v>
      </c>
      <c r="N6546" s="210">
        <f t="shared" si="1301"/>
        <v>6.4603465529841711E-2</v>
      </c>
      <c r="O6546" s="162">
        <f t="shared" si="1302"/>
        <v>0</v>
      </c>
      <c r="P6546" s="162">
        <f t="shared" si="1296"/>
        <v>0</v>
      </c>
      <c r="Q6546" s="210">
        <f t="shared" si="1297"/>
        <v>5.3732468123861565E-3</v>
      </c>
      <c r="R6546" s="210">
        <f t="shared" si="1303"/>
        <v>3.9687319232843341E-3</v>
      </c>
    </row>
    <row r="6547" spans="1:18" x14ac:dyDescent="0.2">
      <c r="A6547" s="146">
        <v>6543</v>
      </c>
      <c r="B6547" s="146">
        <v>15</v>
      </c>
      <c r="C6547" s="146" t="s">
        <v>879</v>
      </c>
      <c r="D6547" s="162">
        <v>13.3</v>
      </c>
      <c r="E6547" s="162">
        <v>19559.647739266686</v>
      </c>
      <c r="F6547" s="208">
        <f t="shared" si="1298"/>
        <v>18519.074479537696</v>
      </c>
      <c r="G6547" s="208">
        <f t="shared" si="1294"/>
        <v>10.325326583365408</v>
      </c>
      <c r="H6547" s="162">
        <f t="shared" si="1299"/>
        <v>23.625326583365407</v>
      </c>
      <c r="I6547" s="209" t="str">
        <f t="shared" si="1304"/>
        <v>Ü</v>
      </c>
      <c r="J6547" s="209" t="s">
        <v>7728</v>
      </c>
      <c r="K6547" s="210">
        <v>8.5407175956575855E-3</v>
      </c>
      <c r="L6547" s="162">
        <f t="shared" si="1300"/>
        <v>1.6999999999999993</v>
      </c>
      <c r="M6547" s="162">
        <f t="shared" si="1295"/>
        <v>0</v>
      </c>
      <c r="N6547" s="210">
        <f t="shared" si="1301"/>
        <v>6.3273922685967862E-2</v>
      </c>
      <c r="O6547" s="162">
        <f t="shared" si="1302"/>
        <v>0</v>
      </c>
      <c r="P6547" s="162">
        <f t="shared" si="1296"/>
        <v>0</v>
      </c>
      <c r="Q6547" s="210">
        <f t="shared" si="1297"/>
        <v>5.3732468123861565E-3</v>
      </c>
      <c r="R6547" s="210">
        <f t="shared" si="1303"/>
        <v>2.6391890794104853E-3</v>
      </c>
    </row>
    <row r="6548" spans="1:18" x14ac:dyDescent="0.2">
      <c r="A6548" s="146">
        <v>6544</v>
      </c>
      <c r="B6548" s="146">
        <v>16</v>
      </c>
      <c r="C6548" s="146" t="s">
        <v>879</v>
      </c>
      <c r="D6548" s="162">
        <v>13.2</v>
      </c>
      <c r="E6548" s="162">
        <v>13906.981508465518</v>
      </c>
      <c r="F6548" s="208">
        <f t="shared" si="1298"/>
        <v>13172.69288481854</v>
      </c>
      <c r="G6548" s="208">
        <f t="shared" si="1294"/>
        <v>7.3444467307699171</v>
      </c>
      <c r="H6548" s="162">
        <f t="shared" si="1299"/>
        <v>20.544446730769916</v>
      </c>
      <c r="I6548" s="209" t="str">
        <f t="shared" si="1304"/>
        <v>Ü</v>
      </c>
      <c r="J6548" s="209" t="s">
        <v>7728</v>
      </c>
      <c r="K6548" s="210">
        <v>0.10879799992251443</v>
      </c>
      <c r="L6548" s="162">
        <f t="shared" si="1300"/>
        <v>1.8000000000000007</v>
      </c>
      <c r="M6548" s="162">
        <f t="shared" si="1295"/>
        <v>0</v>
      </c>
      <c r="N6548" s="210">
        <f t="shared" si="1301"/>
        <v>9.4254682989170724E-2</v>
      </c>
      <c r="O6548" s="162">
        <f t="shared" si="1302"/>
        <v>0</v>
      </c>
      <c r="P6548" s="162">
        <f t="shared" si="1296"/>
        <v>0</v>
      </c>
      <c r="Q6548" s="210">
        <f t="shared" si="1297"/>
        <v>5.3732468123861565E-3</v>
      </c>
      <c r="R6548" s="210">
        <f t="shared" si="1303"/>
        <v>3.3619949382613347E-2</v>
      </c>
    </row>
    <row r="6549" spans="1:18" x14ac:dyDescent="0.2">
      <c r="A6549" s="146">
        <v>6545</v>
      </c>
      <c r="B6549" s="146">
        <v>17</v>
      </c>
      <c r="C6549" s="146" t="s">
        <v>879</v>
      </c>
      <c r="D6549" s="162">
        <v>12.6</v>
      </c>
      <c r="E6549" s="162">
        <v>6678.319017904837</v>
      </c>
      <c r="F6549" s="208">
        <f t="shared" si="1298"/>
        <v>6341.731739402433</v>
      </c>
      <c r="G6549" s="208">
        <f t="shared" si="1294"/>
        <v>3.5358382183610462</v>
      </c>
      <c r="H6549" s="162">
        <f t="shared" si="1299"/>
        <v>16.135838218361044</v>
      </c>
      <c r="I6549" s="209" t="str">
        <f t="shared" si="1304"/>
        <v>Ü</v>
      </c>
      <c r="J6549" s="209" t="s">
        <v>7728</v>
      </c>
      <c r="K6549" s="210">
        <v>7.7026157008916593E-3</v>
      </c>
      <c r="L6549" s="162">
        <f t="shared" si="1300"/>
        <v>2.4000000000000004</v>
      </c>
      <c r="M6549" s="162">
        <f t="shared" si="1295"/>
        <v>0</v>
      </c>
      <c r="N6549" s="210">
        <f t="shared" si="1301"/>
        <v>6.3014938666964115E-2</v>
      </c>
      <c r="O6549" s="162">
        <f t="shared" si="1302"/>
        <v>0</v>
      </c>
      <c r="P6549" s="162">
        <f t="shared" si="1296"/>
        <v>0</v>
      </c>
      <c r="Q6549" s="210">
        <f t="shared" si="1297"/>
        <v>5.3732468123861565E-3</v>
      </c>
      <c r="R6549" s="210">
        <f t="shared" si="1303"/>
        <v>2.3802050604067385E-3</v>
      </c>
    </row>
    <row r="6550" spans="1:18" x14ac:dyDescent="0.2">
      <c r="A6550" s="146">
        <v>6546</v>
      </c>
      <c r="B6550" s="146">
        <v>18</v>
      </c>
      <c r="C6550" s="146" t="s">
        <v>879</v>
      </c>
      <c r="D6550" s="162">
        <v>11.7</v>
      </c>
      <c r="E6550" s="162">
        <v>1246.8501382522188</v>
      </c>
      <c r="F6550" s="208">
        <f t="shared" si="1298"/>
        <v>1188.4975517820151</v>
      </c>
      <c r="G6550" s="208">
        <f t="shared" si="1294"/>
        <v>0.66264787580172257</v>
      </c>
      <c r="H6550" s="162">
        <f t="shared" si="1299"/>
        <v>12.362647875801722</v>
      </c>
      <c r="I6550" s="209" t="str">
        <f t="shared" si="1304"/>
        <v>Ü</v>
      </c>
      <c r="J6550" s="209" t="s">
        <v>7728</v>
      </c>
      <c r="K6550" s="210">
        <v>6.6220513335017162E-2</v>
      </c>
      <c r="L6550" s="162">
        <f t="shared" si="1300"/>
        <v>3.3000000000000007</v>
      </c>
      <c r="M6550" s="162">
        <f t="shared" si="1295"/>
        <v>2.6373521241982782</v>
      </c>
      <c r="N6550" s="210">
        <f t="shared" si="1301"/>
        <v>0.12049052506635792</v>
      </c>
      <c r="O6550" s="162">
        <f t="shared" si="1302"/>
        <v>0</v>
      </c>
      <c r="P6550" s="162">
        <f t="shared" si="1296"/>
        <v>0</v>
      </c>
      <c r="Q6550" s="210">
        <f t="shared" si="1297"/>
        <v>5.3732468123861565E-3</v>
      </c>
      <c r="R6550" s="210">
        <f t="shared" si="1303"/>
        <v>5.9855791459800543E-2</v>
      </c>
    </row>
    <row r="6551" spans="1:18" x14ac:dyDescent="0.2">
      <c r="A6551" s="146">
        <v>6547</v>
      </c>
      <c r="B6551" s="146">
        <v>19</v>
      </c>
      <c r="C6551" s="146" t="s">
        <v>879</v>
      </c>
      <c r="D6551" s="162">
        <v>10.6</v>
      </c>
      <c r="E6551" s="162">
        <v>10.041746079883641</v>
      </c>
      <c r="F6551" s="208">
        <f t="shared" si="1298"/>
        <v>9.6159760460965753</v>
      </c>
      <c r="G6551" s="208">
        <f t="shared" si="1294"/>
        <v>5.3613960677933699E-3</v>
      </c>
      <c r="H6551" s="162">
        <f t="shared" si="1299"/>
        <v>10.605361396067792</v>
      </c>
      <c r="I6551" s="209" t="str">
        <f t="shared" si="1304"/>
        <v>Ü</v>
      </c>
      <c r="J6551" s="209" t="s">
        <v>7728</v>
      </c>
      <c r="K6551" s="210">
        <v>5.2627484503115524E-2</v>
      </c>
      <c r="L6551" s="162">
        <f t="shared" si="1300"/>
        <v>4.4000000000000004</v>
      </c>
      <c r="M6551" s="162">
        <f t="shared" si="1295"/>
        <v>4.3946386039322078</v>
      </c>
      <c r="N6551" s="210">
        <f t="shared" si="1301"/>
        <v>0.14253782485438246</v>
      </c>
      <c r="O6551" s="162">
        <f t="shared" si="1302"/>
        <v>0</v>
      </c>
      <c r="P6551" s="162">
        <f t="shared" si="1296"/>
        <v>0</v>
      </c>
      <c r="Q6551" s="210">
        <f t="shared" si="1297"/>
        <v>5.3732468123861565E-3</v>
      </c>
      <c r="R6551" s="210">
        <f t="shared" si="1303"/>
        <v>8.1903091247825077E-2</v>
      </c>
    </row>
    <row r="6552" spans="1:18" x14ac:dyDescent="0.2">
      <c r="A6552" s="146">
        <v>6548</v>
      </c>
      <c r="B6552" s="146">
        <v>20</v>
      </c>
      <c r="C6552" s="146" t="s">
        <v>879</v>
      </c>
      <c r="D6552" s="162">
        <v>9.8000000000000007</v>
      </c>
      <c r="E6552" s="162">
        <v>0</v>
      </c>
      <c r="F6552" s="208">
        <f t="shared" si="1298"/>
        <v>0</v>
      </c>
      <c r="G6552" s="208">
        <f t="shared" si="1294"/>
        <v>0</v>
      </c>
      <c r="H6552" s="162">
        <f t="shared" si="1299"/>
        <v>9.8000000000000007</v>
      </c>
      <c r="I6552" s="209" t="str">
        <f t="shared" si="1304"/>
        <v>Ü</v>
      </c>
      <c r="J6552" s="209" t="s">
        <v>7728</v>
      </c>
      <c r="K6552" s="210">
        <v>8.5452837576631524E-2</v>
      </c>
      <c r="L6552" s="162">
        <f t="shared" si="1300"/>
        <v>5.1999999999999993</v>
      </c>
      <c r="M6552" s="162">
        <f t="shared" si="1295"/>
        <v>5.1999999999999993</v>
      </c>
      <c r="N6552" s="210">
        <f t="shared" si="1301"/>
        <v>0.16471055522916406</v>
      </c>
      <c r="O6552" s="162">
        <f t="shared" si="1302"/>
        <v>0</v>
      </c>
      <c r="P6552" s="162">
        <f t="shared" si="1296"/>
        <v>0</v>
      </c>
      <c r="Q6552" s="210">
        <f t="shared" si="1297"/>
        <v>5.3732468123861565E-3</v>
      </c>
      <c r="R6552" s="210">
        <f t="shared" si="1303"/>
        <v>0.10407582162260667</v>
      </c>
    </row>
    <row r="6553" spans="1:18" x14ac:dyDescent="0.2">
      <c r="A6553" s="146">
        <v>6549</v>
      </c>
      <c r="B6553" s="146">
        <v>21</v>
      </c>
      <c r="C6553" s="146" t="s">
        <v>879</v>
      </c>
      <c r="D6553" s="162">
        <v>8.4</v>
      </c>
      <c r="E6553" s="162">
        <v>0</v>
      </c>
      <c r="F6553" s="208">
        <f t="shared" si="1298"/>
        <v>0</v>
      </c>
      <c r="G6553" s="208">
        <f t="shared" si="1294"/>
        <v>0</v>
      </c>
      <c r="H6553" s="162">
        <f t="shared" si="1299"/>
        <v>8.4</v>
      </c>
      <c r="I6553" s="209" t="str">
        <f t="shared" si="1304"/>
        <v>Ü</v>
      </c>
      <c r="J6553" s="209" t="s">
        <v>7728</v>
      </c>
      <c r="K6553" s="210">
        <v>1.8714074856527717E-2</v>
      </c>
      <c r="L6553" s="162">
        <f t="shared" si="1300"/>
        <v>6.6</v>
      </c>
      <c r="M6553" s="162">
        <f t="shared" si="1295"/>
        <v>6.6</v>
      </c>
      <c r="N6553" s="210">
        <f t="shared" si="1301"/>
        <v>0.16499854435923272</v>
      </c>
      <c r="O6553" s="162">
        <f t="shared" si="1302"/>
        <v>0</v>
      </c>
      <c r="P6553" s="162">
        <f t="shared" si="1296"/>
        <v>0</v>
      </c>
      <c r="Q6553" s="210">
        <f t="shared" si="1297"/>
        <v>5.3732468123861565E-3</v>
      </c>
      <c r="R6553" s="210">
        <f t="shared" si="1303"/>
        <v>0.10436381075267534</v>
      </c>
    </row>
    <row r="6554" spans="1:18" x14ac:dyDescent="0.2">
      <c r="A6554" s="146">
        <v>6550</v>
      </c>
      <c r="B6554" s="146">
        <v>22</v>
      </c>
      <c r="C6554" s="146" t="s">
        <v>879</v>
      </c>
      <c r="D6554" s="162">
        <v>7.7</v>
      </c>
      <c r="E6554" s="162">
        <v>0</v>
      </c>
      <c r="F6554" s="208">
        <f t="shared" si="1298"/>
        <v>0</v>
      </c>
      <c r="G6554" s="208">
        <f t="shared" si="1294"/>
        <v>0</v>
      </c>
      <c r="H6554" s="162">
        <f t="shared" si="1299"/>
        <v>7.7</v>
      </c>
      <c r="I6554" s="209" t="str">
        <f t="shared" si="1304"/>
        <v>Ü</v>
      </c>
      <c r="J6554" s="209" t="s">
        <v>7728</v>
      </c>
      <c r="K6554" s="210">
        <v>4.4693025106467381E-2</v>
      </c>
      <c r="L6554" s="162">
        <f t="shared" si="1300"/>
        <v>7.3</v>
      </c>
      <c r="M6554" s="162">
        <f t="shared" si="1295"/>
        <v>7.3</v>
      </c>
      <c r="N6554" s="210">
        <f t="shared" si="1301"/>
        <v>0.18348191929974733</v>
      </c>
      <c r="O6554" s="162">
        <f t="shared" si="1302"/>
        <v>0</v>
      </c>
      <c r="P6554" s="162">
        <f t="shared" si="1296"/>
        <v>0</v>
      </c>
      <c r="Q6554" s="210">
        <f t="shared" si="1297"/>
        <v>5.3732468123861565E-3</v>
      </c>
      <c r="R6554" s="210">
        <f t="shared" si="1303"/>
        <v>0.12284718569318995</v>
      </c>
    </row>
    <row r="6555" spans="1:18" x14ac:dyDescent="0.2">
      <c r="A6555" s="146">
        <v>6551</v>
      </c>
      <c r="B6555" s="146">
        <v>23</v>
      </c>
      <c r="C6555" s="146" t="s">
        <v>879</v>
      </c>
      <c r="D6555" s="162">
        <v>7</v>
      </c>
      <c r="E6555" s="162">
        <v>0</v>
      </c>
      <c r="F6555" s="208">
        <f t="shared" si="1298"/>
        <v>0</v>
      </c>
      <c r="G6555" s="208">
        <f t="shared" si="1294"/>
        <v>0</v>
      </c>
      <c r="H6555" s="162">
        <f t="shared" si="1299"/>
        <v>7</v>
      </c>
      <c r="I6555" s="209" t="str">
        <f t="shared" si="1304"/>
        <v>Ü</v>
      </c>
      <c r="J6555" s="209" t="s">
        <v>7728</v>
      </c>
      <c r="K6555" s="210">
        <v>2.6416783165466102E-2</v>
      </c>
      <c r="L6555" s="162">
        <f t="shared" si="1300"/>
        <v>8</v>
      </c>
      <c r="M6555" s="162">
        <f t="shared" si="1295"/>
        <v>8</v>
      </c>
      <c r="N6555" s="210">
        <f t="shared" si="1301"/>
        <v>0.1882898836404632</v>
      </c>
      <c r="O6555" s="162">
        <f t="shared" si="1302"/>
        <v>0</v>
      </c>
      <c r="P6555" s="162">
        <f t="shared" si="1296"/>
        <v>0</v>
      </c>
      <c r="Q6555" s="210">
        <f t="shared" si="1297"/>
        <v>5.3732468123861565E-3</v>
      </c>
      <c r="R6555" s="210">
        <f t="shared" si="1303"/>
        <v>0.12765515003390582</v>
      </c>
    </row>
    <row r="6556" spans="1:18" x14ac:dyDescent="0.2">
      <c r="A6556" s="146">
        <v>6552</v>
      </c>
      <c r="B6556" s="146">
        <v>24</v>
      </c>
      <c r="C6556" s="146" t="s">
        <v>879</v>
      </c>
      <c r="D6556" s="162">
        <v>5.9</v>
      </c>
      <c r="E6556" s="162">
        <v>0</v>
      </c>
      <c r="F6556" s="208">
        <f t="shared" si="1298"/>
        <v>0</v>
      </c>
      <c r="G6556" s="208">
        <f t="shared" si="1294"/>
        <v>0</v>
      </c>
      <c r="H6556" s="162">
        <f t="shared" si="1299"/>
        <v>5.9</v>
      </c>
      <c r="I6556" s="209" t="str">
        <f t="shared" si="1304"/>
        <v>Ü</v>
      </c>
      <c r="J6556" s="209" t="s">
        <v>7728</v>
      </c>
      <c r="K6556" s="210">
        <v>3.1992537071657633E-2</v>
      </c>
      <c r="L6556" s="162">
        <f t="shared" si="1300"/>
        <v>9.1</v>
      </c>
      <c r="M6556" s="162">
        <f t="shared" si="1295"/>
        <v>9.1</v>
      </c>
      <c r="N6556" s="210">
        <f t="shared" si="1301"/>
        <v>0.20644301607822249</v>
      </c>
      <c r="O6556" s="162">
        <f t="shared" si="1302"/>
        <v>0</v>
      </c>
      <c r="P6556" s="162">
        <f t="shared" si="1296"/>
        <v>0</v>
      </c>
      <c r="Q6556" s="210">
        <f t="shared" si="1297"/>
        <v>5.3732468123861565E-3</v>
      </c>
      <c r="R6556" s="210">
        <f t="shared" si="1303"/>
        <v>0.14580828247166511</v>
      </c>
    </row>
    <row r="6557" spans="1:18" x14ac:dyDescent="0.2">
      <c r="A6557" s="146">
        <v>6553</v>
      </c>
      <c r="B6557" s="146">
        <v>1</v>
      </c>
      <c r="C6557" s="146" t="s">
        <v>879</v>
      </c>
      <c r="D6557" s="162">
        <v>5.5</v>
      </c>
      <c r="E6557" s="162">
        <v>0</v>
      </c>
      <c r="F6557" s="208">
        <f t="shared" si="1298"/>
        <v>0</v>
      </c>
      <c r="G6557" s="208">
        <f t="shared" si="1294"/>
        <v>0</v>
      </c>
      <c r="H6557" s="162">
        <f t="shared" si="1299"/>
        <v>5.5</v>
      </c>
      <c r="I6557" s="209" t="str">
        <f>IF(AVERAGE(H6557:H6580)&gt;15,"S",IF(AVERAGE(H6557:H6580)&lt;5,"W","Ü"))</f>
        <v>Ü</v>
      </c>
      <c r="J6557" s="209" t="s">
        <v>7728</v>
      </c>
      <c r="K6557" s="210">
        <v>1.5190368596520511E-2</v>
      </c>
      <c r="L6557" s="162">
        <f t="shared" si="1300"/>
        <v>9.5</v>
      </c>
      <c r="M6557" s="162">
        <f t="shared" si="1295"/>
        <v>9.5</v>
      </c>
      <c r="N6557" s="210">
        <f t="shared" si="1301"/>
        <v>0.2072255364456882</v>
      </c>
      <c r="O6557" s="162">
        <f t="shared" si="1302"/>
        <v>0</v>
      </c>
      <c r="P6557" s="162">
        <f t="shared" si="1296"/>
        <v>0</v>
      </c>
      <c r="Q6557" s="210">
        <f t="shared" si="1297"/>
        <v>5.3732468123861565E-3</v>
      </c>
      <c r="R6557" s="210">
        <f t="shared" si="1303"/>
        <v>0.14659080283913081</v>
      </c>
    </row>
    <row r="6558" spans="1:18" x14ac:dyDescent="0.2">
      <c r="A6558" s="146">
        <v>6554</v>
      </c>
      <c r="B6558" s="146">
        <v>2</v>
      </c>
      <c r="C6558" s="146" t="s">
        <v>879</v>
      </c>
      <c r="D6558" s="162">
        <v>5.2</v>
      </c>
      <c r="E6558" s="162">
        <v>0</v>
      </c>
      <c r="F6558" s="208">
        <f t="shared" si="1298"/>
        <v>0</v>
      </c>
      <c r="G6558" s="208">
        <f t="shared" si="1294"/>
        <v>0</v>
      </c>
      <c r="H6558" s="162">
        <f t="shared" si="1299"/>
        <v>5.2</v>
      </c>
      <c r="I6558" s="209" t="str">
        <f>IF(I6557="S","S",IF(I6557="W","W","Ü"))</f>
        <v>Ü</v>
      </c>
      <c r="J6558" s="209" t="s">
        <v>7728</v>
      </c>
      <c r="K6558" s="210">
        <v>3.0008696045156084E-5</v>
      </c>
      <c r="L6558" s="162">
        <f t="shared" si="1300"/>
        <v>9.8000000000000007</v>
      </c>
      <c r="M6558" s="162">
        <f t="shared" si="1295"/>
        <v>9.8000000000000007</v>
      </c>
      <c r="N6558" s="210">
        <f t="shared" si="1301"/>
        <v>0.20702174589720745</v>
      </c>
      <c r="O6558" s="162">
        <f t="shared" si="1302"/>
        <v>0</v>
      </c>
      <c r="P6558" s="162">
        <f t="shared" si="1296"/>
        <v>0</v>
      </c>
      <c r="Q6558" s="210">
        <f t="shared" si="1297"/>
        <v>5.3732468123861565E-3</v>
      </c>
      <c r="R6558" s="210">
        <f t="shared" si="1303"/>
        <v>0.14638701229065007</v>
      </c>
    </row>
    <row r="6559" spans="1:18" x14ac:dyDescent="0.2">
      <c r="A6559" s="146">
        <v>6555</v>
      </c>
      <c r="B6559" s="146">
        <v>3</v>
      </c>
      <c r="C6559" s="146" t="s">
        <v>879</v>
      </c>
      <c r="D6559" s="162">
        <v>4.8</v>
      </c>
      <c r="E6559" s="162">
        <v>0</v>
      </c>
      <c r="F6559" s="208">
        <f t="shared" si="1298"/>
        <v>0</v>
      </c>
      <c r="G6559" s="208">
        <f t="shared" si="1294"/>
        <v>0</v>
      </c>
      <c r="H6559" s="162">
        <f t="shared" si="1299"/>
        <v>4.8</v>
      </c>
      <c r="I6559" s="209" t="str">
        <f t="shared" ref="I6559:I6580" si="1305">IF(I6558="S","S",IF(I6558="W","W","Ü"))</f>
        <v>Ü</v>
      </c>
      <c r="J6559" s="209" t="s">
        <v>7728</v>
      </c>
      <c r="K6559" s="210">
        <v>3.3487761777297744E-3</v>
      </c>
      <c r="L6559" s="162">
        <f t="shared" si="1300"/>
        <v>10.199999999999999</v>
      </c>
      <c r="M6559" s="162">
        <f t="shared" si="1295"/>
        <v>10.199999999999999</v>
      </c>
      <c r="N6559" s="210">
        <f t="shared" si="1301"/>
        <v>0.21402188836141137</v>
      </c>
      <c r="O6559" s="162">
        <f t="shared" si="1302"/>
        <v>0</v>
      </c>
      <c r="P6559" s="162">
        <f t="shared" si="1296"/>
        <v>0</v>
      </c>
      <c r="Q6559" s="210">
        <f t="shared" si="1297"/>
        <v>5.3732468123861565E-3</v>
      </c>
      <c r="R6559" s="210">
        <f t="shared" si="1303"/>
        <v>0.15338715475485398</v>
      </c>
    </row>
    <row r="6560" spans="1:18" x14ac:dyDescent="0.2">
      <c r="A6560" s="146">
        <v>6556</v>
      </c>
      <c r="B6560" s="146">
        <v>4</v>
      </c>
      <c r="C6560" s="146" t="s">
        <v>879</v>
      </c>
      <c r="D6560" s="162">
        <v>2.9</v>
      </c>
      <c r="E6560" s="162">
        <v>0</v>
      </c>
      <c r="F6560" s="208">
        <f t="shared" si="1298"/>
        <v>0</v>
      </c>
      <c r="G6560" s="208">
        <f t="shared" si="1294"/>
        <v>0</v>
      </c>
      <c r="H6560" s="162">
        <f t="shared" si="1299"/>
        <v>2.9</v>
      </c>
      <c r="I6560" s="209" t="str">
        <f t="shared" si="1305"/>
        <v>Ü</v>
      </c>
      <c r="J6560" s="209" t="s">
        <v>7728</v>
      </c>
      <c r="K6560" s="210">
        <v>1.011919137430616E-2</v>
      </c>
      <c r="L6560" s="162">
        <f t="shared" si="1300"/>
        <v>12.1</v>
      </c>
      <c r="M6560" s="162">
        <f t="shared" si="1295"/>
        <v>12.1</v>
      </c>
      <c r="N6560" s="210">
        <f t="shared" si="1301"/>
        <v>0.24449338935492448</v>
      </c>
      <c r="O6560" s="162">
        <f t="shared" si="1302"/>
        <v>0</v>
      </c>
      <c r="P6560" s="162">
        <f t="shared" si="1296"/>
        <v>0</v>
      </c>
      <c r="Q6560" s="210">
        <f t="shared" si="1297"/>
        <v>5.3732468123861565E-3</v>
      </c>
      <c r="R6560" s="210">
        <f t="shared" si="1303"/>
        <v>0.1838586557483671</v>
      </c>
    </row>
    <row r="6561" spans="1:18" x14ac:dyDescent="0.2">
      <c r="A6561" s="146">
        <v>6557</v>
      </c>
      <c r="B6561" s="146">
        <v>5</v>
      </c>
      <c r="C6561" s="146" t="s">
        <v>879</v>
      </c>
      <c r="D6561" s="162">
        <v>2.5</v>
      </c>
      <c r="E6561" s="162">
        <v>0</v>
      </c>
      <c r="F6561" s="208">
        <f t="shared" si="1298"/>
        <v>0</v>
      </c>
      <c r="G6561" s="208">
        <f t="shared" si="1294"/>
        <v>0</v>
      </c>
      <c r="H6561" s="162">
        <f t="shared" si="1299"/>
        <v>2.5</v>
      </c>
      <c r="I6561" s="209" t="str">
        <f t="shared" si="1305"/>
        <v>Ü</v>
      </c>
      <c r="J6561" s="209" t="s">
        <v>7728</v>
      </c>
      <c r="K6561" s="210">
        <v>6.0017392090312168E-5</v>
      </c>
      <c r="L6561" s="162">
        <f t="shared" si="1300"/>
        <v>12.5</v>
      </c>
      <c r="M6561" s="162">
        <f t="shared" si="1295"/>
        <v>12.5</v>
      </c>
      <c r="N6561" s="210">
        <f t="shared" si="1301"/>
        <v>0.24735957976872108</v>
      </c>
      <c r="O6561" s="162">
        <f t="shared" si="1302"/>
        <v>0</v>
      </c>
      <c r="P6561" s="162">
        <f t="shared" si="1296"/>
        <v>0</v>
      </c>
      <c r="Q6561" s="210">
        <f t="shared" si="1297"/>
        <v>5.3732468123861565E-3</v>
      </c>
      <c r="R6561" s="210">
        <f t="shared" si="1303"/>
        <v>0.1867248461621637</v>
      </c>
    </row>
    <row r="6562" spans="1:18" x14ac:dyDescent="0.2">
      <c r="A6562" s="146">
        <v>6558</v>
      </c>
      <c r="B6562" s="146">
        <v>6</v>
      </c>
      <c r="C6562" s="146" t="s">
        <v>879</v>
      </c>
      <c r="D6562" s="162">
        <v>2.4</v>
      </c>
      <c r="E6562" s="162">
        <v>0.55911078485594534</v>
      </c>
      <c r="F6562" s="208">
        <f t="shared" si="1298"/>
        <v>0.5537433213213282</v>
      </c>
      <c r="G6562" s="208">
        <f t="shared" si="1294"/>
        <v>3.087400853815722E-4</v>
      </c>
      <c r="H6562" s="162">
        <f t="shared" si="1299"/>
        <v>2.4003087400853813</v>
      </c>
      <c r="I6562" s="209" t="str">
        <f t="shared" si="1305"/>
        <v>Ü</v>
      </c>
      <c r="J6562" s="209" t="s">
        <v>7728</v>
      </c>
      <c r="K6562" s="210">
        <v>6.6385424270802712E-2</v>
      </c>
      <c r="L6562" s="162">
        <f t="shared" si="1300"/>
        <v>12.6</v>
      </c>
      <c r="M6562" s="162">
        <f t="shared" si="1295"/>
        <v>12.599691259914618</v>
      </c>
      <c r="N6562" s="210">
        <f t="shared" si="1301"/>
        <v>0.26934400299500161</v>
      </c>
      <c r="O6562" s="162">
        <f t="shared" si="1302"/>
        <v>0</v>
      </c>
      <c r="P6562" s="162">
        <f t="shared" si="1296"/>
        <v>0</v>
      </c>
      <c r="Q6562" s="210">
        <f t="shared" si="1297"/>
        <v>5.3732468123861565E-3</v>
      </c>
      <c r="R6562" s="210">
        <f t="shared" si="1303"/>
        <v>0.20870926938844422</v>
      </c>
    </row>
    <row r="6563" spans="1:18" x14ac:dyDescent="0.2">
      <c r="A6563" s="146">
        <v>6559</v>
      </c>
      <c r="B6563" s="146">
        <v>7</v>
      </c>
      <c r="C6563" s="146" t="s">
        <v>879</v>
      </c>
      <c r="D6563" s="162">
        <v>2.2999999999999998</v>
      </c>
      <c r="E6563" s="162">
        <v>591.25965498516223</v>
      </c>
      <c r="F6563" s="208">
        <f t="shared" si="1298"/>
        <v>585.82006615929879</v>
      </c>
      <c r="G6563" s="208">
        <f t="shared" si="1294"/>
        <v>0.32662450323135639</v>
      </c>
      <c r="H6563" s="162">
        <f t="shared" si="1299"/>
        <v>2.6266245032313562</v>
      </c>
      <c r="I6563" s="209" t="str">
        <f t="shared" si="1305"/>
        <v>Ü</v>
      </c>
      <c r="J6563" s="209" t="s">
        <v>7728</v>
      </c>
      <c r="K6563" s="210">
        <v>6.3381753630926949E-2</v>
      </c>
      <c r="L6563" s="162">
        <f t="shared" si="1300"/>
        <v>12.7</v>
      </c>
      <c r="M6563" s="162">
        <f t="shared" si="1295"/>
        <v>12.373375496768643</v>
      </c>
      <c r="N6563" s="210">
        <f t="shared" si="1301"/>
        <v>0.26503546471412531</v>
      </c>
      <c r="O6563" s="162">
        <f t="shared" si="1302"/>
        <v>0</v>
      </c>
      <c r="P6563" s="162">
        <f t="shared" si="1296"/>
        <v>0</v>
      </c>
      <c r="Q6563" s="210">
        <f t="shared" si="1297"/>
        <v>5.3732468123861565E-3</v>
      </c>
      <c r="R6563" s="210">
        <f t="shared" si="1303"/>
        <v>0.20440073110756793</v>
      </c>
    </row>
    <row r="6564" spans="1:18" x14ac:dyDescent="0.2">
      <c r="A6564" s="146">
        <v>6560</v>
      </c>
      <c r="B6564" s="146">
        <v>8</v>
      </c>
      <c r="C6564" s="146" t="s">
        <v>879</v>
      </c>
      <c r="D6564" s="162">
        <v>5.6</v>
      </c>
      <c r="E6564" s="162">
        <v>5581.8825206093306</v>
      </c>
      <c r="F6564" s="208">
        <f t="shared" si="1298"/>
        <v>5456.8483521476819</v>
      </c>
      <c r="G6564" s="208">
        <f t="shared" si="1294"/>
        <v>3.0424706922627336</v>
      </c>
      <c r="H6564" s="162">
        <f t="shared" si="1299"/>
        <v>8.6424706922627337</v>
      </c>
      <c r="I6564" s="209" t="str">
        <f t="shared" si="1305"/>
        <v>Ü</v>
      </c>
      <c r="J6564" s="209" t="s">
        <v>7728</v>
      </c>
      <c r="K6564" s="210">
        <v>4.3497861302214488E-2</v>
      </c>
      <c r="L6564" s="162">
        <f t="shared" si="1300"/>
        <v>9.4</v>
      </c>
      <c r="M6564" s="162">
        <f t="shared" si="1295"/>
        <v>6.3575293077372663</v>
      </c>
      <c r="N6564" s="210">
        <f t="shared" si="1301"/>
        <v>0.16903538139564347</v>
      </c>
      <c r="O6564" s="162">
        <f t="shared" si="1302"/>
        <v>0</v>
      </c>
      <c r="P6564" s="162">
        <f t="shared" si="1296"/>
        <v>0</v>
      </c>
      <c r="Q6564" s="210">
        <f t="shared" si="1297"/>
        <v>5.3732468123861565E-3</v>
      </c>
      <c r="R6564" s="210">
        <f t="shared" si="1303"/>
        <v>0.10840064778908609</v>
      </c>
    </row>
    <row r="6565" spans="1:18" x14ac:dyDescent="0.2">
      <c r="A6565" s="146">
        <v>6561</v>
      </c>
      <c r="B6565" s="146">
        <v>9</v>
      </c>
      <c r="C6565" s="146" t="s">
        <v>879</v>
      </c>
      <c r="D6565" s="162">
        <v>8.6999999999999993</v>
      </c>
      <c r="E6565" s="162">
        <v>13167.058983357512</v>
      </c>
      <c r="F6565" s="208">
        <f t="shared" si="1298"/>
        <v>12708.845330736671</v>
      </c>
      <c r="G6565" s="208">
        <f t="shared" si="1294"/>
        <v>7.0858281110282837</v>
      </c>
      <c r="H6565" s="162">
        <f t="shared" si="1299"/>
        <v>15.785828111028284</v>
      </c>
      <c r="I6565" s="209" t="str">
        <f t="shared" si="1305"/>
        <v>Ü</v>
      </c>
      <c r="J6565" s="209" t="s">
        <v>7728</v>
      </c>
      <c r="K6565" s="210">
        <v>7.269431003535945E-2</v>
      </c>
      <c r="L6565" s="162">
        <f t="shared" si="1300"/>
        <v>6.3000000000000007</v>
      </c>
      <c r="M6565" s="162">
        <f t="shared" si="1295"/>
        <v>0</v>
      </c>
      <c r="N6565" s="210">
        <f t="shared" si="1301"/>
        <v>8.309818905181722E-2</v>
      </c>
      <c r="O6565" s="162">
        <f t="shared" si="1302"/>
        <v>0</v>
      </c>
      <c r="P6565" s="162">
        <f t="shared" si="1296"/>
        <v>0</v>
      </c>
      <c r="Q6565" s="210">
        <f t="shared" si="1297"/>
        <v>5.3732468123861565E-3</v>
      </c>
      <c r="R6565" s="210">
        <f t="shared" si="1303"/>
        <v>2.2463455445259843E-2</v>
      </c>
    </row>
    <row r="6566" spans="1:18" x14ac:dyDescent="0.2">
      <c r="A6566" s="146">
        <v>6562</v>
      </c>
      <c r="B6566" s="146">
        <v>10</v>
      </c>
      <c r="C6566" s="146" t="s">
        <v>879</v>
      </c>
      <c r="D6566" s="162">
        <v>11.8</v>
      </c>
      <c r="E6566" s="162">
        <v>20234.498859329091</v>
      </c>
      <c r="F6566" s="208">
        <f t="shared" si="1298"/>
        <v>19279.430513168758</v>
      </c>
      <c r="G6566" s="208">
        <f t="shared" si="1294"/>
        <v>10.749263771778782</v>
      </c>
      <c r="H6566" s="162">
        <f t="shared" si="1299"/>
        <v>22.549263771778783</v>
      </c>
      <c r="I6566" s="209" t="str">
        <f t="shared" si="1305"/>
        <v>Ü</v>
      </c>
      <c r="J6566" s="209" t="s">
        <v>7728</v>
      </c>
      <c r="K6566" s="210">
        <v>4.2772653996117127E-2</v>
      </c>
      <c r="L6566" s="162">
        <f t="shared" si="1300"/>
        <v>3.1999999999999993</v>
      </c>
      <c r="M6566" s="162">
        <f t="shared" si="1295"/>
        <v>0</v>
      </c>
      <c r="N6566" s="210">
        <f t="shared" si="1301"/>
        <v>7.3852021271161888E-2</v>
      </c>
      <c r="O6566" s="162">
        <f t="shared" si="1302"/>
        <v>0</v>
      </c>
      <c r="P6566" s="162">
        <f t="shared" si="1296"/>
        <v>0</v>
      </c>
      <c r="Q6566" s="210">
        <f t="shared" si="1297"/>
        <v>5.3732468123861565E-3</v>
      </c>
      <c r="R6566" s="210">
        <f t="shared" si="1303"/>
        <v>1.3217287664604511E-2</v>
      </c>
    </row>
    <row r="6567" spans="1:18" x14ac:dyDescent="0.2">
      <c r="A6567" s="146">
        <v>6563</v>
      </c>
      <c r="B6567" s="146">
        <v>11</v>
      </c>
      <c r="C6567" s="146" t="s">
        <v>879</v>
      </c>
      <c r="D6567" s="162">
        <v>12.8</v>
      </c>
      <c r="E6567" s="162">
        <v>24965.135209995242</v>
      </c>
      <c r="F6567" s="208">
        <f t="shared" si="1298"/>
        <v>23686.920287243483</v>
      </c>
      <c r="G6567" s="208">
        <f t="shared" si="1294"/>
        <v>13.206663647806552</v>
      </c>
      <c r="H6567" s="162">
        <f t="shared" si="1299"/>
        <v>26.006663647806555</v>
      </c>
      <c r="I6567" s="209" t="str">
        <f t="shared" si="1305"/>
        <v>Ü</v>
      </c>
      <c r="J6567" s="209" t="s">
        <v>7728</v>
      </c>
      <c r="K6567" s="210">
        <v>0.10704955353709861</v>
      </c>
      <c r="L6567" s="162">
        <f t="shared" si="1300"/>
        <v>2.1999999999999993</v>
      </c>
      <c r="M6567" s="162">
        <f t="shared" si="1295"/>
        <v>0</v>
      </c>
      <c r="N6567" s="210">
        <f t="shared" si="1301"/>
        <v>9.3714391081068021E-2</v>
      </c>
      <c r="O6567" s="162">
        <f t="shared" si="1302"/>
        <v>0</v>
      </c>
      <c r="P6567" s="162">
        <f t="shared" si="1296"/>
        <v>6.6636478065547067E-3</v>
      </c>
      <c r="Q6567" s="210">
        <f t="shared" si="1297"/>
        <v>5.384693400431872E-3</v>
      </c>
      <c r="R6567" s="210">
        <f t="shared" si="1303"/>
        <v>3.3079657474510644E-2</v>
      </c>
    </row>
    <row r="6568" spans="1:18" x14ac:dyDescent="0.2">
      <c r="A6568" s="146">
        <v>6564</v>
      </c>
      <c r="B6568" s="146">
        <v>12</v>
      </c>
      <c r="C6568" s="146" t="s">
        <v>879</v>
      </c>
      <c r="D6568" s="162">
        <v>13.1</v>
      </c>
      <c r="E6568" s="162">
        <v>27244.070769068076</v>
      </c>
      <c r="F6568" s="208">
        <f t="shared" si="1298"/>
        <v>25816.481460768908</v>
      </c>
      <c r="G6568" s="208">
        <f t="shared" si="1294"/>
        <v>14.394002389826332</v>
      </c>
      <c r="H6568" s="162">
        <f t="shared" si="1299"/>
        <v>27.494002389826331</v>
      </c>
      <c r="I6568" s="209" t="str">
        <f t="shared" si="1305"/>
        <v>Ü</v>
      </c>
      <c r="J6568" s="209" t="s">
        <v>7728</v>
      </c>
      <c r="K6568" s="210">
        <v>8.9351925629412798E-2</v>
      </c>
      <c r="L6568" s="162">
        <f t="shared" si="1300"/>
        <v>1.9000000000000004</v>
      </c>
      <c r="M6568" s="162">
        <f t="shared" si="1295"/>
        <v>0</v>
      </c>
      <c r="N6568" s="210">
        <f t="shared" si="1301"/>
        <v>8.8245601628389903E-2</v>
      </c>
      <c r="O6568" s="162">
        <f t="shared" si="1302"/>
        <v>0</v>
      </c>
      <c r="P6568" s="162">
        <f t="shared" si="1296"/>
        <v>1.4940023898263313</v>
      </c>
      <c r="Q6568" s="210">
        <f t="shared" si="1297"/>
        <v>7.9395934129424355E-3</v>
      </c>
      <c r="R6568" s="210">
        <f t="shared" si="1303"/>
        <v>2.7610868021832526E-2</v>
      </c>
    </row>
    <row r="6569" spans="1:18" x14ac:dyDescent="0.2">
      <c r="A6569" s="146">
        <v>6565</v>
      </c>
      <c r="B6569" s="146">
        <v>13</v>
      </c>
      <c r="C6569" s="146" t="s">
        <v>879</v>
      </c>
      <c r="D6569" s="162">
        <v>14.2</v>
      </c>
      <c r="E6569" s="162">
        <v>27603.019892945595</v>
      </c>
      <c r="F6569" s="208">
        <f t="shared" si="1298"/>
        <v>26035.168363026285</v>
      </c>
      <c r="G6569" s="208">
        <f t="shared" si="1294"/>
        <v>14.51593146829118</v>
      </c>
      <c r="H6569" s="162">
        <f t="shared" si="1299"/>
        <v>28.715931468291181</v>
      </c>
      <c r="I6569" s="209" t="str">
        <f t="shared" si="1305"/>
        <v>Ü</v>
      </c>
      <c r="J6569" s="209" t="s">
        <v>7728</v>
      </c>
      <c r="K6569" s="210">
        <v>2.2116296284277685E-2</v>
      </c>
      <c r="L6569" s="162">
        <f t="shared" si="1300"/>
        <v>0.80000000000000071</v>
      </c>
      <c r="M6569" s="162">
        <f t="shared" si="1295"/>
        <v>0</v>
      </c>
      <c r="N6569" s="210">
        <f t="shared" si="1301"/>
        <v>6.7468947122778705E-2</v>
      </c>
      <c r="O6569" s="162">
        <f t="shared" si="1302"/>
        <v>0</v>
      </c>
      <c r="P6569" s="162">
        <f t="shared" si="1296"/>
        <v>2.7159314682911813</v>
      </c>
      <c r="Q6569" s="210">
        <f t="shared" si="1297"/>
        <v>1.0038581713090782E-2</v>
      </c>
      <c r="R6569" s="210">
        <f t="shared" si="1303"/>
        <v>6.8342135162213283E-3</v>
      </c>
    </row>
    <row r="6570" spans="1:18" x14ac:dyDescent="0.2">
      <c r="A6570" s="146">
        <v>6566</v>
      </c>
      <c r="B6570" s="146">
        <v>14</v>
      </c>
      <c r="C6570" s="146" t="s">
        <v>879</v>
      </c>
      <c r="D6570" s="162">
        <v>14.5</v>
      </c>
      <c r="E6570" s="162">
        <v>25732.794317602456</v>
      </c>
      <c r="F6570" s="208">
        <f t="shared" si="1298"/>
        <v>24240.292247181511</v>
      </c>
      <c r="G6570" s="208">
        <f t="shared" si="1294"/>
        <v>13.515196680315839</v>
      </c>
      <c r="H6570" s="162">
        <f t="shared" si="1299"/>
        <v>28.015196680315839</v>
      </c>
      <c r="I6570" s="209" t="str">
        <f t="shared" si="1305"/>
        <v>Ü</v>
      </c>
      <c r="J6570" s="209" t="s">
        <v>7728</v>
      </c>
      <c r="K6570" s="210">
        <v>1.284327024315127E-2</v>
      </c>
      <c r="L6570" s="162">
        <f t="shared" si="1300"/>
        <v>0.5</v>
      </c>
      <c r="M6570" s="162">
        <f t="shared" si="1295"/>
        <v>0</v>
      </c>
      <c r="N6570" s="210">
        <f t="shared" si="1301"/>
        <v>6.4603465529841711E-2</v>
      </c>
      <c r="O6570" s="162">
        <f t="shared" si="1302"/>
        <v>0</v>
      </c>
      <c r="P6570" s="162">
        <f t="shared" si="1296"/>
        <v>2.0151966803158388</v>
      </c>
      <c r="Q6570" s="210">
        <f t="shared" si="1297"/>
        <v>8.8348832764228915E-3</v>
      </c>
      <c r="R6570" s="210">
        <f t="shared" si="1303"/>
        <v>3.9687319232843341E-3</v>
      </c>
    </row>
    <row r="6571" spans="1:18" x14ac:dyDescent="0.2">
      <c r="A6571" s="146">
        <v>6567</v>
      </c>
      <c r="B6571" s="146">
        <v>15</v>
      </c>
      <c r="C6571" s="146" t="s">
        <v>879</v>
      </c>
      <c r="D6571" s="162">
        <v>15.1</v>
      </c>
      <c r="E6571" s="162">
        <v>21465.94036297431</v>
      </c>
      <c r="F6571" s="208">
        <f t="shared" si="1298"/>
        <v>20169.397565050662</v>
      </c>
      <c r="G6571" s="208">
        <f t="shared" si="1294"/>
        <v>11.245465699648827</v>
      </c>
      <c r="H6571" s="162">
        <f t="shared" si="1299"/>
        <v>26.345465699648827</v>
      </c>
      <c r="I6571" s="209" t="str">
        <f t="shared" si="1305"/>
        <v>Ü</v>
      </c>
      <c r="J6571" s="209" t="s">
        <v>7728</v>
      </c>
      <c r="K6571" s="210">
        <v>8.5407175956575855E-3</v>
      </c>
      <c r="L6571" s="162">
        <f t="shared" si="1300"/>
        <v>0</v>
      </c>
      <c r="M6571" s="162">
        <f t="shared" si="1295"/>
        <v>0</v>
      </c>
      <c r="N6571" s="210">
        <f t="shared" si="1301"/>
        <v>6.3273922685967862E-2</v>
      </c>
      <c r="O6571" s="162">
        <f t="shared" si="1302"/>
        <v>0</v>
      </c>
      <c r="P6571" s="162">
        <f t="shared" si="1296"/>
        <v>0.34546569964882679</v>
      </c>
      <c r="Q6571" s="210">
        <f t="shared" si="1297"/>
        <v>5.9666760665425863E-3</v>
      </c>
      <c r="R6571" s="210">
        <f t="shared" si="1303"/>
        <v>2.6391890794104853E-3</v>
      </c>
    </row>
    <row r="6572" spans="1:18" x14ac:dyDescent="0.2">
      <c r="A6572" s="146">
        <v>6568</v>
      </c>
      <c r="B6572" s="146">
        <v>16</v>
      </c>
      <c r="C6572" s="146" t="s">
        <v>879</v>
      </c>
      <c r="D6572" s="162">
        <v>15</v>
      </c>
      <c r="E6572" s="162">
        <v>14891.077088460821</v>
      </c>
      <c r="F6572" s="208">
        <f t="shared" si="1298"/>
        <v>13997.612463153171</v>
      </c>
      <c r="G6572" s="208">
        <f t="shared" si="1294"/>
        <v>7.8043813814312379</v>
      </c>
      <c r="H6572" s="162">
        <f t="shared" si="1299"/>
        <v>22.804381381431238</v>
      </c>
      <c r="I6572" s="209" t="str">
        <f t="shared" si="1305"/>
        <v>Ü</v>
      </c>
      <c r="J6572" s="209" t="s">
        <v>7728</v>
      </c>
      <c r="K6572" s="210">
        <v>0.10879799992251443</v>
      </c>
      <c r="L6572" s="162">
        <f t="shared" si="1300"/>
        <v>0</v>
      </c>
      <c r="M6572" s="162">
        <f t="shared" si="1295"/>
        <v>0</v>
      </c>
      <c r="N6572" s="210">
        <f t="shared" si="1301"/>
        <v>9.4254682989170724E-2</v>
      </c>
      <c r="O6572" s="162">
        <f t="shared" si="1302"/>
        <v>0</v>
      </c>
      <c r="P6572" s="162">
        <f t="shared" si="1296"/>
        <v>0</v>
      </c>
      <c r="Q6572" s="210">
        <f t="shared" si="1297"/>
        <v>5.3732468123861565E-3</v>
      </c>
      <c r="R6572" s="210">
        <f t="shared" si="1303"/>
        <v>3.3619949382613347E-2</v>
      </c>
    </row>
    <row r="6573" spans="1:18" x14ac:dyDescent="0.2">
      <c r="A6573" s="146">
        <v>6569</v>
      </c>
      <c r="B6573" s="146">
        <v>17</v>
      </c>
      <c r="C6573" s="146" t="s">
        <v>879</v>
      </c>
      <c r="D6573" s="162">
        <v>14.3</v>
      </c>
      <c r="E6573" s="162">
        <v>7149.6291613454014</v>
      </c>
      <c r="F6573" s="208">
        <f t="shared" si="1298"/>
        <v>6740.6703733164441</v>
      </c>
      <c r="G6573" s="208">
        <f t="shared" si="1294"/>
        <v>3.7582668114548978</v>
      </c>
      <c r="H6573" s="162">
        <f t="shared" si="1299"/>
        <v>18.058266811454899</v>
      </c>
      <c r="I6573" s="209" t="str">
        <f t="shared" si="1305"/>
        <v>Ü</v>
      </c>
      <c r="J6573" s="209" t="s">
        <v>7728</v>
      </c>
      <c r="K6573" s="210">
        <v>7.7026157008916593E-3</v>
      </c>
      <c r="L6573" s="162">
        <f t="shared" si="1300"/>
        <v>0.69999999999999929</v>
      </c>
      <c r="M6573" s="162">
        <f t="shared" si="1295"/>
        <v>0</v>
      </c>
      <c r="N6573" s="210">
        <f t="shared" si="1301"/>
        <v>6.3014938666964115E-2</v>
      </c>
      <c r="O6573" s="162">
        <f t="shared" si="1302"/>
        <v>0</v>
      </c>
      <c r="P6573" s="162">
        <f t="shared" si="1296"/>
        <v>0</v>
      </c>
      <c r="Q6573" s="210">
        <f t="shared" si="1297"/>
        <v>5.3732468123861565E-3</v>
      </c>
      <c r="R6573" s="210">
        <f t="shared" si="1303"/>
        <v>2.3802050604067385E-3</v>
      </c>
    </row>
    <row r="6574" spans="1:18" x14ac:dyDescent="0.2">
      <c r="A6574" s="146">
        <v>6570</v>
      </c>
      <c r="B6574" s="146">
        <v>18</v>
      </c>
      <c r="C6574" s="146" t="s">
        <v>879</v>
      </c>
      <c r="D6574" s="162">
        <v>11.6</v>
      </c>
      <c r="E6574" s="162">
        <v>1247.096605621186</v>
      </c>
      <c r="F6574" s="208">
        <f t="shared" si="1298"/>
        <v>1189.231323120363</v>
      </c>
      <c r="G6574" s="208">
        <f t="shared" si="1294"/>
        <v>0.66305699066944057</v>
      </c>
      <c r="H6574" s="162">
        <f t="shared" si="1299"/>
        <v>12.26305699066944</v>
      </c>
      <c r="I6574" s="209" t="str">
        <f t="shared" si="1305"/>
        <v>Ü</v>
      </c>
      <c r="J6574" s="209" t="s">
        <v>7728</v>
      </c>
      <c r="K6574" s="210">
        <v>6.6220513335017162E-2</v>
      </c>
      <c r="L6574" s="162">
        <f t="shared" si="1300"/>
        <v>3.4000000000000004</v>
      </c>
      <c r="M6574" s="162">
        <f t="shared" si="1295"/>
        <v>2.7369430093305596</v>
      </c>
      <c r="N6574" s="210">
        <f t="shared" si="1301"/>
        <v>0.12197806472076821</v>
      </c>
      <c r="O6574" s="162">
        <f t="shared" si="1302"/>
        <v>0</v>
      </c>
      <c r="P6574" s="162">
        <f t="shared" si="1296"/>
        <v>0</v>
      </c>
      <c r="Q6574" s="210">
        <f t="shared" si="1297"/>
        <v>5.3732468123861565E-3</v>
      </c>
      <c r="R6574" s="210">
        <f t="shared" si="1303"/>
        <v>6.1343331114210829E-2</v>
      </c>
    </row>
    <row r="6575" spans="1:18" x14ac:dyDescent="0.2">
      <c r="A6575" s="146">
        <v>6571</v>
      </c>
      <c r="B6575" s="146">
        <v>19</v>
      </c>
      <c r="C6575" s="146" t="s">
        <v>879</v>
      </c>
      <c r="D6575" s="162">
        <v>10.8</v>
      </c>
      <c r="E6575" s="162">
        <v>8.9457725576951255</v>
      </c>
      <c r="F6575" s="208">
        <f t="shared" si="1298"/>
        <v>8.5593151832026955</v>
      </c>
      <c r="G6575" s="208">
        <f t="shared" si="1294"/>
        <v>4.7722538561080496E-3</v>
      </c>
      <c r="H6575" s="162">
        <f t="shared" si="1299"/>
        <v>10.804772253856109</v>
      </c>
      <c r="I6575" s="209" t="str">
        <f t="shared" si="1305"/>
        <v>Ü</v>
      </c>
      <c r="J6575" s="209" t="s">
        <v>7728</v>
      </c>
      <c r="K6575" s="210">
        <v>5.2627484503115524E-2</v>
      </c>
      <c r="L6575" s="162">
        <f t="shared" si="1300"/>
        <v>4.1999999999999993</v>
      </c>
      <c r="M6575" s="162">
        <f t="shared" si="1295"/>
        <v>4.1952277461438907</v>
      </c>
      <c r="N6575" s="210">
        <f t="shared" si="1301"/>
        <v>0.13955932377884636</v>
      </c>
      <c r="O6575" s="162">
        <f t="shared" si="1302"/>
        <v>0</v>
      </c>
      <c r="P6575" s="162">
        <f t="shared" si="1296"/>
        <v>0</v>
      </c>
      <c r="Q6575" s="210">
        <f t="shared" si="1297"/>
        <v>5.3732468123861565E-3</v>
      </c>
      <c r="R6575" s="210">
        <f t="shared" si="1303"/>
        <v>7.8924590172288978E-2</v>
      </c>
    </row>
    <row r="6576" spans="1:18" x14ac:dyDescent="0.2">
      <c r="A6576" s="146">
        <v>6572</v>
      </c>
      <c r="B6576" s="146">
        <v>20</v>
      </c>
      <c r="C6576" s="146" t="s">
        <v>879</v>
      </c>
      <c r="D6576" s="162">
        <v>9.9</v>
      </c>
      <c r="E6576" s="162">
        <v>0</v>
      </c>
      <c r="F6576" s="208">
        <f t="shared" si="1298"/>
        <v>0</v>
      </c>
      <c r="G6576" s="208">
        <f t="shared" si="1294"/>
        <v>0</v>
      </c>
      <c r="H6576" s="162">
        <f t="shared" si="1299"/>
        <v>9.9</v>
      </c>
      <c r="I6576" s="209" t="str">
        <f t="shared" si="1305"/>
        <v>Ü</v>
      </c>
      <c r="J6576" s="209" t="s">
        <v>7728</v>
      </c>
      <c r="K6576" s="210">
        <v>8.5452837576631524E-2</v>
      </c>
      <c r="L6576" s="162">
        <f t="shared" si="1300"/>
        <v>5.0999999999999996</v>
      </c>
      <c r="M6576" s="162">
        <f t="shared" si="1295"/>
        <v>5.0999999999999996</v>
      </c>
      <c r="N6576" s="210">
        <f t="shared" si="1301"/>
        <v>0.16321690482889453</v>
      </c>
      <c r="O6576" s="162">
        <f t="shared" si="1302"/>
        <v>0</v>
      </c>
      <c r="P6576" s="162">
        <f t="shared" si="1296"/>
        <v>0</v>
      </c>
      <c r="Q6576" s="210">
        <f t="shared" si="1297"/>
        <v>5.3732468123861565E-3</v>
      </c>
      <c r="R6576" s="210">
        <f t="shared" si="1303"/>
        <v>0.10258217122233715</v>
      </c>
    </row>
    <row r="6577" spans="1:18" x14ac:dyDescent="0.2">
      <c r="A6577" s="146">
        <v>6573</v>
      </c>
      <c r="B6577" s="146">
        <v>21</v>
      </c>
      <c r="C6577" s="146" t="s">
        <v>879</v>
      </c>
      <c r="D6577" s="162">
        <v>8.6</v>
      </c>
      <c r="E6577" s="162">
        <v>0</v>
      </c>
      <c r="F6577" s="208">
        <f t="shared" si="1298"/>
        <v>0</v>
      </c>
      <c r="G6577" s="208">
        <f t="shared" si="1294"/>
        <v>0</v>
      </c>
      <c r="H6577" s="162">
        <f t="shared" si="1299"/>
        <v>8.6</v>
      </c>
      <c r="I6577" s="209" t="str">
        <f t="shared" si="1305"/>
        <v>Ü</v>
      </c>
      <c r="J6577" s="209" t="s">
        <v>7728</v>
      </c>
      <c r="K6577" s="210">
        <v>1.8714074856527717E-2</v>
      </c>
      <c r="L6577" s="162">
        <f t="shared" si="1300"/>
        <v>6.4</v>
      </c>
      <c r="M6577" s="162">
        <f t="shared" si="1295"/>
        <v>6.4</v>
      </c>
      <c r="N6577" s="210">
        <f t="shared" si="1301"/>
        <v>0.16201124355869367</v>
      </c>
      <c r="O6577" s="162">
        <f t="shared" si="1302"/>
        <v>0</v>
      </c>
      <c r="P6577" s="162">
        <f t="shared" si="1296"/>
        <v>0</v>
      </c>
      <c r="Q6577" s="210">
        <f t="shared" si="1297"/>
        <v>5.3732468123861565E-3</v>
      </c>
      <c r="R6577" s="210">
        <f t="shared" si="1303"/>
        <v>0.10137650995213629</v>
      </c>
    </row>
    <row r="6578" spans="1:18" x14ac:dyDescent="0.2">
      <c r="A6578" s="146">
        <v>6574</v>
      </c>
      <c r="B6578" s="146">
        <v>22</v>
      </c>
      <c r="C6578" s="146" t="s">
        <v>879</v>
      </c>
      <c r="D6578" s="162">
        <v>6.7</v>
      </c>
      <c r="E6578" s="162">
        <v>0</v>
      </c>
      <c r="F6578" s="208">
        <f t="shared" si="1298"/>
        <v>0</v>
      </c>
      <c r="G6578" s="208">
        <f t="shared" si="1294"/>
        <v>0</v>
      </c>
      <c r="H6578" s="162">
        <f t="shared" si="1299"/>
        <v>6.7</v>
      </c>
      <c r="I6578" s="209" t="str">
        <f t="shared" si="1305"/>
        <v>Ü</v>
      </c>
      <c r="J6578" s="209" t="s">
        <v>7728</v>
      </c>
      <c r="K6578" s="210">
        <v>4.4693025106467381E-2</v>
      </c>
      <c r="L6578" s="162">
        <f t="shared" si="1300"/>
        <v>8.3000000000000007</v>
      </c>
      <c r="M6578" s="162">
        <f t="shared" si="1295"/>
        <v>8.3000000000000007</v>
      </c>
      <c r="N6578" s="210">
        <f t="shared" si="1301"/>
        <v>0.19841842330244261</v>
      </c>
      <c r="O6578" s="162">
        <f t="shared" si="1302"/>
        <v>0</v>
      </c>
      <c r="P6578" s="162">
        <f t="shared" si="1296"/>
        <v>0</v>
      </c>
      <c r="Q6578" s="210">
        <f t="shared" si="1297"/>
        <v>5.3732468123861565E-3</v>
      </c>
      <c r="R6578" s="210">
        <f t="shared" si="1303"/>
        <v>0.13778368969588523</v>
      </c>
    </row>
    <row r="6579" spans="1:18" x14ac:dyDescent="0.2">
      <c r="A6579" s="146">
        <v>6575</v>
      </c>
      <c r="B6579" s="146">
        <v>23</v>
      </c>
      <c r="C6579" s="146" t="s">
        <v>879</v>
      </c>
      <c r="D6579" s="162">
        <v>7.8</v>
      </c>
      <c r="E6579" s="162">
        <v>0</v>
      </c>
      <c r="F6579" s="208">
        <f t="shared" si="1298"/>
        <v>0</v>
      </c>
      <c r="G6579" s="208">
        <f t="shared" si="1294"/>
        <v>0</v>
      </c>
      <c r="H6579" s="162">
        <f t="shared" si="1299"/>
        <v>7.8</v>
      </c>
      <c r="I6579" s="209" t="str">
        <f t="shared" si="1305"/>
        <v>Ü</v>
      </c>
      <c r="J6579" s="209" t="s">
        <v>7728</v>
      </c>
      <c r="K6579" s="210">
        <v>2.6416783165466102E-2</v>
      </c>
      <c r="L6579" s="162">
        <f t="shared" si="1300"/>
        <v>7.2</v>
      </c>
      <c r="M6579" s="162">
        <f t="shared" si="1295"/>
        <v>7.2</v>
      </c>
      <c r="N6579" s="210">
        <f t="shared" si="1301"/>
        <v>0.17634068043830697</v>
      </c>
      <c r="O6579" s="162">
        <f t="shared" si="1302"/>
        <v>0</v>
      </c>
      <c r="P6579" s="162">
        <f t="shared" si="1296"/>
        <v>0</v>
      </c>
      <c r="Q6579" s="210">
        <f t="shared" si="1297"/>
        <v>5.3732468123861565E-3</v>
      </c>
      <c r="R6579" s="210">
        <f t="shared" si="1303"/>
        <v>0.11570594683174959</v>
      </c>
    </row>
    <row r="6580" spans="1:18" x14ac:dyDescent="0.2">
      <c r="A6580" s="146">
        <v>6576</v>
      </c>
      <c r="B6580" s="146">
        <v>24</v>
      </c>
      <c r="C6580" s="146" t="s">
        <v>879</v>
      </c>
      <c r="D6580" s="162">
        <v>5</v>
      </c>
      <c r="E6580" s="162">
        <v>0</v>
      </c>
      <c r="F6580" s="208">
        <f t="shared" si="1298"/>
        <v>0</v>
      </c>
      <c r="G6580" s="208">
        <f t="shared" si="1294"/>
        <v>0</v>
      </c>
      <c r="H6580" s="162">
        <f t="shared" si="1299"/>
        <v>5</v>
      </c>
      <c r="I6580" s="209" t="str">
        <f t="shared" si="1305"/>
        <v>Ü</v>
      </c>
      <c r="J6580" s="209" t="s">
        <v>7728</v>
      </c>
      <c r="K6580" s="210">
        <v>3.1992537071657633E-2</v>
      </c>
      <c r="L6580" s="162">
        <f t="shared" si="1300"/>
        <v>10</v>
      </c>
      <c r="M6580" s="162">
        <f t="shared" si="1295"/>
        <v>10</v>
      </c>
      <c r="N6580" s="210">
        <f t="shared" si="1301"/>
        <v>0.21988586968064824</v>
      </c>
      <c r="O6580" s="162">
        <f t="shared" si="1302"/>
        <v>0</v>
      </c>
      <c r="P6580" s="162">
        <f t="shared" si="1296"/>
        <v>0</v>
      </c>
      <c r="Q6580" s="210">
        <f t="shared" si="1297"/>
        <v>5.3732468123861565E-3</v>
      </c>
      <c r="R6580" s="210">
        <f t="shared" si="1303"/>
        <v>0.15925113607409086</v>
      </c>
    </row>
    <row r="6581" spans="1:18" x14ac:dyDescent="0.2">
      <c r="A6581" s="146">
        <v>6577</v>
      </c>
      <c r="B6581" s="146">
        <v>1</v>
      </c>
      <c r="C6581" s="146" t="s">
        <v>651</v>
      </c>
      <c r="D6581" s="162">
        <v>4.7</v>
      </c>
      <c r="E6581" s="162">
        <v>0</v>
      </c>
      <c r="F6581" s="208">
        <f t="shared" si="1298"/>
        <v>0</v>
      </c>
      <c r="G6581" s="208">
        <f t="shared" si="1294"/>
        <v>0</v>
      </c>
      <c r="H6581" s="162">
        <f t="shared" si="1299"/>
        <v>4.7</v>
      </c>
      <c r="I6581" s="209" t="str">
        <f>IF(AVERAGE(H6581:H6604)&gt;15,"S",IF(AVERAGE(H6581:H6604)&lt;5,"W","Ü"))</f>
        <v>Ü</v>
      </c>
      <c r="J6581" s="209" t="s">
        <v>7730</v>
      </c>
      <c r="K6581" s="210">
        <v>4.1878927540949412E-4</v>
      </c>
      <c r="L6581" s="162">
        <f t="shared" si="1300"/>
        <v>10.3</v>
      </c>
      <c r="M6581" s="162">
        <f t="shared" si="1295"/>
        <v>10.3</v>
      </c>
      <c r="N6581" s="210">
        <f t="shared" si="1301"/>
        <v>0.21461013598389195</v>
      </c>
      <c r="O6581" s="162">
        <f t="shared" si="1302"/>
        <v>0</v>
      </c>
      <c r="P6581" s="162">
        <f t="shared" si="1296"/>
        <v>0</v>
      </c>
      <c r="Q6581" s="210">
        <f t="shared" si="1297"/>
        <v>5.3732468123861565E-3</v>
      </c>
      <c r="R6581" s="210">
        <f t="shared" si="1303"/>
        <v>0.15397540237733456</v>
      </c>
    </row>
    <row r="6582" spans="1:18" x14ac:dyDescent="0.2">
      <c r="A6582" s="146">
        <v>6578</v>
      </c>
      <c r="B6582" s="146">
        <v>2</v>
      </c>
      <c r="C6582" s="146" t="s">
        <v>651</v>
      </c>
      <c r="D6582" s="162">
        <v>4</v>
      </c>
      <c r="E6582" s="162">
        <v>0</v>
      </c>
      <c r="F6582" s="208">
        <f t="shared" si="1298"/>
        <v>0</v>
      </c>
      <c r="G6582" s="208">
        <f t="shared" si="1294"/>
        <v>0</v>
      </c>
      <c r="H6582" s="162">
        <f t="shared" si="1299"/>
        <v>4</v>
      </c>
      <c r="I6582" s="209" t="str">
        <f>IF(I6581="S","S",IF(I6581="W","W","Ü"))</f>
        <v>Ü</v>
      </c>
      <c r="J6582" s="209" t="s">
        <v>7730</v>
      </c>
      <c r="K6582" s="210">
        <v>2.7229444363572205E-3</v>
      </c>
      <c r="L6582" s="162">
        <f t="shared" si="1300"/>
        <v>11</v>
      </c>
      <c r="M6582" s="162">
        <f t="shared" si="1295"/>
        <v>11</v>
      </c>
      <c r="N6582" s="210">
        <f t="shared" si="1301"/>
        <v>0.22577770168983863</v>
      </c>
      <c r="O6582" s="162">
        <f t="shared" si="1302"/>
        <v>0</v>
      </c>
      <c r="P6582" s="162">
        <f t="shared" si="1296"/>
        <v>0</v>
      </c>
      <c r="Q6582" s="210">
        <f t="shared" si="1297"/>
        <v>5.3732468123861565E-3</v>
      </c>
      <c r="R6582" s="210">
        <f t="shared" si="1303"/>
        <v>0.16514296808328124</v>
      </c>
    </row>
    <row r="6583" spans="1:18" x14ac:dyDescent="0.2">
      <c r="A6583" s="146">
        <v>6579</v>
      </c>
      <c r="B6583" s="146">
        <v>3</v>
      </c>
      <c r="C6583" s="146" t="s">
        <v>651</v>
      </c>
      <c r="D6583" s="162">
        <v>3.6</v>
      </c>
      <c r="E6583" s="162">
        <v>0</v>
      </c>
      <c r="F6583" s="208">
        <f t="shared" si="1298"/>
        <v>0</v>
      </c>
      <c r="G6583" s="208">
        <f t="shared" si="1294"/>
        <v>0</v>
      </c>
      <c r="H6583" s="162">
        <f t="shared" si="1299"/>
        <v>3.6</v>
      </c>
      <c r="I6583" s="209" t="str">
        <f t="shared" ref="I6583:I6604" si="1306">IF(I6582="S","S",IF(I6582="W","W","Ü"))</f>
        <v>Ü</v>
      </c>
      <c r="J6583" s="209" t="s">
        <v>7730</v>
      </c>
      <c r="K6583" s="210">
        <v>0</v>
      </c>
      <c r="L6583" s="162">
        <f t="shared" si="1300"/>
        <v>11.4</v>
      </c>
      <c r="M6583" s="162">
        <f t="shared" si="1295"/>
        <v>11.4</v>
      </c>
      <c r="N6583" s="210">
        <f t="shared" si="1301"/>
        <v>0.23091087923728343</v>
      </c>
      <c r="O6583" s="162">
        <f t="shared" si="1302"/>
        <v>0</v>
      </c>
      <c r="P6583" s="162">
        <f t="shared" si="1296"/>
        <v>0</v>
      </c>
      <c r="Q6583" s="210">
        <f t="shared" si="1297"/>
        <v>5.3732468123861565E-3</v>
      </c>
      <c r="R6583" s="210">
        <f t="shared" si="1303"/>
        <v>0.17027614563072604</v>
      </c>
    </row>
    <row r="6584" spans="1:18" x14ac:dyDescent="0.2">
      <c r="A6584" s="146">
        <v>6580</v>
      </c>
      <c r="B6584" s="146">
        <v>4</v>
      </c>
      <c r="C6584" s="146" t="s">
        <v>651</v>
      </c>
      <c r="D6584" s="162">
        <v>3.1</v>
      </c>
      <c r="E6584" s="162">
        <v>0</v>
      </c>
      <c r="F6584" s="208">
        <f t="shared" si="1298"/>
        <v>0</v>
      </c>
      <c r="G6584" s="208">
        <f t="shared" si="1294"/>
        <v>0</v>
      </c>
      <c r="H6584" s="162">
        <f t="shared" si="1299"/>
        <v>3.1</v>
      </c>
      <c r="I6584" s="209" t="str">
        <f t="shared" si="1306"/>
        <v>Ü</v>
      </c>
      <c r="J6584" s="209" t="s">
        <v>7730</v>
      </c>
      <c r="K6584" s="210">
        <v>0</v>
      </c>
      <c r="L6584" s="162">
        <f t="shared" si="1300"/>
        <v>11.9</v>
      </c>
      <c r="M6584" s="162">
        <f t="shared" si="1295"/>
        <v>11.9</v>
      </c>
      <c r="N6584" s="210">
        <f t="shared" si="1301"/>
        <v>0.23837913123863108</v>
      </c>
      <c r="O6584" s="162">
        <f t="shared" si="1302"/>
        <v>0</v>
      </c>
      <c r="P6584" s="162">
        <f t="shared" si="1296"/>
        <v>0</v>
      </c>
      <c r="Q6584" s="210">
        <f t="shared" si="1297"/>
        <v>5.3732468123861565E-3</v>
      </c>
      <c r="R6584" s="210">
        <f t="shared" si="1303"/>
        <v>0.1777443976320737</v>
      </c>
    </row>
    <row r="6585" spans="1:18" x14ac:dyDescent="0.2">
      <c r="A6585" s="146">
        <v>6581</v>
      </c>
      <c r="B6585" s="146">
        <v>5</v>
      </c>
      <c r="C6585" s="146" t="s">
        <v>651</v>
      </c>
      <c r="D6585" s="162">
        <v>2.4</v>
      </c>
      <c r="E6585" s="162">
        <v>0</v>
      </c>
      <c r="F6585" s="208">
        <f t="shared" si="1298"/>
        <v>0</v>
      </c>
      <c r="G6585" s="208">
        <f t="shared" si="1294"/>
        <v>0</v>
      </c>
      <c r="H6585" s="162">
        <f t="shared" si="1299"/>
        <v>2.4</v>
      </c>
      <c r="I6585" s="209" t="str">
        <f t="shared" si="1306"/>
        <v>Ü</v>
      </c>
      <c r="J6585" s="209" t="s">
        <v>7730</v>
      </c>
      <c r="K6585" s="210">
        <v>0</v>
      </c>
      <c r="L6585" s="162">
        <f t="shared" si="1300"/>
        <v>12.6</v>
      </c>
      <c r="M6585" s="162">
        <f t="shared" si="1295"/>
        <v>12.6</v>
      </c>
      <c r="N6585" s="210">
        <f t="shared" si="1301"/>
        <v>0.24883468404051776</v>
      </c>
      <c r="O6585" s="162">
        <f t="shared" si="1302"/>
        <v>0</v>
      </c>
      <c r="P6585" s="162">
        <f t="shared" si="1296"/>
        <v>0</v>
      </c>
      <c r="Q6585" s="210">
        <f t="shared" si="1297"/>
        <v>5.3732468123861565E-3</v>
      </c>
      <c r="R6585" s="210">
        <f t="shared" si="1303"/>
        <v>0.18819995043396037</v>
      </c>
    </row>
    <row r="6586" spans="1:18" x14ac:dyDescent="0.2">
      <c r="A6586" s="146">
        <v>6582</v>
      </c>
      <c r="B6586" s="146">
        <v>6</v>
      </c>
      <c r="C6586" s="146" t="s">
        <v>651</v>
      </c>
      <c r="D6586" s="162">
        <v>1.7</v>
      </c>
      <c r="E6586" s="162">
        <v>0.27955539242797267</v>
      </c>
      <c r="F6586" s="208">
        <f t="shared" si="1298"/>
        <v>0.27765441575946243</v>
      </c>
      <c r="G6586" s="208">
        <f t="shared" si="1294"/>
        <v>1.5480646849807024E-4</v>
      </c>
      <c r="H6586" s="162">
        <f t="shared" si="1299"/>
        <v>1.7001548064684979</v>
      </c>
      <c r="I6586" s="209" t="str">
        <f t="shared" si="1306"/>
        <v>Ü</v>
      </c>
      <c r="J6586" s="209" t="s">
        <v>7730</v>
      </c>
      <c r="K6586" s="210">
        <v>1.5796507687917275E-3</v>
      </c>
      <c r="L6586" s="162">
        <f t="shared" si="1300"/>
        <v>13.3</v>
      </c>
      <c r="M6586" s="162">
        <f t="shared" si="1295"/>
        <v>13.299845193531501</v>
      </c>
      <c r="N6586" s="210">
        <f t="shared" si="1301"/>
        <v>0.25977605651605895</v>
      </c>
      <c r="O6586" s="162">
        <f t="shared" si="1302"/>
        <v>0</v>
      </c>
      <c r="P6586" s="162">
        <f t="shared" si="1296"/>
        <v>0</v>
      </c>
      <c r="Q6586" s="210">
        <f t="shared" si="1297"/>
        <v>5.3732468123861565E-3</v>
      </c>
      <c r="R6586" s="210">
        <f t="shared" si="1303"/>
        <v>0.19914132290950157</v>
      </c>
    </row>
    <row r="6587" spans="1:18" x14ac:dyDescent="0.2">
      <c r="A6587" s="146">
        <v>6583</v>
      </c>
      <c r="B6587" s="146">
        <v>7</v>
      </c>
      <c r="C6587" s="146" t="s">
        <v>651</v>
      </c>
      <c r="D6587" s="162">
        <v>2.9</v>
      </c>
      <c r="E6587" s="162">
        <v>503.19970637035078</v>
      </c>
      <c r="F6587" s="208">
        <f t="shared" si="1298"/>
        <v>497.36258977645468</v>
      </c>
      <c r="G6587" s="208">
        <f t="shared" si="1294"/>
        <v>0.27730495794833537</v>
      </c>
      <c r="H6587" s="162">
        <f t="shared" si="1299"/>
        <v>3.1773049579483352</v>
      </c>
      <c r="I6587" s="209" t="str">
        <f t="shared" si="1306"/>
        <v>Ü</v>
      </c>
      <c r="J6587" s="209" t="s">
        <v>7730</v>
      </c>
      <c r="K6587" s="210">
        <v>2.2026175014046009E-2</v>
      </c>
      <c r="L6587" s="162">
        <f t="shared" si="1300"/>
        <v>12.1</v>
      </c>
      <c r="M6587" s="162">
        <f t="shared" si="1295"/>
        <v>11.822695042051665</v>
      </c>
      <c r="N6587" s="210">
        <f t="shared" si="1301"/>
        <v>0.24403083033585563</v>
      </c>
      <c r="O6587" s="162">
        <f t="shared" si="1302"/>
        <v>0</v>
      </c>
      <c r="P6587" s="162">
        <f t="shared" si="1296"/>
        <v>0</v>
      </c>
      <c r="Q6587" s="210">
        <f t="shared" si="1297"/>
        <v>5.3732468123861565E-3</v>
      </c>
      <c r="R6587" s="210">
        <f t="shared" si="1303"/>
        <v>0.18339609672929824</v>
      </c>
    </row>
    <row r="6588" spans="1:18" x14ac:dyDescent="0.2">
      <c r="A6588" s="146">
        <v>6584</v>
      </c>
      <c r="B6588" s="146">
        <v>8</v>
      </c>
      <c r="C6588" s="146" t="s">
        <v>651</v>
      </c>
      <c r="D6588" s="162">
        <v>7.6</v>
      </c>
      <c r="E6588" s="162">
        <v>5120.8956784956035</v>
      </c>
      <c r="F6588" s="208">
        <f t="shared" si="1298"/>
        <v>4965.2204498693372</v>
      </c>
      <c r="G6588" s="208">
        <f t="shared" si="1294"/>
        <v>2.7683631144716494</v>
      </c>
      <c r="H6588" s="162">
        <f t="shared" si="1299"/>
        <v>10.368363114471649</v>
      </c>
      <c r="I6588" s="209" t="str">
        <f t="shared" si="1306"/>
        <v>Ü</v>
      </c>
      <c r="J6588" s="209" t="s">
        <v>7730</v>
      </c>
      <c r="K6588" s="210">
        <v>3.6244122030959773E-2</v>
      </c>
      <c r="L6588" s="162">
        <f t="shared" si="1300"/>
        <v>7.4</v>
      </c>
      <c r="M6588" s="162">
        <f t="shared" si="1295"/>
        <v>4.6316368855283514</v>
      </c>
      <c r="N6588" s="210">
        <f t="shared" si="1301"/>
        <v>0.141015085721066</v>
      </c>
      <c r="O6588" s="162">
        <f t="shared" si="1302"/>
        <v>0</v>
      </c>
      <c r="P6588" s="162">
        <f t="shared" si="1296"/>
        <v>0</v>
      </c>
      <c r="Q6588" s="210">
        <f t="shared" si="1297"/>
        <v>5.3732468123861565E-3</v>
      </c>
      <c r="R6588" s="210">
        <f t="shared" si="1303"/>
        <v>8.0380352114508613E-2</v>
      </c>
    </row>
    <row r="6589" spans="1:18" x14ac:dyDescent="0.2">
      <c r="A6589" s="146">
        <v>6585</v>
      </c>
      <c r="B6589" s="146">
        <v>9</v>
      </c>
      <c r="C6589" s="146" t="s">
        <v>651</v>
      </c>
      <c r="D6589" s="162">
        <v>10.4</v>
      </c>
      <c r="E6589" s="162">
        <v>12544.209569027989</v>
      </c>
      <c r="F6589" s="208">
        <f t="shared" si="1298"/>
        <v>12022.370450956425</v>
      </c>
      <c r="G6589" s="208">
        <f t="shared" si="1294"/>
        <v>6.7030834261986296</v>
      </c>
      <c r="H6589" s="162">
        <f t="shared" si="1299"/>
        <v>17.10308342619863</v>
      </c>
      <c r="I6589" s="209" t="str">
        <f t="shared" si="1306"/>
        <v>Ü</v>
      </c>
      <c r="J6589" s="209" t="s">
        <v>7730</v>
      </c>
      <c r="K6589" s="210">
        <v>9.801317218713447E-2</v>
      </c>
      <c r="L6589" s="162">
        <f t="shared" si="1300"/>
        <v>4.5999999999999996</v>
      </c>
      <c r="M6589" s="162">
        <f t="shared" si="1295"/>
        <v>0</v>
      </c>
      <c r="N6589" s="210">
        <f t="shared" si="1301"/>
        <v>9.0922035671923071E-2</v>
      </c>
      <c r="O6589" s="162">
        <f t="shared" si="1302"/>
        <v>0</v>
      </c>
      <c r="P6589" s="162">
        <f t="shared" si="1296"/>
        <v>0</v>
      </c>
      <c r="Q6589" s="210">
        <f t="shared" si="1297"/>
        <v>5.3732468123861565E-3</v>
      </c>
      <c r="R6589" s="210">
        <f t="shared" si="1303"/>
        <v>3.0287302065365694E-2</v>
      </c>
    </row>
    <row r="6590" spans="1:18" x14ac:dyDescent="0.2">
      <c r="A6590" s="146">
        <v>6586</v>
      </c>
      <c r="B6590" s="146">
        <v>10</v>
      </c>
      <c r="C6590" s="146" t="s">
        <v>651</v>
      </c>
      <c r="D6590" s="162">
        <v>12.9</v>
      </c>
      <c r="E6590" s="162">
        <v>19161.006152405676</v>
      </c>
      <c r="F6590" s="208">
        <f t="shared" si="1298"/>
        <v>18172.298234941543</v>
      </c>
      <c r="G6590" s="208">
        <f t="shared" si="1294"/>
        <v>10.13198117721325</v>
      </c>
      <c r="H6590" s="162">
        <f t="shared" si="1299"/>
        <v>23.03198117721325</v>
      </c>
      <c r="I6590" s="209" t="str">
        <f t="shared" si="1306"/>
        <v>Ü</v>
      </c>
      <c r="J6590" s="209" t="s">
        <v>7730</v>
      </c>
      <c r="K6590" s="210">
        <v>0.11321113889090109</v>
      </c>
      <c r="L6590" s="162">
        <f t="shared" si="1300"/>
        <v>2.0999999999999996</v>
      </c>
      <c r="M6590" s="162">
        <f t="shared" si="1295"/>
        <v>0</v>
      </c>
      <c r="N6590" s="210">
        <f t="shared" si="1301"/>
        <v>9.5618398396083243E-2</v>
      </c>
      <c r="O6590" s="162">
        <f t="shared" si="1302"/>
        <v>0</v>
      </c>
      <c r="P6590" s="162">
        <f t="shared" si="1296"/>
        <v>0</v>
      </c>
      <c r="Q6590" s="210">
        <f t="shared" si="1297"/>
        <v>5.3732468123861565E-3</v>
      </c>
      <c r="R6590" s="210">
        <f t="shared" si="1303"/>
        <v>3.4983664789525866E-2</v>
      </c>
    </row>
    <row r="6591" spans="1:18" x14ac:dyDescent="0.2">
      <c r="A6591" s="146">
        <v>6587</v>
      </c>
      <c r="B6591" s="146">
        <v>11</v>
      </c>
      <c r="C6591" s="146" t="s">
        <v>651</v>
      </c>
      <c r="D6591" s="162">
        <v>14.9</v>
      </c>
      <c r="E6591" s="162">
        <v>23772.272350505085</v>
      </c>
      <c r="F6591" s="208">
        <f t="shared" si="1298"/>
        <v>22355.444918414982</v>
      </c>
      <c r="G6591" s="208">
        <f t="shared" si="1294"/>
        <v>12.464298361892739</v>
      </c>
      <c r="H6591" s="162">
        <f t="shared" si="1299"/>
        <v>27.36429836189274</v>
      </c>
      <c r="I6591" s="209" t="str">
        <f t="shared" si="1306"/>
        <v>Ü</v>
      </c>
      <c r="J6591" s="209" t="s">
        <v>7730</v>
      </c>
      <c r="K6591" s="210">
        <v>5.500810216118715E-2</v>
      </c>
      <c r="L6591" s="162">
        <f t="shared" si="1300"/>
        <v>9.9999999999999645E-2</v>
      </c>
      <c r="M6591" s="162">
        <f t="shared" si="1295"/>
        <v>0</v>
      </c>
      <c r="N6591" s="210">
        <f t="shared" si="1301"/>
        <v>7.7632928533025253E-2</v>
      </c>
      <c r="O6591" s="162">
        <f t="shared" si="1302"/>
        <v>0</v>
      </c>
      <c r="P6591" s="162">
        <f t="shared" si="1296"/>
        <v>1.3642983618927396</v>
      </c>
      <c r="Q6591" s="210">
        <f t="shared" si="1297"/>
        <v>7.7167922357605691E-3</v>
      </c>
      <c r="R6591" s="210">
        <f t="shared" si="1303"/>
        <v>1.6998194926467876E-2</v>
      </c>
    </row>
    <row r="6592" spans="1:18" x14ac:dyDescent="0.2">
      <c r="A6592" s="146">
        <v>6588</v>
      </c>
      <c r="B6592" s="146">
        <v>12</v>
      </c>
      <c r="C6592" s="146" t="s">
        <v>651</v>
      </c>
      <c r="D6592" s="162">
        <v>15.8</v>
      </c>
      <c r="E6592" s="162">
        <v>26354.24595496984</v>
      </c>
      <c r="F6592" s="208">
        <f t="shared" si="1298"/>
        <v>24688.657610615744</v>
      </c>
      <c r="G6592" s="208">
        <f t="shared" si="1294"/>
        <v>13.765183190777963</v>
      </c>
      <c r="H6592" s="162">
        <f t="shared" si="1299"/>
        <v>29.565183190777965</v>
      </c>
      <c r="I6592" s="209" t="str">
        <f t="shared" si="1306"/>
        <v>Ü</v>
      </c>
      <c r="J6592" s="209" t="s">
        <v>7730</v>
      </c>
      <c r="K6592" s="210">
        <v>0.105366516183256</v>
      </c>
      <c r="L6592" s="162">
        <f t="shared" si="1300"/>
        <v>0</v>
      </c>
      <c r="M6592" s="162">
        <f t="shared" si="1295"/>
        <v>0</v>
      </c>
      <c r="N6592" s="210">
        <f t="shared" si="1301"/>
        <v>9.319431138580217E-2</v>
      </c>
      <c r="O6592" s="162">
        <f t="shared" si="1302"/>
        <v>0</v>
      </c>
      <c r="P6592" s="162">
        <f t="shared" si="1296"/>
        <v>3.5651831907779652</v>
      </c>
      <c r="Q6592" s="210">
        <f t="shared" si="1297"/>
        <v>1.1497397499372002E-2</v>
      </c>
      <c r="R6592" s="210">
        <f t="shared" si="1303"/>
        <v>3.2559577779244793E-2</v>
      </c>
    </row>
    <row r="6593" spans="1:18" x14ac:dyDescent="0.2">
      <c r="A6593" s="146">
        <v>6589</v>
      </c>
      <c r="B6593" s="146">
        <v>13</v>
      </c>
      <c r="C6593" s="146" t="s">
        <v>651</v>
      </c>
      <c r="D6593" s="162">
        <v>16.5</v>
      </c>
      <c r="E6593" s="162">
        <v>26616.468913067278</v>
      </c>
      <c r="F6593" s="208">
        <f t="shared" si="1298"/>
        <v>24859.781964804835</v>
      </c>
      <c r="G6593" s="208">
        <f t="shared" si="1294"/>
        <v>13.860593727914804</v>
      </c>
      <c r="H6593" s="162">
        <f t="shared" si="1299"/>
        <v>30.360593727914804</v>
      </c>
      <c r="I6593" s="209" t="str">
        <f t="shared" si="1306"/>
        <v>Ü</v>
      </c>
      <c r="J6593" s="209" t="s">
        <v>7730</v>
      </c>
      <c r="K6593" s="210">
        <v>7.2306695627568071E-2</v>
      </c>
      <c r="L6593" s="162">
        <f t="shared" si="1300"/>
        <v>0</v>
      </c>
      <c r="M6593" s="162">
        <f t="shared" si="1295"/>
        <v>0</v>
      </c>
      <c r="N6593" s="210">
        <f t="shared" si="1301"/>
        <v>8.2978411328153201E-2</v>
      </c>
      <c r="O6593" s="162">
        <f t="shared" si="1302"/>
        <v>0</v>
      </c>
      <c r="P6593" s="162">
        <f t="shared" si="1296"/>
        <v>4.3605937279148037</v>
      </c>
      <c r="Q6593" s="210">
        <f t="shared" si="1297"/>
        <v>1.2863726724765719E-2</v>
      </c>
      <c r="R6593" s="210">
        <f t="shared" si="1303"/>
        <v>2.2343677721595824E-2</v>
      </c>
    </row>
    <row r="6594" spans="1:18" x14ac:dyDescent="0.2">
      <c r="A6594" s="146">
        <v>6590</v>
      </c>
      <c r="B6594" s="146">
        <v>14</v>
      </c>
      <c r="C6594" s="146" t="s">
        <v>651</v>
      </c>
      <c r="D6594" s="162">
        <v>17.2</v>
      </c>
      <c r="E6594" s="162">
        <v>23976.906897762361</v>
      </c>
      <c r="F6594" s="208">
        <f t="shared" si="1298"/>
        <v>22327.295703196312</v>
      </c>
      <c r="G6594" s="208">
        <f t="shared" si="1294"/>
        <v>12.448603741704275</v>
      </c>
      <c r="H6594" s="162">
        <f t="shared" si="1299"/>
        <v>29.648603741704274</v>
      </c>
      <c r="I6594" s="209" t="str">
        <f t="shared" si="1306"/>
        <v>Ü</v>
      </c>
      <c r="J6594" s="209" t="s">
        <v>7730</v>
      </c>
      <c r="K6594" s="210">
        <v>8.6805488557078522E-2</v>
      </c>
      <c r="L6594" s="162">
        <f t="shared" si="1300"/>
        <v>0</v>
      </c>
      <c r="M6594" s="162">
        <f t="shared" si="1295"/>
        <v>0</v>
      </c>
      <c r="N6594" s="210">
        <f t="shared" si="1301"/>
        <v>8.7458720568638251E-2</v>
      </c>
      <c r="O6594" s="162">
        <f t="shared" si="1302"/>
        <v>0</v>
      </c>
      <c r="P6594" s="162">
        <f t="shared" si="1296"/>
        <v>3.6486037417042745</v>
      </c>
      <c r="Q6594" s="210">
        <f t="shared" si="1297"/>
        <v>1.164069449055764E-2</v>
      </c>
      <c r="R6594" s="210">
        <f t="shared" si="1303"/>
        <v>2.6823986962080874E-2</v>
      </c>
    </row>
    <row r="6595" spans="1:18" x14ac:dyDescent="0.2">
      <c r="A6595" s="146">
        <v>6591</v>
      </c>
      <c r="B6595" s="146">
        <v>15</v>
      </c>
      <c r="C6595" s="146" t="s">
        <v>651</v>
      </c>
      <c r="D6595" s="162">
        <v>17.8</v>
      </c>
      <c r="E6595" s="162">
        <v>19561.888585147386</v>
      </c>
      <c r="F6595" s="208">
        <f t="shared" si="1298"/>
        <v>18169.082117884893</v>
      </c>
      <c r="G6595" s="208">
        <f t="shared" si="1294"/>
        <v>10.130188028264206</v>
      </c>
      <c r="H6595" s="162">
        <f t="shared" si="1299"/>
        <v>27.930188028264205</v>
      </c>
      <c r="I6595" s="209" t="str">
        <f t="shared" si="1306"/>
        <v>Ü</v>
      </c>
      <c r="J6595" s="209" t="s">
        <v>7730</v>
      </c>
      <c r="K6595" s="210">
        <v>4.6867492554337926E-2</v>
      </c>
      <c r="L6595" s="162">
        <f t="shared" si="1300"/>
        <v>0</v>
      </c>
      <c r="M6595" s="162">
        <f t="shared" si="1295"/>
        <v>0</v>
      </c>
      <c r="N6595" s="210">
        <f t="shared" si="1301"/>
        <v>7.5117377850836178E-2</v>
      </c>
      <c r="O6595" s="162">
        <f t="shared" si="1302"/>
        <v>0</v>
      </c>
      <c r="P6595" s="162">
        <f t="shared" si="1296"/>
        <v>1.9301880282642045</v>
      </c>
      <c r="Q6595" s="210">
        <f t="shared" si="1297"/>
        <v>8.6888582990224585E-3</v>
      </c>
      <c r="R6595" s="210">
        <f t="shared" si="1303"/>
        <v>1.4482644244278801E-2</v>
      </c>
    </row>
    <row r="6596" spans="1:18" x14ac:dyDescent="0.2">
      <c r="A6596" s="146">
        <v>6592</v>
      </c>
      <c r="B6596" s="146">
        <v>16</v>
      </c>
      <c r="C6596" s="146" t="s">
        <v>651</v>
      </c>
      <c r="D6596" s="162">
        <v>17.8</v>
      </c>
      <c r="E6596" s="162">
        <v>14248.099685876483</v>
      </c>
      <c r="F6596" s="208">
        <f t="shared" si="1298"/>
        <v>13233.634988242076</v>
      </c>
      <c r="G6596" s="208">
        <f t="shared" si="1294"/>
        <v>7.3784250551845911</v>
      </c>
      <c r="H6596" s="162">
        <f t="shared" si="1299"/>
        <v>25.17842505518459</v>
      </c>
      <c r="I6596" s="209" t="str">
        <f t="shared" si="1306"/>
        <v>Ü</v>
      </c>
      <c r="J6596" s="209" t="s">
        <v>7730</v>
      </c>
      <c r="K6596" s="210">
        <v>9.3767577016054593E-2</v>
      </c>
      <c r="L6596" s="162">
        <f t="shared" si="1300"/>
        <v>0</v>
      </c>
      <c r="M6596" s="162">
        <f t="shared" si="1295"/>
        <v>0</v>
      </c>
      <c r="N6596" s="210">
        <f t="shared" si="1301"/>
        <v>8.9610093404120086E-2</v>
      </c>
      <c r="O6596" s="162">
        <f t="shared" si="1302"/>
        <v>0</v>
      </c>
      <c r="P6596" s="162">
        <f t="shared" si="1296"/>
        <v>0</v>
      </c>
      <c r="Q6596" s="210">
        <f t="shared" si="1297"/>
        <v>5.3732468123861565E-3</v>
      </c>
      <c r="R6596" s="210">
        <f t="shared" si="1303"/>
        <v>2.8975359797562709E-2</v>
      </c>
    </row>
    <row r="6597" spans="1:18" x14ac:dyDescent="0.2">
      <c r="A6597" s="146">
        <v>6593</v>
      </c>
      <c r="B6597" s="146">
        <v>17</v>
      </c>
      <c r="C6597" s="146" t="s">
        <v>651</v>
      </c>
      <c r="D6597" s="162">
        <v>16.899999999999999</v>
      </c>
      <c r="E6597" s="162">
        <v>6733.6507374125777</v>
      </c>
      <c r="F6597" s="208">
        <f t="shared" si="1298"/>
        <v>6278.4559475634878</v>
      </c>
      <c r="G6597" s="208">
        <f t="shared" ref="G6597:G6660" si="1307">$Y$27*F6597</f>
        <v>3.5005587438775856</v>
      </c>
      <c r="H6597" s="162">
        <f t="shared" si="1299"/>
        <v>20.400558743877585</v>
      </c>
      <c r="I6597" s="209" t="str">
        <f t="shared" si="1306"/>
        <v>Ü</v>
      </c>
      <c r="J6597" s="209" t="s">
        <v>7730</v>
      </c>
      <c r="K6597" s="210">
        <v>1.0998086626960977E-2</v>
      </c>
      <c r="L6597" s="162">
        <f t="shared" si="1300"/>
        <v>0</v>
      </c>
      <c r="M6597" s="162">
        <f t="shared" ref="M6597:M6660" si="1308">IF(H6597&gt;=$U$7,0,$U$7-H6597)</f>
        <v>0</v>
      </c>
      <c r="N6597" s="210">
        <f t="shared" si="1301"/>
        <v>6.4033280601606582E-2</v>
      </c>
      <c r="O6597" s="162">
        <f t="shared" si="1302"/>
        <v>0</v>
      </c>
      <c r="P6597" s="162">
        <f t="shared" ref="P6597:P6660" si="1309">IF(H6597&lt;=$U$17,0,H6597-$U$17)</f>
        <v>0</v>
      </c>
      <c r="Q6597" s="210">
        <f t="shared" ref="Q6597:Q6660" si="1310">$Y$17+P6597*$Y$18</f>
        <v>5.3732468123861565E-3</v>
      </c>
      <c r="R6597" s="210">
        <f t="shared" si="1303"/>
        <v>3.398546995049205E-3</v>
      </c>
    </row>
    <row r="6598" spans="1:18" x14ac:dyDescent="0.2">
      <c r="A6598" s="146">
        <v>6594</v>
      </c>
      <c r="B6598" s="146">
        <v>18</v>
      </c>
      <c r="C6598" s="146" t="s">
        <v>651</v>
      </c>
      <c r="D6598" s="162">
        <v>15.7</v>
      </c>
      <c r="E6598" s="162">
        <v>1031.2798426667912</v>
      </c>
      <c r="F6598" s="208">
        <f t="shared" ref="F6598:F6661" si="1311">E6598*(1-0.004*D6598)</f>
        <v>966.51546854731669</v>
      </c>
      <c r="G6598" s="208">
        <f t="shared" si="1307"/>
        <v>0.53888156622795813</v>
      </c>
      <c r="H6598" s="162">
        <f t="shared" ref="H6598:H6661" si="1312">D6598+G6598</f>
        <v>16.238881566227956</v>
      </c>
      <c r="I6598" s="209" t="str">
        <f t="shared" si="1306"/>
        <v>Ü</v>
      </c>
      <c r="J6598" s="209" t="s">
        <v>7730</v>
      </c>
      <c r="K6598" s="210">
        <v>3.5709190882618286E-2</v>
      </c>
      <c r="L6598" s="162">
        <f t="shared" ref="L6598:L6661" si="1313">IF(D6598&gt;=$U$7,0,$U$7-D6598)</f>
        <v>0</v>
      </c>
      <c r="M6598" s="162">
        <f t="shared" si="1308"/>
        <v>0</v>
      </c>
      <c r="N6598" s="210">
        <f t="shared" ref="N6598:N6661" si="1314">$Y$7*M6598+$Y$8+K6598*$Y$9</f>
        <v>7.1669322393324839E-2</v>
      </c>
      <c r="O6598" s="162">
        <f t="shared" ref="O6598:O6661" si="1315">IF(D6598&lt;=$U$17,0,D6598-$U$17)</f>
        <v>0</v>
      </c>
      <c r="P6598" s="162">
        <f t="shared" si="1309"/>
        <v>0</v>
      </c>
      <c r="Q6598" s="210">
        <f t="shared" si="1310"/>
        <v>5.3732468123861565E-3</v>
      </c>
      <c r="R6598" s="210">
        <f t="shared" ref="R6598:R6661" si="1316">N6598-$Y$8</f>
        <v>1.1034588786767462E-2</v>
      </c>
    </row>
    <row r="6599" spans="1:18" x14ac:dyDescent="0.2">
      <c r="A6599" s="146">
        <v>6595</v>
      </c>
      <c r="B6599" s="146">
        <v>19</v>
      </c>
      <c r="C6599" s="146" t="s">
        <v>651</v>
      </c>
      <c r="D6599" s="162">
        <v>14.9</v>
      </c>
      <c r="E6599" s="162">
        <v>7.5479955955552622</v>
      </c>
      <c r="F6599" s="208">
        <f t="shared" si="1311"/>
        <v>7.0981350580601683</v>
      </c>
      <c r="G6599" s="208">
        <f t="shared" si="1307"/>
        <v>3.9575715669963769E-3</v>
      </c>
      <c r="H6599" s="162">
        <f t="shared" si="1312"/>
        <v>14.903957571566997</v>
      </c>
      <c r="I6599" s="209" t="str">
        <f t="shared" si="1306"/>
        <v>Ü</v>
      </c>
      <c r="J6599" s="209" t="s">
        <v>7730</v>
      </c>
      <c r="K6599" s="210">
        <v>0.11183291333813297</v>
      </c>
      <c r="L6599" s="162">
        <f t="shared" si="1313"/>
        <v>9.9999999999999645E-2</v>
      </c>
      <c r="M6599" s="162">
        <f t="shared" si="1308"/>
        <v>9.6042428433003479E-2</v>
      </c>
      <c r="N6599" s="210">
        <f t="shared" si="1314"/>
        <v>9.6627047495035506E-2</v>
      </c>
      <c r="O6599" s="162">
        <f t="shared" si="1315"/>
        <v>0</v>
      </c>
      <c r="P6599" s="162">
        <f t="shared" si="1309"/>
        <v>0</v>
      </c>
      <c r="Q6599" s="210">
        <f t="shared" si="1310"/>
        <v>5.3732468123861565E-3</v>
      </c>
      <c r="R6599" s="210">
        <f t="shared" si="1316"/>
        <v>3.5992313888478129E-2</v>
      </c>
    </row>
    <row r="6600" spans="1:18" x14ac:dyDescent="0.2">
      <c r="A6600" s="146">
        <v>6596</v>
      </c>
      <c r="B6600" s="146">
        <v>20</v>
      </c>
      <c r="C6600" s="146" t="s">
        <v>651</v>
      </c>
      <c r="D6600" s="162">
        <v>12</v>
      </c>
      <c r="E6600" s="162">
        <v>0</v>
      </c>
      <c r="F6600" s="208">
        <f t="shared" si="1311"/>
        <v>0</v>
      </c>
      <c r="G6600" s="208">
        <f t="shared" si="1307"/>
        <v>0</v>
      </c>
      <c r="H6600" s="162">
        <f t="shared" si="1312"/>
        <v>12</v>
      </c>
      <c r="I6600" s="209" t="str">
        <f t="shared" si="1306"/>
        <v>Ü</v>
      </c>
      <c r="J6600" s="209" t="s">
        <v>7730</v>
      </c>
      <c r="K6600" s="210">
        <v>2.23984100374825E-2</v>
      </c>
      <c r="L6600" s="162">
        <f t="shared" si="1313"/>
        <v>3</v>
      </c>
      <c r="M6600" s="162">
        <f t="shared" si="1308"/>
        <v>3</v>
      </c>
      <c r="N6600" s="210">
        <f t="shared" si="1314"/>
        <v>0.11236563582629679</v>
      </c>
      <c r="O6600" s="162">
        <f t="shared" si="1315"/>
        <v>0</v>
      </c>
      <c r="P6600" s="162">
        <f t="shared" si="1309"/>
        <v>0</v>
      </c>
      <c r="Q6600" s="210">
        <f t="shared" si="1310"/>
        <v>5.3732468123861565E-3</v>
      </c>
      <c r="R6600" s="210">
        <f t="shared" si="1316"/>
        <v>5.1730902219739409E-2</v>
      </c>
    </row>
    <row r="6601" spans="1:18" x14ac:dyDescent="0.2">
      <c r="A6601" s="146">
        <v>6597</v>
      </c>
      <c r="B6601" s="146">
        <v>21</v>
      </c>
      <c r="C6601" s="146" t="s">
        <v>651</v>
      </c>
      <c r="D6601" s="162">
        <v>11.3</v>
      </c>
      <c r="E6601" s="162">
        <v>0</v>
      </c>
      <c r="F6601" s="208">
        <f t="shared" si="1311"/>
        <v>0</v>
      </c>
      <c r="G6601" s="208">
        <f t="shared" si="1307"/>
        <v>0</v>
      </c>
      <c r="H6601" s="162">
        <f t="shared" si="1312"/>
        <v>11.3</v>
      </c>
      <c r="I6601" s="209" t="str">
        <f t="shared" si="1306"/>
        <v>Ü</v>
      </c>
      <c r="J6601" s="209" t="s">
        <v>7730</v>
      </c>
      <c r="K6601" s="210">
        <v>3.3985269582759492E-2</v>
      </c>
      <c r="L6601" s="162">
        <f t="shared" si="1313"/>
        <v>3.6999999999999993</v>
      </c>
      <c r="M6601" s="162">
        <f t="shared" si="1308"/>
        <v>3.6999999999999993</v>
      </c>
      <c r="N6601" s="210">
        <f t="shared" si="1314"/>
        <v>0.12640167385487053</v>
      </c>
      <c r="O6601" s="162">
        <f t="shared" si="1315"/>
        <v>0</v>
      </c>
      <c r="P6601" s="162">
        <f t="shared" si="1309"/>
        <v>0</v>
      </c>
      <c r="Q6601" s="210">
        <f t="shared" si="1310"/>
        <v>5.3732468123861565E-3</v>
      </c>
      <c r="R6601" s="210">
        <f t="shared" si="1316"/>
        <v>6.5766940248313144E-2</v>
      </c>
    </row>
    <row r="6602" spans="1:18" x14ac:dyDescent="0.2">
      <c r="A6602" s="146">
        <v>6598</v>
      </c>
      <c r="B6602" s="146">
        <v>22</v>
      </c>
      <c r="C6602" s="146" t="s">
        <v>651</v>
      </c>
      <c r="D6602" s="162">
        <v>11.8</v>
      </c>
      <c r="E6602" s="162">
        <v>0</v>
      </c>
      <c r="F6602" s="208">
        <f t="shared" si="1311"/>
        <v>0</v>
      </c>
      <c r="G6602" s="208">
        <f t="shared" si="1307"/>
        <v>0</v>
      </c>
      <c r="H6602" s="162">
        <f t="shared" si="1312"/>
        <v>11.8</v>
      </c>
      <c r="I6602" s="209" t="str">
        <f t="shared" si="1306"/>
        <v>Ü</v>
      </c>
      <c r="J6602" s="209" t="s">
        <v>7730</v>
      </c>
      <c r="K6602" s="210">
        <v>3.5686611948681127E-2</v>
      </c>
      <c r="L6602" s="162">
        <f t="shared" si="1313"/>
        <v>3.1999999999999993</v>
      </c>
      <c r="M6602" s="162">
        <f t="shared" si="1308"/>
        <v>3.1999999999999993</v>
      </c>
      <c r="N6602" s="210">
        <f t="shared" si="1314"/>
        <v>0.11945915802758414</v>
      </c>
      <c r="O6602" s="162">
        <f t="shared" si="1315"/>
        <v>0</v>
      </c>
      <c r="P6602" s="162">
        <f t="shared" si="1309"/>
        <v>0</v>
      </c>
      <c r="Q6602" s="210">
        <f t="shared" si="1310"/>
        <v>5.3732468123861565E-3</v>
      </c>
      <c r="R6602" s="210">
        <f t="shared" si="1316"/>
        <v>5.8824424421026762E-2</v>
      </c>
    </row>
    <row r="6603" spans="1:18" x14ac:dyDescent="0.2">
      <c r="A6603" s="146">
        <v>6599</v>
      </c>
      <c r="B6603" s="146">
        <v>23</v>
      </c>
      <c r="C6603" s="146" t="s">
        <v>651</v>
      </c>
      <c r="D6603" s="162">
        <v>11.1</v>
      </c>
      <c r="E6603" s="162">
        <v>0</v>
      </c>
      <c r="F6603" s="208">
        <f t="shared" si="1311"/>
        <v>0</v>
      </c>
      <c r="G6603" s="208">
        <f t="shared" si="1307"/>
        <v>0</v>
      </c>
      <c r="H6603" s="162">
        <f t="shared" si="1312"/>
        <v>11.1</v>
      </c>
      <c r="I6603" s="209" t="str">
        <f t="shared" si="1306"/>
        <v>Ü</v>
      </c>
      <c r="J6603" s="209" t="s">
        <v>7730</v>
      </c>
      <c r="K6603" s="210">
        <v>1.4857768552222338E-2</v>
      </c>
      <c r="L6603" s="162">
        <f t="shared" si="1313"/>
        <v>3.9000000000000004</v>
      </c>
      <c r="M6603" s="162">
        <f t="shared" si="1308"/>
        <v>3.9000000000000004</v>
      </c>
      <c r="N6603" s="210">
        <f t="shared" si="1314"/>
        <v>0.12347833643668743</v>
      </c>
      <c r="O6603" s="162">
        <f t="shared" si="1315"/>
        <v>0</v>
      </c>
      <c r="P6603" s="162">
        <f t="shared" si="1309"/>
        <v>0</v>
      </c>
      <c r="Q6603" s="210">
        <f t="shared" si="1310"/>
        <v>5.3732468123861565E-3</v>
      </c>
      <c r="R6603" s="210">
        <f t="shared" si="1316"/>
        <v>6.2843602830130046E-2</v>
      </c>
    </row>
    <row r="6604" spans="1:18" x14ac:dyDescent="0.2">
      <c r="A6604" s="146">
        <v>6600</v>
      </c>
      <c r="B6604" s="146">
        <v>24</v>
      </c>
      <c r="C6604" s="146" t="s">
        <v>651</v>
      </c>
      <c r="D6604" s="162">
        <v>10.9</v>
      </c>
      <c r="E6604" s="162">
        <v>0</v>
      </c>
      <c r="F6604" s="208">
        <f t="shared" si="1311"/>
        <v>0</v>
      </c>
      <c r="G6604" s="208">
        <f t="shared" si="1307"/>
        <v>0</v>
      </c>
      <c r="H6604" s="162">
        <f t="shared" si="1312"/>
        <v>10.9</v>
      </c>
      <c r="I6604" s="209" t="str">
        <f t="shared" si="1306"/>
        <v>Ü</v>
      </c>
      <c r="J6604" s="209" t="s">
        <v>7730</v>
      </c>
      <c r="K6604" s="210">
        <v>1.938843280602553E-4</v>
      </c>
      <c r="L6604" s="162">
        <f t="shared" si="1313"/>
        <v>4.0999999999999996</v>
      </c>
      <c r="M6604" s="162">
        <f t="shared" si="1308"/>
        <v>4.0999999999999996</v>
      </c>
      <c r="N6604" s="210">
        <f t="shared" si="1314"/>
        <v>0.12193431271177615</v>
      </c>
      <c r="O6604" s="162">
        <f t="shared" si="1315"/>
        <v>0</v>
      </c>
      <c r="P6604" s="162">
        <f t="shared" si="1309"/>
        <v>0</v>
      </c>
      <c r="Q6604" s="210">
        <f t="shared" si="1310"/>
        <v>5.3732468123861565E-3</v>
      </c>
      <c r="R6604" s="210">
        <f t="shared" si="1316"/>
        <v>6.1299579105218778E-2</v>
      </c>
    </row>
    <row r="6605" spans="1:18" x14ac:dyDescent="0.2">
      <c r="A6605" s="146">
        <v>6601</v>
      </c>
      <c r="B6605" s="146">
        <v>1</v>
      </c>
      <c r="C6605" s="146" t="s">
        <v>818</v>
      </c>
      <c r="D6605" s="162">
        <v>11.3</v>
      </c>
      <c r="E6605" s="162">
        <v>0</v>
      </c>
      <c r="F6605" s="208">
        <f t="shared" si="1311"/>
        <v>0</v>
      </c>
      <c r="G6605" s="208">
        <f t="shared" si="1307"/>
        <v>0</v>
      </c>
      <c r="H6605" s="162">
        <f t="shared" si="1312"/>
        <v>11.3</v>
      </c>
      <c r="I6605" s="209" t="str">
        <f>IF(AVERAGE(H6605:H6628)&gt;15,"S",IF(AVERAGE(H6605:H6628)&lt;5,"W","Ü"))</f>
        <v>S</v>
      </c>
      <c r="J6605" s="209" t="s">
        <v>1401</v>
      </c>
      <c r="K6605" s="210">
        <v>4.6549598018629022E-4</v>
      </c>
      <c r="L6605" s="162">
        <f t="shared" si="1313"/>
        <v>3.6999999999999993</v>
      </c>
      <c r="M6605" s="162">
        <f t="shared" si="1308"/>
        <v>3.6999999999999993</v>
      </c>
      <c r="N6605" s="210">
        <f t="shared" si="1314"/>
        <v>0.11604364252490336</v>
      </c>
      <c r="O6605" s="162">
        <f t="shared" si="1315"/>
        <v>0</v>
      </c>
      <c r="P6605" s="162">
        <f t="shared" si="1309"/>
        <v>0</v>
      </c>
      <c r="Q6605" s="210">
        <f t="shared" si="1310"/>
        <v>5.3732468123861565E-3</v>
      </c>
      <c r="R6605" s="210">
        <f t="shared" si="1316"/>
        <v>5.5408908918345982E-2</v>
      </c>
    </row>
    <row r="6606" spans="1:18" x14ac:dyDescent="0.2">
      <c r="A6606" s="146">
        <v>6602</v>
      </c>
      <c r="B6606" s="146">
        <v>2</v>
      </c>
      <c r="C6606" s="146" t="s">
        <v>818</v>
      </c>
      <c r="D6606" s="162">
        <v>12.3</v>
      </c>
      <c r="E6606" s="162">
        <v>0</v>
      </c>
      <c r="F6606" s="208">
        <f t="shared" si="1311"/>
        <v>0</v>
      </c>
      <c r="G6606" s="208">
        <f t="shared" si="1307"/>
        <v>0</v>
      </c>
      <c r="H6606" s="162">
        <f t="shared" si="1312"/>
        <v>12.3</v>
      </c>
      <c r="I6606" s="209" t="str">
        <f>IF(I6605="S","S",IF(I6605="W","W","Ü"))</f>
        <v>S</v>
      </c>
      <c r="J6606" s="209" t="s">
        <v>1401</v>
      </c>
      <c r="K6606" s="210">
        <v>2.9666446641575202E-2</v>
      </c>
      <c r="L6606" s="162">
        <f t="shared" si="1313"/>
        <v>2.6999999999999993</v>
      </c>
      <c r="M6606" s="162">
        <f t="shared" si="1308"/>
        <v>2.6999999999999993</v>
      </c>
      <c r="N6606" s="210">
        <f t="shared" si="1314"/>
        <v>0.11013059928306097</v>
      </c>
      <c r="O6606" s="162">
        <f t="shared" si="1315"/>
        <v>0</v>
      </c>
      <c r="P6606" s="162">
        <f t="shared" si="1309"/>
        <v>0</v>
      </c>
      <c r="Q6606" s="210">
        <f t="shared" si="1310"/>
        <v>5.3732468123861565E-3</v>
      </c>
      <c r="R6606" s="210">
        <f t="shared" si="1316"/>
        <v>4.9495865676503596E-2</v>
      </c>
    </row>
    <row r="6607" spans="1:18" x14ac:dyDescent="0.2">
      <c r="A6607" s="146">
        <v>6603</v>
      </c>
      <c r="B6607" s="146">
        <v>3</v>
      </c>
      <c r="C6607" s="146" t="s">
        <v>818</v>
      </c>
      <c r="D6607" s="162">
        <v>11.6</v>
      </c>
      <c r="E6607" s="162">
        <v>0</v>
      </c>
      <c r="F6607" s="208">
        <f t="shared" si="1311"/>
        <v>0</v>
      </c>
      <c r="G6607" s="208">
        <f t="shared" si="1307"/>
        <v>0</v>
      </c>
      <c r="H6607" s="162">
        <f t="shared" si="1312"/>
        <v>11.6</v>
      </c>
      <c r="I6607" s="209" t="str">
        <f t="shared" ref="I6607:I6628" si="1317">IF(I6606="S","S",IF(I6606="W","W","Ü"))</f>
        <v>S</v>
      </c>
      <c r="J6607" s="209" t="s">
        <v>1401</v>
      </c>
      <c r="K6607" s="210">
        <v>2.5647547976040195E-5</v>
      </c>
      <c r="L6607" s="162">
        <f t="shared" si="1313"/>
        <v>3.4000000000000004</v>
      </c>
      <c r="M6607" s="162">
        <f t="shared" si="1308"/>
        <v>3.4000000000000004</v>
      </c>
      <c r="N6607" s="210">
        <f t="shared" si="1314"/>
        <v>0.11142677263039212</v>
      </c>
      <c r="O6607" s="162">
        <f t="shared" si="1315"/>
        <v>0</v>
      </c>
      <c r="P6607" s="162">
        <f t="shared" si="1309"/>
        <v>0</v>
      </c>
      <c r="Q6607" s="210">
        <f t="shared" si="1310"/>
        <v>5.3732468123861565E-3</v>
      </c>
      <c r="R6607" s="210">
        <f t="shared" si="1316"/>
        <v>5.0792039023834744E-2</v>
      </c>
    </row>
    <row r="6608" spans="1:18" x14ac:dyDescent="0.2">
      <c r="A6608" s="146">
        <v>6604</v>
      </c>
      <c r="B6608" s="146">
        <v>4</v>
      </c>
      <c r="C6608" s="146" t="s">
        <v>818</v>
      </c>
      <c r="D6608" s="162">
        <v>10.8</v>
      </c>
      <c r="E6608" s="162">
        <v>0</v>
      </c>
      <c r="F6608" s="208">
        <f t="shared" si="1311"/>
        <v>0</v>
      </c>
      <c r="G6608" s="208">
        <f t="shared" si="1307"/>
        <v>0</v>
      </c>
      <c r="H6608" s="162">
        <f t="shared" si="1312"/>
        <v>10.8</v>
      </c>
      <c r="I6608" s="209" t="str">
        <f t="shared" si="1317"/>
        <v>S</v>
      </c>
      <c r="J6608" s="209" t="s">
        <v>1401</v>
      </c>
      <c r="K6608" s="210">
        <v>0</v>
      </c>
      <c r="L6608" s="162">
        <f t="shared" si="1313"/>
        <v>4.1999999999999993</v>
      </c>
      <c r="M6608" s="162">
        <f t="shared" si="1308"/>
        <v>4.1999999999999993</v>
      </c>
      <c r="N6608" s="210">
        <f t="shared" si="1314"/>
        <v>0.12336805041787749</v>
      </c>
      <c r="O6608" s="162">
        <f t="shared" si="1315"/>
        <v>0</v>
      </c>
      <c r="P6608" s="162">
        <f t="shared" si="1309"/>
        <v>0</v>
      </c>
      <c r="Q6608" s="210">
        <f t="shared" si="1310"/>
        <v>5.3732468123861565E-3</v>
      </c>
      <c r="R6608" s="210">
        <f t="shared" si="1316"/>
        <v>6.2733316811320106E-2</v>
      </c>
    </row>
    <row r="6609" spans="1:18" x14ac:dyDescent="0.2">
      <c r="A6609" s="146">
        <v>6605</v>
      </c>
      <c r="B6609" s="146">
        <v>5</v>
      </c>
      <c r="C6609" s="146" t="s">
        <v>818</v>
      </c>
      <c r="D6609" s="162">
        <v>10</v>
      </c>
      <c r="E6609" s="162">
        <v>0</v>
      </c>
      <c r="F6609" s="208">
        <f t="shared" si="1311"/>
        <v>0</v>
      </c>
      <c r="G6609" s="208">
        <f t="shared" si="1307"/>
        <v>0</v>
      </c>
      <c r="H6609" s="162">
        <f t="shared" si="1312"/>
        <v>10</v>
      </c>
      <c r="I6609" s="209" t="str">
        <f t="shared" si="1317"/>
        <v>S</v>
      </c>
      <c r="J6609" s="209" t="s">
        <v>1401</v>
      </c>
      <c r="K6609" s="210">
        <v>0</v>
      </c>
      <c r="L6609" s="162">
        <f t="shared" si="1313"/>
        <v>5</v>
      </c>
      <c r="M6609" s="162">
        <f t="shared" si="1308"/>
        <v>5</v>
      </c>
      <c r="N6609" s="210">
        <f t="shared" si="1314"/>
        <v>0.13531725362003372</v>
      </c>
      <c r="O6609" s="162">
        <f t="shared" si="1315"/>
        <v>0</v>
      </c>
      <c r="P6609" s="162">
        <f t="shared" si="1309"/>
        <v>0</v>
      </c>
      <c r="Q6609" s="210">
        <f t="shared" si="1310"/>
        <v>5.3732468123861565E-3</v>
      </c>
      <c r="R6609" s="210">
        <f t="shared" si="1316"/>
        <v>7.4682520013476333E-2</v>
      </c>
    </row>
    <row r="6610" spans="1:18" x14ac:dyDescent="0.2">
      <c r="A6610" s="146">
        <v>6606</v>
      </c>
      <c r="B6610" s="146">
        <v>6</v>
      </c>
      <c r="C6610" s="146" t="s">
        <v>818</v>
      </c>
      <c r="D6610" s="162">
        <v>9.6999999999999993</v>
      </c>
      <c r="E6610" s="162">
        <v>0.55911078485594534</v>
      </c>
      <c r="F6610" s="208">
        <f t="shared" si="1311"/>
        <v>0.5374172864035347</v>
      </c>
      <c r="G6610" s="208">
        <f t="shared" si="1307"/>
        <v>2.9963748997250328E-4</v>
      </c>
      <c r="H6610" s="162">
        <f t="shared" si="1312"/>
        <v>9.7002996374899713</v>
      </c>
      <c r="I6610" s="209" t="str">
        <f t="shared" si="1317"/>
        <v>S</v>
      </c>
      <c r="J6610" s="209" t="s">
        <v>1401</v>
      </c>
      <c r="K6610" s="210">
        <v>1.1237900604834945E-3</v>
      </c>
      <c r="L6610" s="162">
        <f t="shared" si="1313"/>
        <v>5.3000000000000007</v>
      </c>
      <c r="M6610" s="162">
        <f t="shared" si="1308"/>
        <v>5.2997003625100287</v>
      </c>
      <c r="N6610" s="210">
        <f t="shared" si="1314"/>
        <v>0.14014099453710074</v>
      </c>
      <c r="O6610" s="162">
        <f t="shared" si="1315"/>
        <v>0</v>
      </c>
      <c r="P6610" s="162">
        <f t="shared" si="1309"/>
        <v>0</v>
      </c>
      <c r="Q6610" s="210">
        <f t="shared" si="1310"/>
        <v>5.3732468123861565E-3</v>
      </c>
      <c r="R6610" s="210">
        <f t="shared" si="1316"/>
        <v>7.950626093054336E-2</v>
      </c>
    </row>
    <row r="6611" spans="1:18" x14ac:dyDescent="0.2">
      <c r="A6611" s="146">
        <v>6607</v>
      </c>
      <c r="B6611" s="146">
        <v>7</v>
      </c>
      <c r="C6611" s="146" t="s">
        <v>818</v>
      </c>
      <c r="D6611" s="162">
        <v>10.199999999999999</v>
      </c>
      <c r="E6611" s="162">
        <v>382.99088762632255</v>
      </c>
      <c r="F6611" s="208">
        <f t="shared" si="1311"/>
        <v>367.3648594111686</v>
      </c>
      <c r="G6611" s="208">
        <f t="shared" si="1307"/>
        <v>0.20482460680546527</v>
      </c>
      <c r="H6611" s="162">
        <f t="shared" si="1312"/>
        <v>10.404824606805464</v>
      </c>
      <c r="I6611" s="209" t="str">
        <f t="shared" si="1317"/>
        <v>S</v>
      </c>
      <c r="J6611" s="209" t="s">
        <v>1401</v>
      </c>
      <c r="K6611" s="210">
        <v>8.4815652001442601E-2</v>
      </c>
      <c r="L6611" s="162">
        <f t="shared" si="1313"/>
        <v>4.8000000000000007</v>
      </c>
      <c r="M6611" s="162">
        <f t="shared" si="1308"/>
        <v>4.5951753931945358</v>
      </c>
      <c r="N6611" s="210">
        <f t="shared" si="1314"/>
        <v>0.15547969171760898</v>
      </c>
      <c r="O6611" s="162">
        <f t="shared" si="1315"/>
        <v>0</v>
      </c>
      <c r="P6611" s="162">
        <f t="shared" si="1309"/>
        <v>0</v>
      </c>
      <c r="Q6611" s="210">
        <f t="shared" si="1310"/>
        <v>5.3732468123861565E-3</v>
      </c>
      <c r="R6611" s="210">
        <f t="shared" si="1316"/>
        <v>9.4844958111051592E-2</v>
      </c>
    </row>
    <row r="6612" spans="1:18" x14ac:dyDescent="0.2">
      <c r="A6612" s="146">
        <v>6608</v>
      </c>
      <c r="B6612" s="146">
        <v>8</v>
      </c>
      <c r="C6612" s="146" t="s">
        <v>818</v>
      </c>
      <c r="D6612" s="162">
        <v>12</v>
      </c>
      <c r="E6612" s="162">
        <v>3922.1621557644567</v>
      </c>
      <c r="F6612" s="208">
        <f t="shared" si="1311"/>
        <v>3733.8983722877624</v>
      </c>
      <c r="G6612" s="208">
        <f t="shared" si="1307"/>
        <v>2.0818383859067509</v>
      </c>
      <c r="H6612" s="162">
        <f t="shared" si="1312"/>
        <v>14.081838385906751</v>
      </c>
      <c r="I6612" s="209" t="str">
        <f t="shared" si="1317"/>
        <v>S</v>
      </c>
      <c r="J6612" s="209" t="s">
        <v>1401</v>
      </c>
      <c r="K6612" s="210">
        <v>2.0326657770252478E-2</v>
      </c>
      <c r="L6612" s="162">
        <f t="shared" si="1313"/>
        <v>3</v>
      </c>
      <c r="M6612" s="162">
        <f t="shared" si="1308"/>
        <v>0.9181616140932487</v>
      </c>
      <c r="N6612" s="210">
        <f t="shared" si="1314"/>
        <v>8.063005095324538E-2</v>
      </c>
      <c r="O6612" s="162">
        <f t="shared" si="1315"/>
        <v>0</v>
      </c>
      <c r="P6612" s="162">
        <f t="shared" si="1309"/>
        <v>0</v>
      </c>
      <c r="Q6612" s="210">
        <f t="shared" si="1310"/>
        <v>5.3732468123861565E-3</v>
      </c>
      <c r="R6612" s="210">
        <f t="shared" si="1316"/>
        <v>1.9995317346688003E-2</v>
      </c>
    </row>
    <row r="6613" spans="1:18" x14ac:dyDescent="0.2">
      <c r="A6613" s="146">
        <v>6609</v>
      </c>
      <c r="B6613" s="146">
        <v>9</v>
      </c>
      <c r="C6613" s="146" t="s">
        <v>818</v>
      </c>
      <c r="D6613" s="162">
        <v>13.7</v>
      </c>
      <c r="E6613" s="162">
        <v>10039.672808265783</v>
      </c>
      <c r="F6613" s="208">
        <f t="shared" si="1311"/>
        <v>9489.4987383728185</v>
      </c>
      <c r="G6613" s="208">
        <f t="shared" si="1307"/>
        <v>5.2908785314512841</v>
      </c>
      <c r="H6613" s="162">
        <f t="shared" si="1312"/>
        <v>18.990878531451283</v>
      </c>
      <c r="I6613" s="209" t="str">
        <f t="shared" si="1317"/>
        <v>S</v>
      </c>
      <c r="J6613" s="209" t="s">
        <v>1401</v>
      </c>
      <c r="K6613" s="210">
        <v>7.6156205895286266E-2</v>
      </c>
      <c r="L6613" s="162">
        <f t="shared" si="1313"/>
        <v>1.3000000000000007</v>
      </c>
      <c r="M6613" s="162">
        <f t="shared" si="1308"/>
        <v>0</v>
      </c>
      <c r="N6613" s="210">
        <f t="shared" si="1314"/>
        <v>8.416795838270115E-2</v>
      </c>
      <c r="O6613" s="162">
        <f t="shared" si="1315"/>
        <v>0</v>
      </c>
      <c r="P6613" s="162">
        <f t="shared" si="1309"/>
        <v>0</v>
      </c>
      <c r="Q6613" s="210">
        <f t="shared" si="1310"/>
        <v>5.3732468123861565E-3</v>
      </c>
      <c r="R6613" s="210">
        <f t="shared" si="1316"/>
        <v>2.3533224776143773E-2</v>
      </c>
    </row>
    <row r="6614" spans="1:18" x14ac:dyDescent="0.2">
      <c r="A6614" s="146">
        <v>6610</v>
      </c>
      <c r="B6614" s="146">
        <v>10</v>
      </c>
      <c r="C6614" s="146" t="s">
        <v>818</v>
      </c>
      <c r="D6614" s="162">
        <v>15.1</v>
      </c>
      <c r="E6614" s="162">
        <v>16324.637140831464</v>
      </c>
      <c r="F6614" s="208">
        <f t="shared" si="1311"/>
        <v>15338.629057525244</v>
      </c>
      <c r="G6614" s="208">
        <f t="shared" si="1307"/>
        <v>8.5520663862031263</v>
      </c>
      <c r="H6614" s="162">
        <f t="shared" si="1312"/>
        <v>23.652066386203124</v>
      </c>
      <c r="I6614" s="209" t="str">
        <f t="shared" si="1317"/>
        <v>S</v>
      </c>
      <c r="J6614" s="209" t="s">
        <v>1401</v>
      </c>
      <c r="K6614" s="210">
        <v>0.11652358743751035</v>
      </c>
      <c r="L6614" s="162">
        <f t="shared" si="1313"/>
        <v>0</v>
      </c>
      <c r="M6614" s="162">
        <f t="shared" si="1308"/>
        <v>0</v>
      </c>
      <c r="N6614" s="210">
        <f t="shared" si="1314"/>
        <v>9.6641986628852469E-2</v>
      </c>
      <c r="O6614" s="162">
        <f t="shared" si="1315"/>
        <v>0</v>
      </c>
      <c r="P6614" s="162">
        <f t="shared" si="1309"/>
        <v>0</v>
      </c>
      <c r="Q6614" s="210">
        <f t="shared" si="1310"/>
        <v>5.3732468123861565E-3</v>
      </c>
      <c r="R6614" s="210">
        <f t="shared" si="1316"/>
        <v>3.6007253022295092E-2</v>
      </c>
    </row>
    <row r="6615" spans="1:18" x14ac:dyDescent="0.2">
      <c r="A6615" s="146">
        <v>6611</v>
      </c>
      <c r="B6615" s="146">
        <v>11</v>
      </c>
      <c r="C6615" s="146" t="s">
        <v>818</v>
      </c>
      <c r="D6615" s="162">
        <v>16.5</v>
      </c>
      <c r="E6615" s="162">
        <v>20626.15596412068</v>
      </c>
      <c r="F6615" s="208">
        <f t="shared" si="1311"/>
        <v>19264.829670488714</v>
      </c>
      <c r="G6615" s="208">
        <f t="shared" si="1307"/>
        <v>10.741123058848967</v>
      </c>
      <c r="H6615" s="162">
        <f t="shared" si="1312"/>
        <v>27.241123058848967</v>
      </c>
      <c r="I6615" s="209" t="str">
        <f t="shared" si="1317"/>
        <v>S</v>
      </c>
      <c r="J6615" s="209" t="s">
        <v>1401</v>
      </c>
      <c r="K6615" s="210">
        <v>7.1720155931242174E-2</v>
      </c>
      <c r="L6615" s="162">
        <f t="shared" si="1313"/>
        <v>0</v>
      </c>
      <c r="M6615" s="162">
        <f t="shared" si="1308"/>
        <v>0</v>
      </c>
      <c r="N6615" s="210">
        <f t="shared" si="1314"/>
        <v>8.2797163190178102E-2</v>
      </c>
      <c r="O6615" s="162">
        <f t="shared" si="1315"/>
        <v>0</v>
      </c>
      <c r="P6615" s="162">
        <f t="shared" si="1309"/>
        <v>1.2411230588489666</v>
      </c>
      <c r="Q6615" s="210">
        <f t="shared" si="1310"/>
        <v>7.505205880617173E-3</v>
      </c>
      <c r="R6615" s="210">
        <f t="shared" si="1316"/>
        <v>2.2162429583620726E-2</v>
      </c>
    </row>
    <row r="6616" spans="1:18" x14ac:dyDescent="0.2">
      <c r="A6616" s="146">
        <v>6612</v>
      </c>
      <c r="B6616" s="146">
        <v>12</v>
      </c>
      <c r="C6616" s="146" t="s">
        <v>818</v>
      </c>
      <c r="D6616" s="162">
        <v>17.600000000000001</v>
      </c>
      <c r="E6616" s="162">
        <v>22882.16798101442</v>
      </c>
      <c r="F6616" s="208">
        <f t="shared" si="1311"/>
        <v>21271.263355151004</v>
      </c>
      <c r="G6616" s="208">
        <f t="shared" si="1307"/>
        <v>11.859811959036408</v>
      </c>
      <c r="H6616" s="162">
        <f t="shared" si="1312"/>
        <v>29.459811959036408</v>
      </c>
      <c r="I6616" s="209" t="str">
        <f t="shared" si="1317"/>
        <v>S</v>
      </c>
      <c r="J6616" s="209" t="s">
        <v>1401</v>
      </c>
      <c r="K6616" s="210">
        <v>0.16251066598150227</v>
      </c>
      <c r="L6616" s="162">
        <f t="shared" si="1313"/>
        <v>0</v>
      </c>
      <c r="M6616" s="162">
        <f t="shared" si="1308"/>
        <v>0</v>
      </c>
      <c r="N6616" s="210">
        <f t="shared" si="1314"/>
        <v>0.11085257187862166</v>
      </c>
      <c r="O6616" s="162">
        <f t="shared" si="1315"/>
        <v>0</v>
      </c>
      <c r="P6616" s="162">
        <f t="shared" si="1309"/>
        <v>3.4598119590364078</v>
      </c>
      <c r="Q6616" s="210">
        <f t="shared" si="1310"/>
        <v>1.1316394373662272E-2</v>
      </c>
      <c r="R6616" s="210">
        <f t="shared" si="1316"/>
        <v>5.0217838272064282E-2</v>
      </c>
    </row>
    <row r="6617" spans="1:18" x14ac:dyDescent="0.2">
      <c r="A6617" s="146">
        <v>6613</v>
      </c>
      <c r="B6617" s="146">
        <v>13</v>
      </c>
      <c r="C6617" s="146" t="s">
        <v>818</v>
      </c>
      <c r="D6617" s="162">
        <v>18.399999999999999</v>
      </c>
      <c r="E6617" s="162">
        <v>22984.764810035485</v>
      </c>
      <c r="F6617" s="208">
        <f t="shared" si="1311"/>
        <v>21293.086120016873</v>
      </c>
      <c r="G6617" s="208">
        <f t="shared" si="1307"/>
        <v>11.871979261157314</v>
      </c>
      <c r="H6617" s="162">
        <f t="shared" si="1312"/>
        <v>30.271979261157313</v>
      </c>
      <c r="I6617" s="209" t="str">
        <f t="shared" si="1317"/>
        <v>S</v>
      </c>
      <c r="J6617" s="209" t="s">
        <v>1401</v>
      </c>
      <c r="K6617" s="210">
        <v>1.7304542982389624E-2</v>
      </c>
      <c r="L6617" s="162">
        <f t="shared" si="1313"/>
        <v>0</v>
      </c>
      <c r="M6617" s="162">
        <f t="shared" si="1308"/>
        <v>0</v>
      </c>
      <c r="N6617" s="210">
        <f t="shared" si="1314"/>
        <v>6.5982054876907351E-2</v>
      </c>
      <c r="O6617" s="162">
        <f t="shared" si="1315"/>
        <v>0</v>
      </c>
      <c r="P6617" s="162">
        <f t="shared" si="1309"/>
        <v>4.2719792611573126</v>
      </c>
      <c r="Q6617" s="210">
        <f t="shared" si="1310"/>
        <v>1.2711507801240682E-2</v>
      </c>
      <c r="R6617" s="210">
        <f t="shared" si="1316"/>
        <v>5.3473212703499737E-3</v>
      </c>
    </row>
    <row r="6618" spans="1:18" x14ac:dyDescent="0.2">
      <c r="A6618" s="146">
        <v>6614</v>
      </c>
      <c r="B6618" s="146">
        <v>14</v>
      </c>
      <c r="C6618" s="146" t="s">
        <v>818</v>
      </c>
      <c r="D6618" s="162">
        <v>19.2</v>
      </c>
      <c r="E6618" s="162">
        <v>20190.32910732547</v>
      </c>
      <c r="F6618" s="208">
        <f t="shared" si="1311"/>
        <v>18639.711831882873</v>
      </c>
      <c r="G6618" s="208">
        <f t="shared" si="1307"/>
        <v>10.392588047349085</v>
      </c>
      <c r="H6618" s="162">
        <f t="shared" si="1312"/>
        <v>29.592588047349082</v>
      </c>
      <c r="I6618" s="209" t="str">
        <f t="shared" si="1317"/>
        <v>S</v>
      </c>
      <c r="J6618" s="209" t="s">
        <v>1401</v>
      </c>
      <c r="K6618" s="210">
        <v>1.281804463277212E-2</v>
      </c>
      <c r="L6618" s="162">
        <f t="shared" si="1313"/>
        <v>0</v>
      </c>
      <c r="M6618" s="162">
        <f t="shared" si="1308"/>
        <v>0</v>
      </c>
      <c r="N6618" s="210">
        <f t="shared" si="1314"/>
        <v>6.4595670499191363E-2</v>
      </c>
      <c r="O6618" s="162">
        <f t="shared" si="1315"/>
        <v>0</v>
      </c>
      <c r="P6618" s="162">
        <f t="shared" si="1309"/>
        <v>3.5925880473490821</v>
      </c>
      <c r="Q6618" s="210">
        <f t="shared" si="1310"/>
        <v>1.1544472631901205E-2</v>
      </c>
      <c r="R6618" s="210">
        <f t="shared" si="1316"/>
        <v>3.9609368926339858E-3</v>
      </c>
    </row>
    <row r="6619" spans="1:18" x14ac:dyDescent="0.2">
      <c r="A6619" s="146">
        <v>6615</v>
      </c>
      <c r="B6619" s="146">
        <v>15</v>
      </c>
      <c r="C6619" s="146" t="s">
        <v>818</v>
      </c>
      <c r="D6619" s="162">
        <v>18.399999999999999</v>
      </c>
      <c r="E6619" s="162">
        <v>16185.418555402333</v>
      </c>
      <c r="F6619" s="208">
        <f t="shared" si="1311"/>
        <v>14994.171749724721</v>
      </c>
      <c r="G6619" s="208">
        <f t="shared" si="1307"/>
        <v>8.360013905340919</v>
      </c>
      <c r="H6619" s="162">
        <f t="shared" si="1312"/>
        <v>26.760013905340919</v>
      </c>
      <c r="I6619" s="209" t="str">
        <f t="shared" si="1317"/>
        <v>S</v>
      </c>
      <c r="J6619" s="209" t="s">
        <v>1401</v>
      </c>
      <c r="K6619" s="210">
        <v>2.5795439241342345E-2</v>
      </c>
      <c r="L6619" s="162">
        <f t="shared" si="1313"/>
        <v>0</v>
      </c>
      <c r="M6619" s="162">
        <f t="shared" si="1308"/>
        <v>0</v>
      </c>
      <c r="N6619" s="210">
        <f t="shared" si="1314"/>
        <v>6.8605848537106232E-2</v>
      </c>
      <c r="O6619" s="162">
        <f t="shared" si="1315"/>
        <v>0</v>
      </c>
      <c r="P6619" s="162">
        <f t="shared" si="1309"/>
        <v>0.76001390534091939</v>
      </c>
      <c r="Q6619" s="210">
        <f t="shared" si="1310"/>
        <v>6.6787729050009747E-3</v>
      </c>
      <c r="R6619" s="210">
        <f t="shared" si="1316"/>
        <v>7.9711149305488546E-3</v>
      </c>
    </row>
    <row r="6620" spans="1:18" x14ac:dyDescent="0.2">
      <c r="A6620" s="146">
        <v>6616</v>
      </c>
      <c r="B6620" s="146">
        <v>16</v>
      </c>
      <c r="C6620" s="146" t="s">
        <v>818</v>
      </c>
      <c r="D6620" s="162">
        <v>17.399999999999999</v>
      </c>
      <c r="E6620" s="162">
        <v>10658.608447101315</v>
      </c>
      <c r="F6620" s="208">
        <f t="shared" si="1311"/>
        <v>9916.7692991830627</v>
      </c>
      <c r="G6620" s="208">
        <f t="shared" si="1307"/>
        <v>5.5291036157932743</v>
      </c>
      <c r="H6620" s="162">
        <f t="shared" si="1312"/>
        <v>22.929103615793274</v>
      </c>
      <c r="I6620" s="209" t="str">
        <f t="shared" si="1317"/>
        <v>S</v>
      </c>
      <c r="J6620" s="209" t="s">
        <v>1401</v>
      </c>
      <c r="K6620" s="210">
        <v>4.0764529179640407E-2</v>
      </c>
      <c r="L6620" s="162">
        <f t="shared" si="1313"/>
        <v>0</v>
      </c>
      <c r="M6620" s="162">
        <f t="shared" si="1308"/>
        <v>0</v>
      </c>
      <c r="N6620" s="210">
        <f t="shared" si="1314"/>
        <v>7.3231485464143375E-2</v>
      </c>
      <c r="O6620" s="162">
        <f t="shared" si="1315"/>
        <v>0</v>
      </c>
      <c r="P6620" s="162">
        <f t="shared" si="1309"/>
        <v>0</v>
      </c>
      <c r="Q6620" s="210">
        <f t="shared" si="1310"/>
        <v>5.3732468123861565E-3</v>
      </c>
      <c r="R6620" s="210">
        <f t="shared" si="1316"/>
        <v>1.2596751857585999E-2</v>
      </c>
    </row>
    <row r="6621" spans="1:18" x14ac:dyDescent="0.2">
      <c r="A6621" s="146">
        <v>6617</v>
      </c>
      <c r="B6621" s="146">
        <v>17</v>
      </c>
      <c r="C6621" s="146" t="s">
        <v>818</v>
      </c>
      <c r="D6621" s="162">
        <v>16.8</v>
      </c>
      <c r="E6621" s="162">
        <v>5013.8259631956898</v>
      </c>
      <c r="F6621" s="208">
        <f t="shared" si="1311"/>
        <v>4676.8968584689392</v>
      </c>
      <c r="G6621" s="208">
        <f t="shared" si="1307"/>
        <v>2.6076080375272084</v>
      </c>
      <c r="H6621" s="162">
        <f t="shared" si="1312"/>
        <v>19.407608037527208</v>
      </c>
      <c r="I6621" s="209" t="str">
        <f t="shared" si="1317"/>
        <v>S</v>
      </c>
      <c r="J6621" s="209" t="s">
        <v>1401</v>
      </c>
      <c r="K6621" s="210">
        <v>4.905318408732777E-2</v>
      </c>
      <c r="L6621" s="162">
        <f t="shared" si="1313"/>
        <v>0</v>
      </c>
      <c r="M6621" s="162">
        <f t="shared" si="1308"/>
        <v>0</v>
      </c>
      <c r="N6621" s="210">
        <f t="shared" si="1314"/>
        <v>7.5792784004970082E-2</v>
      </c>
      <c r="O6621" s="162">
        <f t="shared" si="1315"/>
        <v>0</v>
      </c>
      <c r="P6621" s="162">
        <f t="shared" si="1309"/>
        <v>0</v>
      </c>
      <c r="Q6621" s="210">
        <f t="shared" si="1310"/>
        <v>5.3732468123861565E-3</v>
      </c>
      <c r="R6621" s="210">
        <f t="shared" si="1316"/>
        <v>1.5158050398412705E-2</v>
      </c>
    </row>
    <row r="6622" spans="1:18" x14ac:dyDescent="0.2">
      <c r="A6622" s="146">
        <v>6618</v>
      </c>
      <c r="B6622" s="146">
        <v>18</v>
      </c>
      <c r="C6622" s="146" t="s">
        <v>818</v>
      </c>
      <c r="D6622" s="162">
        <v>15.7</v>
      </c>
      <c r="E6622" s="162">
        <v>748.64934092211081</v>
      </c>
      <c r="F6622" s="208">
        <f t="shared" si="1311"/>
        <v>701.63416231220231</v>
      </c>
      <c r="G6622" s="208">
        <f t="shared" si="1307"/>
        <v>0.3911967563996942</v>
      </c>
      <c r="H6622" s="162">
        <f t="shared" si="1312"/>
        <v>16.091196756399693</v>
      </c>
      <c r="I6622" s="209" t="str">
        <f t="shared" si="1317"/>
        <v>S</v>
      </c>
      <c r="J6622" s="209" t="s">
        <v>1401</v>
      </c>
      <c r="K6622" s="210">
        <v>2.5884456119436048E-2</v>
      </c>
      <c r="L6622" s="162">
        <f t="shared" si="1313"/>
        <v>0</v>
      </c>
      <c r="M6622" s="162">
        <f t="shared" si="1308"/>
        <v>0</v>
      </c>
      <c r="N6622" s="210">
        <f t="shared" si="1314"/>
        <v>6.8633355871228555E-2</v>
      </c>
      <c r="O6622" s="162">
        <f t="shared" si="1315"/>
        <v>0</v>
      </c>
      <c r="P6622" s="162">
        <f t="shared" si="1309"/>
        <v>0</v>
      </c>
      <c r="Q6622" s="210">
        <f t="shared" si="1310"/>
        <v>5.3732468123861565E-3</v>
      </c>
      <c r="R6622" s="210">
        <f t="shared" si="1316"/>
        <v>7.9986222646711777E-3</v>
      </c>
    </row>
    <row r="6623" spans="1:18" x14ac:dyDescent="0.2">
      <c r="A6623" s="146">
        <v>6619</v>
      </c>
      <c r="B6623" s="146">
        <v>19</v>
      </c>
      <c r="C6623" s="146" t="s">
        <v>818</v>
      </c>
      <c r="D6623" s="162">
        <v>15.8</v>
      </c>
      <c r="E6623" s="162">
        <v>6.150218633415399</v>
      </c>
      <c r="F6623" s="208">
        <f t="shared" si="1311"/>
        <v>5.7615248157835453</v>
      </c>
      <c r="G6623" s="208">
        <f t="shared" si="1307"/>
        <v>3.2123433277867785E-3</v>
      </c>
      <c r="H6623" s="162">
        <f t="shared" si="1312"/>
        <v>15.803212343327788</v>
      </c>
      <c r="I6623" s="209" t="str">
        <f t="shared" si="1317"/>
        <v>S</v>
      </c>
      <c r="J6623" s="209" t="s">
        <v>1401</v>
      </c>
      <c r="K6623" s="210">
        <v>2.1688181183289204E-2</v>
      </c>
      <c r="L6623" s="162">
        <f t="shared" si="1313"/>
        <v>0</v>
      </c>
      <c r="M6623" s="162">
        <f t="shared" si="1308"/>
        <v>0</v>
      </c>
      <c r="N6623" s="210">
        <f t="shared" si="1314"/>
        <v>6.7336654175891672E-2</v>
      </c>
      <c r="O6623" s="162">
        <f t="shared" si="1315"/>
        <v>0</v>
      </c>
      <c r="P6623" s="162">
        <f t="shared" si="1309"/>
        <v>0</v>
      </c>
      <c r="Q6623" s="210">
        <f t="shared" si="1310"/>
        <v>5.3732468123861565E-3</v>
      </c>
      <c r="R6623" s="210">
        <f t="shared" si="1316"/>
        <v>6.7019205693342951E-3</v>
      </c>
    </row>
    <row r="6624" spans="1:18" x14ac:dyDescent="0.2">
      <c r="A6624" s="146">
        <v>6620</v>
      </c>
      <c r="B6624" s="146">
        <v>20</v>
      </c>
      <c r="C6624" s="146" t="s">
        <v>818</v>
      </c>
      <c r="D6624" s="162">
        <v>15</v>
      </c>
      <c r="E6624" s="162">
        <v>0</v>
      </c>
      <c r="F6624" s="208">
        <f t="shared" si="1311"/>
        <v>0</v>
      </c>
      <c r="G6624" s="208">
        <f t="shared" si="1307"/>
        <v>0</v>
      </c>
      <c r="H6624" s="162">
        <f t="shared" si="1312"/>
        <v>15</v>
      </c>
      <c r="I6624" s="209" t="str">
        <f t="shared" si="1317"/>
        <v>S</v>
      </c>
      <c r="J6624" s="209" t="s">
        <v>1401</v>
      </c>
      <c r="K6624" s="210">
        <v>7.0625623014569983E-2</v>
      </c>
      <c r="L6624" s="162">
        <f t="shared" si="1313"/>
        <v>0</v>
      </c>
      <c r="M6624" s="162">
        <f t="shared" si="1308"/>
        <v>0</v>
      </c>
      <c r="N6624" s="210">
        <f t="shared" si="1314"/>
        <v>8.2458938762501766E-2</v>
      </c>
      <c r="O6624" s="162">
        <f t="shared" si="1315"/>
        <v>0</v>
      </c>
      <c r="P6624" s="162">
        <f t="shared" si="1309"/>
        <v>0</v>
      </c>
      <c r="Q6624" s="210">
        <f t="shared" si="1310"/>
        <v>5.3732468123861565E-3</v>
      </c>
      <c r="R6624" s="210">
        <f t="shared" si="1316"/>
        <v>2.1824205155944389E-2</v>
      </c>
    </row>
    <row r="6625" spans="1:18" x14ac:dyDescent="0.2">
      <c r="A6625" s="146">
        <v>6621</v>
      </c>
      <c r="B6625" s="146">
        <v>21</v>
      </c>
      <c r="C6625" s="146" t="s">
        <v>818</v>
      </c>
      <c r="D6625" s="162">
        <v>14.9</v>
      </c>
      <c r="E6625" s="162">
        <v>0</v>
      </c>
      <c r="F6625" s="208">
        <f t="shared" si="1311"/>
        <v>0</v>
      </c>
      <c r="G6625" s="208">
        <f t="shared" si="1307"/>
        <v>0</v>
      </c>
      <c r="H6625" s="162">
        <f t="shared" si="1312"/>
        <v>14.9</v>
      </c>
      <c r="I6625" s="209" t="str">
        <f t="shared" si="1317"/>
        <v>S</v>
      </c>
      <c r="J6625" s="209" t="s">
        <v>1401</v>
      </c>
      <c r="K6625" s="210">
        <v>8.1028975186657415E-2</v>
      </c>
      <c r="L6625" s="162">
        <f t="shared" si="1313"/>
        <v>9.9999999999999645E-2</v>
      </c>
      <c r="M6625" s="162">
        <f t="shared" si="1308"/>
        <v>9.9999999999999645E-2</v>
      </c>
      <c r="N6625" s="210">
        <f t="shared" si="1314"/>
        <v>8.7167355736459923E-2</v>
      </c>
      <c r="O6625" s="162">
        <f t="shared" si="1315"/>
        <v>0</v>
      </c>
      <c r="P6625" s="162">
        <f t="shared" si="1309"/>
        <v>0</v>
      </c>
      <c r="Q6625" s="210">
        <f t="shared" si="1310"/>
        <v>5.3732468123861565E-3</v>
      </c>
      <c r="R6625" s="210">
        <f t="shared" si="1316"/>
        <v>2.6532622129902546E-2</v>
      </c>
    </row>
    <row r="6626" spans="1:18" x14ac:dyDescent="0.2">
      <c r="A6626" s="146">
        <v>6622</v>
      </c>
      <c r="B6626" s="146">
        <v>22</v>
      </c>
      <c r="C6626" s="146" t="s">
        <v>818</v>
      </c>
      <c r="D6626" s="162">
        <v>13.3</v>
      </c>
      <c r="E6626" s="162">
        <v>0</v>
      </c>
      <c r="F6626" s="208">
        <f t="shared" si="1311"/>
        <v>0</v>
      </c>
      <c r="G6626" s="208">
        <f t="shared" si="1307"/>
        <v>0</v>
      </c>
      <c r="H6626" s="162">
        <f t="shared" si="1312"/>
        <v>13.3</v>
      </c>
      <c r="I6626" s="209" t="str">
        <f t="shared" si="1317"/>
        <v>S</v>
      </c>
      <c r="J6626" s="209" t="s">
        <v>1401</v>
      </c>
      <c r="K6626" s="210">
        <v>1.9048388777511326E-2</v>
      </c>
      <c r="L6626" s="162">
        <f t="shared" si="1313"/>
        <v>1.6999999999999993</v>
      </c>
      <c r="M6626" s="162">
        <f t="shared" si="1308"/>
        <v>1.6999999999999993</v>
      </c>
      <c r="N6626" s="210">
        <f t="shared" si="1314"/>
        <v>9.1912981949369491E-2</v>
      </c>
      <c r="O6626" s="162">
        <f t="shared" si="1315"/>
        <v>0</v>
      </c>
      <c r="P6626" s="162">
        <f t="shared" si="1309"/>
        <v>0</v>
      </c>
      <c r="Q6626" s="210">
        <f t="shared" si="1310"/>
        <v>5.3732468123861565E-3</v>
      </c>
      <c r="R6626" s="210">
        <f t="shared" si="1316"/>
        <v>3.1278248342812114E-2</v>
      </c>
    </row>
    <row r="6627" spans="1:18" x14ac:dyDescent="0.2">
      <c r="A6627" s="146">
        <v>6623</v>
      </c>
      <c r="B6627" s="146">
        <v>23</v>
      </c>
      <c r="C6627" s="146" t="s">
        <v>818</v>
      </c>
      <c r="D6627" s="162">
        <v>13.7</v>
      </c>
      <c r="E6627" s="162">
        <v>0</v>
      </c>
      <c r="F6627" s="208">
        <f t="shared" si="1311"/>
        <v>0</v>
      </c>
      <c r="G6627" s="208">
        <f t="shared" si="1307"/>
        <v>0</v>
      </c>
      <c r="H6627" s="162">
        <f t="shared" si="1312"/>
        <v>13.7</v>
      </c>
      <c r="I6627" s="209" t="str">
        <f t="shared" si="1317"/>
        <v>S</v>
      </c>
      <c r="J6627" s="209" t="s">
        <v>1401</v>
      </c>
      <c r="K6627" s="210">
        <v>3.9487935307200635E-2</v>
      </c>
      <c r="L6627" s="162">
        <f t="shared" si="1313"/>
        <v>1.3000000000000007</v>
      </c>
      <c r="M6627" s="162">
        <f t="shared" si="1308"/>
        <v>1.3000000000000007</v>
      </c>
      <c r="N6627" s="210">
        <f t="shared" si="1314"/>
        <v>9.2254457116440911E-2</v>
      </c>
      <c r="O6627" s="162">
        <f t="shared" si="1315"/>
        <v>0</v>
      </c>
      <c r="P6627" s="162">
        <f t="shared" si="1309"/>
        <v>0</v>
      </c>
      <c r="Q6627" s="210">
        <f t="shared" si="1310"/>
        <v>5.3732468123861565E-3</v>
      </c>
      <c r="R6627" s="210">
        <f t="shared" si="1316"/>
        <v>3.1619723509883534E-2</v>
      </c>
    </row>
    <row r="6628" spans="1:18" x14ac:dyDescent="0.2">
      <c r="A6628" s="146">
        <v>6624</v>
      </c>
      <c r="B6628" s="146">
        <v>24</v>
      </c>
      <c r="C6628" s="146" t="s">
        <v>818</v>
      </c>
      <c r="D6628" s="162">
        <v>13.8</v>
      </c>
      <c r="E6628" s="162">
        <v>0</v>
      </c>
      <c r="F6628" s="208">
        <f t="shared" si="1311"/>
        <v>0</v>
      </c>
      <c r="G6628" s="208">
        <f t="shared" si="1307"/>
        <v>0</v>
      </c>
      <c r="H6628" s="162">
        <f t="shared" si="1312"/>
        <v>13.8</v>
      </c>
      <c r="I6628" s="209" t="str">
        <f t="shared" si="1317"/>
        <v>S</v>
      </c>
      <c r="J6628" s="209" t="s">
        <v>1401</v>
      </c>
      <c r="K6628" s="210">
        <v>3.3166395040406041E-2</v>
      </c>
      <c r="L6628" s="162">
        <f t="shared" si="1313"/>
        <v>1.1999999999999993</v>
      </c>
      <c r="M6628" s="162">
        <f t="shared" si="1308"/>
        <v>1.1999999999999993</v>
      </c>
      <c r="N6628" s="210">
        <f t="shared" si="1314"/>
        <v>8.8807371322679296E-2</v>
      </c>
      <c r="O6628" s="162">
        <f t="shared" si="1315"/>
        <v>0</v>
      </c>
      <c r="P6628" s="162">
        <f t="shared" si="1309"/>
        <v>0</v>
      </c>
      <c r="Q6628" s="210">
        <f t="shared" si="1310"/>
        <v>5.3732468123861565E-3</v>
      </c>
      <c r="R6628" s="210">
        <f t="shared" si="1316"/>
        <v>2.8172637716121919E-2</v>
      </c>
    </row>
    <row r="6629" spans="1:18" x14ac:dyDescent="0.2">
      <c r="A6629" s="146">
        <v>6625</v>
      </c>
      <c r="B6629" s="146">
        <v>1</v>
      </c>
      <c r="C6629" s="146" t="s">
        <v>651</v>
      </c>
      <c r="D6629" s="162">
        <v>12.8</v>
      </c>
      <c r="E6629" s="162">
        <v>0</v>
      </c>
      <c r="F6629" s="208">
        <f t="shared" si="1311"/>
        <v>0</v>
      </c>
      <c r="G6629" s="208">
        <f t="shared" si="1307"/>
        <v>0</v>
      </c>
      <c r="H6629" s="162">
        <f t="shared" si="1312"/>
        <v>12.8</v>
      </c>
      <c r="I6629" s="209" t="str">
        <f>IF(AVERAGE(H6629:H6652)&gt;15,"S",IF(AVERAGE(H6629:H6652)&lt;5,"W","Ü"))</f>
        <v>S</v>
      </c>
      <c r="J6629" s="209" t="s">
        <v>7732</v>
      </c>
      <c r="K6629" s="210">
        <v>7.6290187671422473E-4</v>
      </c>
      <c r="L6629" s="162">
        <f t="shared" si="1313"/>
        <v>2.1999999999999993</v>
      </c>
      <c r="M6629" s="162">
        <f t="shared" si="1308"/>
        <v>2.1999999999999993</v>
      </c>
      <c r="N6629" s="210">
        <f t="shared" si="1314"/>
        <v>9.3730788680775903E-2</v>
      </c>
      <c r="O6629" s="162">
        <f t="shared" si="1315"/>
        <v>0</v>
      </c>
      <c r="P6629" s="162">
        <f t="shared" si="1309"/>
        <v>0</v>
      </c>
      <c r="Q6629" s="210">
        <f t="shared" si="1310"/>
        <v>5.3732468123861565E-3</v>
      </c>
      <c r="R6629" s="210">
        <f t="shared" si="1316"/>
        <v>3.3096055074218526E-2</v>
      </c>
    </row>
    <row r="6630" spans="1:18" x14ac:dyDescent="0.2">
      <c r="A6630" s="146">
        <v>6626</v>
      </c>
      <c r="B6630" s="146">
        <v>2</v>
      </c>
      <c r="C6630" s="146" t="s">
        <v>651</v>
      </c>
      <c r="D6630" s="162">
        <v>12.3</v>
      </c>
      <c r="E6630" s="162">
        <v>0</v>
      </c>
      <c r="F6630" s="208">
        <f t="shared" si="1311"/>
        <v>0</v>
      </c>
      <c r="G6630" s="208">
        <f t="shared" si="1307"/>
        <v>0</v>
      </c>
      <c r="H6630" s="162">
        <f t="shared" si="1312"/>
        <v>12.3</v>
      </c>
      <c r="I6630" s="209" t="str">
        <f>IF(I6629="S","S",IF(I6629="W","W","Ü"))</f>
        <v>S</v>
      </c>
      <c r="J6630" s="209" t="s">
        <v>7732</v>
      </c>
      <c r="K6630" s="210">
        <v>5.8270164115732943E-2</v>
      </c>
      <c r="L6630" s="162">
        <f t="shared" si="1313"/>
        <v>2.6999999999999993</v>
      </c>
      <c r="M6630" s="162">
        <f t="shared" si="1308"/>
        <v>2.6999999999999993</v>
      </c>
      <c r="N6630" s="210">
        <f t="shared" si="1314"/>
        <v>0.11896950748284998</v>
      </c>
      <c r="O6630" s="162">
        <f t="shared" si="1315"/>
        <v>0</v>
      </c>
      <c r="P6630" s="162">
        <f t="shared" si="1309"/>
        <v>0</v>
      </c>
      <c r="Q6630" s="210">
        <f t="shared" si="1310"/>
        <v>5.3732468123861565E-3</v>
      </c>
      <c r="R6630" s="210">
        <f t="shared" si="1316"/>
        <v>5.8334773876292607E-2</v>
      </c>
    </row>
    <row r="6631" spans="1:18" x14ac:dyDescent="0.2">
      <c r="A6631" s="146">
        <v>6627</v>
      </c>
      <c r="B6631" s="146">
        <v>3</v>
      </c>
      <c r="C6631" s="146" t="s">
        <v>651</v>
      </c>
      <c r="D6631" s="162">
        <v>12.6</v>
      </c>
      <c r="E6631" s="162">
        <v>0</v>
      </c>
      <c r="F6631" s="208">
        <f t="shared" si="1311"/>
        <v>0</v>
      </c>
      <c r="G6631" s="208">
        <f t="shared" si="1307"/>
        <v>0</v>
      </c>
      <c r="H6631" s="162">
        <f t="shared" si="1312"/>
        <v>12.6</v>
      </c>
      <c r="I6631" s="209" t="str">
        <f t="shared" ref="I6631:I6652" si="1318">IF(I6630="S","S",IF(I6630="W","W","Ü"))</f>
        <v>S</v>
      </c>
      <c r="J6631" s="209" t="s">
        <v>7732</v>
      </c>
      <c r="K6631" s="210">
        <v>0</v>
      </c>
      <c r="L6631" s="162">
        <f t="shared" si="1313"/>
        <v>2.4000000000000004</v>
      </c>
      <c r="M6631" s="162">
        <f t="shared" si="1308"/>
        <v>2.4000000000000004</v>
      </c>
      <c r="N6631" s="210">
        <f t="shared" si="1314"/>
        <v>9.6482343213026026E-2</v>
      </c>
      <c r="O6631" s="162">
        <f t="shared" si="1315"/>
        <v>0</v>
      </c>
      <c r="P6631" s="162">
        <f t="shared" si="1309"/>
        <v>0</v>
      </c>
      <c r="Q6631" s="210">
        <f t="shared" si="1310"/>
        <v>5.3732468123861565E-3</v>
      </c>
      <c r="R6631" s="210">
        <f t="shared" si="1316"/>
        <v>3.5847609606468649E-2</v>
      </c>
    </row>
    <row r="6632" spans="1:18" x14ac:dyDescent="0.2">
      <c r="A6632" s="146">
        <v>6628</v>
      </c>
      <c r="B6632" s="146">
        <v>4</v>
      </c>
      <c r="C6632" s="146" t="s">
        <v>651</v>
      </c>
      <c r="D6632" s="162">
        <v>12.3</v>
      </c>
      <c r="E6632" s="162">
        <v>0</v>
      </c>
      <c r="F6632" s="208">
        <f t="shared" si="1311"/>
        <v>0</v>
      </c>
      <c r="G6632" s="208">
        <f t="shared" si="1307"/>
        <v>0</v>
      </c>
      <c r="H6632" s="162">
        <f t="shared" si="1312"/>
        <v>12.3</v>
      </c>
      <c r="I6632" s="209" t="str">
        <f t="shared" si="1318"/>
        <v>S</v>
      </c>
      <c r="J6632" s="209" t="s">
        <v>7732</v>
      </c>
      <c r="K6632" s="210">
        <v>0</v>
      </c>
      <c r="L6632" s="162">
        <f t="shared" si="1313"/>
        <v>2.6999999999999993</v>
      </c>
      <c r="M6632" s="162">
        <f t="shared" si="1308"/>
        <v>2.6999999999999993</v>
      </c>
      <c r="N6632" s="210">
        <f t="shared" si="1314"/>
        <v>0.10096329441383459</v>
      </c>
      <c r="O6632" s="162">
        <f t="shared" si="1315"/>
        <v>0</v>
      </c>
      <c r="P6632" s="162">
        <f t="shared" si="1309"/>
        <v>0</v>
      </c>
      <c r="Q6632" s="210">
        <f t="shared" si="1310"/>
        <v>5.3732468123861565E-3</v>
      </c>
      <c r="R6632" s="210">
        <f t="shared" si="1316"/>
        <v>4.032856080727721E-2</v>
      </c>
    </row>
    <row r="6633" spans="1:18" x14ac:dyDescent="0.2">
      <c r="A6633" s="146">
        <v>6629</v>
      </c>
      <c r="B6633" s="146">
        <v>5</v>
      </c>
      <c r="C6633" s="146" t="s">
        <v>651</v>
      </c>
      <c r="D6633" s="162">
        <v>12</v>
      </c>
      <c r="E6633" s="162">
        <v>0</v>
      </c>
      <c r="F6633" s="208">
        <f t="shared" si="1311"/>
        <v>0</v>
      </c>
      <c r="G6633" s="208">
        <f t="shared" si="1307"/>
        <v>0</v>
      </c>
      <c r="H6633" s="162">
        <f t="shared" si="1312"/>
        <v>12</v>
      </c>
      <c r="I6633" s="209" t="str">
        <f t="shared" si="1318"/>
        <v>S</v>
      </c>
      <c r="J6633" s="209" t="s">
        <v>7732</v>
      </c>
      <c r="K6633" s="210">
        <v>0</v>
      </c>
      <c r="L6633" s="162">
        <f t="shared" si="1313"/>
        <v>3</v>
      </c>
      <c r="M6633" s="162">
        <f t="shared" si="1308"/>
        <v>3</v>
      </c>
      <c r="N6633" s="210">
        <f t="shared" si="1314"/>
        <v>0.10544424561464319</v>
      </c>
      <c r="O6633" s="162">
        <f t="shared" si="1315"/>
        <v>0</v>
      </c>
      <c r="P6633" s="162">
        <f t="shared" si="1309"/>
        <v>0</v>
      </c>
      <c r="Q6633" s="210">
        <f t="shared" si="1310"/>
        <v>5.3732468123861565E-3</v>
      </c>
      <c r="R6633" s="210">
        <f t="shared" si="1316"/>
        <v>4.4809512008085813E-2</v>
      </c>
    </row>
    <row r="6634" spans="1:18" x14ac:dyDescent="0.2">
      <c r="A6634" s="146">
        <v>6630</v>
      </c>
      <c r="B6634" s="146">
        <v>6</v>
      </c>
      <c r="C6634" s="146" t="s">
        <v>651</v>
      </c>
      <c r="D6634" s="162">
        <v>11.1</v>
      </c>
      <c r="E6634" s="162">
        <v>0.27955539242797267</v>
      </c>
      <c r="F6634" s="208">
        <f t="shared" si="1311"/>
        <v>0.2671431330041707</v>
      </c>
      <c r="G6634" s="208">
        <f t="shared" si="1307"/>
        <v>1.4894589337168337E-4</v>
      </c>
      <c r="H6634" s="162">
        <f t="shared" si="1312"/>
        <v>11.100148945893372</v>
      </c>
      <c r="I6634" s="209" t="str">
        <f t="shared" si="1318"/>
        <v>S</v>
      </c>
      <c r="J6634" s="209" t="s">
        <v>7732</v>
      </c>
      <c r="K6634" s="210">
        <v>0</v>
      </c>
      <c r="L6634" s="162">
        <f t="shared" si="1313"/>
        <v>3.9000000000000004</v>
      </c>
      <c r="M6634" s="162">
        <f t="shared" si="1308"/>
        <v>3.8998510541066285</v>
      </c>
      <c r="N6634" s="210">
        <f t="shared" si="1314"/>
        <v>0.11888487448613638</v>
      </c>
      <c r="O6634" s="162">
        <f t="shared" si="1315"/>
        <v>0</v>
      </c>
      <c r="P6634" s="162">
        <f t="shared" si="1309"/>
        <v>0</v>
      </c>
      <c r="Q6634" s="210">
        <f t="shared" si="1310"/>
        <v>5.3732468123861565E-3</v>
      </c>
      <c r="R6634" s="210">
        <f t="shared" si="1316"/>
        <v>5.8250140879579006E-2</v>
      </c>
    </row>
    <row r="6635" spans="1:18" x14ac:dyDescent="0.2">
      <c r="A6635" s="146">
        <v>6631</v>
      </c>
      <c r="B6635" s="146">
        <v>7</v>
      </c>
      <c r="C6635" s="146" t="s">
        <v>651</v>
      </c>
      <c r="D6635" s="162">
        <v>10.7</v>
      </c>
      <c r="E6635" s="162">
        <v>199.60255019357248</v>
      </c>
      <c r="F6635" s="208">
        <f t="shared" si="1311"/>
        <v>191.05956104528758</v>
      </c>
      <c r="G6635" s="208">
        <f t="shared" si="1307"/>
        <v>0.10652542959675385</v>
      </c>
      <c r="H6635" s="162">
        <f t="shared" si="1312"/>
        <v>10.806525429596753</v>
      </c>
      <c r="I6635" s="209" t="str">
        <f t="shared" si="1318"/>
        <v>S</v>
      </c>
      <c r="J6635" s="209" t="s">
        <v>7732</v>
      </c>
      <c r="K6635" s="210">
        <v>0</v>
      </c>
      <c r="L6635" s="162">
        <f t="shared" si="1313"/>
        <v>4.3000000000000007</v>
      </c>
      <c r="M6635" s="162">
        <f t="shared" si="1308"/>
        <v>4.1934745704032466</v>
      </c>
      <c r="N6635" s="210">
        <f t="shared" si="1314"/>
        <v>0.12327058331258628</v>
      </c>
      <c r="O6635" s="162">
        <f t="shared" si="1315"/>
        <v>0</v>
      </c>
      <c r="P6635" s="162">
        <f t="shared" si="1309"/>
        <v>0</v>
      </c>
      <c r="Q6635" s="210">
        <f t="shared" si="1310"/>
        <v>5.3732468123861565E-3</v>
      </c>
      <c r="R6635" s="210">
        <f t="shared" si="1316"/>
        <v>6.2635849706028895E-2</v>
      </c>
    </row>
    <row r="6636" spans="1:18" x14ac:dyDescent="0.2">
      <c r="A6636" s="146">
        <v>6632</v>
      </c>
      <c r="B6636" s="146">
        <v>8</v>
      </c>
      <c r="C6636" s="146" t="s">
        <v>651</v>
      </c>
      <c r="D6636" s="162">
        <v>12.3</v>
      </c>
      <c r="E6636" s="162">
        <v>2061.4414637638706</v>
      </c>
      <c r="F6636" s="208">
        <f t="shared" si="1311"/>
        <v>1960.0185437466882</v>
      </c>
      <c r="G6636" s="208">
        <f t="shared" si="1307"/>
        <v>1.0928100967463708</v>
      </c>
      <c r="H6636" s="162">
        <f t="shared" si="1312"/>
        <v>13.392810096746372</v>
      </c>
      <c r="I6636" s="209" t="str">
        <f t="shared" si="1318"/>
        <v>S</v>
      </c>
      <c r="J6636" s="209" t="s">
        <v>7732</v>
      </c>
      <c r="K6636" s="210">
        <v>2.9273507783945103E-3</v>
      </c>
      <c r="L6636" s="162">
        <f t="shared" si="1313"/>
        <v>2.6999999999999993</v>
      </c>
      <c r="M6636" s="162">
        <f t="shared" si="1308"/>
        <v>1.6071899032536283</v>
      </c>
      <c r="N6636" s="210">
        <f t="shared" si="1314"/>
        <v>8.5545120211960909E-2</v>
      </c>
      <c r="O6636" s="162">
        <f t="shared" si="1315"/>
        <v>0</v>
      </c>
      <c r="P6636" s="162">
        <f t="shared" si="1309"/>
        <v>0</v>
      </c>
      <c r="Q6636" s="210">
        <f t="shared" si="1310"/>
        <v>5.3732468123861565E-3</v>
      </c>
      <c r="R6636" s="210">
        <f t="shared" si="1316"/>
        <v>2.4910386605403533E-2</v>
      </c>
    </row>
    <row r="6637" spans="1:18" x14ac:dyDescent="0.2">
      <c r="A6637" s="146">
        <v>6633</v>
      </c>
      <c r="B6637" s="146">
        <v>9</v>
      </c>
      <c r="C6637" s="146" t="s">
        <v>651</v>
      </c>
      <c r="D6637" s="162">
        <v>14.3</v>
      </c>
      <c r="E6637" s="162">
        <v>5129.2823402684426</v>
      </c>
      <c r="F6637" s="208">
        <f t="shared" si="1311"/>
        <v>4835.8873904050879</v>
      </c>
      <c r="G6637" s="208">
        <f t="shared" si="1307"/>
        <v>2.6962533511857076</v>
      </c>
      <c r="H6637" s="162">
        <f t="shared" si="1312"/>
        <v>16.996253351185707</v>
      </c>
      <c r="I6637" s="209" t="str">
        <f t="shared" si="1318"/>
        <v>S</v>
      </c>
      <c r="J6637" s="209" t="s">
        <v>7732</v>
      </c>
      <c r="K6637" s="210">
        <v>2.6902083904427637E-2</v>
      </c>
      <c r="L6637" s="162">
        <f t="shared" si="1313"/>
        <v>0.69999999999999929</v>
      </c>
      <c r="M6637" s="162">
        <f t="shared" si="1308"/>
        <v>0</v>
      </c>
      <c r="N6637" s="210">
        <f t="shared" si="1314"/>
        <v>6.8947815646648355E-2</v>
      </c>
      <c r="O6637" s="162">
        <f t="shared" si="1315"/>
        <v>0</v>
      </c>
      <c r="P6637" s="162">
        <f t="shared" si="1309"/>
        <v>0</v>
      </c>
      <c r="Q6637" s="210">
        <f t="shared" si="1310"/>
        <v>5.3732468123861565E-3</v>
      </c>
      <c r="R6637" s="210">
        <f t="shared" si="1316"/>
        <v>8.3130820400909786E-3</v>
      </c>
    </row>
    <row r="6638" spans="1:18" x14ac:dyDescent="0.2">
      <c r="A6638" s="146">
        <v>6634</v>
      </c>
      <c r="B6638" s="146">
        <v>10</v>
      </c>
      <c r="C6638" s="146" t="s">
        <v>651</v>
      </c>
      <c r="D6638" s="162">
        <v>15.5</v>
      </c>
      <c r="E6638" s="162">
        <v>8023.7988734676719</v>
      </c>
      <c r="F6638" s="208">
        <f t="shared" si="1311"/>
        <v>7526.3233433126761</v>
      </c>
      <c r="G6638" s="208">
        <f t="shared" si="1307"/>
        <v>4.1963083294241361</v>
      </c>
      <c r="H6638" s="162">
        <f t="shared" si="1312"/>
        <v>19.696308329424134</v>
      </c>
      <c r="I6638" s="209" t="str">
        <f t="shared" si="1318"/>
        <v>S</v>
      </c>
      <c r="J6638" s="209" t="s">
        <v>7732</v>
      </c>
      <c r="K6638" s="210">
        <v>0.10062750365291108</v>
      </c>
      <c r="L6638" s="162">
        <f t="shared" si="1313"/>
        <v>0</v>
      </c>
      <c r="M6638" s="162">
        <f t="shared" si="1308"/>
        <v>0</v>
      </c>
      <c r="N6638" s="210">
        <f t="shared" si="1314"/>
        <v>9.172989695256592E-2</v>
      </c>
      <c r="O6638" s="162">
        <f t="shared" si="1315"/>
        <v>0</v>
      </c>
      <c r="P6638" s="162">
        <f t="shared" si="1309"/>
        <v>0</v>
      </c>
      <c r="Q6638" s="210">
        <f t="shared" si="1310"/>
        <v>5.3732468123861565E-3</v>
      </c>
      <c r="R6638" s="210">
        <f t="shared" si="1316"/>
        <v>3.1095163346008543E-2</v>
      </c>
    </row>
    <row r="6639" spans="1:18" x14ac:dyDescent="0.2">
      <c r="A6639" s="146">
        <v>6635</v>
      </c>
      <c r="B6639" s="146">
        <v>11</v>
      </c>
      <c r="C6639" s="146" t="s">
        <v>651</v>
      </c>
      <c r="D6639" s="162">
        <v>16.899999999999999</v>
      </c>
      <c r="E6639" s="162">
        <v>9934.2804253204376</v>
      </c>
      <c r="F6639" s="208">
        <f t="shared" si="1311"/>
        <v>9262.7230685687755</v>
      </c>
      <c r="G6639" s="208">
        <f t="shared" si="1307"/>
        <v>5.1644395533870506</v>
      </c>
      <c r="H6639" s="162">
        <f t="shared" si="1312"/>
        <v>22.06443955338705</v>
      </c>
      <c r="I6639" s="209" t="str">
        <f t="shared" si="1318"/>
        <v>S</v>
      </c>
      <c r="J6639" s="209" t="s">
        <v>7732</v>
      </c>
      <c r="K6639" s="210">
        <v>0.13256930271959383</v>
      </c>
      <c r="L6639" s="162">
        <f t="shared" si="1313"/>
        <v>0</v>
      </c>
      <c r="M6639" s="162">
        <f t="shared" si="1308"/>
        <v>0</v>
      </c>
      <c r="N6639" s="210">
        <f t="shared" si="1314"/>
        <v>0.1016003143184761</v>
      </c>
      <c r="O6639" s="162">
        <f t="shared" si="1315"/>
        <v>0</v>
      </c>
      <c r="P6639" s="162">
        <f t="shared" si="1309"/>
        <v>0</v>
      </c>
      <c r="Q6639" s="210">
        <f t="shared" si="1310"/>
        <v>5.3732468123861565E-3</v>
      </c>
      <c r="R6639" s="210">
        <f t="shared" si="1316"/>
        <v>4.0965580711918727E-2</v>
      </c>
    </row>
    <row r="6640" spans="1:18" x14ac:dyDescent="0.2">
      <c r="A6640" s="146">
        <v>6636</v>
      </c>
      <c r="B6640" s="146">
        <v>12</v>
      </c>
      <c r="C6640" s="146" t="s">
        <v>651</v>
      </c>
      <c r="D6640" s="162">
        <v>17.899999999999999</v>
      </c>
      <c r="E6640" s="162">
        <v>11606.580782824569</v>
      </c>
      <c r="F6640" s="208">
        <f t="shared" si="1311"/>
        <v>10775.549598774329</v>
      </c>
      <c r="G6640" s="208">
        <f t="shared" si="1307"/>
        <v>6.0079173419564169</v>
      </c>
      <c r="H6640" s="162">
        <f t="shared" si="1312"/>
        <v>23.907917341956416</v>
      </c>
      <c r="I6640" s="209" t="str">
        <f t="shared" si="1318"/>
        <v>S</v>
      </c>
      <c r="J6640" s="209" t="s">
        <v>7732</v>
      </c>
      <c r="K6640" s="210">
        <v>0.22084474057211034</v>
      </c>
      <c r="L6640" s="162">
        <f t="shared" si="1313"/>
        <v>0</v>
      </c>
      <c r="M6640" s="162">
        <f t="shared" si="1308"/>
        <v>0</v>
      </c>
      <c r="N6640" s="210">
        <f t="shared" si="1314"/>
        <v>0.12887853408761987</v>
      </c>
      <c r="O6640" s="162">
        <f t="shared" si="1315"/>
        <v>0</v>
      </c>
      <c r="P6640" s="162">
        <f t="shared" si="1309"/>
        <v>0</v>
      </c>
      <c r="Q6640" s="210">
        <f t="shared" si="1310"/>
        <v>5.3732468123861565E-3</v>
      </c>
      <c r="R6640" s="210">
        <f t="shared" si="1316"/>
        <v>6.8243800481062489E-2</v>
      </c>
    </row>
    <row r="6641" spans="1:18" x14ac:dyDescent="0.2">
      <c r="A6641" s="146">
        <v>6637</v>
      </c>
      <c r="B6641" s="146">
        <v>13</v>
      </c>
      <c r="C6641" s="146" t="s">
        <v>651</v>
      </c>
      <c r="D6641" s="162">
        <v>18.899999999999999</v>
      </c>
      <c r="E6641" s="162">
        <v>12433.785189018941</v>
      </c>
      <c r="F6641" s="208">
        <f t="shared" si="1311"/>
        <v>11493.791028729109</v>
      </c>
      <c r="G6641" s="208">
        <f t="shared" si="1307"/>
        <v>6.408373495323084</v>
      </c>
      <c r="H6641" s="162">
        <f t="shared" si="1312"/>
        <v>25.308373495323082</v>
      </c>
      <c r="I6641" s="209" t="str">
        <f t="shared" si="1318"/>
        <v>S</v>
      </c>
      <c r="J6641" s="209" t="s">
        <v>7732</v>
      </c>
      <c r="K6641" s="210">
        <v>3.4609085964779247E-2</v>
      </c>
      <c r="L6641" s="162">
        <f t="shared" si="1313"/>
        <v>0</v>
      </c>
      <c r="M6641" s="162">
        <f t="shared" si="1308"/>
        <v>0</v>
      </c>
      <c r="N6641" s="210">
        <f t="shared" si="1314"/>
        <v>7.1329376147257331E-2</v>
      </c>
      <c r="O6641" s="162">
        <f t="shared" si="1315"/>
        <v>0</v>
      </c>
      <c r="P6641" s="162">
        <f t="shared" si="1309"/>
        <v>0</v>
      </c>
      <c r="Q6641" s="210">
        <f t="shared" si="1310"/>
        <v>5.3732468123861565E-3</v>
      </c>
      <c r="R6641" s="210">
        <f t="shared" si="1316"/>
        <v>1.0694642540699954E-2</v>
      </c>
    </row>
    <row r="6642" spans="1:18" x14ac:dyDescent="0.2">
      <c r="A6642" s="146">
        <v>6638</v>
      </c>
      <c r="B6642" s="146">
        <v>14</v>
      </c>
      <c r="C6642" s="146" t="s">
        <v>651</v>
      </c>
      <c r="D6642" s="162">
        <v>19</v>
      </c>
      <c r="E6642" s="162">
        <v>11213.805456463268</v>
      </c>
      <c r="F6642" s="208">
        <f t="shared" si="1311"/>
        <v>10361.556241772059</v>
      </c>
      <c r="G6642" s="208">
        <f t="shared" si="1307"/>
        <v>5.7770949745041245</v>
      </c>
      <c r="H6642" s="162">
        <f t="shared" si="1312"/>
        <v>24.777094974504124</v>
      </c>
      <c r="I6642" s="209" t="str">
        <f t="shared" si="1318"/>
        <v>S</v>
      </c>
      <c r="J6642" s="209" t="s">
        <v>7732</v>
      </c>
      <c r="K6642" s="210">
        <v>2.2582584271637833E-2</v>
      </c>
      <c r="L6642" s="162">
        <f t="shared" si="1313"/>
        <v>0</v>
      </c>
      <c r="M6642" s="162">
        <f t="shared" si="1308"/>
        <v>0</v>
      </c>
      <c r="N6642" s="210">
        <f t="shared" si="1314"/>
        <v>6.7613035971323107E-2</v>
      </c>
      <c r="O6642" s="162">
        <f t="shared" si="1315"/>
        <v>0</v>
      </c>
      <c r="P6642" s="162">
        <f t="shared" si="1309"/>
        <v>0</v>
      </c>
      <c r="Q6642" s="210">
        <f t="shared" si="1310"/>
        <v>5.3732468123861565E-3</v>
      </c>
      <c r="R6642" s="210">
        <f t="shared" si="1316"/>
        <v>6.9783023647657302E-3</v>
      </c>
    </row>
    <row r="6643" spans="1:18" x14ac:dyDescent="0.2">
      <c r="A6643" s="146">
        <v>6639</v>
      </c>
      <c r="B6643" s="146">
        <v>15</v>
      </c>
      <c r="C6643" s="146" t="s">
        <v>651</v>
      </c>
      <c r="D6643" s="162">
        <v>19</v>
      </c>
      <c r="E6643" s="162">
        <v>9455.6815934837468</v>
      </c>
      <c r="F6643" s="208">
        <f t="shared" si="1311"/>
        <v>8737.0497923789826</v>
      </c>
      <c r="G6643" s="208">
        <f t="shared" si="1307"/>
        <v>4.8713499468408621</v>
      </c>
      <c r="H6643" s="162">
        <f t="shared" si="1312"/>
        <v>23.871349946840862</v>
      </c>
      <c r="I6643" s="209" t="str">
        <f t="shared" si="1318"/>
        <v>S</v>
      </c>
      <c r="J6643" s="209" t="s">
        <v>7732</v>
      </c>
      <c r="K6643" s="210">
        <v>4.6483925577106865E-2</v>
      </c>
      <c r="L6643" s="162">
        <f t="shared" si="1313"/>
        <v>0</v>
      </c>
      <c r="M6643" s="162">
        <f t="shared" si="1308"/>
        <v>0</v>
      </c>
      <c r="N6643" s="210">
        <f t="shared" si="1314"/>
        <v>7.499885083408464E-2</v>
      </c>
      <c r="O6643" s="162">
        <f t="shared" si="1315"/>
        <v>0</v>
      </c>
      <c r="P6643" s="162">
        <f t="shared" si="1309"/>
        <v>0</v>
      </c>
      <c r="Q6643" s="210">
        <f t="shared" si="1310"/>
        <v>5.3732468123861565E-3</v>
      </c>
      <c r="R6643" s="210">
        <f t="shared" si="1316"/>
        <v>1.4364117227527264E-2</v>
      </c>
    </row>
    <row r="6644" spans="1:18" x14ac:dyDescent="0.2">
      <c r="A6644" s="146">
        <v>6640</v>
      </c>
      <c r="B6644" s="146">
        <v>16</v>
      </c>
      <c r="C6644" s="146" t="s">
        <v>651</v>
      </c>
      <c r="D6644" s="162">
        <v>18.100000000000001</v>
      </c>
      <c r="E6644" s="162">
        <v>6579.8952715771929</v>
      </c>
      <c r="F6644" s="208">
        <f t="shared" si="1311"/>
        <v>6103.5108539150042</v>
      </c>
      <c r="G6644" s="208">
        <f t="shared" si="1307"/>
        <v>3.4030179500288464</v>
      </c>
      <c r="H6644" s="162">
        <f t="shared" si="1312"/>
        <v>21.503017950028848</v>
      </c>
      <c r="I6644" s="209" t="str">
        <f t="shared" si="1318"/>
        <v>S</v>
      </c>
      <c r="J6644" s="209" t="s">
        <v>7732</v>
      </c>
      <c r="K6644" s="210">
        <v>3.8382846028623671E-2</v>
      </c>
      <c r="L6644" s="162">
        <f t="shared" si="1313"/>
        <v>0</v>
      </c>
      <c r="M6644" s="162">
        <f t="shared" si="1308"/>
        <v>0</v>
      </c>
      <c r="N6644" s="210">
        <f t="shared" si="1314"/>
        <v>7.2495515436756544E-2</v>
      </c>
      <c r="O6644" s="162">
        <f t="shared" si="1315"/>
        <v>0</v>
      </c>
      <c r="P6644" s="162">
        <f t="shared" si="1309"/>
        <v>0</v>
      </c>
      <c r="Q6644" s="210">
        <f t="shared" si="1310"/>
        <v>5.3732468123861565E-3</v>
      </c>
      <c r="R6644" s="210">
        <f t="shared" si="1316"/>
        <v>1.1860781830199167E-2</v>
      </c>
    </row>
    <row r="6645" spans="1:18" x14ac:dyDescent="0.2">
      <c r="A6645" s="146">
        <v>6641</v>
      </c>
      <c r="B6645" s="146">
        <v>17</v>
      </c>
      <c r="C6645" s="146" t="s">
        <v>651</v>
      </c>
      <c r="D6645" s="162">
        <v>17.5</v>
      </c>
      <c r="E6645" s="162">
        <v>3394.9206856453002</v>
      </c>
      <c r="F6645" s="208">
        <f t="shared" si="1311"/>
        <v>3157.2762376501291</v>
      </c>
      <c r="G6645" s="208">
        <f t="shared" si="1307"/>
        <v>1.7603421976437026</v>
      </c>
      <c r="H6645" s="162">
        <f t="shared" si="1312"/>
        <v>19.260342197643702</v>
      </c>
      <c r="I6645" s="209" t="str">
        <f t="shared" si="1318"/>
        <v>S</v>
      </c>
      <c r="J6645" s="209" t="s">
        <v>7732</v>
      </c>
      <c r="K6645" s="210">
        <v>5.8679379115241882E-2</v>
      </c>
      <c r="L6645" s="162">
        <f t="shared" si="1313"/>
        <v>0</v>
      </c>
      <c r="M6645" s="162">
        <f t="shared" si="1308"/>
        <v>0</v>
      </c>
      <c r="N6645" s="210">
        <f t="shared" si="1314"/>
        <v>7.8767399253560369E-2</v>
      </c>
      <c r="O6645" s="162">
        <f t="shared" si="1315"/>
        <v>0</v>
      </c>
      <c r="P6645" s="162">
        <f t="shared" si="1309"/>
        <v>0</v>
      </c>
      <c r="Q6645" s="210">
        <f t="shared" si="1310"/>
        <v>5.3732468123861565E-3</v>
      </c>
      <c r="R6645" s="210">
        <f t="shared" si="1316"/>
        <v>1.8132665647002992E-2</v>
      </c>
    </row>
    <row r="6646" spans="1:18" x14ac:dyDescent="0.2">
      <c r="A6646" s="146">
        <v>6642</v>
      </c>
      <c r="B6646" s="146">
        <v>18</v>
      </c>
      <c r="C6646" s="146" t="s">
        <v>651</v>
      </c>
      <c r="D6646" s="162">
        <v>16.7</v>
      </c>
      <c r="E6646" s="162">
        <v>594.33476430186988</v>
      </c>
      <c r="F6646" s="208">
        <f t="shared" si="1311"/>
        <v>554.63320204650495</v>
      </c>
      <c r="G6646" s="208">
        <f t="shared" si="1307"/>
        <v>0.30923623917791038</v>
      </c>
      <c r="H6646" s="162">
        <f t="shared" si="1312"/>
        <v>17.009236239177909</v>
      </c>
      <c r="I6646" s="209" t="str">
        <f t="shared" si="1318"/>
        <v>S</v>
      </c>
      <c r="J6646" s="209" t="s">
        <v>7732</v>
      </c>
      <c r="K6646" s="210">
        <v>4.6779214661605242E-2</v>
      </c>
      <c r="L6646" s="162">
        <f t="shared" si="1313"/>
        <v>0</v>
      </c>
      <c r="M6646" s="162">
        <f t="shared" si="1308"/>
        <v>0</v>
      </c>
      <c r="N6646" s="210">
        <f t="shared" si="1314"/>
        <v>7.5090098872478209E-2</v>
      </c>
      <c r="O6646" s="162">
        <f t="shared" si="1315"/>
        <v>0</v>
      </c>
      <c r="P6646" s="162">
        <f t="shared" si="1309"/>
        <v>0</v>
      </c>
      <c r="Q6646" s="210">
        <f t="shared" si="1310"/>
        <v>5.3732468123861565E-3</v>
      </c>
      <c r="R6646" s="210">
        <f t="shared" si="1316"/>
        <v>1.4455365265920832E-2</v>
      </c>
    </row>
    <row r="6647" spans="1:18" x14ac:dyDescent="0.2">
      <c r="A6647" s="146">
        <v>6643</v>
      </c>
      <c r="B6647" s="146">
        <v>19</v>
      </c>
      <c r="C6647" s="146" t="s">
        <v>651</v>
      </c>
      <c r="D6647" s="162">
        <v>15.9</v>
      </c>
      <c r="E6647" s="162">
        <v>4.7524416712755357</v>
      </c>
      <c r="F6647" s="208">
        <f t="shared" si="1311"/>
        <v>4.4501863809824114</v>
      </c>
      <c r="G6647" s="208">
        <f t="shared" si="1307"/>
        <v>2.4812054074980676E-3</v>
      </c>
      <c r="H6647" s="162">
        <f t="shared" si="1312"/>
        <v>15.902481205407499</v>
      </c>
      <c r="I6647" s="209" t="str">
        <f t="shared" si="1318"/>
        <v>S</v>
      </c>
      <c r="J6647" s="209" t="s">
        <v>7732</v>
      </c>
      <c r="K6647" s="210">
        <v>3.459122226651877E-2</v>
      </c>
      <c r="L6647" s="162">
        <f t="shared" si="1313"/>
        <v>0</v>
      </c>
      <c r="M6647" s="162">
        <f t="shared" si="1308"/>
        <v>0</v>
      </c>
      <c r="N6647" s="210">
        <f t="shared" si="1314"/>
        <v>7.1323856039978414E-2</v>
      </c>
      <c r="O6647" s="162">
        <f t="shared" si="1315"/>
        <v>0</v>
      </c>
      <c r="P6647" s="162">
        <f t="shared" si="1309"/>
        <v>0</v>
      </c>
      <c r="Q6647" s="210">
        <f t="shared" si="1310"/>
        <v>5.3732468123861565E-3</v>
      </c>
      <c r="R6647" s="210">
        <f t="shared" si="1316"/>
        <v>1.0689122433421037E-2</v>
      </c>
    </row>
    <row r="6648" spans="1:18" x14ac:dyDescent="0.2">
      <c r="A6648" s="146">
        <v>6644</v>
      </c>
      <c r="B6648" s="146">
        <v>20</v>
      </c>
      <c r="C6648" s="146" t="s">
        <v>651</v>
      </c>
      <c r="D6648" s="162">
        <v>15.5</v>
      </c>
      <c r="E6648" s="162">
        <v>0</v>
      </c>
      <c r="F6648" s="208">
        <f t="shared" si="1311"/>
        <v>0</v>
      </c>
      <c r="G6648" s="208">
        <f t="shared" si="1307"/>
        <v>0</v>
      </c>
      <c r="H6648" s="162">
        <f t="shared" si="1312"/>
        <v>15.5</v>
      </c>
      <c r="I6648" s="209" t="str">
        <f t="shared" si="1318"/>
        <v>S</v>
      </c>
      <c r="J6648" s="209" t="s">
        <v>7732</v>
      </c>
      <c r="K6648" s="210">
        <v>6.4269999253168272E-2</v>
      </c>
      <c r="L6648" s="162">
        <f t="shared" si="1313"/>
        <v>0</v>
      </c>
      <c r="M6648" s="162">
        <f t="shared" si="1308"/>
        <v>0</v>
      </c>
      <c r="N6648" s="210">
        <f t="shared" si="1314"/>
        <v>8.0494971140804311E-2</v>
      </c>
      <c r="O6648" s="162">
        <f t="shared" si="1315"/>
        <v>0</v>
      </c>
      <c r="P6648" s="162">
        <f t="shared" si="1309"/>
        <v>0</v>
      </c>
      <c r="Q6648" s="210">
        <f t="shared" si="1310"/>
        <v>5.3732468123861565E-3</v>
      </c>
      <c r="R6648" s="210">
        <f t="shared" si="1316"/>
        <v>1.9860237534246934E-2</v>
      </c>
    </row>
    <row r="6649" spans="1:18" x14ac:dyDescent="0.2">
      <c r="A6649" s="146">
        <v>6645</v>
      </c>
      <c r="B6649" s="146">
        <v>21</v>
      </c>
      <c r="C6649" s="146" t="s">
        <v>651</v>
      </c>
      <c r="D6649" s="162">
        <v>15.1</v>
      </c>
      <c r="E6649" s="162">
        <v>0</v>
      </c>
      <c r="F6649" s="208">
        <f t="shared" si="1311"/>
        <v>0</v>
      </c>
      <c r="G6649" s="208">
        <f t="shared" si="1307"/>
        <v>0</v>
      </c>
      <c r="H6649" s="162">
        <f t="shared" si="1312"/>
        <v>15.1</v>
      </c>
      <c r="I6649" s="209" t="str">
        <f t="shared" si="1318"/>
        <v>S</v>
      </c>
      <c r="J6649" s="209" t="s">
        <v>7732</v>
      </c>
      <c r="K6649" s="210">
        <v>1.4527204224327014E-2</v>
      </c>
      <c r="L6649" s="162">
        <f t="shared" si="1313"/>
        <v>0</v>
      </c>
      <c r="M6649" s="162">
        <f t="shared" si="1308"/>
        <v>0</v>
      </c>
      <c r="N6649" s="210">
        <f t="shared" si="1314"/>
        <v>6.5123822294222602E-2</v>
      </c>
      <c r="O6649" s="162">
        <f t="shared" si="1315"/>
        <v>0</v>
      </c>
      <c r="P6649" s="162">
        <f t="shared" si="1309"/>
        <v>0</v>
      </c>
      <c r="Q6649" s="210">
        <f t="shared" si="1310"/>
        <v>5.3732468123861565E-3</v>
      </c>
      <c r="R6649" s="210">
        <f t="shared" si="1316"/>
        <v>4.4890886876652256E-3</v>
      </c>
    </row>
    <row r="6650" spans="1:18" x14ac:dyDescent="0.2">
      <c r="A6650" s="146">
        <v>6646</v>
      </c>
      <c r="B6650" s="146">
        <v>22</v>
      </c>
      <c r="C6650" s="146" t="s">
        <v>651</v>
      </c>
      <c r="D6650" s="162">
        <v>14.9</v>
      </c>
      <c r="E6650" s="162">
        <v>0</v>
      </c>
      <c r="F6650" s="208">
        <f t="shared" si="1311"/>
        <v>0</v>
      </c>
      <c r="G6650" s="208">
        <f t="shared" si="1307"/>
        <v>0</v>
      </c>
      <c r="H6650" s="162">
        <f t="shared" si="1312"/>
        <v>14.9</v>
      </c>
      <c r="I6650" s="209" t="str">
        <f t="shared" si="1318"/>
        <v>S</v>
      </c>
      <c r="J6650" s="209" t="s">
        <v>7732</v>
      </c>
      <c r="K6650" s="210">
        <v>1.9755887182638668E-2</v>
      </c>
      <c r="L6650" s="162">
        <f t="shared" si="1313"/>
        <v>9.9999999999999645E-2</v>
      </c>
      <c r="M6650" s="162">
        <f t="shared" si="1308"/>
        <v>9.9999999999999645E-2</v>
      </c>
      <c r="N6650" s="210">
        <f t="shared" si="1314"/>
        <v>6.823320144429787E-2</v>
      </c>
      <c r="O6650" s="162">
        <f t="shared" si="1315"/>
        <v>0</v>
      </c>
      <c r="P6650" s="162">
        <f t="shared" si="1309"/>
        <v>0</v>
      </c>
      <c r="Q6650" s="210">
        <f t="shared" si="1310"/>
        <v>5.3732468123861565E-3</v>
      </c>
      <c r="R6650" s="210">
        <f t="shared" si="1316"/>
        <v>7.5984678377404927E-3</v>
      </c>
    </row>
    <row r="6651" spans="1:18" x14ac:dyDescent="0.2">
      <c r="A6651" s="146">
        <v>6647</v>
      </c>
      <c r="B6651" s="146">
        <v>23</v>
      </c>
      <c r="C6651" s="146" t="s">
        <v>651</v>
      </c>
      <c r="D6651" s="162">
        <v>13.7</v>
      </c>
      <c r="E6651" s="162">
        <v>0</v>
      </c>
      <c r="F6651" s="208">
        <f t="shared" si="1311"/>
        <v>0</v>
      </c>
      <c r="G6651" s="208">
        <f t="shared" si="1307"/>
        <v>0</v>
      </c>
      <c r="H6651" s="162">
        <f t="shared" si="1312"/>
        <v>13.7</v>
      </c>
      <c r="I6651" s="209" t="str">
        <f t="shared" si="1318"/>
        <v>S</v>
      </c>
      <c r="J6651" s="209" t="s">
        <v>7732</v>
      </c>
      <c r="K6651" s="210">
        <v>1.0101813753655873E-2</v>
      </c>
      <c r="L6651" s="162">
        <f t="shared" si="1313"/>
        <v>1.3000000000000007</v>
      </c>
      <c r="M6651" s="162">
        <f t="shared" si="1308"/>
        <v>1.3000000000000007</v>
      </c>
      <c r="N6651" s="210">
        <f t="shared" si="1314"/>
        <v>8.3173776222627421E-2</v>
      </c>
      <c r="O6651" s="162">
        <f t="shared" si="1315"/>
        <v>0</v>
      </c>
      <c r="P6651" s="162">
        <f t="shared" si="1309"/>
        <v>0</v>
      </c>
      <c r="Q6651" s="210">
        <f t="shared" si="1310"/>
        <v>5.3732468123861565E-3</v>
      </c>
      <c r="R6651" s="210">
        <f t="shared" si="1316"/>
        <v>2.2539042616070044E-2</v>
      </c>
    </row>
    <row r="6652" spans="1:18" x14ac:dyDescent="0.2">
      <c r="A6652" s="146">
        <v>6648</v>
      </c>
      <c r="B6652" s="146">
        <v>24</v>
      </c>
      <c r="C6652" s="146" t="s">
        <v>651</v>
      </c>
      <c r="D6652" s="162">
        <v>13.6</v>
      </c>
      <c r="E6652" s="162">
        <v>0</v>
      </c>
      <c r="F6652" s="208">
        <f t="shared" si="1311"/>
        <v>0</v>
      </c>
      <c r="G6652" s="208">
        <f t="shared" si="1307"/>
        <v>0</v>
      </c>
      <c r="H6652" s="162">
        <f t="shared" si="1312"/>
        <v>13.6</v>
      </c>
      <c r="I6652" s="209" t="str">
        <f t="shared" si="1318"/>
        <v>S</v>
      </c>
      <c r="J6652" s="209" t="s">
        <v>7732</v>
      </c>
      <c r="K6652" s="210">
        <v>6.6332790080812082E-2</v>
      </c>
      <c r="L6652" s="162">
        <f t="shared" si="1313"/>
        <v>1.4000000000000004</v>
      </c>
      <c r="M6652" s="162">
        <f t="shared" si="1308"/>
        <v>1.4000000000000004</v>
      </c>
      <c r="N6652" s="210">
        <f t="shared" si="1314"/>
        <v>0.10204350503610599</v>
      </c>
      <c r="O6652" s="162">
        <f t="shared" si="1315"/>
        <v>0</v>
      </c>
      <c r="P6652" s="162">
        <f t="shared" si="1309"/>
        <v>0</v>
      </c>
      <c r="Q6652" s="210">
        <f t="shared" si="1310"/>
        <v>5.3732468123861565E-3</v>
      </c>
      <c r="R6652" s="210">
        <f t="shared" si="1316"/>
        <v>4.1408771429548609E-2</v>
      </c>
    </row>
    <row r="6653" spans="1:18" x14ac:dyDescent="0.2">
      <c r="A6653" s="146">
        <v>6649</v>
      </c>
      <c r="B6653" s="146">
        <v>1</v>
      </c>
      <c r="C6653" s="146" t="s">
        <v>879</v>
      </c>
      <c r="D6653" s="162">
        <v>12.7</v>
      </c>
      <c r="E6653" s="162">
        <v>0</v>
      </c>
      <c r="F6653" s="208">
        <f t="shared" si="1311"/>
        <v>0</v>
      </c>
      <c r="G6653" s="208">
        <f t="shared" si="1307"/>
        <v>0</v>
      </c>
      <c r="H6653" s="162">
        <f t="shared" si="1312"/>
        <v>12.7</v>
      </c>
      <c r="I6653" s="209" t="str">
        <f>IF(AVERAGE(H6653:H6676)&gt;15,"S",IF(AVERAGE(H6653:H6676)&lt;5,"W","Ü"))</f>
        <v>S</v>
      </c>
      <c r="J6653" s="209" t="s">
        <v>7731</v>
      </c>
      <c r="K6653" s="210">
        <v>1.6809008365835574E-4</v>
      </c>
      <c r="L6653" s="162">
        <f t="shared" si="1313"/>
        <v>2.3000000000000007</v>
      </c>
      <c r="M6653" s="162">
        <f t="shared" si="1308"/>
        <v>2.3000000000000007</v>
      </c>
      <c r="N6653" s="210">
        <f t="shared" si="1314"/>
        <v>9.5040634761214535E-2</v>
      </c>
      <c r="O6653" s="162">
        <f t="shared" si="1315"/>
        <v>0</v>
      </c>
      <c r="P6653" s="162">
        <f t="shared" si="1309"/>
        <v>0</v>
      </c>
      <c r="Q6653" s="210">
        <f t="shared" si="1310"/>
        <v>5.3732468123861565E-3</v>
      </c>
      <c r="R6653" s="210">
        <f t="shared" si="1316"/>
        <v>3.4405901154657158E-2</v>
      </c>
    </row>
    <row r="6654" spans="1:18" x14ac:dyDescent="0.2">
      <c r="A6654" s="146">
        <v>6650</v>
      </c>
      <c r="B6654" s="146">
        <v>2</v>
      </c>
      <c r="C6654" s="146" t="s">
        <v>879</v>
      </c>
      <c r="D6654" s="162">
        <v>13.1</v>
      </c>
      <c r="E6654" s="162">
        <v>0</v>
      </c>
      <c r="F6654" s="208">
        <f t="shared" si="1311"/>
        <v>0</v>
      </c>
      <c r="G6654" s="208">
        <f t="shared" si="1307"/>
        <v>0</v>
      </c>
      <c r="H6654" s="162">
        <f t="shared" si="1312"/>
        <v>13.1</v>
      </c>
      <c r="I6654" s="209" t="str">
        <f>IF(I6653="S","S",IF(I6653="W","W","Ü"))</f>
        <v>S</v>
      </c>
      <c r="J6654" s="209" t="s">
        <v>7731</v>
      </c>
      <c r="K6654" s="210">
        <v>1.0627291674174604E-3</v>
      </c>
      <c r="L6654" s="162">
        <f t="shared" si="1313"/>
        <v>1.9000000000000004</v>
      </c>
      <c r="M6654" s="162">
        <f t="shared" si="1308"/>
        <v>1.9000000000000004</v>
      </c>
      <c r="N6654" s="210">
        <f t="shared" si="1314"/>
        <v>8.9342487881115762E-2</v>
      </c>
      <c r="O6654" s="162">
        <f t="shared" si="1315"/>
        <v>0</v>
      </c>
      <c r="P6654" s="162">
        <f t="shared" si="1309"/>
        <v>0</v>
      </c>
      <c r="Q6654" s="210">
        <f t="shared" si="1310"/>
        <v>5.3732468123861565E-3</v>
      </c>
      <c r="R6654" s="210">
        <f t="shared" si="1316"/>
        <v>2.8707754274558385E-2</v>
      </c>
    </row>
    <row r="6655" spans="1:18" x14ac:dyDescent="0.2">
      <c r="A6655" s="146">
        <v>6651</v>
      </c>
      <c r="B6655" s="146">
        <v>3</v>
      </c>
      <c r="C6655" s="146" t="s">
        <v>879</v>
      </c>
      <c r="D6655" s="162">
        <v>12.3</v>
      </c>
      <c r="E6655" s="162">
        <v>0</v>
      </c>
      <c r="F6655" s="208">
        <f t="shared" si="1311"/>
        <v>0</v>
      </c>
      <c r="G6655" s="208">
        <f t="shared" si="1307"/>
        <v>0</v>
      </c>
      <c r="H6655" s="162">
        <f t="shared" si="1312"/>
        <v>12.3</v>
      </c>
      <c r="I6655" s="209" t="str">
        <f t="shared" ref="I6655:I6676" si="1319">IF(I6654="S","S",IF(I6654="W","W","Ü"))</f>
        <v>S</v>
      </c>
      <c r="J6655" s="209" t="s">
        <v>7731</v>
      </c>
      <c r="K6655" s="210">
        <v>5.129509595208039E-5</v>
      </c>
      <c r="L6655" s="162">
        <f t="shared" si="1313"/>
        <v>2.6999999999999993</v>
      </c>
      <c r="M6655" s="162">
        <f t="shared" si="1308"/>
        <v>2.6999999999999993</v>
      </c>
      <c r="N6655" s="210">
        <f t="shared" si="1314"/>
        <v>0.10097914524317624</v>
      </c>
      <c r="O6655" s="162">
        <f t="shared" si="1315"/>
        <v>0</v>
      </c>
      <c r="P6655" s="162">
        <f t="shared" si="1309"/>
        <v>0</v>
      </c>
      <c r="Q6655" s="210">
        <f t="shared" si="1310"/>
        <v>5.3732468123861565E-3</v>
      </c>
      <c r="R6655" s="210">
        <f t="shared" si="1316"/>
        <v>4.0344411636618858E-2</v>
      </c>
    </row>
    <row r="6656" spans="1:18" x14ac:dyDescent="0.2">
      <c r="A6656" s="146">
        <v>6652</v>
      </c>
      <c r="B6656" s="146">
        <v>4</v>
      </c>
      <c r="C6656" s="146" t="s">
        <v>879</v>
      </c>
      <c r="D6656" s="162">
        <v>12.2</v>
      </c>
      <c r="E6656" s="162">
        <v>0</v>
      </c>
      <c r="F6656" s="208">
        <f t="shared" si="1311"/>
        <v>0</v>
      </c>
      <c r="G6656" s="208">
        <f t="shared" si="1307"/>
        <v>0</v>
      </c>
      <c r="H6656" s="162">
        <f t="shared" si="1312"/>
        <v>12.2</v>
      </c>
      <c r="I6656" s="209" t="str">
        <f t="shared" si="1319"/>
        <v>S</v>
      </c>
      <c r="J6656" s="209" t="s">
        <v>7731</v>
      </c>
      <c r="K6656" s="210">
        <v>0</v>
      </c>
      <c r="L6656" s="162">
        <f t="shared" si="1313"/>
        <v>2.8000000000000007</v>
      </c>
      <c r="M6656" s="162">
        <f t="shared" si="1308"/>
        <v>2.8000000000000007</v>
      </c>
      <c r="N6656" s="210">
        <f t="shared" si="1314"/>
        <v>0.10245694481410414</v>
      </c>
      <c r="O6656" s="162">
        <f t="shared" si="1315"/>
        <v>0</v>
      </c>
      <c r="P6656" s="162">
        <f t="shared" si="1309"/>
        <v>0</v>
      </c>
      <c r="Q6656" s="210">
        <f t="shared" si="1310"/>
        <v>5.3732468123861565E-3</v>
      </c>
      <c r="R6656" s="210">
        <f t="shared" si="1316"/>
        <v>4.1822211207546763E-2</v>
      </c>
    </row>
    <row r="6657" spans="1:18" x14ac:dyDescent="0.2">
      <c r="A6657" s="146">
        <v>6653</v>
      </c>
      <c r="B6657" s="146">
        <v>5</v>
      </c>
      <c r="C6657" s="146" t="s">
        <v>879</v>
      </c>
      <c r="D6657" s="162">
        <v>11</v>
      </c>
      <c r="E6657" s="162">
        <v>0</v>
      </c>
      <c r="F6657" s="208">
        <f t="shared" si="1311"/>
        <v>0</v>
      </c>
      <c r="G6657" s="208">
        <f t="shared" si="1307"/>
        <v>0</v>
      </c>
      <c r="H6657" s="162">
        <f t="shared" si="1312"/>
        <v>11</v>
      </c>
      <c r="I6657" s="209" t="str">
        <f t="shared" si="1319"/>
        <v>S</v>
      </c>
      <c r="J6657" s="209" t="s">
        <v>7731</v>
      </c>
      <c r="K6657" s="210">
        <v>0</v>
      </c>
      <c r="L6657" s="162">
        <f t="shared" si="1313"/>
        <v>4</v>
      </c>
      <c r="M6657" s="162">
        <f t="shared" si="1308"/>
        <v>4</v>
      </c>
      <c r="N6657" s="210">
        <f t="shared" si="1314"/>
        <v>0.12038074961733844</v>
      </c>
      <c r="O6657" s="162">
        <f t="shared" si="1315"/>
        <v>0</v>
      </c>
      <c r="P6657" s="162">
        <f t="shared" si="1309"/>
        <v>0</v>
      </c>
      <c r="Q6657" s="210">
        <f t="shared" si="1310"/>
        <v>5.3732468123861565E-3</v>
      </c>
      <c r="R6657" s="210">
        <f t="shared" si="1316"/>
        <v>5.9746016010781063E-2</v>
      </c>
    </row>
    <row r="6658" spans="1:18" x14ac:dyDescent="0.2">
      <c r="A6658" s="146">
        <v>6654</v>
      </c>
      <c r="B6658" s="146">
        <v>6</v>
      </c>
      <c r="C6658" s="146" t="s">
        <v>879</v>
      </c>
      <c r="D6658" s="162">
        <v>10.8</v>
      </c>
      <c r="E6658" s="162">
        <v>0.83866617728391801</v>
      </c>
      <c r="F6658" s="208">
        <f t="shared" si="1311"/>
        <v>0.8024357984252527</v>
      </c>
      <c r="G6658" s="208">
        <f t="shared" si="1307"/>
        <v>4.4739879901012965E-4</v>
      </c>
      <c r="H6658" s="162">
        <f t="shared" si="1312"/>
        <v>10.800447398799012</v>
      </c>
      <c r="I6658" s="209" t="str">
        <f t="shared" si="1319"/>
        <v>S</v>
      </c>
      <c r="J6658" s="209" t="s">
        <v>7731</v>
      </c>
      <c r="K6658" s="210">
        <v>2.2475801209669889E-3</v>
      </c>
      <c r="L6658" s="162">
        <f t="shared" si="1313"/>
        <v>4.1999999999999993</v>
      </c>
      <c r="M6658" s="162">
        <f t="shared" si="1308"/>
        <v>4.1995526012009883</v>
      </c>
      <c r="N6658" s="210">
        <f t="shared" si="1314"/>
        <v>0.12405589834957881</v>
      </c>
      <c r="O6658" s="162">
        <f t="shared" si="1315"/>
        <v>0</v>
      </c>
      <c r="P6658" s="162">
        <f t="shared" si="1309"/>
        <v>0</v>
      </c>
      <c r="Q6658" s="210">
        <f t="shared" si="1310"/>
        <v>5.3732468123861565E-3</v>
      </c>
      <c r="R6658" s="210">
        <f t="shared" si="1316"/>
        <v>6.3421164743021424E-2</v>
      </c>
    </row>
    <row r="6659" spans="1:18" x14ac:dyDescent="0.2">
      <c r="A6659" s="146">
        <v>6655</v>
      </c>
      <c r="B6659" s="146">
        <v>7</v>
      </c>
      <c r="C6659" s="146" t="s">
        <v>879</v>
      </c>
      <c r="D6659" s="162">
        <v>11</v>
      </c>
      <c r="E6659" s="162">
        <v>183.66789282517806</v>
      </c>
      <c r="F6659" s="208">
        <f t="shared" si="1311"/>
        <v>175.58650554087021</v>
      </c>
      <c r="G6659" s="208">
        <f t="shared" si="1307"/>
        <v>9.7898413624536787E-2</v>
      </c>
      <c r="H6659" s="162">
        <f t="shared" si="1312"/>
        <v>11.097898413624536</v>
      </c>
      <c r="I6659" s="209" t="str">
        <f t="shared" si="1319"/>
        <v>S</v>
      </c>
      <c r="J6659" s="209" t="s">
        <v>7731</v>
      </c>
      <c r="K6659" s="210">
        <v>0.1696313040028852</v>
      </c>
      <c r="L6659" s="162">
        <f t="shared" si="1313"/>
        <v>4</v>
      </c>
      <c r="M6659" s="162">
        <f t="shared" si="1308"/>
        <v>3.9021015863754638</v>
      </c>
      <c r="N6659" s="210">
        <f t="shared" si="1314"/>
        <v>0.17133669448540728</v>
      </c>
      <c r="O6659" s="162">
        <f t="shared" si="1315"/>
        <v>0</v>
      </c>
      <c r="P6659" s="162">
        <f t="shared" si="1309"/>
        <v>0</v>
      </c>
      <c r="Q6659" s="210">
        <f t="shared" si="1310"/>
        <v>5.3732468123861565E-3</v>
      </c>
      <c r="R6659" s="210">
        <f t="shared" si="1316"/>
        <v>0.1107019608788499</v>
      </c>
    </row>
    <row r="6660" spans="1:18" x14ac:dyDescent="0.2">
      <c r="A6660" s="146">
        <v>6656</v>
      </c>
      <c r="B6660" s="146">
        <v>8</v>
      </c>
      <c r="C6660" s="146" t="s">
        <v>879</v>
      </c>
      <c r="D6660" s="162">
        <v>10.7</v>
      </c>
      <c r="E6660" s="162">
        <v>2394.112380753158</v>
      </c>
      <c r="F6660" s="208">
        <f t="shared" si="1311"/>
        <v>2291.6443708569232</v>
      </c>
      <c r="G6660" s="208">
        <f t="shared" si="1307"/>
        <v>1.2777083740428574</v>
      </c>
      <c r="H6660" s="162">
        <f t="shared" si="1312"/>
        <v>11.977708374042857</v>
      </c>
      <c r="I6660" s="209" t="str">
        <f t="shared" si="1319"/>
        <v>S</v>
      </c>
      <c r="J6660" s="209" t="s">
        <v>7731</v>
      </c>
      <c r="K6660" s="210">
        <v>3.7725964762110445E-2</v>
      </c>
      <c r="L6660" s="162">
        <f t="shared" si="1313"/>
        <v>4.3000000000000007</v>
      </c>
      <c r="M6660" s="162">
        <f t="shared" si="1308"/>
        <v>3.0222916259571431</v>
      </c>
      <c r="N6660" s="210">
        <f t="shared" si="1314"/>
        <v>0.11743500183794045</v>
      </c>
      <c r="O6660" s="162">
        <f t="shared" si="1315"/>
        <v>0</v>
      </c>
      <c r="P6660" s="162">
        <f t="shared" si="1309"/>
        <v>0</v>
      </c>
      <c r="Q6660" s="210">
        <f t="shared" si="1310"/>
        <v>5.3732468123861565E-3</v>
      </c>
      <c r="R6660" s="210">
        <f t="shared" si="1316"/>
        <v>5.6800268231383073E-2</v>
      </c>
    </row>
    <row r="6661" spans="1:18" x14ac:dyDescent="0.2">
      <c r="A6661" s="146">
        <v>6657</v>
      </c>
      <c r="B6661" s="146">
        <v>9</v>
      </c>
      <c r="C6661" s="146" t="s">
        <v>879</v>
      </c>
      <c r="D6661" s="162">
        <v>13.8</v>
      </c>
      <c r="E6661" s="162">
        <v>7603.6271186484291</v>
      </c>
      <c r="F6661" s="208">
        <f t="shared" si="1311"/>
        <v>7183.9069016990352</v>
      </c>
      <c r="G6661" s="208">
        <f t="shared" ref="G6661:G6724" si="1320">$Y$27*F6661</f>
        <v>4.0053937353346063</v>
      </c>
      <c r="H6661" s="162">
        <f t="shared" si="1312"/>
        <v>17.805393735334608</v>
      </c>
      <c r="I6661" s="209" t="str">
        <f t="shared" si="1319"/>
        <v>S</v>
      </c>
      <c r="J6661" s="209" t="s">
        <v>7731</v>
      </c>
      <c r="K6661" s="210">
        <v>0.1254103278861449</v>
      </c>
      <c r="L6661" s="162">
        <f t="shared" si="1313"/>
        <v>1.1999999999999993</v>
      </c>
      <c r="M6661" s="162">
        <f t="shared" ref="M6661:M6724" si="1321">IF(H6661&gt;=$U$7,0,$U$7-H6661)</f>
        <v>0</v>
      </c>
      <c r="N6661" s="210">
        <f t="shared" si="1314"/>
        <v>9.9388101118753944E-2</v>
      </c>
      <c r="O6661" s="162">
        <f t="shared" si="1315"/>
        <v>0</v>
      </c>
      <c r="P6661" s="162">
        <f t="shared" ref="P6661:P6724" si="1322">IF(H6661&lt;=$U$17,0,H6661-$U$17)</f>
        <v>0</v>
      </c>
      <c r="Q6661" s="210">
        <f t="shared" ref="Q6661:Q6724" si="1323">$Y$17+P6661*$Y$18</f>
        <v>5.3732468123861565E-3</v>
      </c>
      <c r="R6661" s="210">
        <f t="shared" si="1316"/>
        <v>3.8753367512196567E-2</v>
      </c>
    </row>
    <row r="6662" spans="1:18" x14ac:dyDescent="0.2">
      <c r="A6662" s="146">
        <v>6658</v>
      </c>
      <c r="B6662" s="146">
        <v>10</v>
      </c>
      <c r="C6662" s="146" t="s">
        <v>879</v>
      </c>
      <c r="D6662" s="162">
        <v>14.3</v>
      </c>
      <c r="E6662" s="162">
        <v>12083.222726914262</v>
      </c>
      <c r="F6662" s="208">
        <f t="shared" ref="F6662:F6725" si="1324">E6662*(1-0.004*D6662)</f>
        <v>11392.062386934766</v>
      </c>
      <c r="G6662" s="208">
        <f t="shared" si="1320"/>
        <v>6.3516545998637355</v>
      </c>
      <c r="H6662" s="162">
        <f t="shared" ref="H6662:H6725" si="1325">D6662+G6662</f>
        <v>20.651654599863736</v>
      </c>
      <c r="I6662" s="209" t="str">
        <f t="shared" si="1319"/>
        <v>S</v>
      </c>
      <c r="J6662" s="209" t="s">
        <v>7731</v>
      </c>
      <c r="K6662" s="210">
        <v>0.1324196712221096</v>
      </c>
      <c r="L6662" s="162">
        <f t="shared" ref="L6662:L6725" si="1326">IF(D6662&gt;=$U$7,0,$U$7-D6662)</f>
        <v>0.69999999999999929</v>
      </c>
      <c r="M6662" s="162">
        <f t="shared" si="1321"/>
        <v>0</v>
      </c>
      <c r="N6662" s="210">
        <f t="shared" ref="N6662:N6725" si="1327">$Y$7*M6662+$Y$8+K6662*$Y$9</f>
        <v>0.10155407630513902</v>
      </c>
      <c r="O6662" s="162">
        <f t="shared" ref="O6662:O6725" si="1328">IF(D6662&lt;=$U$17,0,D6662-$U$17)</f>
        <v>0</v>
      </c>
      <c r="P6662" s="162">
        <f t="shared" si="1322"/>
        <v>0</v>
      </c>
      <c r="Q6662" s="210">
        <f t="shared" si="1323"/>
        <v>5.3732468123861565E-3</v>
      </c>
      <c r="R6662" s="210">
        <f t="shared" ref="R6662:R6725" si="1329">N6662-$Y$8</f>
        <v>4.0919342698581641E-2</v>
      </c>
    </row>
    <row r="6663" spans="1:18" x14ac:dyDescent="0.2">
      <c r="A6663" s="146">
        <v>6659</v>
      </c>
      <c r="B6663" s="146">
        <v>11</v>
      </c>
      <c r="C6663" s="146" t="s">
        <v>879</v>
      </c>
      <c r="D6663" s="162">
        <v>16</v>
      </c>
      <c r="E6663" s="162">
        <v>15033.929893991515</v>
      </c>
      <c r="F6663" s="208">
        <f t="shared" si="1324"/>
        <v>14071.758380776057</v>
      </c>
      <c r="G6663" s="208">
        <f t="shared" si="1320"/>
        <v>7.8457215042935067</v>
      </c>
      <c r="H6663" s="162">
        <f t="shared" si="1325"/>
        <v>23.845721504293508</v>
      </c>
      <c r="I6663" s="209" t="str">
        <f t="shared" si="1319"/>
        <v>S</v>
      </c>
      <c r="J6663" s="209" t="s">
        <v>7731</v>
      </c>
      <c r="K6663" s="210">
        <v>1.0871009142890513E-2</v>
      </c>
      <c r="L6663" s="162">
        <f t="shared" si="1326"/>
        <v>0</v>
      </c>
      <c r="M6663" s="162">
        <f t="shared" si="1321"/>
        <v>0</v>
      </c>
      <c r="N6663" s="210">
        <f t="shared" si="1327"/>
        <v>6.3994012061880101E-2</v>
      </c>
      <c r="O6663" s="162">
        <f t="shared" si="1328"/>
        <v>0</v>
      </c>
      <c r="P6663" s="162">
        <f t="shared" si="1322"/>
        <v>0</v>
      </c>
      <c r="Q6663" s="210">
        <f t="shared" si="1323"/>
        <v>5.3732468123861565E-3</v>
      </c>
      <c r="R6663" s="210">
        <f t="shared" si="1329"/>
        <v>3.3592784553227242E-3</v>
      </c>
    </row>
    <row r="6664" spans="1:18" x14ac:dyDescent="0.2">
      <c r="A6664" s="146">
        <v>6660</v>
      </c>
      <c r="B6664" s="146">
        <v>12</v>
      </c>
      <c r="C6664" s="146" t="s">
        <v>879</v>
      </c>
      <c r="D6664" s="162">
        <v>17.899999999999999</v>
      </c>
      <c r="E6664" s="162">
        <v>16940.218114957861</v>
      </c>
      <c r="F6664" s="208">
        <f t="shared" si="1324"/>
        <v>15727.298497926879</v>
      </c>
      <c r="G6664" s="208">
        <f t="shared" si="1320"/>
        <v>8.7687693812450771</v>
      </c>
      <c r="H6664" s="162">
        <f t="shared" si="1325"/>
        <v>26.668769381245077</v>
      </c>
      <c r="I6664" s="209" t="str">
        <f t="shared" si="1319"/>
        <v>S</v>
      </c>
      <c r="J6664" s="209" t="s">
        <v>7731</v>
      </c>
      <c r="K6664" s="210">
        <v>0.10417659139089416</v>
      </c>
      <c r="L6664" s="162">
        <f t="shared" si="1326"/>
        <v>0</v>
      </c>
      <c r="M6664" s="162">
        <f t="shared" si="1321"/>
        <v>0</v>
      </c>
      <c r="N6664" s="210">
        <f t="shared" si="1327"/>
        <v>9.2826609669623444E-2</v>
      </c>
      <c r="O6664" s="162">
        <f t="shared" si="1328"/>
        <v>0</v>
      </c>
      <c r="P6664" s="162">
        <f t="shared" si="1322"/>
        <v>0.66876938124507745</v>
      </c>
      <c r="Q6664" s="210">
        <f t="shared" si="1323"/>
        <v>6.522036158241179E-3</v>
      </c>
      <c r="R6664" s="210">
        <f t="shared" si="1329"/>
        <v>3.2191876063066067E-2</v>
      </c>
    </row>
    <row r="6665" spans="1:18" x14ac:dyDescent="0.2">
      <c r="A6665" s="146">
        <v>6661</v>
      </c>
      <c r="B6665" s="146">
        <v>13</v>
      </c>
      <c r="C6665" s="146" t="s">
        <v>879</v>
      </c>
      <c r="D6665" s="162">
        <v>18.899999999999999</v>
      </c>
      <c r="E6665" s="162">
        <v>17627.644824938245</v>
      </c>
      <c r="F6665" s="208">
        <f t="shared" si="1324"/>
        <v>16294.994876172914</v>
      </c>
      <c r="G6665" s="208">
        <f t="shared" si="1320"/>
        <v>9.0852890060276632</v>
      </c>
      <c r="H6665" s="162">
        <f t="shared" si="1325"/>
        <v>27.985289006027664</v>
      </c>
      <c r="I6665" s="209" t="str">
        <f t="shared" si="1319"/>
        <v>S</v>
      </c>
      <c r="J6665" s="209" t="s">
        <v>7731</v>
      </c>
      <c r="K6665" s="210">
        <v>0</v>
      </c>
      <c r="L6665" s="162">
        <f t="shared" si="1326"/>
        <v>0</v>
      </c>
      <c r="M6665" s="162">
        <f t="shared" si="1321"/>
        <v>0</v>
      </c>
      <c r="N6665" s="210">
        <f t="shared" si="1327"/>
        <v>6.0634733606557377E-2</v>
      </c>
      <c r="O6665" s="162">
        <f t="shared" si="1328"/>
        <v>0</v>
      </c>
      <c r="P6665" s="162">
        <f t="shared" si="1322"/>
        <v>1.9852890060276636</v>
      </c>
      <c r="Q6665" s="210">
        <f t="shared" si="1323"/>
        <v>8.7835088885620232E-3</v>
      </c>
      <c r="R6665" s="210">
        <f t="shared" si="1329"/>
        <v>0</v>
      </c>
    </row>
    <row r="6666" spans="1:18" x14ac:dyDescent="0.2">
      <c r="A6666" s="146">
        <v>6662</v>
      </c>
      <c r="B6666" s="146">
        <v>14</v>
      </c>
      <c r="C6666" s="146" t="s">
        <v>879</v>
      </c>
      <c r="D6666" s="162">
        <v>19.600000000000001</v>
      </c>
      <c r="E6666" s="162">
        <v>16195.202994137313</v>
      </c>
      <c r="F6666" s="208">
        <f t="shared" si="1324"/>
        <v>14925.499079396946</v>
      </c>
      <c r="G6666" s="208">
        <f t="shared" si="1320"/>
        <v>8.3217253964162676</v>
      </c>
      <c r="H6666" s="162">
        <f t="shared" si="1325"/>
        <v>27.921725396416271</v>
      </c>
      <c r="I6666" s="209" t="str">
        <f t="shared" si="1319"/>
        <v>S</v>
      </c>
      <c r="J6666" s="209" t="s">
        <v>7731</v>
      </c>
      <c r="K6666" s="210">
        <v>3.0535049939064058E-3</v>
      </c>
      <c r="L6666" s="162">
        <f t="shared" si="1326"/>
        <v>0</v>
      </c>
      <c r="M6666" s="162">
        <f t="shared" si="1321"/>
        <v>0</v>
      </c>
      <c r="N6666" s="210">
        <f t="shared" si="1327"/>
        <v>6.1578305027059625E-2</v>
      </c>
      <c r="O6666" s="162">
        <f t="shared" si="1328"/>
        <v>0</v>
      </c>
      <c r="P6666" s="162">
        <f t="shared" si="1322"/>
        <v>1.9217253964162708</v>
      </c>
      <c r="Q6666" s="210">
        <f t="shared" si="1323"/>
        <v>8.67432147724587E-3</v>
      </c>
      <c r="R6666" s="210">
        <f t="shared" si="1329"/>
        <v>9.4357142050224829E-4</v>
      </c>
    </row>
    <row r="6667" spans="1:18" x14ac:dyDescent="0.2">
      <c r="A6667" s="146">
        <v>6663</v>
      </c>
      <c r="B6667" s="146">
        <v>15</v>
      </c>
      <c r="C6667" s="146" t="s">
        <v>879</v>
      </c>
      <c r="D6667" s="162">
        <v>19.5</v>
      </c>
      <c r="E6667" s="162">
        <v>13217.658509386976</v>
      </c>
      <c r="F6667" s="208">
        <f t="shared" si="1324"/>
        <v>12186.681145654793</v>
      </c>
      <c r="G6667" s="208">
        <f t="shared" si="1320"/>
        <v>6.7946950013761516</v>
      </c>
      <c r="H6667" s="162">
        <f t="shared" si="1325"/>
        <v>26.294695001376152</v>
      </c>
      <c r="I6667" s="209" t="str">
        <f t="shared" si="1319"/>
        <v>S</v>
      </c>
      <c r="J6667" s="209" t="s">
        <v>7731</v>
      </c>
      <c r="K6667" s="210">
        <v>5.1069529055778294E-3</v>
      </c>
      <c r="L6667" s="162">
        <f t="shared" si="1326"/>
        <v>0</v>
      </c>
      <c r="M6667" s="162">
        <f t="shared" si="1321"/>
        <v>0</v>
      </c>
      <c r="N6667" s="210">
        <f t="shared" si="1327"/>
        <v>6.221284624012783E-2</v>
      </c>
      <c r="O6667" s="162">
        <f t="shared" si="1328"/>
        <v>0</v>
      </c>
      <c r="P6667" s="162">
        <f t="shared" si="1322"/>
        <v>0.29469500137615157</v>
      </c>
      <c r="Q6667" s="210">
        <f t="shared" si="1323"/>
        <v>5.8794638841476879E-3</v>
      </c>
      <c r="R6667" s="210">
        <f t="shared" si="1329"/>
        <v>1.5781126335704526E-3</v>
      </c>
    </row>
    <row r="6668" spans="1:18" x14ac:dyDescent="0.2">
      <c r="A6668" s="146">
        <v>6664</v>
      </c>
      <c r="B6668" s="146">
        <v>16</v>
      </c>
      <c r="C6668" s="146" t="s">
        <v>879</v>
      </c>
      <c r="D6668" s="162">
        <v>18.600000000000001</v>
      </c>
      <c r="E6668" s="162">
        <v>8489.8177126451028</v>
      </c>
      <c r="F6668" s="208">
        <f t="shared" si="1324"/>
        <v>7858.1752748243071</v>
      </c>
      <c r="G6668" s="208">
        <f t="shared" si="1320"/>
        <v>4.3813326714323839</v>
      </c>
      <c r="H6668" s="162">
        <f t="shared" si="1325"/>
        <v>22.981332671432384</v>
      </c>
      <c r="I6668" s="209" t="str">
        <f t="shared" si="1319"/>
        <v>S</v>
      </c>
      <c r="J6668" s="209" t="s">
        <v>7731</v>
      </c>
      <c r="K6668" s="210">
        <v>4.3146212330657137E-2</v>
      </c>
      <c r="L6668" s="162">
        <f t="shared" si="1326"/>
        <v>0</v>
      </c>
      <c r="M6668" s="162">
        <f t="shared" si="1321"/>
        <v>0</v>
      </c>
      <c r="N6668" s="210">
        <f t="shared" si="1327"/>
        <v>7.3967455491530221E-2</v>
      </c>
      <c r="O6668" s="162">
        <f t="shared" si="1328"/>
        <v>0</v>
      </c>
      <c r="P6668" s="162">
        <f t="shared" si="1322"/>
        <v>0</v>
      </c>
      <c r="Q6668" s="210">
        <f t="shared" si="1323"/>
        <v>5.3732468123861565E-3</v>
      </c>
      <c r="R6668" s="210">
        <f t="shared" si="1329"/>
        <v>1.3332721884972844E-2</v>
      </c>
    </row>
    <row r="6669" spans="1:18" x14ac:dyDescent="0.2">
      <c r="A6669" s="146">
        <v>6665</v>
      </c>
      <c r="B6669" s="146">
        <v>17</v>
      </c>
      <c r="C6669" s="146" t="s">
        <v>879</v>
      </c>
      <c r="D6669" s="162">
        <v>18.600000000000001</v>
      </c>
      <c r="E6669" s="162">
        <v>3449.7135425611827</v>
      </c>
      <c r="F6669" s="208">
        <f t="shared" si="1324"/>
        <v>3193.0548549946307</v>
      </c>
      <c r="G6669" s="208">
        <f t="shared" si="1320"/>
        <v>1.7802905978292212</v>
      </c>
      <c r="H6669" s="162">
        <f t="shared" si="1325"/>
        <v>20.380290597829223</v>
      </c>
      <c r="I6669" s="209" t="str">
        <f t="shared" si="1319"/>
        <v>S</v>
      </c>
      <c r="J6669" s="209" t="s">
        <v>7731</v>
      </c>
      <c r="K6669" s="210">
        <v>3.9426989059413664E-2</v>
      </c>
      <c r="L6669" s="162">
        <f t="shared" si="1326"/>
        <v>0</v>
      </c>
      <c r="M6669" s="162">
        <f t="shared" si="1321"/>
        <v>0</v>
      </c>
      <c r="N6669" s="210">
        <f t="shared" si="1327"/>
        <v>7.2818168756379781E-2</v>
      </c>
      <c r="O6669" s="162">
        <f t="shared" si="1328"/>
        <v>0</v>
      </c>
      <c r="P6669" s="162">
        <f t="shared" si="1322"/>
        <v>0</v>
      </c>
      <c r="Q6669" s="210">
        <f t="shared" si="1323"/>
        <v>5.3732468123861565E-3</v>
      </c>
      <c r="R6669" s="210">
        <f t="shared" si="1329"/>
        <v>1.2183435149822404E-2</v>
      </c>
    </row>
    <row r="6670" spans="1:18" x14ac:dyDescent="0.2">
      <c r="A6670" s="146">
        <v>6666</v>
      </c>
      <c r="B6670" s="146">
        <v>18</v>
      </c>
      <c r="C6670" s="146" t="s">
        <v>879</v>
      </c>
      <c r="D6670" s="162">
        <v>17.100000000000001</v>
      </c>
      <c r="E6670" s="162">
        <v>334.34824934385529</v>
      </c>
      <c r="F6670" s="208">
        <f t="shared" si="1324"/>
        <v>311.47882908873555</v>
      </c>
      <c r="G6670" s="208">
        <f t="shared" si="1320"/>
        <v>0.17366530048243198</v>
      </c>
      <c r="H6670" s="162">
        <f t="shared" si="1325"/>
        <v>17.273665300482435</v>
      </c>
      <c r="I6670" s="209" t="str">
        <f t="shared" si="1319"/>
        <v>S</v>
      </c>
      <c r="J6670" s="209" t="s">
        <v>7731</v>
      </c>
      <c r="K6670" s="210">
        <v>4.9896975772668562E-3</v>
      </c>
      <c r="L6670" s="162">
        <f t="shared" si="1326"/>
        <v>0</v>
      </c>
      <c r="M6670" s="162">
        <f t="shared" si="1321"/>
        <v>0</v>
      </c>
      <c r="N6670" s="210">
        <f t="shared" si="1327"/>
        <v>6.2176612869978887E-2</v>
      </c>
      <c r="O6670" s="162">
        <f t="shared" si="1328"/>
        <v>0</v>
      </c>
      <c r="P6670" s="162">
        <f t="shared" si="1322"/>
        <v>0</v>
      </c>
      <c r="Q6670" s="210">
        <f t="shared" si="1323"/>
        <v>5.3732468123861565E-3</v>
      </c>
      <c r="R6670" s="210">
        <f t="shared" si="1329"/>
        <v>1.5418792634215098E-3</v>
      </c>
    </row>
    <row r="6671" spans="1:18" x14ac:dyDescent="0.2">
      <c r="A6671" s="146">
        <v>6667</v>
      </c>
      <c r="B6671" s="146">
        <v>19</v>
      </c>
      <c r="C6671" s="146" t="s">
        <v>879</v>
      </c>
      <c r="D6671" s="162">
        <v>15.6</v>
      </c>
      <c r="E6671" s="162">
        <v>4.4728862788475627</v>
      </c>
      <c r="F6671" s="208">
        <f t="shared" si="1324"/>
        <v>4.1937781750474752</v>
      </c>
      <c r="G6671" s="208">
        <f t="shared" si="1320"/>
        <v>2.3382447823405666E-3</v>
      </c>
      <c r="H6671" s="162">
        <f t="shared" si="1325"/>
        <v>15.60233824478234</v>
      </c>
      <c r="I6671" s="209" t="str">
        <f t="shared" si="1319"/>
        <v>S</v>
      </c>
      <c r="J6671" s="209" t="s">
        <v>7731</v>
      </c>
      <c r="K6671" s="210">
        <v>8.7851401000596345E-3</v>
      </c>
      <c r="L6671" s="162">
        <f t="shared" si="1326"/>
        <v>0</v>
      </c>
      <c r="M6671" s="162">
        <f t="shared" si="1321"/>
        <v>0</v>
      </c>
      <c r="N6671" s="210">
        <f t="shared" si="1327"/>
        <v>6.334945231180493E-2</v>
      </c>
      <c r="O6671" s="162">
        <f t="shared" si="1328"/>
        <v>0</v>
      </c>
      <c r="P6671" s="162">
        <f t="shared" si="1322"/>
        <v>0</v>
      </c>
      <c r="Q6671" s="210">
        <f t="shared" si="1323"/>
        <v>5.3732468123861565E-3</v>
      </c>
      <c r="R6671" s="210">
        <f t="shared" si="1329"/>
        <v>2.7147187052475527E-3</v>
      </c>
    </row>
    <row r="6672" spans="1:18" x14ac:dyDescent="0.2">
      <c r="A6672" s="146">
        <v>6668</v>
      </c>
      <c r="B6672" s="146">
        <v>20</v>
      </c>
      <c r="C6672" s="146" t="s">
        <v>879</v>
      </c>
      <c r="D6672" s="162">
        <v>14.9</v>
      </c>
      <c r="E6672" s="162">
        <v>0</v>
      </c>
      <c r="F6672" s="208">
        <f t="shared" si="1324"/>
        <v>0</v>
      </c>
      <c r="G6672" s="208">
        <f t="shared" si="1320"/>
        <v>0</v>
      </c>
      <c r="H6672" s="162">
        <f t="shared" si="1325"/>
        <v>14.9</v>
      </c>
      <c r="I6672" s="209" t="str">
        <f t="shared" si="1319"/>
        <v>S</v>
      </c>
      <c r="J6672" s="209" t="s">
        <v>7731</v>
      </c>
      <c r="K6672" s="210">
        <v>7.6981246775971707E-2</v>
      </c>
      <c r="L6672" s="162">
        <f t="shared" si="1326"/>
        <v>9.9999999999999645E-2</v>
      </c>
      <c r="M6672" s="162">
        <f t="shared" si="1321"/>
        <v>9.9999999999999645E-2</v>
      </c>
      <c r="N6672" s="210">
        <f t="shared" si="1327"/>
        <v>8.5916556784468731E-2</v>
      </c>
      <c r="O6672" s="162">
        <f t="shared" si="1328"/>
        <v>0</v>
      </c>
      <c r="P6672" s="162">
        <f t="shared" si="1322"/>
        <v>0</v>
      </c>
      <c r="Q6672" s="210">
        <f t="shared" si="1323"/>
        <v>5.3732468123861565E-3</v>
      </c>
      <c r="R6672" s="210">
        <f t="shared" si="1329"/>
        <v>2.5281823177911354E-2</v>
      </c>
    </row>
    <row r="6673" spans="1:18" x14ac:dyDescent="0.2">
      <c r="A6673" s="146">
        <v>6669</v>
      </c>
      <c r="B6673" s="146">
        <v>21</v>
      </c>
      <c r="C6673" s="146" t="s">
        <v>879</v>
      </c>
      <c r="D6673" s="162">
        <v>13.5</v>
      </c>
      <c r="E6673" s="162">
        <v>0</v>
      </c>
      <c r="F6673" s="208">
        <f t="shared" si="1324"/>
        <v>0</v>
      </c>
      <c r="G6673" s="208">
        <f t="shared" si="1320"/>
        <v>0</v>
      </c>
      <c r="H6673" s="162">
        <f t="shared" si="1325"/>
        <v>13.5</v>
      </c>
      <c r="I6673" s="209" t="str">
        <f t="shared" si="1319"/>
        <v>S</v>
      </c>
      <c r="J6673" s="209" t="s">
        <v>7731</v>
      </c>
      <c r="K6673" s="210">
        <v>0.14753074614898781</v>
      </c>
      <c r="L6673" s="162">
        <f t="shared" si="1326"/>
        <v>1.5</v>
      </c>
      <c r="M6673" s="162">
        <f t="shared" si="1321"/>
        <v>1.5</v>
      </c>
      <c r="N6673" s="210">
        <f t="shared" si="1327"/>
        <v>0.12862834438220114</v>
      </c>
      <c r="O6673" s="162">
        <f t="shared" si="1328"/>
        <v>0</v>
      </c>
      <c r="P6673" s="162">
        <f t="shared" si="1322"/>
        <v>0</v>
      </c>
      <c r="Q6673" s="210">
        <f t="shared" si="1323"/>
        <v>5.3732468123861565E-3</v>
      </c>
      <c r="R6673" s="210">
        <f t="shared" si="1329"/>
        <v>6.7993610775643754E-2</v>
      </c>
    </row>
    <row r="6674" spans="1:18" x14ac:dyDescent="0.2">
      <c r="A6674" s="146">
        <v>6670</v>
      </c>
      <c r="B6674" s="146">
        <v>22</v>
      </c>
      <c r="C6674" s="146" t="s">
        <v>879</v>
      </c>
      <c r="D6674" s="162">
        <v>12.6</v>
      </c>
      <c r="E6674" s="162">
        <v>0</v>
      </c>
      <c r="F6674" s="208">
        <f t="shared" si="1324"/>
        <v>0</v>
      </c>
      <c r="G6674" s="208">
        <f t="shared" si="1320"/>
        <v>0</v>
      </c>
      <c r="H6674" s="162">
        <f t="shared" si="1325"/>
        <v>12.6</v>
      </c>
      <c r="I6674" s="209" t="str">
        <f t="shared" si="1319"/>
        <v>S</v>
      </c>
      <c r="J6674" s="209" t="s">
        <v>7731</v>
      </c>
      <c r="K6674" s="210">
        <v>1.8340890372383983E-2</v>
      </c>
      <c r="L6674" s="162">
        <f t="shared" si="1326"/>
        <v>2.4000000000000004</v>
      </c>
      <c r="M6674" s="162">
        <f t="shared" si="1321"/>
        <v>2.4000000000000004</v>
      </c>
      <c r="N6674" s="210">
        <f t="shared" si="1327"/>
        <v>0.10214990885201539</v>
      </c>
      <c r="O6674" s="162">
        <f t="shared" si="1328"/>
        <v>0</v>
      </c>
      <c r="P6674" s="162">
        <f t="shared" si="1322"/>
        <v>0</v>
      </c>
      <c r="Q6674" s="210">
        <f t="shared" si="1323"/>
        <v>5.3732468123861565E-3</v>
      </c>
      <c r="R6674" s="210">
        <f t="shared" si="1329"/>
        <v>4.1515175245458009E-2</v>
      </c>
    </row>
    <row r="6675" spans="1:18" x14ac:dyDescent="0.2">
      <c r="A6675" s="146">
        <v>6671</v>
      </c>
      <c r="B6675" s="146">
        <v>23</v>
      </c>
      <c r="C6675" s="146" t="s">
        <v>879</v>
      </c>
      <c r="D6675" s="162">
        <v>13</v>
      </c>
      <c r="E6675" s="162">
        <v>0</v>
      </c>
      <c r="F6675" s="208">
        <f t="shared" si="1324"/>
        <v>0</v>
      </c>
      <c r="G6675" s="208">
        <f t="shared" si="1320"/>
        <v>0</v>
      </c>
      <c r="H6675" s="162">
        <f t="shared" si="1325"/>
        <v>13</v>
      </c>
      <c r="I6675" s="209" t="str">
        <f t="shared" si="1319"/>
        <v>S</v>
      </c>
      <c r="J6675" s="209" t="s">
        <v>7731</v>
      </c>
      <c r="K6675" s="210">
        <v>6.8874056860745395E-2</v>
      </c>
      <c r="L6675" s="162">
        <f t="shared" si="1326"/>
        <v>2</v>
      </c>
      <c r="M6675" s="162">
        <f t="shared" si="1321"/>
        <v>2</v>
      </c>
      <c r="N6675" s="210">
        <f t="shared" si="1327"/>
        <v>0.11179069081214107</v>
      </c>
      <c r="O6675" s="162">
        <f t="shared" si="1328"/>
        <v>0</v>
      </c>
      <c r="P6675" s="162">
        <f t="shared" si="1322"/>
        <v>0</v>
      </c>
      <c r="Q6675" s="210">
        <f t="shared" si="1323"/>
        <v>5.3732468123861565E-3</v>
      </c>
      <c r="R6675" s="210">
        <f t="shared" si="1329"/>
        <v>5.1155957205583698E-2</v>
      </c>
    </row>
    <row r="6676" spans="1:18" x14ac:dyDescent="0.2">
      <c r="A6676" s="146">
        <v>6672</v>
      </c>
      <c r="B6676" s="146">
        <v>24</v>
      </c>
      <c r="C6676" s="146" t="s">
        <v>879</v>
      </c>
      <c r="D6676" s="162">
        <v>12.7</v>
      </c>
      <c r="E6676" s="162">
        <v>0</v>
      </c>
      <c r="F6676" s="208">
        <f t="shared" si="1324"/>
        <v>0</v>
      </c>
      <c r="G6676" s="208">
        <f t="shared" si="1320"/>
        <v>0</v>
      </c>
      <c r="H6676" s="162">
        <f t="shared" si="1325"/>
        <v>12.7</v>
      </c>
      <c r="I6676" s="209" t="str">
        <f t="shared" si="1319"/>
        <v>S</v>
      </c>
      <c r="J6676" s="209" t="s">
        <v>7731</v>
      </c>
      <c r="K6676" s="210">
        <v>0</v>
      </c>
      <c r="L6676" s="162">
        <f t="shared" si="1326"/>
        <v>2.3000000000000007</v>
      </c>
      <c r="M6676" s="162">
        <f t="shared" si="1321"/>
        <v>2.3000000000000007</v>
      </c>
      <c r="N6676" s="210">
        <f t="shared" si="1327"/>
        <v>9.4988692812756501E-2</v>
      </c>
      <c r="O6676" s="162">
        <f t="shared" si="1328"/>
        <v>0</v>
      </c>
      <c r="P6676" s="162">
        <f t="shared" si="1322"/>
        <v>0</v>
      </c>
      <c r="Q6676" s="210">
        <f t="shared" si="1323"/>
        <v>5.3732468123861565E-3</v>
      </c>
      <c r="R6676" s="210">
        <f t="shared" si="1329"/>
        <v>3.4353959206199124E-2</v>
      </c>
    </row>
    <row r="6677" spans="1:18" x14ac:dyDescent="0.2">
      <c r="A6677" s="146">
        <v>6673</v>
      </c>
      <c r="B6677" s="146">
        <v>1</v>
      </c>
      <c r="C6677" s="146" t="s">
        <v>879</v>
      </c>
      <c r="D6677" s="162">
        <v>12.1</v>
      </c>
      <c r="E6677" s="162">
        <v>0</v>
      </c>
      <c r="F6677" s="208">
        <f t="shared" si="1324"/>
        <v>0</v>
      </c>
      <c r="G6677" s="208">
        <f t="shared" si="1320"/>
        <v>0</v>
      </c>
      <c r="H6677" s="162">
        <f t="shared" si="1325"/>
        <v>12.1</v>
      </c>
      <c r="I6677" s="209" t="str">
        <f>IF(AVERAGE(H6677:H6700)&gt;15,"S",IF(AVERAGE(H6677:H6700)&lt;5,"W","Ü"))</f>
        <v>S</v>
      </c>
      <c r="J6677" s="209" t="s">
        <v>7731</v>
      </c>
      <c r="K6677" s="210">
        <v>1.6809008365835574E-4</v>
      </c>
      <c r="L6677" s="162">
        <f t="shared" si="1326"/>
        <v>2.9000000000000004</v>
      </c>
      <c r="M6677" s="162">
        <f t="shared" si="1321"/>
        <v>2.9000000000000004</v>
      </c>
      <c r="N6677" s="210">
        <f t="shared" si="1327"/>
        <v>0.1040025371628317</v>
      </c>
      <c r="O6677" s="162">
        <f t="shared" si="1328"/>
        <v>0</v>
      </c>
      <c r="P6677" s="162">
        <f t="shared" si="1322"/>
        <v>0</v>
      </c>
      <c r="Q6677" s="210">
        <f t="shared" si="1323"/>
        <v>5.3732468123861565E-3</v>
      </c>
      <c r="R6677" s="210">
        <f t="shared" si="1329"/>
        <v>4.3367803556274322E-2</v>
      </c>
    </row>
    <row r="6678" spans="1:18" x14ac:dyDescent="0.2">
      <c r="A6678" s="146">
        <v>6674</v>
      </c>
      <c r="B6678" s="146">
        <v>2</v>
      </c>
      <c r="C6678" s="146" t="s">
        <v>879</v>
      </c>
      <c r="D6678" s="162">
        <v>12.2</v>
      </c>
      <c r="E6678" s="162">
        <v>0</v>
      </c>
      <c r="F6678" s="208">
        <f t="shared" si="1324"/>
        <v>0</v>
      </c>
      <c r="G6678" s="208">
        <f t="shared" si="1320"/>
        <v>0</v>
      </c>
      <c r="H6678" s="162">
        <f t="shared" si="1325"/>
        <v>12.2</v>
      </c>
      <c r="I6678" s="209" t="str">
        <f>IF(I6677="S","S",IF(I6677="W","W","Ü"))</f>
        <v>S</v>
      </c>
      <c r="J6678" s="209" t="s">
        <v>7731</v>
      </c>
      <c r="K6678" s="210">
        <v>1.0627291674174604E-3</v>
      </c>
      <c r="L6678" s="162">
        <f t="shared" si="1326"/>
        <v>2.8000000000000007</v>
      </c>
      <c r="M6678" s="162">
        <f t="shared" si="1321"/>
        <v>2.8000000000000007</v>
      </c>
      <c r="N6678" s="210">
        <f t="shared" si="1327"/>
        <v>0.10278534148354151</v>
      </c>
      <c r="O6678" s="162">
        <f t="shared" si="1328"/>
        <v>0</v>
      </c>
      <c r="P6678" s="162">
        <f t="shared" si="1322"/>
        <v>0</v>
      </c>
      <c r="Q6678" s="210">
        <f t="shared" si="1323"/>
        <v>5.3732468123861565E-3</v>
      </c>
      <c r="R6678" s="210">
        <f t="shared" si="1329"/>
        <v>4.2150607876984138E-2</v>
      </c>
    </row>
    <row r="6679" spans="1:18" x14ac:dyDescent="0.2">
      <c r="A6679" s="146">
        <v>6675</v>
      </c>
      <c r="B6679" s="146">
        <v>3</v>
      </c>
      <c r="C6679" s="146" t="s">
        <v>879</v>
      </c>
      <c r="D6679" s="162">
        <v>12.4</v>
      </c>
      <c r="E6679" s="162">
        <v>0</v>
      </c>
      <c r="F6679" s="208">
        <f t="shared" si="1324"/>
        <v>0</v>
      </c>
      <c r="G6679" s="208">
        <f t="shared" si="1320"/>
        <v>0</v>
      </c>
      <c r="H6679" s="162">
        <f t="shared" si="1325"/>
        <v>12.4</v>
      </c>
      <c r="I6679" s="209" t="str">
        <f t="shared" ref="I6679:I6700" si="1330">IF(I6678="S","S",IF(I6678="W","W","Ü"))</f>
        <v>S</v>
      </c>
      <c r="J6679" s="209" t="s">
        <v>7731</v>
      </c>
      <c r="K6679" s="210">
        <v>5.129509595208039E-5</v>
      </c>
      <c r="L6679" s="162">
        <f t="shared" si="1326"/>
        <v>2.5999999999999996</v>
      </c>
      <c r="M6679" s="162">
        <f t="shared" si="1321"/>
        <v>2.5999999999999996</v>
      </c>
      <c r="N6679" s="210">
        <f t="shared" si="1327"/>
        <v>9.948549484290671E-2</v>
      </c>
      <c r="O6679" s="162">
        <f t="shared" si="1328"/>
        <v>0</v>
      </c>
      <c r="P6679" s="162">
        <f t="shared" si="1322"/>
        <v>0</v>
      </c>
      <c r="Q6679" s="210">
        <f t="shared" si="1323"/>
        <v>5.3732468123861565E-3</v>
      </c>
      <c r="R6679" s="210">
        <f t="shared" si="1329"/>
        <v>3.8850761236349333E-2</v>
      </c>
    </row>
    <row r="6680" spans="1:18" x14ac:dyDescent="0.2">
      <c r="A6680" s="146">
        <v>6676</v>
      </c>
      <c r="B6680" s="146">
        <v>4</v>
      </c>
      <c r="C6680" s="146" t="s">
        <v>879</v>
      </c>
      <c r="D6680" s="162">
        <v>12.7</v>
      </c>
      <c r="E6680" s="162">
        <v>0</v>
      </c>
      <c r="F6680" s="208">
        <f t="shared" si="1324"/>
        <v>0</v>
      </c>
      <c r="G6680" s="208">
        <f t="shared" si="1320"/>
        <v>0</v>
      </c>
      <c r="H6680" s="162">
        <f t="shared" si="1325"/>
        <v>12.7</v>
      </c>
      <c r="I6680" s="209" t="str">
        <f t="shared" si="1330"/>
        <v>S</v>
      </c>
      <c r="J6680" s="209" t="s">
        <v>7731</v>
      </c>
      <c r="K6680" s="210">
        <v>0</v>
      </c>
      <c r="L6680" s="162">
        <f t="shared" si="1326"/>
        <v>2.3000000000000007</v>
      </c>
      <c r="M6680" s="162">
        <f t="shared" si="1321"/>
        <v>2.3000000000000007</v>
      </c>
      <c r="N6680" s="210">
        <f t="shared" si="1327"/>
        <v>9.4988692812756501E-2</v>
      </c>
      <c r="O6680" s="162">
        <f t="shared" si="1328"/>
        <v>0</v>
      </c>
      <c r="P6680" s="162">
        <f t="shared" si="1322"/>
        <v>0</v>
      </c>
      <c r="Q6680" s="210">
        <f t="shared" si="1323"/>
        <v>5.3732468123861565E-3</v>
      </c>
      <c r="R6680" s="210">
        <f t="shared" si="1329"/>
        <v>3.4353959206199124E-2</v>
      </c>
    </row>
    <row r="6681" spans="1:18" x14ac:dyDescent="0.2">
      <c r="A6681" s="146">
        <v>6677</v>
      </c>
      <c r="B6681" s="146">
        <v>5</v>
      </c>
      <c r="C6681" s="146" t="s">
        <v>879</v>
      </c>
      <c r="D6681" s="162">
        <v>12.7</v>
      </c>
      <c r="E6681" s="162">
        <v>0</v>
      </c>
      <c r="F6681" s="208">
        <f t="shared" si="1324"/>
        <v>0</v>
      </c>
      <c r="G6681" s="208">
        <f t="shared" si="1320"/>
        <v>0</v>
      </c>
      <c r="H6681" s="162">
        <f t="shared" si="1325"/>
        <v>12.7</v>
      </c>
      <c r="I6681" s="209" t="str">
        <f t="shared" si="1330"/>
        <v>S</v>
      </c>
      <c r="J6681" s="209" t="s">
        <v>7731</v>
      </c>
      <c r="K6681" s="210">
        <v>0</v>
      </c>
      <c r="L6681" s="162">
        <f t="shared" si="1326"/>
        <v>2.3000000000000007</v>
      </c>
      <c r="M6681" s="162">
        <f t="shared" si="1321"/>
        <v>2.3000000000000007</v>
      </c>
      <c r="N6681" s="210">
        <f t="shared" si="1327"/>
        <v>9.4988692812756501E-2</v>
      </c>
      <c r="O6681" s="162">
        <f t="shared" si="1328"/>
        <v>0</v>
      </c>
      <c r="P6681" s="162">
        <f t="shared" si="1322"/>
        <v>0</v>
      </c>
      <c r="Q6681" s="210">
        <f t="shared" si="1323"/>
        <v>5.3732468123861565E-3</v>
      </c>
      <c r="R6681" s="210">
        <f t="shared" si="1329"/>
        <v>3.4353959206199124E-2</v>
      </c>
    </row>
    <row r="6682" spans="1:18" x14ac:dyDescent="0.2">
      <c r="A6682" s="146">
        <v>6678</v>
      </c>
      <c r="B6682" s="146">
        <v>6</v>
      </c>
      <c r="C6682" s="146" t="s">
        <v>879</v>
      </c>
      <c r="D6682" s="162">
        <v>12.9</v>
      </c>
      <c r="E6682" s="162">
        <v>0.27955539242797267</v>
      </c>
      <c r="F6682" s="208">
        <f t="shared" si="1324"/>
        <v>0.26513033417868931</v>
      </c>
      <c r="G6682" s="208">
        <f t="shared" si="1320"/>
        <v>1.478236555815242E-4</v>
      </c>
      <c r="H6682" s="162">
        <f t="shared" si="1325"/>
        <v>12.900147823655582</v>
      </c>
      <c r="I6682" s="209" t="str">
        <f t="shared" si="1330"/>
        <v>S</v>
      </c>
      <c r="J6682" s="209" t="s">
        <v>7731</v>
      </c>
      <c r="K6682" s="210">
        <v>2.2475801209669889E-3</v>
      </c>
      <c r="L6682" s="162">
        <f t="shared" si="1326"/>
        <v>2.0999999999999996</v>
      </c>
      <c r="M6682" s="162">
        <f t="shared" si="1321"/>
        <v>2.0998521763444185</v>
      </c>
      <c r="N6682" s="210">
        <f t="shared" si="1327"/>
        <v>9.2693714549247699E-2</v>
      </c>
      <c r="O6682" s="162">
        <f t="shared" si="1328"/>
        <v>0</v>
      </c>
      <c r="P6682" s="162">
        <f t="shared" si="1322"/>
        <v>0</v>
      </c>
      <c r="Q6682" s="210">
        <f t="shared" si="1323"/>
        <v>5.3732468123861565E-3</v>
      </c>
      <c r="R6682" s="210">
        <f t="shared" si="1329"/>
        <v>3.2058980942690322E-2</v>
      </c>
    </row>
    <row r="6683" spans="1:18" x14ac:dyDescent="0.2">
      <c r="A6683" s="146">
        <v>6679</v>
      </c>
      <c r="B6683" s="146">
        <v>7</v>
      </c>
      <c r="C6683" s="146" t="s">
        <v>879</v>
      </c>
      <c r="D6683" s="162">
        <v>12.9</v>
      </c>
      <c r="E6683" s="162">
        <v>104.27416137563381</v>
      </c>
      <c r="F6683" s="208">
        <f t="shared" si="1324"/>
        <v>98.893614648651109</v>
      </c>
      <c r="G6683" s="208">
        <f t="shared" si="1320"/>
        <v>5.5138223531908524E-2</v>
      </c>
      <c r="H6683" s="162">
        <f t="shared" si="1325"/>
        <v>12.955138223531909</v>
      </c>
      <c r="I6683" s="209" t="str">
        <f t="shared" si="1330"/>
        <v>S</v>
      </c>
      <c r="J6683" s="209" t="s">
        <v>7731</v>
      </c>
      <c r="K6683" s="210">
        <v>0.1696313040028852</v>
      </c>
      <c r="L6683" s="162">
        <f t="shared" si="1326"/>
        <v>2.0999999999999996</v>
      </c>
      <c r="M6683" s="162">
        <f t="shared" si="1321"/>
        <v>2.0448617764680908</v>
      </c>
      <c r="N6683" s="210">
        <f t="shared" si="1327"/>
        <v>0.14359602463076082</v>
      </c>
      <c r="O6683" s="162">
        <f t="shared" si="1328"/>
        <v>0</v>
      </c>
      <c r="P6683" s="162">
        <f t="shared" si="1322"/>
        <v>0</v>
      </c>
      <c r="Q6683" s="210">
        <f t="shared" si="1323"/>
        <v>5.3732468123861565E-3</v>
      </c>
      <c r="R6683" s="210">
        <f t="shared" si="1329"/>
        <v>8.2961291024203437E-2</v>
      </c>
    </row>
    <row r="6684" spans="1:18" x14ac:dyDescent="0.2">
      <c r="A6684" s="146">
        <v>6680</v>
      </c>
      <c r="B6684" s="146">
        <v>8</v>
      </c>
      <c r="C6684" s="146" t="s">
        <v>879</v>
      </c>
      <c r="D6684" s="162">
        <v>13.7</v>
      </c>
      <c r="E6684" s="162">
        <v>1498.9760141987895</v>
      </c>
      <c r="F6684" s="208">
        <f t="shared" si="1324"/>
        <v>1416.8321286206958</v>
      </c>
      <c r="G6684" s="208">
        <f t="shared" si="1320"/>
        <v>0.78995602388109554</v>
      </c>
      <c r="H6684" s="162">
        <f t="shared" si="1325"/>
        <v>14.489956023881096</v>
      </c>
      <c r="I6684" s="209" t="str">
        <f t="shared" si="1330"/>
        <v>S</v>
      </c>
      <c r="J6684" s="209" t="s">
        <v>7731</v>
      </c>
      <c r="K6684" s="210">
        <v>3.7725964762110445E-2</v>
      </c>
      <c r="L6684" s="162">
        <f t="shared" si="1326"/>
        <v>1.3000000000000007</v>
      </c>
      <c r="M6684" s="162">
        <f t="shared" si="1321"/>
        <v>0.5100439761189044</v>
      </c>
      <c r="N6684" s="210">
        <f t="shared" si="1327"/>
        <v>7.9910804760369825E-2</v>
      </c>
      <c r="O6684" s="162">
        <f t="shared" si="1328"/>
        <v>0</v>
      </c>
      <c r="P6684" s="162">
        <f t="shared" si="1322"/>
        <v>0</v>
      </c>
      <c r="Q6684" s="210">
        <f t="shared" si="1323"/>
        <v>5.3732468123861565E-3</v>
      </c>
      <c r="R6684" s="210">
        <f t="shared" si="1329"/>
        <v>1.9276071153812448E-2</v>
      </c>
    </row>
    <row r="6685" spans="1:18" x14ac:dyDescent="0.2">
      <c r="A6685" s="146">
        <v>6681</v>
      </c>
      <c r="B6685" s="146">
        <v>9</v>
      </c>
      <c r="C6685" s="146" t="s">
        <v>879</v>
      </c>
      <c r="D6685" s="162">
        <v>14.3</v>
      </c>
      <c r="E6685" s="162">
        <v>4505.03514897678</v>
      </c>
      <c r="F6685" s="208">
        <f t="shared" si="1324"/>
        <v>4247.3471384553077</v>
      </c>
      <c r="G6685" s="208">
        <f t="shared" si="1320"/>
        <v>2.3681122059274946</v>
      </c>
      <c r="H6685" s="162">
        <f t="shared" si="1325"/>
        <v>16.668112205927496</v>
      </c>
      <c r="I6685" s="209" t="str">
        <f t="shared" si="1330"/>
        <v>S</v>
      </c>
      <c r="J6685" s="209" t="s">
        <v>7731</v>
      </c>
      <c r="K6685" s="210">
        <v>0.1254103278861449</v>
      </c>
      <c r="L6685" s="162">
        <f t="shared" si="1326"/>
        <v>0.69999999999999929</v>
      </c>
      <c r="M6685" s="162">
        <f t="shared" si="1321"/>
        <v>0</v>
      </c>
      <c r="N6685" s="210">
        <f t="shared" si="1327"/>
        <v>9.9388101118753944E-2</v>
      </c>
      <c r="O6685" s="162">
        <f t="shared" si="1328"/>
        <v>0</v>
      </c>
      <c r="P6685" s="162">
        <f t="shared" si="1322"/>
        <v>0</v>
      </c>
      <c r="Q6685" s="210">
        <f t="shared" si="1323"/>
        <v>5.3732468123861565E-3</v>
      </c>
      <c r="R6685" s="210">
        <f t="shared" si="1329"/>
        <v>3.8753367512196567E-2</v>
      </c>
    </row>
    <row r="6686" spans="1:18" x14ac:dyDescent="0.2">
      <c r="A6686" s="146">
        <v>6682</v>
      </c>
      <c r="B6686" s="146">
        <v>10</v>
      </c>
      <c r="C6686" s="146" t="s">
        <v>879</v>
      </c>
      <c r="D6686" s="162">
        <v>15.2</v>
      </c>
      <c r="E6686" s="162">
        <v>7509.1373960077735</v>
      </c>
      <c r="F6686" s="208">
        <f t="shared" si="1324"/>
        <v>7052.5818423305009</v>
      </c>
      <c r="G6686" s="208">
        <f t="shared" si="1320"/>
        <v>3.9321733307156701</v>
      </c>
      <c r="H6686" s="162">
        <f t="shared" si="1325"/>
        <v>19.13217333071567</v>
      </c>
      <c r="I6686" s="209" t="str">
        <f t="shared" si="1330"/>
        <v>S</v>
      </c>
      <c r="J6686" s="209" t="s">
        <v>7731</v>
      </c>
      <c r="K6686" s="210">
        <v>0.1324196712221096</v>
      </c>
      <c r="L6686" s="162">
        <f t="shared" si="1326"/>
        <v>0</v>
      </c>
      <c r="M6686" s="162">
        <f t="shared" si="1321"/>
        <v>0</v>
      </c>
      <c r="N6686" s="210">
        <f t="shared" si="1327"/>
        <v>0.10155407630513902</v>
      </c>
      <c r="O6686" s="162">
        <f t="shared" si="1328"/>
        <v>0</v>
      </c>
      <c r="P6686" s="162">
        <f t="shared" si="1322"/>
        <v>0</v>
      </c>
      <c r="Q6686" s="210">
        <f t="shared" si="1323"/>
        <v>5.3732468123861565E-3</v>
      </c>
      <c r="R6686" s="210">
        <f t="shared" si="1329"/>
        <v>4.0919342698581641E-2</v>
      </c>
    </row>
    <row r="6687" spans="1:18" x14ac:dyDescent="0.2">
      <c r="A6687" s="146">
        <v>6683</v>
      </c>
      <c r="B6687" s="146">
        <v>11</v>
      </c>
      <c r="C6687" s="146" t="s">
        <v>879</v>
      </c>
      <c r="D6687" s="162">
        <v>15.2</v>
      </c>
      <c r="E6687" s="162">
        <v>9564.9877519230849</v>
      </c>
      <c r="F6687" s="208">
        <f t="shared" si="1324"/>
        <v>8983.4364966061621</v>
      </c>
      <c r="G6687" s="208">
        <f t="shared" si="1320"/>
        <v>5.0087230747342488</v>
      </c>
      <c r="H6687" s="162">
        <f t="shared" si="1325"/>
        <v>20.208723074734248</v>
      </c>
      <c r="I6687" s="209" t="str">
        <f t="shared" si="1330"/>
        <v>S</v>
      </c>
      <c r="J6687" s="209" t="s">
        <v>7731</v>
      </c>
      <c r="K6687" s="210">
        <v>1.0871009142890513E-2</v>
      </c>
      <c r="L6687" s="162">
        <f t="shared" si="1326"/>
        <v>0</v>
      </c>
      <c r="M6687" s="162">
        <f t="shared" si="1321"/>
        <v>0</v>
      </c>
      <c r="N6687" s="210">
        <f t="shared" si="1327"/>
        <v>6.3994012061880101E-2</v>
      </c>
      <c r="O6687" s="162">
        <f t="shared" si="1328"/>
        <v>0</v>
      </c>
      <c r="P6687" s="162">
        <f t="shared" si="1322"/>
        <v>0</v>
      </c>
      <c r="Q6687" s="210">
        <f t="shared" si="1323"/>
        <v>5.3732468123861565E-3</v>
      </c>
      <c r="R6687" s="210">
        <f t="shared" si="1329"/>
        <v>3.3592784553227242E-3</v>
      </c>
    </row>
    <row r="6688" spans="1:18" x14ac:dyDescent="0.2">
      <c r="A6688" s="146">
        <v>6684</v>
      </c>
      <c r="B6688" s="146">
        <v>12</v>
      </c>
      <c r="C6688" s="146" t="s">
        <v>879</v>
      </c>
      <c r="D6688" s="162">
        <v>16</v>
      </c>
      <c r="E6688" s="162">
        <v>10389.396604193176</v>
      </c>
      <c r="F6688" s="208">
        <f t="shared" si="1324"/>
        <v>9724.4752215248118</v>
      </c>
      <c r="G6688" s="208">
        <f t="shared" si="1320"/>
        <v>5.4218898803518885</v>
      </c>
      <c r="H6688" s="162">
        <f t="shared" si="1325"/>
        <v>21.421889880351888</v>
      </c>
      <c r="I6688" s="209" t="str">
        <f t="shared" si="1330"/>
        <v>S</v>
      </c>
      <c r="J6688" s="209" t="s">
        <v>7731</v>
      </c>
      <c r="K6688" s="210">
        <v>0.10417659139089416</v>
      </c>
      <c r="L6688" s="162">
        <f t="shared" si="1326"/>
        <v>0</v>
      </c>
      <c r="M6688" s="162">
        <f t="shared" si="1321"/>
        <v>0</v>
      </c>
      <c r="N6688" s="210">
        <f t="shared" si="1327"/>
        <v>9.2826609669623444E-2</v>
      </c>
      <c r="O6688" s="162">
        <f t="shared" si="1328"/>
        <v>0</v>
      </c>
      <c r="P6688" s="162">
        <f t="shared" si="1322"/>
        <v>0</v>
      </c>
      <c r="Q6688" s="210">
        <f t="shared" si="1323"/>
        <v>5.3732468123861565E-3</v>
      </c>
      <c r="R6688" s="210">
        <f t="shared" si="1329"/>
        <v>3.2191876063066067E-2</v>
      </c>
    </row>
    <row r="6689" spans="1:18" x14ac:dyDescent="0.2">
      <c r="A6689" s="146">
        <v>6685</v>
      </c>
      <c r="B6689" s="146">
        <v>13</v>
      </c>
      <c r="C6689" s="146" t="s">
        <v>879</v>
      </c>
      <c r="D6689" s="162">
        <v>16.5</v>
      </c>
      <c r="E6689" s="162">
        <v>9913.0342154959108</v>
      </c>
      <c r="F6689" s="208">
        <f t="shared" si="1324"/>
        <v>9258.7739572731807</v>
      </c>
      <c r="G6689" s="208">
        <f t="shared" si="1320"/>
        <v>5.1622377228427583</v>
      </c>
      <c r="H6689" s="162">
        <f t="shared" si="1325"/>
        <v>21.662237722842757</v>
      </c>
      <c r="I6689" s="209" t="str">
        <f t="shared" si="1330"/>
        <v>S</v>
      </c>
      <c r="J6689" s="209" t="s">
        <v>7731</v>
      </c>
      <c r="K6689" s="210">
        <v>0</v>
      </c>
      <c r="L6689" s="162">
        <f t="shared" si="1326"/>
        <v>0</v>
      </c>
      <c r="M6689" s="162">
        <f t="shared" si="1321"/>
        <v>0</v>
      </c>
      <c r="N6689" s="210">
        <f t="shared" si="1327"/>
        <v>6.0634733606557377E-2</v>
      </c>
      <c r="O6689" s="162">
        <f t="shared" si="1328"/>
        <v>0</v>
      </c>
      <c r="P6689" s="162">
        <f t="shared" si="1322"/>
        <v>0</v>
      </c>
      <c r="Q6689" s="210">
        <f t="shared" si="1323"/>
        <v>5.3732468123861565E-3</v>
      </c>
      <c r="R6689" s="210">
        <f t="shared" si="1329"/>
        <v>0</v>
      </c>
    </row>
    <row r="6690" spans="1:18" x14ac:dyDescent="0.2">
      <c r="A6690" s="146">
        <v>6686</v>
      </c>
      <c r="B6690" s="146">
        <v>14</v>
      </c>
      <c r="C6690" s="146" t="s">
        <v>879</v>
      </c>
      <c r="D6690" s="162">
        <v>18.3</v>
      </c>
      <c r="E6690" s="162">
        <v>8072.4415117501385</v>
      </c>
      <c r="F6690" s="208">
        <f t="shared" si="1324"/>
        <v>7481.5387930900279</v>
      </c>
      <c r="G6690" s="208">
        <f t="shared" si="1320"/>
        <v>4.171338663286182</v>
      </c>
      <c r="H6690" s="162">
        <f t="shared" si="1325"/>
        <v>22.471338663286183</v>
      </c>
      <c r="I6690" s="209" t="str">
        <f t="shared" si="1330"/>
        <v>S</v>
      </c>
      <c r="J6690" s="209" t="s">
        <v>7731</v>
      </c>
      <c r="K6690" s="210">
        <v>3.0535049939064058E-3</v>
      </c>
      <c r="L6690" s="162">
        <f t="shared" si="1326"/>
        <v>0</v>
      </c>
      <c r="M6690" s="162">
        <f t="shared" si="1321"/>
        <v>0</v>
      </c>
      <c r="N6690" s="210">
        <f t="shared" si="1327"/>
        <v>6.1578305027059625E-2</v>
      </c>
      <c r="O6690" s="162">
        <f t="shared" si="1328"/>
        <v>0</v>
      </c>
      <c r="P6690" s="162">
        <f t="shared" si="1322"/>
        <v>0</v>
      </c>
      <c r="Q6690" s="210">
        <f t="shared" si="1323"/>
        <v>5.3732468123861565E-3</v>
      </c>
      <c r="R6690" s="210">
        <f t="shared" si="1329"/>
        <v>9.4357142050224829E-4</v>
      </c>
    </row>
    <row r="6691" spans="1:18" x14ac:dyDescent="0.2">
      <c r="A6691" s="146">
        <v>6687</v>
      </c>
      <c r="B6691" s="146">
        <v>15</v>
      </c>
      <c r="C6691" s="146" t="s">
        <v>879</v>
      </c>
      <c r="D6691" s="162">
        <v>17.3</v>
      </c>
      <c r="E6691" s="162">
        <v>6013.2364911256918</v>
      </c>
      <c r="F6691" s="208">
        <f t="shared" si="1324"/>
        <v>5597.1205259397939</v>
      </c>
      <c r="G6691" s="208">
        <f t="shared" si="1320"/>
        <v>3.1206795685520148</v>
      </c>
      <c r="H6691" s="162">
        <f t="shared" si="1325"/>
        <v>20.420679568552014</v>
      </c>
      <c r="I6691" s="209" t="str">
        <f t="shared" si="1330"/>
        <v>S</v>
      </c>
      <c r="J6691" s="209" t="s">
        <v>7731</v>
      </c>
      <c r="K6691" s="210">
        <v>5.1069529055778294E-3</v>
      </c>
      <c r="L6691" s="162">
        <f t="shared" si="1326"/>
        <v>0</v>
      </c>
      <c r="M6691" s="162">
        <f t="shared" si="1321"/>
        <v>0</v>
      </c>
      <c r="N6691" s="210">
        <f t="shared" si="1327"/>
        <v>6.221284624012783E-2</v>
      </c>
      <c r="O6691" s="162">
        <f t="shared" si="1328"/>
        <v>0</v>
      </c>
      <c r="P6691" s="162">
        <f t="shared" si="1322"/>
        <v>0</v>
      </c>
      <c r="Q6691" s="210">
        <f t="shared" si="1323"/>
        <v>5.3732468123861565E-3</v>
      </c>
      <c r="R6691" s="210">
        <f t="shared" si="1329"/>
        <v>1.5781126335704526E-3</v>
      </c>
    </row>
    <row r="6692" spans="1:18" x14ac:dyDescent="0.2">
      <c r="A6692" s="146">
        <v>6688</v>
      </c>
      <c r="B6692" s="146">
        <v>16</v>
      </c>
      <c r="C6692" s="146" t="s">
        <v>879</v>
      </c>
      <c r="D6692" s="162">
        <v>17.3</v>
      </c>
      <c r="E6692" s="162">
        <v>3642.8863187289121</v>
      </c>
      <c r="F6692" s="208">
        <f t="shared" si="1324"/>
        <v>3390.7985854728713</v>
      </c>
      <c r="G6692" s="208">
        <f t="shared" si="1320"/>
        <v>1.890542792087462</v>
      </c>
      <c r="H6692" s="162">
        <f t="shared" si="1325"/>
        <v>19.190542792087463</v>
      </c>
      <c r="I6692" s="209" t="str">
        <f t="shared" si="1330"/>
        <v>S</v>
      </c>
      <c r="J6692" s="209" t="s">
        <v>7731</v>
      </c>
      <c r="K6692" s="210">
        <v>4.3146212330657137E-2</v>
      </c>
      <c r="L6692" s="162">
        <f t="shared" si="1326"/>
        <v>0</v>
      </c>
      <c r="M6692" s="162">
        <f t="shared" si="1321"/>
        <v>0</v>
      </c>
      <c r="N6692" s="210">
        <f t="shared" si="1327"/>
        <v>7.3967455491530221E-2</v>
      </c>
      <c r="O6692" s="162">
        <f t="shared" si="1328"/>
        <v>0</v>
      </c>
      <c r="P6692" s="162">
        <f t="shared" si="1322"/>
        <v>0</v>
      </c>
      <c r="Q6692" s="210">
        <f t="shared" si="1323"/>
        <v>5.3732468123861565E-3</v>
      </c>
      <c r="R6692" s="210">
        <f t="shared" si="1329"/>
        <v>1.3332721884972844E-2</v>
      </c>
    </row>
    <row r="6693" spans="1:18" x14ac:dyDescent="0.2">
      <c r="A6693" s="146">
        <v>6689</v>
      </c>
      <c r="B6693" s="146">
        <v>17</v>
      </c>
      <c r="C6693" s="146" t="s">
        <v>879</v>
      </c>
      <c r="D6693" s="162">
        <v>16.899999999999999</v>
      </c>
      <c r="E6693" s="162">
        <v>1410.0773994066942</v>
      </c>
      <c r="F6693" s="208">
        <f t="shared" si="1324"/>
        <v>1314.7561672068016</v>
      </c>
      <c r="G6693" s="208">
        <f t="shared" si="1320"/>
        <v>0.73304348005640141</v>
      </c>
      <c r="H6693" s="162">
        <f t="shared" si="1325"/>
        <v>17.633043480056401</v>
      </c>
      <c r="I6693" s="209" t="str">
        <f t="shared" si="1330"/>
        <v>S</v>
      </c>
      <c r="J6693" s="209" t="s">
        <v>7731</v>
      </c>
      <c r="K6693" s="210">
        <v>3.9426989059413664E-2</v>
      </c>
      <c r="L6693" s="162">
        <f t="shared" si="1326"/>
        <v>0</v>
      </c>
      <c r="M6693" s="162">
        <f t="shared" si="1321"/>
        <v>0</v>
      </c>
      <c r="N6693" s="210">
        <f t="shared" si="1327"/>
        <v>7.2818168756379781E-2</v>
      </c>
      <c r="O6693" s="162">
        <f t="shared" si="1328"/>
        <v>0</v>
      </c>
      <c r="P6693" s="162">
        <f t="shared" si="1322"/>
        <v>0</v>
      </c>
      <c r="Q6693" s="210">
        <f t="shared" si="1323"/>
        <v>5.3732468123861565E-3</v>
      </c>
      <c r="R6693" s="210">
        <f t="shared" si="1329"/>
        <v>1.2183435149822404E-2</v>
      </c>
    </row>
    <row r="6694" spans="1:18" x14ac:dyDescent="0.2">
      <c r="A6694" s="146">
        <v>6690</v>
      </c>
      <c r="B6694" s="146">
        <v>18</v>
      </c>
      <c r="C6694" s="146" t="s">
        <v>879</v>
      </c>
      <c r="D6694" s="162">
        <v>15.9</v>
      </c>
      <c r="E6694" s="162">
        <v>166.33545849464375</v>
      </c>
      <c r="F6694" s="208">
        <f t="shared" si="1324"/>
        <v>155.75652333438441</v>
      </c>
      <c r="G6694" s="208">
        <f t="shared" si="1320"/>
        <v>8.6842189262432368E-2</v>
      </c>
      <c r="H6694" s="162">
        <f t="shared" si="1325"/>
        <v>15.986842189262433</v>
      </c>
      <c r="I6694" s="209" t="str">
        <f t="shared" si="1330"/>
        <v>S</v>
      </c>
      <c r="J6694" s="209" t="s">
        <v>7731</v>
      </c>
      <c r="K6694" s="210">
        <v>4.9896975772668562E-3</v>
      </c>
      <c r="L6694" s="162">
        <f t="shared" si="1326"/>
        <v>0</v>
      </c>
      <c r="M6694" s="162">
        <f t="shared" si="1321"/>
        <v>0</v>
      </c>
      <c r="N6694" s="210">
        <f t="shared" si="1327"/>
        <v>6.2176612869978887E-2</v>
      </c>
      <c r="O6694" s="162">
        <f t="shared" si="1328"/>
        <v>0</v>
      </c>
      <c r="P6694" s="162">
        <f t="shared" si="1322"/>
        <v>0</v>
      </c>
      <c r="Q6694" s="210">
        <f t="shared" si="1323"/>
        <v>5.3732468123861565E-3</v>
      </c>
      <c r="R6694" s="210">
        <f t="shared" si="1329"/>
        <v>1.5418792634215098E-3</v>
      </c>
    </row>
    <row r="6695" spans="1:18" x14ac:dyDescent="0.2">
      <c r="A6695" s="146">
        <v>6691</v>
      </c>
      <c r="B6695" s="146">
        <v>19</v>
      </c>
      <c r="C6695" s="146" t="s">
        <v>879</v>
      </c>
      <c r="D6695" s="162">
        <v>15.1</v>
      </c>
      <c r="E6695" s="162">
        <v>5.3115524561314809</v>
      </c>
      <c r="F6695" s="208">
        <f t="shared" si="1324"/>
        <v>4.9907346877811394</v>
      </c>
      <c r="G6695" s="208">
        <f t="shared" si="1320"/>
        <v>2.7825886006997073E-3</v>
      </c>
      <c r="H6695" s="162">
        <f t="shared" si="1325"/>
        <v>15.1027825886007</v>
      </c>
      <c r="I6695" s="209" t="str">
        <f t="shared" si="1330"/>
        <v>S</v>
      </c>
      <c r="J6695" s="209" t="s">
        <v>7731</v>
      </c>
      <c r="K6695" s="210">
        <v>8.7851401000596345E-3</v>
      </c>
      <c r="L6695" s="162">
        <f t="shared" si="1326"/>
        <v>0</v>
      </c>
      <c r="M6695" s="162">
        <f t="shared" si="1321"/>
        <v>0</v>
      </c>
      <c r="N6695" s="210">
        <f t="shared" si="1327"/>
        <v>6.334945231180493E-2</v>
      </c>
      <c r="O6695" s="162">
        <f t="shared" si="1328"/>
        <v>0</v>
      </c>
      <c r="P6695" s="162">
        <f t="shared" si="1322"/>
        <v>0</v>
      </c>
      <c r="Q6695" s="210">
        <f t="shared" si="1323"/>
        <v>5.3732468123861565E-3</v>
      </c>
      <c r="R6695" s="210">
        <f t="shared" si="1329"/>
        <v>2.7147187052475527E-3</v>
      </c>
    </row>
    <row r="6696" spans="1:18" x14ac:dyDescent="0.2">
      <c r="A6696" s="146">
        <v>6692</v>
      </c>
      <c r="B6696" s="146">
        <v>20</v>
      </c>
      <c r="C6696" s="146" t="s">
        <v>879</v>
      </c>
      <c r="D6696" s="162">
        <v>14.8</v>
      </c>
      <c r="E6696" s="162">
        <v>0</v>
      </c>
      <c r="F6696" s="208">
        <f t="shared" si="1324"/>
        <v>0</v>
      </c>
      <c r="G6696" s="208">
        <f t="shared" si="1320"/>
        <v>0</v>
      </c>
      <c r="H6696" s="162">
        <f t="shared" si="1325"/>
        <v>14.8</v>
      </c>
      <c r="I6696" s="209" t="str">
        <f t="shared" si="1330"/>
        <v>S</v>
      </c>
      <c r="J6696" s="209" t="s">
        <v>7731</v>
      </c>
      <c r="K6696" s="210">
        <v>7.6981246775971707E-2</v>
      </c>
      <c r="L6696" s="162">
        <f t="shared" si="1326"/>
        <v>0.19999999999999929</v>
      </c>
      <c r="M6696" s="162">
        <f t="shared" si="1321"/>
        <v>0.19999999999999929</v>
      </c>
      <c r="N6696" s="210">
        <f t="shared" si="1327"/>
        <v>8.7410207184738256E-2</v>
      </c>
      <c r="O6696" s="162">
        <f t="shared" si="1328"/>
        <v>0</v>
      </c>
      <c r="P6696" s="162">
        <f t="shared" si="1322"/>
        <v>0</v>
      </c>
      <c r="Q6696" s="210">
        <f t="shared" si="1323"/>
        <v>5.3732468123861565E-3</v>
      </c>
      <c r="R6696" s="210">
        <f t="shared" si="1329"/>
        <v>2.6775473578180879E-2</v>
      </c>
    </row>
    <row r="6697" spans="1:18" x14ac:dyDescent="0.2">
      <c r="A6697" s="146">
        <v>6693</v>
      </c>
      <c r="B6697" s="146">
        <v>21</v>
      </c>
      <c r="C6697" s="146" t="s">
        <v>879</v>
      </c>
      <c r="D6697" s="162">
        <v>14.8</v>
      </c>
      <c r="E6697" s="162">
        <v>0</v>
      </c>
      <c r="F6697" s="208">
        <f t="shared" si="1324"/>
        <v>0</v>
      </c>
      <c r="G6697" s="208">
        <f t="shared" si="1320"/>
        <v>0</v>
      </c>
      <c r="H6697" s="162">
        <f t="shared" si="1325"/>
        <v>14.8</v>
      </c>
      <c r="I6697" s="209" t="str">
        <f t="shared" si="1330"/>
        <v>S</v>
      </c>
      <c r="J6697" s="209" t="s">
        <v>7731</v>
      </c>
      <c r="K6697" s="210">
        <v>0.14753074614898781</v>
      </c>
      <c r="L6697" s="162">
        <f t="shared" si="1326"/>
        <v>0.19999999999999929</v>
      </c>
      <c r="M6697" s="162">
        <f t="shared" si="1321"/>
        <v>0.19999999999999929</v>
      </c>
      <c r="N6697" s="210">
        <f t="shared" si="1327"/>
        <v>0.10921088917869726</v>
      </c>
      <c r="O6697" s="162">
        <f t="shared" si="1328"/>
        <v>0</v>
      </c>
      <c r="P6697" s="162">
        <f t="shared" si="1322"/>
        <v>0</v>
      </c>
      <c r="Q6697" s="210">
        <f t="shared" si="1323"/>
        <v>5.3732468123861565E-3</v>
      </c>
      <c r="R6697" s="210">
        <f t="shared" si="1329"/>
        <v>4.857615557213988E-2</v>
      </c>
    </row>
    <row r="6698" spans="1:18" x14ac:dyDescent="0.2">
      <c r="A6698" s="146">
        <v>6694</v>
      </c>
      <c r="B6698" s="146">
        <v>22</v>
      </c>
      <c r="C6698" s="146" t="s">
        <v>879</v>
      </c>
      <c r="D6698" s="162">
        <v>14.2</v>
      </c>
      <c r="E6698" s="162">
        <v>0</v>
      </c>
      <c r="F6698" s="208">
        <f t="shared" si="1324"/>
        <v>0</v>
      </c>
      <c r="G6698" s="208">
        <f t="shared" si="1320"/>
        <v>0</v>
      </c>
      <c r="H6698" s="162">
        <f t="shared" si="1325"/>
        <v>14.2</v>
      </c>
      <c r="I6698" s="209" t="str">
        <f t="shared" si="1330"/>
        <v>S</v>
      </c>
      <c r="J6698" s="209" t="s">
        <v>7731</v>
      </c>
      <c r="K6698" s="210">
        <v>1.8340890372383983E-2</v>
      </c>
      <c r="L6698" s="162">
        <f t="shared" si="1326"/>
        <v>0.80000000000000071</v>
      </c>
      <c r="M6698" s="162">
        <f t="shared" si="1321"/>
        <v>0.80000000000000071</v>
      </c>
      <c r="N6698" s="210">
        <f t="shared" si="1327"/>
        <v>7.8251502447702959E-2</v>
      </c>
      <c r="O6698" s="162">
        <f t="shared" si="1328"/>
        <v>0</v>
      </c>
      <c r="P6698" s="162">
        <f t="shared" si="1322"/>
        <v>0</v>
      </c>
      <c r="Q6698" s="210">
        <f t="shared" si="1323"/>
        <v>5.3732468123861565E-3</v>
      </c>
      <c r="R6698" s="210">
        <f t="shared" si="1329"/>
        <v>1.7616768841145582E-2</v>
      </c>
    </row>
    <row r="6699" spans="1:18" x14ac:dyDescent="0.2">
      <c r="A6699" s="146">
        <v>6695</v>
      </c>
      <c r="B6699" s="146">
        <v>23</v>
      </c>
      <c r="C6699" s="146" t="s">
        <v>879</v>
      </c>
      <c r="D6699" s="162">
        <v>14.2</v>
      </c>
      <c r="E6699" s="162">
        <v>0</v>
      </c>
      <c r="F6699" s="208">
        <f t="shared" si="1324"/>
        <v>0</v>
      </c>
      <c r="G6699" s="208">
        <f t="shared" si="1320"/>
        <v>0</v>
      </c>
      <c r="H6699" s="162">
        <f t="shared" si="1325"/>
        <v>14.2</v>
      </c>
      <c r="I6699" s="209" t="str">
        <f t="shared" si="1330"/>
        <v>S</v>
      </c>
      <c r="J6699" s="209" t="s">
        <v>7731</v>
      </c>
      <c r="K6699" s="210">
        <v>6.8874056860745395E-2</v>
      </c>
      <c r="L6699" s="162">
        <f t="shared" si="1326"/>
        <v>0.80000000000000071</v>
      </c>
      <c r="M6699" s="162">
        <f t="shared" si="1321"/>
        <v>0.80000000000000071</v>
      </c>
      <c r="N6699" s="210">
        <f t="shared" si="1327"/>
        <v>9.3866886008906761E-2</v>
      </c>
      <c r="O6699" s="162">
        <f t="shared" si="1328"/>
        <v>0</v>
      </c>
      <c r="P6699" s="162">
        <f t="shared" si="1322"/>
        <v>0</v>
      </c>
      <c r="Q6699" s="210">
        <f t="shared" si="1323"/>
        <v>5.3732468123861565E-3</v>
      </c>
      <c r="R6699" s="210">
        <f t="shared" si="1329"/>
        <v>3.3232152402349384E-2</v>
      </c>
    </row>
    <row r="6700" spans="1:18" x14ac:dyDescent="0.2">
      <c r="A6700" s="146">
        <v>6696</v>
      </c>
      <c r="B6700" s="146">
        <v>24</v>
      </c>
      <c r="C6700" s="146" t="s">
        <v>879</v>
      </c>
      <c r="D6700" s="162">
        <v>14.5</v>
      </c>
      <c r="E6700" s="162">
        <v>0</v>
      </c>
      <c r="F6700" s="208">
        <f t="shared" si="1324"/>
        <v>0</v>
      </c>
      <c r="G6700" s="208">
        <f t="shared" si="1320"/>
        <v>0</v>
      </c>
      <c r="H6700" s="162">
        <f t="shared" si="1325"/>
        <v>14.5</v>
      </c>
      <c r="I6700" s="209" t="str">
        <f t="shared" si="1330"/>
        <v>S</v>
      </c>
      <c r="J6700" s="209" t="s">
        <v>7731</v>
      </c>
      <c r="K6700" s="210">
        <v>0</v>
      </c>
      <c r="L6700" s="162">
        <f t="shared" si="1326"/>
        <v>0.5</v>
      </c>
      <c r="M6700" s="162">
        <f t="shared" si="1321"/>
        <v>0.5</v>
      </c>
      <c r="N6700" s="210">
        <f t="shared" si="1327"/>
        <v>6.8102985607905009E-2</v>
      </c>
      <c r="O6700" s="162">
        <f t="shared" si="1328"/>
        <v>0</v>
      </c>
      <c r="P6700" s="162">
        <f t="shared" si="1322"/>
        <v>0</v>
      </c>
      <c r="Q6700" s="210">
        <f t="shared" si="1323"/>
        <v>5.3732468123861565E-3</v>
      </c>
      <c r="R6700" s="210">
        <f t="shared" si="1329"/>
        <v>7.468252001347632E-3</v>
      </c>
    </row>
    <row r="6701" spans="1:18" x14ac:dyDescent="0.2">
      <c r="A6701" s="146">
        <v>6697</v>
      </c>
      <c r="B6701" s="146">
        <v>1</v>
      </c>
      <c r="C6701" s="146" t="s">
        <v>879</v>
      </c>
      <c r="D6701" s="162">
        <v>14.6</v>
      </c>
      <c r="E6701" s="162">
        <v>0</v>
      </c>
      <c r="F6701" s="208">
        <f t="shared" si="1324"/>
        <v>0</v>
      </c>
      <c r="G6701" s="208">
        <f t="shared" si="1320"/>
        <v>0</v>
      </c>
      <c r="H6701" s="162">
        <f t="shared" si="1325"/>
        <v>14.6</v>
      </c>
      <c r="I6701" s="209" t="str">
        <f>IF(AVERAGE(H6701:H6724)&gt;15,"S",IF(AVERAGE(H6701:H6724)&lt;5,"W","Ü"))</f>
        <v>S</v>
      </c>
      <c r="J6701" s="209" t="s">
        <v>7731</v>
      </c>
      <c r="K6701" s="210">
        <v>1.6809008365835574E-4</v>
      </c>
      <c r="L6701" s="162">
        <f t="shared" si="1326"/>
        <v>0.40000000000000036</v>
      </c>
      <c r="M6701" s="162">
        <f t="shared" si="1321"/>
        <v>0.40000000000000036</v>
      </c>
      <c r="N6701" s="210">
        <f t="shared" si="1327"/>
        <v>6.6661277156093518E-2</v>
      </c>
      <c r="O6701" s="162">
        <f t="shared" si="1328"/>
        <v>0</v>
      </c>
      <c r="P6701" s="162">
        <f t="shared" si="1322"/>
        <v>0</v>
      </c>
      <c r="Q6701" s="210">
        <f t="shared" si="1323"/>
        <v>5.3732468123861565E-3</v>
      </c>
      <c r="R6701" s="210">
        <f t="shared" si="1329"/>
        <v>6.0265435495361411E-3</v>
      </c>
    </row>
    <row r="6702" spans="1:18" x14ac:dyDescent="0.2">
      <c r="A6702" s="146">
        <v>6698</v>
      </c>
      <c r="B6702" s="146">
        <v>2</v>
      </c>
      <c r="C6702" s="146" t="s">
        <v>879</v>
      </c>
      <c r="D6702" s="162">
        <v>14.8</v>
      </c>
      <c r="E6702" s="162">
        <v>0</v>
      </c>
      <c r="F6702" s="208">
        <f t="shared" si="1324"/>
        <v>0</v>
      </c>
      <c r="G6702" s="208">
        <f t="shared" si="1320"/>
        <v>0</v>
      </c>
      <c r="H6702" s="162">
        <f t="shared" si="1325"/>
        <v>14.8</v>
      </c>
      <c r="I6702" s="209" t="str">
        <f>IF(I6701="S","S",IF(I6701="W","W","Ü"))</f>
        <v>S</v>
      </c>
      <c r="J6702" s="209" t="s">
        <v>7731</v>
      </c>
      <c r="K6702" s="210">
        <v>1.0627291674174604E-3</v>
      </c>
      <c r="L6702" s="162">
        <f t="shared" si="1326"/>
        <v>0.19999999999999929</v>
      </c>
      <c r="M6702" s="162">
        <f t="shared" si="1321"/>
        <v>0.19999999999999929</v>
      </c>
      <c r="N6702" s="210">
        <f t="shared" si="1327"/>
        <v>6.3950431076533795E-2</v>
      </c>
      <c r="O6702" s="162">
        <f t="shared" si="1328"/>
        <v>0</v>
      </c>
      <c r="P6702" s="162">
        <f t="shared" si="1322"/>
        <v>0</v>
      </c>
      <c r="Q6702" s="210">
        <f t="shared" si="1323"/>
        <v>5.3732468123861565E-3</v>
      </c>
      <c r="R6702" s="210">
        <f t="shared" si="1329"/>
        <v>3.3156974699764183E-3</v>
      </c>
    </row>
    <row r="6703" spans="1:18" x14ac:dyDescent="0.2">
      <c r="A6703" s="146">
        <v>6699</v>
      </c>
      <c r="B6703" s="146">
        <v>3</v>
      </c>
      <c r="C6703" s="146" t="s">
        <v>879</v>
      </c>
      <c r="D6703" s="162">
        <v>14.5</v>
      </c>
      <c r="E6703" s="162">
        <v>0</v>
      </c>
      <c r="F6703" s="208">
        <f t="shared" si="1324"/>
        <v>0</v>
      </c>
      <c r="G6703" s="208">
        <f t="shared" si="1320"/>
        <v>0</v>
      </c>
      <c r="H6703" s="162">
        <f t="shared" si="1325"/>
        <v>14.5</v>
      </c>
      <c r="I6703" s="209" t="str">
        <f t="shared" ref="I6703:I6724" si="1331">IF(I6702="S","S",IF(I6702="W","W","Ü"))</f>
        <v>S</v>
      </c>
      <c r="J6703" s="209" t="s">
        <v>7731</v>
      </c>
      <c r="K6703" s="210">
        <v>5.129509595208039E-5</v>
      </c>
      <c r="L6703" s="162">
        <f t="shared" si="1326"/>
        <v>0.5</v>
      </c>
      <c r="M6703" s="162">
        <f t="shared" si="1321"/>
        <v>0.5</v>
      </c>
      <c r="N6703" s="210">
        <f t="shared" si="1327"/>
        <v>6.8118836437246658E-2</v>
      </c>
      <c r="O6703" s="162">
        <f t="shared" si="1328"/>
        <v>0</v>
      </c>
      <c r="P6703" s="162">
        <f t="shared" si="1322"/>
        <v>0</v>
      </c>
      <c r="Q6703" s="210">
        <f t="shared" si="1323"/>
        <v>5.3732468123861565E-3</v>
      </c>
      <c r="R6703" s="210">
        <f t="shared" si="1329"/>
        <v>7.4841028306892807E-3</v>
      </c>
    </row>
    <row r="6704" spans="1:18" x14ac:dyDescent="0.2">
      <c r="A6704" s="146">
        <v>6700</v>
      </c>
      <c r="B6704" s="146">
        <v>4</v>
      </c>
      <c r="C6704" s="146" t="s">
        <v>879</v>
      </c>
      <c r="D6704" s="162">
        <v>14.7</v>
      </c>
      <c r="E6704" s="162">
        <v>0</v>
      </c>
      <c r="F6704" s="208">
        <f t="shared" si="1324"/>
        <v>0</v>
      </c>
      <c r="G6704" s="208">
        <f t="shared" si="1320"/>
        <v>0</v>
      </c>
      <c r="H6704" s="162">
        <f t="shared" si="1325"/>
        <v>14.7</v>
      </c>
      <c r="I6704" s="209" t="str">
        <f t="shared" si="1331"/>
        <v>S</v>
      </c>
      <c r="J6704" s="209" t="s">
        <v>7731</v>
      </c>
      <c r="K6704" s="210">
        <v>0</v>
      </c>
      <c r="L6704" s="162">
        <f t="shared" si="1326"/>
        <v>0.30000000000000071</v>
      </c>
      <c r="M6704" s="162">
        <f t="shared" si="1321"/>
        <v>0.30000000000000071</v>
      </c>
      <c r="N6704" s="210">
        <f t="shared" si="1327"/>
        <v>6.5115684807365973E-2</v>
      </c>
      <c r="O6704" s="162">
        <f t="shared" si="1328"/>
        <v>0</v>
      </c>
      <c r="P6704" s="162">
        <f t="shared" si="1322"/>
        <v>0</v>
      </c>
      <c r="Q6704" s="210">
        <f t="shared" si="1323"/>
        <v>5.3732468123861565E-3</v>
      </c>
      <c r="R6704" s="210">
        <f t="shared" si="1329"/>
        <v>4.4809512008085958E-3</v>
      </c>
    </row>
    <row r="6705" spans="1:18" x14ac:dyDescent="0.2">
      <c r="A6705" s="146">
        <v>6701</v>
      </c>
      <c r="B6705" s="146">
        <v>5</v>
      </c>
      <c r="C6705" s="146" t="s">
        <v>879</v>
      </c>
      <c r="D6705" s="162">
        <v>14.2</v>
      </c>
      <c r="E6705" s="162">
        <v>0</v>
      </c>
      <c r="F6705" s="208">
        <f t="shared" si="1324"/>
        <v>0</v>
      </c>
      <c r="G6705" s="208">
        <f t="shared" si="1320"/>
        <v>0</v>
      </c>
      <c r="H6705" s="162">
        <f t="shared" si="1325"/>
        <v>14.2</v>
      </c>
      <c r="I6705" s="209" t="str">
        <f t="shared" si="1331"/>
        <v>S</v>
      </c>
      <c r="J6705" s="209" t="s">
        <v>7731</v>
      </c>
      <c r="K6705" s="210">
        <v>0</v>
      </c>
      <c r="L6705" s="162">
        <f t="shared" si="1326"/>
        <v>0.80000000000000071</v>
      </c>
      <c r="M6705" s="162">
        <f t="shared" si="1321"/>
        <v>0.80000000000000071</v>
      </c>
      <c r="N6705" s="210">
        <f t="shared" si="1327"/>
        <v>7.2583936808713598E-2</v>
      </c>
      <c r="O6705" s="162">
        <f t="shared" si="1328"/>
        <v>0</v>
      </c>
      <c r="P6705" s="162">
        <f t="shared" si="1322"/>
        <v>0</v>
      </c>
      <c r="Q6705" s="210">
        <f t="shared" si="1323"/>
        <v>5.3732468123861565E-3</v>
      </c>
      <c r="R6705" s="210">
        <f t="shared" si="1329"/>
        <v>1.1949203202156221E-2</v>
      </c>
    </row>
    <row r="6706" spans="1:18" x14ac:dyDescent="0.2">
      <c r="A6706" s="146">
        <v>6702</v>
      </c>
      <c r="B6706" s="146">
        <v>6</v>
      </c>
      <c r="C6706" s="146" t="s">
        <v>879</v>
      </c>
      <c r="D6706" s="162">
        <v>14.3</v>
      </c>
      <c r="E6706" s="162">
        <v>0</v>
      </c>
      <c r="F6706" s="208">
        <f t="shared" si="1324"/>
        <v>0</v>
      </c>
      <c r="G6706" s="208">
        <f t="shared" si="1320"/>
        <v>0</v>
      </c>
      <c r="H6706" s="162">
        <f t="shared" si="1325"/>
        <v>14.3</v>
      </c>
      <c r="I6706" s="209" t="str">
        <f t="shared" si="1331"/>
        <v>S</v>
      </c>
      <c r="J6706" s="209" t="s">
        <v>7731</v>
      </c>
      <c r="K6706" s="210">
        <v>2.2475801209669889E-3</v>
      </c>
      <c r="L6706" s="162">
        <f t="shared" si="1326"/>
        <v>0.69999999999999929</v>
      </c>
      <c r="M6706" s="162">
        <f t="shared" si="1321"/>
        <v>0.69999999999999929</v>
      </c>
      <c r="N6706" s="210">
        <f t="shared" si="1327"/>
        <v>7.1784816914097604E-2</v>
      </c>
      <c r="O6706" s="162">
        <f t="shared" si="1328"/>
        <v>0</v>
      </c>
      <c r="P6706" s="162">
        <f t="shared" si="1322"/>
        <v>0</v>
      </c>
      <c r="Q6706" s="210">
        <f t="shared" si="1323"/>
        <v>5.3732468123861565E-3</v>
      </c>
      <c r="R6706" s="210">
        <f t="shared" si="1329"/>
        <v>1.1150083307540228E-2</v>
      </c>
    </row>
    <row r="6707" spans="1:18" x14ac:dyDescent="0.2">
      <c r="A6707" s="146">
        <v>6703</v>
      </c>
      <c r="B6707" s="146">
        <v>7</v>
      </c>
      <c r="C6707" s="146" t="s">
        <v>879</v>
      </c>
      <c r="D6707" s="162">
        <v>13.9</v>
      </c>
      <c r="E6707" s="162">
        <v>52.276858384030888</v>
      </c>
      <c r="F6707" s="208">
        <f t="shared" si="1324"/>
        <v>49.370265057878768</v>
      </c>
      <c r="G6707" s="208">
        <f t="shared" si="1320"/>
        <v>2.7526435556656261E-2</v>
      </c>
      <c r="H6707" s="162">
        <f t="shared" si="1325"/>
        <v>13.927526435556656</v>
      </c>
      <c r="I6707" s="209" t="str">
        <f t="shared" si="1331"/>
        <v>S</v>
      </c>
      <c r="J6707" s="209" t="s">
        <v>7731</v>
      </c>
      <c r="K6707" s="210">
        <v>0.1696313040028852</v>
      </c>
      <c r="L6707" s="162">
        <f t="shared" si="1326"/>
        <v>1.0999999999999996</v>
      </c>
      <c r="M6707" s="162">
        <f t="shared" si="1321"/>
        <v>1.0724735644433441</v>
      </c>
      <c r="N6707" s="210">
        <f t="shared" si="1327"/>
        <v>0.12907194420967949</v>
      </c>
      <c r="O6707" s="162">
        <f t="shared" si="1328"/>
        <v>0</v>
      </c>
      <c r="P6707" s="162">
        <f t="shared" si="1322"/>
        <v>0</v>
      </c>
      <c r="Q6707" s="210">
        <f t="shared" si="1323"/>
        <v>5.3732468123861565E-3</v>
      </c>
      <c r="R6707" s="210">
        <f t="shared" si="1329"/>
        <v>6.8437210603122106E-2</v>
      </c>
    </row>
    <row r="6708" spans="1:18" x14ac:dyDescent="0.2">
      <c r="A6708" s="146">
        <v>6704</v>
      </c>
      <c r="B6708" s="146">
        <v>8</v>
      </c>
      <c r="C6708" s="146" t="s">
        <v>879</v>
      </c>
      <c r="D6708" s="162">
        <v>13.9</v>
      </c>
      <c r="E6708" s="162">
        <v>715.94136000803803</v>
      </c>
      <c r="F6708" s="208">
        <f t="shared" si="1324"/>
        <v>676.13502039159118</v>
      </c>
      <c r="G6708" s="208">
        <f t="shared" si="1320"/>
        <v>0.37697968695506257</v>
      </c>
      <c r="H6708" s="162">
        <f t="shared" si="1325"/>
        <v>14.276979686955062</v>
      </c>
      <c r="I6708" s="209" t="str">
        <f t="shared" si="1331"/>
        <v>S</v>
      </c>
      <c r="J6708" s="209" t="s">
        <v>7731</v>
      </c>
      <c r="K6708" s="210">
        <v>3.7725964762110445E-2</v>
      </c>
      <c r="L6708" s="162">
        <f t="shared" si="1326"/>
        <v>1.0999999999999996</v>
      </c>
      <c r="M6708" s="162">
        <f t="shared" si="1321"/>
        <v>0.72302031304493752</v>
      </c>
      <c r="N6708" s="210">
        <f t="shared" si="1327"/>
        <v>8.3091926669344895E-2</v>
      </c>
      <c r="O6708" s="162">
        <f t="shared" si="1328"/>
        <v>0</v>
      </c>
      <c r="P6708" s="162">
        <f t="shared" si="1322"/>
        <v>0</v>
      </c>
      <c r="Q6708" s="210">
        <f t="shared" si="1323"/>
        <v>5.3732468123861565E-3</v>
      </c>
      <c r="R6708" s="210">
        <f t="shared" si="1329"/>
        <v>2.2457193062787519E-2</v>
      </c>
    </row>
    <row r="6709" spans="1:18" x14ac:dyDescent="0.2">
      <c r="A6709" s="146">
        <v>6705</v>
      </c>
      <c r="B6709" s="146">
        <v>9</v>
      </c>
      <c r="C6709" s="146" t="s">
        <v>879</v>
      </c>
      <c r="D6709" s="162">
        <v>14.1</v>
      </c>
      <c r="E6709" s="162">
        <v>2363.3612875860808</v>
      </c>
      <c r="F6709" s="208">
        <f t="shared" si="1324"/>
        <v>2230.0677109662261</v>
      </c>
      <c r="G6709" s="208">
        <f t="shared" si="1320"/>
        <v>1.2433762521008682</v>
      </c>
      <c r="H6709" s="162">
        <f t="shared" si="1325"/>
        <v>15.343376252100867</v>
      </c>
      <c r="I6709" s="209" t="str">
        <f t="shared" si="1331"/>
        <v>S</v>
      </c>
      <c r="J6709" s="209" t="s">
        <v>7731</v>
      </c>
      <c r="K6709" s="210">
        <v>0.1254103278861449</v>
      </c>
      <c r="L6709" s="162">
        <f t="shared" si="1326"/>
        <v>0.90000000000000036</v>
      </c>
      <c r="M6709" s="162">
        <f t="shared" si="1321"/>
        <v>0</v>
      </c>
      <c r="N6709" s="210">
        <f t="shared" si="1327"/>
        <v>9.9388101118753944E-2</v>
      </c>
      <c r="O6709" s="162">
        <f t="shared" si="1328"/>
        <v>0</v>
      </c>
      <c r="P6709" s="162">
        <f t="shared" si="1322"/>
        <v>0</v>
      </c>
      <c r="Q6709" s="210">
        <f t="shared" si="1323"/>
        <v>5.3732468123861565E-3</v>
      </c>
      <c r="R6709" s="210">
        <f t="shared" si="1329"/>
        <v>3.8753367512196567E-2</v>
      </c>
    </row>
    <row r="6710" spans="1:18" x14ac:dyDescent="0.2">
      <c r="A6710" s="146">
        <v>6706</v>
      </c>
      <c r="B6710" s="146">
        <v>10</v>
      </c>
      <c r="C6710" s="146" t="s">
        <v>879</v>
      </c>
      <c r="D6710" s="162">
        <v>14.4</v>
      </c>
      <c r="E6710" s="162">
        <v>4304.3143772134954</v>
      </c>
      <c r="F6710" s="208">
        <f t="shared" si="1324"/>
        <v>4056.3858690859979</v>
      </c>
      <c r="G6710" s="208">
        <f t="shared" si="1320"/>
        <v>2.261641578942827</v>
      </c>
      <c r="H6710" s="162">
        <f t="shared" si="1325"/>
        <v>16.661641578942827</v>
      </c>
      <c r="I6710" s="209" t="str">
        <f t="shared" si="1331"/>
        <v>S</v>
      </c>
      <c r="J6710" s="209" t="s">
        <v>7731</v>
      </c>
      <c r="K6710" s="210">
        <v>0.1324196712221096</v>
      </c>
      <c r="L6710" s="162">
        <f t="shared" si="1326"/>
        <v>0.59999999999999964</v>
      </c>
      <c r="M6710" s="162">
        <f t="shared" si="1321"/>
        <v>0</v>
      </c>
      <c r="N6710" s="210">
        <f t="shared" si="1327"/>
        <v>0.10155407630513902</v>
      </c>
      <c r="O6710" s="162">
        <f t="shared" si="1328"/>
        <v>0</v>
      </c>
      <c r="P6710" s="162">
        <f t="shared" si="1322"/>
        <v>0</v>
      </c>
      <c r="Q6710" s="210">
        <f t="shared" si="1323"/>
        <v>5.3732468123861565E-3</v>
      </c>
      <c r="R6710" s="210">
        <f t="shared" si="1329"/>
        <v>4.0919342698581641E-2</v>
      </c>
    </row>
    <row r="6711" spans="1:18" x14ac:dyDescent="0.2">
      <c r="A6711" s="146">
        <v>6707</v>
      </c>
      <c r="B6711" s="146">
        <v>11</v>
      </c>
      <c r="C6711" s="146" t="s">
        <v>879</v>
      </c>
      <c r="D6711" s="162">
        <v>14.6</v>
      </c>
      <c r="E6711" s="162">
        <v>5883.8023444315404</v>
      </c>
      <c r="F6711" s="208">
        <f t="shared" si="1324"/>
        <v>5540.1882875167385</v>
      </c>
      <c r="G6711" s="208">
        <f t="shared" si="1320"/>
        <v>3.0889369479642745</v>
      </c>
      <c r="H6711" s="162">
        <f t="shared" si="1325"/>
        <v>17.688936947964272</v>
      </c>
      <c r="I6711" s="209" t="str">
        <f t="shared" si="1331"/>
        <v>S</v>
      </c>
      <c r="J6711" s="209" t="s">
        <v>7731</v>
      </c>
      <c r="K6711" s="210">
        <v>1.0871009142890513E-2</v>
      </c>
      <c r="L6711" s="162">
        <f t="shared" si="1326"/>
        <v>0.40000000000000036</v>
      </c>
      <c r="M6711" s="162">
        <f t="shared" si="1321"/>
        <v>0</v>
      </c>
      <c r="N6711" s="210">
        <f t="shared" si="1327"/>
        <v>6.3994012061880101E-2</v>
      </c>
      <c r="O6711" s="162">
        <f t="shared" si="1328"/>
        <v>0</v>
      </c>
      <c r="P6711" s="162">
        <f t="shared" si="1322"/>
        <v>0</v>
      </c>
      <c r="Q6711" s="210">
        <f t="shared" si="1323"/>
        <v>5.3732468123861565E-3</v>
      </c>
      <c r="R6711" s="210">
        <f t="shared" si="1329"/>
        <v>3.3592784553227242E-3</v>
      </c>
    </row>
    <row r="6712" spans="1:18" x14ac:dyDescent="0.2">
      <c r="A6712" s="146">
        <v>6708</v>
      </c>
      <c r="B6712" s="146">
        <v>12</v>
      </c>
      <c r="C6712" s="146" t="s">
        <v>879</v>
      </c>
      <c r="D6712" s="162">
        <v>15.2</v>
      </c>
      <c r="E6712" s="162">
        <v>6625.4628005429522</v>
      </c>
      <c r="F6712" s="208">
        <f t="shared" si="1324"/>
        <v>6222.6346622699411</v>
      </c>
      <c r="G6712" s="208">
        <f t="shared" si="1320"/>
        <v>3.4694355362034695</v>
      </c>
      <c r="H6712" s="162">
        <f t="shared" si="1325"/>
        <v>18.669435536203469</v>
      </c>
      <c r="I6712" s="209" t="str">
        <f t="shared" si="1331"/>
        <v>S</v>
      </c>
      <c r="J6712" s="209" t="s">
        <v>7731</v>
      </c>
      <c r="K6712" s="210">
        <v>0.10417659139089416</v>
      </c>
      <c r="L6712" s="162">
        <f t="shared" si="1326"/>
        <v>0</v>
      </c>
      <c r="M6712" s="162">
        <f t="shared" si="1321"/>
        <v>0</v>
      </c>
      <c r="N6712" s="210">
        <f t="shared" si="1327"/>
        <v>9.2826609669623444E-2</v>
      </c>
      <c r="O6712" s="162">
        <f t="shared" si="1328"/>
        <v>0</v>
      </c>
      <c r="P6712" s="162">
        <f t="shared" si="1322"/>
        <v>0</v>
      </c>
      <c r="Q6712" s="210">
        <f t="shared" si="1323"/>
        <v>5.3732468123861565E-3</v>
      </c>
      <c r="R6712" s="210">
        <f t="shared" si="1329"/>
        <v>3.2191876063066067E-2</v>
      </c>
    </row>
    <row r="6713" spans="1:18" x14ac:dyDescent="0.2">
      <c r="A6713" s="146">
        <v>6709</v>
      </c>
      <c r="B6713" s="146">
        <v>13</v>
      </c>
      <c r="C6713" s="146" t="s">
        <v>879</v>
      </c>
      <c r="D6713" s="162">
        <v>15.5</v>
      </c>
      <c r="E6713" s="162">
        <v>6480.0939964804065</v>
      </c>
      <c r="F6713" s="208">
        <f t="shared" si="1324"/>
        <v>6078.3281686986211</v>
      </c>
      <c r="G6713" s="208">
        <f t="shared" si="1320"/>
        <v>3.3889773213034449</v>
      </c>
      <c r="H6713" s="162">
        <f t="shared" si="1325"/>
        <v>18.888977321303443</v>
      </c>
      <c r="I6713" s="209" t="str">
        <f t="shared" si="1331"/>
        <v>S</v>
      </c>
      <c r="J6713" s="209" t="s">
        <v>7731</v>
      </c>
      <c r="K6713" s="210">
        <v>0</v>
      </c>
      <c r="L6713" s="162">
        <f t="shared" si="1326"/>
        <v>0</v>
      </c>
      <c r="M6713" s="162">
        <f t="shared" si="1321"/>
        <v>0</v>
      </c>
      <c r="N6713" s="210">
        <f t="shared" si="1327"/>
        <v>6.0634733606557377E-2</v>
      </c>
      <c r="O6713" s="162">
        <f t="shared" si="1328"/>
        <v>0</v>
      </c>
      <c r="P6713" s="162">
        <f t="shared" si="1322"/>
        <v>0</v>
      </c>
      <c r="Q6713" s="210">
        <f t="shared" si="1323"/>
        <v>5.3732468123861565E-3</v>
      </c>
      <c r="R6713" s="210">
        <f t="shared" si="1329"/>
        <v>0</v>
      </c>
    </row>
    <row r="6714" spans="1:18" x14ac:dyDescent="0.2">
      <c r="A6714" s="146">
        <v>6710</v>
      </c>
      <c r="B6714" s="146">
        <v>14</v>
      </c>
      <c r="C6714" s="146" t="s">
        <v>879</v>
      </c>
      <c r="D6714" s="162">
        <v>15.8</v>
      </c>
      <c r="E6714" s="162">
        <v>5803.8495021971403</v>
      </c>
      <c r="F6714" s="208">
        <f t="shared" si="1324"/>
        <v>5437.046213658281</v>
      </c>
      <c r="G6714" s="208">
        <f t="shared" si="1320"/>
        <v>3.0314299921900592</v>
      </c>
      <c r="H6714" s="162">
        <f t="shared" si="1325"/>
        <v>18.83142999219006</v>
      </c>
      <c r="I6714" s="209" t="str">
        <f t="shared" si="1331"/>
        <v>S</v>
      </c>
      <c r="J6714" s="209" t="s">
        <v>7731</v>
      </c>
      <c r="K6714" s="210">
        <v>3.0535049939064058E-3</v>
      </c>
      <c r="L6714" s="162">
        <f t="shared" si="1326"/>
        <v>0</v>
      </c>
      <c r="M6714" s="162">
        <f t="shared" si="1321"/>
        <v>0</v>
      </c>
      <c r="N6714" s="210">
        <f t="shared" si="1327"/>
        <v>6.1578305027059625E-2</v>
      </c>
      <c r="O6714" s="162">
        <f t="shared" si="1328"/>
        <v>0</v>
      </c>
      <c r="P6714" s="162">
        <f t="shared" si="1322"/>
        <v>0</v>
      </c>
      <c r="Q6714" s="210">
        <f t="shared" si="1323"/>
        <v>5.3732468123861565E-3</v>
      </c>
      <c r="R6714" s="210">
        <f t="shared" si="1329"/>
        <v>9.4357142050224829E-4</v>
      </c>
    </row>
    <row r="6715" spans="1:18" x14ac:dyDescent="0.2">
      <c r="A6715" s="146">
        <v>6711</v>
      </c>
      <c r="B6715" s="146">
        <v>15</v>
      </c>
      <c r="C6715" s="146" t="s">
        <v>879</v>
      </c>
      <c r="D6715" s="162">
        <v>15.6</v>
      </c>
      <c r="E6715" s="162">
        <v>4780.3972105183329</v>
      </c>
      <c r="F6715" s="208">
        <f t="shared" si="1324"/>
        <v>4482.1004245819886</v>
      </c>
      <c r="G6715" s="208">
        <f t="shared" si="1320"/>
        <v>2.4989991111264804</v>
      </c>
      <c r="H6715" s="162">
        <f t="shared" si="1325"/>
        <v>18.098999111126481</v>
      </c>
      <c r="I6715" s="209" t="str">
        <f t="shared" si="1331"/>
        <v>S</v>
      </c>
      <c r="J6715" s="209" t="s">
        <v>7731</v>
      </c>
      <c r="K6715" s="210">
        <v>5.1069529055778294E-3</v>
      </c>
      <c r="L6715" s="162">
        <f t="shared" si="1326"/>
        <v>0</v>
      </c>
      <c r="M6715" s="162">
        <f t="shared" si="1321"/>
        <v>0</v>
      </c>
      <c r="N6715" s="210">
        <f t="shared" si="1327"/>
        <v>6.221284624012783E-2</v>
      </c>
      <c r="O6715" s="162">
        <f t="shared" si="1328"/>
        <v>0</v>
      </c>
      <c r="P6715" s="162">
        <f t="shared" si="1322"/>
        <v>0</v>
      </c>
      <c r="Q6715" s="210">
        <f t="shared" si="1323"/>
        <v>5.3732468123861565E-3</v>
      </c>
      <c r="R6715" s="210">
        <f t="shared" si="1329"/>
        <v>1.5781126335704526E-3</v>
      </c>
    </row>
    <row r="6716" spans="1:18" x14ac:dyDescent="0.2">
      <c r="A6716" s="146">
        <v>6712</v>
      </c>
      <c r="B6716" s="146">
        <v>16</v>
      </c>
      <c r="C6716" s="146" t="s">
        <v>879</v>
      </c>
      <c r="D6716" s="162">
        <v>15.3</v>
      </c>
      <c r="E6716" s="162">
        <v>3165.4057084619344</v>
      </c>
      <c r="F6716" s="208">
        <f t="shared" si="1324"/>
        <v>2971.6828791040639</v>
      </c>
      <c r="G6716" s="208">
        <f t="shared" si="1320"/>
        <v>1.6568644541523014</v>
      </c>
      <c r="H6716" s="162">
        <f t="shared" si="1325"/>
        <v>16.956864454152303</v>
      </c>
      <c r="I6716" s="209" t="str">
        <f t="shared" si="1331"/>
        <v>S</v>
      </c>
      <c r="J6716" s="209" t="s">
        <v>7731</v>
      </c>
      <c r="K6716" s="210">
        <v>4.3146212330657137E-2</v>
      </c>
      <c r="L6716" s="162">
        <f t="shared" si="1326"/>
        <v>0</v>
      </c>
      <c r="M6716" s="162">
        <f t="shared" si="1321"/>
        <v>0</v>
      </c>
      <c r="N6716" s="210">
        <f t="shared" si="1327"/>
        <v>7.3967455491530221E-2</v>
      </c>
      <c r="O6716" s="162">
        <f t="shared" si="1328"/>
        <v>0</v>
      </c>
      <c r="P6716" s="162">
        <f t="shared" si="1322"/>
        <v>0</v>
      </c>
      <c r="Q6716" s="210">
        <f t="shared" si="1323"/>
        <v>5.3732468123861565E-3</v>
      </c>
      <c r="R6716" s="210">
        <f t="shared" si="1329"/>
        <v>1.3332721884972844E-2</v>
      </c>
    </row>
    <row r="6717" spans="1:18" x14ac:dyDescent="0.2">
      <c r="A6717" s="146">
        <v>6713</v>
      </c>
      <c r="B6717" s="146">
        <v>17</v>
      </c>
      <c r="C6717" s="146" t="s">
        <v>879</v>
      </c>
      <c r="D6717" s="162">
        <v>15.2</v>
      </c>
      <c r="E6717" s="162">
        <v>1480.5253582985433</v>
      </c>
      <c r="F6717" s="208">
        <f t="shared" si="1324"/>
        <v>1390.5094165139919</v>
      </c>
      <c r="G6717" s="208">
        <f t="shared" si="1320"/>
        <v>0.77527977214065713</v>
      </c>
      <c r="H6717" s="162">
        <f t="shared" si="1325"/>
        <v>15.975279772140656</v>
      </c>
      <c r="I6717" s="209" t="str">
        <f t="shared" si="1331"/>
        <v>S</v>
      </c>
      <c r="J6717" s="209" t="s">
        <v>7731</v>
      </c>
      <c r="K6717" s="210">
        <v>3.9426989059413664E-2</v>
      </c>
      <c r="L6717" s="162">
        <f t="shared" si="1326"/>
        <v>0</v>
      </c>
      <c r="M6717" s="162">
        <f t="shared" si="1321"/>
        <v>0</v>
      </c>
      <c r="N6717" s="210">
        <f t="shared" si="1327"/>
        <v>7.2818168756379781E-2</v>
      </c>
      <c r="O6717" s="162">
        <f t="shared" si="1328"/>
        <v>0</v>
      </c>
      <c r="P6717" s="162">
        <f t="shared" si="1322"/>
        <v>0</v>
      </c>
      <c r="Q6717" s="210">
        <f t="shared" si="1323"/>
        <v>5.3732468123861565E-3</v>
      </c>
      <c r="R6717" s="210">
        <f t="shared" si="1329"/>
        <v>1.2183435149822404E-2</v>
      </c>
    </row>
    <row r="6718" spans="1:18" x14ac:dyDescent="0.2">
      <c r="A6718" s="146">
        <v>6714</v>
      </c>
      <c r="B6718" s="146">
        <v>18</v>
      </c>
      <c r="C6718" s="146" t="s">
        <v>879</v>
      </c>
      <c r="D6718" s="162">
        <v>14.7</v>
      </c>
      <c r="E6718" s="162">
        <v>231.47186493036136</v>
      </c>
      <c r="F6718" s="208">
        <f t="shared" si="1324"/>
        <v>217.86131927245611</v>
      </c>
      <c r="G6718" s="208">
        <f t="shared" si="1320"/>
        <v>0.1214687739312502</v>
      </c>
      <c r="H6718" s="162">
        <f t="shared" si="1325"/>
        <v>14.821468773931249</v>
      </c>
      <c r="I6718" s="209" t="str">
        <f t="shared" si="1331"/>
        <v>S</v>
      </c>
      <c r="J6718" s="209" t="s">
        <v>7731</v>
      </c>
      <c r="K6718" s="210">
        <v>4.9896975772668562E-3</v>
      </c>
      <c r="L6718" s="162">
        <f t="shared" si="1326"/>
        <v>0.30000000000000071</v>
      </c>
      <c r="M6718" s="162">
        <f t="shared" si="1321"/>
        <v>0.17853122606875083</v>
      </c>
      <c r="N6718" s="210">
        <f t="shared" si="1327"/>
        <v>6.4843245242760889E-2</v>
      </c>
      <c r="O6718" s="162">
        <f t="shared" si="1328"/>
        <v>0</v>
      </c>
      <c r="P6718" s="162">
        <f t="shared" si="1322"/>
        <v>0</v>
      </c>
      <c r="Q6718" s="210">
        <f t="shared" si="1323"/>
        <v>5.3732468123861565E-3</v>
      </c>
      <c r="R6718" s="210">
        <f t="shared" si="1329"/>
        <v>4.2085116362035116E-3</v>
      </c>
    </row>
    <row r="6719" spans="1:18" x14ac:dyDescent="0.2">
      <c r="A6719" s="146">
        <v>6715</v>
      </c>
      <c r="B6719" s="146">
        <v>19</v>
      </c>
      <c r="C6719" s="146" t="s">
        <v>879</v>
      </c>
      <c r="D6719" s="162">
        <v>14.5</v>
      </c>
      <c r="E6719" s="162">
        <v>0</v>
      </c>
      <c r="F6719" s="208">
        <f t="shared" si="1324"/>
        <v>0</v>
      </c>
      <c r="G6719" s="208">
        <f t="shared" si="1320"/>
        <v>0</v>
      </c>
      <c r="H6719" s="162">
        <f t="shared" si="1325"/>
        <v>14.5</v>
      </c>
      <c r="I6719" s="209" t="str">
        <f t="shared" si="1331"/>
        <v>S</v>
      </c>
      <c r="J6719" s="209" t="s">
        <v>7731</v>
      </c>
      <c r="K6719" s="210">
        <v>8.7851401000596345E-3</v>
      </c>
      <c r="L6719" s="162">
        <f t="shared" si="1326"/>
        <v>0.5</v>
      </c>
      <c r="M6719" s="162">
        <f t="shared" si="1321"/>
        <v>0.5</v>
      </c>
      <c r="N6719" s="210">
        <f t="shared" si="1327"/>
        <v>7.0817704313152569E-2</v>
      </c>
      <c r="O6719" s="162">
        <f t="shared" si="1328"/>
        <v>0</v>
      </c>
      <c r="P6719" s="162">
        <f t="shared" si="1322"/>
        <v>0</v>
      </c>
      <c r="Q6719" s="210">
        <f t="shared" si="1323"/>
        <v>5.3732468123861565E-3</v>
      </c>
      <c r="R6719" s="210">
        <f t="shared" si="1329"/>
        <v>1.0182970706595192E-2</v>
      </c>
    </row>
    <row r="6720" spans="1:18" x14ac:dyDescent="0.2">
      <c r="A6720" s="146">
        <v>6716</v>
      </c>
      <c r="B6720" s="146">
        <v>20</v>
      </c>
      <c r="C6720" s="146" t="s">
        <v>879</v>
      </c>
      <c r="D6720" s="162">
        <v>14.5</v>
      </c>
      <c r="E6720" s="162">
        <v>0</v>
      </c>
      <c r="F6720" s="208">
        <f t="shared" si="1324"/>
        <v>0</v>
      </c>
      <c r="G6720" s="208">
        <f t="shared" si="1320"/>
        <v>0</v>
      </c>
      <c r="H6720" s="162">
        <f t="shared" si="1325"/>
        <v>14.5</v>
      </c>
      <c r="I6720" s="209" t="str">
        <f t="shared" si="1331"/>
        <v>S</v>
      </c>
      <c r="J6720" s="209" t="s">
        <v>7731</v>
      </c>
      <c r="K6720" s="210">
        <v>7.6981246775971707E-2</v>
      </c>
      <c r="L6720" s="162">
        <f t="shared" si="1326"/>
        <v>0.5</v>
      </c>
      <c r="M6720" s="162">
        <f t="shared" si="1321"/>
        <v>0.5</v>
      </c>
      <c r="N6720" s="210">
        <f t="shared" si="1327"/>
        <v>9.1891158385546845E-2</v>
      </c>
      <c r="O6720" s="162">
        <f t="shared" si="1328"/>
        <v>0</v>
      </c>
      <c r="P6720" s="162">
        <f t="shared" si="1322"/>
        <v>0</v>
      </c>
      <c r="Q6720" s="210">
        <f t="shared" si="1323"/>
        <v>5.3732468123861565E-3</v>
      </c>
      <c r="R6720" s="210">
        <f t="shared" si="1329"/>
        <v>3.1256424778989468E-2</v>
      </c>
    </row>
    <row r="6721" spans="1:18" x14ac:dyDescent="0.2">
      <c r="A6721" s="146">
        <v>6717</v>
      </c>
      <c r="B6721" s="146">
        <v>21</v>
      </c>
      <c r="C6721" s="146" t="s">
        <v>879</v>
      </c>
      <c r="D6721" s="162">
        <v>14.2</v>
      </c>
      <c r="E6721" s="162">
        <v>0</v>
      </c>
      <c r="F6721" s="208">
        <f t="shared" si="1324"/>
        <v>0</v>
      </c>
      <c r="G6721" s="208">
        <f t="shared" si="1320"/>
        <v>0</v>
      </c>
      <c r="H6721" s="162">
        <f t="shared" si="1325"/>
        <v>14.2</v>
      </c>
      <c r="I6721" s="209" t="str">
        <f t="shared" si="1331"/>
        <v>S</v>
      </c>
      <c r="J6721" s="209" t="s">
        <v>7731</v>
      </c>
      <c r="K6721" s="210">
        <v>0.14753074614898781</v>
      </c>
      <c r="L6721" s="162">
        <f t="shared" si="1326"/>
        <v>0.80000000000000071</v>
      </c>
      <c r="M6721" s="162">
        <f t="shared" si="1321"/>
        <v>0.80000000000000071</v>
      </c>
      <c r="N6721" s="210">
        <f t="shared" si="1327"/>
        <v>0.11817279158031443</v>
      </c>
      <c r="O6721" s="162">
        <f t="shared" si="1328"/>
        <v>0</v>
      </c>
      <c r="P6721" s="162">
        <f t="shared" si="1322"/>
        <v>0</v>
      </c>
      <c r="Q6721" s="210">
        <f t="shared" si="1323"/>
        <v>5.3732468123861565E-3</v>
      </c>
      <c r="R6721" s="210">
        <f t="shared" si="1329"/>
        <v>5.7538057973757058E-2</v>
      </c>
    </row>
    <row r="6722" spans="1:18" x14ac:dyDescent="0.2">
      <c r="A6722" s="146">
        <v>6718</v>
      </c>
      <c r="B6722" s="146">
        <v>22</v>
      </c>
      <c r="C6722" s="146" t="s">
        <v>879</v>
      </c>
      <c r="D6722" s="162">
        <v>14.1</v>
      </c>
      <c r="E6722" s="162">
        <v>0</v>
      </c>
      <c r="F6722" s="208">
        <f t="shared" si="1324"/>
        <v>0</v>
      </c>
      <c r="G6722" s="208">
        <f t="shared" si="1320"/>
        <v>0</v>
      </c>
      <c r="H6722" s="162">
        <f t="shared" si="1325"/>
        <v>14.1</v>
      </c>
      <c r="I6722" s="209" t="str">
        <f t="shared" si="1331"/>
        <v>S</v>
      </c>
      <c r="J6722" s="209" t="s">
        <v>7731</v>
      </c>
      <c r="K6722" s="210">
        <v>1.8340890372383983E-2</v>
      </c>
      <c r="L6722" s="162">
        <f t="shared" si="1326"/>
        <v>0.90000000000000036</v>
      </c>
      <c r="M6722" s="162">
        <f t="shared" si="1321"/>
        <v>0.90000000000000036</v>
      </c>
      <c r="N6722" s="210">
        <f t="shared" si="1327"/>
        <v>7.9745152847972484E-2</v>
      </c>
      <c r="O6722" s="162">
        <f t="shared" si="1328"/>
        <v>0</v>
      </c>
      <c r="P6722" s="162">
        <f t="shared" si="1322"/>
        <v>0</v>
      </c>
      <c r="Q6722" s="210">
        <f t="shared" si="1323"/>
        <v>5.3732468123861565E-3</v>
      </c>
      <c r="R6722" s="210">
        <f t="shared" si="1329"/>
        <v>1.9110419241415107E-2</v>
      </c>
    </row>
    <row r="6723" spans="1:18" x14ac:dyDescent="0.2">
      <c r="A6723" s="146">
        <v>6719</v>
      </c>
      <c r="B6723" s="146">
        <v>23</v>
      </c>
      <c r="C6723" s="146" t="s">
        <v>879</v>
      </c>
      <c r="D6723" s="162">
        <v>13.9</v>
      </c>
      <c r="E6723" s="162">
        <v>0</v>
      </c>
      <c r="F6723" s="208">
        <f t="shared" si="1324"/>
        <v>0</v>
      </c>
      <c r="G6723" s="208">
        <f t="shared" si="1320"/>
        <v>0</v>
      </c>
      <c r="H6723" s="162">
        <f t="shared" si="1325"/>
        <v>13.9</v>
      </c>
      <c r="I6723" s="209" t="str">
        <f t="shared" si="1331"/>
        <v>S</v>
      </c>
      <c r="J6723" s="209" t="s">
        <v>7731</v>
      </c>
      <c r="K6723" s="210">
        <v>6.8874056860745395E-2</v>
      </c>
      <c r="L6723" s="162">
        <f t="shared" si="1326"/>
        <v>1.0999999999999996</v>
      </c>
      <c r="M6723" s="162">
        <f t="shared" si="1321"/>
        <v>1.0999999999999996</v>
      </c>
      <c r="N6723" s="210">
        <f t="shared" si="1327"/>
        <v>9.8347837209715322E-2</v>
      </c>
      <c r="O6723" s="162">
        <f t="shared" si="1328"/>
        <v>0</v>
      </c>
      <c r="P6723" s="162">
        <f t="shared" si="1322"/>
        <v>0</v>
      </c>
      <c r="Q6723" s="210">
        <f t="shared" si="1323"/>
        <v>5.3732468123861565E-3</v>
      </c>
      <c r="R6723" s="210">
        <f t="shared" si="1329"/>
        <v>3.7713103603157945E-2</v>
      </c>
    </row>
    <row r="6724" spans="1:18" x14ac:dyDescent="0.2">
      <c r="A6724" s="146">
        <v>6720</v>
      </c>
      <c r="B6724" s="146">
        <v>24</v>
      </c>
      <c r="C6724" s="146" t="s">
        <v>879</v>
      </c>
      <c r="D6724" s="162">
        <v>13.8</v>
      </c>
      <c r="E6724" s="162">
        <v>0</v>
      </c>
      <c r="F6724" s="208">
        <f t="shared" si="1324"/>
        <v>0</v>
      </c>
      <c r="G6724" s="208">
        <f t="shared" si="1320"/>
        <v>0</v>
      </c>
      <c r="H6724" s="162">
        <f t="shared" si="1325"/>
        <v>13.8</v>
      </c>
      <c r="I6724" s="209" t="str">
        <f t="shared" si="1331"/>
        <v>S</v>
      </c>
      <c r="J6724" s="209" t="s">
        <v>7731</v>
      </c>
      <c r="K6724" s="210">
        <v>0</v>
      </c>
      <c r="L6724" s="162">
        <f t="shared" si="1326"/>
        <v>1.1999999999999993</v>
      </c>
      <c r="M6724" s="162">
        <f t="shared" si="1321"/>
        <v>1.1999999999999993</v>
      </c>
      <c r="N6724" s="210">
        <f t="shared" si="1327"/>
        <v>7.8558538409791684E-2</v>
      </c>
      <c r="O6724" s="162">
        <f t="shared" si="1328"/>
        <v>0</v>
      </c>
      <c r="P6724" s="162">
        <f t="shared" si="1322"/>
        <v>0</v>
      </c>
      <c r="Q6724" s="210">
        <f t="shared" si="1323"/>
        <v>5.3732468123861565E-3</v>
      </c>
      <c r="R6724" s="210">
        <f t="shared" si="1329"/>
        <v>1.7923804803234307E-2</v>
      </c>
    </row>
    <row r="6725" spans="1:18" x14ac:dyDescent="0.2">
      <c r="A6725" s="146">
        <v>6721</v>
      </c>
      <c r="B6725" s="146">
        <v>1</v>
      </c>
      <c r="C6725" s="146" t="s">
        <v>879</v>
      </c>
      <c r="D6725" s="162">
        <v>13.7</v>
      </c>
      <c r="E6725" s="162">
        <v>0</v>
      </c>
      <c r="F6725" s="208">
        <f t="shared" si="1324"/>
        <v>0</v>
      </c>
      <c r="G6725" s="208">
        <f t="shared" ref="G6725:G6788" si="1332">$Y$27*F6725</f>
        <v>0</v>
      </c>
      <c r="H6725" s="162">
        <f t="shared" si="1325"/>
        <v>13.7</v>
      </c>
      <c r="I6725" s="209" t="str">
        <f>IF(AVERAGE(H6725:H6748)&gt;15,"S",IF(AVERAGE(H6725:H6748)&lt;5,"W","Ü"))</f>
        <v>Ü</v>
      </c>
      <c r="J6725" s="209" t="s">
        <v>7728</v>
      </c>
      <c r="K6725" s="210">
        <v>1.5190368596520511E-2</v>
      </c>
      <c r="L6725" s="162">
        <f t="shared" si="1326"/>
        <v>1.3000000000000007</v>
      </c>
      <c r="M6725" s="162">
        <f t="shared" ref="M6725:M6788" si="1333">IF(H6725&gt;=$U$7,0,$U$7-H6725)</f>
        <v>1.3000000000000007</v>
      </c>
      <c r="N6725" s="210">
        <f t="shared" si="1327"/>
        <v>8.4746203623587008E-2</v>
      </c>
      <c r="O6725" s="162">
        <f t="shared" si="1328"/>
        <v>0</v>
      </c>
      <c r="P6725" s="162">
        <f t="shared" ref="P6725:P6788" si="1334">IF(H6725&lt;=$U$17,0,H6725-$U$17)</f>
        <v>0</v>
      </c>
      <c r="Q6725" s="210">
        <f t="shared" ref="Q6725:Q6788" si="1335">$Y$17+P6725*$Y$18</f>
        <v>5.3732468123861565E-3</v>
      </c>
      <c r="R6725" s="210">
        <f t="shared" si="1329"/>
        <v>2.4111470017029631E-2</v>
      </c>
    </row>
    <row r="6726" spans="1:18" x14ac:dyDescent="0.2">
      <c r="A6726" s="146">
        <v>6722</v>
      </c>
      <c r="B6726" s="146">
        <v>2</v>
      </c>
      <c r="C6726" s="146" t="s">
        <v>879</v>
      </c>
      <c r="D6726" s="162">
        <v>14.1</v>
      </c>
      <c r="E6726" s="162">
        <v>0</v>
      </c>
      <c r="F6726" s="208">
        <f t="shared" ref="F6726:F6789" si="1336">E6726*(1-0.004*D6726)</f>
        <v>0</v>
      </c>
      <c r="G6726" s="208">
        <f t="shared" si="1332"/>
        <v>0</v>
      </c>
      <c r="H6726" s="162">
        <f t="shared" ref="H6726:H6789" si="1337">D6726+G6726</f>
        <v>14.1</v>
      </c>
      <c r="I6726" s="209" t="str">
        <f>IF(I6725="S","S",IF(I6725="W","W","Ü"))</f>
        <v>Ü</v>
      </c>
      <c r="J6726" s="209" t="s">
        <v>7728</v>
      </c>
      <c r="K6726" s="210">
        <v>3.0008696045156084E-5</v>
      </c>
      <c r="L6726" s="162">
        <f t="shared" ref="L6726:L6789" si="1338">IF(D6726&gt;=$U$7,0,$U$7-D6726)</f>
        <v>0.90000000000000036</v>
      </c>
      <c r="M6726" s="162">
        <f t="shared" si="1333"/>
        <v>0.90000000000000036</v>
      </c>
      <c r="N6726" s="210">
        <f t="shared" ref="N6726:N6789" si="1339">$Y$7*M6726+$Y$8+K6726*$Y$9</f>
        <v>7.4086860273219549E-2</v>
      </c>
      <c r="O6726" s="162">
        <f t="shared" ref="O6726:O6789" si="1340">IF(D6726&lt;=$U$17,0,D6726-$U$17)</f>
        <v>0</v>
      </c>
      <c r="P6726" s="162">
        <f t="shared" si="1334"/>
        <v>0</v>
      </c>
      <c r="Q6726" s="210">
        <f t="shared" si="1335"/>
        <v>5.3732468123861565E-3</v>
      </c>
      <c r="R6726" s="210">
        <f t="shared" ref="R6726:R6789" si="1341">N6726-$Y$8</f>
        <v>1.3452126666662172E-2</v>
      </c>
    </row>
    <row r="6727" spans="1:18" x14ac:dyDescent="0.2">
      <c r="A6727" s="146">
        <v>6723</v>
      </c>
      <c r="B6727" s="146">
        <v>3</v>
      </c>
      <c r="C6727" s="146" t="s">
        <v>879</v>
      </c>
      <c r="D6727" s="162">
        <v>13.8</v>
      </c>
      <c r="E6727" s="162">
        <v>0</v>
      </c>
      <c r="F6727" s="208">
        <f t="shared" si="1336"/>
        <v>0</v>
      </c>
      <c r="G6727" s="208">
        <f t="shared" si="1332"/>
        <v>0</v>
      </c>
      <c r="H6727" s="162">
        <f t="shared" si="1337"/>
        <v>13.8</v>
      </c>
      <c r="I6727" s="209" t="str">
        <f t="shared" ref="I6727:I6748" si="1342">IF(I6726="S","S",IF(I6726="W","W","Ü"))</f>
        <v>Ü</v>
      </c>
      <c r="J6727" s="209" t="s">
        <v>7728</v>
      </c>
      <c r="K6727" s="210">
        <v>3.3487761777297744E-3</v>
      </c>
      <c r="L6727" s="162">
        <f t="shared" si="1338"/>
        <v>1.1999999999999993</v>
      </c>
      <c r="M6727" s="162">
        <f t="shared" si="1333"/>
        <v>1.1999999999999993</v>
      </c>
      <c r="N6727" s="210">
        <f t="shared" si="1339"/>
        <v>7.959335233715395E-2</v>
      </c>
      <c r="O6727" s="162">
        <f t="shared" si="1340"/>
        <v>0</v>
      </c>
      <c r="P6727" s="162">
        <f t="shared" si="1334"/>
        <v>0</v>
      </c>
      <c r="Q6727" s="210">
        <f t="shared" si="1335"/>
        <v>5.3732468123861565E-3</v>
      </c>
      <c r="R6727" s="210">
        <f t="shared" si="1341"/>
        <v>1.8958618730596573E-2</v>
      </c>
    </row>
    <row r="6728" spans="1:18" x14ac:dyDescent="0.2">
      <c r="A6728" s="146">
        <v>6724</v>
      </c>
      <c r="B6728" s="146">
        <v>4</v>
      </c>
      <c r="C6728" s="146" t="s">
        <v>879</v>
      </c>
      <c r="D6728" s="162">
        <v>13.5</v>
      </c>
      <c r="E6728" s="162">
        <v>0</v>
      </c>
      <c r="F6728" s="208">
        <f t="shared" si="1336"/>
        <v>0</v>
      </c>
      <c r="G6728" s="208">
        <f t="shared" si="1332"/>
        <v>0</v>
      </c>
      <c r="H6728" s="162">
        <f t="shared" si="1337"/>
        <v>13.5</v>
      </c>
      <c r="I6728" s="209" t="str">
        <f t="shared" si="1342"/>
        <v>Ü</v>
      </c>
      <c r="J6728" s="209" t="s">
        <v>7728</v>
      </c>
      <c r="K6728" s="210">
        <v>1.011919137430616E-2</v>
      </c>
      <c r="L6728" s="162">
        <f t="shared" si="1338"/>
        <v>1.5</v>
      </c>
      <c r="M6728" s="162">
        <f t="shared" si="1333"/>
        <v>1.5</v>
      </c>
      <c r="N6728" s="210">
        <f t="shared" si="1339"/>
        <v>8.6166446926354667E-2</v>
      </c>
      <c r="O6728" s="162">
        <f t="shared" si="1340"/>
        <v>0</v>
      </c>
      <c r="P6728" s="162">
        <f t="shared" si="1334"/>
        <v>0</v>
      </c>
      <c r="Q6728" s="210">
        <f t="shared" si="1335"/>
        <v>5.3732468123861565E-3</v>
      </c>
      <c r="R6728" s="210">
        <f t="shared" si="1341"/>
        <v>2.553171331979729E-2</v>
      </c>
    </row>
    <row r="6729" spans="1:18" x14ac:dyDescent="0.2">
      <c r="A6729" s="146">
        <v>6725</v>
      </c>
      <c r="B6729" s="146">
        <v>5</v>
      </c>
      <c r="C6729" s="146" t="s">
        <v>879</v>
      </c>
      <c r="D6729" s="162">
        <v>13.4</v>
      </c>
      <c r="E6729" s="162">
        <v>0</v>
      </c>
      <c r="F6729" s="208">
        <f t="shared" si="1336"/>
        <v>0</v>
      </c>
      <c r="G6729" s="208">
        <f t="shared" si="1332"/>
        <v>0</v>
      </c>
      <c r="H6729" s="162">
        <f t="shared" si="1337"/>
        <v>13.4</v>
      </c>
      <c r="I6729" s="209" t="str">
        <f t="shared" si="1342"/>
        <v>Ü</v>
      </c>
      <c r="J6729" s="209" t="s">
        <v>7728</v>
      </c>
      <c r="K6729" s="210">
        <v>6.0017392090312168E-5</v>
      </c>
      <c r="L6729" s="162">
        <f t="shared" si="1338"/>
        <v>1.5999999999999996</v>
      </c>
      <c r="M6729" s="162">
        <f t="shared" si="1333"/>
        <v>1.5999999999999996</v>
      </c>
      <c r="N6729" s="210">
        <f t="shared" si="1339"/>
        <v>8.4551686139342649E-2</v>
      </c>
      <c r="O6729" s="162">
        <f t="shared" si="1340"/>
        <v>0</v>
      </c>
      <c r="P6729" s="162">
        <f t="shared" si="1334"/>
        <v>0</v>
      </c>
      <c r="Q6729" s="210">
        <f t="shared" si="1335"/>
        <v>5.3732468123861565E-3</v>
      </c>
      <c r="R6729" s="210">
        <f t="shared" si="1341"/>
        <v>2.3916952532785273E-2</v>
      </c>
    </row>
    <row r="6730" spans="1:18" x14ac:dyDescent="0.2">
      <c r="A6730" s="146">
        <v>6726</v>
      </c>
      <c r="B6730" s="146">
        <v>6</v>
      </c>
      <c r="C6730" s="146" t="s">
        <v>879</v>
      </c>
      <c r="D6730" s="162">
        <v>13.4</v>
      </c>
      <c r="E6730" s="162">
        <v>0.27955539242797267</v>
      </c>
      <c r="F6730" s="208">
        <f t="shared" si="1336"/>
        <v>0.26457122339383332</v>
      </c>
      <c r="G6730" s="208">
        <f t="shared" si="1332"/>
        <v>1.4751192286203551E-4</v>
      </c>
      <c r="H6730" s="162">
        <f t="shared" si="1337"/>
        <v>13.400147511922862</v>
      </c>
      <c r="I6730" s="209" t="str">
        <f t="shared" si="1342"/>
        <v>Ü</v>
      </c>
      <c r="J6730" s="209" t="s">
        <v>7728</v>
      </c>
      <c r="K6730" s="210">
        <v>6.6385424270802712E-2</v>
      </c>
      <c r="L6730" s="162">
        <f t="shared" si="1338"/>
        <v>1.5999999999999996</v>
      </c>
      <c r="M6730" s="162">
        <f t="shared" si="1333"/>
        <v>1.5998524880771381</v>
      </c>
      <c r="N6730" s="210">
        <f t="shared" si="1339"/>
        <v>0.10504486715044846</v>
      </c>
      <c r="O6730" s="162">
        <f t="shared" si="1340"/>
        <v>0</v>
      </c>
      <c r="P6730" s="162">
        <f t="shared" si="1334"/>
        <v>0</v>
      </c>
      <c r="Q6730" s="210">
        <f t="shared" si="1335"/>
        <v>5.3732468123861565E-3</v>
      </c>
      <c r="R6730" s="210">
        <f t="shared" si="1341"/>
        <v>4.4410133543891082E-2</v>
      </c>
    </row>
    <row r="6731" spans="1:18" x14ac:dyDescent="0.2">
      <c r="A6731" s="146">
        <v>6727</v>
      </c>
      <c r="B6731" s="146">
        <v>7</v>
      </c>
      <c r="C6731" s="146" t="s">
        <v>879</v>
      </c>
      <c r="D6731" s="162">
        <v>12.1</v>
      </c>
      <c r="E6731" s="162">
        <v>53.674635346170753</v>
      </c>
      <c r="F6731" s="208">
        <f t="shared" si="1336"/>
        <v>51.076782995416089</v>
      </c>
      <c r="G6731" s="208">
        <f t="shared" si="1332"/>
        <v>2.8477906163079561E-2</v>
      </c>
      <c r="H6731" s="162">
        <f t="shared" si="1337"/>
        <v>12.128477906163079</v>
      </c>
      <c r="I6731" s="209" t="str">
        <f t="shared" si="1342"/>
        <v>Ü</v>
      </c>
      <c r="J6731" s="209" t="s">
        <v>7728</v>
      </c>
      <c r="K6731" s="210">
        <v>6.3381753630926949E-2</v>
      </c>
      <c r="L6731" s="162">
        <f t="shared" si="1338"/>
        <v>2.9000000000000004</v>
      </c>
      <c r="M6731" s="162">
        <f t="shared" si="1333"/>
        <v>2.871522093836921</v>
      </c>
      <c r="N6731" s="210">
        <f t="shared" si="1339"/>
        <v>0.12311099332821202</v>
      </c>
      <c r="O6731" s="162">
        <f t="shared" si="1340"/>
        <v>0</v>
      </c>
      <c r="P6731" s="162">
        <f t="shared" si="1334"/>
        <v>0</v>
      </c>
      <c r="Q6731" s="210">
        <f t="shared" si="1335"/>
        <v>5.3732468123861565E-3</v>
      </c>
      <c r="R6731" s="210">
        <f t="shared" si="1341"/>
        <v>6.2476259721654638E-2</v>
      </c>
    </row>
    <row r="6732" spans="1:18" x14ac:dyDescent="0.2">
      <c r="A6732" s="146">
        <v>6728</v>
      </c>
      <c r="B6732" s="146">
        <v>8</v>
      </c>
      <c r="C6732" s="146" t="s">
        <v>879</v>
      </c>
      <c r="D6732" s="162">
        <v>11.5</v>
      </c>
      <c r="E6732" s="162">
        <v>920.85546265774201</v>
      </c>
      <c r="F6732" s="208">
        <f t="shared" si="1336"/>
        <v>878.49611137548584</v>
      </c>
      <c r="G6732" s="208">
        <f t="shared" si="1332"/>
        <v>0.4898062947039285</v>
      </c>
      <c r="H6732" s="162">
        <f t="shared" si="1337"/>
        <v>11.989806294703929</v>
      </c>
      <c r="I6732" s="209" t="str">
        <f t="shared" si="1342"/>
        <v>Ü</v>
      </c>
      <c r="J6732" s="209" t="s">
        <v>7728</v>
      </c>
      <c r="K6732" s="210">
        <v>4.3497861302214488E-2</v>
      </c>
      <c r="L6732" s="162">
        <f t="shared" si="1338"/>
        <v>3.5</v>
      </c>
      <c r="M6732" s="162">
        <f t="shared" si="1333"/>
        <v>3.0101937052960714</v>
      </c>
      <c r="N6732" s="210">
        <f t="shared" si="1339"/>
        <v>0.11903788977141617</v>
      </c>
      <c r="O6732" s="162">
        <f t="shared" si="1340"/>
        <v>0</v>
      </c>
      <c r="P6732" s="162">
        <f t="shared" si="1334"/>
        <v>0</v>
      </c>
      <c r="Q6732" s="210">
        <f t="shared" si="1335"/>
        <v>5.3732468123861565E-3</v>
      </c>
      <c r="R6732" s="210">
        <f t="shared" si="1341"/>
        <v>5.8403156164858798E-2</v>
      </c>
    </row>
    <row r="6733" spans="1:18" x14ac:dyDescent="0.2">
      <c r="A6733" s="146">
        <v>6729</v>
      </c>
      <c r="B6733" s="146">
        <v>9</v>
      </c>
      <c r="C6733" s="146" t="s">
        <v>879</v>
      </c>
      <c r="D6733" s="162">
        <v>10.5</v>
      </c>
      <c r="E6733" s="162">
        <v>2805.8974737995618</v>
      </c>
      <c r="F6733" s="208">
        <f t="shared" si="1336"/>
        <v>2688.04977989998</v>
      </c>
      <c r="G6733" s="208">
        <f t="shared" si="1332"/>
        <v>1.4987245653381951</v>
      </c>
      <c r="H6733" s="162">
        <f t="shared" si="1337"/>
        <v>11.998724565338195</v>
      </c>
      <c r="I6733" s="209" t="str">
        <f t="shared" si="1342"/>
        <v>Ü</v>
      </c>
      <c r="J6733" s="209" t="s">
        <v>7728</v>
      </c>
      <c r="K6733" s="210">
        <v>7.269431003535945E-2</v>
      </c>
      <c r="L6733" s="162">
        <f t="shared" si="1338"/>
        <v>4.5</v>
      </c>
      <c r="M6733" s="162">
        <f t="shared" si="1333"/>
        <v>3.0012754346618049</v>
      </c>
      <c r="N6733" s="210">
        <f t="shared" si="1339"/>
        <v>0.12792675159483424</v>
      </c>
      <c r="O6733" s="162">
        <f t="shared" si="1340"/>
        <v>0</v>
      </c>
      <c r="P6733" s="162">
        <f t="shared" si="1334"/>
        <v>0</v>
      </c>
      <c r="Q6733" s="210">
        <f t="shared" si="1335"/>
        <v>5.3732468123861565E-3</v>
      </c>
      <c r="R6733" s="210">
        <f t="shared" si="1341"/>
        <v>6.7292017988276859E-2</v>
      </c>
    </row>
    <row r="6734" spans="1:18" x14ac:dyDescent="0.2">
      <c r="A6734" s="146">
        <v>6730</v>
      </c>
      <c r="B6734" s="146">
        <v>10</v>
      </c>
      <c r="C6734" s="146" t="s">
        <v>879</v>
      </c>
      <c r="D6734" s="162">
        <v>9.9</v>
      </c>
      <c r="E6734" s="162">
        <v>5184.3547525767535</v>
      </c>
      <c r="F6734" s="208">
        <f t="shared" si="1336"/>
        <v>4979.0543043747139</v>
      </c>
      <c r="G6734" s="208">
        <f t="shared" si="1332"/>
        <v>2.7760761924568698</v>
      </c>
      <c r="H6734" s="162">
        <f t="shared" si="1337"/>
        <v>12.67607619245687</v>
      </c>
      <c r="I6734" s="209" t="str">
        <f t="shared" si="1342"/>
        <v>Ü</v>
      </c>
      <c r="J6734" s="209" t="s">
        <v>7728</v>
      </c>
      <c r="K6734" s="210">
        <v>4.2772653996117127E-2</v>
      </c>
      <c r="L6734" s="162">
        <f t="shared" si="1338"/>
        <v>5.0999999999999996</v>
      </c>
      <c r="M6734" s="162">
        <f t="shared" si="1333"/>
        <v>2.3239238075431299</v>
      </c>
      <c r="N6734" s="210">
        <f t="shared" si="1339"/>
        <v>0.10856331852448868</v>
      </c>
      <c r="O6734" s="162">
        <f t="shared" si="1340"/>
        <v>0</v>
      </c>
      <c r="P6734" s="162">
        <f t="shared" si="1334"/>
        <v>0</v>
      </c>
      <c r="Q6734" s="210">
        <f t="shared" si="1335"/>
        <v>5.3732468123861565E-3</v>
      </c>
      <c r="R6734" s="210">
        <f t="shared" si="1341"/>
        <v>4.7928584917931304E-2</v>
      </c>
    </row>
    <row r="6735" spans="1:18" x14ac:dyDescent="0.2">
      <c r="A6735" s="146">
        <v>6731</v>
      </c>
      <c r="B6735" s="146">
        <v>11</v>
      </c>
      <c r="C6735" s="146" t="s">
        <v>879</v>
      </c>
      <c r="D6735" s="162">
        <v>9.8000000000000007</v>
      </c>
      <c r="E6735" s="162">
        <v>7201.906019729432</v>
      </c>
      <c r="F6735" s="208">
        <f t="shared" si="1336"/>
        <v>6919.5913037560385</v>
      </c>
      <c r="G6735" s="208">
        <f t="shared" si="1332"/>
        <v>3.8580243366719214</v>
      </c>
      <c r="H6735" s="162">
        <f t="shared" si="1337"/>
        <v>13.658024336671922</v>
      </c>
      <c r="I6735" s="209" t="str">
        <f t="shared" si="1342"/>
        <v>Ü</v>
      </c>
      <c r="J6735" s="209" t="s">
        <v>7728</v>
      </c>
      <c r="K6735" s="210">
        <v>0.10704955353709861</v>
      </c>
      <c r="L6735" s="162">
        <f t="shared" si="1338"/>
        <v>5.1999999999999993</v>
      </c>
      <c r="M6735" s="162">
        <f t="shared" si="1333"/>
        <v>1.3419756633280784</v>
      </c>
      <c r="N6735" s="210">
        <f t="shared" si="1339"/>
        <v>0.1137588159478875</v>
      </c>
      <c r="O6735" s="162">
        <f t="shared" si="1340"/>
        <v>0</v>
      </c>
      <c r="P6735" s="162">
        <f t="shared" si="1334"/>
        <v>0</v>
      </c>
      <c r="Q6735" s="210">
        <f t="shared" si="1335"/>
        <v>5.3732468123861565E-3</v>
      </c>
      <c r="R6735" s="210">
        <f t="shared" si="1341"/>
        <v>5.3124082341330127E-2</v>
      </c>
    </row>
    <row r="6736" spans="1:18" x14ac:dyDescent="0.2">
      <c r="A6736" s="146">
        <v>6732</v>
      </c>
      <c r="B6736" s="146">
        <v>12</v>
      </c>
      <c r="C6736" s="146" t="s">
        <v>879</v>
      </c>
      <c r="D6736" s="162">
        <v>9.9</v>
      </c>
      <c r="E6736" s="162">
        <v>8378.2751110663412</v>
      </c>
      <c r="F6736" s="208">
        <f t="shared" si="1336"/>
        <v>8046.4954166681146</v>
      </c>
      <c r="G6736" s="208">
        <f t="shared" si="1332"/>
        <v>4.4863307353967317</v>
      </c>
      <c r="H6736" s="162">
        <f t="shared" si="1337"/>
        <v>14.386330735396733</v>
      </c>
      <c r="I6736" s="209" t="str">
        <f t="shared" si="1342"/>
        <v>Ü</v>
      </c>
      <c r="J6736" s="209" t="s">
        <v>7728</v>
      </c>
      <c r="K6736" s="210">
        <v>8.9351925629412798E-2</v>
      </c>
      <c r="L6736" s="162">
        <f t="shared" si="1338"/>
        <v>5.0999999999999996</v>
      </c>
      <c r="M6736" s="162">
        <f t="shared" si="1333"/>
        <v>0.6136692646032671</v>
      </c>
      <c r="N6736" s="210">
        <f t="shared" si="1339"/>
        <v>9.7411675055467661E-2</v>
      </c>
      <c r="O6736" s="162">
        <f t="shared" si="1340"/>
        <v>0</v>
      </c>
      <c r="P6736" s="162">
        <f t="shared" si="1334"/>
        <v>0</v>
      </c>
      <c r="Q6736" s="210">
        <f t="shared" si="1335"/>
        <v>5.3732468123861565E-3</v>
      </c>
      <c r="R6736" s="210">
        <f t="shared" si="1341"/>
        <v>3.6776941448910284E-2</v>
      </c>
    </row>
    <row r="6737" spans="1:18" x14ac:dyDescent="0.2">
      <c r="A6737" s="146">
        <v>6733</v>
      </c>
      <c r="B6737" s="146">
        <v>13</v>
      </c>
      <c r="C6737" s="146" t="s">
        <v>879</v>
      </c>
      <c r="D6737" s="162">
        <v>9.8000000000000007</v>
      </c>
      <c r="E6737" s="162">
        <v>7980.7473430337641</v>
      </c>
      <c r="F6737" s="208">
        <f t="shared" si="1336"/>
        <v>7667.9020471868407</v>
      </c>
      <c r="G6737" s="208">
        <f t="shared" si="1332"/>
        <v>4.2752456627323197</v>
      </c>
      <c r="H6737" s="162">
        <f t="shared" si="1337"/>
        <v>14.075245662732321</v>
      </c>
      <c r="I6737" s="209" t="str">
        <f t="shared" si="1342"/>
        <v>Ü</v>
      </c>
      <c r="J6737" s="209" t="s">
        <v>7728</v>
      </c>
      <c r="K6737" s="210">
        <v>2.2116296284277685E-2</v>
      </c>
      <c r="L6737" s="162">
        <f t="shared" si="1338"/>
        <v>5.1999999999999993</v>
      </c>
      <c r="M6737" s="162">
        <f t="shared" si="1333"/>
        <v>0.92475433726767875</v>
      </c>
      <c r="N6737" s="210">
        <f t="shared" si="1339"/>
        <v>8.12815439828872E-2</v>
      </c>
      <c r="O6737" s="162">
        <f t="shared" si="1340"/>
        <v>0</v>
      </c>
      <c r="P6737" s="162">
        <f t="shared" si="1334"/>
        <v>0</v>
      </c>
      <c r="Q6737" s="210">
        <f t="shared" si="1335"/>
        <v>5.3732468123861565E-3</v>
      </c>
      <c r="R6737" s="210">
        <f t="shared" si="1341"/>
        <v>2.0646810376329823E-2</v>
      </c>
    </row>
    <row r="6738" spans="1:18" x14ac:dyDescent="0.2">
      <c r="A6738" s="146">
        <v>6734</v>
      </c>
      <c r="B6738" s="146">
        <v>14</v>
      </c>
      <c r="C6738" s="146" t="s">
        <v>879</v>
      </c>
      <c r="D6738" s="162">
        <v>9.6</v>
      </c>
      <c r="E6738" s="162">
        <v>6996.9919170797284</v>
      </c>
      <c r="F6738" s="208">
        <f t="shared" si="1336"/>
        <v>6728.3074274638666</v>
      </c>
      <c r="G6738" s="208">
        <f t="shared" si="1332"/>
        <v>3.7513738399081085</v>
      </c>
      <c r="H6738" s="162">
        <f t="shared" si="1337"/>
        <v>13.351373839908108</v>
      </c>
      <c r="I6738" s="209" t="str">
        <f t="shared" si="1342"/>
        <v>Ü</v>
      </c>
      <c r="J6738" s="209" t="s">
        <v>7728</v>
      </c>
      <c r="K6738" s="210">
        <v>1.284327024315127E-2</v>
      </c>
      <c r="L6738" s="162">
        <f t="shared" si="1338"/>
        <v>5.4</v>
      </c>
      <c r="M6738" s="162">
        <f t="shared" si="1333"/>
        <v>1.6486261600918919</v>
      </c>
      <c r="N6738" s="210">
        <f t="shared" si="1339"/>
        <v>8.9228176769002382E-2</v>
      </c>
      <c r="O6738" s="162">
        <f t="shared" si="1340"/>
        <v>0</v>
      </c>
      <c r="P6738" s="162">
        <f t="shared" si="1334"/>
        <v>0</v>
      </c>
      <c r="Q6738" s="210">
        <f t="shared" si="1335"/>
        <v>5.3732468123861565E-3</v>
      </c>
      <c r="R6738" s="210">
        <f t="shared" si="1341"/>
        <v>2.8593443162445005E-2</v>
      </c>
    </row>
    <row r="6739" spans="1:18" x14ac:dyDescent="0.2">
      <c r="A6739" s="146">
        <v>6735</v>
      </c>
      <c r="B6739" s="146">
        <v>15</v>
      </c>
      <c r="C6739" s="146" t="s">
        <v>879</v>
      </c>
      <c r="D6739" s="162">
        <v>9.6</v>
      </c>
      <c r="E6739" s="162">
        <v>5440.4274920407761</v>
      </c>
      <c r="F6739" s="208">
        <f t="shared" si="1336"/>
        <v>5231.5150763464108</v>
      </c>
      <c r="G6739" s="208">
        <f t="shared" si="1332"/>
        <v>2.9168359222682367</v>
      </c>
      <c r="H6739" s="162">
        <f t="shared" si="1337"/>
        <v>12.516835922268235</v>
      </c>
      <c r="I6739" s="209" t="str">
        <f t="shared" si="1342"/>
        <v>Ü</v>
      </c>
      <c r="J6739" s="209" t="s">
        <v>7728</v>
      </c>
      <c r="K6739" s="210">
        <v>8.5407175956575855E-3</v>
      </c>
      <c r="L6739" s="162">
        <f t="shared" si="1338"/>
        <v>5.4</v>
      </c>
      <c r="M6739" s="162">
        <f t="shared" si="1333"/>
        <v>2.4831640777317645</v>
      </c>
      <c r="N6739" s="210">
        <f t="shared" si="1339"/>
        <v>0.10036371287235747</v>
      </c>
      <c r="O6739" s="162">
        <f t="shared" si="1340"/>
        <v>0</v>
      </c>
      <c r="P6739" s="162">
        <f t="shared" si="1334"/>
        <v>0</v>
      </c>
      <c r="Q6739" s="210">
        <f t="shared" si="1335"/>
        <v>5.3732468123861565E-3</v>
      </c>
      <c r="R6739" s="210">
        <f t="shared" si="1341"/>
        <v>3.9728979265800095E-2</v>
      </c>
    </row>
    <row r="6740" spans="1:18" x14ac:dyDescent="0.2">
      <c r="A6740" s="146">
        <v>6736</v>
      </c>
      <c r="B6740" s="146">
        <v>16</v>
      </c>
      <c r="C6740" s="146" t="s">
        <v>879</v>
      </c>
      <c r="D6740" s="162">
        <v>9.1</v>
      </c>
      <c r="E6740" s="162">
        <v>3501.9904009452134</v>
      </c>
      <c r="F6740" s="208">
        <f t="shared" si="1336"/>
        <v>3374.5179503508075</v>
      </c>
      <c r="G6740" s="208">
        <f t="shared" si="1332"/>
        <v>1.8814655093752153</v>
      </c>
      <c r="H6740" s="162">
        <f t="shared" si="1337"/>
        <v>10.981465509375216</v>
      </c>
      <c r="I6740" s="209" t="str">
        <f t="shared" si="1342"/>
        <v>Ü</v>
      </c>
      <c r="J6740" s="209" t="s">
        <v>7728</v>
      </c>
      <c r="K6740" s="210">
        <v>0.10879799992251443</v>
      </c>
      <c r="L6740" s="162">
        <f t="shared" si="1338"/>
        <v>5.9</v>
      </c>
      <c r="M6740" s="162">
        <f t="shared" si="1333"/>
        <v>4.0185344906247842</v>
      </c>
      <c r="N6740" s="210">
        <f t="shared" si="1339"/>
        <v>0.15427753949335682</v>
      </c>
      <c r="O6740" s="162">
        <f t="shared" si="1340"/>
        <v>0</v>
      </c>
      <c r="P6740" s="162">
        <f t="shared" si="1334"/>
        <v>0</v>
      </c>
      <c r="Q6740" s="210">
        <f t="shared" si="1335"/>
        <v>5.3732468123861565E-3</v>
      </c>
      <c r="R6740" s="210">
        <f t="shared" si="1341"/>
        <v>9.3642805886799435E-2</v>
      </c>
    </row>
    <row r="6741" spans="1:18" x14ac:dyDescent="0.2">
      <c r="A6741" s="146">
        <v>6737</v>
      </c>
      <c r="B6741" s="146">
        <v>17</v>
      </c>
      <c r="C6741" s="146" t="s">
        <v>879</v>
      </c>
      <c r="D6741" s="162">
        <v>8.6</v>
      </c>
      <c r="E6741" s="162">
        <v>1404.7658469505627</v>
      </c>
      <c r="F6741" s="208">
        <f t="shared" si="1336"/>
        <v>1356.4419018154633</v>
      </c>
      <c r="G6741" s="208">
        <f t="shared" si="1332"/>
        <v>0.75628539876986156</v>
      </c>
      <c r="H6741" s="162">
        <f t="shared" si="1337"/>
        <v>9.3562853987698613</v>
      </c>
      <c r="I6741" s="209" t="str">
        <f t="shared" si="1342"/>
        <v>Ü</v>
      </c>
      <c r="J6741" s="209" t="s">
        <v>7728</v>
      </c>
      <c r="K6741" s="210">
        <v>7.7026157008916593E-3</v>
      </c>
      <c r="L6741" s="162">
        <f t="shared" si="1338"/>
        <v>6.4</v>
      </c>
      <c r="M6741" s="162">
        <f t="shared" si="1333"/>
        <v>5.6437146012301387</v>
      </c>
      <c r="N6741" s="210">
        <f t="shared" si="1339"/>
        <v>0.14731230439830781</v>
      </c>
      <c r="O6741" s="162">
        <f t="shared" si="1340"/>
        <v>0</v>
      </c>
      <c r="P6741" s="162">
        <f t="shared" si="1334"/>
        <v>0</v>
      </c>
      <c r="Q6741" s="210">
        <f t="shared" si="1335"/>
        <v>5.3732468123861565E-3</v>
      </c>
      <c r="R6741" s="210">
        <f t="shared" si="1341"/>
        <v>8.6677570791750425E-2</v>
      </c>
    </row>
    <row r="6742" spans="1:18" x14ac:dyDescent="0.2">
      <c r="A6742" s="146">
        <v>6738</v>
      </c>
      <c r="B6742" s="146">
        <v>18</v>
      </c>
      <c r="C6742" s="146" t="s">
        <v>879</v>
      </c>
      <c r="D6742" s="162">
        <v>8.3000000000000007</v>
      </c>
      <c r="E6742" s="162">
        <v>125.24081580773176</v>
      </c>
      <c r="F6742" s="208">
        <f t="shared" si="1336"/>
        <v>121.08282072291507</v>
      </c>
      <c r="G6742" s="208">
        <f t="shared" si="1332"/>
        <v>6.7509835277167321E-2</v>
      </c>
      <c r="H6742" s="162">
        <f t="shared" si="1337"/>
        <v>8.3675098352771684</v>
      </c>
      <c r="I6742" s="209" t="str">
        <f t="shared" si="1342"/>
        <v>Ü</v>
      </c>
      <c r="J6742" s="209" t="s">
        <v>7728</v>
      </c>
      <c r="K6742" s="210">
        <v>6.6220513335017162E-2</v>
      </c>
      <c r="L6742" s="162">
        <f t="shared" si="1338"/>
        <v>6.6999999999999993</v>
      </c>
      <c r="M6742" s="162">
        <f t="shared" si="1333"/>
        <v>6.6324901647228316</v>
      </c>
      <c r="N6742" s="210">
        <f t="shared" si="1339"/>
        <v>0.18016392039997303</v>
      </c>
      <c r="O6742" s="162">
        <f t="shared" si="1340"/>
        <v>0</v>
      </c>
      <c r="P6742" s="162">
        <f t="shared" si="1334"/>
        <v>0</v>
      </c>
      <c r="Q6742" s="210">
        <f t="shared" si="1335"/>
        <v>5.3732468123861565E-3</v>
      </c>
      <c r="R6742" s="210">
        <f t="shared" si="1341"/>
        <v>0.11952918679341565</v>
      </c>
    </row>
    <row r="6743" spans="1:18" x14ac:dyDescent="0.2">
      <c r="A6743" s="146">
        <v>6739</v>
      </c>
      <c r="B6743" s="146">
        <v>19</v>
      </c>
      <c r="C6743" s="146" t="s">
        <v>879</v>
      </c>
      <c r="D6743" s="162">
        <v>8</v>
      </c>
      <c r="E6743" s="162">
        <v>0</v>
      </c>
      <c r="F6743" s="208">
        <f t="shared" si="1336"/>
        <v>0</v>
      </c>
      <c r="G6743" s="208">
        <f t="shared" si="1332"/>
        <v>0</v>
      </c>
      <c r="H6743" s="162">
        <f t="shared" si="1337"/>
        <v>8</v>
      </c>
      <c r="I6743" s="209" t="str">
        <f t="shared" si="1342"/>
        <v>Ü</v>
      </c>
      <c r="J6743" s="209" t="s">
        <v>7728</v>
      </c>
      <c r="K6743" s="210">
        <v>5.2627484503115524E-2</v>
      </c>
      <c r="L6743" s="162">
        <f t="shared" si="1338"/>
        <v>7</v>
      </c>
      <c r="M6743" s="162">
        <f t="shared" si="1333"/>
        <v>7</v>
      </c>
      <c r="N6743" s="210">
        <f t="shared" si="1339"/>
        <v>0.18145281577521677</v>
      </c>
      <c r="O6743" s="162">
        <f t="shared" si="1340"/>
        <v>0</v>
      </c>
      <c r="P6743" s="162">
        <f t="shared" si="1334"/>
        <v>0</v>
      </c>
      <c r="Q6743" s="210">
        <f t="shared" si="1335"/>
        <v>5.3732468123861565E-3</v>
      </c>
      <c r="R6743" s="210">
        <f t="shared" si="1341"/>
        <v>0.12081808216865939</v>
      </c>
    </row>
    <row r="6744" spans="1:18" x14ac:dyDescent="0.2">
      <c r="A6744" s="146">
        <v>6740</v>
      </c>
      <c r="B6744" s="146">
        <v>20</v>
      </c>
      <c r="C6744" s="146" t="s">
        <v>879</v>
      </c>
      <c r="D6744" s="162">
        <v>7.7</v>
      </c>
      <c r="E6744" s="162">
        <v>0</v>
      </c>
      <c r="F6744" s="208">
        <f t="shared" si="1336"/>
        <v>0</v>
      </c>
      <c r="G6744" s="208">
        <f t="shared" si="1332"/>
        <v>0</v>
      </c>
      <c r="H6744" s="162">
        <f t="shared" si="1337"/>
        <v>7.7</v>
      </c>
      <c r="I6744" s="209" t="str">
        <f t="shared" si="1342"/>
        <v>Ü</v>
      </c>
      <c r="J6744" s="209" t="s">
        <v>7728</v>
      </c>
      <c r="K6744" s="210">
        <v>8.5452837576631524E-2</v>
      </c>
      <c r="L6744" s="162">
        <f t="shared" si="1338"/>
        <v>7.3</v>
      </c>
      <c r="M6744" s="162">
        <f t="shared" si="1333"/>
        <v>7.3</v>
      </c>
      <c r="N6744" s="210">
        <f t="shared" si="1339"/>
        <v>0.19607721363482411</v>
      </c>
      <c r="O6744" s="162">
        <f t="shared" si="1340"/>
        <v>0</v>
      </c>
      <c r="P6744" s="162">
        <f t="shared" si="1334"/>
        <v>0</v>
      </c>
      <c r="Q6744" s="210">
        <f t="shared" si="1335"/>
        <v>5.3732468123861565E-3</v>
      </c>
      <c r="R6744" s="210">
        <f t="shared" si="1341"/>
        <v>0.13544248002826673</v>
      </c>
    </row>
    <row r="6745" spans="1:18" x14ac:dyDescent="0.2">
      <c r="A6745" s="146">
        <v>6741</v>
      </c>
      <c r="B6745" s="146">
        <v>21</v>
      </c>
      <c r="C6745" s="146" t="s">
        <v>879</v>
      </c>
      <c r="D6745" s="162">
        <v>7.5</v>
      </c>
      <c r="E6745" s="162">
        <v>0</v>
      </c>
      <c r="F6745" s="208">
        <f t="shared" si="1336"/>
        <v>0</v>
      </c>
      <c r="G6745" s="208">
        <f t="shared" si="1332"/>
        <v>0</v>
      </c>
      <c r="H6745" s="162">
        <f t="shared" si="1337"/>
        <v>7.5</v>
      </c>
      <c r="I6745" s="209" t="str">
        <f t="shared" si="1342"/>
        <v>Ü</v>
      </c>
      <c r="J6745" s="209" t="s">
        <v>7728</v>
      </c>
      <c r="K6745" s="210">
        <v>1.8714074856527717E-2</v>
      </c>
      <c r="L6745" s="162">
        <f t="shared" si="1338"/>
        <v>7.5</v>
      </c>
      <c r="M6745" s="162">
        <f t="shared" si="1333"/>
        <v>7.5</v>
      </c>
      <c r="N6745" s="210">
        <f t="shared" si="1339"/>
        <v>0.17844139796165845</v>
      </c>
      <c r="O6745" s="162">
        <f t="shared" si="1340"/>
        <v>0</v>
      </c>
      <c r="P6745" s="162">
        <f t="shared" si="1334"/>
        <v>0</v>
      </c>
      <c r="Q6745" s="210">
        <f t="shared" si="1335"/>
        <v>5.3732468123861565E-3</v>
      </c>
      <c r="R6745" s="210">
        <f t="shared" si="1341"/>
        <v>0.11780666435510107</v>
      </c>
    </row>
    <row r="6746" spans="1:18" x14ac:dyDescent="0.2">
      <c r="A6746" s="146">
        <v>6742</v>
      </c>
      <c r="B6746" s="146">
        <v>22</v>
      </c>
      <c r="C6746" s="146" t="s">
        <v>879</v>
      </c>
      <c r="D6746" s="162">
        <v>7.3</v>
      </c>
      <c r="E6746" s="162">
        <v>0</v>
      </c>
      <c r="F6746" s="208">
        <f t="shared" si="1336"/>
        <v>0</v>
      </c>
      <c r="G6746" s="208">
        <f t="shared" si="1332"/>
        <v>0</v>
      </c>
      <c r="H6746" s="162">
        <f t="shared" si="1337"/>
        <v>7.3</v>
      </c>
      <c r="I6746" s="209" t="str">
        <f t="shared" si="1342"/>
        <v>Ü</v>
      </c>
      <c r="J6746" s="209" t="s">
        <v>7728</v>
      </c>
      <c r="K6746" s="210">
        <v>4.4693025106467381E-2</v>
      </c>
      <c r="L6746" s="162">
        <f t="shared" si="1338"/>
        <v>7.7</v>
      </c>
      <c r="M6746" s="162">
        <f t="shared" si="1333"/>
        <v>7.7</v>
      </c>
      <c r="N6746" s="210">
        <f t="shared" si="1339"/>
        <v>0.18945652090082546</v>
      </c>
      <c r="O6746" s="162">
        <f t="shared" si="1340"/>
        <v>0</v>
      </c>
      <c r="P6746" s="162">
        <f t="shared" si="1334"/>
        <v>0</v>
      </c>
      <c r="Q6746" s="210">
        <f t="shared" si="1335"/>
        <v>5.3732468123861565E-3</v>
      </c>
      <c r="R6746" s="210">
        <f t="shared" si="1341"/>
        <v>0.12882178729426808</v>
      </c>
    </row>
    <row r="6747" spans="1:18" x14ac:dyDescent="0.2">
      <c r="A6747" s="146">
        <v>6743</v>
      </c>
      <c r="B6747" s="146">
        <v>23</v>
      </c>
      <c r="C6747" s="146" t="s">
        <v>879</v>
      </c>
      <c r="D6747" s="162">
        <v>7.3</v>
      </c>
      <c r="E6747" s="162">
        <v>0</v>
      </c>
      <c r="F6747" s="208">
        <f t="shared" si="1336"/>
        <v>0</v>
      </c>
      <c r="G6747" s="208">
        <f t="shared" si="1332"/>
        <v>0</v>
      </c>
      <c r="H6747" s="162">
        <f t="shared" si="1337"/>
        <v>7.3</v>
      </c>
      <c r="I6747" s="209" t="str">
        <f t="shared" si="1342"/>
        <v>Ü</v>
      </c>
      <c r="J6747" s="209" t="s">
        <v>7728</v>
      </c>
      <c r="K6747" s="210">
        <v>2.6416783165466102E-2</v>
      </c>
      <c r="L6747" s="162">
        <f t="shared" si="1338"/>
        <v>7.7</v>
      </c>
      <c r="M6747" s="162">
        <f t="shared" si="1333"/>
        <v>7.7</v>
      </c>
      <c r="N6747" s="210">
        <f t="shared" si="1339"/>
        <v>0.18380893243965463</v>
      </c>
      <c r="O6747" s="162">
        <f t="shared" si="1340"/>
        <v>0</v>
      </c>
      <c r="P6747" s="162">
        <f t="shared" si="1334"/>
        <v>0</v>
      </c>
      <c r="Q6747" s="210">
        <f t="shared" si="1335"/>
        <v>5.3732468123861565E-3</v>
      </c>
      <c r="R6747" s="210">
        <f t="shared" si="1341"/>
        <v>0.12317419883309724</v>
      </c>
    </row>
    <row r="6748" spans="1:18" x14ac:dyDescent="0.2">
      <c r="A6748" s="146">
        <v>6744</v>
      </c>
      <c r="B6748" s="146">
        <v>24</v>
      </c>
      <c r="C6748" s="146" t="s">
        <v>879</v>
      </c>
      <c r="D6748" s="162">
        <v>7.4</v>
      </c>
      <c r="E6748" s="162">
        <v>0</v>
      </c>
      <c r="F6748" s="208">
        <f t="shared" si="1336"/>
        <v>0</v>
      </c>
      <c r="G6748" s="208">
        <f t="shared" si="1332"/>
        <v>0</v>
      </c>
      <c r="H6748" s="162">
        <f t="shared" si="1337"/>
        <v>7.4</v>
      </c>
      <c r="I6748" s="209" t="str">
        <f t="shared" si="1342"/>
        <v>Ü</v>
      </c>
      <c r="J6748" s="209" t="s">
        <v>7728</v>
      </c>
      <c r="K6748" s="210">
        <v>3.1992537071657633E-2</v>
      </c>
      <c r="L6748" s="162">
        <f t="shared" si="1338"/>
        <v>7.6</v>
      </c>
      <c r="M6748" s="162">
        <f t="shared" si="1333"/>
        <v>7.6</v>
      </c>
      <c r="N6748" s="210">
        <f t="shared" si="1339"/>
        <v>0.18403826007417959</v>
      </c>
      <c r="O6748" s="162">
        <f t="shared" si="1340"/>
        <v>0</v>
      </c>
      <c r="P6748" s="162">
        <f t="shared" si="1334"/>
        <v>0</v>
      </c>
      <c r="Q6748" s="210">
        <f t="shared" si="1335"/>
        <v>5.3732468123861565E-3</v>
      </c>
      <c r="R6748" s="210">
        <f t="shared" si="1341"/>
        <v>0.1234035264676222</v>
      </c>
    </row>
    <row r="6749" spans="1:18" x14ac:dyDescent="0.2">
      <c r="A6749" s="146">
        <v>6745</v>
      </c>
      <c r="B6749" s="146">
        <v>1</v>
      </c>
      <c r="C6749" s="146" t="s">
        <v>879</v>
      </c>
      <c r="D6749" s="162">
        <v>7.5</v>
      </c>
      <c r="E6749" s="162">
        <v>0</v>
      </c>
      <c r="F6749" s="208">
        <f t="shared" si="1336"/>
        <v>0</v>
      </c>
      <c r="G6749" s="208">
        <f t="shared" si="1332"/>
        <v>0</v>
      </c>
      <c r="H6749" s="162">
        <f t="shared" si="1337"/>
        <v>7.5</v>
      </c>
      <c r="I6749" s="209" t="str">
        <f>IF(AVERAGE(H6749:H6772)&gt;15,"S",IF(AVERAGE(H6749:H6772)&lt;5,"W","Ü"))</f>
        <v>Ü</v>
      </c>
      <c r="J6749" s="209" t="s">
        <v>7728</v>
      </c>
      <c r="K6749" s="210">
        <v>1.5190368596520511E-2</v>
      </c>
      <c r="L6749" s="162">
        <f t="shared" si="1338"/>
        <v>7.5</v>
      </c>
      <c r="M6749" s="162">
        <f t="shared" si="1333"/>
        <v>7.5</v>
      </c>
      <c r="N6749" s="210">
        <f t="shared" si="1339"/>
        <v>0.17735252844029764</v>
      </c>
      <c r="O6749" s="162">
        <f t="shared" si="1340"/>
        <v>0</v>
      </c>
      <c r="P6749" s="162">
        <f t="shared" si="1334"/>
        <v>0</v>
      </c>
      <c r="Q6749" s="210">
        <f t="shared" si="1335"/>
        <v>5.3732468123861565E-3</v>
      </c>
      <c r="R6749" s="210">
        <f t="shared" si="1341"/>
        <v>0.11671779483374026</v>
      </c>
    </row>
    <row r="6750" spans="1:18" x14ac:dyDescent="0.2">
      <c r="A6750" s="146">
        <v>6746</v>
      </c>
      <c r="B6750" s="146">
        <v>2</v>
      </c>
      <c r="C6750" s="146" t="s">
        <v>879</v>
      </c>
      <c r="D6750" s="162">
        <v>7.4</v>
      </c>
      <c r="E6750" s="162">
        <v>0</v>
      </c>
      <c r="F6750" s="208">
        <f t="shared" si="1336"/>
        <v>0</v>
      </c>
      <c r="G6750" s="208">
        <f t="shared" si="1332"/>
        <v>0</v>
      </c>
      <c r="H6750" s="162">
        <f t="shared" si="1337"/>
        <v>7.4</v>
      </c>
      <c r="I6750" s="209" t="str">
        <f>IF(I6749="S","S",IF(I6749="W","W","Ü"))</f>
        <v>Ü</v>
      </c>
      <c r="J6750" s="209" t="s">
        <v>7728</v>
      </c>
      <c r="K6750" s="210">
        <v>3.0008696045156084E-5</v>
      </c>
      <c r="L6750" s="162">
        <f t="shared" si="1338"/>
        <v>7.6</v>
      </c>
      <c r="M6750" s="162">
        <f t="shared" si="1333"/>
        <v>7.6</v>
      </c>
      <c r="N6750" s="210">
        <f t="shared" si="1339"/>
        <v>0.17416143709127782</v>
      </c>
      <c r="O6750" s="162">
        <f t="shared" si="1340"/>
        <v>0</v>
      </c>
      <c r="P6750" s="162">
        <f t="shared" si="1334"/>
        <v>0</v>
      </c>
      <c r="Q6750" s="210">
        <f t="shared" si="1335"/>
        <v>5.3732468123861565E-3</v>
      </c>
      <c r="R6750" s="210">
        <f t="shared" si="1341"/>
        <v>0.11352670348472044</v>
      </c>
    </row>
    <row r="6751" spans="1:18" x14ac:dyDescent="0.2">
      <c r="A6751" s="146">
        <v>6747</v>
      </c>
      <c r="B6751" s="146">
        <v>3</v>
      </c>
      <c r="C6751" s="146" t="s">
        <v>879</v>
      </c>
      <c r="D6751" s="162">
        <v>7.5</v>
      </c>
      <c r="E6751" s="162">
        <v>0</v>
      </c>
      <c r="F6751" s="208">
        <f t="shared" si="1336"/>
        <v>0</v>
      </c>
      <c r="G6751" s="208">
        <f t="shared" si="1332"/>
        <v>0</v>
      </c>
      <c r="H6751" s="162">
        <f t="shared" si="1337"/>
        <v>7.5</v>
      </c>
      <c r="I6751" s="209" t="str">
        <f t="shared" ref="I6751:I6772" si="1343">IF(I6750="S","S",IF(I6750="W","W","Ü"))</f>
        <v>Ü</v>
      </c>
      <c r="J6751" s="209" t="s">
        <v>7728</v>
      </c>
      <c r="K6751" s="210">
        <v>3.3487761777297744E-3</v>
      </c>
      <c r="L6751" s="162">
        <f t="shared" si="1338"/>
        <v>7.5</v>
      </c>
      <c r="M6751" s="162">
        <f t="shared" si="1333"/>
        <v>7.5</v>
      </c>
      <c r="N6751" s="210">
        <f t="shared" si="1339"/>
        <v>0.17369332755413414</v>
      </c>
      <c r="O6751" s="162">
        <f t="shared" si="1340"/>
        <v>0</v>
      </c>
      <c r="P6751" s="162">
        <f t="shared" si="1334"/>
        <v>0</v>
      </c>
      <c r="Q6751" s="210">
        <f t="shared" si="1335"/>
        <v>5.3732468123861565E-3</v>
      </c>
      <c r="R6751" s="210">
        <f t="shared" si="1341"/>
        <v>0.11305859394757675</v>
      </c>
    </row>
    <row r="6752" spans="1:18" x14ac:dyDescent="0.2">
      <c r="A6752" s="146">
        <v>6748</v>
      </c>
      <c r="B6752" s="146">
        <v>4</v>
      </c>
      <c r="C6752" s="146" t="s">
        <v>879</v>
      </c>
      <c r="D6752" s="162">
        <v>7.3</v>
      </c>
      <c r="E6752" s="162">
        <v>0</v>
      </c>
      <c r="F6752" s="208">
        <f t="shared" si="1336"/>
        <v>0</v>
      </c>
      <c r="G6752" s="208">
        <f t="shared" si="1332"/>
        <v>0</v>
      </c>
      <c r="H6752" s="162">
        <f t="shared" si="1337"/>
        <v>7.3</v>
      </c>
      <c r="I6752" s="209" t="str">
        <f t="shared" si="1343"/>
        <v>Ü</v>
      </c>
      <c r="J6752" s="209" t="s">
        <v>7728</v>
      </c>
      <c r="K6752" s="210">
        <v>1.011919137430616E-2</v>
      </c>
      <c r="L6752" s="162">
        <f t="shared" si="1338"/>
        <v>7.7</v>
      </c>
      <c r="M6752" s="162">
        <f t="shared" si="1333"/>
        <v>7.7</v>
      </c>
      <c r="N6752" s="210">
        <f t="shared" si="1339"/>
        <v>0.17877277174306533</v>
      </c>
      <c r="O6752" s="162">
        <f t="shared" si="1340"/>
        <v>0</v>
      </c>
      <c r="P6752" s="162">
        <f t="shared" si="1334"/>
        <v>0</v>
      </c>
      <c r="Q6752" s="210">
        <f t="shared" si="1335"/>
        <v>5.3732468123861565E-3</v>
      </c>
      <c r="R6752" s="210">
        <f t="shared" si="1341"/>
        <v>0.11813803813650794</v>
      </c>
    </row>
    <row r="6753" spans="1:18" x14ac:dyDescent="0.2">
      <c r="A6753" s="146">
        <v>6749</v>
      </c>
      <c r="B6753" s="146">
        <v>5</v>
      </c>
      <c r="C6753" s="146" t="s">
        <v>879</v>
      </c>
      <c r="D6753" s="162">
        <v>7.3</v>
      </c>
      <c r="E6753" s="162">
        <v>0</v>
      </c>
      <c r="F6753" s="208">
        <f t="shared" si="1336"/>
        <v>0</v>
      </c>
      <c r="G6753" s="208">
        <f t="shared" si="1332"/>
        <v>0</v>
      </c>
      <c r="H6753" s="162">
        <f t="shared" si="1337"/>
        <v>7.3</v>
      </c>
      <c r="I6753" s="209" t="str">
        <f t="shared" si="1343"/>
        <v>Ü</v>
      </c>
      <c r="J6753" s="209" t="s">
        <v>7728</v>
      </c>
      <c r="K6753" s="210">
        <v>6.0017392090312168E-5</v>
      </c>
      <c r="L6753" s="162">
        <f t="shared" si="1338"/>
        <v>7.7</v>
      </c>
      <c r="M6753" s="162">
        <f t="shared" si="1333"/>
        <v>7.7</v>
      </c>
      <c r="N6753" s="210">
        <f t="shared" si="1339"/>
        <v>0.1756643605557838</v>
      </c>
      <c r="O6753" s="162">
        <f t="shared" si="1340"/>
        <v>0</v>
      </c>
      <c r="P6753" s="162">
        <f t="shared" si="1334"/>
        <v>0</v>
      </c>
      <c r="Q6753" s="210">
        <f t="shared" si="1335"/>
        <v>5.3732468123861565E-3</v>
      </c>
      <c r="R6753" s="210">
        <f t="shared" si="1341"/>
        <v>0.11502962694922642</v>
      </c>
    </row>
    <row r="6754" spans="1:18" x14ac:dyDescent="0.2">
      <c r="A6754" s="146">
        <v>6750</v>
      </c>
      <c r="B6754" s="146">
        <v>6</v>
      </c>
      <c r="C6754" s="146" t="s">
        <v>879</v>
      </c>
      <c r="D6754" s="162">
        <v>7.2</v>
      </c>
      <c r="E6754" s="162">
        <v>0</v>
      </c>
      <c r="F6754" s="208">
        <f t="shared" si="1336"/>
        <v>0</v>
      </c>
      <c r="G6754" s="208">
        <f t="shared" si="1332"/>
        <v>0</v>
      </c>
      <c r="H6754" s="162">
        <f t="shared" si="1337"/>
        <v>7.2</v>
      </c>
      <c r="I6754" s="209" t="str">
        <f t="shared" si="1343"/>
        <v>Ü</v>
      </c>
      <c r="J6754" s="209" t="s">
        <v>7728</v>
      </c>
      <c r="K6754" s="210">
        <v>6.6385424270802712E-2</v>
      </c>
      <c r="L6754" s="162">
        <f t="shared" si="1338"/>
        <v>7.8</v>
      </c>
      <c r="M6754" s="162">
        <f t="shared" si="1333"/>
        <v>7.8</v>
      </c>
      <c r="N6754" s="210">
        <f t="shared" si="1339"/>
        <v>0.19765339527958542</v>
      </c>
      <c r="O6754" s="162">
        <f t="shared" si="1340"/>
        <v>0</v>
      </c>
      <c r="P6754" s="162">
        <f t="shared" si="1334"/>
        <v>0</v>
      </c>
      <c r="Q6754" s="210">
        <f t="shared" si="1335"/>
        <v>5.3732468123861565E-3</v>
      </c>
      <c r="R6754" s="210">
        <f t="shared" si="1341"/>
        <v>0.13701866167302804</v>
      </c>
    </row>
    <row r="6755" spans="1:18" x14ac:dyDescent="0.2">
      <c r="A6755" s="146">
        <v>6751</v>
      </c>
      <c r="B6755" s="146">
        <v>7</v>
      </c>
      <c r="C6755" s="146" t="s">
        <v>879</v>
      </c>
      <c r="D6755" s="162">
        <v>7.2</v>
      </c>
      <c r="E6755" s="162">
        <v>67.931960359997362</v>
      </c>
      <c r="F6755" s="208">
        <f t="shared" si="1336"/>
        <v>65.97551990162944</v>
      </c>
      <c r="G6755" s="208">
        <f t="shared" si="1332"/>
        <v>3.6784710285837872E-2</v>
      </c>
      <c r="H6755" s="162">
        <f t="shared" si="1337"/>
        <v>7.2367847102858383</v>
      </c>
      <c r="I6755" s="209" t="str">
        <f t="shared" si="1343"/>
        <v>Ü</v>
      </c>
      <c r="J6755" s="209" t="s">
        <v>7728</v>
      </c>
      <c r="K6755" s="210">
        <v>6.3381753630926949E-2</v>
      </c>
      <c r="L6755" s="162">
        <f t="shared" si="1338"/>
        <v>7.8</v>
      </c>
      <c r="M6755" s="162">
        <f t="shared" si="1333"/>
        <v>7.7632152897141617</v>
      </c>
      <c r="N6755" s="210">
        <f t="shared" si="1339"/>
        <v>0.19617578832838964</v>
      </c>
      <c r="O6755" s="162">
        <f t="shared" si="1340"/>
        <v>0</v>
      </c>
      <c r="P6755" s="162">
        <f t="shared" si="1334"/>
        <v>0</v>
      </c>
      <c r="Q6755" s="210">
        <f t="shared" si="1335"/>
        <v>5.3732468123861565E-3</v>
      </c>
      <c r="R6755" s="210">
        <f t="shared" si="1341"/>
        <v>0.13554105472183225</v>
      </c>
    </row>
    <row r="6756" spans="1:18" x14ac:dyDescent="0.2">
      <c r="A6756" s="146">
        <v>6752</v>
      </c>
      <c r="B6756" s="146">
        <v>8</v>
      </c>
      <c r="C6756" s="146" t="s">
        <v>879</v>
      </c>
      <c r="D6756" s="162">
        <v>7.8</v>
      </c>
      <c r="E6756" s="162">
        <v>1054.4829402383129</v>
      </c>
      <c r="F6756" s="208">
        <f t="shared" si="1336"/>
        <v>1021.5830725028776</v>
      </c>
      <c r="G6756" s="208">
        <f t="shared" si="1332"/>
        <v>0.56958455819620391</v>
      </c>
      <c r="H6756" s="162">
        <f t="shared" si="1337"/>
        <v>8.3695845581962036</v>
      </c>
      <c r="I6756" s="209" t="str">
        <f t="shared" si="1343"/>
        <v>Ü</v>
      </c>
      <c r="J6756" s="209" t="s">
        <v>7728</v>
      </c>
      <c r="K6756" s="210">
        <v>4.3497861302214488E-2</v>
      </c>
      <c r="L6756" s="162">
        <f t="shared" si="1338"/>
        <v>7.2</v>
      </c>
      <c r="M6756" s="162">
        <f t="shared" si="1333"/>
        <v>6.6304154418037964</v>
      </c>
      <c r="N6756" s="210">
        <f t="shared" si="1339"/>
        <v>0.17311134622940824</v>
      </c>
      <c r="O6756" s="162">
        <f t="shared" si="1340"/>
        <v>0</v>
      </c>
      <c r="P6756" s="162">
        <f t="shared" si="1334"/>
        <v>0</v>
      </c>
      <c r="Q6756" s="210">
        <f t="shared" si="1335"/>
        <v>5.3732468123861565E-3</v>
      </c>
      <c r="R6756" s="210">
        <f t="shared" si="1341"/>
        <v>0.11247661262285086</v>
      </c>
    </row>
    <row r="6757" spans="1:18" x14ac:dyDescent="0.2">
      <c r="A6757" s="146">
        <v>6753</v>
      </c>
      <c r="B6757" s="146">
        <v>9</v>
      </c>
      <c r="C6757" s="146" t="s">
        <v>879</v>
      </c>
      <c r="D6757" s="162">
        <v>8.3000000000000007</v>
      </c>
      <c r="E6757" s="162">
        <v>3380.3838052390456</v>
      </c>
      <c r="F6757" s="208">
        <f t="shared" si="1336"/>
        <v>3268.1550629051094</v>
      </c>
      <c r="G6757" s="208">
        <f t="shared" si="1332"/>
        <v>1.8221627860971141</v>
      </c>
      <c r="H6757" s="162">
        <f t="shared" si="1337"/>
        <v>10.122162786097114</v>
      </c>
      <c r="I6757" s="209" t="str">
        <f t="shared" si="1343"/>
        <v>Ü</v>
      </c>
      <c r="J6757" s="209" t="s">
        <v>7728</v>
      </c>
      <c r="K6757" s="210">
        <v>7.269431003535945E-2</v>
      </c>
      <c r="L6757" s="162">
        <f t="shared" si="1338"/>
        <v>6.6999999999999993</v>
      </c>
      <c r="M6757" s="162">
        <f t="shared" si="1333"/>
        <v>4.877837213902886</v>
      </c>
      <c r="N6757" s="210">
        <f t="shared" si="1339"/>
        <v>0.15595602412177362</v>
      </c>
      <c r="O6757" s="162">
        <f t="shared" si="1340"/>
        <v>0</v>
      </c>
      <c r="P6757" s="162">
        <f t="shared" si="1334"/>
        <v>0</v>
      </c>
      <c r="Q6757" s="210">
        <f t="shared" si="1335"/>
        <v>5.3732468123861565E-3</v>
      </c>
      <c r="R6757" s="210">
        <f t="shared" si="1341"/>
        <v>9.5321290515216234E-2</v>
      </c>
    </row>
    <row r="6758" spans="1:18" x14ac:dyDescent="0.2">
      <c r="A6758" s="146">
        <v>6754</v>
      </c>
      <c r="B6758" s="146">
        <v>10</v>
      </c>
      <c r="C6758" s="146" t="s">
        <v>879</v>
      </c>
      <c r="D6758" s="162">
        <v>9</v>
      </c>
      <c r="E6758" s="162">
        <v>6347.5847404695478</v>
      </c>
      <c r="F6758" s="208">
        <f t="shared" si="1336"/>
        <v>6119.0716898126439</v>
      </c>
      <c r="G6758" s="208">
        <f t="shared" si="1332"/>
        <v>3.4116939080380231</v>
      </c>
      <c r="H6758" s="162">
        <f t="shared" si="1337"/>
        <v>12.411693908038023</v>
      </c>
      <c r="I6758" s="209" t="str">
        <f t="shared" si="1343"/>
        <v>Ü</v>
      </c>
      <c r="J6758" s="209" t="s">
        <v>7728</v>
      </c>
      <c r="K6758" s="210">
        <v>4.2772653996117127E-2</v>
      </c>
      <c r="L6758" s="162">
        <f t="shared" si="1338"/>
        <v>6</v>
      </c>
      <c r="M6758" s="162">
        <f t="shared" si="1333"/>
        <v>2.5883060919619769</v>
      </c>
      <c r="N6758" s="210">
        <f t="shared" si="1339"/>
        <v>0.11251226557395251</v>
      </c>
      <c r="O6758" s="162">
        <f t="shared" si="1340"/>
        <v>0</v>
      </c>
      <c r="P6758" s="162">
        <f t="shared" si="1334"/>
        <v>0</v>
      </c>
      <c r="Q6758" s="210">
        <f t="shared" si="1335"/>
        <v>5.3732468123861565E-3</v>
      </c>
      <c r="R6758" s="210">
        <f t="shared" si="1341"/>
        <v>5.1877531967395134E-2</v>
      </c>
    </row>
    <row r="6759" spans="1:18" x14ac:dyDescent="0.2">
      <c r="A6759" s="146">
        <v>6755</v>
      </c>
      <c r="B6759" s="146">
        <v>11</v>
      </c>
      <c r="C6759" s="146" t="s">
        <v>879</v>
      </c>
      <c r="D6759" s="162">
        <v>9.6</v>
      </c>
      <c r="E6759" s="162">
        <v>9074.0884828195649</v>
      </c>
      <c r="F6759" s="208">
        <f t="shared" si="1336"/>
        <v>8725.6434850792939</v>
      </c>
      <c r="G6759" s="208">
        <f t="shared" si="1332"/>
        <v>4.8649903499771181</v>
      </c>
      <c r="H6759" s="162">
        <f t="shared" si="1337"/>
        <v>14.464990349977118</v>
      </c>
      <c r="I6759" s="209" t="str">
        <f t="shared" si="1343"/>
        <v>Ü</v>
      </c>
      <c r="J6759" s="209" t="s">
        <v>7728</v>
      </c>
      <c r="K6759" s="210">
        <v>0.10704955353709861</v>
      </c>
      <c r="L6759" s="162">
        <f t="shared" si="1338"/>
        <v>5.4</v>
      </c>
      <c r="M6759" s="162">
        <f t="shared" si="1333"/>
        <v>0.53500965002288225</v>
      </c>
      <c r="N6759" s="210">
        <f t="shared" si="1339"/>
        <v>0.10170556486011541</v>
      </c>
      <c r="O6759" s="162">
        <f t="shared" si="1340"/>
        <v>0</v>
      </c>
      <c r="P6759" s="162">
        <f t="shared" si="1334"/>
        <v>0</v>
      </c>
      <c r="Q6759" s="210">
        <f t="shared" si="1335"/>
        <v>5.3732468123861565E-3</v>
      </c>
      <c r="R6759" s="210">
        <f t="shared" si="1341"/>
        <v>4.1070831253558031E-2</v>
      </c>
    </row>
    <row r="6760" spans="1:18" x14ac:dyDescent="0.2">
      <c r="A6760" s="146">
        <v>6756</v>
      </c>
      <c r="B6760" s="146">
        <v>12</v>
      </c>
      <c r="C6760" s="146" t="s">
        <v>879</v>
      </c>
      <c r="D6760" s="162">
        <v>9.8000000000000007</v>
      </c>
      <c r="E6760" s="162">
        <v>10899.305639981798</v>
      </c>
      <c r="F6760" s="208">
        <f t="shared" si="1336"/>
        <v>10472.052858894511</v>
      </c>
      <c r="G6760" s="208">
        <f t="shared" si="1332"/>
        <v>5.8387024624704926</v>
      </c>
      <c r="H6760" s="162">
        <f t="shared" si="1337"/>
        <v>15.638702462470494</v>
      </c>
      <c r="I6760" s="209" t="str">
        <f t="shared" si="1343"/>
        <v>Ü</v>
      </c>
      <c r="J6760" s="209" t="s">
        <v>7728</v>
      </c>
      <c r="K6760" s="210">
        <v>8.9351925629412798E-2</v>
      </c>
      <c r="L6760" s="162">
        <f t="shared" si="1338"/>
        <v>5.1999999999999993</v>
      </c>
      <c r="M6760" s="162">
        <f t="shared" si="1333"/>
        <v>0</v>
      </c>
      <c r="N6760" s="210">
        <f t="shared" si="1339"/>
        <v>8.8245601628389903E-2</v>
      </c>
      <c r="O6760" s="162">
        <f t="shared" si="1340"/>
        <v>0</v>
      </c>
      <c r="P6760" s="162">
        <f t="shared" si="1334"/>
        <v>0</v>
      </c>
      <c r="Q6760" s="210">
        <f t="shared" si="1335"/>
        <v>5.3732468123861565E-3</v>
      </c>
      <c r="R6760" s="210">
        <f t="shared" si="1341"/>
        <v>2.7610868021832526E-2</v>
      </c>
    </row>
    <row r="6761" spans="1:18" x14ac:dyDescent="0.2">
      <c r="A6761" s="146">
        <v>6757</v>
      </c>
      <c r="B6761" s="146">
        <v>13</v>
      </c>
      <c r="C6761" s="146" t="s">
        <v>879</v>
      </c>
      <c r="D6761" s="162">
        <v>10.7</v>
      </c>
      <c r="E6761" s="162">
        <v>11251.545434441045</v>
      </c>
      <c r="F6761" s="208">
        <f t="shared" si="1336"/>
        <v>10769.979289846968</v>
      </c>
      <c r="G6761" s="208">
        <f t="shared" si="1332"/>
        <v>6.0048116112186962</v>
      </c>
      <c r="H6761" s="162">
        <f t="shared" si="1337"/>
        <v>16.704811611218695</v>
      </c>
      <c r="I6761" s="209" t="str">
        <f t="shared" si="1343"/>
        <v>Ü</v>
      </c>
      <c r="J6761" s="209" t="s">
        <v>7728</v>
      </c>
      <c r="K6761" s="210">
        <v>2.2116296284277685E-2</v>
      </c>
      <c r="L6761" s="162">
        <f t="shared" si="1338"/>
        <v>4.3000000000000007</v>
      </c>
      <c r="M6761" s="162">
        <f t="shared" si="1333"/>
        <v>0</v>
      </c>
      <c r="N6761" s="210">
        <f t="shared" si="1339"/>
        <v>6.7468947122778705E-2</v>
      </c>
      <c r="O6761" s="162">
        <f t="shared" si="1340"/>
        <v>0</v>
      </c>
      <c r="P6761" s="162">
        <f t="shared" si="1334"/>
        <v>0</v>
      </c>
      <c r="Q6761" s="210">
        <f t="shared" si="1335"/>
        <v>5.3732468123861565E-3</v>
      </c>
      <c r="R6761" s="210">
        <f t="shared" si="1341"/>
        <v>6.8342135162213283E-3</v>
      </c>
    </row>
    <row r="6762" spans="1:18" x14ac:dyDescent="0.2">
      <c r="A6762" s="146">
        <v>6758</v>
      </c>
      <c r="B6762" s="146">
        <v>14</v>
      </c>
      <c r="C6762" s="146" t="s">
        <v>879</v>
      </c>
      <c r="D6762" s="162">
        <v>10.6</v>
      </c>
      <c r="E6762" s="162">
        <v>10163.236291718946</v>
      </c>
      <c r="F6762" s="208">
        <f t="shared" si="1336"/>
        <v>9732.315072950063</v>
      </c>
      <c r="G6762" s="208">
        <f t="shared" si="1332"/>
        <v>5.426260996544559</v>
      </c>
      <c r="H6762" s="162">
        <f t="shared" si="1337"/>
        <v>16.026260996544558</v>
      </c>
      <c r="I6762" s="209" t="str">
        <f t="shared" si="1343"/>
        <v>Ü</v>
      </c>
      <c r="J6762" s="209" t="s">
        <v>7728</v>
      </c>
      <c r="K6762" s="210">
        <v>1.284327024315127E-2</v>
      </c>
      <c r="L6762" s="162">
        <f t="shared" si="1338"/>
        <v>4.4000000000000004</v>
      </c>
      <c r="M6762" s="162">
        <f t="shared" si="1333"/>
        <v>0</v>
      </c>
      <c r="N6762" s="210">
        <f t="shared" si="1339"/>
        <v>6.4603465529841711E-2</v>
      </c>
      <c r="O6762" s="162">
        <f t="shared" si="1340"/>
        <v>0</v>
      </c>
      <c r="P6762" s="162">
        <f t="shared" si="1334"/>
        <v>0</v>
      </c>
      <c r="Q6762" s="210">
        <f t="shared" si="1335"/>
        <v>5.3732468123861565E-3</v>
      </c>
      <c r="R6762" s="210">
        <f t="shared" si="1341"/>
        <v>3.9687319232843341E-3</v>
      </c>
    </row>
    <row r="6763" spans="1:18" x14ac:dyDescent="0.2">
      <c r="A6763" s="146">
        <v>6759</v>
      </c>
      <c r="B6763" s="146">
        <v>15</v>
      </c>
      <c r="C6763" s="146" t="s">
        <v>879</v>
      </c>
      <c r="D6763" s="162">
        <v>9.5</v>
      </c>
      <c r="E6763" s="162">
        <v>7958.1033562470984</v>
      </c>
      <c r="F6763" s="208">
        <f t="shared" si="1336"/>
        <v>7655.6954287097087</v>
      </c>
      <c r="G6763" s="208">
        <f t="shared" si="1332"/>
        <v>4.2684398516538993</v>
      </c>
      <c r="H6763" s="162">
        <f t="shared" si="1337"/>
        <v>13.768439851653898</v>
      </c>
      <c r="I6763" s="209" t="str">
        <f t="shared" si="1343"/>
        <v>Ü</v>
      </c>
      <c r="J6763" s="209" t="s">
        <v>7728</v>
      </c>
      <c r="K6763" s="210">
        <v>8.5407175956575855E-3</v>
      </c>
      <c r="L6763" s="162">
        <f t="shared" si="1338"/>
        <v>5.5</v>
      </c>
      <c r="M6763" s="162">
        <f t="shared" si="1333"/>
        <v>1.2315601483461016</v>
      </c>
      <c r="N6763" s="210">
        <f t="shared" si="1339"/>
        <v>8.1669125771299395E-2</v>
      </c>
      <c r="O6763" s="162">
        <f t="shared" si="1340"/>
        <v>0</v>
      </c>
      <c r="P6763" s="162">
        <f t="shared" si="1334"/>
        <v>0</v>
      </c>
      <c r="Q6763" s="210">
        <f t="shared" si="1335"/>
        <v>5.3732468123861565E-3</v>
      </c>
      <c r="R6763" s="210">
        <f t="shared" si="1341"/>
        <v>2.1034392164742018E-2</v>
      </c>
    </row>
    <row r="6764" spans="1:18" x14ac:dyDescent="0.2">
      <c r="A6764" s="146">
        <v>6760</v>
      </c>
      <c r="B6764" s="146">
        <v>16</v>
      </c>
      <c r="C6764" s="146" t="s">
        <v>879</v>
      </c>
      <c r="D6764" s="162">
        <v>9.6</v>
      </c>
      <c r="E6764" s="162">
        <v>5130.6801172305823</v>
      </c>
      <c r="F6764" s="208">
        <f t="shared" si="1336"/>
        <v>4933.6620007289275</v>
      </c>
      <c r="G6764" s="208">
        <f t="shared" si="1332"/>
        <v>2.750767672852831</v>
      </c>
      <c r="H6764" s="162">
        <f t="shared" si="1337"/>
        <v>12.350767672852831</v>
      </c>
      <c r="I6764" s="209" t="str">
        <f t="shared" si="1343"/>
        <v>Ü</v>
      </c>
      <c r="J6764" s="209" t="s">
        <v>7728</v>
      </c>
      <c r="K6764" s="210">
        <v>0.10879799992251443</v>
      </c>
      <c r="L6764" s="162">
        <f t="shared" si="1338"/>
        <v>5.4</v>
      </c>
      <c r="M6764" s="162">
        <f t="shared" si="1333"/>
        <v>2.6492323271471694</v>
      </c>
      <c r="N6764" s="210">
        <f t="shared" si="1339"/>
        <v>0.1338249522476741</v>
      </c>
      <c r="O6764" s="162">
        <f t="shared" si="1340"/>
        <v>0</v>
      </c>
      <c r="P6764" s="162">
        <f t="shared" si="1334"/>
        <v>0</v>
      </c>
      <c r="Q6764" s="210">
        <f t="shared" si="1335"/>
        <v>5.3732468123861565E-3</v>
      </c>
      <c r="R6764" s="210">
        <f t="shared" si="1341"/>
        <v>7.3190218641116717E-2</v>
      </c>
    </row>
    <row r="6765" spans="1:18" x14ac:dyDescent="0.2">
      <c r="A6765" s="146">
        <v>6761</v>
      </c>
      <c r="B6765" s="146">
        <v>17</v>
      </c>
      <c r="C6765" s="146" t="s">
        <v>879</v>
      </c>
      <c r="D6765" s="162">
        <v>9.3000000000000007</v>
      </c>
      <c r="E6765" s="162">
        <v>2071.2259024988493</v>
      </c>
      <c r="F6765" s="208">
        <f t="shared" si="1336"/>
        <v>1994.1762989258921</v>
      </c>
      <c r="G6765" s="208">
        <f t="shared" si="1332"/>
        <v>1.1118547837780914</v>
      </c>
      <c r="H6765" s="162">
        <f t="shared" si="1337"/>
        <v>10.411854783778093</v>
      </c>
      <c r="I6765" s="209" t="str">
        <f t="shared" si="1343"/>
        <v>Ü</v>
      </c>
      <c r="J6765" s="209" t="s">
        <v>7728</v>
      </c>
      <c r="K6765" s="210">
        <v>7.7026157008916593E-3</v>
      </c>
      <c r="L6765" s="162">
        <f t="shared" si="1338"/>
        <v>5.6999999999999993</v>
      </c>
      <c r="M6765" s="162">
        <f t="shared" si="1333"/>
        <v>4.588145216221907</v>
      </c>
      <c r="N6765" s="210">
        <f t="shared" si="1339"/>
        <v>0.13154578805400977</v>
      </c>
      <c r="O6765" s="162">
        <f t="shared" si="1340"/>
        <v>0</v>
      </c>
      <c r="P6765" s="162">
        <f t="shared" si="1334"/>
        <v>0</v>
      </c>
      <c r="Q6765" s="210">
        <f t="shared" si="1335"/>
        <v>5.3732468123861565E-3</v>
      </c>
      <c r="R6765" s="210">
        <f t="shared" si="1341"/>
        <v>7.0911054447452382E-2</v>
      </c>
    </row>
    <row r="6766" spans="1:18" x14ac:dyDescent="0.2">
      <c r="A6766" s="146">
        <v>6762</v>
      </c>
      <c r="B6766" s="146">
        <v>18</v>
      </c>
      <c r="C6766" s="146" t="s">
        <v>879</v>
      </c>
      <c r="D6766" s="162">
        <v>9.1999999999999993</v>
      </c>
      <c r="E6766" s="162">
        <v>183.1087820403221</v>
      </c>
      <c r="F6766" s="208">
        <f t="shared" si="1336"/>
        <v>176.37037886123827</v>
      </c>
      <c r="G6766" s="208">
        <f t="shared" si="1332"/>
        <v>9.8335462897259904E-2</v>
      </c>
      <c r="H6766" s="162">
        <f t="shared" si="1337"/>
        <v>9.2983354628972599</v>
      </c>
      <c r="I6766" s="209" t="str">
        <f t="shared" si="1343"/>
        <v>Ü</v>
      </c>
      <c r="J6766" s="209" t="s">
        <v>7728</v>
      </c>
      <c r="K6766" s="210">
        <v>6.6220513335017162E-2</v>
      </c>
      <c r="L6766" s="162">
        <f t="shared" si="1338"/>
        <v>5.8000000000000007</v>
      </c>
      <c r="M6766" s="162">
        <f t="shared" si="1333"/>
        <v>5.7016645371027401</v>
      </c>
      <c r="N6766" s="210">
        <f t="shared" si="1339"/>
        <v>0.16626063968721422</v>
      </c>
      <c r="O6766" s="162">
        <f t="shared" si="1340"/>
        <v>0</v>
      </c>
      <c r="P6766" s="162">
        <f t="shared" si="1334"/>
        <v>0</v>
      </c>
      <c r="Q6766" s="210">
        <f t="shared" si="1335"/>
        <v>5.3732468123861565E-3</v>
      </c>
      <c r="R6766" s="210">
        <f t="shared" si="1341"/>
        <v>0.10562590608065683</v>
      </c>
    </row>
    <row r="6767" spans="1:18" x14ac:dyDescent="0.2">
      <c r="A6767" s="146">
        <v>6763</v>
      </c>
      <c r="B6767" s="146">
        <v>19</v>
      </c>
      <c r="C6767" s="146" t="s">
        <v>879</v>
      </c>
      <c r="D6767" s="162">
        <v>8.9</v>
      </c>
      <c r="E6767" s="162">
        <v>0</v>
      </c>
      <c r="F6767" s="208">
        <f t="shared" si="1336"/>
        <v>0</v>
      </c>
      <c r="G6767" s="208">
        <f t="shared" si="1332"/>
        <v>0</v>
      </c>
      <c r="H6767" s="162">
        <f t="shared" si="1337"/>
        <v>8.9</v>
      </c>
      <c r="I6767" s="209" t="str">
        <f t="shared" si="1343"/>
        <v>Ü</v>
      </c>
      <c r="J6767" s="209" t="s">
        <v>7728</v>
      </c>
      <c r="K6767" s="210">
        <v>5.2627484503115524E-2</v>
      </c>
      <c r="L6767" s="162">
        <f t="shared" si="1338"/>
        <v>6.1</v>
      </c>
      <c r="M6767" s="162">
        <f t="shared" si="1333"/>
        <v>6.1</v>
      </c>
      <c r="N6767" s="210">
        <f t="shared" si="1339"/>
        <v>0.16800996217279102</v>
      </c>
      <c r="O6767" s="162">
        <f t="shared" si="1340"/>
        <v>0</v>
      </c>
      <c r="P6767" s="162">
        <f t="shared" si="1334"/>
        <v>0</v>
      </c>
      <c r="Q6767" s="210">
        <f t="shared" si="1335"/>
        <v>5.3732468123861565E-3</v>
      </c>
      <c r="R6767" s="210">
        <f t="shared" si="1341"/>
        <v>0.10737522856623363</v>
      </c>
    </row>
    <row r="6768" spans="1:18" x14ac:dyDescent="0.2">
      <c r="A6768" s="146">
        <v>6764</v>
      </c>
      <c r="B6768" s="146">
        <v>20</v>
      </c>
      <c r="C6768" s="146" t="s">
        <v>879</v>
      </c>
      <c r="D6768" s="162">
        <v>8.5</v>
      </c>
      <c r="E6768" s="162">
        <v>0</v>
      </c>
      <c r="F6768" s="208">
        <f t="shared" si="1336"/>
        <v>0</v>
      </c>
      <c r="G6768" s="208">
        <f t="shared" si="1332"/>
        <v>0</v>
      </c>
      <c r="H6768" s="162">
        <f t="shared" si="1337"/>
        <v>8.5</v>
      </c>
      <c r="I6768" s="209" t="str">
        <f t="shared" si="1343"/>
        <v>Ü</v>
      </c>
      <c r="J6768" s="209" t="s">
        <v>7728</v>
      </c>
      <c r="K6768" s="210">
        <v>8.5452837576631524E-2</v>
      </c>
      <c r="L6768" s="162">
        <f t="shared" si="1338"/>
        <v>6.5</v>
      </c>
      <c r="M6768" s="162">
        <f t="shared" si="1333"/>
        <v>6.5</v>
      </c>
      <c r="N6768" s="210">
        <f t="shared" si="1339"/>
        <v>0.18412801043266791</v>
      </c>
      <c r="O6768" s="162">
        <f t="shared" si="1340"/>
        <v>0</v>
      </c>
      <c r="P6768" s="162">
        <f t="shared" si="1334"/>
        <v>0</v>
      </c>
      <c r="Q6768" s="210">
        <f t="shared" si="1335"/>
        <v>5.3732468123861565E-3</v>
      </c>
      <c r="R6768" s="210">
        <f t="shared" si="1341"/>
        <v>0.12349327682611053</v>
      </c>
    </row>
    <row r="6769" spans="1:18" x14ac:dyDescent="0.2">
      <c r="A6769" s="146">
        <v>6765</v>
      </c>
      <c r="B6769" s="146">
        <v>21</v>
      </c>
      <c r="C6769" s="146" t="s">
        <v>879</v>
      </c>
      <c r="D6769" s="162">
        <v>7.8</v>
      </c>
      <c r="E6769" s="162">
        <v>0</v>
      </c>
      <c r="F6769" s="208">
        <f t="shared" si="1336"/>
        <v>0</v>
      </c>
      <c r="G6769" s="208">
        <f t="shared" si="1332"/>
        <v>0</v>
      </c>
      <c r="H6769" s="162">
        <f t="shared" si="1337"/>
        <v>7.8</v>
      </c>
      <c r="I6769" s="209" t="str">
        <f t="shared" si="1343"/>
        <v>Ü</v>
      </c>
      <c r="J6769" s="209" t="s">
        <v>7728</v>
      </c>
      <c r="K6769" s="210">
        <v>1.8714074856527717E-2</v>
      </c>
      <c r="L6769" s="162">
        <f t="shared" si="1338"/>
        <v>7.2</v>
      </c>
      <c r="M6769" s="162">
        <f t="shared" si="1333"/>
        <v>7.2</v>
      </c>
      <c r="N6769" s="210">
        <f t="shared" si="1339"/>
        <v>0.17396044676084987</v>
      </c>
      <c r="O6769" s="162">
        <f t="shared" si="1340"/>
        <v>0</v>
      </c>
      <c r="P6769" s="162">
        <f t="shared" si="1334"/>
        <v>0</v>
      </c>
      <c r="Q6769" s="210">
        <f t="shared" si="1335"/>
        <v>5.3732468123861565E-3</v>
      </c>
      <c r="R6769" s="210">
        <f t="shared" si="1341"/>
        <v>0.11332571315429249</v>
      </c>
    </row>
    <row r="6770" spans="1:18" x14ac:dyDescent="0.2">
      <c r="A6770" s="146">
        <v>6766</v>
      </c>
      <c r="B6770" s="146">
        <v>22</v>
      </c>
      <c r="C6770" s="146" t="s">
        <v>879</v>
      </c>
      <c r="D6770" s="162">
        <v>7.5</v>
      </c>
      <c r="E6770" s="162">
        <v>0</v>
      </c>
      <c r="F6770" s="208">
        <f t="shared" si="1336"/>
        <v>0</v>
      </c>
      <c r="G6770" s="208">
        <f t="shared" si="1332"/>
        <v>0</v>
      </c>
      <c r="H6770" s="162">
        <f t="shared" si="1337"/>
        <v>7.5</v>
      </c>
      <c r="I6770" s="209" t="str">
        <f t="shared" si="1343"/>
        <v>Ü</v>
      </c>
      <c r="J6770" s="209" t="s">
        <v>7728</v>
      </c>
      <c r="K6770" s="210">
        <v>4.4693025106467381E-2</v>
      </c>
      <c r="L6770" s="162">
        <f t="shared" si="1338"/>
        <v>7.5</v>
      </c>
      <c r="M6770" s="162">
        <f t="shared" si="1333"/>
        <v>7.5</v>
      </c>
      <c r="N6770" s="210">
        <f t="shared" si="1339"/>
        <v>0.18646922010028638</v>
      </c>
      <c r="O6770" s="162">
        <f t="shared" si="1340"/>
        <v>0</v>
      </c>
      <c r="P6770" s="162">
        <f t="shared" si="1334"/>
        <v>0</v>
      </c>
      <c r="Q6770" s="210">
        <f t="shared" si="1335"/>
        <v>5.3732468123861565E-3</v>
      </c>
      <c r="R6770" s="210">
        <f t="shared" si="1341"/>
        <v>0.125834486493729</v>
      </c>
    </row>
    <row r="6771" spans="1:18" x14ac:dyDescent="0.2">
      <c r="A6771" s="146">
        <v>6767</v>
      </c>
      <c r="B6771" s="146">
        <v>23</v>
      </c>
      <c r="C6771" s="146" t="s">
        <v>879</v>
      </c>
      <c r="D6771" s="162">
        <v>5</v>
      </c>
      <c r="E6771" s="162">
        <v>0</v>
      </c>
      <c r="F6771" s="208">
        <f t="shared" si="1336"/>
        <v>0</v>
      </c>
      <c r="G6771" s="208">
        <f t="shared" si="1332"/>
        <v>0</v>
      </c>
      <c r="H6771" s="162">
        <f t="shared" si="1337"/>
        <v>5</v>
      </c>
      <c r="I6771" s="209" t="str">
        <f t="shared" si="1343"/>
        <v>Ü</v>
      </c>
      <c r="J6771" s="209" t="s">
        <v>7728</v>
      </c>
      <c r="K6771" s="210">
        <v>2.6416783165466102E-2</v>
      </c>
      <c r="L6771" s="162">
        <f t="shared" si="1338"/>
        <v>10</v>
      </c>
      <c r="M6771" s="162">
        <f t="shared" si="1333"/>
        <v>10</v>
      </c>
      <c r="N6771" s="210">
        <f t="shared" si="1339"/>
        <v>0.21816289164585373</v>
      </c>
      <c r="O6771" s="162">
        <f t="shared" si="1340"/>
        <v>0</v>
      </c>
      <c r="P6771" s="162">
        <f t="shared" si="1334"/>
        <v>0</v>
      </c>
      <c r="Q6771" s="210">
        <f t="shared" si="1335"/>
        <v>5.3732468123861565E-3</v>
      </c>
      <c r="R6771" s="210">
        <f t="shared" si="1341"/>
        <v>0.15752815803929635</v>
      </c>
    </row>
    <row r="6772" spans="1:18" x14ac:dyDescent="0.2">
      <c r="A6772" s="146">
        <v>6768</v>
      </c>
      <c r="B6772" s="146">
        <v>24</v>
      </c>
      <c r="C6772" s="146" t="s">
        <v>879</v>
      </c>
      <c r="D6772" s="162">
        <v>3.6</v>
      </c>
      <c r="E6772" s="162">
        <v>0</v>
      </c>
      <c r="F6772" s="208">
        <f t="shared" si="1336"/>
        <v>0</v>
      </c>
      <c r="G6772" s="208">
        <f t="shared" si="1332"/>
        <v>0</v>
      </c>
      <c r="H6772" s="162">
        <f t="shared" si="1337"/>
        <v>3.6</v>
      </c>
      <c r="I6772" s="209" t="str">
        <f t="shared" si="1343"/>
        <v>Ü</v>
      </c>
      <c r="J6772" s="209" t="s">
        <v>7728</v>
      </c>
      <c r="K6772" s="210">
        <v>3.1992537071657633E-2</v>
      </c>
      <c r="L6772" s="162">
        <f t="shared" si="1338"/>
        <v>11.4</v>
      </c>
      <c r="M6772" s="162">
        <f t="shared" si="1333"/>
        <v>11.4</v>
      </c>
      <c r="N6772" s="210">
        <f t="shared" si="1339"/>
        <v>0.24079697528442162</v>
      </c>
      <c r="O6772" s="162">
        <f t="shared" si="1340"/>
        <v>0</v>
      </c>
      <c r="P6772" s="162">
        <f t="shared" si="1334"/>
        <v>0</v>
      </c>
      <c r="Q6772" s="210">
        <f t="shared" si="1335"/>
        <v>5.3732468123861565E-3</v>
      </c>
      <c r="R6772" s="210">
        <f t="shared" si="1341"/>
        <v>0.18016224167786424</v>
      </c>
    </row>
    <row r="6773" spans="1:18" x14ac:dyDescent="0.2">
      <c r="A6773" s="146">
        <v>6769</v>
      </c>
      <c r="B6773" s="146">
        <v>1</v>
      </c>
      <c r="C6773" s="146" t="s">
        <v>818</v>
      </c>
      <c r="D6773" s="162">
        <v>5.9</v>
      </c>
      <c r="E6773" s="162">
        <v>0</v>
      </c>
      <c r="F6773" s="208">
        <f t="shared" si="1336"/>
        <v>0</v>
      </c>
      <c r="G6773" s="208">
        <f t="shared" si="1332"/>
        <v>0</v>
      </c>
      <c r="H6773" s="162">
        <f t="shared" si="1337"/>
        <v>5.9</v>
      </c>
      <c r="I6773" s="209" t="str">
        <f>IF(AVERAGE(H6773:H6796)&gt;15,"S",IF(AVERAGE(H6773:H6796)&lt;5,"W","Ü"))</f>
        <v>Ü</v>
      </c>
      <c r="J6773" s="209" t="s">
        <v>7729</v>
      </c>
      <c r="K6773" s="210">
        <v>7.8045789359650029E-3</v>
      </c>
      <c r="L6773" s="162">
        <f t="shared" si="1338"/>
        <v>9.1</v>
      </c>
      <c r="M6773" s="162">
        <f t="shared" si="1333"/>
        <v>9.1</v>
      </c>
      <c r="N6773" s="210">
        <f t="shared" si="1339"/>
        <v>0.19896863301263384</v>
      </c>
      <c r="O6773" s="162">
        <f t="shared" si="1340"/>
        <v>0</v>
      </c>
      <c r="P6773" s="162">
        <f t="shared" si="1334"/>
        <v>0</v>
      </c>
      <c r="Q6773" s="210">
        <f t="shared" si="1335"/>
        <v>5.3732468123861565E-3</v>
      </c>
      <c r="R6773" s="210">
        <f t="shared" si="1341"/>
        <v>0.13833389940607646</v>
      </c>
    </row>
    <row r="6774" spans="1:18" x14ac:dyDescent="0.2">
      <c r="A6774" s="146">
        <v>6770</v>
      </c>
      <c r="B6774" s="146">
        <v>2</v>
      </c>
      <c r="C6774" s="146" t="s">
        <v>818</v>
      </c>
      <c r="D6774" s="162">
        <v>5.6</v>
      </c>
      <c r="E6774" s="162">
        <v>0</v>
      </c>
      <c r="F6774" s="208">
        <f t="shared" si="1336"/>
        <v>0</v>
      </c>
      <c r="G6774" s="208">
        <f t="shared" si="1332"/>
        <v>0</v>
      </c>
      <c r="H6774" s="162">
        <f t="shared" si="1337"/>
        <v>5.6</v>
      </c>
      <c r="I6774" s="209" t="str">
        <f>IF(I6773="S","S",IF(I6773="W","W","Ü"))</f>
        <v>Ü</v>
      </c>
      <c r="J6774" s="209" t="s">
        <v>7729</v>
      </c>
      <c r="K6774" s="210">
        <v>1.3764765662011883E-3</v>
      </c>
      <c r="L6774" s="162">
        <f t="shared" si="1338"/>
        <v>9.4</v>
      </c>
      <c r="M6774" s="162">
        <f t="shared" si="1333"/>
        <v>9.4</v>
      </c>
      <c r="N6774" s="210">
        <f t="shared" si="1339"/>
        <v>0.20146321979082776</v>
      </c>
      <c r="O6774" s="162">
        <f t="shared" si="1340"/>
        <v>0</v>
      </c>
      <c r="P6774" s="162">
        <f t="shared" si="1334"/>
        <v>0</v>
      </c>
      <c r="Q6774" s="210">
        <f t="shared" si="1335"/>
        <v>5.3732468123861565E-3</v>
      </c>
      <c r="R6774" s="210">
        <f t="shared" si="1341"/>
        <v>0.14082848618427038</v>
      </c>
    </row>
    <row r="6775" spans="1:18" x14ac:dyDescent="0.2">
      <c r="A6775" s="146">
        <v>6771</v>
      </c>
      <c r="B6775" s="146">
        <v>3</v>
      </c>
      <c r="C6775" s="146" t="s">
        <v>818</v>
      </c>
      <c r="D6775" s="162">
        <v>4.9000000000000004</v>
      </c>
      <c r="E6775" s="162">
        <v>0</v>
      </c>
      <c r="F6775" s="208">
        <f t="shared" si="1336"/>
        <v>0</v>
      </c>
      <c r="G6775" s="208">
        <f t="shared" si="1332"/>
        <v>0</v>
      </c>
      <c r="H6775" s="162">
        <f t="shared" si="1337"/>
        <v>4.9000000000000004</v>
      </c>
      <c r="I6775" s="209" t="str">
        <f t="shared" ref="I6775:I6796" si="1344">IF(I6774="S","S",IF(I6774="W","W","Ü"))</f>
        <v>Ü</v>
      </c>
      <c r="J6775" s="209" t="s">
        <v>7729</v>
      </c>
      <c r="K6775" s="210">
        <v>1.6743880888648872E-3</v>
      </c>
      <c r="L6775" s="162">
        <f t="shared" si="1338"/>
        <v>10.1</v>
      </c>
      <c r="M6775" s="162">
        <f t="shared" si="1333"/>
        <v>10.1</v>
      </c>
      <c r="N6775" s="210">
        <f t="shared" si="1339"/>
        <v>0.21201083099746071</v>
      </c>
      <c r="O6775" s="162">
        <f t="shared" si="1340"/>
        <v>0</v>
      </c>
      <c r="P6775" s="162">
        <f t="shared" si="1334"/>
        <v>0</v>
      </c>
      <c r="Q6775" s="210">
        <f t="shared" si="1335"/>
        <v>5.3732468123861565E-3</v>
      </c>
      <c r="R6775" s="210">
        <f t="shared" si="1341"/>
        <v>0.15137609739090332</v>
      </c>
    </row>
    <row r="6776" spans="1:18" x14ac:dyDescent="0.2">
      <c r="A6776" s="146">
        <v>6772</v>
      </c>
      <c r="B6776" s="146">
        <v>4</v>
      </c>
      <c r="C6776" s="146" t="s">
        <v>818</v>
      </c>
      <c r="D6776" s="162">
        <v>4.8</v>
      </c>
      <c r="E6776" s="162">
        <v>0</v>
      </c>
      <c r="F6776" s="208">
        <f t="shared" si="1336"/>
        <v>0</v>
      </c>
      <c r="G6776" s="208">
        <f t="shared" si="1332"/>
        <v>0</v>
      </c>
      <c r="H6776" s="162">
        <f t="shared" si="1337"/>
        <v>4.8</v>
      </c>
      <c r="I6776" s="209" t="str">
        <f t="shared" si="1344"/>
        <v>Ü</v>
      </c>
      <c r="J6776" s="209" t="s">
        <v>7729</v>
      </c>
      <c r="K6776" s="210">
        <v>5.0595956871530802E-3</v>
      </c>
      <c r="L6776" s="162">
        <f t="shared" si="1338"/>
        <v>10.199999999999999</v>
      </c>
      <c r="M6776" s="162">
        <f t="shared" si="1333"/>
        <v>10.199999999999999</v>
      </c>
      <c r="N6776" s="210">
        <f t="shared" si="1339"/>
        <v>0.21455055309192628</v>
      </c>
      <c r="O6776" s="162">
        <f t="shared" si="1340"/>
        <v>0</v>
      </c>
      <c r="P6776" s="162">
        <f t="shared" si="1334"/>
        <v>0</v>
      </c>
      <c r="Q6776" s="210">
        <f t="shared" si="1335"/>
        <v>5.3732468123861565E-3</v>
      </c>
      <c r="R6776" s="210">
        <f t="shared" si="1341"/>
        <v>0.15391581948536889</v>
      </c>
    </row>
    <row r="6777" spans="1:18" x14ac:dyDescent="0.2">
      <c r="A6777" s="146">
        <v>6773</v>
      </c>
      <c r="B6777" s="146">
        <v>5</v>
      </c>
      <c r="C6777" s="146" t="s">
        <v>818</v>
      </c>
      <c r="D6777" s="162">
        <v>4</v>
      </c>
      <c r="E6777" s="162">
        <v>0</v>
      </c>
      <c r="F6777" s="208">
        <f t="shared" si="1336"/>
        <v>0</v>
      </c>
      <c r="G6777" s="208">
        <f t="shared" si="1332"/>
        <v>0</v>
      </c>
      <c r="H6777" s="162">
        <f t="shared" si="1337"/>
        <v>4</v>
      </c>
      <c r="I6777" s="209" t="str">
        <f t="shared" si="1344"/>
        <v>Ü</v>
      </c>
      <c r="J6777" s="209" t="s">
        <v>7729</v>
      </c>
      <c r="K6777" s="210">
        <v>3.0008696045156084E-5</v>
      </c>
      <c r="L6777" s="162">
        <f t="shared" si="1338"/>
        <v>11</v>
      </c>
      <c r="M6777" s="162">
        <f t="shared" si="1333"/>
        <v>11</v>
      </c>
      <c r="N6777" s="210">
        <f t="shared" si="1339"/>
        <v>0.22494555070044175</v>
      </c>
      <c r="O6777" s="162">
        <f t="shared" si="1340"/>
        <v>0</v>
      </c>
      <c r="P6777" s="162">
        <f t="shared" si="1334"/>
        <v>0</v>
      </c>
      <c r="Q6777" s="210">
        <f t="shared" si="1335"/>
        <v>5.3732468123861565E-3</v>
      </c>
      <c r="R6777" s="210">
        <f t="shared" si="1341"/>
        <v>0.16431081709388437</v>
      </c>
    </row>
    <row r="6778" spans="1:18" x14ac:dyDescent="0.2">
      <c r="A6778" s="146">
        <v>6774</v>
      </c>
      <c r="B6778" s="146">
        <v>6</v>
      </c>
      <c r="C6778" s="146" t="s">
        <v>818</v>
      </c>
      <c r="D6778" s="162">
        <v>3.1</v>
      </c>
      <c r="E6778" s="162">
        <v>0</v>
      </c>
      <c r="F6778" s="208">
        <f t="shared" si="1336"/>
        <v>0</v>
      </c>
      <c r="G6778" s="208">
        <f t="shared" si="1332"/>
        <v>0</v>
      </c>
      <c r="H6778" s="162">
        <f t="shared" si="1337"/>
        <v>3.1</v>
      </c>
      <c r="I6778" s="209" t="str">
        <f t="shared" si="1344"/>
        <v>Ü</v>
      </c>
      <c r="J6778" s="209" t="s">
        <v>7729</v>
      </c>
      <c r="K6778" s="210">
        <v>3.3982537519797219E-2</v>
      </c>
      <c r="L6778" s="162">
        <f t="shared" si="1338"/>
        <v>11.9</v>
      </c>
      <c r="M6778" s="162">
        <f t="shared" si="1333"/>
        <v>11.9</v>
      </c>
      <c r="N6778" s="210">
        <f t="shared" si="1339"/>
        <v>0.24888016243517899</v>
      </c>
      <c r="O6778" s="162">
        <f t="shared" si="1340"/>
        <v>0</v>
      </c>
      <c r="P6778" s="162">
        <f t="shared" si="1334"/>
        <v>0</v>
      </c>
      <c r="Q6778" s="210">
        <f t="shared" si="1335"/>
        <v>5.3732468123861565E-3</v>
      </c>
      <c r="R6778" s="210">
        <f t="shared" si="1341"/>
        <v>0.18824542882862161</v>
      </c>
    </row>
    <row r="6779" spans="1:18" x14ac:dyDescent="0.2">
      <c r="A6779" s="146">
        <v>6775</v>
      </c>
      <c r="B6779" s="146">
        <v>7</v>
      </c>
      <c r="C6779" s="146" t="s">
        <v>818</v>
      </c>
      <c r="D6779" s="162">
        <v>1.8</v>
      </c>
      <c r="E6779" s="162">
        <v>70.447958891849112</v>
      </c>
      <c r="F6779" s="208">
        <f t="shared" si="1336"/>
        <v>69.940733587827793</v>
      </c>
      <c r="G6779" s="208">
        <f t="shared" si="1332"/>
        <v>3.8995518732451467E-2</v>
      </c>
      <c r="H6779" s="162">
        <f t="shared" si="1337"/>
        <v>1.8389955187324516</v>
      </c>
      <c r="I6779" s="209" t="str">
        <f t="shared" si="1344"/>
        <v>Ü</v>
      </c>
      <c r="J6779" s="209" t="s">
        <v>7729</v>
      </c>
      <c r="K6779" s="210">
        <v>4.2703964322486479E-2</v>
      </c>
      <c r="L6779" s="162">
        <f t="shared" si="1338"/>
        <v>13.2</v>
      </c>
      <c r="M6779" s="162">
        <f t="shared" si="1333"/>
        <v>13.161004481267549</v>
      </c>
      <c r="N6779" s="210">
        <f t="shared" si="1339"/>
        <v>0.27041019141264028</v>
      </c>
      <c r="O6779" s="162">
        <f t="shared" si="1340"/>
        <v>0</v>
      </c>
      <c r="P6779" s="162">
        <f t="shared" si="1334"/>
        <v>0</v>
      </c>
      <c r="Q6779" s="210">
        <f t="shared" si="1335"/>
        <v>5.3732468123861565E-3</v>
      </c>
      <c r="R6779" s="210">
        <f t="shared" si="1341"/>
        <v>0.20977545780608289</v>
      </c>
    </row>
    <row r="6780" spans="1:18" x14ac:dyDescent="0.2">
      <c r="A6780" s="146">
        <v>6776</v>
      </c>
      <c r="B6780" s="146">
        <v>8</v>
      </c>
      <c r="C6780" s="146" t="s">
        <v>818</v>
      </c>
      <c r="D6780" s="162">
        <v>2.8</v>
      </c>
      <c r="E6780" s="162">
        <v>1322.5765615767386</v>
      </c>
      <c r="F6780" s="208">
        <f t="shared" si="1336"/>
        <v>1307.7637040870791</v>
      </c>
      <c r="G6780" s="208">
        <f t="shared" si="1332"/>
        <v>0.72914482597338837</v>
      </c>
      <c r="H6780" s="162">
        <f t="shared" si="1337"/>
        <v>3.529144825973388</v>
      </c>
      <c r="I6780" s="209" t="str">
        <f t="shared" si="1344"/>
        <v>Ü</v>
      </c>
      <c r="J6780" s="209" t="s">
        <v>7729</v>
      </c>
      <c r="K6780" s="210">
        <v>3.9870991666587127E-2</v>
      </c>
      <c r="L6780" s="162">
        <f t="shared" si="1338"/>
        <v>12.2</v>
      </c>
      <c r="M6780" s="162">
        <f t="shared" si="1333"/>
        <v>11.470855174026612</v>
      </c>
      <c r="N6780" s="210">
        <f t="shared" si="1339"/>
        <v>0.24428984536354323</v>
      </c>
      <c r="O6780" s="162">
        <f t="shared" si="1340"/>
        <v>0</v>
      </c>
      <c r="P6780" s="162">
        <f t="shared" si="1334"/>
        <v>0</v>
      </c>
      <c r="Q6780" s="210">
        <f t="shared" si="1335"/>
        <v>5.3732468123861565E-3</v>
      </c>
      <c r="R6780" s="210">
        <f t="shared" si="1341"/>
        <v>0.18365511175698584</v>
      </c>
    </row>
    <row r="6781" spans="1:18" x14ac:dyDescent="0.2">
      <c r="A6781" s="146">
        <v>6777</v>
      </c>
      <c r="B6781" s="146">
        <v>9</v>
      </c>
      <c r="C6781" s="146" t="s">
        <v>818</v>
      </c>
      <c r="D6781" s="162">
        <v>5.2</v>
      </c>
      <c r="E6781" s="162">
        <v>4230.7913090049387</v>
      </c>
      <c r="F6781" s="208">
        <f t="shared" si="1336"/>
        <v>4142.7908497776361</v>
      </c>
      <c r="G6781" s="208">
        <f t="shared" si="1332"/>
        <v>2.3098167534126053</v>
      </c>
      <c r="H6781" s="162">
        <f t="shared" si="1337"/>
        <v>7.5098167534126059</v>
      </c>
      <c r="I6781" s="209" t="str">
        <f t="shared" si="1344"/>
        <v>Ü</v>
      </c>
      <c r="J6781" s="209" t="s">
        <v>7729</v>
      </c>
      <c r="K6781" s="210">
        <v>8.5353741111246967E-2</v>
      </c>
      <c r="L6781" s="162">
        <f t="shared" si="1338"/>
        <v>9.8000000000000007</v>
      </c>
      <c r="M6781" s="162">
        <f t="shared" si="1333"/>
        <v>7.4901832465873941</v>
      </c>
      <c r="N6781" s="210">
        <f t="shared" si="1339"/>
        <v>0.19888726440544377</v>
      </c>
      <c r="O6781" s="162">
        <f t="shared" si="1340"/>
        <v>0</v>
      </c>
      <c r="P6781" s="162">
        <f t="shared" si="1334"/>
        <v>0</v>
      </c>
      <c r="Q6781" s="210">
        <f t="shared" si="1335"/>
        <v>5.3732468123861565E-3</v>
      </c>
      <c r="R6781" s="210">
        <f t="shared" si="1341"/>
        <v>0.13825253079888639</v>
      </c>
    </row>
    <row r="6782" spans="1:18" x14ac:dyDescent="0.2">
      <c r="A6782" s="146">
        <v>6778</v>
      </c>
      <c r="B6782" s="146">
        <v>10</v>
      </c>
      <c r="C6782" s="146" t="s">
        <v>818</v>
      </c>
      <c r="D6782" s="162">
        <v>7.2</v>
      </c>
      <c r="E6782" s="162">
        <v>7848.5176424153324</v>
      </c>
      <c r="F6782" s="208">
        <f t="shared" si="1336"/>
        <v>7622.4803343137701</v>
      </c>
      <c r="G6782" s="208">
        <f t="shared" si="1332"/>
        <v>4.249920745987235</v>
      </c>
      <c r="H6782" s="162">
        <f t="shared" si="1337"/>
        <v>11.449920745987235</v>
      </c>
      <c r="I6782" s="209" t="str">
        <f t="shared" si="1344"/>
        <v>Ü</v>
      </c>
      <c r="J6782" s="209" t="s">
        <v>7729</v>
      </c>
      <c r="K6782" s="210">
        <v>7.7991896443509109E-2</v>
      </c>
      <c r="L6782" s="162">
        <f t="shared" si="1338"/>
        <v>7.8</v>
      </c>
      <c r="M6782" s="162">
        <f t="shared" si="1333"/>
        <v>3.5500792540127648</v>
      </c>
      <c r="N6782" s="210">
        <f t="shared" si="1339"/>
        <v>0.13776098282106966</v>
      </c>
      <c r="O6782" s="162">
        <f t="shared" si="1340"/>
        <v>0</v>
      </c>
      <c r="P6782" s="162">
        <f t="shared" si="1334"/>
        <v>0</v>
      </c>
      <c r="Q6782" s="210">
        <f t="shared" si="1335"/>
        <v>5.3732468123861565E-3</v>
      </c>
      <c r="R6782" s="210">
        <f t="shared" si="1341"/>
        <v>7.7126249214512277E-2</v>
      </c>
    </row>
    <row r="6783" spans="1:18" x14ac:dyDescent="0.2">
      <c r="A6783" s="146">
        <v>6779</v>
      </c>
      <c r="B6783" s="146">
        <v>11</v>
      </c>
      <c r="C6783" s="146" t="s">
        <v>818</v>
      </c>
      <c r="D6783" s="162">
        <v>7.2</v>
      </c>
      <c r="E6783" s="162">
        <v>11084.371309769116</v>
      </c>
      <c r="F6783" s="208">
        <f t="shared" si="1336"/>
        <v>10765.141416047765</v>
      </c>
      <c r="G6783" s="208">
        <f t="shared" si="1332"/>
        <v>6.0021142503435039</v>
      </c>
      <c r="H6783" s="162">
        <f t="shared" si="1337"/>
        <v>13.202114250343504</v>
      </c>
      <c r="I6783" s="209" t="str">
        <f t="shared" si="1344"/>
        <v>Ü</v>
      </c>
      <c r="J6783" s="209" t="s">
        <v>7729</v>
      </c>
      <c r="K6783" s="210">
        <v>8.1028827849142879E-2</v>
      </c>
      <c r="L6783" s="162">
        <f t="shared" si="1338"/>
        <v>7.8</v>
      </c>
      <c r="M6783" s="162">
        <f t="shared" si="1333"/>
        <v>1.7978857496564959</v>
      </c>
      <c r="N6783" s="210">
        <f t="shared" si="1339"/>
        <v>0.11252778750317965</v>
      </c>
      <c r="O6783" s="162">
        <f t="shared" si="1340"/>
        <v>0</v>
      </c>
      <c r="P6783" s="162">
        <f t="shared" si="1334"/>
        <v>0</v>
      </c>
      <c r="Q6783" s="210">
        <f t="shared" si="1335"/>
        <v>5.3732468123861565E-3</v>
      </c>
      <c r="R6783" s="210">
        <f t="shared" si="1341"/>
        <v>5.1893053896622278E-2</v>
      </c>
    </row>
    <row r="6784" spans="1:18" x14ac:dyDescent="0.2">
      <c r="A6784" s="146">
        <v>6780</v>
      </c>
      <c r="B6784" s="146">
        <v>12</v>
      </c>
      <c r="C6784" s="146" t="s">
        <v>818</v>
      </c>
      <c r="D6784" s="162">
        <v>8.6</v>
      </c>
      <c r="E6784" s="162">
        <v>12873.246265915714</v>
      </c>
      <c r="F6784" s="208">
        <f t="shared" si="1336"/>
        <v>12430.406594368213</v>
      </c>
      <c r="G6784" s="208">
        <f t="shared" si="1332"/>
        <v>6.9305843438713151</v>
      </c>
      <c r="H6784" s="162">
        <f t="shared" si="1337"/>
        <v>15.530584343871315</v>
      </c>
      <c r="I6784" s="209" t="str">
        <f t="shared" si="1344"/>
        <v>Ü</v>
      </c>
      <c r="J6784" s="209" t="s">
        <v>7729</v>
      </c>
      <c r="K6784" s="210">
        <v>9.7359220906334393E-2</v>
      </c>
      <c r="L6784" s="162">
        <f t="shared" si="1338"/>
        <v>6.4</v>
      </c>
      <c r="M6784" s="162">
        <f t="shared" si="1333"/>
        <v>0</v>
      </c>
      <c r="N6784" s="210">
        <f t="shared" si="1339"/>
        <v>9.0719956507096036E-2</v>
      </c>
      <c r="O6784" s="162">
        <f t="shared" si="1340"/>
        <v>0</v>
      </c>
      <c r="P6784" s="162">
        <f t="shared" si="1334"/>
        <v>0</v>
      </c>
      <c r="Q6784" s="210">
        <f t="shared" si="1335"/>
        <v>5.3732468123861565E-3</v>
      </c>
      <c r="R6784" s="210">
        <f t="shared" si="1341"/>
        <v>3.0085222900538659E-2</v>
      </c>
    </row>
    <row r="6785" spans="1:18" x14ac:dyDescent="0.2">
      <c r="A6785" s="146">
        <v>6781</v>
      </c>
      <c r="B6785" s="146">
        <v>13</v>
      </c>
      <c r="C6785" s="146" t="s">
        <v>818</v>
      </c>
      <c r="D6785" s="162">
        <v>10.1</v>
      </c>
      <c r="E6785" s="162">
        <v>13089.342584262537</v>
      </c>
      <c r="F6785" s="208">
        <f t="shared" si="1336"/>
        <v>12560.533143858331</v>
      </c>
      <c r="G6785" s="208">
        <f t="shared" si="1332"/>
        <v>7.0031365182327558</v>
      </c>
      <c r="H6785" s="162">
        <f t="shared" si="1337"/>
        <v>17.103136518232755</v>
      </c>
      <c r="I6785" s="209" t="str">
        <f t="shared" si="1344"/>
        <v>Ü</v>
      </c>
      <c r="J6785" s="209" t="s">
        <v>7729</v>
      </c>
      <c r="K6785" s="210">
        <v>4.7211495955922875E-2</v>
      </c>
      <c r="L6785" s="162">
        <f t="shared" si="1338"/>
        <v>4.9000000000000004</v>
      </c>
      <c r="M6785" s="162">
        <f t="shared" si="1333"/>
        <v>0</v>
      </c>
      <c r="N6785" s="210">
        <f t="shared" si="1339"/>
        <v>7.5223679225465953E-2</v>
      </c>
      <c r="O6785" s="162">
        <f t="shared" si="1340"/>
        <v>0</v>
      </c>
      <c r="P6785" s="162">
        <f t="shared" si="1334"/>
        <v>0</v>
      </c>
      <c r="Q6785" s="210">
        <f t="shared" si="1335"/>
        <v>5.3732468123861565E-3</v>
      </c>
      <c r="R6785" s="210">
        <f t="shared" si="1341"/>
        <v>1.4588945618908576E-2</v>
      </c>
    </row>
    <row r="6786" spans="1:18" x14ac:dyDescent="0.2">
      <c r="A6786" s="146">
        <v>6782</v>
      </c>
      <c r="B6786" s="146">
        <v>14</v>
      </c>
      <c r="C6786" s="146" t="s">
        <v>818</v>
      </c>
      <c r="D6786" s="162">
        <v>10.6</v>
      </c>
      <c r="E6786" s="162">
        <v>12134.381363728582</v>
      </c>
      <c r="F6786" s="208">
        <f t="shared" si="1336"/>
        <v>11619.88359390649</v>
      </c>
      <c r="G6786" s="208">
        <f t="shared" si="1332"/>
        <v>6.4786765181134136</v>
      </c>
      <c r="H6786" s="162">
        <f t="shared" si="1337"/>
        <v>17.078676518113411</v>
      </c>
      <c r="I6786" s="209" t="str">
        <f t="shared" si="1344"/>
        <v>Ü</v>
      </c>
      <c r="J6786" s="209" t="s">
        <v>7729</v>
      </c>
      <c r="K6786" s="210">
        <v>4.9824379400114895E-2</v>
      </c>
      <c r="L6786" s="162">
        <f t="shared" si="1338"/>
        <v>4.4000000000000004</v>
      </c>
      <c r="M6786" s="162">
        <f t="shared" si="1333"/>
        <v>0</v>
      </c>
      <c r="N6786" s="210">
        <f t="shared" si="1339"/>
        <v>7.6031093049239981E-2</v>
      </c>
      <c r="O6786" s="162">
        <f t="shared" si="1340"/>
        <v>0</v>
      </c>
      <c r="P6786" s="162">
        <f t="shared" si="1334"/>
        <v>0</v>
      </c>
      <c r="Q6786" s="210">
        <f t="shared" si="1335"/>
        <v>5.3732468123861565E-3</v>
      </c>
      <c r="R6786" s="210">
        <f t="shared" si="1341"/>
        <v>1.5396359442682604E-2</v>
      </c>
    </row>
    <row r="6787" spans="1:18" x14ac:dyDescent="0.2">
      <c r="A6787" s="146">
        <v>6783</v>
      </c>
      <c r="B6787" s="146">
        <v>15</v>
      </c>
      <c r="C6787" s="146" t="s">
        <v>818</v>
      </c>
      <c r="D6787" s="162">
        <v>10.1</v>
      </c>
      <c r="E6787" s="162">
        <v>9909.1204400019196</v>
      </c>
      <c r="F6787" s="208">
        <f t="shared" si="1336"/>
        <v>9508.7919742258418</v>
      </c>
      <c r="G6787" s="208">
        <f t="shared" si="1332"/>
        <v>5.3016354924026787</v>
      </c>
      <c r="H6787" s="162">
        <f t="shared" si="1337"/>
        <v>15.401635492402679</v>
      </c>
      <c r="I6787" s="209" t="str">
        <f t="shared" si="1344"/>
        <v>Ü</v>
      </c>
      <c r="J6787" s="209" t="s">
        <v>7729</v>
      </c>
      <c r="K6787" s="210">
        <v>2.7704105074997758E-2</v>
      </c>
      <c r="L6787" s="162">
        <f t="shared" si="1338"/>
        <v>4.9000000000000004</v>
      </c>
      <c r="M6787" s="162">
        <f t="shared" si="1333"/>
        <v>0</v>
      </c>
      <c r="N6787" s="210">
        <f t="shared" si="1339"/>
        <v>6.919565026840202E-2</v>
      </c>
      <c r="O6787" s="162">
        <f t="shared" si="1340"/>
        <v>0</v>
      </c>
      <c r="P6787" s="162">
        <f t="shared" si="1334"/>
        <v>0</v>
      </c>
      <c r="Q6787" s="210">
        <f t="shared" si="1335"/>
        <v>5.3732468123861565E-3</v>
      </c>
      <c r="R6787" s="210">
        <f t="shared" si="1341"/>
        <v>8.5609166618446433E-3</v>
      </c>
    </row>
    <row r="6788" spans="1:18" x14ac:dyDescent="0.2">
      <c r="A6788" s="146">
        <v>6784</v>
      </c>
      <c r="B6788" s="146">
        <v>16</v>
      </c>
      <c r="C6788" s="146" t="s">
        <v>818</v>
      </c>
      <c r="D6788" s="162">
        <v>9.6</v>
      </c>
      <c r="E6788" s="162">
        <v>6204.4523795464256</v>
      </c>
      <c r="F6788" s="208">
        <f t="shared" si="1336"/>
        <v>5966.2014081718426</v>
      </c>
      <c r="G6788" s="208">
        <f t="shared" si="1332"/>
        <v>3.326460945420135</v>
      </c>
      <c r="H6788" s="162">
        <f t="shared" si="1337"/>
        <v>12.926460945420136</v>
      </c>
      <c r="I6788" s="209" t="str">
        <f t="shared" si="1344"/>
        <v>Ü</v>
      </c>
      <c r="J6788" s="209" t="s">
        <v>7729</v>
      </c>
      <c r="K6788" s="210">
        <v>0.10128278846928451</v>
      </c>
      <c r="L6788" s="162">
        <f t="shared" si="1338"/>
        <v>5.4</v>
      </c>
      <c r="M6788" s="162">
        <f t="shared" si="1333"/>
        <v>2.0735390545798644</v>
      </c>
      <c r="N6788" s="210">
        <f t="shared" si="1339"/>
        <v>0.12290381258512251</v>
      </c>
      <c r="O6788" s="162">
        <f t="shared" si="1340"/>
        <v>0</v>
      </c>
      <c r="P6788" s="162">
        <f t="shared" si="1334"/>
        <v>0</v>
      </c>
      <c r="Q6788" s="210">
        <f t="shared" si="1335"/>
        <v>5.3732468123861565E-3</v>
      </c>
      <c r="R6788" s="210">
        <f t="shared" si="1341"/>
        <v>6.226907897856513E-2</v>
      </c>
    </row>
    <row r="6789" spans="1:18" x14ac:dyDescent="0.2">
      <c r="A6789" s="146">
        <v>6785</v>
      </c>
      <c r="B6789" s="146">
        <v>17</v>
      </c>
      <c r="C6789" s="146" t="s">
        <v>818</v>
      </c>
      <c r="D6789" s="162">
        <v>9.3000000000000007</v>
      </c>
      <c r="E6789" s="162">
        <v>2275.8604497561255</v>
      </c>
      <c r="F6789" s="208">
        <f t="shared" si="1336"/>
        <v>2191.1984410251976</v>
      </c>
      <c r="G6789" s="208">
        <f t="shared" ref="G6789:G6852" si="1345">$Y$27*F6789</f>
        <v>1.2217046557885602</v>
      </c>
      <c r="H6789" s="162">
        <f t="shared" si="1337"/>
        <v>10.521704655788561</v>
      </c>
      <c r="I6789" s="209" t="str">
        <f t="shared" si="1344"/>
        <v>Ü</v>
      </c>
      <c r="J6789" s="209" t="s">
        <v>7729</v>
      </c>
      <c r="K6789" s="210">
        <v>9.3503511639263185E-3</v>
      </c>
      <c r="L6789" s="162">
        <f t="shared" si="1338"/>
        <v>5.6999999999999993</v>
      </c>
      <c r="M6789" s="162">
        <f t="shared" ref="M6789:M6852" si="1346">IF(H6789&gt;=$U$7,0,$U$7-H6789)</f>
        <v>4.478295344211439</v>
      </c>
      <c r="N6789" s="210">
        <f t="shared" si="1339"/>
        <v>0.13041418596835108</v>
      </c>
      <c r="O6789" s="162">
        <f t="shared" si="1340"/>
        <v>0</v>
      </c>
      <c r="P6789" s="162">
        <f t="shared" ref="P6789:P6852" si="1347">IF(H6789&lt;=$U$17,0,H6789-$U$17)</f>
        <v>0</v>
      </c>
      <c r="Q6789" s="210">
        <f t="shared" ref="Q6789:Q6852" si="1348">$Y$17+P6789*$Y$18</f>
        <v>5.3732468123861565E-3</v>
      </c>
      <c r="R6789" s="210">
        <f t="shared" si="1341"/>
        <v>6.9779452361793698E-2</v>
      </c>
    </row>
    <row r="6790" spans="1:18" x14ac:dyDescent="0.2">
      <c r="A6790" s="146">
        <v>6786</v>
      </c>
      <c r="B6790" s="146">
        <v>18</v>
      </c>
      <c r="C6790" s="146" t="s">
        <v>818</v>
      </c>
      <c r="D6790" s="162">
        <v>7.3</v>
      </c>
      <c r="E6790" s="162">
        <v>207.43010118155573</v>
      </c>
      <c r="F6790" s="208">
        <f t="shared" ref="F6790:F6853" si="1349">E6790*(1-0.004*D6790)</f>
        <v>201.3731422270543</v>
      </c>
      <c r="G6790" s="208">
        <f t="shared" si="1345"/>
        <v>0.11227577603352953</v>
      </c>
      <c r="H6790" s="162">
        <f t="shared" ref="H6790:H6853" si="1350">D6790+G6790</f>
        <v>7.4122757760335292</v>
      </c>
      <c r="I6790" s="209" t="str">
        <f t="shared" si="1344"/>
        <v>Ü</v>
      </c>
      <c r="J6790" s="209" t="s">
        <v>7729</v>
      </c>
      <c r="K6790" s="210">
        <v>5.0964852108817724E-2</v>
      </c>
      <c r="L6790" s="162">
        <f t="shared" ref="L6790:L6853" si="1351">IF(D6790&gt;=$U$7,0,$U$7-D6790)</f>
        <v>7.7</v>
      </c>
      <c r="M6790" s="162">
        <f t="shared" si="1346"/>
        <v>7.5877242239664708</v>
      </c>
      <c r="N6790" s="210">
        <f t="shared" ref="N6790:N6853" si="1352">$Y$7*M6790+$Y$8+K6790*$Y$9</f>
        <v>0.18971758669266217</v>
      </c>
      <c r="O6790" s="162">
        <f t="shared" ref="O6790:O6853" si="1353">IF(D6790&lt;=$U$17,0,D6790-$U$17)</f>
        <v>0</v>
      </c>
      <c r="P6790" s="162">
        <f t="shared" si="1347"/>
        <v>0</v>
      </c>
      <c r="Q6790" s="210">
        <f t="shared" si="1348"/>
        <v>5.3732468123861565E-3</v>
      </c>
      <c r="R6790" s="210">
        <f t="shared" ref="R6790:R6853" si="1354">N6790-$Y$8</f>
        <v>0.12908285308610479</v>
      </c>
    </row>
    <row r="6791" spans="1:18" x14ac:dyDescent="0.2">
      <c r="A6791" s="146">
        <v>6787</v>
      </c>
      <c r="B6791" s="146">
        <v>19</v>
      </c>
      <c r="C6791" s="146" t="s">
        <v>818</v>
      </c>
      <c r="D6791" s="162">
        <v>5.8</v>
      </c>
      <c r="E6791" s="162">
        <v>0</v>
      </c>
      <c r="F6791" s="208">
        <f t="shared" si="1349"/>
        <v>0</v>
      </c>
      <c r="G6791" s="208">
        <f t="shared" si="1345"/>
        <v>0</v>
      </c>
      <c r="H6791" s="162">
        <f t="shared" si="1350"/>
        <v>5.8</v>
      </c>
      <c r="I6791" s="209" t="str">
        <f t="shared" si="1344"/>
        <v>Ü</v>
      </c>
      <c r="J6791" s="209" t="s">
        <v>7729</v>
      </c>
      <c r="K6791" s="210">
        <v>8.2230198920624248E-2</v>
      </c>
      <c r="L6791" s="162">
        <f t="shared" si="1351"/>
        <v>9.1999999999999993</v>
      </c>
      <c r="M6791" s="162">
        <f t="shared" si="1346"/>
        <v>9.1999999999999993</v>
      </c>
      <c r="N6791" s="210">
        <f t="shared" si="1352"/>
        <v>0.22346073539213007</v>
      </c>
      <c r="O6791" s="162">
        <f t="shared" si="1353"/>
        <v>0</v>
      </c>
      <c r="P6791" s="162">
        <f t="shared" si="1347"/>
        <v>0</v>
      </c>
      <c r="Q6791" s="210">
        <f t="shared" si="1348"/>
        <v>5.3732468123861565E-3</v>
      </c>
      <c r="R6791" s="210">
        <f t="shared" si="1354"/>
        <v>0.16282600178557269</v>
      </c>
    </row>
    <row r="6792" spans="1:18" x14ac:dyDescent="0.2">
      <c r="A6792" s="146">
        <v>6788</v>
      </c>
      <c r="B6792" s="146">
        <v>20</v>
      </c>
      <c r="C6792" s="146" t="s">
        <v>818</v>
      </c>
      <c r="D6792" s="162">
        <v>5.9</v>
      </c>
      <c r="E6792" s="162">
        <v>0</v>
      </c>
      <c r="F6792" s="208">
        <f t="shared" si="1349"/>
        <v>0</v>
      </c>
      <c r="G6792" s="208">
        <f t="shared" si="1345"/>
        <v>0</v>
      </c>
      <c r="H6792" s="162">
        <f t="shared" si="1350"/>
        <v>5.9</v>
      </c>
      <c r="I6792" s="209" t="str">
        <f t="shared" si="1344"/>
        <v>Ü</v>
      </c>
      <c r="J6792" s="209" t="s">
        <v>7729</v>
      </c>
      <c r="K6792" s="210">
        <v>5.392562380705701E-2</v>
      </c>
      <c r="L6792" s="162">
        <f t="shared" si="1351"/>
        <v>9.1</v>
      </c>
      <c r="M6792" s="162">
        <f t="shared" si="1346"/>
        <v>9.1</v>
      </c>
      <c r="N6792" s="210">
        <f t="shared" si="1352"/>
        <v>0.21322061554120675</v>
      </c>
      <c r="O6792" s="162">
        <f t="shared" si="1353"/>
        <v>0</v>
      </c>
      <c r="P6792" s="162">
        <f t="shared" si="1347"/>
        <v>0</v>
      </c>
      <c r="Q6792" s="210">
        <f t="shared" si="1348"/>
        <v>5.3732468123861565E-3</v>
      </c>
      <c r="R6792" s="210">
        <f t="shared" si="1354"/>
        <v>0.15258588193464936</v>
      </c>
    </row>
    <row r="6793" spans="1:18" x14ac:dyDescent="0.2">
      <c r="A6793" s="146">
        <v>6789</v>
      </c>
      <c r="B6793" s="146">
        <v>21</v>
      </c>
      <c r="C6793" s="146" t="s">
        <v>818</v>
      </c>
      <c r="D6793" s="162">
        <v>4.5999999999999996</v>
      </c>
      <c r="E6793" s="162">
        <v>0</v>
      </c>
      <c r="F6793" s="208">
        <f t="shared" si="1349"/>
        <v>0</v>
      </c>
      <c r="G6793" s="208">
        <f t="shared" si="1345"/>
        <v>0</v>
      </c>
      <c r="H6793" s="162">
        <f t="shared" si="1350"/>
        <v>4.5999999999999996</v>
      </c>
      <c r="I6793" s="209" t="str">
        <f t="shared" si="1344"/>
        <v>Ü</v>
      </c>
      <c r="J6793" s="209" t="s">
        <v>7729</v>
      </c>
      <c r="K6793" s="210">
        <v>2.6349672219643606E-2</v>
      </c>
      <c r="L6793" s="162">
        <f t="shared" si="1351"/>
        <v>10.4</v>
      </c>
      <c r="M6793" s="162">
        <f t="shared" si="1346"/>
        <v>10.4</v>
      </c>
      <c r="N6793" s="210">
        <f t="shared" si="1352"/>
        <v>0.2241167551212018</v>
      </c>
      <c r="O6793" s="162">
        <f t="shared" si="1353"/>
        <v>0</v>
      </c>
      <c r="P6793" s="162">
        <f t="shared" si="1347"/>
        <v>0</v>
      </c>
      <c r="Q6793" s="210">
        <f t="shared" si="1348"/>
        <v>5.3732468123861565E-3</v>
      </c>
      <c r="R6793" s="210">
        <f t="shared" si="1354"/>
        <v>0.16348202151464442</v>
      </c>
    </row>
    <row r="6794" spans="1:18" x14ac:dyDescent="0.2">
      <c r="A6794" s="146">
        <v>6790</v>
      </c>
      <c r="B6794" s="146">
        <v>22</v>
      </c>
      <c r="C6794" s="146" t="s">
        <v>818</v>
      </c>
      <c r="D6794" s="162">
        <v>4.3</v>
      </c>
      <c r="E6794" s="162">
        <v>0</v>
      </c>
      <c r="F6794" s="208">
        <f t="shared" si="1349"/>
        <v>0</v>
      </c>
      <c r="G6794" s="208">
        <f t="shared" si="1345"/>
        <v>0</v>
      </c>
      <c r="H6794" s="162">
        <f t="shared" si="1350"/>
        <v>4.3</v>
      </c>
      <c r="I6794" s="209" t="str">
        <f t="shared" si="1344"/>
        <v>Ü</v>
      </c>
      <c r="J6794" s="209" t="s">
        <v>7729</v>
      </c>
      <c r="K6794" s="210">
        <v>4.018981852757425E-2</v>
      </c>
      <c r="L6794" s="162">
        <f t="shared" si="1351"/>
        <v>10.7</v>
      </c>
      <c r="M6794" s="162">
        <f t="shared" si="1346"/>
        <v>10.7</v>
      </c>
      <c r="N6794" s="210">
        <f t="shared" si="1352"/>
        <v>0.23287448547835493</v>
      </c>
      <c r="O6794" s="162">
        <f t="shared" si="1353"/>
        <v>0</v>
      </c>
      <c r="P6794" s="162">
        <f t="shared" si="1347"/>
        <v>0</v>
      </c>
      <c r="Q6794" s="210">
        <f t="shared" si="1348"/>
        <v>5.3732468123861565E-3</v>
      </c>
      <c r="R6794" s="210">
        <f t="shared" si="1354"/>
        <v>0.17223975187179755</v>
      </c>
    </row>
    <row r="6795" spans="1:18" x14ac:dyDescent="0.2">
      <c r="A6795" s="146">
        <v>6791</v>
      </c>
      <c r="B6795" s="146">
        <v>23</v>
      </c>
      <c r="C6795" s="146" t="s">
        <v>818</v>
      </c>
      <c r="D6795" s="162">
        <v>4</v>
      </c>
      <c r="E6795" s="162">
        <v>0</v>
      </c>
      <c r="F6795" s="208">
        <f t="shared" si="1349"/>
        <v>0</v>
      </c>
      <c r="G6795" s="208">
        <f t="shared" si="1345"/>
        <v>0</v>
      </c>
      <c r="H6795" s="162">
        <f t="shared" si="1350"/>
        <v>4</v>
      </c>
      <c r="I6795" s="209" t="str">
        <f t="shared" si="1344"/>
        <v>Ü</v>
      </c>
      <c r="J6795" s="209" t="s">
        <v>7729</v>
      </c>
      <c r="K6795" s="210">
        <v>2.0637275858844221E-2</v>
      </c>
      <c r="L6795" s="162">
        <f t="shared" si="1351"/>
        <v>11</v>
      </c>
      <c r="M6795" s="162">
        <f t="shared" si="1346"/>
        <v>11</v>
      </c>
      <c r="N6795" s="210">
        <f t="shared" si="1352"/>
        <v>0.23131345525218641</v>
      </c>
      <c r="O6795" s="162">
        <f t="shared" si="1353"/>
        <v>0</v>
      </c>
      <c r="P6795" s="162">
        <f t="shared" si="1347"/>
        <v>0</v>
      </c>
      <c r="Q6795" s="210">
        <f t="shared" si="1348"/>
        <v>5.3732468123861565E-3</v>
      </c>
      <c r="R6795" s="210">
        <f t="shared" si="1354"/>
        <v>0.17067872164562903</v>
      </c>
    </row>
    <row r="6796" spans="1:18" x14ac:dyDescent="0.2">
      <c r="A6796" s="146">
        <v>6792</v>
      </c>
      <c r="B6796" s="146">
        <v>24</v>
      </c>
      <c r="C6796" s="146" t="s">
        <v>818</v>
      </c>
      <c r="D6796" s="162">
        <v>3.9</v>
      </c>
      <c r="E6796" s="162">
        <v>0</v>
      </c>
      <c r="F6796" s="208">
        <f t="shared" si="1349"/>
        <v>0</v>
      </c>
      <c r="G6796" s="208">
        <f t="shared" si="1345"/>
        <v>0</v>
      </c>
      <c r="H6796" s="162">
        <f t="shared" si="1350"/>
        <v>3.9</v>
      </c>
      <c r="I6796" s="209" t="str">
        <f t="shared" si="1344"/>
        <v>Ü</v>
      </c>
      <c r="J6796" s="209" t="s">
        <v>7729</v>
      </c>
      <c r="K6796" s="210">
        <v>1.6093210699858945E-2</v>
      </c>
      <c r="L6796" s="162">
        <f t="shared" si="1351"/>
        <v>11.1</v>
      </c>
      <c r="M6796" s="162">
        <f t="shared" si="1346"/>
        <v>11.1</v>
      </c>
      <c r="N6796" s="210">
        <f t="shared" si="1352"/>
        <v>0.23140293240712803</v>
      </c>
      <c r="O6796" s="162">
        <f t="shared" si="1353"/>
        <v>0</v>
      </c>
      <c r="P6796" s="162">
        <f t="shared" si="1347"/>
        <v>0</v>
      </c>
      <c r="Q6796" s="210">
        <f t="shared" si="1348"/>
        <v>5.3732468123861565E-3</v>
      </c>
      <c r="R6796" s="210">
        <f t="shared" si="1354"/>
        <v>0.17076819880057065</v>
      </c>
    </row>
    <row r="6797" spans="1:18" x14ac:dyDescent="0.2">
      <c r="A6797" s="146">
        <v>6793</v>
      </c>
      <c r="B6797" s="146">
        <v>1</v>
      </c>
      <c r="C6797" s="146" t="s">
        <v>651</v>
      </c>
      <c r="D6797" s="162">
        <v>3.5</v>
      </c>
      <c r="E6797" s="162">
        <v>0</v>
      </c>
      <c r="F6797" s="208">
        <f t="shared" si="1349"/>
        <v>0</v>
      </c>
      <c r="G6797" s="208">
        <f t="shared" si="1345"/>
        <v>0</v>
      </c>
      <c r="H6797" s="162">
        <f t="shared" si="1350"/>
        <v>3.5</v>
      </c>
      <c r="I6797" s="209" t="str">
        <f>IF(AVERAGE(H6797:H6820)&gt;15,"S",IF(AVERAGE(H6797:H6820)&lt;5,"W","Ü"))</f>
        <v>Ü</v>
      </c>
      <c r="J6797" s="209" t="s">
        <v>7730</v>
      </c>
      <c r="K6797" s="210">
        <v>4.1878927540949412E-4</v>
      </c>
      <c r="L6797" s="162">
        <f t="shared" si="1351"/>
        <v>11.5</v>
      </c>
      <c r="M6797" s="162">
        <f t="shared" si="1346"/>
        <v>11.5</v>
      </c>
      <c r="N6797" s="210">
        <f t="shared" si="1352"/>
        <v>0.23253394078712625</v>
      </c>
      <c r="O6797" s="162">
        <f t="shared" si="1353"/>
        <v>0</v>
      </c>
      <c r="P6797" s="162">
        <f t="shared" si="1347"/>
        <v>0</v>
      </c>
      <c r="Q6797" s="210">
        <f t="shared" si="1348"/>
        <v>5.3732468123861565E-3</v>
      </c>
      <c r="R6797" s="210">
        <f t="shared" si="1354"/>
        <v>0.17189920718056886</v>
      </c>
    </row>
    <row r="6798" spans="1:18" x14ac:dyDescent="0.2">
      <c r="A6798" s="146">
        <v>6794</v>
      </c>
      <c r="B6798" s="146">
        <v>2</v>
      </c>
      <c r="C6798" s="146" t="s">
        <v>651</v>
      </c>
      <c r="D6798" s="162">
        <v>1</v>
      </c>
      <c r="E6798" s="162">
        <v>0</v>
      </c>
      <c r="F6798" s="208">
        <f t="shared" si="1349"/>
        <v>0</v>
      </c>
      <c r="G6798" s="208">
        <f t="shared" si="1345"/>
        <v>0</v>
      </c>
      <c r="H6798" s="162">
        <f t="shared" si="1350"/>
        <v>1</v>
      </c>
      <c r="I6798" s="209" t="str">
        <f>IF(I6797="S","S",IF(I6797="W","W","Ü"))</f>
        <v>Ü</v>
      </c>
      <c r="J6798" s="209" t="s">
        <v>7730</v>
      </c>
      <c r="K6798" s="210">
        <v>2.7229444363572205E-3</v>
      </c>
      <c r="L6798" s="162">
        <f t="shared" si="1351"/>
        <v>14</v>
      </c>
      <c r="M6798" s="162">
        <f t="shared" si="1346"/>
        <v>14</v>
      </c>
      <c r="N6798" s="210">
        <f t="shared" si="1352"/>
        <v>0.27058721369792443</v>
      </c>
      <c r="O6798" s="162">
        <f t="shared" si="1353"/>
        <v>0</v>
      </c>
      <c r="P6798" s="162">
        <f t="shared" si="1347"/>
        <v>0</v>
      </c>
      <c r="Q6798" s="210">
        <f t="shared" si="1348"/>
        <v>5.3732468123861565E-3</v>
      </c>
      <c r="R6798" s="210">
        <f t="shared" si="1354"/>
        <v>0.20995248009136705</v>
      </c>
    </row>
    <row r="6799" spans="1:18" x14ac:dyDescent="0.2">
      <c r="A6799" s="146">
        <v>6795</v>
      </c>
      <c r="B6799" s="146">
        <v>3</v>
      </c>
      <c r="C6799" s="146" t="s">
        <v>651</v>
      </c>
      <c r="D6799" s="162">
        <v>0.5</v>
      </c>
      <c r="E6799" s="162">
        <v>0</v>
      </c>
      <c r="F6799" s="208">
        <f t="shared" si="1349"/>
        <v>0</v>
      </c>
      <c r="G6799" s="208">
        <f t="shared" si="1345"/>
        <v>0</v>
      </c>
      <c r="H6799" s="162">
        <f t="shared" si="1350"/>
        <v>0.5</v>
      </c>
      <c r="I6799" s="209" t="str">
        <f t="shared" ref="I6799:I6820" si="1355">IF(I6798="S","S",IF(I6798="W","W","Ü"))</f>
        <v>Ü</v>
      </c>
      <c r="J6799" s="209" t="s">
        <v>7730</v>
      </c>
      <c r="K6799" s="210">
        <v>0</v>
      </c>
      <c r="L6799" s="162">
        <f t="shared" si="1351"/>
        <v>14.5</v>
      </c>
      <c r="M6799" s="162">
        <f t="shared" si="1346"/>
        <v>14.5</v>
      </c>
      <c r="N6799" s="210">
        <f t="shared" si="1352"/>
        <v>0.27721404164563873</v>
      </c>
      <c r="O6799" s="162">
        <f t="shared" si="1353"/>
        <v>0</v>
      </c>
      <c r="P6799" s="162">
        <f t="shared" si="1347"/>
        <v>0</v>
      </c>
      <c r="Q6799" s="210">
        <f t="shared" si="1348"/>
        <v>5.3732468123861565E-3</v>
      </c>
      <c r="R6799" s="210">
        <f t="shared" si="1354"/>
        <v>0.21657930803908135</v>
      </c>
    </row>
    <row r="6800" spans="1:18" x14ac:dyDescent="0.2">
      <c r="A6800" s="146">
        <v>6796</v>
      </c>
      <c r="B6800" s="146">
        <v>4</v>
      </c>
      <c r="C6800" s="146" t="s">
        <v>651</v>
      </c>
      <c r="D6800" s="162">
        <v>0.2</v>
      </c>
      <c r="E6800" s="162">
        <v>0</v>
      </c>
      <c r="F6800" s="208">
        <f t="shared" si="1349"/>
        <v>0</v>
      </c>
      <c r="G6800" s="208">
        <f t="shared" si="1345"/>
        <v>0</v>
      </c>
      <c r="H6800" s="162">
        <f t="shared" si="1350"/>
        <v>0.2</v>
      </c>
      <c r="I6800" s="209" t="str">
        <f t="shared" si="1355"/>
        <v>Ü</v>
      </c>
      <c r="J6800" s="209" t="s">
        <v>7730</v>
      </c>
      <c r="K6800" s="210">
        <v>0</v>
      </c>
      <c r="L6800" s="162">
        <f t="shared" si="1351"/>
        <v>14.8</v>
      </c>
      <c r="M6800" s="162">
        <f t="shared" si="1346"/>
        <v>14.8</v>
      </c>
      <c r="N6800" s="210">
        <f t="shared" si="1352"/>
        <v>0.28169499284644733</v>
      </c>
      <c r="O6800" s="162">
        <f t="shared" si="1353"/>
        <v>0</v>
      </c>
      <c r="P6800" s="162">
        <f t="shared" si="1347"/>
        <v>0</v>
      </c>
      <c r="Q6800" s="210">
        <f t="shared" si="1348"/>
        <v>5.3732468123861565E-3</v>
      </c>
      <c r="R6800" s="210">
        <f t="shared" si="1354"/>
        <v>0.22106025923988995</v>
      </c>
    </row>
    <row r="6801" spans="1:18" x14ac:dyDescent="0.2">
      <c r="A6801" s="146">
        <v>6797</v>
      </c>
      <c r="B6801" s="146">
        <v>5</v>
      </c>
      <c r="C6801" s="146" t="s">
        <v>651</v>
      </c>
      <c r="D6801" s="162">
        <v>-0.1</v>
      </c>
      <c r="E6801" s="162">
        <v>0</v>
      </c>
      <c r="F6801" s="208">
        <f t="shared" si="1349"/>
        <v>0</v>
      </c>
      <c r="G6801" s="208">
        <f t="shared" si="1345"/>
        <v>0</v>
      </c>
      <c r="H6801" s="162">
        <f t="shared" si="1350"/>
        <v>-0.1</v>
      </c>
      <c r="I6801" s="209" t="str">
        <f t="shared" si="1355"/>
        <v>Ü</v>
      </c>
      <c r="J6801" s="209" t="s">
        <v>7730</v>
      </c>
      <c r="K6801" s="210">
        <v>0</v>
      </c>
      <c r="L6801" s="162">
        <f t="shared" si="1351"/>
        <v>15.1</v>
      </c>
      <c r="M6801" s="162">
        <f t="shared" si="1346"/>
        <v>15.1</v>
      </c>
      <c r="N6801" s="210">
        <f t="shared" si="1352"/>
        <v>0.28617594404725588</v>
      </c>
      <c r="O6801" s="162">
        <f t="shared" si="1353"/>
        <v>0</v>
      </c>
      <c r="P6801" s="162">
        <f t="shared" si="1347"/>
        <v>0</v>
      </c>
      <c r="Q6801" s="210">
        <f t="shared" si="1348"/>
        <v>5.3732468123861565E-3</v>
      </c>
      <c r="R6801" s="210">
        <f t="shared" si="1354"/>
        <v>0.2255412104406985</v>
      </c>
    </row>
    <row r="6802" spans="1:18" x14ac:dyDescent="0.2">
      <c r="A6802" s="146">
        <v>6798</v>
      </c>
      <c r="B6802" s="146">
        <v>6</v>
      </c>
      <c r="C6802" s="146" t="s">
        <v>651</v>
      </c>
      <c r="D6802" s="162">
        <v>-1.2</v>
      </c>
      <c r="E6802" s="162">
        <v>0</v>
      </c>
      <c r="F6802" s="208">
        <f t="shared" si="1349"/>
        <v>0</v>
      </c>
      <c r="G6802" s="208">
        <f t="shared" si="1345"/>
        <v>0</v>
      </c>
      <c r="H6802" s="162">
        <f t="shared" si="1350"/>
        <v>-1.2</v>
      </c>
      <c r="I6802" s="209" t="str">
        <f t="shared" si="1355"/>
        <v>Ü</v>
      </c>
      <c r="J6802" s="209" t="s">
        <v>7730</v>
      </c>
      <c r="K6802" s="210">
        <v>1.5796507687917275E-3</v>
      </c>
      <c r="L6802" s="162">
        <f t="shared" si="1351"/>
        <v>16.2</v>
      </c>
      <c r="M6802" s="162">
        <f t="shared" si="1346"/>
        <v>16.2</v>
      </c>
      <c r="N6802" s="210">
        <f t="shared" si="1352"/>
        <v>0.30309423039131156</v>
      </c>
      <c r="O6802" s="162">
        <f t="shared" si="1353"/>
        <v>0</v>
      </c>
      <c r="P6802" s="162">
        <f t="shared" si="1347"/>
        <v>0</v>
      </c>
      <c r="Q6802" s="210">
        <f t="shared" si="1348"/>
        <v>5.3732468123861565E-3</v>
      </c>
      <c r="R6802" s="210">
        <f t="shared" si="1354"/>
        <v>0.24245949678475417</v>
      </c>
    </row>
    <row r="6803" spans="1:18" x14ac:dyDescent="0.2">
      <c r="A6803" s="146">
        <v>6799</v>
      </c>
      <c r="B6803" s="146">
        <v>7</v>
      </c>
      <c r="C6803" s="146" t="s">
        <v>651</v>
      </c>
      <c r="D6803" s="162">
        <v>-0.9</v>
      </c>
      <c r="E6803" s="162">
        <v>78.834620664688288</v>
      </c>
      <c r="F6803" s="208">
        <f t="shared" si="1349"/>
        <v>79.118425299081167</v>
      </c>
      <c r="G6803" s="208">
        <f t="shared" si="1345"/>
        <v>4.4112548976313982E-2</v>
      </c>
      <c r="H6803" s="162">
        <f t="shared" si="1350"/>
        <v>-0.85588745102368602</v>
      </c>
      <c r="I6803" s="209" t="str">
        <f t="shared" si="1355"/>
        <v>Ü</v>
      </c>
      <c r="J6803" s="209" t="s">
        <v>7730</v>
      </c>
      <c r="K6803" s="210">
        <v>2.2026175014046009E-2</v>
      </c>
      <c r="L6803" s="162">
        <f t="shared" si="1351"/>
        <v>15.9</v>
      </c>
      <c r="M6803" s="162">
        <f t="shared" si="1346"/>
        <v>15.855887451023687</v>
      </c>
      <c r="N6803" s="210">
        <f t="shared" si="1352"/>
        <v>0.30427262489610635</v>
      </c>
      <c r="O6803" s="162">
        <f t="shared" si="1353"/>
        <v>0</v>
      </c>
      <c r="P6803" s="162">
        <f t="shared" si="1347"/>
        <v>0</v>
      </c>
      <c r="Q6803" s="210">
        <f t="shared" si="1348"/>
        <v>5.3732468123861565E-3</v>
      </c>
      <c r="R6803" s="210">
        <f t="shared" si="1354"/>
        <v>0.24363789128954896</v>
      </c>
    </row>
    <row r="6804" spans="1:18" x14ac:dyDescent="0.2">
      <c r="A6804" s="146">
        <v>6800</v>
      </c>
      <c r="B6804" s="146">
        <v>8</v>
      </c>
      <c r="C6804" s="146" t="s">
        <v>651</v>
      </c>
      <c r="D6804" s="162">
        <v>0.7</v>
      </c>
      <c r="E6804" s="162">
        <v>2155.9311864045253</v>
      </c>
      <c r="F6804" s="208">
        <f t="shared" si="1349"/>
        <v>2149.8945790825924</v>
      </c>
      <c r="G6804" s="208">
        <f t="shared" si="1345"/>
        <v>1.1986756505225107</v>
      </c>
      <c r="H6804" s="162">
        <f t="shared" si="1350"/>
        <v>1.8986756505225106</v>
      </c>
      <c r="I6804" s="209" t="str">
        <f t="shared" si="1355"/>
        <v>Ü</v>
      </c>
      <c r="J6804" s="209" t="s">
        <v>7730</v>
      </c>
      <c r="K6804" s="210">
        <v>3.6244122030959773E-2</v>
      </c>
      <c r="L6804" s="162">
        <f t="shared" si="1351"/>
        <v>14.3</v>
      </c>
      <c r="M6804" s="162">
        <f t="shared" si="1346"/>
        <v>13.101324349477489</v>
      </c>
      <c r="N6804" s="210">
        <f t="shared" si="1352"/>
        <v>0.26752260642792025</v>
      </c>
      <c r="O6804" s="162">
        <f t="shared" si="1353"/>
        <v>0</v>
      </c>
      <c r="P6804" s="162">
        <f t="shared" si="1347"/>
        <v>0</v>
      </c>
      <c r="Q6804" s="210">
        <f t="shared" si="1348"/>
        <v>5.3732468123861565E-3</v>
      </c>
      <c r="R6804" s="210">
        <f t="shared" si="1354"/>
        <v>0.20688787282136287</v>
      </c>
    </row>
    <row r="6805" spans="1:18" x14ac:dyDescent="0.2">
      <c r="A6805" s="146">
        <v>6801</v>
      </c>
      <c r="B6805" s="146">
        <v>9</v>
      </c>
      <c r="C6805" s="146" t="s">
        <v>651</v>
      </c>
      <c r="D6805" s="162">
        <v>2.8</v>
      </c>
      <c r="E6805" s="162">
        <v>7185.4122515761819</v>
      </c>
      <c r="F6805" s="208">
        <f t="shared" si="1349"/>
        <v>7104.9356343585287</v>
      </c>
      <c r="G6805" s="208">
        <f t="shared" si="1345"/>
        <v>3.961363234410062</v>
      </c>
      <c r="H6805" s="162">
        <f t="shared" si="1350"/>
        <v>6.7613632344100623</v>
      </c>
      <c r="I6805" s="209" t="str">
        <f t="shared" si="1355"/>
        <v>Ü</v>
      </c>
      <c r="J6805" s="209" t="s">
        <v>7730</v>
      </c>
      <c r="K6805" s="210">
        <v>9.801317218713447E-2</v>
      </c>
      <c r="L6805" s="162">
        <f t="shared" si="1351"/>
        <v>12.2</v>
      </c>
      <c r="M6805" s="162">
        <f t="shared" si="1346"/>
        <v>8.2386367655899377</v>
      </c>
      <c r="N6805" s="210">
        <f t="shared" si="1352"/>
        <v>0.21397846669790957</v>
      </c>
      <c r="O6805" s="162">
        <f t="shared" si="1353"/>
        <v>0</v>
      </c>
      <c r="P6805" s="162">
        <f t="shared" si="1347"/>
        <v>0</v>
      </c>
      <c r="Q6805" s="210">
        <f t="shared" si="1348"/>
        <v>5.3732468123861565E-3</v>
      </c>
      <c r="R6805" s="210">
        <f t="shared" si="1354"/>
        <v>0.15334373309135219</v>
      </c>
    </row>
    <row r="6806" spans="1:18" x14ac:dyDescent="0.2">
      <c r="A6806" s="146">
        <v>6802</v>
      </c>
      <c r="B6806" s="146">
        <v>10</v>
      </c>
      <c r="C6806" s="146" t="s">
        <v>651</v>
      </c>
      <c r="D6806" s="162">
        <v>4.7</v>
      </c>
      <c r="E6806" s="162">
        <v>12527.156690089883</v>
      </c>
      <c r="F6806" s="208">
        <f t="shared" si="1349"/>
        <v>12291.646144316193</v>
      </c>
      <c r="G6806" s="208">
        <f t="shared" si="1345"/>
        <v>6.8532183305089864</v>
      </c>
      <c r="H6806" s="162">
        <f t="shared" si="1350"/>
        <v>11.553218330508987</v>
      </c>
      <c r="I6806" s="209" t="str">
        <f t="shared" si="1355"/>
        <v>Ü</v>
      </c>
      <c r="J6806" s="209" t="s">
        <v>7730</v>
      </c>
      <c r="K6806" s="210">
        <v>0.11321113889090109</v>
      </c>
      <c r="L6806" s="162">
        <f t="shared" si="1351"/>
        <v>10.3</v>
      </c>
      <c r="M6806" s="162">
        <f t="shared" si="1346"/>
        <v>3.4467816694910134</v>
      </c>
      <c r="N6806" s="210">
        <f t="shared" si="1352"/>
        <v>0.14710126659885242</v>
      </c>
      <c r="O6806" s="162">
        <f t="shared" si="1353"/>
        <v>0</v>
      </c>
      <c r="P6806" s="162">
        <f t="shared" si="1347"/>
        <v>0</v>
      </c>
      <c r="Q6806" s="210">
        <f t="shared" si="1348"/>
        <v>5.3732468123861565E-3</v>
      </c>
      <c r="R6806" s="210">
        <f t="shared" si="1354"/>
        <v>8.6466532992295037E-2</v>
      </c>
    </row>
    <row r="6807" spans="1:18" x14ac:dyDescent="0.2">
      <c r="A6807" s="146">
        <v>6803</v>
      </c>
      <c r="B6807" s="146">
        <v>11</v>
      </c>
      <c r="C6807" s="146" t="s">
        <v>651</v>
      </c>
      <c r="D6807" s="162">
        <v>5.6</v>
      </c>
      <c r="E6807" s="162">
        <v>16584.903211181907</v>
      </c>
      <c r="F6807" s="208">
        <f t="shared" si="1349"/>
        <v>16213.401379251432</v>
      </c>
      <c r="G6807" s="208">
        <f t="shared" si="1345"/>
        <v>9.0397964786487162</v>
      </c>
      <c r="H6807" s="162">
        <f t="shared" si="1350"/>
        <v>14.639796478648716</v>
      </c>
      <c r="I6807" s="209" t="str">
        <f t="shared" si="1355"/>
        <v>Ü</v>
      </c>
      <c r="J6807" s="209" t="s">
        <v>7730</v>
      </c>
      <c r="K6807" s="210">
        <v>5.500810216118715E-2</v>
      </c>
      <c r="L6807" s="162">
        <f t="shared" si="1351"/>
        <v>9.4</v>
      </c>
      <c r="M6807" s="162">
        <f t="shared" si="1346"/>
        <v>0.36020352135128419</v>
      </c>
      <c r="N6807" s="210">
        <f t="shared" si="1352"/>
        <v>8.3013109871473631E-2</v>
      </c>
      <c r="O6807" s="162">
        <f t="shared" si="1353"/>
        <v>0</v>
      </c>
      <c r="P6807" s="162">
        <f t="shared" si="1347"/>
        <v>0</v>
      </c>
      <c r="Q6807" s="210">
        <f t="shared" si="1348"/>
        <v>5.3732468123861565E-3</v>
      </c>
      <c r="R6807" s="210">
        <f t="shared" si="1354"/>
        <v>2.2378376264916254E-2</v>
      </c>
    </row>
    <row r="6808" spans="1:18" x14ac:dyDescent="0.2">
      <c r="A6808" s="146">
        <v>6804</v>
      </c>
      <c r="B6808" s="146">
        <v>12</v>
      </c>
      <c r="C6808" s="146" t="s">
        <v>651</v>
      </c>
      <c r="D6808" s="162">
        <v>6.6</v>
      </c>
      <c r="E6808" s="162">
        <v>18938.200504640579</v>
      </c>
      <c r="F6808" s="208">
        <f t="shared" si="1349"/>
        <v>18438.232011318069</v>
      </c>
      <c r="G6808" s="208">
        <f t="shared" si="1345"/>
        <v>10.280252792712679</v>
      </c>
      <c r="H6808" s="162">
        <f t="shared" si="1350"/>
        <v>16.880252792712678</v>
      </c>
      <c r="I6808" s="209" t="str">
        <f t="shared" si="1355"/>
        <v>Ü</v>
      </c>
      <c r="J6808" s="209" t="s">
        <v>7730</v>
      </c>
      <c r="K6808" s="210">
        <v>0.105366516183256</v>
      </c>
      <c r="L6808" s="162">
        <f t="shared" si="1351"/>
        <v>8.4</v>
      </c>
      <c r="M6808" s="162">
        <f t="shared" si="1346"/>
        <v>0</v>
      </c>
      <c r="N6808" s="210">
        <f t="shared" si="1352"/>
        <v>9.319431138580217E-2</v>
      </c>
      <c r="O6808" s="162">
        <f t="shared" si="1353"/>
        <v>0</v>
      </c>
      <c r="P6808" s="162">
        <f t="shared" si="1347"/>
        <v>0</v>
      </c>
      <c r="Q6808" s="210">
        <f t="shared" si="1348"/>
        <v>5.3732468123861565E-3</v>
      </c>
      <c r="R6808" s="210">
        <f t="shared" si="1354"/>
        <v>3.2559577779244793E-2</v>
      </c>
    </row>
    <row r="6809" spans="1:18" x14ac:dyDescent="0.2">
      <c r="A6809" s="146">
        <v>6805</v>
      </c>
      <c r="B6809" s="146">
        <v>13</v>
      </c>
      <c r="C6809" s="146" t="s">
        <v>651</v>
      </c>
      <c r="D6809" s="162">
        <v>7.3</v>
      </c>
      <c r="E6809" s="162">
        <v>19793.919560862603</v>
      </c>
      <c r="F6809" s="208">
        <f t="shared" si="1349"/>
        <v>19215.937109685416</v>
      </c>
      <c r="G6809" s="208">
        <f t="shared" si="1345"/>
        <v>10.713862967727842</v>
      </c>
      <c r="H6809" s="162">
        <f t="shared" si="1350"/>
        <v>18.013862967727842</v>
      </c>
      <c r="I6809" s="209" t="str">
        <f t="shared" si="1355"/>
        <v>Ü</v>
      </c>
      <c r="J6809" s="209" t="s">
        <v>7730</v>
      </c>
      <c r="K6809" s="210">
        <v>7.2306695627568071E-2</v>
      </c>
      <c r="L6809" s="162">
        <f t="shared" si="1351"/>
        <v>7.7</v>
      </c>
      <c r="M6809" s="162">
        <f t="shared" si="1346"/>
        <v>0</v>
      </c>
      <c r="N6809" s="210">
        <f t="shared" si="1352"/>
        <v>8.2978411328153201E-2</v>
      </c>
      <c r="O6809" s="162">
        <f t="shared" si="1353"/>
        <v>0</v>
      </c>
      <c r="P6809" s="162">
        <f t="shared" si="1347"/>
        <v>0</v>
      </c>
      <c r="Q6809" s="210">
        <f t="shared" si="1348"/>
        <v>5.3732468123861565E-3</v>
      </c>
      <c r="R6809" s="210">
        <f t="shared" si="1354"/>
        <v>2.2343677721595824E-2</v>
      </c>
    </row>
    <row r="6810" spans="1:18" x14ac:dyDescent="0.2">
      <c r="A6810" s="146">
        <v>6806</v>
      </c>
      <c r="B6810" s="146">
        <v>14</v>
      </c>
      <c r="C6810" s="146" t="s">
        <v>651</v>
      </c>
      <c r="D6810" s="162">
        <v>8.1</v>
      </c>
      <c r="E6810" s="162">
        <v>18532.845185620019</v>
      </c>
      <c r="F6810" s="208">
        <f t="shared" si="1349"/>
        <v>17932.381001605932</v>
      </c>
      <c r="G6810" s="208">
        <f t="shared" si="1345"/>
        <v>9.9982151086170674</v>
      </c>
      <c r="H6810" s="162">
        <f t="shared" si="1350"/>
        <v>18.098215108617069</v>
      </c>
      <c r="I6810" s="209" t="str">
        <f t="shared" si="1355"/>
        <v>Ü</v>
      </c>
      <c r="J6810" s="209" t="s">
        <v>7730</v>
      </c>
      <c r="K6810" s="210">
        <v>8.6805488557078522E-2</v>
      </c>
      <c r="L6810" s="162">
        <f t="shared" si="1351"/>
        <v>6.9</v>
      </c>
      <c r="M6810" s="162">
        <f t="shared" si="1346"/>
        <v>0</v>
      </c>
      <c r="N6810" s="210">
        <f t="shared" si="1352"/>
        <v>8.7458720568638251E-2</v>
      </c>
      <c r="O6810" s="162">
        <f t="shared" si="1353"/>
        <v>0</v>
      </c>
      <c r="P6810" s="162">
        <f t="shared" si="1347"/>
        <v>0</v>
      </c>
      <c r="Q6810" s="210">
        <f t="shared" si="1348"/>
        <v>5.3732468123861565E-3</v>
      </c>
      <c r="R6810" s="210">
        <f t="shared" si="1354"/>
        <v>2.6823986962080874E-2</v>
      </c>
    </row>
    <row r="6811" spans="1:18" x14ac:dyDescent="0.2">
      <c r="A6811" s="146">
        <v>6807</v>
      </c>
      <c r="B6811" s="146">
        <v>15</v>
      </c>
      <c r="C6811" s="146" t="s">
        <v>651</v>
      </c>
      <c r="D6811" s="162">
        <v>8.1999999999999993</v>
      </c>
      <c r="E6811" s="162">
        <v>14985.287255709047</v>
      </c>
      <c r="F6811" s="208">
        <f t="shared" si="1349"/>
        <v>14493.769833721792</v>
      </c>
      <c r="G6811" s="208">
        <f t="shared" si="1345"/>
        <v>8.0810143683294449</v>
      </c>
      <c r="H6811" s="162">
        <f t="shared" si="1350"/>
        <v>16.281014368329444</v>
      </c>
      <c r="I6811" s="209" t="str">
        <f t="shared" si="1355"/>
        <v>Ü</v>
      </c>
      <c r="J6811" s="209" t="s">
        <v>7730</v>
      </c>
      <c r="K6811" s="210">
        <v>4.6867492554337926E-2</v>
      </c>
      <c r="L6811" s="162">
        <f t="shared" si="1351"/>
        <v>6.8000000000000007</v>
      </c>
      <c r="M6811" s="162">
        <f t="shared" si="1346"/>
        <v>0</v>
      </c>
      <c r="N6811" s="210">
        <f t="shared" si="1352"/>
        <v>7.5117377850836178E-2</v>
      </c>
      <c r="O6811" s="162">
        <f t="shared" si="1353"/>
        <v>0</v>
      </c>
      <c r="P6811" s="162">
        <f t="shared" si="1347"/>
        <v>0</v>
      </c>
      <c r="Q6811" s="210">
        <f t="shared" si="1348"/>
        <v>5.3732468123861565E-3</v>
      </c>
      <c r="R6811" s="210">
        <f t="shared" si="1354"/>
        <v>1.4482644244278801E-2</v>
      </c>
    </row>
    <row r="6812" spans="1:18" x14ac:dyDescent="0.2">
      <c r="A6812" s="146">
        <v>6808</v>
      </c>
      <c r="B6812" s="146">
        <v>16</v>
      </c>
      <c r="C6812" s="146" t="s">
        <v>651</v>
      </c>
      <c r="D6812" s="162">
        <v>8</v>
      </c>
      <c r="E6812" s="162">
        <v>9598.813954406869</v>
      </c>
      <c r="F6812" s="208">
        <f t="shared" si="1349"/>
        <v>9291.6519078658494</v>
      </c>
      <c r="G6812" s="208">
        <f t="shared" si="1345"/>
        <v>5.1805688536795689</v>
      </c>
      <c r="H6812" s="162">
        <f t="shared" si="1350"/>
        <v>13.180568853679569</v>
      </c>
      <c r="I6812" s="209" t="str">
        <f t="shared" si="1355"/>
        <v>Ü</v>
      </c>
      <c r="J6812" s="209" t="s">
        <v>7730</v>
      </c>
      <c r="K6812" s="210">
        <v>9.3767577016054593E-2</v>
      </c>
      <c r="L6812" s="162">
        <f t="shared" si="1351"/>
        <v>7</v>
      </c>
      <c r="M6812" s="162">
        <f t="shared" si="1346"/>
        <v>1.8194311463204311</v>
      </c>
      <c r="N6812" s="210">
        <f t="shared" si="1352"/>
        <v>0.11678603400376364</v>
      </c>
      <c r="O6812" s="162">
        <f t="shared" si="1353"/>
        <v>0</v>
      </c>
      <c r="P6812" s="162">
        <f t="shared" si="1347"/>
        <v>0</v>
      </c>
      <c r="Q6812" s="210">
        <f t="shared" si="1348"/>
        <v>5.3732468123861565E-3</v>
      </c>
      <c r="R6812" s="210">
        <f t="shared" si="1354"/>
        <v>5.6151300397206262E-2</v>
      </c>
    </row>
    <row r="6813" spans="1:18" x14ac:dyDescent="0.2">
      <c r="A6813" s="146">
        <v>6809</v>
      </c>
      <c r="B6813" s="146">
        <v>17</v>
      </c>
      <c r="C6813" s="146" t="s">
        <v>651</v>
      </c>
      <c r="D6813" s="162">
        <v>6.3</v>
      </c>
      <c r="E6813" s="162">
        <v>3623.8765520438096</v>
      </c>
      <c r="F6813" s="208">
        <f t="shared" si="1349"/>
        <v>3532.5548629323057</v>
      </c>
      <c r="G6813" s="208">
        <f t="shared" si="1345"/>
        <v>1.9695791317073543</v>
      </c>
      <c r="H6813" s="162">
        <f t="shared" si="1350"/>
        <v>8.2695791317073546</v>
      </c>
      <c r="I6813" s="209" t="str">
        <f t="shared" si="1355"/>
        <v>Ü</v>
      </c>
      <c r="J6813" s="209" t="s">
        <v>7730</v>
      </c>
      <c r="K6813" s="210">
        <v>1.0998086626960977E-2</v>
      </c>
      <c r="L6813" s="162">
        <f t="shared" si="1351"/>
        <v>8.6999999999999993</v>
      </c>
      <c r="M6813" s="162">
        <f t="shared" si="1346"/>
        <v>6.7304208682926454</v>
      </c>
      <c r="N6813" s="210">
        <f t="shared" si="1352"/>
        <v>0.16456223884068344</v>
      </c>
      <c r="O6813" s="162">
        <f t="shared" si="1353"/>
        <v>0</v>
      </c>
      <c r="P6813" s="162">
        <f t="shared" si="1347"/>
        <v>0</v>
      </c>
      <c r="Q6813" s="210">
        <f t="shared" si="1348"/>
        <v>5.3732468123861565E-3</v>
      </c>
      <c r="R6813" s="210">
        <f t="shared" si="1354"/>
        <v>0.10392750523412606</v>
      </c>
    </row>
    <row r="6814" spans="1:18" x14ac:dyDescent="0.2">
      <c r="A6814" s="146">
        <v>6810</v>
      </c>
      <c r="B6814" s="146">
        <v>18</v>
      </c>
      <c r="C6814" s="146" t="s">
        <v>651</v>
      </c>
      <c r="D6814" s="162">
        <v>4.8</v>
      </c>
      <c r="E6814" s="162">
        <v>268.93228751570973</v>
      </c>
      <c r="F6814" s="208">
        <f t="shared" si="1349"/>
        <v>263.76878759540813</v>
      </c>
      <c r="G6814" s="208">
        <f t="shared" si="1345"/>
        <v>0.14706452406302542</v>
      </c>
      <c r="H6814" s="162">
        <f t="shared" si="1350"/>
        <v>4.9470645240630251</v>
      </c>
      <c r="I6814" s="209" t="str">
        <f t="shared" si="1355"/>
        <v>Ü</v>
      </c>
      <c r="J6814" s="209" t="s">
        <v>7730</v>
      </c>
      <c r="K6814" s="210">
        <v>3.5709190882618286E-2</v>
      </c>
      <c r="L6814" s="162">
        <f t="shared" si="1351"/>
        <v>10.199999999999999</v>
      </c>
      <c r="M6814" s="162">
        <f t="shared" si="1346"/>
        <v>10.052935475936975</v>
      </c>
      <c r="N6814" s="210">
        <f t="shared" si="1352"/>
        <v>0.22182503336849474</v>
      </c>
      <c r="O6814" s="162">
        <f t="shared" si="1353"/>
        <v>0</v>
      </c>
      <c r="P6814" s="162">
        <f t="shared" si="1347"/>
        <v>0</v>
      </c>
      <c r="Q6814" s="210">
        <f t="shared" si="1348"/>
        <v>5.3732468123861565E-3</v>
      </c>
      <c r="R6814" s="210">
        <f t="shared" si="1354"/>
        <v>0.16119029976193736</v>
      </c>
    </row>
    <row r="6815" spans="1:18" x14ac:dyDescent="0.2">
      <c r="A6815" s="146">
        <v>6811</v>
      </c>
      <c r="B6815" s="146">
        <v>19</v>
      </c>
      <c r="C6815" s="146" t="s">
        <v>651</v>
      </c>
      <c r="D6815" s="162">
        <v>2.9</v>
      </c>
      <c r="E6815" s="162">
        <v>0</v>
      </c>
      <c r="F6815" s="208">
        <f t="shared" si="1349"/>
        <v>0</v>
      </c>
      <c r="G6815" s="208">
        <f t="shared" si="1345"/>
        <v>0</v>
      </c>
      <c r="H6815" s="162">
        <f t="shared" si="1350"/>
        <v>2.9</v>
      </c>
      <c r="I6815" s="209" t="str">
        <f t="shared" si="1355"/>
        <v>Ü</v>
      </c>
      <c r="J6815" s="209" t="s">
        <v>7730</v>
      </c>
      <c r="K6815" s="210">
        <v>0.11183291333813297</v>
      </c>
      <c r="L6815" s="162">
        <f t="shared" si="1351"/>
        <v>12.1</v>
      </c>
      <c r="M6815" s="162">
        <f t="shared" si="1346"/>
        <v>12.1</v>
      </c>
      <c r="N6815" s="210">
        <f t="shared" si="1352"/>
        <v>0.27592420781093013</v>
      </c>
      <c r="O6815" s="162">
        <f t="shared" si="1353"/>
        <v>0</v>
      </c>
      <c r="P6815" s="162">
        <f t="shared" si="1347"/>
        <v>0</v>
      </c>
      <c r="Q6815" s="210">
        <f t="shared" si="1348"/>
        <v>5.3732468123861565E-3</v>
      </c>
      <c r="R6815" s="210">
        <f t="shared" si="1354"/>
        <v>0.21528947420437275</v>
      </c>
    </row>
    <row r="6816" spans="1:18" x14ac:dyDescent="0.2">
      <c r="A6816" s="146">
        <v>6812</v>
      </c>
      <c r="B6816" s="146">
        <v>20</v>
      </c>
      <c r="C6816" s="146" t="s">
        <v>651</v>
      </c>
      <c r="D6816" s="162">
        <v>2.5</v>
      </c>
      <c r="E6816" s="162">
        <v>0</v>
      </c>
      <c r="F6816" s="208">
        <f t="shared" si="1349"/>
        <v>0</v>
      </c>
      <c r="G6816" s="208">
        <f t="shared" si="1345"/>
        <v>0</v>
      </c>
      <c r="H6816" s="162">
        <f t="shared" si="1350"/>
        <v>2.5</v>
      </c>
      <c r="I6816" s="209" t="str">
        <f t="shared" si="1355"/>
        <v>Ü</v>
      </c>
      <c r="J6816" s="209" t="s">
        <v>7730</v>
      </c>
      <c r="K6816" s="210">
        <v>2.23984100374825E-2</v>
      </c>
      <c r="L6816" s="162">
        <f t="shared" si="1351"/>
        <v>12.5</v>
      </c>
      <c r="M6816" s="162">
        <f t="shared" si="1346"/>
        <v>12.5</v>
      </c>
      <c r="N6816" s="210">
        <f t="shared" si="1352"/>
        <v>0.25426242385190184</v>
      </c>
      <c r="O6816" s="162">
        <f t="shared" si="1353"/>
        <v>0</v>
      </c>
      <c r="P6816" s="162">
        <f t="shared" si="1347"/>
        <v>0</v>
      </c>
      <c r="Q6816" s="210">
        <f t="shared" si="1348"/>
        <v>5.3732468123861565E-3</v>
      </c>
      <c r="R6816" s="210">
        <f t="shared" si="1354"/>
        <v>0.19362769024534446</v>
      </c>
    </row>
    <row r="6817" spans="1:18" x14ac:dyDescent="0.2">
      <c r="A6817" s="146">
        <v>6813</v>
      </c>
      <c r="B6817" s="146">
        <v>21</v>
      </c>
      <c r="C6817" s="146" t="s">
        <v>651</v>
      </c>
      <c r="D6817" s="162">
        <v>1.6</v>
      </c>
      <c r="E6817" s="162">
        <v>0</v>
      </c>
      <c r="F6817" s="208">
        <f t="shared" si="1349"/>
        <v>0</v>
      </c>
      <c r="G6817" s="208">
        <f t="shared" si="1345"/>
        <v>0</v>
      </c>
      <c r="H6817" s="162">
        <f t="shared" si="1350"/>
        <v>1.6</v>
      </c>
      <c r="I6817" s="209" t="str">
        <f t="shared" si="1355"/>
        <v>Ü</v>
      </c>
      <c r="J6817" s="209" t="s">
        <v>7730</v>
      </c>
      <c r="K6817" s="210">
        <v>3.3985269582759492E-2</v>
      </c>
      <c r="L6817" s="162">
        <f t="shared" si="1351"/>
        <v>13.4</v>
      </c>
      <c r="M6817" s="162">
        <f t="shared" si="1346"/>
        <v>13.4</v>
      </c>
      <c r="N6817" s="210">
        <f t="shared" si="1352"/>
        <v>0.27128576268101462</v>
      </c>
      <c r="O6817" s="162">
        <f t="shared" si="1353"/>
        <v>0</v>
      </c>
      <c r="P6817" s="162">
        <f t="shared" si="1347"/>
        <v>0</v>
      </c>
      <c r="Q6817" s="210">
        <f t="shared" si="1348"/>
        <v>5.3732468123861565E-3</v>
      </c>
      <c r="R6817" s="210">
        <f t="shared" si="1354"/>
        <v>0.21065102907445724</v>
      </c>
    </row>
    <row r="6818" spans="1:18" x14ac:dyDescent="0.2">
      <c r="A6818" s="146">
        <v>6814</v>
      </c>
      <c r="B6818" s="146">
        <v>22</v>
      </c>
      <c r="C6818" s="146" t="s">
        <v>651</v>
      </c>
      <c r="D6818" s="162">
        <v>1.3</v>
      </c>
      <c r="E6818" s="162">
        <v>0</v>
      </c>
      <c r="F6818" s="208">
        <f t="shared" si="1349"/>
        <v>0</v>
      </c>
      <c r="G6818" s="208">
        <f t="shared" si="1345"/>
        <v>0</v>
      </c>
      <c r="H6818" s="162">
        <f t="shared" si="1350"/>
        <v>1.3</v>
      </c>
      <c r="I6818" s="209" t="str">
        <f t="shared" si="1355"/>
        <v>Ü</v>
      </c>
      <c r="J6818" s="209" t="s">
        <v>7730</v>
      </c>
      <c r="K6818" s="210">
        <v>3.5686611948681127E-2</v>
      </c>
      <c r="L6818" s="162">
        <f t="shared" si="1351"/>
        <v>13.7</v>
      </c>
      <c r="M6818" s="162">
        <f t="shared" si="1346"/>
        <v>13.7</v>
      </c>
      <c r="N6818" s="210">
        <f t="shared" si="1352"/>
        <v>0.27629245005588449</v>
      </c>
      <c r="O6818" s="162">
        <f t="shared" si="1353"/>
        <v>0</v>
      </c>
      <c r="P6818" s="162">
        <f t="shared" si="1347"/>
        <v>0</v>
      </c>
      <c r="Q6818" s="210">
        <f t="shared" si="1348"/>
        <v>5.3732468123861565E-3</v>
      </c>
      <c r="R6818" s="210">
        <f t="shared" si="1354"/>
        <v>0.2156577164493271</v>
      </c>
    </row>
    <row r="6819" spans="1:18" x14ac:dyDescent="0.2">
      <c r="A6819" s="146">
        <v>6815</v>
      </c>
      <c r="B6819" s="146">
        <v>23</v>
      </c>
      <c r="C6819" s="146" t="s">
        <v>651</v>
      </c>
      <c r="D6819" s="162">
        <v>0.7</v>
      </c>
      <c r="E6819" s="162">
        <v>0</v>
      </c>
      <c r="F6819" s="208">
        <f t="shared" si="1349"/>
        <v>0</v>
      </c>
      <c r="G6819" s="208">
        <f t="shared" si="1345"/>
        <v>0</v>
      </c>
      <c r="H6819" s="162">
        <f t="shared" si="1350"/>
        <v>0.7</v>
      </c>
      <c r="I6819" s="209" t="str">
        <f t="shared" si="1355"/>
        <v>Ü</v>
      </c>
      <c r="J6819" s="209" t="s">
        <v>7730</v>
      </c>
      <c r="K6819" s="210">
        <v>1.4857768552222338E-2</v>
      </c>
      <c r="L6819" s="162">
        <f t="shared" si="1351"/>
        <v>14.3</v>
      </c>
      <c r="M6819" s="162">
        <f t="shared" si="1346"/>
        <v>14.3</v>
      </c>
      <c r="N6819" s="210">
        <f t="shared" si="1352"/>
        <v>0.2788179780647182</v>
      </c>
      <c r="O6819" s="162">
        <f t="shared" si="1353"/>
        <v>0</v>
      </c>
      <c r="P6819" s="162">
        <f t="shared" si="1347"/>
        <v>0</v>
      </c>
      <c r="Q6819" s="210">
        <f t="shared" si="1348"/>
        <v>5.3732468123861565E-3</v>
      </c>
      <c r="R6819" s="210">
        <f t="shared" si="1354"/>
        <v>0.21818324445816081</v>
      </c>
    </row>
    <row r="6820" spans="1:18" x14ac:dyDescent="0.2">
      <c r="A6820" s="146">
        <v>6816</v>
      </c>
      <c r="B6820" s="146">
        <v>24</v>
      </c>
      <c r="C6820" s="146" t="s">
        <v>651</v>
      </c>
      <c r="D6820" s="162">
        <v>1.3</v>
      </c>
      <c r="E6820" s="162">
        <v>0</v>
      </c>
      <c r="F6820" s="208">
        <f t="shared" si="1349"/>
        <v>0</v>
      </c>
      <c r="G6820" s="208">
        <f t="shared" si="1345"/>
        <v>0</v>
      </c>
      <c r="H6820" s="162">
        <f t="shared" si="1350"/>
        <v>1.3</v>
      </c>
      <c r="I6820" s="209" t="str">
        <f t="shared" si="1355"/>
        <v>Ü</v>
      </c>
      <c r="J6820" s="209" t="s">
        <v>7730</v>
      </c>
      <c r="K6820" s="210">
        <v>1.938843280602553E-4</v>
      </c>
      <c r="L6820" s="162">
        <f t="shared" si="1351"/>
        <v>13.7</v>
      </c>
      <c r="M6820" s="162">
        <f t="shared" si="1346"/>
        <v>13.7</v>
      </c>
      <c r="N6820" s="210">
        <f t="shared" si="1352"/>
        <v>0.26532475113765069</v>
      </c>
      <c r="O6820" s="162">
        <f t="shared" si="1353"/>
        <v>0</v>
      </c>
      <c r="P6820" s="162">
        <f t="shared" si="1347"/>
        <v>0</v>
      </c>
      <c r="Q6820" s="210">
        <f t="shared" si="1348"/>
        <v>5.3732468123861565E-3</v>
      </c>
      <c r="R6820" s="210">
        <f t="shared" si="1354"/>
        <v>0.20469001753109331</v>
      </c>
    </row>
    <row r="6821" spans="1:18" x14ac:dyDescent="0.2">
      <c r="A6821" s="146">
        <v>6817</v>
      </c>
      <c r="B6821" s="146">
        <v>1</v>
      </c>
      <c r="C6821" s="146" t="s">
        <v>879</v>
      </c>
      <c r="D6821" s="162">
        <v>0.1</v>
      </c>
      <c r="E6821" s="162">
        <v>0</v>
      </c>
      <c r="F6821" s="208">
        <f t="shared" si="1349"/>
        <v>0</v>
      </c>
      <c r="G6821" s="208">
        <f t="shared" si="1345"/>
        <v>0</v>
      </c>
      <c r="H6821" s="162">
        <f t="shared" si="1350"/>
        <v>0.1</v>
      </c>
      <c r="I6821" s="209" t="str">
        <f>IF(AVERAGE(H6821:H6844)&gt;15,"S",IF(AVERAGE(H6821:H6844)&lt;5,"W","Ü"))</f>
        <v>Ü</v>
      </c>
      <c r="J6821" s="209" t="s">
        <v>7728</v>
      </c>
      <c r="K6821" s="210">
        <v>1.5190368596520511E-2</v>
      </c>
      <c r="L6821" s="162">
        <f t="shared" si="1351"/>
        <v>14.9</v>
      </c>
      <c r="M6821" s="162">
        <f t="shared" si="1346"/>
        <v>14.9</v>
      </c>
      <c r="N6821" s="210">
        <f t="shared" si="1352"/>
        <v>0.28788265806024266</v>
      </c>
      <c r="O6821" s="162">
        <f t="shared" si="1353"/>
        <v>0</v>
      </c>
      <c r="P6821" s="162">
        <f t="shared" si="1347"/>
        <v>0</v>
      </c>
      <c r="Q6821" s="210">
        <f t="shared" si="1348"/>
        <v>5.3732468123861565E-3</v>
      </c>
      <c r="R6821" s="210">
        <f t="shared" si="1354"/>
        <v>0.22724792445368527</v>
      </c>
    </row>
    <row r="6822" spans="1:18" x14ac:dyDescent="0.2">
      <c r="A6822" s="146">
        <v>6818</v>
      </c>
      <c r="B6822" s="146">
        <v>2</v>
      </c>
      <c r="C6822" s="146" t="s">
        <v>879</v>
      </c>
      <c r="D6822" s="162">
        <v>-0.4</v>
      </c>
      <c r="E6822" s="162">
        <v>0</v>
      </c>
      <c r="F6822" s="208">
        <f t="shared" si="1349"/>
        <v>0</v>
      </c>
      <c r="G6822" s="208">
        <f t="shared" si="1345"/>
        <v>0</v>
      </c>
      <c r="H6822" s="162">
        <f t="shared" si="1350"/>
        <v>-0.4</v>
      </c>
      <c r="I6822" s="209" t="str">
        <f>IF(I6821="S","S",IF(I6821="W","W","Ü"))</f>
        <v>Ü</v>
      </c>
      <c r="J6822" s="209" t="s">
        <v>7728</v>
      </c>
      <c r="K6822" s="210">
        <v>3.0008696045156084E-5</v>
      </c>
      <c r="L6822" s="162">
        <f t="shared" si="1351"/>
        <v>15.4</v>
      </c>
      <c r="M6822" s="162">
        <f t="shared" si="1346"/>
        <v>15.4</v>
      </c>
      <c r="N6822" s="210">
        <f t="shared" si="1352"/>
        <v>0.29066616831230091</v>
      </c>
      <c r="O6822" s="162">
        <f t="shared" si="1353"/>
        <v>0</v>
      </c>
      <c r="P6822" s="162">
        <f t="shared" si="1347"/>
        <v>0</v>
      </c>
      <c r="Q6822" s="210">
        <f t="shared" si="1348"/>
        <v>5.3732468123861565E-3</v>
      </c>
      <c r="R6822" s="210">
        <f t="shared" si="1354"/>
        <v>0.23003143470574353</v>
      </c>
    </row>
    <row r="6823" spans="1:18" x14ac:dyDescent="0.2">
      <c r="A6823" s="146">
        <v>6819</v>
      </c>
      <c r="B6823" s="146">
        <v>3</v>
      </c>
      <c r="C6823" s="146" t="s">
        <v>879</v>
      </c>
      <c r="D6823" s="162">
        <v>-1</v>
      </c>
      <c r="E6823" s="162">
        <v>0</v>
      </c>
      <c r="F6823" s="208">
        <f t="shared" si="1349"/>
        <v>0</v>
      </c>
      <c r="G6823" s="208">
        <f t="shared" si="1345"/>
        <v>0</v>
      </c>
      <c r="H6823" s="162">
        <f t="shared" si="1350"/>
        <v>-1</v>
      </c>
      <c r="I6823" s="209" t="str">
        <f t="shared" ref="I6823:I6844" si="1356">IF(I6822="S","S",IF(I6822="W","W","Ü"))</f>
        <v>Ü</v>
      </c>
      <c r="J6823" s="209" t="s">
        <v>7728</v>
      </c>
      <c r="K6823" s="210">
        <v>3.3487761777297744E-3</v>
      </c>
      <c r="L6823" s="162">
        <f t="shared" si="1351"/>
        <v>16</v>
      </c>
      <c r="M6823" s="162">
        <f t="shared" si="1346"/>
        <v>16</v>
      </c>
      <c r="N6823" s="210">
        <f t="shared" si="1352"/>
        <v>0.3006536115770439</v>
      </c>
      <c r="O6823" s="162">
        <f t="shared" si="1353"/>
        <v>0</v>
      </c>
      <c r="P6823" s="162">
        <f t="shared" si="1347"/>
        <v>0</v>
      </c>
      <c r="Q6823" s="210">
        <f t="shared" si="1348"/>
        <v>5.3732468123861565E-3</v>
      </c>
      <c r="R6823" s="210">
        <f t="shared" si="1354"/>
        <v>0.24001887797048652</v>
      </c>
    </row>
    <row r="6824" spans="1:18" x14ac:dyDescent="0.2">
      <c r="A6824" s="146">
        <v>6820</v>
      </c>
      <c r="B6824" s="146">
        <v>4</v>
      </c>
      <c r="C6824" s="146" t="s">
        <v>879</v>
      </c>
      <c r="D6824" s="162">
        <v>-1.6</v>
      </c>
      <c r="E6824" s="162">
        <v>0</v>
      </c>
      <c r="F6824" s="208">
        <f t="shared" si="1349"/>
        <v>0</v>
      </c>
      <c r="G6824" s="208">
        <f t="shared" si="1345"/>
        <v>0</v>
      </c>
      <c r="H6824" s="162">
        <f t="shared" si="1350"/>
        <v>-1.6</v>
      </c>
      <c r="I6824" s="209" t="str">
        <f t="shared" si="1356"/>
        <v>Ü</v>
      </c>
      <c r="J6824" s="209" t="s">
        <v>7728</v>
      </c>
      <c r="K6824" s="210">
        <v>1.011919137430616E-2</v>
      </c>
      <c r="L6824" s="162">
        <f t="shared" si="1351"/>
        <v>16.600000000000001</v>
      </c>
      <c r="M6824" s="162">
        <f t="shared" si="1346"/>
        <v>16.600000000000001</v>
      </c>
      <c r="N6824" s="210">
        <f t="shared" si="1352"/>
        <v>0.31170765736705319</v>
      </c>
      <c r="O6824" s="162">
        <f t="shared" si="1353"/>
        <v>0</v>
      </c>
      <c r="P6824" s="162">
        <f t="shared" si="1347"/>
        <v>0</v>
      </c>
      <c r="Q6824" s="210">
        <f t="shared" si="1348"/>
        <v>5.3732468123861565E-3</v>
      </c>
      <c r="R6824" s="210">
        <f t="shared" si="1354"/>
        <v>0.25107292376049584</v>
      </c>
    </row>
    <row r="6825" spans="1:18" x14ac:dyDescent="0.2">
      <c r="A6825" s="146">
        <v>6821</v>
      </c>
      <c r="B6825" s="146">
        <v>5</v>
      </c>
      <c r="C6825" s="146" t="s">
        <v>879</v>
      </c>
      <c r="D6825" s="162">
        <v>-2.4</v>
      </c>
      <c r="E6825" s="162">
        <v>0</v>
      </c>
      <c r="F6825" s="208">
        <f t="shared" si="1349"/>
        <v>0</v>
      </c>
      <c r="G6825" s="208">
        <f t="shared" si="1345"/>
        <v>0</v>
      </c>
      <c r="H6825" s="162">
        <f t="shared" si="1350"/>
        <v>-2.4</v>
      </c>
      <c r="I6825" s="209" t="str">
        <f t="shared" si="1356"/>
        <v>Ü</v>
      </c>
      <c r="J6825" s="209" t="s">
        <v>7728</v>
      </c>
      <c r="K6825" s="210">
        <v>6.0017392090312168E-5</v>
      </c>
      <c r="L6825" s="162">
        <f t="shared" si="1351"/>
        <v>17.399999999999999</v>
      </c>
      <c r="M6825" s="162">
        <f t="shared" si="1346"/>
        <v>17.399999999999999</v>
      </c>
      <c r="N6825" s="210">
        <f t="shared" si="1352"/>
        <v>0.32054844938192784</v>
      </c>
      <c r="O6825" s="162">
        <f t="shared" si="1353"/>
        <v>0</v>
      </c>
      <c r="P6825" s="162">
        <f t="shared" si="1347"/>
        <v>0</v>
      </c>
      <c r="Q6825" s="210">
        <f t="shared" si="1348"/>
        <v>5.3732468123861565E-3</v>
      </c>
      <c r="R6825" s="210">
        <f t="shared" si="1354"/>
        <v>0.25991371577537048</v>
      </c>
    </row>
    <row r="6826" spans="1:18" x14ac:dyDescent="0.2">
      <c r="A6826" s="146">
        <v>6822</v>
      </c>
      <c r="B6826" s="146">
        <v>6</v>
      </c>
      <c r="C6826" s="146" t="s">
        <v>879</v>
      </c>
      <c r="D6826" s="162">
        <v>-3.1</v>
      </c>
      <c r="E6826" s="162">
        <v>0.27955539242797267</v>
      </c>
      <c r="F6826" s="208">
        <f t="shared" si="1349"/>
        <v>0.28302187929407951</v>
      </c>
      <c r="G6826" s="208">
        <f t="shared" si="1345"/>
        <v>1.577991026051614E-4</v>
      </c>
      <c r="H6826" s="162">
        <f t="shared" si="1350"/>
        <v>-3.0998422008973949</v>
      </c>
      <c r="I6826" s="209" t="str">
        <f t="shared" si="1356"/>
        <v>Ü</v>
      </c>
      <c r="J6826" s="209" t="s">
        <v>7728</v>
      </c>
      <c r="K6826" s="210">
        <v>6.6385424270802712E-2</v>
      </c>
      <c r="L6826" s="162">
        <f t="shared" si="1351"/>
        <v>18.100000000000001</v>
      </c>
      <c r="M6826" s="162">
        <f t="shared" si="1346"/>
        <v>18.099842200897395</v>
      </c>
      <c r="N6826" s="210">
        <f t="shared" si="1352"/>
        <v>0.35149702954041895</v>
      </c>
      <c r="O6826" s="162">
        <f t="shared" si="1353"/>
        <v>0</v>
      </c>
      <c r="P6826" s="162">
        <f t="shared" si="1347"/>
        <v>0</v>
      </c>
      <c r="Q6826" s="210">
        <f t="shared" si="1348"/>
        <v>5.3732468123861565E-3</v>
      </c>
      <c r="R6826" s="210">
        <f t="shared" si="1354"/>
        <v>0.29086229593386159</v>
      </c>
    </row>
    <row r="6827" spans="1:18" x14ac:dyDescent="0.2">
      <c r="A6827" s="146">
        <v>6823</v>
      </c>
      <c r="B6827" s="146">
        <v>7</v>
      </c>
      <c r="C6827" s="146" t="s">
        <v>879</v>
      </c>
      <c r="D6827" s="162">
        <v>-2.9</v>
      </c>
      <c r="E6827" s="162">
        <v>123.56348345316393</v>
      </c>
      <c r="F6827" s="208">
        <f t="shared" si="1349"/>
        <v>124.99681986122063</v>
      </c>
      <c r="G6827" s="208">
        <f t="shared" si="1345"/>
        <v>6.9692089006675756E-2</v>
      </c>
      <c r="H6827" s="162">
        <f t="shared" si="1350"/>
        <v>-2.8303079109933242</v>
      </c>
      <c r="I6827" s="209" t="str">
        <f t="shared" si="1356"/>
        <v>Ü</v>
      </c>
      <c r="J6827" s="209" t="s">
        <v>7728</v>
      </c>
      <c r="K6827" s="210">
        <v>6.3381753630926949E-2</v>
      </c>
      <c r="L6827" s="162">
        <f t="shared" si="1351"/>
        <v>17.899999999999999</v>
      </c>
      <c r="M6827" s="162">
        <f t="shared" si="1346"/>
        <v>17.830307910993323</v>
      </c>
      <c r="N6827" s="210">
        <f t="shared" si="1352"/>
        <v>0.34654295756162978</v>
      </c>
      <c r="O6827" s="162">
        <f t="shared" si="1353"/>
        <v>0</v>
      </c>
      <c r="P6827" s="162">
        <f t="shared" si="1347"/>
        <v>0</v>
      </c>
      <c r="Q6827" s="210">
        <f t="shared" si="1348"/>
        <v>5.3732468123861565E-3</v>
      </c>
      <c r="R6827" s="210">
        <f t="shared" si="1354"/>
        <v>0.28590822395507243</v>
      </c>
    </row>
    <row r="6828" spans="1:18" x14ac:dyDescent="0.2">
      <c r="A6828" s="146">
        <v>6824</v>
      </c>
      <c r="B6828" s="146">
        <v>8</v>
      </c>
      <c r="C6828" s="146" t="s">
        <v>879</v>
      </c>
      <c r="D6828" s="162">
        <v>-1.6</v>
      </c>
      <c r="E6828" s="162">
        <v>3337.3322748051378</v>
      </c>
      <c r="F6828" s="208">
        <f t="shared" si="1349"/>
        <v>3358.6912013638907</v>
      </c>
      <c r="G6828" s="208">
        <f t="shared" si="1345"/>
        <v>1.87264129128465</v>
      </c>
      <c r="H6828" s="162">
        <f t="shared" si="1350"/>
        <v>0.27264129128464987</v>
      </c>
      <c r="I6828" s="209" t="str">
        <f t="shared" si="1356"/>
        <v>Ü</v>
      </c>
      <c r="J6828" s="209" t="s">
        <v>7728</v>
      </c>
      <c r="K6828" s="210">
        <v>4.3497861302214488E-2</v>
      </c>
      <c r="L6828" s="162">
        <f t="shared" si="1351"/>
        <v>16.600000000000001</v>
      </c>
      <c r="M6828" s="162">
        <f t="shared" si="1346"/>
        <v>14.72735870871535</v>
      </c>
      <c r="N6828" s="210">
        <f t="shared" si="1352"/>
        <v>0.29405137174522911</v>
      </c>
      <c r="O6828" s="162">
        <f t="shared" si="1353"/>
        <v>0</v>
      </c>
      <c r="P6828" s="162">
        <f t="shared" si="1347"/>
        <v>0</v>
      </c>
      <c r="Q6828" s="210">
        <f t="shared" si="1348"/>
        <v>5.3732468123861565E-3</v>
      </c>
      <c r="R6828" s="210">
        <f t="shared" si="1354"/>
        <v>0.23341663813867172</v>
      </c>
    </row>
    <row r="6829" spans="1:18" x14ac:dyDescent="0.2">
      <c r="A6829" s="146">
        <v>6825</v>
      </c>
      <c r="B6829" s="146">
        <v>9</v>
      </c>
      <c r="C6829" s="146" t="s">
        <v>879</v>
      </c>
      <c r="D6829" s="162">
        <v>0</v>
      </c>
      <c r="E6829" s="162">
        <v>9902.6906659760753</v>
      </c>
      <c r="F6829" s="208">
        <f t="shared" si="1349"/>
        <v>9902.6906659760753</v>
      </c>
      <c r="G6829" s="208">
        <f t="shared" si="1345"/>
        <v>5.5212540612234617</v>
      </c>
      <c r="H6829" s="162">
        <f t="shared" si="1350"/>
        <v>5.5212540612234617</v>
      </c>
      <c r="I6829" s="209" t="str">
        <f t="shared" si="1356"/>
        <v>Ü</v>
      </c>
      <c r="J6829" s="209" t="s">
        <v>7728</v>
      </c>
      <c r="K6829" s="210">
        <v>7.269431003535945E-2</v>
      </c>
      <c r="L6829" s="162">
        <f t="shared" si="1351"/>
        <v>15</v>
      </c>
      <c r="M6829" s="162">
        <f t="shared" si="1346"/>
        <v>9.4787459387765374</v>
      </c>
      <c r="N6829" s="210">
        <f t="shared" si="1352"/>
        <v>0.22467751570688449</v>
      </c>
      <c r="O6829" s="162">
        <f t="shared" si="1353"/>
        <v>0</v>
      </c>
      <c r="P6829" s="162">
        <f t="shared" si="1347"/>
        <v>0</v>
      </c>
      <c r="Q6829" s="210">
        <f t="shared" si="1348"/>
        <v>5.3732468123861565E-3</v>
      </c>
      <c r="R6829" s="210">
        <f t="shared" si="1354"/>
        <v>0.16404278210032711</v>
      </c>
    </row>
    <row r="6830" spans="1:18" x14ac:dyDescent="0.2">
      <c r="A6830" s="146">
        <v>6826</v>
      </c>
      <c r="B6830" s="146">
        <v>10</v>
      </c>
      <c r="C6830" s="146" t="s">
        <v>879</v>
      </c>
      <c r="D6830" s="162">
        <v>2.9</v>
      </c>
      <c r="E6830" s="162">
        <v>15703.744614248937</v>
      </c>
      <c r="F6830" s="208">
        <f t="shared" si="1349"/>
        <v>15521.581176723648</v>
      </c>
      <c r="G6830" s="208">
        <f t="shared" si="1345"/>
        <v>8.6540715043276624</v>
      </c>
      <c r="H6830" s="162">
        <f t="shared" si="1350"/>
        <v>11.554071504327663</v>
      </c>
      <c r="I6830" s="209" t="str">
        <f t="shared" si="1356"/>
        <v>Ü</v>
      </c>
      <c r="J6830" s="209" t="s">
        <v>7728</v>
      </c>
      <c r="K6830" s="210">
        <v>4.2772653996117127E-2</v>
      </c>
      <c r="L6830" s="162">
        <f t="shared" si="1351"/>
        <v>12.1</v>
      </c>
      <c r="M6830" s="162">
        <f t="shared" si="1346"/>
        <v>3.4459284956723373</v>
      </c>
      <c r="N6830" s="210">
        <f t="shared" si="1352"/>
        <v>0.12532214603977343</v>
      </c>
      <c r="O6830" s="162">
        <f t="shared" si="1353"/>
        <v>0</v>
      </c>
      <c r="P6830" s="162">
        <f t="shared" si="1347"/>
        <v>0</v>
      </c>
      <c r="Q6830" s="210">
        <f t="shared" si="1348"/>
        <v>5.3732468123861565E-3</v>
      </c>
      <c r="R6830" s="210">
        <f t="shared" si="1354"/>
        <v>6.4687412433216046E-2</v>
      </c>
    </row>
    <row r="6831" spans="1:18" x14ac:dyDescent="0.2">
      <c r="A6831" s="146">
        <v>6827</v>
      </c>
      <c r="B6831" s="146">
        <v>11</v>
      </c>
      <c r="C6831" s="146" t="s">
        <v>879</v>
      </c>
      <c r="D6831" s="162">
        <v>5</v>
      </c>
      <c r="E6831" s="162">
        <v>19908.816827150502</v>
      </c>
      <c r="F6831" s="208">
        <f t="shared" si="1349"/>
        <v>19510.640490607493</v>
      </c>
      <c r="G6831" s="208">
        <f t="shared" si="1345"/>
        <v>10.878175102041281</v>
      </c>
      <c r="H6831" s="162">
        <f t="shared" si="1350"/>
        <v>15.878175102041281</v>
      </c>
      <c r="I6831" s="209" t="str">
        <f t="shared" si="1356"/>
        <v>Ü</v>
      </c>
      <c r="J6831" s="209" t="s">
        <v>7728</v>
      </c>
      <c r="K6831" s="210">
        <v>0.10704955353709861</v>
      </c>
      <c r="L6831" s="162">
        <f t="shared" si="1351"/>
        <v>10</v>
      </c>
      <c r="M6831" s="162">
        <f t="shared" si="1346"/>
        <v>0</v>
      </c>
      <c r="N6831" s="210">
        <f t="shared" si="1352"/>
        <v>9.3714391081068021E-2</v>
      </c>
      <c r="O6831" s="162">
        <f t="shared" si="1353"/>
        <v>0</v>
      </c>
      <c r="P6831" s="162">
        <f t="shared" si="1347"/>
        <v>0</v>
      </c>
      <c r="Q6831" s="210">
        <f t="shared" si="1348"/>
        <v>5.3732468123861565E-3</v>
      </c>
      <c r="R6831" s="210">
        <f t="shared" si="1354"/>
        <v>3.3079657474510644E-2</v>
      </c>
    </row>
    <row r="6832" spans="1:18" x14ac:dyDescent="0.2">
      <c r="A6832" s="146">
        <v>6828</v>
      </c>
      <c r="B6832" s="146">
        <v>12</v>
      </c>
      <c r="C6832" s="146" t="s">
        <v>879</v>
      </c>
      <c r="D6832" s="162">
        <v>6.1</v>
      </c>
      <c r="E6832" s="162">
        <v>21547.850092955705</v>
      </c>
      <c r="F6832" s="208">
        <f t="shared" si="1349"/>
        <v>21022.082550687584</v>
      </c>
      <c r="G6832" s="208">
        <f t="shared" si="1345"/>
        <v>11.720880978050648</v>
      </c>
      <c r="H6832" s="162">
        <f t="shared" si="1350"/>
        <v>17.820880978050646</v>
      </c>
      <c r="I6832" s="209" t="str">
        <f t="shared" si="1356"/>
        <v>Ü</v>
      </c>
      <c r="J6832" s="209" t="s">
        <v>7728</v>
      </c>
      <c r="K6832" s="210">
        <v>8.9351925629412798E-2</v>
      </c>
      <c r="L6832" s="162">
        <f t="shared" si="1351"/>
        <v>8.9</v>
      </c>
      <c r="M6832" s="162">
        <f t="shared" si="1346"/>
        <v>0</v>
      </c>
      <c r="N6832" s="210">
        <f t="shared" si="1352"/>
        <v>8.8245601628389903E-2</v>
      </c>
      <c r="O6832" s="162">
        <f t="shared" si="1353"/>
        <v>0</v>
      </c>
      <c r="P6832" s="162">
        <f t="shared" si="1347"/>
        <v>0</v>
      </c>
      <c r="Q6832" s="210">
        <f t="shared" si="1348"/>
        <v>5.3732468123861565E-3</v>
      </c>
      <c r="R6832" s="210">
        <f t="shared" si="1354"/>
        <v>2.7610868021832526E-2</v>
      </c>
    </row>
    <row r="6833" spans="1:18" x14ac:dyDescent="0.2">
      <c r="A6833" s="146">
        <v>6829</v>
      </c>
      <c r="B6833" s="146">
        <v>13</v>
      </c>
      <c r="C6833" s="146" t="s">
        <v>879</v>
      </c>
      <c r="D6833" s="162">
        <v>6.9</v>
      </c>
      <c r="E6833" s="162">
        <v>20904.034024194083</v>
      </c>
      <c r="F6833" s="208">
        <f t="shared" si="1349"/>
        <v>20327.082685126326</v>
      </c>
      <c r="G6833" s="208">
        <f t="shared" si="1345"/>
        <v>11.333383179753863</v>
      </c>
      <c r="H6833" s="162">
        <f t="shared" si="1350"/>
        <v>18.233383179753865</v>
      </c>
      <c r="I6833" s="209" t="str">
        <f t="shared" si="1356"/>
        <v>Ü</v>
      </c>
      <c r="J6833" s="209" t="s">
        <v>7728</v>
      </c>
      <c r="K6833" s="210">
        <v>2.2116296284277685E-2</v>
      </c>
      <c r="L6833" s="162">
        <f t="shared" si="1351"/>
        <v>8.1</v>
      </c>
      <c r="M6833" s="162">
        <f t="shared" si="1346"/>
        <v>0</v>
      </c>
      <c r="N6833" s="210">
        <f t="shared" si="1352"/>
        <v>6.7468947122778705E-2</v>
      </c>
      <c r="O6833" s="162">
        <f t="shared" si="1353"/>
        <v>0</v>
      </c>
      <c r="P6833" s="162">
        <f t="shared" si="1347"/>
        <v>0</v>
      </c>
      <c r="Q6833" s="210">
        <f t="shared" si="1348"/>
        <v>5.3732468123861565E-3</v>
      </c>
      <c r="R6833" s="210">
        <f t="shared" si="1354"/>
        <v>6.8342135162213283E-3</v>
      </c>
    </row>
    <row r="6834" spans="1:18" x14ac:dyDescent="0.2">
      <c r="A6834" s="146">
        <v>6830</v>
      </c>
      <c r="B6834" s="146">
        <v>14</v>
      </c>
      <c r="C6834" s="146" t="s">
        <v>879</v>
      </c>
      <c r="D6834" s="162">
        <v>7.4</v>
      </c>
      <c r="E6834" s="162">
        <v>18309.200871677644</v>
      </c>
      <c r="F6834" s="208">
        <f t="shared" si="1349"/>
        <v>17767.248525875984</v>
      </c>
      <c r="G6834" s="208">
        <f t="shared" si="1345"/>
        <v>9.9061453486884403</v>
      </c>
      <c r="H6834" s="162">
        <f t="shared" si="1350"/>
        <v>17.306145348688439</v>
      </c>
      <c r="I6834" s="209" t="str">
        <f t="shared" si="1356"/>
        <v>Ü</v>
      </c>
      <c r="J6834" s="209" t="s">
        <v>7728</v>
      </c>
      <c r="K6834" s="210">
        <v>1.284327024315127E-2</v>
      </c>
      <c r="L6834" s="162">
        <f t="shared" si="1351"/>
        <v>7.6</v>
      </c>
      <c r="M6834" s="162">
        <f t="shared" si="1346"/>
        <v>0</v>
      </c>
      <c r="N6834" s="210">
        <f t="shared" si="1352"/>
        <v>6.4603465529841711E-2</v>
      </c>
      <c r="O6834" s="162">
        <f t="shared" si="1353"/>
        <v>0</v>
      </c>
      <c r="P6834" s="162">
        <f t="shared" si="1347"/>
        <v>0</v>
      </c>
      <c r="Q6834" s="210">
        <f t="shared" si="1348"/>
        <v>5.3732468123861565E-3</v>
      </c>
      <c r="R6834" s="210">
        <f t="shared" si="1354"/>
        <v>3.9687319232843341E-3</v>
      </c>
    </row>
    <row r="6835" spans="1:18" x14ac:dyDescent="0.2">
      <c r="A6835" s="146">
        <v>6831</v>
      </c>
      <c r="B6835" s="146">
        <v>15</v>
      </c>
      <c r="C6835" s="146" t="s">
        <v>879</v>
      </c>
      <c r="D6835" s="162">
        <v>7.9</v>
      </c>
      <c r="E6835" s="162">
        <v>13784.037734446048</v>
      </c>
      <c r="F6835" s="208">
        <f t="shared" si="1349"/>
        <v>13348.462142037553</v>
      </c>
      <c r="G6835" s="208">
        <f t="shared" si="1345"/>
        <v>7.4424470377564882</v>
      </c>
      <c r="H6835" s="162">
        <f t="shared" si="1350"/>
        <v>15.342447037756489</v>
      </c>
      <c r="I6835" s="209" t="str">
        <f t="shared" si="1356"/>
        <v>Ü</v>
      </c>
      <c r="J6835" s="209" t="s">
        <v>7728</v>
      </c>
      <c r="K6835" s="210">
        <v>8.5407175956575855E-3</v>
      </c>
      <c r="L6835" s="162">
        <f t="shared" si="1351"/>
        <v>7.1</v>
      </c>
      <c r="M6835" s="162">
        <f t="shared" si="1346"/>
        <v>0</v>
      </c>
      <c r="N6835" s="210">
        <f t="shared" si="1352"/>
        <v>6.3273922685967862E-2</v>
      </c>
      <c r="O6835" s="162">
        <f t="shared" si="1353"/>
        <v>0</v>
      </c>
      <c r="P6835" s="162">
        <f t="shared" si="1347"/>
        <v>0</v>
      </c>
      <c r="Q6835" s="210">
        <f t="shared" si="1348"/>
        <v>5.3732468123861565E-3</v>
      </c>
      <c r="R6835" s="210">
        <f t="shared" si="1354"/>
        <v>2.6391890794104853E-3</v>
      </c>
    </row>
    <row r="6836" spans="1:18" x14ac:dyDescent="0.2">
      <c r="A6836" s="146">
        <v>6832</v>
      </c>
      <c r="B6836" s="146">
        <v>16</v>
      </c>
      <c r="C6836" s="146" t="s">
        <v>879</v>
      </c>
      <c r="D6836" s="162">
        <v>7.7</v>
      </c>
      <c r="E6836" s="162">
        <v>7825.5941002362388</v>
      </c>
      <c r="F6836" s="208">
        <f t="shared" si="1349"/>
        <v>7584.565801948962</v>
      </c>
      <c r="G6836" s="208">
        <f t="shared" si="1345"/>
        <v>4.2287814644667261</v>
      </c>
      <c r="H6836" s="162">
        <f t="shared" si="1350"/>
        <v>11.928781464466727</v>
      </c>
      <c r="I6836" s="209" t="str">
        <f t="shared" si="1356"/>
        <v>Ü</v>
      </c>
      <c r="J6836" s="209" t="s">
        <v>7728</v>
      </c>
      <c r="K6836" s="210">
        <v>0.10879799992251443</v>
      </c>
      <c r="L6836" s="162">
        <f t="shared" si="1351"/>
        <v>7.3</v>
      </c>
      <c r="M6836" s="162">
        <f t="shared" si="1346"/>
        <v>3.0712185355332728</v>
      </c>
      <c r="N6836" s="210">
        <f t="shared" si="1352"/>
        <v>0.14012795093831537</v>
      </c>
      <c r="O6836" s="162">
        <f t="shared" si="1353"/>
        <v>0</v>
      </c>
      <c r="P6836" s="162">
        <f t="shared" si="1347"/>
        <v>0</v>
      </c>
      <c r="Q6836" s="210">
        <f t="shared" si="1348"/>
        <v>5.3732468123861565E-3</v>
      </c>
      <c r="R6836" s="210">
        <f t="shared" si="1354"/>
        <v>7.9493217331757987E-2</v>
      </c>
    </row>
    <row r="6837" spans="1:18" x14ac:dyDescent="0.2">
      <c r="A6837" s="146">
        <v>6833</v>
      </c>
      <c r="B6837" s="146">
        <v>17</v>
      </c>
      <c r="C6837" s="146" t="s">
        <v>879</v>
      </c>
      <c r="D6837" s="162">
        <v>6.2</v>
      </c>
      <c r="E6837" s="162">
        <v>2522.9874166624531</v>
      </c>
      <c r="F6837" s="208">
        <f t="shared" si="1349"/>
        <v>2460.4173287292242</v>
      </c>
      <c r="G6837" s="208">
        <f t="shared" si="1345"/>
        <v>1.3718078880546172</v>
      </c>
      <c r="H6837" s="162">
        <f t="shared" si="1350"/>
        <v>7.5718078880546171</v>
      </c>
      <c r="I6837" s="209" t="str">
        <f t="shared" si="1356"/>
        <v>Ü</v>
      </c>
      <c r="J6837" s="209" t="s">
        <v>7728</v>
      </c>
      <c r="K6837" s="210">
        <v>7.7026157008916593E-3</v>
      </c>
      <c r="L6837" s="162">
        <f t="shared" si="1351"/>
        <v>8.8000000000000007</v>
      </c>
      <c r="M6837" s="162">
        <f t="shared" si="1346"/>
        <v>7.4281921119453829</v>
      </c>
      <c r="N6837" s="210">
        <f t="shared" si="1352"/>
        <v>0.17396615987982572</v>
      </c>
      <c r="O6837" s="162">
        <f t="shared" si="1353"/>
        <v>0</v>
      </c>
      <c r="P6837" s="162">
        <f t="shared" si="1347"/>
        <v>0</v>
      </c>
      <c r="Q6837" s="210">
        <f t="shared" si="1348"/>
        <v>5.3732468123861565E-3</v>
      </c>
      <c r="R6837" s="210">
        <f t="shared" si="1354"/>
        <v>0.11333142627326834</v>
      </c>
    </row>
    <row r="6838" spans="1:18" x14ac:dyDescent="0.2">
      <c r="A6838" s="146">
        <v>6834</v>
      </c>
      <c r="B6838" s="146">
        <v>18</v>
      </c>
      <c r="C6838" s="146" t="s">
        <v>879</v>
      </c>
      <c r="D6838" s="162">
        <v>4.7</v>
      </c>
      <c r="E6838" s="162">
        <v>170.80834477349131</v>
      </c>
      <c r="F6838" s="208">
        <f t="shared" si="1349"/>
        <v>167.59714789174967</v>
      </c>
      <c r="G6838" s="208">
        <f t="shared" si="1345"/>
        <v>9.3443940102675482E-2</v>
      </c>
      <c r="H6838" s="162">
        <f t="shared" si="1350"/>
        <v>4.7934439401026756</v>
      </c>
      <c r="I6838" s="209" t="str">
        <f t="shared" si="1356"/>
        <v>Ü</v>
      </c>
      <c r="J6838" s="209" t="s">
        <v>7728</v>
      </c>
      <c r="K6838" s="210">
        <v>6.6220513335017162E-2</v>
      </c>
      <c r="L6838" s="162">
        <f t="shared" si="1351"/>
        <v>10.3</v>
      </c>
      <c r="M6838" s="162">
        <f t="shared" si="1346"/>
        <v>10.206556059897324</v>
      </c>
      <c r="N6838" s="210">
        <f t="shared" si="1352"/>
        <v>0.23354796994914351</v>
      </c>
      <c r="O6838" s="162">
        <f t="shared" si="1353"/>
        <v>0</v>
      </c>
      <c r="P6838" s="162">
        <f t="shared" si="1347"/>
        <v>0</v>
      </c>
      <c r="Q6838" s="210">
        <f t="shared" si="1348"/>
        <v>5.3732468123861565E-3</v>
      </c>
      <c r="R6838" s="210">
        <f t="shared" si="1354"/>
        <v>0.17291323634258612</v>
      </c>
    </row>
    <row r="6839" spans="1:18" x14ac:dyDescent="0.2">
      <c r="A6839" s="146">
        <v>6835</v>
      </c>
      <c r="B6839" s="146">
        <v>19</v>
      </c>
      <c r="C6839" s="146" t="s">
        <v>879</v>
      </c>
      <c r="D6839" s="162">
        <v>3.4</v>
      </c>
      <c r="E6839" s="162">
        <v>0</v>
      </c>
      <c r="F6839" s="208">
        <f t="shared" si="1349"/>
        <v>0</v>
      </c>
      <c r="G6839" s="208">
        <f t="shared" si="1345"/>
        <v>0</v>
      </c>
      <c r="H6839" s="162">
        <f t="shared" si="1350"/>
        <v>3.4</v>
      </c>
      <c r="I6839" s="209" t="str">
        <f t="shared" si="1356"/>
        <v>Ü</v>
      </c>
      <c r="J6839" s="209" t="s">
        <v>7728</v>
      </c>
      <c r="K6839" s="210">
        <v>5.2627484503115524E-2</v>
      </c>
      <c r="L6839" s="162">
        <f t="shared" si="1351"/>
        <v>11.6</v>
      </c>
      <c r="M6839" s="162">
        <f t="shared" si="1346"/>
        <v>11.6</v>
      </c>
      <c r="N6839" s="210">
        <f t="shared" si="1352"/>
        <v>0.25016073418761497</v>
      </c>
      <c r="O6839" s="162">
        <f t="shared" si="1353"/>
        <v>0</v>
      </c>
      <c r="P6839" s="162">
        <f t="shared" si="1347"/>
        <v>0</v>
      </c>
      <c r="Q6839" s="210">
        <f t="shared" si="1348"/>
        <v>5.3732468123861565E-3</v>
      </c>
      <c r="R6839" s="210">
        <f t="shared" si="1354"/>
        <v>0.18952600058105759</v>
      </c>
    </row>
    <row r="6840" spans="1:18" x14ac:dyDescent="0.2">
      <c r="A6840" s="146">
        <v>6836</v>
      </c>
      <c r="B6840" s="146">
        <v>20</v>
      </c>
      <c r="C6840" s="146" t="s">
        <v>879</v>
      </c>
      <c r="D6840" s="162">
        <v>3.3</v>
      </c>
      <c r="E6840" s="162">
        <v>0</v>
      </c>
      <c r="F6840" s="208">
        <f t="shared" si="1349"/>
        <v>0</v>
      </c>
      <c r="G6840" s="208">
        <f t="shared" si="1345"/>
        <v>0</v>
      </c>
      <c r="H6840" s="162">
        <f t="shared" si="1350"/>
        <v>3.3</v>
      </c>
      <c r="I6840" s="209" t="str">
        <f t="shared" si="1356"/>
        <v>Ü</v>
      </c>
      <c r="J6840" s="209" t="s">
        <v>7728</v>
      </c>
      <c r="K6840" s="210">
        <v>8.5452837576631524E-2</v>
      </c>
      <c r="L6840" s="162">
        <f t="shared" si="1351"/>
        <v>11.7</v>
      </c>
      <c r="M6840" s="162">
        <f t="shared" si="1346"/>
        <v>11.7</v>
      </c>
      <c r="N6840" s="210">
        <f t="shared" si="1352"/>
        <v>0.26179783124668332</v>
      </c>
      <c r="O6840" s="162">
        <f t="shared" si="1353"/>
        <v>0</v>
      </c>
      <c r="P6840" s="162">
        <f t="shared" si="1347"/>
        <v>0</v>
      </c>
      <c r="Q6840" s="210">
        <f t="shared" si="1348"/>
        <v>5.3732468123861565E-3</v>
      </c>
      <c r="R6840" s="210">
        <f t="shared" si="1354"/>
        <v>0.20116309764012594</v>
      </c>
    </row>
    <row r="6841" spans="1:18" x14ac:dyDescent="0.2">
      <c r="A6841" s="146">
        <v>6837</v>
      </c>
      <c r="B6841" s="146">
        <v>21</v>
      </c>
      <c r="C6841" s="146" t="s">
        <v>879</v>
      </c>
      <c r="D6841" s="162">
        <v>3.2</v>
      </c>
      <c r="E6841" s="162">
        <v>0</v>
      </c>
      <c r="F6841" s="208">
        <f t="shared" si="1349"/>
        <v>0</v>
      </c>
      <c r="G6841" s="208">
        <f t="shared" si="1345"/>
        <v>0</v>
      </c>
      <c r="H6841" s="162">
        <f t="shared" si="1350"/>
        <v>3.2</v>
      </c>
      <c r="I6841" s="209" t="str">
        <f t="shared" si="1356"/>
        <v>Ü</v>
      </c>
      <c r="J6841" s="209" t="s">
        <v>7728</v>
      </c>
      <c r="K6841" s="210">
        <v>1.8714074856527717E-2</v>
      </c>
      <c r="L6841" s="162">
        <f t="shared" si="1351"/>
        <v>11.8</v>
      </c>
      <c r="M6841" s="162">
        <f t="shared" si="1346"/>
        <v>11.8</v>
      </c>
      <c r="N6841" s="210">
        <f t="shared" si="1352"/>
        <v>0.24266836517324814</v>
      </c>
      <c r="O6841" s="162">
        <f t="shared" si="1353"/>
        <v>0</v>
      </c>
      <c r="P6841" s="162">
        <f t="shared" si="1347"/>
        <v>0</v>
      </c>
      <c r="Q6841" s="210">
        <f t="shared" si="1348"/>
        <v>5.3732468123861565E-3</v>
      </c>
      <c r="R6841" s="210">
        <f t="shared" si="1354"/>
        <v>0.18203363156669075</v>
      </c>
    </row>
    <row r="6842" spans="1:18" x14ac:dyDescent="0.2">
      <c r="A6842" s="146">
        <v>6838</v>
      </c>
      <c r="B6842" s="146">
        <v>22</v>
      </c>
      <c r="C6842" s="146" t="s">
        <v>879</v>
      </c>
      <c r="D6842" s="162">
        <v>2.8</v>
      </c>
      <c r="E6842" s="162">
        <v>0</v>
      </c>
      <c r="F6842" s="208">
        <f t="shared" si="1349"/>
        <v>0</v>
      </c>
      <c r="G6842" s="208">
        <f t="shared" si="1345"/>
        <v>0</v>
      </c>
      <c r="H6842" s="162">
        <f t="shared" si="1350"/>
        <v>2.8</v>
      </c>
      <c r="I6842" s="209" t="str">
        <f t="shared" si="1356"/>
        <v>Ü</v>
      </c>
      <c r="J6842" s="209" t="s">
        <v>7728</v>
      </c>
      <c r="K6842" s="210">
        <v>4.4693025106467381E-2</v>
      </c>
      <c r="L6842" s="162">
        <f t="shared" si="1351"/>
        <v>12.2</v>
      </c>
      <c r="M6842" s="162">
        <f t="shared" si="1346"/>
        <v>12.2</v>
      </c>
      <c r="N6842" s="210">
        <f t="shared" si="1352"/>
        <v>0.25667078891295414</v>
      </c>
      <c r="O6842" s="162">
        <f t="shared" si="1353"/>
        <v>0</v>
      </c>
      <c r="P6842" s="162">
        <f t="shared" si="1347"/>
        <v>0</v>
      </c>
      <c r="Q6842" s="210">
        <f t="shared" si="1348"/>
        <v>5.3732468123861565E-3</v>
      </c>
      <c r="R6842" s="210">
        <f t="shared" si="1354"/>
        <v>0.19603605530639676</v>
      </c>
    </row>
    <row r="6843" spans="1:18" x14ac:dyDescent="0.2">
      <c r="A6843" s="146">
        <v>6839</v>
      </c>
      <c r="B6843" s="146">
        <v>23</v>
      </c>
      <c r="C6843" s="146" t="s">
        <v>879</v>
      </c>
      <c r="D6843" s="162">
        <v>2.9</v>
      </c>
      <c r="E6843" s="162">
        <v>0</v>
      </c>
      <c r="F6843" s="208">
        <f t="shared" si="1349"/>
        <v>0</v>
      </c>
      <c r="G6843" s="208">
        <f t="shared" si="1345"/>
        <v>0</v>
      </c>
      <c r="H6843" s="162">
        <f t="shared" si="1350"/>
        <v>2.9</v>
      </c>
      <c r="I6843" s="209" t="str">
        <f t="shared" si="1356"/>
        <v>Ü</v>
      </c>
      <c r="J6843" s="209" t="s">
        <v>7728</v>
      </c>
      <c r="K6843" s="210">
        <v>2.6416783165466102E-2</v>
      </c>
      <c r="L6843" s="162">
        <f t="shared" si="1351"/>
        <v>12.1</v>
      </c>
      <c r="M6843" s="162">
        <f t="shared" si="1346"/>
        <v>12.1</v>
      </c>
      <c r="N6843" s="210">
        <f t="shared" si="1352"/>
        <v>0.24952955005151378</v>
      </c>
      <c r="O6843" s="162">
        <f t="shared" si="1353"/>
        <v>0</v>
      </c>
      <c r="P6843" s="162">
        <f t="shared" si="1347"/>
        <v>0</v>
      </c>
      <c r="Q6843" s="210">
        <f t="shared" si="1348"/>
        <v>5.3732468123861565E-3</v>
      </c>
      <c r="R6843" s="210">
        <f t="shared" si="1354"/>
        <v>0.1888948164449564</v>
      </c>
    </row>
    <row r="6844" spans="1:18" x14ac:dyDescent="0.2">
      <c r="A6844" s="146">
        <v>6840</v>
      </c>
      <c r="B6844" s="146">
        <v>24</v>
      </c>
      <c r="C6844" s="146" t="s">
        <v>879</v>
      </c>
      <c r="D6844" s="162">
        <v>2.8</v>
      </c>
      <c r="E6844" s="162">
        <v>0</v>
      </c>
      <c r="F6844" s="208">
        <f t="shared" si="1349"/>
        <v>0</v>
      </c>
      <c r="G6844" s="208">
        <f t="shared" si="1345"/>
        <v>0</v>
      </c>
      <c r="H6844" s="162">
        <f t="shared" si="1350"/>
        <v>2.8</v>
      </c>
      <c r="I6844" s="209" t="str">
        <f t="shared" si="1356"/>
        <v>Ü</v>
      </c>
      <c r="J6844" s="209" t="s">
        <v>7728</v>
      </c>
      <c r="K6844" s="210">
        <v>3.1992537071657633E-2</v>
      </c>
      <c r="L6844" s="162">
        <f t="shared" si="1351"/>
        <v>12.2</v>
      </c>
      <c r="M6844" s="162">
        <f t="shared" si="1346"/>
        <v>12.2</v>
      </c>
      <c r="N6844" s="210">
        <f t="shared" si="1352"/>
        <v>0.25274617848657782</v>
      </c>
      <c r="O6844" s="162">
        <f t="shared" si="1353"/>
        <v>0</v>
      </c>
      <c r="P6844" s="162">
        <f t="shared" si="1347"/>
        <v>0</v>
      </c>
      <c r="Q6844" s="210">
        <f t="shared" si="1348"/>
        <v>5.3732468123861565E-3</v>
      </c>
      <c r="R6844" s="210">
        <f t="shared" si="1354"/>
        <v>0.19211144488002044</v>
      </c>
    </row>
    <row r="6845" spans="1:18" x14ac:dyDescent="0.2">
      <c r="A6845" s="146">
        <v>6841</v>
      </c>
      <c r="B6845" s="146">
        <v>1</v>
      </c>
      <c r="C6845" s="146" t="s">
        <v>879</v>
      </c>
      <c r="D6845" s="162">
        <v>2.6</v>
      </c>
      <c r="E6845" s="162">
        <v>0</v>
      </c>
      <c r="F6845" s="208">
        <f t="shared" si="1349"/>
        <v>0</v>
      </c>
      <c r="G6845" s="208">
        <f t="shared" si="1345"/>
        <v>0</v>
      </c>
      <c r="H6845" s="162">
        <f t="shared" si="1350"/>
        <v>2.6</v>
      </c>
      <c r="I6845" s="209" t="str">
        <f>IF(AVERAGE(H6845:H6868)&gt;15,"S",IF(AVERAGE(H6845:H6868)&lt;5,"W","Ü"))</f>
        <v>W</v>
      </c>
      <c r="J6845" s="209" t="s">
        <v>7727</v>
      </c>
      <c r="K6845" s="210">
        <v>4.2348908995747192E-3</v>
      </c>
      <c r="L6845" s="162">
        <f t="shared" si="1351"/>
        <v>12.4</v>
      </c>
      <c r="M6845" s="162">
        <f t="shared" si="1346"/>
        <v>12.4</v>
      </c>
      <c r="N6845" s="210">
        <f t="shared" si="1352"/>
        <v>0.24715601775335205</v>
      </c>
      <c r="O6845" s="162">
        <f t="shared" si="1353"/>
        <v>0</v>
      </c>
      <c r="P6845" s="162">
        <f t="shared" si="1347"/>
        <v>0</v>
      </c>
      <c r="Q6845" s="210">
        <f t="shared" si="1348"/>
        <v>5.3732468123861565E-3</v>
      </c>
      <c r="R6845" s="210">
        <f t="shared" si="1354"/>
        <v>0.18652128414679467</v>
      </c>
    </row>
    <row r="6846" spans="1:18" x14ac:dyDescent="0.2">
      <c r="A6846" s="146">
        <v>6842</v>
      </c>
      <c r="B6846" s="146">
        <v>2</v>
      </c>
      <c r="C6846" s="146" t="s">
        <v>879</v>
      </c>
      <c r="D6846" s="162">
        <v>2.2999999999999998</v>
      </c>
      <c r="E6846" s="162">
        <v>0</v>
      </c>
      <c r="F6846" s="208">
        <f t="shared" si="1349"/>
        <v>0</v>
      </c>
      <c r="G6846" s="208">
        <f t="shared" si="1345"/>
        <v>0</v>
      </c>
      <c r="H6846" s="162">
        <f t="shared" si="1350"/>
        <v>2.2999999999999998</v>
      </c>
      <c r="I6846" s="209" t="str">
        <f>IF(I6845="S","S",IF(I6845="W","W","Ü"))</f>
        <v>W</v>
      </c>
      <c r="J6846" s="209" t="s">
        <v>7727</v>
      </c>
      <c r="K6846" s="210">
        <v>0</v>
      </c>
      <c r="L6846" s="162">
        <f t="shared" si="1351"/>
        <v>12.7</v>
      </c>
      <c r="M6846" s="162">
        <f t="shared" si="1346"/>
        <v>12.7</v>
      </c>
      <c r="N6846" s="210">
        <f t="shared" si="1352"/>
        <v>0.25032833444078728</v>
      </c>
      <c r="O6846" s="162">
        <f t="shared" si="1353"/>
        <v>0</v>
      </c>
      <c r="P6846" s="162">
        <f t="shared" si="1347"/>
        <v>0</v>
      </c>
      <c r="Q6846" s="210">
        <f t="shared" si="1348"/>
        <v>5.3732468123861565E-3</v>
      </c>
      <c r="R6846" s="210">
        <f t="shared" si="1354"/>
        <v>0.1896936008342299</v>
      </c>
    </row>
    <row r="6847" spans="1:18" x14ac:dyDescent="0.2">
      <c r="A6847" s="146">
        <v>6843</v>
      </c>
      <c r="B6847" s="146">
        <v>3</v>
      </c>
      <c r="C6847" s="146" t="s">
        <v>879</v>
      </c>
      <c r="D6847" s="162">
        <v>2.2000000000000002</v>
      </c>
      <c r="E6847" s="162">
        <v>0</v>
      </c>
      <c r="F6847" s="208">
        <f t="shared" si="1349"/>
        <v>0</v>
      </c>
      <c r="G6847" s="208">
        <f t="shared" si="1345"/>
        <v>0</v>
      </c>
      <c r="H6847" s="162">
        <f t="shared" si="1350"/>
        <v>2.2000000000000002</v>
      </c>
      <c r="I6847" s="209" t="str">
        <f t="shared" ref="I6847:I6868" si="1357">IF(I6846="S","S",IF(I6846="W","W","Ü"))</f>
        <v>W</v>
      </c>
      <c r="J6847" s="209" t="s">
        <v>7727</v>
      </c>
      <c r="K6847" s="210">
        <v>3.8795119999328761E-3</v>
      </c>
      <c r="L6847" s="162">
        <f t="shared" si="1351"/>
        <v>12.8</v>
      </c>
      <c r="M6847" s="162">
        <f t="shared" si="1346"/>
        <v>12.8</v>
      </c>
      <c r="N6847" s="210">
        <f t="shared" si="1352"/>
        <v>0.25302080280793005</v>
      </c>
      <c r="O6847" s="162">
        <f t="shared" si="1353"/>
        <v>0</v>
      </c>
      <c r="P6847" s="162">
        <f t="shared" si="1347"/>
        <v>0</v>
      </c>
      <c r="Q6847" s="210">
        <f t="shared" si="1348"/>
        <v>5.3732468123861565E-3</v>
      </c>
      <c r="R6847" s="210">
        <f t="shared" si="1354"/>
        <v>0.19238606920137266</v>
      </c>
    </row>
    <row r="6848" spans="1:18" x14ac:dyDescent="0.2">
      <c r="A6848" s="146">
        <v>6844</v>
      </c>
      <c r="B6848" s="146">
        <v>4</v>
      </c>
      <c r="C6848" s="146" t="s">
        <v>879</v>
      </c>
      <c r="D6848" s="162">
        <v>2.2000000000000002</v>
      </c>
      <c r="E6848" s="162">
        <v>0</v>
      </c>
      <c r="F6848" s="208">
        <f t="shared" si="1349"/>
        <v>0</v>
      </c>
      <c r="G6848" s="208">
        <f t="shared" si="1345"/>
        <v>0</v>
      </c>
      <c r="H6848" s="162">
        <f t="shared" si="1350"/>
        <v>2.2000000000000002</v>
      </c>
      <c r="I6848" s="209" t="str">
        <f t="shared" si="1357"/>
        <v>W</v>
      </c>
      <c r="J6848" s="209" t="s">
        <v>7727</v>
      </c>
      <c r="K6848" s="210">
        <v>0</v>
      </c>
      <c r="L6848" s="162">
        <f t="shared" si="1351"/>
        <v>12.8</v>
      </c>
      <c r="M6848" s="162">
        <f t="shared" si="1346"/>
        <v>12.8</v>
      </c>
      <c r="N6848" s="210">
        <f t="shared" si="1352"/>
        <v>0.25182198484105678</v>
      </c>
      <c r="O6848" s="162">
        <f t="shared" si="1353"/>
        <v>0</v>
      </c>
      <c r="P6848" s="162">
        <f t="shared" si="1347"/>
        <v>0</v>
      </c>
      <c r="Q6848" s="210">
        <f t="shared" si="1348"/>
        <v>5.3732468123861565E-3</v>
      </c>
      <c r="R6848" s="210">
        <f t="shared" si="1354"/>
        <v>0.19118725123449939</v>
      </c>
    </row>
    <row r="6849" spans="1:18" x14ac:dyDescent="0.2">
      <c r="A6849" s="146">
        <v>6845</v>
      </c>
      <c r="B6849" s="146">
        <v>5</v>
      </c>
      <c r="C6849" s="146" t="s">
        <v>879</v>
      </c>
      <c r="D6849" s="162">
        <v>2.1</v>
      </c>
      <c r="E6849" s="162">
        <v>0</v>
      </c>
      <c r="F6849" s="208">
        <f t="shared" si="1349"/>
        <v>0</v>
      </c>
      <c r="G6849" s="208">
        <f t="shared" si="1345"/>
        <v>0</v>
      </c>
      <c r="H6849" s="162">
        <f t="shared" si="1350"/>
        <v>2.1</v>
      </c>
      <c r="I6849" s="209" t="str">
        <f t="shared" si="1357"/>
        <v>W</v>
      </c>
      <c r="J6849" s="209" t="s">
        <v>7727</v>
      </c>
      <c r="K6849" s="210">
        <v>3.057276963791742E-3</v>
      </c>
      <c r="L6849" s="162">
        <f t="shared" si="1351"/>
        <v>12.9</v>
      </c>
      <c r="M6849" s="162">
        <f t="shared" si="1346"/>
        <v>12.9</v>
      </c>
      <c r="N6849" s="210">
        <f t="shared" si="1352"/>
        <v>0.25426037224793041</v>
      </c>
      <c r="O6849" s="162">
        <f t="shared" si="1353"/>
        <v>0</v>
      </c>
      <c r="P6849" s="162">
        <f t="shared" si="1347"/>
        <v>0</v>
      </c>
      <c r="Q6849" s="210">
        <f t="shared" si="1348"/>
        <v>5.3732468123861565E-3</v>
      </c>
      <c r="R6849" s="210">
        <f t="shared" si="1354"/>
        <v>0.19362563864137303</v>
      </c>
    </row>
    <row r="6850" spans="1:18" x14ac:dyDescent="0.2">
      <c r="A6850" s="146">
        <v>6846</v>
      </c>
      <c r="B6850" s="146">
        <v>6</v>
      </c>
      <c r="C6850" s="146" t="s">
        <v>879</v>
      </c>
      <c r="D6850" s="162">
        <v>2</v>
      </c>
      <c r="E6850" s="162">
        <v>0.27955539242797267</v>
      </c>
      <c r="F6850" s="208">
        <f t="shared" si="1349"/>
        <v>0.27731894928854889</v>
      </c>
      <c r="G6850" s="208">
        <f t="shared" si="1345"/>
        <v>1.5461942886637705E-4</v>
      </c>
      <c r="H6850" s="162">
        <f t="shared" si="1350"/>
        <v>2.0001546194288662</v>
      </c>
      <c r="I6850" s="209" t="str">
        <f t="shared" si="1357"/>
        <v>W</v>
      </c>
      <c r="J6850" s="209" t="s">
        <v>7727</v>
      </c>
      <c r="K6850" s="210">
        <v>3.4906145676433506E-2</v>
      </c>
      <c r="L6850" s="162">
        <f t="shared" si="1351"/>
        <v>13</v>
      </c>
      <c r="M6850" s="162">
        <f t="shared" si="1346"/>
        <v>12.999845380571134</v>
      </c>
      <c r="N6850" s="210">
        <f t="shared" si="1352"/>
        <v>0.26559341389301616</v>
      </c>
      <c r="O6850" s="162">
        <f t="shared" si="1353"/>
        <v>0</v>
      </c>
      <c r="P6850" s="162">
        <f t="shared" si="1347"/>
        <v>0</v>
      </c>
      <c r="Q6850" s="210">
        <f t="shared" si="1348"/>
        <v>5.3732468123861565E-3</v>
      </c>
      <c r="R6850" s="210">
        <f t="shared" si="1354"/>
        <v>0.20495868028645878</v>
      </c>
    </row>
    <row r="6851" spans="1:18" x14ac:dyDescent="0.2">
      <c r="A6851" s="146">
        <v>6847</v>
      </c>
      <c r="B6851" s="146">
        <v>7</v>
      </c>
      <c r="C6851" s="146" t="s">
        <v>879</v>
      </c>
      <c r="D6851" s="162">
        <v>2.2000000000000002</v>
      </c>
      <c r="E6851" s="162">
        <v>62.899963296293848</v>
      </c>
      <c r="F6851" s="208">
        <f t="shared" si="1349"/>
        <v>62.346443619286461</v>
      </c>
      <c r="G6851" s="208">
        <f t="shared" si="1345"/>
        <v>3.4761315550180853E-2</v>
      </c>
      <c r="H6851" s="162">
        <f t="shared" si="1350"/>
        <v>2.2347613155501809</v>
      </c>
      <c r="I6851" s="209" t="str">
        <f t="shared" si="1357"/>
        <v>W</v>
      </c>
      <c r="J6851" s="209" t="s">
        <v>7727</v>
      </c>
      <c r="K6851" s="210">
        <v>0.1091895381546288</v>
      </c>
      <c r="L6851" s="162">
        <f t="shared" si="1351"/>
        <v>12.8</v>
      </c>
      <c r="M6851" s="162">
        <f t="shared" si="1346"/>
        <v>12.76523868444982</v>
      </c>
      <c r="N6851" s="210">
        <f t="shared" si="1352"/>
        <v>0.28504371192951156</v>
      </c>
      <c r="O6851" s="162">
        <f t="shared" si="1353"/>
        <v>0</v>
      </c>
      <c r="P6851" s="162">
        <f t="shared" si="1347"/>
        <v>0</v>
      </c>
      <c r="Q6851" s="210">
        <f t="shared" si="1348"/>
        <v>5.3732468123861565E-3</v>
      </c>
      <c r="R6851" s="210">
        <f t="shared" si="1354"/>
        <v>0.22440897832295417</v>
      </c>
    </row>
    <row r="6852" spans="1:18" x14ac:dyDescent="0.2">
      <c r="A6852" s="146">
        <v>6848</v>
      </c>
      <c r="B6852" s="146">
        <v>8</v>
      </c>
      <c r="C6852" s="146" t="s">
        <v>879</v>
      </c>
      <c r="D6852" s="162">
        <v>2.4</v>
      </c>
      <c r="E6852" s="162">
        <v>1397.4974067474354</v>
      </c>
      <c r="F6852" s="208">
        <f t="shared" si="1349"/>
        <v>1384.0814316426599</v>
      </c>
      <c r="G6852" s="208">
        <f t="shared" si="1345"/>
        <v>0.77169584341123976</v>
      </c>
      <c r="H6852" s="162">
        <f t="shared" si="1350"/>
        <v>3.1716958434112397</v>
      </c>
      <c r="I6852" s="209" t="str">
        <f t="shared" si="1357"/>
        <v>W</v>
      </c>
      <c r="J6852" s="209" t="s">
        <v>7727</v>
      </c>
      <c r="K6852" s="210">
        <v>6.5862843070682617E-2</v>
      </c>
      <c r="L6852" s="162">
        <f t="shared" si="1351"/>
        <v>12.6</v>
      </c>
      <c r="M6852" s="162">
        <f t="shared" si="1346"/>
        <v>11.828304156588761</v>
      </c>
      <c r="N6852" s="210">
        <f t="shared" si="1352"/>
        <v>0.25766069227974986</v>
      </c>
      <c r="O6852" s="162">
        <f t="shared" si="1353"/>
        <v>0</v>
      </c>
      <c r="P6852" s="162">
        <f t="shared" si="1347"/>
        <v>0</v>
      </c>
      <c r="Q6852" s="210">
        <f t="shared" si="1348"/>
        <v>5.3732468123861565E-3</v>
      </c>
      <c r="R6852" s="210">
        <f t="shared" si="1354"/>
        <v>0.19702595867319248</v>
      </c>
    </row>
    <row r="6853" spans="1:18" x14ac:dyDescent="0.2">
      <c r="A6853" s="146">
        <v>6849</v>
      </c>
      <c r="B6853" s="146">
        <v>9</v>
      </c>
      <c r="C6853" s="146" t="s">
        <v>879</v>
      </c>
      <c r="D6853" s="162">
        <v>2.8</v>
      </c>
      <c r="E6853" s="162">
        <v>4016.3723230126834</v>
      </c>
      <c r="F6853" s="208">
        <f t="shared" si="1349"/>
        <v>3971.3889529949415</v>
      </c>
      <c r="G6853" s="208">
        <f t="shared" ref="G6853:G6916" si="1358">$Y$27*F6853</f>
        <v>2.2142514721538094</v>
      </c>
      <c r="H6853" s="162">
        <f t="shared" si="1350"/>
        <v>5.0142514721538092</v>
      </c>
      <c r="I6853" s="209" t="str">
        <f t="shared" si="1357"/>
        <v>W</v>
      </c>
      <c r="J6853" s="209" t="s">
        <v>7727</v>
      </c>
      <c r="K6853" s="210">
        <v>9.157739200410181E-2</v>
      </c>
      <c r="L6853" s="162">
        <f t="shared" si="1351"/>
        <v>12.2</v>
      </c>
      <c r="M6853" s="162">
        <f t="shared" ref="M6853:M6916" si="1359">IF(H6853&gt;=$U$7,0,$U$7-H6853)</f>
        <v>9.9857485278461908</v>
      </c>
      <c r="N6853" s="210">
        <f t="shared" si="1352"/>
        <v>0.23808547156459425</v>
      </c>
      <c r="O6853" s="162">
        <f t="shared" si="1353"/>
        <v>0</v>
      </c>
      <c r="P6853" s="162">
        <f t="shared" ref="P6853:P6916" si="1360">IF(H6853&lt;=$U$17,0,H6853-$U$17)</f>
        <v>0</v>
      </c>
      <c r="Q6853" s="210">
        <f t="shared" ref="Q6853:Q6916" si="1361">$Y$17+P6853*$Y$18</f>
        <v>5.3732468123861565E-3</v>
      </c>
      <c r="R6853" s="210">
        <f t="shared" si="1354"/>
        <v>0.17745073795803687</v>
      </c>
    </row>
    <row r="6854" spans="1:18" x14ac:dyDescent="0.2">
      <c r="A6854" s="146">
        <v>6850</v>
      </c>
      <c r="B6854" s="146">
        <v>10</v>
      </c>
      <c r="C6854" s="146" t="s">
        <v>879</v>
      </c>
      <c r="D6854" s="162">
        <v>2.9</v>
      </c>
      <c r="E6854" s="162">
        <v>6365.7558409773656</v>
      </c>
      <c r="F6854" s="208">
        <f t="shared" ref="F6854:F6917" si="1362">E6854*(1-0.004*D6854)</f>
        <v>6291.9130732220274</v>
      </c>
      <c r="G6854" s="208">
        <f t="shared" si="1358"/>
        <v>3.5080617763564139</v>
      </c>
      <c r="H6854" s="162">
        <f t="shared" ref="H6854:H6917" si="1363">D6854+G6854</f>
        <v>6.4080617763564138</v>
      </c>
      <c r="I6854" s="209" t="str">
        <f t="shared" si="1357"/>
        <v>W</v>
      </c>
      <c r="J6854" s="209" t="s">
        <v>7727</v>
      </c>
      <c r="K6854" s="210">
        <v>0.11223770588399543</v>
      </c>
      <c r="L6854" s="162">
        <f t="shared" ref="L6854:L6917" si="1364">IF(D6854&gt;=$U$7,0,$U$7-D6854)</f>
        <v>12.1</v>
      </c>
      <c r="M6854" s="162">
        <f t="shared" si="1359"/>
        <v>8.5919382236435862</v>
      </c>
      <c r="N6854" s="210">
        <f t="shared" ref="N6854:N6917" si="1365">$Y$7*M6854+$Y$8+K6854*$Y$9</f>
        <v>0.22365111503090837</v>
      </c>
      <c r="O6854" s="162">
        <f t="shared" ref="O6854:O6917" si="1366">IF(D6854&lt;=$U$17,0,D6854-$U$17)</f>
        <v>0</v>
      </c>
      <c r="P6854" s="162">
        <f t="shared" si="1360"/>
        <v>0</v>
      </c>
      <c r="Q6854" s="210">
        <f t="shared" si="1361"/>
        <v>5.3732468123861565E-3</v>
      </c>
      <c r="R6854" s="210">
        <f t="shared" ref="R6854:R6917" si="1367">N6854-$Y$8</f>
        <v>0.16301638142435099</v>
      </c>
    </row>
    <row r="6855" spans="1:18" x14ac:dyDescent="0.2">
      <c r="A6855" s="146">
        <v>6851</v>
      </c>
      <c r="B6855" s="146">
        <v>11</v>
      </c>
      <c r="C6855" s="146" t="s">
        <v>879</v>
      </c>
      <c r="D6855" s="162">
        <v>3.4</v>
      </c>
      <c r="E6855" s="162">
        <v>7987.4566724520355</v>
      </c>
      <c r="F6855" s="208">
        <f t="shared" si="1362"/>
        <v>7878.8272617066887</v>
      </c>
      <c r="G6855" s="208">
        <f t="shared" si="1358"/>
        <v>4.3928472052386809</v>
      </c>
      <c r="H6855" s="162">
        <f t="shared" si="1363"/>
        <v>7.7928472052386812</v>
      </c>
      <c r="I6855" s="209" t="str">
        <f t="shared" si="1357"/>
        <v>W</v>
      </c>
      <c r="J6855" s="209" t="s">
        <v>7727</v>
      </c>
      <c r="K6855" s="210">
        <v>5.1581158815786322E-2</v>
      </c>
      <c r="L6855" s="162">
        <f t="shared" si="1364"/>
        <v>11.6</v>
      </c>
      <c r="M6855" s="162">
        <f t="shared" si="1359"/>
        <v>7.2071527947613188</v>
      </c>
      <c r="N6855" s="210">
        <f t="shared" si="1365"/>
        <v>0.18422362653541258</v>
      </c>
      <c r="O6855" s="162">
        <f t="shared" si="1366"/>
        <v>0</v>
      </c>
      <c r="P6855" s="162">
        <f t="shared" si="1360"/>
        <v>0</v>
      </c>
      <c r="Q6855" s="210">
        <f t="shared" si="1361"/>
        <v>5.3732468123861565E-3</v>
      </c>
      <c r="R6855" s="210">
        <f t="shared" si="1367"/>
        <v>0.12358889292885519</v>
      </c>
    </row>
    <row r="6856" spans="1:18" x14ac:dyDescent="0.2">
      <c r="A6856" s="146">
        <v>6852</v>
      </c>
      <c r="B6856" s="146">
        <v>12</v>
      </c>
      <c r="C6856" s="146" t="s">
        <v>879</v>
      </c>
      <c r="D6856" s="162">
        <v>3.7</v>
      </c>
      <c r="E6856" s="162">
        <v>8565.0181132082271</v>
      </c>
      <c r="F6856" s="208">
        <f t="shared" si="1362"/>
        <v>8438.2558451327459</v>
      </c>
      <c r="G6856" s="208">
        <f t="shared" si="1358"/>
        <v>4.7047571136051021</v>
      </c>
      <c r="H6856" s="162">
        <f t="shared" si="1363"/>
        <v>8.4047571136051022</v>
      </c>
      <c r="I6856" s="209" t="str">
        <f t="shared" si="1357"/>
        <v>W</v>
      </c>
      <c r="J6856" s="209" t="s">
        <v>7727</v>
      </c>
      <c r="K6856" s="210">
        <v>6.1320158135419627E-2</v>
      </c>
      <c r="L6856" s="162">
        <f t="shared" si="1364"/>
        <v>11.3</v>
      </c>
      <c r="M6856" s="162">
        <f t="shared" si="1359"/>
        <v>6.5952428863948978</v>
      </c>
      <c r="N6856" s="210">
        <f t="shared" si="1365"/>
        <v>0.178093304932299</v>
      </c>
      <c r="O6856" s="162">
        <f t="shared" si="1366"/>
        <v>0</v>
      </c>
      <c r="P6856" s="162">
        <f t="shared" si="1360"/>
        <v>0</v>
      </c>
      <c r="Q6856" s="210">
        <f t="shared" si="1361"/>
        <v>5.3732468123861565E-3</v>
      </c>
      <c r="R6856" s="210">
        <f t="shared" si="1367"/>
        <v>0.11745857132574161</v>
      </c>
    </row>
    <row r="6857" spans="1:18" x14ac:dyDescent="0.2">
      <c r="A6857" s="146">
        <v>6853</v>
      </c>
      <c r="B6857" s="146">
        <v>13</v>
      </c>
      <c r="C6857" s="146" t="s">
        <v>879</v>
      </c>
      <c r="D6857" s="162">
        <v>3.9</v>
      </c>
      <c r="E6857" s="162">
        <v>7899.1171684447954</v>
      </c>
      <c r="F6857" s="208">
        <f t="shared" si="1362"/>
        <v>7775.8909406170569</v>
      </c>
      <c r="G6857" s="208">
        <f t="shared" si="1358"/>
        <v>4.3354549671052371</v>
      </c>
      <c r="H6857" s="162">
        <f t="shared" si="1363"/>
        <v>8.2354549671052375</v>
      </c>
      <c r="I6857" s="209" t="str">
        <f t="shared" si="1357"/>
        <v>W</v>
      </c>
      <c r="J6857" s="209" t="s">
        <v>7727</v>
      </c>
      <c r="K6857" s="210">
        <v>7.4570827673373051E-3</v>
      </c>
      <c r="L6857" s="162">
        <f t="shared" si="1364"/>
        <v>11.1</v>
      </c>
      <c r="M6857" s="162">
        <f t="shared" si="1359"/>
        <v>6.7645450328947625</v>
      </c>
      <c r="N6857" s="210">
        <f t="shared" si="1365"/>
        <v>0.16397771986480777</v>
      </c>
      <c r="O6857" s="162">
        <f t="shared" si="1366"/>
        <v>0</v>
      </c>
      <c r="P6857" s="162">
        <f t="shared" si="1360"/>
        <v>0</v>
      </c>
      <c r="Q6857" s="210">
        <f t="shared" si="1361"/>
        <v>5.3732468123861565E-3</v>
      </c>
      <c r="R6857" s="210">
        <f t="shared" si="1367"/>
        <v>0.10334298625825039</v>
      </c>
    </row>
    <row r="6858" spans="1:18" x14ac:dyDescent="0.2">
      <c r="A6858" s="146">
        <v>6854</v>
      </c>
      <c r="B6858" s="146">
        <v>14</v>
      </c>
      <c r="C6858" s="146" t="s">
        <v>879</v>
      </c>
      <c r="D6858" s="162">
        <v>4</v>
      </c>
      <c r="E6858" s="162">
        <v>6241.6332467393459</v>
      </c>
      <c r="F6858" s="208">
        <f t="shared" si="1362"/>
        <v>6141.7671147915162</v>
      </c>
      <c r="G6858" s="208">
        <f t="shared" si="1358"/>
        <v>3.4243477625875065</v>
      </c>
      <c r="H6858" s="162">
        <f t="shared" si="1363"/>
        <v>7.4243477625875069</v>
      </c>
      <c r="I6858" s="209" t="str">
        <f t="shared" si="1357"/>
        <v>W</v>
      </c>
      <c r="J6858" s="209" t="s">
        <v>7727</v>
      </c>
      <c r="K6858" s="210">
        <v>2.2366291899130926E-2</v>
      </c>
      <c r="L6858" s="162">
        <f t="shared" si="1364"/>
        <v>11</v>
      </c>
      <c r="M6858" s="162">
        <f t="shared" si="1359"/>
        <v>7.5756522374124931</v>
      </c>
      <c r="N6858" s="210">
        <f t="shared" si="1365"/>
        <v>0.1806999588769288</v>
      </c>
      <c r="O6858" s="162">
        <f t="shared" si="1366"/>
        <v>0</v>
      </c>
      <c r="P6858" s="162">
        <f t="shared" si="1360"/>
        <v>0</v>
      </c>
      <c r="Q6858" s="210">
        <f t="shared" si="1361"/>
        <v>5.3732468123861565E-3</v>
      </c>
      <c r="R6858" s="210">
        <f t="shared" si="1367"/>
        <v>0.12006522527037142</v>
      </c>
    </row>
    <row r="6859" spans="1:18" x14ac:dyDescent="0.2">
      <c r="A6859" s="146">
        <v>6855</v>
      </c>
      <c r="B6859" s="146">
        <v>15</v>
      </c>
      <c r="C6859" s="146" t="s">
        <v>879</v>
      </c>
      <c r="D6859" s="162">
        <v>3.9</v>
      </c>
      <c r="E6859" s="162">
        <v>4127.9149245914441</v>
      </c>
      <c r="F6859" s="208">
        <f t="shared" si="1362"/>
        <v>4063.5194517678178</v>
      </c>
      <c r="G6859" s="208">
        <f t="shared" si="1358"/>
        <v>2.2656189143642389</v>
      </c>
      <c r="H6859" s="162">
        <f t="shared" si="1363"/>
        <v>6.1656189143642388</v>
      </c>
      <c r="I6859" s="209" t="str">
        <f t="shared" si="1357"/>
        <v>W</v>
      </c>
      <c r="J6859" s="209" t="s">
        <v>7727</v>
      </c>
      <c r="K6859" s="210">
        <v>2.8854368604170809E-2</v>
      </c>
      <c r="L6859" s="162">
        <f t="shared" si="1364"/>
        <v>11.1</v>
      </c>
      <c r="M6859" s="162">
        <f t="shared" si="1359"/>
        <v>8.8343810856357621</v>
      </c>
      <c r="N6859" s="210">
        <f t="shared" si="1365"/>
        <v>0.20150586460271447</v>
      </c>
      <c r="O6859" s="162">
        <f t="shared" si="1366"/>
        <v>0</v>
      </c>
      <c r="P6859" s="162">
        <f t="shared" si="1360"/>
        <v>0</v>
      </c>
      <c r="Q6859" s="210">
        <f t="shared" si="1361"/>
        <v>5.3732468123861565E-3</v>
      </c>
      <c r="R6859" s="210">
        <f t="shared" si="1367"/>
        <v>0.14087113099615708</v>
      </c>
    </row>
    <row r="6860" spans="1:18" x14ac:dyDescent="0.2">
      <c r="A6860" s="146">
        <v>6856</v>
      </c>
      <c r="B6860" s="146">
        <v>16</v>
      </c>
      <c r="C6860" s="146" t="s">
        <v>879</v>
      </c>
      <c r="D6860" s="162">
        <v>3.3</v>
      </c>
      <c r="E6860" s="162">
        <v>2192.2733874201617</v>
      </c>
      <c r="F6860" s="208">
        <f t="shared" si="1362"/>
        <v>2163.3353787062156</v>
      </c>
      <c r="G6860" s="208">
        <f t="shared" si="1358"/>
        <v>1.2061695804059305</v>
      </c>
      <c r="H6860" s="162">
        <f t="shared" si="1363"/>
        <v>4.5061695804059303</v>
      </c>
      <c r="I6860" s="209" t="str">
        <f t="shared" si="1357"/>
        <v>W</v>
      </c>
      <c r="J6860" s="209" t="s">
        <v>7727</v>
      </c>
      <c r="K6860" s="210">
        <v>2.6693139341183138E-2</v>
      </c>
      <c r="L6860" s="162">
        <f t="shared" si="1364"/>
        <v>11.7</v>
      </c>
      <c r="M6860" s="162">
        <f t="shared" si="1359"/>
        <v>10.493830419594069</v>
      </c>
      <c r="N6860" s="210">
        <f t="shared" si="1365"/>
        <v>0.22562438921639877</v>
      </c>
      <c r="O6860" s="162">
        <f t="shared" si="1366"/>
        <v>0</v>
      </c>
      <c r="P6860" s="162">
        <f t="shared" si="1360"/>
        <v>0</v>
      </c>
      <c r="Q6860" s="210">
        <f t="shared" si="1361"/>
        <v>5.3732468123861565E-3</v>
      </c>
      <c r="R6860" s="210">
        <f t="shared" si="1367"/>
        <v>0.16498965560984138</v>
      </c>
    </row>
    <row r="6861" spans="1:18" x14ac:dyDescent="0.2">
      <c r="A6861" s="146">
        <v>6857</v>
      </c>
      <c r="B6861" s="146">
        <v>17</v>
      </c>
      <c r="C6861" s="146" t="s">
        <v>879</v>
      </c>
      <c r="D6861" s="162">
        <v>3</v>
      </c>
      <c r="E6861" s="162">
        <v>649.4071766101805</v>
      </c>
      <c r="F6861" s="208">
        <f t="shared" si="1362"/>
        <v>641.61429049085837</v>
      </c>
      <c r="G6861" s="208">
        <f t="shared" si="1358"/>
        <v>0.35773262304184955</v>
      </c>
      <c r="H6861" s="162">
        <f t="shared" si="1363"/>
        <v>3.3577326230418496</v>
      </c>
      <c r="I6861" s="209" t="str">
        <f t="shared" si="1357"/>
        <v>W</v>
      </c>
      <c r="J6861" s="209" t="s">
        <v>7727</v>
      </c>
      <c r="K6861" s="210">
        <v>2.1165321831380854E-2</v>
      </c>
      <c r="L6861" s="162">
        <f t="shared" si="1364"/>
        <v>12</v>
      </c>
      <c r="M6861" s="162">
        <f t="shared" si="1359"/>
        <v>11.64226737695815</v>
      </c>
      <c r="N6861" s="210">
        <f t="shared" si="1365"/>
        <v>0.24106985734107961</v>
      </c>
      <c r="O6861" s="162">
        <f t="shared" si="1366"/>
        <v>0</v>
      </c>
      <c r="P6861" s="162">
        <f t="shared" si="1360"/>
        <v>0</v>
      </c>
      <c r="Q6861" s="210">
        <f t="shared" si="1361"/>
        <v>5.3732468123861565E-3</v>
      </c>
      <c r="R6861" s="210">
        <f t="shared" si="1367"/>
        <v>0.18043512373452222</v>
      </c>
    </row>
    <row r="6862" spans="1:18" x14ac:dyDescent="0.2">
      <c r="A6862" s="146">
        <v>6858</v>
      </c>
      <c r="B6862" s="146">
        <v>18</v>
      </c>
      <c r="C6862" s="146" t="s">
        <v>879</v>
      </c>
      <c r="D6862" s="162">
        <v>2.9</v>
      </c>
      <c r="E6862" s="162">
        <v>43.331085826335766</v>
      </c>
      <c r="F6862" s="208">
        <f t="shared" si="1362"/>
        <v>42.828445230750269</v>
      </c>
      <c r="G6862" s="208">
        <f t="shared" si="1358"/>
        <v>2.3879038045551106E-2</v>
      </c>
      <c r="H6862" s="162">
        <f t="shared" si="1363"/>
        <v>2.923879038045551</v>
      </c>
      <c r="I6862" s="209" t="str">
        <f t="shared" si="1357"/>
        <v>W</v>
      </c>
      <c r="J6862" s="209" t="s">
        <v>7727</v>
      </c>
      <c r="K6862" s="210">
        <v>1.6666206847299248E-2</v>
      </c>
      <c r="L6862" s="162">
        <f t="shared" si="1364"/>
        <v>12.1</v>
      </c>
      <c r="M6862" s="162">
        <f t="shared" si="1359"/>
        <v>12.076120961954448</v>
      </c>
      <c r="N6862" s="210">
        <f t="shared" si="1365"/>
        <v>0.24615983007362538</v>
      </c>
      <c r="O6862" s="162">
        <f t="shared" si="1366"/>
        <v>0</v>
      </c>
      <c r="P6862" s="162">
        <f t="shared" si="1360"/>
        <v>0</v>
      </c>
      <c r="Q6862" s="210">
        <f t="shared" si="1361"/>
        <v>5.3732468123861565E-3</v>
      </c>
      <c r="R6862" s="210">
        <f t="shared" si="1367"/>
        <v>0.185525096467068</v>
      </c>
    </row>
    <row r="6863" spans="1:18" x14ac:dyDescent="0.2">
      <c r="A6863" s="146">
        <v>6859</v>
      </c>
      <c r="B6863" s="146">
        <v>19</v>
      </c>
      <c r="C6863" s="146" t="s">
        <v>879</v>
      </c>
      <c r="D6863" s="162">
        <v>3</v>
      </c>
      <c r="E6863" s="162">
        <v>0</v>
      </c>
      <c r="F6863" s="208">
        <f t="shared" si="1362"/>
        <v>0</v>
      </c>
      <c r="G6863" s="208">
        <f t="shared" si="1358"/>
        <v>0</v>
      </c>
      <c r="H6863" s="162">
        <f t="shared" si="1363"/>
        <v>3</v>
      </c>
      <c r="I6863" s="209" t="str">
        <f t="shared" si="1357"/>
        <v>W</v>
      </c>
      <c r="J6863" s="209" t="s">
        <v>7727</v>
      </c>
      <c r="K6863" s="210">
        <v>0.11526243564418323</v>
      </c>
      <c r="L6863" s="162">
        <f t="shared" si="1364"/>
        <v>12</v>
      </c>
      <c r="M6863" s="162">
        <f t="shared" si="1359"/>
        <v>12</v>
      </c>
      <c r="N6863" s="210">
        <f t="shared" si="1365"/>
        <v>0.27549032290651598</v>
      </c>
      <c r="O6863" s="162">
        <f t="shared" si="1366"/>
        <v>0</v>
      </c>
      <c r="P6863" s="162">
        <f t="shared" si="1360"/>
        <v>0</v>
      </c>
      <c r="Q6863" s="210">
        <f t="shared" si="1361"/>
        <v>5.3732468123861565E-3</v>
      </c>
      <c r="R6863" s="210">
        <f t="shared" si="1367"/>
        <v>0.2148555892999586</v>
      </c>
    </row>
    <row r="6864" spans="1:18" x14ac:dyDescent="0.2">
      <c r="A6864" s="146">
        <v>6860</v>
      </c>
      <c r="B6864" s="146">
        <v>20</v>
      </c>
      <c r="C6864" s="146" t="s">
        <v>879</v>
      </c>
      <c r="D6864" s="162">
        <v>3.2</v>
      </c>
      <c r="E6864" s="162">
        <v>0</v>
      </c>
      <c r="F6864" s="208">
        <f t="shared" si="1362"/>
        <v>0</v>
      </c>
      <c r="G6864" s="208">
        <f t="shared" si="1358"/>
        <v>0</v>
      </c>
      <c r="H6864" s="162">
        <f t="shared" si="1363"/>
        <v>3.2</v>
      </c>
      <c r="I6864" s="209" t="str">
        <f t="shared" si="1357"/>
        <v>W</v>
      </c>
      <c r="J6864" s="209" t="s">
        <v>7727</v>
      </c>
      <c r="K6864" s="210">
        <v>7.2372553290384556E-2</v>
      </c>
      <c r="L6864" s="162">
        <f t="shared" si="1364"/>
        <v>11.8</v>
      </c>
      <c r="M6864" s="162">
        <f t="shared" si="1359"/>
        <v>11.8</v>
      </c>
      <c r="N6864" s="210">
        <f t="shared" si="1365"/>
        <v>0.25924950940548691</v>
      </c>
      <c r="O6864" s="162">
        <f t="shared" si="1366"/>
        <v>0</v>
      </c>
      <c r="P6864" s="162">
        <f t="shared" si="1360"/>
        <v>0</v>
      </c>
      <c r="Q6864" s="210">
        <f t="shared" si="1361"/>
        <v>5.3732468123861565E-3</v>
      </c>
      <c r="R6864" s="210">
        <f t="shared" si="1367"/>
        <v>0.19861477579892953</v>
      </c>
    </row>
    <row r="6865" spans="1:18" x14ac:dyDescent="0.2">
      <c r="A6865" s="146">
        <v>6861</v>
      </c>
      <c r="B6865" s="146">
        <v>21</v>
      </c>
      <c r="C6865" s="146" t="s">
        <v>879</v>
      </c>
      <c r="D6865" s="162">
        <v>3.2</v>
      </c>
      <c r="E6865" s="162">
        <v>0</v>
      </c>
      <c r="F6865" s="208">
        <f t="shared" si="1362"/>
        <v>0</v>
      </c>
      <c r="G6865" s="208">
        <f t="shared" si="1358"/>
        <v>0</v>
      </c>
      <c r="H6865" s="162">
        <f t="shared" si="1363"/>
        <v>3.2</v>
      </c>
      <c r="I6865" s="209" t="str">
        <f t="shared" si="1357"/>
        <v>W</v>
      </c>
      <c r="J6865" s="209" t="s">
        <v>7727</v>
      </c>
      <c r="K6865" s="210">
        <v>7.3510318199877342E-2</v>
      </c>
      <c r="L6865" s="162">
        <f t="shared" si="1364"/>
        <v>11.8</v>
      </c>
      <c r="M6865" s="162">
        <f t="shared" si="1359"/>
        <v>11.8</v>
      </c>
      <c r="N6865" s="210">
        <f t="shared" si="1365"/>
        <v>0.25960109306229773</v>
      </c>
      <c r="O6865" s="162">
        <f t="shared" si="1366"/>
        <v>0</v>
      </c>
      <c r="P6865" s="162">
        <f t="shared" si="1360"/>
        <v>0</v>
      </c>
      <c r="Q6865" s="210">
        <f t="shared" si="1361"/>
        <v>5.3732468123861565E-3</v>
      </c>
      <c r="R6865" s="210">
        <f t="shared" si="1367"/>
        <v>0.19896635945574034</v>
      </c>
    </row>
    <row r="6866" spans="1:18" x14ac:dyDescent="0.2">
      <c r="A6866" s="146">
        <v>6862</v>
      </c>
      <c r="B6866" s="146">
        <v>22</v>
      </c>
      <c r="C6866" s="146" t="s">
        <v>879</v>
      </c>
      <c r="D6866" s="162">
        <v>2.7</v>
      </c>
      <c r="E6866" s="162">
        <v>0</v>
      </c>
      <c r="F6866" s="208">
        <f t="shared" si="1362"/>
        <v>0</v>
      </c>
      <c r="G6866" s="208">
        <f t="shared" si="1358"/>
        <v>0</v>
      </c>
      <c r="H6866" s="162">
        <f t="shared" si="1363"/>
        <v>2.7</v>
      </c>
      <c r="I6866" s="209" t="str">
        <f t="shared" si="1357"/>
        <v>W</v>
      </c>
      <c r="J6866" s="209" t="s">
        <v>7727</v>
      </c>
      <c r="K6866" s="210">
        <v>1.5732842682087279E-2</v>
      </c>
      <c r="L6866" s="162">
        <f t="shared" si="1364"/>
        <v>12.3</v>
      </c>
      <c r="M6866" s="162">
        <f t="shared" si="1359"/>
        <v>12.3</v>
      </c>
      <c r="N6866" s="210">
        <f t="shared" si="1365"/>
        <v>0.24921537896365539</v>
      </c>
      <c r="O6866" s="162">
        <f t="shared" si="1366"/>
        <v>0</v>
      </c>
      <c r="P6866" s="162">
        <f t="shared" si="1360"/>
        <v>0</v>
      </c>
      <c r="Q6866" s="210">
        <f t="shared" si="1361"/>
        <v>5.3732468123861565E-3</v>
      </c>
      <c r="R6866" s="210">
        <f t="shared" si="1367"/>
        <v>0.18858064535709801</v>
      </c>
    </row>
    <row r="6867" spans="1:18" x14ac:dyDescent="0.2">
      <c r="A6867" s="146">
        <v>6863</v>
      </c>
      <c r="B6867" s="146">
        <v>23</v>
      </c>
      <c r="C6867" s="146" t="s">
        <v>879</v>
      </c>
      <c r="D6867" s="162">
        <v>2.6</v>
      </c>
      <c r="E6867" s="162">
        <v>0</v>
      </c>
      <c r="F6867" s="208">
        <f t="shared" si="1362"/>
        <v>0</v>
      </c>
      <c r="G6867" s="208">
        <f t="shared" si="1358"/>
        <v>0</v>
      </c>
      <c r="H6867" s="162">
        <f t="shared" si="1363"/>
        <v>2.6</v>
      </c>
      <c r="I6867" s="209" t="str">
        <f t="shared" si="1357"/>
        <v>W</v>
      </c>
      <c r="J6867" s="209" t="s">
        <v>7727</v>
      </c>
      <c r="K6867" s="210">
        <v>2.7951090465916206E-2</v>
      </c>
      <c r="L6867" s="162">
        <f t="shared" si="1364"/>
        <v>12.4</v>
      </c>
      <c r="M6867" s="162">
        <f t="shared" si="1359"/>
        <v>12.4</v>
      </c>
      <c r="N6867" s="210">
        <f t="shared" si="1365"/>
        <v>0.25448462149180512</v>
      </c>
      <c r="O6867" s="162">
        <f t="shared" si="1366"/>
        <v>0</v>
      </c>
      <c r="P6867" s="162">
        <f t="shared" si="1360"/>
        <v>0</v>
      </c>
      <c r="Q6867" s="210">
        <f t="shared" si="1361"/>
        <v>5.3732468123861565E-3</v>
      </c>
      <c r="R6867" s="210">
        <f t="shared" si="1367"/>
        <v>0.19384988788524773</v>
      </c>
    </row>
    <row r="6868" spans="1:18" x14ac:dyDescent="0.2">
      <c r="A6868" s="146">
        <v>6864</v>
      </c>
      <c r="B6868" s="146">
        <v>24</v>
      </c>
      <c r="C6868" s="146" t="s">
        <v>879</v>
      </c>
      <c r="D6868" s="162">
        <v>2.5</v>
      </c>
      <c r="E6868" s="162">
        <v>0</v>
      </c>
      <c r="F6868" s="208">
        <f t="shared" si="1362"/>
        <v>0</v>
      </c>
      <c r="G6868" s="208">
        <f t="shared" si="1358"/>
        <v>0</v>
      </c>
      <c r="H6868" s="162">
        <f t="shared" si="1363"/>
        <v>2.5</v>
      </c>
      <c r="I6868" s="209" t="str">
        <f t="shared" si="1357"/>
        <v>W</v>
      </c>
      <c r="J6868" s="209" t="s">
        <v>7727</v>
      </c>
      <c r="K6868" s="210">
        <v>3.4121726822701808E-2</v>
      </c>
      <c r="L6868" s="162">
        <f t="shared" si="1364"/>
        <v>12.5</v>
      </c>
      <c r="M6868" s="162">
        <f t="shared" si="1359"/>
        <v>12.5</v>
      </c>
      <c r="N6868" s="210">
        <f t="shared" si="1365"/>
        <v>0.25788507608076744</v>
      </c>
      <c r="O6868" s="162">
        <f t="shared" si="1366"/>
        <v>0</v>
      </c>
      <c r="P6868" s="162">
        <f t="shared" si="1360"/>
        <v>0</v>
      </c>
      <c r="Q6868" s="210">
        <f t="shared" si="1361"/>
        <v>5.3732468123861565E-3</v>
      </c>
      <c r="R6868" s="210">
        <f t="shared" si="1367"/>
        <v>0.19725034247421006</v>
      </c>
    </row>
    <row r="6869" spans="1:18" x14ac:dyDescent="0.2">
      <c r="A6869" s="146">
        <v>6865</v>
      </c>
      <c r="B6869" s="146">
        <v>1</v>
      </c>
      <c r="C6869" s="146" t="s">
        <v>879</v>
      </c>
      <c r="D6869" s="162">
        <v>2.5</v>
      </c>
      <c r="E6869" s="162">
        <v>0</v>
      </c>
      <c r="F6869" s="208">
        <f t="shared" si="1362"/>
        <v>0</v>
      </c>
      <c r="G6869" s="208">
        <f t="shared" si="1358"/>
        <v>0</v>
      </c>
      <c r="H6869" s="162">
        <f t="shared" si="1363"/>
        <v>2.5</v>
      </c>
      <c r="I6869" s="209" t="str">
        <f>IF(AVERAGE(H6869:H6892)&gt;15,"S",IF(AVERAGE(H6869:H6892)&lt;5,"W","Ü"))</f>
        <v>W</v>
      </c>
      <c r="J6869" s="209" t="s">
        <v>7727</v>
      </c>
      <c r="K6869" s="210">
        <v>4.2348908995747192E-3</v>
      </c>
      <c r="L6869" s="162">
        <f t="shared" si="1364"/>
        <v>12.5</v>
      </c>
      <c r="M6869" s="162">
        <f t="shared" si="1359"/>
        <v>12.5</v>
      </c>
      <c r="N6869" s="210">
        <f t="shared" si="1365"/>
        <v>0.24864966815362158</v>
      </c>
      <c r="O6869" s="162">
        <f t="shared" si="1366"/>
        <v>0</v>
      </c>
      <c r="P6869" s="162">
        <f t="shared" si="1360"/>
        <v>0</v>
      </c>
      <c r="Q6869" s="210">
        <f t="shared" si="1361"/>
        <v>5.3732468123861565E-3</v>
      </c>
      <c r="R6869" s="210">
        <f t="shared" si="1367"/>
        <v>0.18801493454706419</v>
      </c>
    </row>
    <row r="6870" spans="1:18" x14ac:dyDescent="0.2">
      <c r="A6870" s="146">
        <v>6866</v>
      </c>
      <c r="B6870" s="146">
        <v>2</v>
      </c>
      <c r="C6870" s="146" t="s">
        <v>879</v>
      </c>
      <c r="D6870" s="162">
        <v>2.2999999999999998</v>
      </c>
      <c r="E6870" s="162">
        <v>0</v>
      </c>
      <c r="F6870" s="208">
        <f t="shared" si="1362"/>
        <v>0</v>
      </c>
      <c r="G6870" s="208">
        <f t="shared" si="1358"/>
        <v>0</v>
      </c>
      <c r="H6870" s="162">
        <f t="shared" si="1363"/>
        <v>2.2999999999999998</v>
      </c>
      <c r="I6870" s="209" t="str">
        <f>IF(I6869="S","S",IF(I6869="W","W","Ü"))</f>
        <v>W</v>
      </c>
      <c r="J6870" s="209" t="s">
        <v>7727</v>
      </c>
      <c r="K6870" s="210">
        <v>0</v>
      </c>
      <c r="L6870" s="162">
        <f t="shared" si="1364"/>
        <v>12.7</v>
      </c>
      <c r="M6870" s="162">
        <f t="shared" si="1359"/>
        <v>12.7</v>
      </c>
      <c r="N6870" s="210">
        <f t="shared" si="1365"/>
        <v>0.25032833444078728</v>
      </c>
      <c r="O6870" s="162">
        <f t="shared" si="1366"/>
        <v>0</v>
      </c>
      <c r="P6870" s="162">
        <f t="shared" si="1360"/>
        <v>0</v>
      </c>
      <c r="Q6870" s="210">
        <f t="shared" si="1361"/>
        <v>5.3732468123861565E-3</v>
      </c>
      <c r="R6870" s="210">
        <f t="shared" si="1367"/>
        <v>0.1896936008342299</v>
      </c>
    </row>
    <row r="6871" spans="1:18" x14ac:dyDescent="0.2">
      <c r="A6871" s="146">
        <v>6867</v>
      </c>
      <c r="B6871" s="146">
        <v>3</v>
      </c>
      <c r="C6871" s="146" t="s">
        <v>879</v>
      </c>
      <c r="D6871" s="162">
        <v>2.2000000000000002</v>
      </c>
      <c r="E6871" s="162">
        <v>0</v>
      </c>
      <c r="F6871" s="208">
        <f t="shared" si="1362"/>
        <v>0</v>
      </c>
      <c r="G6871" s="208">
        <f t="shared" si="1358"/>
        <v>0</v>
      </c>
      <c r="H6871" s="162">
        <f t="shared" si="1363"/>
        <v>2.2000000000000002</v>
      </c>
      <c r="I6871" s="209" t="str">
        <f t="shared" ref="I6871:I6892" si="1368">IF(I6870="S","S",IF(I6870="W","W","Ü"))</f>
        <v>W</v>
      </c>
      <c r="J6871" s="209" t="s">
        <v>7727</v>
      </c>
      <c r="K6871" s="210">
        <v>3.8795119999328761E-3</v>
      </c>
      <c r="L6871" s="162">
        <f t="shared" si="1364"/>
        <v>12.8</v>
      </c>
      <c r="M6871" s="162">
        <f t="shared" si="1359"/>
        <v>12.8</v>
      </c>
      <c r="N6871" s="210">
        <f t="shared" si="1365"/>
        <v>0.25302080280793005</v>
      </c>
      <c r="O6871" s="162">
        <f t="shared" si="1366"/>
        <v>0</v>
      </c>
      <c r="P6871" s="162">
        <f t="shared" si="1360"/>
        <v>0</v>
      </c>
      <c r="Q6871" s="210">
        <f t="shared" si="1361"/>
        <v>5.3732468123861565E-3</v>
      </c>
      <c r="R6871" s="210">
        <f t="shared" si="1367"/>
        <v>0.19238606920137266</v>
      </c>
    </row>
    <row r="6872" spans="1:18" x14ac:dyDescent="0.2">
      <c r="A6872" s="146">
        <v>6868</v>
      </c>
      <c r="B6872" s="146">
        <v>4</v>
      </c>
      <c r="C6872" s="146" t="s">
        <v>879</v>
      </c>
      <c r="D6872" s="162">
        <v>1.9</v>
      </c>
      <c r="E6872" s="162">
        <v>0</v>
      </c>
      <c r="F6872" s="208">
        <f t="shared" si="1362"/>
        <v>0</v>
      </c>
      <c r="G6872" s="208">
        <f t="shared" si="1358"/>
        <v>0</v>
      </c>
      <c r="H6872" s="162">
        <f t="shared" si="1363"/>
        <v>1.9</v>
      </c>
      <c r="I6872" s="209" t="str">
        <f t="shared" si="1368"/>
        <v>W</v>
      </c>
      <c r="J6872" s="209" t="s">
        <v>7727</v>
      </c>
      <c r="K6872" s="210">
        <v>0</v>
      </c>
      <c r="L6872" s="162">
        <f t="shared" si="1364"/>
        <v>13.1</v>
      </c>
      <c r="M6872" s="162">
        <f t="shared" si="1359"/>
        <v>13.1</v>
      </c>
      <c r="N6872" s="210">
        <f t="shared" si="1365"/>
        <v>0.25630293604186538</v>
      </c>
      <c r="O6872" s="162">
        <f t="shared" si="1366"/>
        <v>0</v>
      </c>
      <c r="P6872" s="162">
        <f t="shared" si="1360"/>
        <v>0</v>
      </c>
      <c r="Q6872" s="210">
        <f t="shared" si="1361"/>
        <v>5.3732468123861565E-3</v>
      </c>
      <c r="R6872" s="210">
        <f t="shared" si="1367"/>
        <v>0.195668202435308</v>
      </c>
    </row>
    <row r="6873" spans="1:18" x14ac:dyDescent="0.2">
      <c r="A6873" s="146">
        <v>6869</v>
      </c>
      <c r="B6873" s="146">
        <v>5</v>
      </c>
      <c r="C6873" s="146" t="s">
        <v>879</v>
      </c>
      <c r="D6873" s="162">
        <v>1.7</v>
      </c>
      <c r="E6873" s="162">
        <v>0</v>
      </c>
      <c r="F6873" s="208">
        <f t="shared" si="1362"/>
        <v>0</v>
      </c>
      <c r="G6873" s="208">
        <f t="shared" si="1358"/>
        <v>0</v>
      </c>
      <c r="H6873" s="162">
        <f t="shared" si="1363"/>
        <v>1.7</v>
      </c>
      <c r="I6873" s="209" t="str">
        <f t="shared" si="1368"/>
        <v>W</v>
      </c>
      <c r="J6873" s="209" t="s">
        <v>7727</v>
      </c>
      <c r="K6873" s="210">
        <v>3.057276963791742E-3</v>
      </c>
      <c r="L6873" s="162">
        <f t="shared" si="1364"/>
        <v>13.3</v>
      </c>
      <c r="M6873" s="162">
        <f t="shared" si="1359"/>
        <v>13.3</v>
      </c>
      <c r="N6873" s="210">
        <f t="shared" si="1365"/>
        <v>0.26023497384900851</v>
      </c>
      <c r="O6873" s="162">
        <f t="shared" si="1366"/>
        <v>0</v>
      </c>
      <c r="P6873" s="162">
        <f t="shared" si="1360"/>
        <v>0</v>
      </c>
      <c r="Q6873" s="210">
        <f t="shared" si="1361"/>
        <v>5.3732468123861565E-3</v>
      </c>
      <c r="R6873" s="210">
        <f t="shared" si="1367"/>
        <v>0.19960024024245113</v>
      </c>
    </row>
    <row r="6874" spans="1:18" x14ac:dyDescent="0.2">
      <c r="A6874" s="146">
        <v>6870</v>
      </c>
      <c r="B6874" s="146">
        <v>6</v>
      </c>
      <c r="C6874" s="146" t="s">
        <v>879</v>
      </c>
      <c r="D6874" s="162">
        <v>1.1000000000000001</v>
      </c>
      <c r="E6874" s="162">
        <v>0.27955539242797267</v>
      </c>
      <c r="F6874" s="208">
        <f t="shared" si="1362"/>
        <v>0.27832534870128961</v>
      </c>
      <c r="G6874" s="208">
        <f t="shared" si="1358"/>
        <v>1.5518054776145665E-4</v>
      </c>
      <c r="H6874" s="162">
        <f t="shared" si="1363"/>
        <v>1.1001551805477616</v>
      </c>
      <c r="I6874" s="209" t="str">
        <f t="shared" si="1368"/>
        <v>W</v>
      </c>
      <c r="J6874" s="209" t="s">
        <v>7727</v>
      </c>
      <c r="K6874" s="210">
        <v>3.4906145676433506E-2</v>
      </c>
      <c r="L6874" s="162">
        <f t="shared" si="1364"/>
        <v>13.9</v>
      </c>
      <c r="M6874" s="162">
        <f t="shared" si="1359"/>
        <v>13.899844819452237</v>
      </c>
      <c r="N6874" s="210">
        <f t="shared" si="1365"/>
        <v>0.27903625911428726</v>
      </c>
      <c r="O6874" s="162">
        <f t="shared" si="1366"/>
        <v>0</v>
      </c>
      <c r="P6874" s="162">
        <f t="shared" si="1360"/>
        <v>0</v>
      </c>
      <c r="Q6874" s="210">
        <f t="shared" si="1361"/>
        <v>5.3732468123861565E-3</v>
      </c>
      <c r="R6874" s="210">
        <f t="shared" si="1367"/>
        <v>0.21840152550772987</v>
      </c>
    </row>
    <row r="6875" spans="1:18" x14ac:dyDescent="0.2">
      <c r="A6875" s="146">
        <v>6871</v>
      </c>
      <c r="B6875" s="146">
        <v>7</v>
      </c>
      <c r="C6875" s="146" t="s">
        <v>879</v>
      </c>
      <c r="D6875" s="162">
        <v>2</v>
      </c>
      <c r="E6875" s="162">
        <v>17.891545115390251</v>
      </c>
      <c r="F6875" s="208">
        <f t="shared" si="1362"/>
        <v>17.748412754467129</v>
      </c>
      <c r="G6875" s="208">
        <f t="shared" si="1358"/>
        <v>9.8956434474481315E-3</v>
      </c>
      <c r="H6875" s="162">
        <f t="shared" si="1363"/>
        <v>2.009895643447448</v>
      </c>
      <c r="I6875" s="209" t="str">
        <f t="shared" si="1368"/>
        <v>W</v>
      </c>
      <c r="J6875" s="209" t="s">
        <v>7727</v>
      </c>
      <c r="K6875" s="210">
        <v>0.1091895381546288</v>
      </c>
      <c r="L6875" s="162">
        <f t="shared" si="1364"/>
        <v>13</v>
      </c>
      <c r="M6875" s="162">
        <f t="shared" si="1359"/>
        <v>12.990104356552552</v>
      </c>
      <c r="N6875" s="210">
        <f t="shared" si="1365"/>
        <v>0.28840241894094282</v>
      </c>
      <c r="O6875" s="162">
        <f t="shared" si="1366"/>
        <v>0</v>
      </c>
      <c r="P6875" s="162">
        <f t="shared" si="1360"/>
        <v>0</v>
      </c>
      <c r="Q6875" s="210">
        <f t="shared" si="1361"/>
        <v>5.3732468123861565E-3</v>
      </c>
      <c r="R6875" s="210">
        <f t="shared" si="1367"/>
        <v>0.22776768533438543</v>
      </c>
    </row>
    <row r="6876" spans="1:18" x14ac:dyDescent="0.2">
      <c r="A6876" s="146">
        <v>6872</v>
      </c>
      <c r="B6876" s="146">
        <v>8</v>
      </c>
      <c r="C6876" s="146" t="s">
        <v>879</v>
      </c>
      <c r="D6876" s="162">
        <v>2</v>
      </c>
      <c r="E6876" s="162">
        <v>414.02153618582753</v>
      </c>
      <c r="F6876" s="208">
        <f t="shared" si="1362"/>
        <v>410.7093638963409</v>
      </c>
      <c r="G6876" s="208">
        <f t="shared" si="1358"/>
        <v>0.2289913741511044</v>
      </c>
      <c r="H6876" s="162">
        <f t="shared" si="1363"/>
        <v>2.2289913741511045</v>
      </c>
      <c r="I6876" s="209" t="str">
        <f t="shared" si="1368"/>
        <v>W</v>
      </c>
      <c r="J6876" s="209" t="s">
        <v>7727</v>
      </c>
      <c r="K6876" s="210">
        <v>6.5862843070682617E-2</v>
      </c>
      <c r="L6876" s="162">
        <f t="shared" si="1364"/>
        <v>13</v>
      </c>
      <c r="M6876" s="162">
        <f t="shared" si="1359"/>
        <v>12.771008625848896</v>
      </c>
      <c r="N6876" s="210">
        <f t="shared" si="1365"/>
        <v>0.27174140135821256</v>
      </c>
      <c r="O6876" s="162">
        <f t="shared" si="1366"/>
        <v>0</v>
      </c>
      <c r="P6876" s="162">
        <f t="shared" si="1360"/>
        <v>0</v>
      </c>
      <c r="Q6876" s="210">
        <f t="shared" si="1361"/>
        <v>5.3732468123861565E-3</v>
      </c>
      <c r="R6876" s="210">
        <f t="shared" si="1367"/>
        <v>0.21110666775165518</v>
      </c>
    </row>
    <row r="6877" spans="1:18" x14ac:dyDescent="0.2">
      <c r="A6877" s="146">
        <v>6873</v>
      </c>
      <c r="B6877" s="146">
        <v>9</v>
      </c>
      <c r="C6877" s="146" t="s">
        <v>879</v>
      </c>
      <c r="D6877" s="162">
        <v>2.2999999999999998</v>
      </c>
      <c r="E6877" s="162">
        <v>1331.2427787420058</v>
      </c>
      <c r="F6877" s="208">
        <f t="shared" si="1362"/>
        <v>1318.9953451775793</v>
      </c>
      <c r="G6877" s="208">
        <f t="shared" si="1358"/>
        <v>0.73540703753556447</v>
      </c>
      <c r="H6877" s="162">
        <f t="shared" si="1363"/>
        <v>3.0354070375355642</v>
      </c>
      <c r="I6877" s="209" t="str">
        <f t="shared" si="1368"/>
        <v>W</v>
      </c>
      <c r="J6877" s="209" t="s">
        <v>7727</v>
      </c>
      <c r="K6877" s="210">
        <v>9.157739200410181E-2</v>
      </c>
      <c r="L6877" s="162">
        <f t="shared" si="1364"/>
        <v>12.7</v>
      </c>
      <c r="M6877" s="162">
        <f t="shared" si="1359"/>
        <v>11.964592962464437</v>
      </c>
      <c r="N6877" s="210">
        <f t="shared" si="1365"/>
        <v>0.26764248938298091</v>
      </c>
      <c r="O6877" s="162">
        <f t="shared" si="1366"/>
        <v>0</v>
      </c>
      <c r="P6877" s="162">
        <f t="shared" si="1360"/>
        <v>0</v>
      </c>
      <c r="Q6877" s="210">
        <f t="shared" si="1361"/>
        <v>5.3732468123861565E-3</v>
      </c>
      <c r="R6877" s="210">
        <f t="shared" si="1367"/>
        <v>0.20700775577642352</v>
      </c>
    </row>
    <row r="6878" spans="1:18" x14ac:dyDescent="0.2">
      <c r="A6878" s="146">
        <v>6874</v>
      </c>
      <c r="B6878" s="146">
        <v>10</v>
      </c>
      <c r="C6878" s="146" t="s">
        <v>879</v>
      </c>
      <c r="D6878" s="162">
        <v>2.7</v>
      </c>
      <c r="E6878" s="162">
        <v>2865.7223277791477</v>
      </c>
      <c r="F6878" s="208">
        <f t="shared" si="1362"/>
        <v>2834.7725266391326</v>
      </c>
      <c r="G6878" s="208">
        <f t="shared" si="1358"/>
        <v>1.5805299643587611</v>
      </c>
      <c r="H6878" s="162">
        <f t="shared" si="1363"/>
        <v>4.2805299643587613</v>
      </c>
      <c r="I6878" s="209" t="str">
        <f t="shared" si="1368"/>
        <v>W</v>
      </c>
      <c r="J6878" s="209" t="s">
        <v>7727</v>
      </c>
      <c r="K6878" s="210">
        <v>0.11223770588399543</v>
      </c>
      <c r="L6878" s="162">
        <f t="shared" si="1364"/>
        <v>12.3</v>
      </c>
      <c r="M6878" s="162">
        <f t="shared" si="1359"/>
        <v>10.719470035641239</v>
      </c>
      <c r="N6878" s="210">
        <f t="shared" si="1365"/>
        <v>0.25542900245667283</v>
      </c>
      <c r="O6878" s="162">
        <f t="shared" si="1366"/>
        <v>0</v>
      </c>
      <c r="P6878" s="162">
        <f t="shared" si="1360"/>
        <v>0</v>
      </c>
      <c r="Q6878" s="210">
        <f t="shared" si="1361"/>
        <v>5.3732468123861565E-3</v>
      </c>
      <c r="R6878" s="210">
        <f t="shared" si="1367"/>
        <v>0.19479426885011544</v>
      </c>
    </row>
    <row r="6879" spans="1:18" x14ac:dyDescent="0.2">
      <c r="A6879" s="146">
        <v>6875</v>
      </c>
      <c r="B6879" s="146">
        <v>11</v>
      </c>
      <c r="C6879" s="146" t="s">
        <v>879</v>
      </c>
      <c r="D6879" s="162">
        <v>3.2</v>
      </c>
      <c r="E6879" s="162">
        <v>3943.1288101965547</v>
      </c>
      <c r="F6879" s="208">
        <f t="shared" si="1362"/>
        <v>3892.6567614260389</v>
      </c>
      <c r="G6879" s="208">
        <f t="shared" si="1358"/>
        <v>2.1703542681401182</v>
      </c>
      <c r="H6879" s="162">
        <f t="shared" si="1363"/>
        <v>5.3703542681401188</v>
      </c>
      <c r="I6879" s="209" t="str">
        <f t="shared" si="1368"/>
        <v>W</v>
      </c>
      <c r="J6879" s="209" t="s">
        <v>7727</v>
      </c>
      <c r="K6879" s="210">
        <v>5.1581158815786322E-2</v>
      </c>
      <c r="L6879" s="162">
        <f t="shared" si="1364"/>
        <v>11.8</v>
      </c>
      <c r="M6879" s="162">
        <f t="shared" si="1359"/>
        <v>9.6296457318598812</v>
      </c>
      <c r="N6879" s="210">
        <f t="shared" si="1365"/>
        <v>0.22040720198688626</v>
      </c>
      <c r="O6879" s="162">
        <f t="shared" si="1366"/>
        <v>0</v>
      </c>
      <c r="P6879" s="162">
        <f t="shared" si="1360"/>
        <v>0</v>
      </c>
      <c r="Q6879" s="210">
        <f t="shared" si="1361"/>
        <v>5.3732468123861565E-3</v>
      </c>
      <c r="R6879" s="210">
        <f t="shared" si="1367"/>
        <v>0.15977246838032888</v>
      </c>
    </row>
    <row r="6880" spans="1:18" x14ac:dyDescent="0.2">
      <c r="A6880" s="146">
        <v>6876</v>
      </c>
      <c r="B6880" s="146">
        <v>12</v>
      </c>
      <c r="C6880" s="146" t="s">
        <v>879</v>
      </c>
      <c r="D6880" s="162">
        <v>3.7</v>
      </c>
      <c r="E6880" s="162">
        <v>4281.9499458192577</v>
      </c>
      <c r="F6880" s="208">
        <f t="shared" si="1362"/>
        <v>4218.5770866211324</v>
      </c>
      <c r="G6880" s="208">
        <f t="shared" si="1358"/>
        <v>2.3520714377273104</v>
      </c>
      <c r="H6880" s="162">
        <f t="shared" si="1363"/>
        <v>6.0520714377273102</v>
      </c>
      <c r="I6880" s="209" t="str">
        <f t="shared" si="1368"/>
        <v>W</v>
      </c>
      <c r="J6880" s="209" t="s">
        <v>7727</v>
      </c>
      <c r="K6880" s="210">
        <v>6.1320158135419627E-2</v>
      </c>
      <c r="L6880" s="162">
        <f t="shared" si="1364"/>
        <v>11.3</v>
      </c>
      <c r="M6880" s="162">
        <f t="shared" si="1359"/>
        <v>8.9479285622726898</v>
      </c>
      <c r="N6880" s="210">
        <f t="shared" si="1365"/>
        <v>0.21323420394713147</v>
      </c>
      <c r="O6880" s="162">
        <f t="shared" si="1366"/>
        <v>0</v>
      </c>
      <c r="P6880" s="162">
        <f t="shared" si="1360"/>
        <v>0</v>
      </c>
      <c r="Q6880" s="210">
        <f t="shared" si="1361"/>
        <v>5.3732468123861565E-3</v>
      </c>
      <c r="R6880" s="210">
        <f t="shared" si="1367"/>
        <v>0.15259947034057408</v>
      </c>
    </row>
    <row r="6881" spans="1:18" x14ac:dyDescent="0.2">
      <c r="A6881" s="146">
        <v>6877</v>
      </c>
      <c r="B6881" s="146">
        <v>13</v>
      </c>
      <c r="C6881" s="146" t="s">
        <v>879</v>
      </c>
      <c r="D6881" s="162">
        <v>3.8</v>
      </c>
      <c r="E6881" s="162">
        <v>4127.6353691990162</v>
      </c>
      <c r="F6881" s="208">
        <f t="shared" si="1362"/>
        <v>4064.8953115871914</v>
      </c>
      <c r="G6881" s="208">
        <f t="shared" si="1358"/>
        <v>2.2663860262403568</v>
      </c>
      <c r="H6881" s="162">
        <f t="shared" si="1363"/>
        <v>6.0663860262403571</v>
      </c>
      <c r="I6881" s="209" t="str">
        <f t="shared" si="1368"/>
        <v>W</v>
      </c>
      <c r="J6881" s="209" t="s">
        <v>7727</v>
      </c>
      <c r="K6881" s="210">
        <v>7.4570827673373051E-3</v>
      </c>
      <c r="L6881" s="162">
        <f t="shared" si="1364"/>
        <v>11.2</v>
      </c>
      <c r="M6881" s="162">
        <f t="shared" si="1359"/>
        <v>8.9336139737596429</v>
      </c>
      <c r="N6881" s="210">
        <f t="shared" si="1365"/>
        <v>0.19637602678215804</v>
      </c>
      <c r="O6881" s="162">
        <f t="shared" si="1366"/>
        <v>0</v>
      </c>
      <c r="P6881" s="162">
        <f t="shared" si="1360"/>
        <v>0</v>
      </c>
      <c r="Q6881" s="210">
        <f t="shared" si="1361"/>
        <v>5.3732468123861565E-3</v>
      </c>
      <c r="R6881" s="210">
        <f t="shared" si="1367"/>
        <v>0.13574129317560066</v>
      </c>
    </row>
    <row r="6882" spans="1:18" x14ac:dyDescent="0.2">
      <c r="A6882" s="146">
        <v>6878</v>
      </c>
      <c r="B6882" s="146">
        <v>14</v>
      </c>
      <c r="C6882" s="146" t="s">
        <v>879</v>
      </c>
      <c r="D6882" s="162">
        <v>4.3</v>
      </c>
      <c r="E6882" s="162">
        <v>3636.4565447030686</v>
      </c>
      <c r="F6882" s="208">
        <f t="shared" si="1362"/>
        <v>3573.9094921341757</v>
      </c>
      <c r="G6882" s="208">
        <f t="shared" si="1358"/>
        <v>1.9926364423043332</v>
      </c>
      <c r="H6882" s="162">
        <f t="shared" si="1363"/>
        <v>6.2926364423043335</v>
      </c>
      <c r="I6882" s="209" t="str">
        <f t="shared" si="1368"/>
        <v>W</v>
      </c>
      <c r="J6882" s="209" t="s">
        <v>7727</v>
      </c>
      <c r="K6882" s="210">
        <v>2.2366291899130926E-2</v>
      </c>
      <c r="L6882" s="162">
        <f t="shared" si="1364"/>
        <v>10.7</v>
      </c>
      <c r="M6882" s="162">
        <f t="shared" si="1359"/>
        <v>8.7073635576956665</v>
      </c>
      <c r="N6882" s="210">
        <f t="shared" si="1365"/>
        <v>0.19760376954223396</v>
      </c>
      <c r="O6882" s="162">
        <f t="shared" si="1366"/>
        <v>0</v>
      </c>
      <c r="P6882" s="162">
        <f t="shared" si="1360"/>
        <v>0</v>
      </c>
      <c r="Q6882" s="210">
        <f t="shared" si="1361"/>
        <v>5.3732468123861565E-3</v>
      </c>
      <c r="R6882" s="210">
        <f t="shared" si="1367"/>
        <v>0.13696903593567658</v>
      </c>
    </row>
    <row r="6883" spans="1:18" x14ac:dyDescent="0.2">
      <c r="A6883" s="146">
        <v>6879</v>
      </c>
      <c r="B6883" s="146">
        <v>15</v>
      </c>
      <c r="C6883" s="146" t="s">
        <v>879</v>
      </c>
      <c r="D6883" s="162">
        <v>3.8</v>
      </c>
      <c r="E6883" s="162">
        <v>2852.5832243350333</v>
      </c>
      <c r="F6883" s="208">
        <f t="shared" si="1362"/>
        <v>2809.2239593251406</v>
      </c>
      <c r="G6883" s="208">
        <f t="shared" si="1358"/>
        <v>1.566285337741727</v>
      </c>
      <c r="H6883" s="162">
        <f t="shared" si="1363"/>
        <v>5.3662853377417266</v>
      </c>
      <c r="I6883" s="209" t="str">
        <f t="shared" si="1368"/>
        <v>W</v>
      </c>
      <c r="J6883" s="209" t="s">
        <v>7727</v>
      </c>
      <c r="K6883" s="210">
        <v>2.8854368604170809E-2</v>
      </c>
      <c r="L6883" s="162">
        <f t="shared" si="1364"/>
        <v>11.2</v>
      </c>
      <c r="M6883" s="162">
        <f t="shared" si="1359"/>
        <v>9.6337146622582743</v>
      </c>
      <c r="N6883" s="210">
        <f t="shared" si="1365"/>
        <v>0.21344511376942532</v>
      </c>
      <c r="O6883" s="162">
        <f t="shared" si="1366"/>
        <v>0</v>
      </c>
      <c r="P6883" s="162">
        <f t="shared" si="1360"/>
        <v>0</v>
      </c>
      <c r="Q6883" s="210">
        <f t="shared" si="1361"/>
        <v>5.3732468123861565E-3</v>
      </c>
      <c r="R6883" s="210">
        <f t="shared" si="1367"/>
        <v>0.15281038016286794</v>
      </c>
    </row>
    <row r="6884" spans="1:18" x14ac:dyDescent="0.2">
      <c r="A6884" s="146">
        <v>6880</v>
      </c>
      <c r="B6884" s="146">
        <v>16</v>
      </c>
      <c r="C6884" s="146" t="s">
        <v>879</v>
      </c>
      <c r="D6884" s="162">
        <v>3.6</v>
      </c>
      <c r="E6884" s="162">
        <v>1616.1097236261101</v>
      </c>
      <c r="F6884" s="208">
        <f t="shared" si="1362"/>
        <v>1592.837743605894</v>
      </c>
      <c r="G6884" s="208">
        <f t="shared" si="1358"/>
        <v>0.88808811235216101</v>
      </c>
      <c r="H6884" s="162">
        <f t="shared" si="1363"/>
        <v>4.4880881123521608</v>
      </c>
      <c r="I6884" s="209" t="str">
        <f t="shared" si="1368"/>
        <v>W</v>
      </c>
      <c r="J6884" s="209" t="s">
        <v>7727</v>
      </c>
      <c r="K6884" s="210">
        <v>2.6693139341183138E-2</v>
      </c>
      <c r="L6884" s="162">
        <f t="shared" si="1364"/>
        <v>11.4</v>
      </c>
      <c r="M6884" s="162">
        <f t="shared" si="1359"/>
        <v>10.511911887647839</v>
      </c>
      <c r="N6884" s="210">
        <f t="shared" si="1365"/>
        <v>0.22589446313635853</v>
      </c>
      <c r="O6884" s="162">
        <f t="shared" si="1366"/>
        <v>0</v>
      </c>
      <c r="P6884" s="162">
        <f t="shared" si="1360"/>
        <v>0</v>
      </c>
      <c r="Q6884" s="210">
        <f t="shared" si="1361"/>
        <v>5.3732468123861565E-3</v>
      </c>
      <c r="R6884" s="210">
        <f t="shared" si="1367"/>
        <v>0.16525972952980114</v>
      </c>
    </row>
    <row r="6885" spans="1:18" x14ac:dyDescent="0.2">
      <c r="A6885" s="146">
        <v>6881</v>
      </c>
      <c r="B6885" s="146">
        <v>17</v>
      </c>
      <c r="C6885" s="146" t="s">
        <v>879</v>
      </c>
      <c r="D6885" s="162">
        <v>3.7</v>
      </c>
      <c r="E6885" s="162">
        <v>515.22058824475369</v>
      </c>
      <c r="F6885" s="208">
        <f t="shared" si="1362"/>
        <v>507.59532353873129</v>
      </c>
      <c r="G6885" s="208">
        <f t="shared" si="1358"/>
        <v>0.28301022783387303</v>
      </c>
      <c r="H6885" s="162">
        <f t="shared" si="1363"/>
        <v>3.9830102278338733</v>
      </c>
      <c r="I6885" s="209" t="str">
        <f t="shared" si="1368"/>
        <v>W</v>
      </c>
      <c r="J6885" s="209" t="s">
        <v>7727</v>
      </c>
      <c r="K6885" s="210">
        <v>2.1165321831380854E-2</v>
      </c>
      <c r="L6885" s="162">
        <f t="shared" si="1364"/>
        <v>11.3</v>
      </c>
      <c r="M6885" s="162">
        <f t="shared" si="1359"/>
        <v>11.016989772166127</v>
      </c>
      <c r="N6885" s="210">
        <f t="shared" si="1365"/>
        <v>0.23173039589430786</v>
      </c>
      <c r="O6885" s="162">
        <f t="shared" si="1366"/>
        <v>0</v>
      </c>
      <c r="P6885" s="162">
        <f t="shared" si="1360"/>
        <v>0</v>
      </c>
      <c r="Q6885" s="210">
        <f t="shared" si="1361"/>
        <v>5.3732468123861565E-3</v>
      </c>
      <c r="R6885" s="210">
        <f t="shared" si="1367"/>
        <v>0.17109566228775047</v>
      </c>
    </row>
    <row r="6886" spans="1:18" x14ac:dyDescent="0.2">
      <c r="A6886" s="146">
        <v>6882</v>
      </c>
      <c r="B6886" s="146">
        <v>18</v>
      </c>
      <c r="C6886" s="146" t="s">
        <v>879</v>
      </c>
      <c r="D6886" s="162">
        <v>3.8</v>
      </c>
      <c r="E6886" s="162">
        <v>36.342201015636448</v>
      </c>
      <c r="F6886" s="208">
        <f t="shared" si="1362"/>
        <v>35.789799560198773</v>
      </c>
      <c r="G6886" s="208">
        <f t="shared" si="1358"/>
        <v>1.9954634839908322E-2</v>
      </c>
      <c r="H6886" s="162">
        <f t="shared" si="1363"/>
        <v>3.8199546348399083</v>
      </c>
      <c r="I6886" s="209" t="str">
        <f t="shared" si="1368"/>
        <v>W</v>
      </c>
      <c r="J6886" s="209" t="s">
        <v>7727</v>
      </c>
      <c r="K6886" s="210">
        <v>1.6666206847299248E-2</v>
      </c>
      <c r="L6886" s="162">
        <f t="shared" si="1364"/>
        <v>11.2</v>
      </c>
      <c r="M6886" s="162">
        <f t="shared" si="1359"/>
        <v>11.180045365160092</v>
      </c>
      <c r="N6886" s="210">
        <f t="shared" si="1365"/>
        <v>0.23277559333538891</v>
      </c>
      <c r="O6886" s="162">
        <f t="shared" si="1366"/>
        <v>0</v>
      </c>
      <c r="P6886" s="162">
        <f t="shared" si="1360"/>
        <v>0</v>
      </c>
      <c r="Q6886" s="210">
        <f t="shared" si="1361"/>
        <v>5.3732468123861565E-3</v>
      </c>
      <c r="R6886" s="210">
        <f t="shared" si="1367"/>
        <v>0.17214085972883153</v>
      </c>
    </row>
    <row r="6887" spans="1:18" x14ac:dyDescent="0.2">
      <c r="A6887" s="146">
        <v>6883</v>
      </c>
      <c r="B6887" s="146">
        <v>19</v>
      </c>
      <c r="C6887" s="146" t="s">
        <v>879</v>
      </c>
      <c r="D6887" s="162">
        <v>3.7</v>
      </c>
      <c r="E6887" s="162">
        <v>0</v>
      </c>
      <c r="F6887" s="208">
        <f t="shared" si="1362"/>
        <v>0</v>
      </c>
      <c r="G6887" s="208">
        <f t="shared" si="1358"/>
        <v>0</v>
      </c>
      <c r="H6887" s="162">
        <f t="shared" si="1363"/>
        <v>3.7</v>
      </c>
      <c r="I6887" s="209" t="str">
        <f t="shared" si="1368"/>
        <v>W</v>
      </c>
      <c r="J6887" s="209" t="s">
        <v>7727</v>
      </c>
      <c r="K6887" s="210">
        <v>0.11526243564418323</v>
      </c>
      <c r="L6887" s="162">
        <f t="shared" si="1364"/>
        <v>11.3</v>
      </c>
      <c r="M6887" s="162">
        <f t="shared" si="1359"/>
        <v>11.3</v>
      </c>
      <c r="N6887" s="210">
        <f t="shared" si="1365"/>
        <v>0.26503477010462928</v>
      </c>
      <c r="O6887" s="162">
        <f t="shared" si="1366"/>
        <v>0</v>
      </c>
      <c r="P6887" s="162">
        <f t="shared" si="1360"/>
        <v>0</v>
      </c>
      <c r="Q6887" s="210">
        <f t="shared" si="1361"/>
        <v>5.3732468123861565E-3</v>
      </c>
      <c r="R6887" s="210">
        <f t="shared" si="1367"/>
        <v>0.2044000364980719</v>
      </c>
    </row>
    <row r="6888" spans="1:18" x14ac:dyDescent="0.2">
      <c r="A6888" s="146">
        <v>6884</v>
      </c>
      <c r="B6888" s="146">
        <v>20</v>
      </c>
      <c r="C6888" s="146" t="s">
        <v>879</v>
      </c>
      <c r="D6888" s="162">
        <v>3.5</v>
      </c>
      <c r="E6888" s="162">
        <v>0</v>
      </c>
      <c r="F6888" s="208">
        <f t="shared" si="1362"/>
        <v>0</v>
      </c>
      <c r="G6888" s="208">
        <f t="shared" si="1358"/>
        <v>0</v>
      </c>
      <c r="H6888" s="162">
        <f t="shared" si="1363"/>
        <v>3.5</v>
      </c>
      <c r="I6888" s="209" t="str">
        <f t="shared" si="1368"/>
        <v>W</v>
      </c>
      <c r="J6888" s="209" t="s">
        <v>7727</v>
      </c>
      <c r="K6888" s="210">
        <v>7.2372553290384556E-2</v>
      </c>
      <c r="L6888" s="162">
        <f t="shared" si="1364"/>
        <v>11.5</v>
      </c>
      <c r="M6888" s="162">
        <f t="shared" si="1359"/>
        <v>11.5</v>
      </c>
      <c r="N6888" s="210">
        <f t="shared" si="1365"/>
        <v>0.25476855820467831</v>
      </c>
      <c r="O6888" s="162">
        <f t="shared" si="1366"/>
        <v>0</v>
      </c>
      <c r="P6888" s="162">
        <f t="shared" si="1360"/>
        <v>0</v>
      </c>
      <c r="Q6888" s="210">
        <f t="shared" si="1361"/>
        <v>5.3732468123861565E-3</v>
      </c>
      <c r="R6888" s="210">
        <f t="shared" si="1367"/>
        <v>0.19413382459812092</v>
      </c>
    </row>
    <row r="6889" spans="1:18" x14ac:dyDescent="0.2">
      <c r="A6889" s="146">
        <v>6885</v>
      </c>
      <c r="B6889" s="146">
        <v>21</v>
      </c>
      <c r="C6889" s="146" t="s">
        <v>879</v>
      </c>
      <c r="D6889" s="162">
        <v>3.2</v>
      </c>
      <c r="E6889" s="162">
        <v>0</v>
      </c>
      <c r="F6889" s="208">
        <f t="shared" si="1362"/>
        <v>0</v>
      </c>
      <c r="G6889" s="208">
        <f t="shared" si="1358"/>
        <v>0</v>
      </c>
      <c r="H6889" s="162">
        <f t="shared" si="1363"/>
        <v>3.2</v>
      </c>
      <c r="I6889" s="209" t="str">
        <f t="shared" si="1368"/>
        <v>W</v>
      </c>
      <c r="J6889" s="209" t="s">
        <v>7727</v>
      </c>
      <c r="K6889" s="210">
        <v>7.3510318199877342E-2</v>
      </c>
      <c r="L6889" s="162">
        <f t="shared" si="1364"/>
        <v>11.8</v>
      </c>
      <c r="M6889" s="162">
        <f t="shared" si="1359"/>
        <v>11.8</v>
      </c>
      <c r="N6889" s="210">
        <f t="shared" si="1365"/>
        <v>0.25960109306229773</v>
      </c>
      <c r="O6889" s="162">
        <f t="shared" si="1366"/>
        <v>0</v>
      </c>
      <c r="P6889" s="162">
        <f t="shared" si="1360"/>
        <v>0</v>
      </c>
      <c r="Q6889" s="210">
        <f t="shared" si="1361"/>
        <v>5.3732468123861565E-3</v>
      </c>
      <c r="R6889" s="210">
        <f t="shared" si="1367"/>
        <v>0.19896635945574034</v>
      </c>
    </row>
    <row r="6890" spans="1:18" x14ac:dyDescent="0.2">
      <c r="A6890" s="146">
        <v>6886</v>
      </c>
      <c r="B6890" s="146">
        <v>22</v>
      </c>
      <c r="C6890" s="146" t="s">
        <v>879</v>
      </c>
      <c r="D6890" s="162">
        <v>2.9</v>
      </c>
      <c r="E6890" s="162">
        <v>0</v>
      </c>
      <c r="F6890" s="208">
        <f t="shared" si="1362"/>
        <v>0</v>
      </c>
      <c r="G6890" s="208">
        <f t="shared" si="1358"/>
        <v>0</v>
      </c>
      <c r="H6890" s="162">
        <f t="shared" si="1363"/>
        <v>2.9</v>
      </c>
      <c r="I6890" s="209" t="str">
        <f t="shared" si="1368"/>
        <v>W</v>
      </c>
      <c r="J6890" s="209" t="s">
        <v>7727</v>
      </c>
      <c r="K6890" s="210">
        <v>1.5732842682087279E-2</v>
      </c>
      <c r="L6890" s="162">
        <f t="shared" si="1364"/>
        <v>12.1</v>
      </c>
      <c r="M6890" s="162">
        <f t="shared" si="1359"/>
        <v>12.1</v>
      </c>
      <c r="N6890" s="210">
        <f t="shared" si="1365"/>
        <v>0.24622807816311632</v>
      </c>
      <c r="O6890" s="162">
        <f t="shared" si="1366"/>
        <v>0</v>
      </c>
      <c r="P6890" s="162">
        <f t="shared" si="1360"/>
        <v>0</v>
      </c>
      <c r="Q6890" s="210">
        <f t="shared" si="1361"/>
        <v>5.3732468123861565E-3</v>
      </c>
      <c r="R6890" s="210">
        <f t="shared" si="1367"/>
        <v>0.18559334455655893</v>
      </c>
    </row>
    <row r="6891" spans="1:18" x14ac:dyDescent="0.2">
      <c r="A6891" s="146">
        <v>6887</v>
      </c>
      <c r="B6891" s="146">
        <v>23</v>
      </c>
      <c r="C6891" s="146" t="s">
        <v>879</v>
      </c>
      <c r="D6891" s="162">
        <v>2.8</v>
      </c>
      <c r="E6891" s="162">
        <v>0</v>
      </c>
      <c r="F6891" s="208">
        <f t="shared" si="1362"/>
        <v>0</v>
      </c>
      <c r="G6891" s="208">
        <f t="shared" si="1358"/>
        <v>0</v>
      </c>
      <c r="H6891" s="162">
        <f t="shared" si="1363"/>
        <v>2.8</v>
      </c>
      <c r="I6891" s="209" t="str">
        <f t="shared" si="1368"/>
        <v>W</v>
      </c>
      <c r="J6891" s="209" t="s">
        <v>7727</v>
      </c>
      <c r="K6891" s="210">
        <v>2.7951090465916206E-2</v>
      </c>
      <c r="L6891" s="162">
        <f t="shared" si="1364"/>
        <v>12.2</v>
      </c>
      <c r="M6891" s="162">
        <f t="shared" si="1359"/>
        <v>12.2</v>
      </c>
      <c r="N6891" s="210">
        <f t="shared" si="1365"/>
        <v>0.25149732069126607</v>
      </c>
      <c r="O6891" s="162">
        <f t="shared" si="1366"/>
        <v>0</v>
      </c>
      <c r="P6891" s="162">
        <f t="shared" si="1360"/>
        <v>0</v>
      </c>
      <c r="Q6891" s="210">
        <f t="shared" si="1361"/>
        <v>5.3732468123861565E-3</v>
      </c>
      <c r="R6891" s="210">
        <f t="shared" si="1367"/>
        <v>0.19086258708470868</v>
      </c>
    </row>
    <row r="6892" spans="1:18" x14ac:dyDescent="0.2">
      <c r="A6892" s="146">
        <v>6888</v>
      </c>
      <c r="B6892" s="146">
        <v>24</v>
      </c>
      <c r="C6892" s="146" t="s">
        <v>879</v>
      </c>
      <c r="D6892" s="162">
        <v>2.7</v>
      </c>
      <c r="E6892" s="162">
        <v>0</v>
      </c>
      <c r="F6892" s="208">
        <f t="shared" si="1362"/>
        <v>0</v>
      </c>
      <c r="G6892" s="208">
        <f t="shared" si="1358"/>
        <v>0</v>
      </c>
      <c r="H6892" s="162">
        <f t="shared" si="1363"/>
        <v>2.7</v>
      </c>
      <c r="I6892" s="209" t="str">
        <f t="shared" si="1368"/>
        <v>W</v>
      </c>
      <c r="J6892" s="209" t="s">
        <v>7727</v>
      </c>
      <c r="K6892" s="210">
        <v>3.4121726822701808E-2</v>
      </c>
      <c r="L6892" s="162">
        <f t="shared" si="1364"/>
        <v>12.3</v>
      </c>
      <c r="M6892" s="162">
        <f t="shared" si="1359"/>
        <v>12.3</v>
      </c>
      <c r="N6892" s="210">
        <f t="shared" si="1365"/>
        <v>0.25489777528022839</v>
      </c>
      <c r="O6892" s="162">
        <f t="shared" si="1366"/>
        <v>0</v>
      </c>
      <c r="P6892" s="162">
        <f t="shared" si="1360"/>
        <v>0</v>
      </c>
      <c r="Q6892" s="210">
        <f t="shared" si="1361"/>
        <v>5.3732468123861565E-3</v>
      </c>
      <c r="R6892" s="210">
        <f t="shared" si="1367"/>
        <v>0.19426304167367101</v>
      </c>
    </row>
    <row r="6893" spans="1:18" x14ac:dyDescent="0.2">
      <c r="A6893" s="146">
        <v>6889</v>
      </c>
      <c r="B6893" s="146">
        <v>1</v>
      </c>
      <c r="C6893" s="146" t="s">
        <v>879</v>
      </c>
      <c r="D6893" s="162">
        <v>2.6</v>
      </c>
      <c r="E6893" s="162">
        <v>0</v>
      </c>
      <c r="F6893" s="208">
        <f t="shared" si="1362"/>
        <v>0</v>
      </c>
      <c r="G6893" s="208">
        <f t="shared" si="1358"/>
        <v>0</v>
      </c>
      <c r="H6893" s="162">
        <f t="shared" si="1363"/>
        <v>2.6</v>
      </c>
      <c r="I6893" s="209" t="str">
        <f>IF(AVERAGE(H6893:H6916)&gt;15,"S",IF(AVERAGE(H6893:H6916)&lt;5,"W","Ü"))</f>
        <v>Ü</v>
      </c>
      <c r="J6893" s="209" t="s">
        <v>7728</v>
      </c>
      <c r="K6893" s="210">
        <v>1.5190368596520511E-2</v>
      </c>
      <c r="L6893" s="162">
        <f t="shared" si="1364"/>
        <v>12.4</v>
      </c>
      <c r="M6893" s="162">
        <f t="shared" si="1359"/>
        <v>12.4</v>
      </c>
      <c r="N6893" s="210">
        <f t="shared" si="1365"/>
        <v>0.2505413980535045</v>
      </c>
      <c r="O6893" s="162">
        <f t="shared" si="1366"/>
        <v>0</v>
      </c>
      <c r="P6893" s="162">
        <f t="shared" si="1360"/>
        <v>0</v>
      </c>
      <c r="Q6893" s="210">
        <f t="shared" si="1361"/>
        <v>5.3732468123861565E-3</v>
      </c>
      <c r="R6893" s="210">
        <f t="shared" si="1367"/>
        <v>0.18990666444694712</v>
      </c>
    </row>
    <row r="6894" spans="1:18" x14ac:dyDescent="0.2">
      <c r="A6894" s="146">
        <v>6890</v>
      </c>
      <c r="B6894" s="146">
        <v>2</v>
      </c>
      <c r="C6894" s="146" t="s">
        <v>879</v>
      </c>
      <c r="D6894" s="162">
        <v>2.7</v>
      </c>
      <c r="E6894" s="162">
        <v>0</v>
      </c>
      <c r="F6894" s="208">
        <f t="shared" si="1362"/>
        <v>0</v>
      </c>
      <c r="G6894" s="208">
        <f t="shared" si="1358"/>
        <v>0</v>
      </c>
      <c r="H6894" s="162">
        <f t="shared" si="1363"/>
        <v>2.7</v>
      </c>
      <c r="I6894" s="209" t="str">
        <f>IF(I6893="S","S",IF(I6893="W","W","Ü"))</f>
        <v>Ü</v>
      </c>
      <c r="J6894" s="209" t="s">
        <v>7728</v>
      </c>
      <c r="K6894" s="210">
        <v>3.0008696045156084E-5</v>
      </c>
      <c r="L6894" s="162">
        <f t="shared" si="1364"/>
        <v>12.3</v>
      </c>
      <c r="M6894" s="162">
        <f t="shared" si="1359"/>
        <v>12.3</v>
      </c>
      <c r="N6894" s="210">
        <f t="shared" si="1365"/>
        <v>0.24436300590394561</v>
      </c>
      <c r="O6894" s="162">
        <f t="shared" si="1366"/>
        <v>0</v>
      </c>
      <c r="P6894" s="162">
        <f t="shared" si="1360"/>
        <v>0</v>
      </c>
      <c r="Q6894" s="210">
        <f t="shared" si="1361"/>
        <v>5.3732468123861565E-3</v>
      </c>
      <c r="R6894" s="210">
        <f t="shared" si="1367"/>
        <v>0.18372827229738822</v>
      </c>
    </row>
    <row r="6895" spans="1:18" x14ac:dyDescent="0.2">
      <c r="A6895" s="146">
        <v>6891</v>
      </c>
      <c r="B6895" s="146">
        <v>3</v>
      </c>
      <c r="C6895" s="146" t="s">
        <v>879</v>
      </c>
      <c r="D6895" s="162">
        <v>2.7</v>
      </c>
      <c r="E6895" s="162">
        <v>0</v>
      </c>
      <c r="F6895" s="208">
        <f t="shared" si="1362"/>
        <v>0</v>
      </c>
      <c r="G6895" s="208">
        <f t="shared" si="1358"/>
        <v>0</v>
      </c>
      <c r="H6895" s="162">
        <f t="shared" si="1363"/>
        <v>2.7</v>
      </c>
      <c r="I6895" s="209" t="str">
        <f t="shared" ref="I6895:I6916" si="1369">IF(I6894="S","S",IF(I6894="W","W","Ü"))</f>
        <v>Ü</v>
      </c>
      <c r="J6895" s="209" t="s">
        <v>7728</v>
      </c>
      <c r="K6895" s="210">
        <v>3.3487761777297744E-3</v>
      </c>
      <c r="L6895" s="162">
        <f t="shared" si="1364"/>
        <v>12.3</v>
      </c>
      <c r="M6895" s="162">
        <f t="shared" si="1359"/>
        <v>12.3</v>
      </c>
      <c r="N6895" s="210">
        <f t="shared" si="1365"/>
        <v>0.24538854676707145</v>
      </c>
      <c r="O6895" s="162">
        <f t="shared" si="1366"/>
        <v>0</v>
      </c>
      <c r="P6895" s="162">
        <f t="shared" si="1360"/>
        <v>0</v>
      </c>
      <c r="Q6895" s="210">
        <f t="shared" si="1361"/>
        <v>5.3732468123861565E-3</v>
      </c>
      <c r="R6895" s="210">
        <f t="shared" si="1367"/>
        <v>0.18475381316051406</v>
      </c>
    </row>
    <row r="6896" spans="1:18" x14ac:dyDescent="0.2">
      <c r="A6896" s="146">
        <v>6892</v>
      </c>
      <c r="B6896" s="146">
        <v>4</v>
      </c>
      <c r="C6896" s="146" t="s">
        <v>879</v>
      </c>
      <c r="D6896" s="162">
        <v>2.8</v>
      </c>
      <c r="E6896" s="162">
        <v>0</v>
      </c>
      <c r="F6896" s="208">
        <f t="shared" si="1362"/>
        <v>0</v>
      </c>
      <c r="G6896" s="208">
        <f t="shared" si="1358"/>
        <v>0</v>
      </c>
      <c r="H6896" s="162">
        <f t="shared" si="1363"/>
        <v>2.8</v>
      </c>
      <c r="I6896" s="209" t="str">
        <f t="shared" si="1369"/>
        <v>Ü</v>
      </c>
      <c r="J6896" s="209" t="s">
        <v>7728</v>
      </c>
      <c r="K6896" s="210">
        <v>1.011919137430616E-2</v>
      </c>
      <c r="L6896" s="162">
        <f t="shared" si="1364"/>
        <v>12.2</v>
      </c>
      <c r="M6896" s="162">
        <f t="shared" si="1359"/>
        <v>12.2</v>
      </c>
      <c r="N6896" s="210">
        <f t="shared" si="1365"/>
        <v>0.24598703975519401</v>
      </c>
      <c r="O6896" s="162">
        <f t="shared" si="1366"/>
        <v>0</v>
      </c>
      <c r="P6896" s="162">
        <f t="shared" si="1360"/>
        <v>0</v>
      </c>
      <c r="Q6896" s="210">
        <f t="shared" si="1361"/>
        <v>5.3732468123861565E-3</v>
      </c>
      <c r="R6896" s="210">
        <f t="shared" si="1367"/>
        <v>0.18535230614863663</v>
      </c>
    </row>
    <row r="6897" spans="1:18" x14ac:dyDescent="0.2">
      <c r="A6897" s="146">
        <v>6893</v>
      </c>
      <c r="B6897" s="146">
        <v>5</v>
      </c>
      <c r="C6897" s="146" t="s">
        <v>879</v>
      </c>
      <c r="D6897" s="162">
        <v>2.9</v>
      </c>
      <c r="E6897" s="162">
        <v>0</v>
      </c>
      <c r="F6897" s="208">
        <f t="shared" si="1362"/>
        <v>0</v>
      </c>
      <c r="G6897" s="208">
        <f t="shared" si="1358"/>
        <v>0</v>
      </c>
      <c r="H6897" s="162">
        <f t="shared" si="1363"/>
        <v>2.9</v>
      </c>
      <c r="I6897" s="209" t="str">
        <f t="shared" si="1369"/>
        <v>Ü</v>
      </c>
      <c r="J6897" s="209" t="s">
        <v>7728</v>
      </c>
      <c r="K6897" s="210">
        <v>6.0017392090312168E-5</v>
      </c>
      <c r="L6897" s="162">
        <f t="shared" si="1364"/>
        <v>12.1</v>
      </c>
      <c r="M6897" s="162">
        <f t="shared" si="1359"/>
        <v>12.1</v>
      </c>
      <c r="N6897" s="210">
        <f t="shared" si="1365"/>
        <v>0.24138497816764296</v>
      </c>
      <c r="O6897" s="162">
        <f t="shared" si="1366"/>
        <v>0</v>
      </c>
      <c r="P6897" s="162">
        <f t="shared" si="1360"/>
        <v>0</v>
      </c>
      <c r="Q6897" s="210">
        <f t="shared" si="1361"/>
        <v>5.3732468123861565E-3</v>
      </c>
      <c r="R6897" s="210">
        <f t="shared" si="1367"/>
        <v>0.18075024456108557</v>
      </c>
    </row>
    <row r="6898" spans="1:18" x14ac:dyDescent="0.2">
      <c r="A6898" s="146">
        <v>6894</v>
      </c>
      <c r="B6898" s="146">
        <v>6</v>
      </c>
      <c r="C6898" s="146" t="s">
        <v>879</v>
      </c>
      <c r="D6898" s="162">
        <v>3</v>
      </c>
      <c r="E6898" s="162">
        <v>0</v>
      </c>
      <c r="F6898" s="208">
        <f t="shared" si="1362"/>
        <v>0</v>
      </c>
      <c r="G6898" s="208">
        <f t="shared" si="1358"/>
        <v>0</v>
      </c>
      <c r="H6898" s="162">
        <f t="shared" si="1363"/>
        <v>3</v>
      </c>
      <c r="I6898" s="209" t="str">
        <f t="shared" si="1369"/>
        <v>Ü</v>
      </c>
      <c r="J6898" s="209" t="s">
        <v>7728</v>
      </c>
      <c r="K6898" s="210">
        <v>6.6385424270802712E-2</v>
      </c>
      <c r="L6898" s="162">
        <f t="shared" si="1364"/>
        <v>12</v>
      </c>
      <c r="M6898" s="162">
        <f t="shared" si="1359"/>
        <v>12</v>
      </c>
      <c r="N6898" s="210">
        <f t="shared" si="1365"/>
        <v>0.26038671209090553</v>
      </c>
      <c r="O6898" s="162">
        <f t="shared" si="1366"/>
        <v>0</v>
      </c>
      <c r="P6898" s="162">
        <f t="shared" si="1360"/>
        <v>0</v>
      </c>
      <c r="Q6898" s="210">
        <f t="shared" si="1361"/>
        <v>5.3732468123861565E-3</v>
      </c>
      <c r="R6898" s="210">
        <f t="shared" si="1367"/>
        <v>0.19975197848434814</v>
      </c>
    </row>
    <row r="6899" spans="1:18" x14ac:dyDescent="0.2">
      <c r="A6899" s="146">
        <v>6895</v>
      </c>
      <c r="B6899" s="146">
        <v>7</v>
      </c>
      <c r="C6899" s="146" t="s">
        <v>879</v>
      </c>
      <c r="D6899" s="162">
        <v>3.3</v>
      </c>
      <c r="E6899" s="162">
        <v>8.6662171652671525</v>
      </c>
      <c r="F6899" s="208">
        <f t="shared" si="1362"/>
        <v>8.5518230986856256</v>
      </c>
      <c r="G6899" s="208">
        <f t="shared" si="1358"/>
        <v>4.7680766376669015E-3</v>
      </c>
      <c r="H6899" s="162">
        <f t="shared" si="1363"/>
        <v>3.3047680766376666</v>
      </c>
      <c r="I6899" s="209" t="str">
        <f t="shared" si="1369"/>
        <v>Ü</v>
      </c>
      <c r="J6899" s="209" t="s">
        <v>7728</v>
      </c>
      <c r="K6899" s="210">
        <v>6.3381753630926949E-2</v>
      </c>
      <c r="L6899" s="162">
        <f t="shared" si="1364"/>
        <v>11.7</v>
      </c>
      <c r="M6899" s="162">
        <f t="shared" si="1359"/>
        <v>11.695231923362334</v>
      </c>
      <c r="N6899" s="210">
        <f t="shared" si="1365"/>
        <v>0.25490637051553994</v>
      </c>
      <c r="O6899" s="162">
        <f t="shared" si="1366"/>
        <v>0</v>
      </c>
      <c r="P6899" s="162">
        <f t="shared" si="1360"/>
        <v>0</v>
      </c>
      <c r="Q6899" s="210">
        <f t="shared" si="1361"/>
        <v>5.3732468123861565E-3</v>
      </c>
      <c r="R6899" s="210">
        <f t="shared" si="1367"/>
        <v>0.19427163690898255</v>
      </c>
    </row>
    <row r="6900" spans="1:18" x14ac:dyDescent="0.2">
      <c r="A6900" s="146">
        <v>6896</v>
      </c>
      <c r="B6900" s="146">
        <v>8</v>
      </c>
      <c r="C6900" s="146" t="s">
        <v>879</v>
      </c>
      <c r="D6900" s="162">
        <v>3.7</v>
      </c>
      <c r="E6900" s="162">
        <v>217.49409530896273</v>
      </c>
      <c r="F6900" s="208">
        <f t="shared" si="1362"/>
        <v>214.27518269839007</v>
      </c>
      <c r="G6900" s="208">
        <f t="shared" si="1358"/>
        <v>0.11946932026844992</v>
      </c>
      <c r="H6900" s="162">
        <f t="shared" si="1363"/>
        <v>3.8194693202684502</v>
      </c>
      <c r="I6900" s="209" t="str">
        <f t="shared" si="1369"/>
        <v>Ü</v>
      </c>
      <c r="J6900" s="209" t="s">
        <v>7728</v>
      </c>
      <c r="K6900" s="210">
        <v>4.3497861302214488E-2</v>
      </c>
      <c r="L6900" s="162">
        <f t="shared" si="1364"/>
        <v>11.3</v>
      </c>
      <c r="M6900" s="162">
        <f t="shared" si="1359"/>
        <v>11.18053067973155</v>
      </c>
      <c r="N6900" s="210">
        <f t="shared" si="1365"/>
        <v>0.24107416069344087</v>
      </c>
      <c r="O6900" s="162">
        <f t="shared" si="1366"/>
        <v>0</v>
      </c>
      <c r="P6900" s="162">
        <f t="shared" si="1360"/>
        <v>0</v>
      </c>
      <c r="Q6900" s="210">
        <f t="shared" si="1361"/>
        <v>5.3732468123861565E-3</v>
      </c>
      <c r="R6900" s="210">
        <f t="shared" si="1367"/>
        <v>0.18043942708688349</v>
      </c>
    </row>
    <row r="6901" spans="1:18" x14ac:dyDescent="0.2">
      <c r="A6901" s="146">
        <v>6897</v>
      </c>
      <c r="B6901" s="146">
        <v>9</v>
      </c>
      <c r="C6901" s="146" t="s">
        <v>879</v>
      </c>
      <c r="D6901" s="162">
        <v>5.4</v>
      </c>
      <c r="E6901" s="162">
        <v>943.49944944440779</v>
      </c>
      <c r="F6901" s="208">
        <f t="shared" si="1362"/>
        <v>923.11986133640858</v>
      </c>
      <c r="G6901" s="208">
        <f t="shared" si="1358"/>
        <v>0.51468630651175773</v>
      </c>
      <c r="H6901" s="162">
        <f t="shared" si="1363"/>
        <v>5.9146863065117579</v>
      </c>
      <c r="I6901" s="209" t="str">
        <f t="shared" si="1369"/>
        <v>Ü</v>
      </c>
      <c r="J6901" s="209" t="s">
        <v>7728</v>
      </c>
      <c r="K6901" s="210">
        <v>7.269431003535945E-2</v>
      </c>
      <c r="L6901" s="162">
        <f t="shared" si="1364"/>
        <v>9.6</v>
      </c>
      <c r="M6901" s="162">
        <f t="shared" si="1359"/>
        <v>9.0853136934882421</v>
      </c>
      <c r="N6901" s="210">
        <f t="shared" si="1365"/>
        <v>0.21880101340034649</v>
      </c>
      <c r="O6901" s="162">
        <f t="shared" si="1366"/>
        <v>0</v>
      </c>
      <c r="P6901" s="162">
        <f t="shared" si="1360"/>
        <v>0</v>
      </c>
      <c r="Q6901" s="210">
        <f t="shared" si="1361"/>
        <v>5.3732468123861565E-3</v>
      </c>
      <c r="R6901" s="210">
        <f t="shared" si="1367"/>
        <v>0.15816627979378911</v>
      </c>
    </row>
    <row r="6902" spans="1:18" x14ac:dyDescent="0.2">
      <c r="A6902" s="146">
        <v>6898</v>
      </c>
      <c r="B6902" s="146">
        <v>10</v>
      </c>
      <c r="C6902" s="146" t="s">
        <v>879</v>
      </c>
      <c r="D6902" s="162">
        <v>6.3</v>
      </c>
      <c r="E6902" s="162">
        <v>1781.6065159434697</v>
      </c>
      <c r="F6902" s="208">
        <f t="shared" si="1362"/>
        <v>1736.7100317416944</v>
      </c>
      <c r="G6902" s="208">
        <f t="shared" si="1358"/>
        <v>0.96830423562223011</v>
      </c>
      <c r="H6902" s="162">
        <f t="shared" si="1363"/>
        <v>7.2683042356222298</v>
      </c>
      <c r="I6902" s="209" t="str">
        <f t="shared" si="1369"/>
        <v>Ü</v>
      </c>
      <c r="J6902" s="209" t="s">
        <v>7728</v>
      </c>
      <c r="K6902" s="210">
        <v>4.2772653996117127E-2</v>
      </c>
      <c r="L6902" s="162">
        <f t="shared" si="1364"/>
        <v>8.6999999999999993</v>
      </c>
      <c r="M6902" s="162">
        <f t="shared" si="1359"/>
        <v>7.7316957643777702</v>
      </c>
      <c r="N6902" s="210">
        <f t="shared" si="1365"/>
        <v>0.1893365260034125</v>
      </c>
      <c r="O6902" s="162">
        <f t="shared" si="1366"/>
        <v>0</v>
      </c>
      <c r="P6902" s="162">
        <f t="shared" si="1360"/>
        <v>0</v>
      </c>
      <c r="Q6902" s="210">
        <f t="shared" si="1361"/>
        <v>5.3732468123861565E-3</v>
      </c>
      <c r="R6902" s="210">
        <f t="shared" si="1367"/>
        <v>0.12870179239685511</v>
      </c>
    </row>
    <row r="6903" spans="1:18" x14ac:dyDescent="0.2">
      <c r="A6903" s="146">
        <v>6899</v>
      </c>
      <c r="B6903" s="146">
        <v>11</v>
      </c>
      <c r="C6903" s="146" t="s">
        <v>879</v>
      </c>
      <c r="D6903" s="162">
        <v>6.3</v>
      </c>
      <c r="E6903" s="162">
        <v>2420.3905876413874</v>
      </c>
      <c r="F6903" s="208">
        <f t="shared" si="1362"/>
        <v>2359.3967448328244</v>
      </c>
      <c r="G6903" s="208">
        <f t="shared" si="1358"/>
        <v>1.3154837709112299</v>
      </c>
      <c r="H6903" s="162">
        <f t="shared" si="1363"/>
        <v>7.6154837709112293</v>
      </c>
      <c r="I6903" s="209" t="str">
        <f t="shared" si="1369"/>
        <v>Ü</v>
      </c>
      <c r="J6903" s="209" t="s">
        <v>7728</v>
      </c>
      <c r="K6903" s="210">
        <v>0.10704955353709861</v>
      </c>
      <c r="L6903" s="162">
        <f t="shared" si="1364"/>
        <v>8.6999999999999993</v>
      </c>
      <c r="M6903" s="162">
        <f t="shared" si="1359"/>
        <v>7.3845162290887707</v>
      </c>
      <c r="N6903" s="210">
        <f t="shared" si="1365"/>
        <v>0.20401324729482062</v>
      </c>
      <c r="O6903" s="162">
        <f t="shared" si="1366"/>
        <v>0</v>
      </c>
      <c r="P6903" s="162">
        <f t="shared" si="1360"/>
        <v>0</v>
      </c>
      <c r="Q6903" s="210">
        <f t="shared" si="1361"/>
        <v>5.3732468123861565E-3</v>
      </c>
      <c r="R6903" s="210">
        <f t="shared" si="1367"/>
        <v>0.14337851368826324</v>
      </c>
    </row>
    <row r="6904" spans="1:18" x14ac:dyDescent="0.2">
      <c r="A6904" s="146">
        <v>6900</v>
      </c>
      <c r="B6904" s="146">
        <v>12</v>
      </c>
      <c r="C6904" s="146" t="s">
        <v>879</v>
      </c>
      <c r="D6904" s="162">
        <v>6.8</v>
      </c>
      <c r="E6904" s="162">
        <v>2590.9193770224506</v>
      </c>
      <c r="F6904" s="208">
        <f t="shared" si="1362"/>
        <v>2520.4463699674398</v>
      </c>
      <c r="G6904" s="208">
        <f t="shared" si="1358"/>
        <v>1.4052771338290613</v>
      </c>
      <c r="H6904" s="162">
        <f t="shared" si="1363"/>
        <v>8.2052771338290604</v>
      </c>
      <c r="I6904" s="209" t="str">
        <f t="shared" si="1369"/>
        <v>Ü</v>
      </c>
      <c r="J6904" s="209" t="s">
        <v>7728</v>
      </c>
      <c r="K6904" s="210">
        <v>8.9351925629412798E-2</v>
      </c>
      <c r="L6904" s="162">
        <f t="shared" si="1364"/>
        <v>8.1999999999999993</v>
      </c>
      <c r="M6904" s="162">
        <f t="shared" si="1359"/>
        <v>6.7947228661709396</v>
      </c>
      <c r="N6904" s="210">
        <f t="shared" si="1365"/>
        <v>0.18973500691615719</v>
      </c>
      <c r="O6904" s="162">
        <f t="shared" si="1366"/>
        <v>0</v>
      </c>
      <c r="P6904" s="162">
        <f t="shared" si="1360"/>
        <v>0</v>
      </c>
      <c r="Q6904" s="210">
        <f t="shared" si="1361"/>
        <v>5.3732468123861565E-3</v>
      </c>
      <c r="R6904" s="210">
        <f t="shared" si="1367"/>
        <v>0.12910027330959981</v>
      </c>
    </row>
    <row r="6905" spans="1:18" x14ac:dyDescent="0.2">
      <c r="A6905" s="146">
        <v>6901</v>
      </c>
      <c r="B6905" s="146">
        <v>13</v>
      </c>
      <c r="C6905" s="146" t="s">
        <v>879</v>
      </c>
      <c r="D6905" s="162">
        <v>7.6</v>
      </c>
      <c r="E6905" s="162">
        <v>2509.0096470410549</v>
      </c>
      <c r="F6905" s="208">
        <f t="shared" si="1362"/>
        <v>2432.7357537710068</v>
      </c>
      <c r="G6905" s="208">
        <f t="shared" si="1358"/>
        <v>1.3563740011127337</v>
      </c>
      <c r="H6905" s="162">
        <f t="shared" si="1363"/>
        <v>8.9563740011127333</v>
      </c>
      <c r="I6905" s="209" t="str">
        <f t="shared" si="1369"/>
        <v>Ü</v>
      </c>
      <c r="J6905" s="209" t="s">
        <v>7728</v>
      </c>
      <c r="K6905" s="210">
        <v>2.2116296284277685E-2</v>
      </c>
      <c r="L6905" s="162">
        <f t="shared" si="1364"/>
        <v>7.4</v>
      </c>
      <c r="M6905" s="162">
        <f t="shared" si="1359"/>
        <v>6.0436259988872667</v>
      </c>
      <c r="N6905" s="210">
        <f t="shared" si="1365"/>
        <v>0.15773959104595153</v>
      </c>
      <c r="O6905" s="162">
        <f t="shared" si="1366"/>
        <v>0</v>
      </c>
      <c r="P6905" s="162">
        <f t="shared" si="1360"/>
        <v>0</v>
      </c>
      <c r="Q6905" s="210">
        <f t="shared" si="1361"/>
        <v>5.3732468123861565E-3</v>
      </c>
      <c r="R6905" s="210">
        <f t="shared" si="1367"/>
        <v>9.7104857439394149E-2</v>
      </c>
    </row>
    <row r="6906" spans="1:18" x14ac:dyDescent="0.2">
      <c r="A6906" s="146">
        <v>6902</v>
      </c>
      <c r="B6906" s="146">
        <v>14</v>
      </c>
      <c r="C6906" s="146" t="s">
        <v>879</v>
      </c>
      <c r="D6906" s="162">
        <v>7.6</v>
      </c>
      <c r="E6906" s="162">
        <v>2133.8463104027155</v>
      </c>
      <c r="F6906" s="208">
        <f t="shared" si="1362"/>
        <v>2068.9773825664729</v>
      </c>
      <c r="G6906" s="208">
        <f t="shared" si="1358"/>
        <v>1.1535601950410579</v>
      </c>
      <c r="H6906" s="162">
        <f t="shared" si="1363"/>
        <v>8.7535601950410573</v>
      </c>
      <c r="I6906" s="209" t="str">
        <f t="shared" si="1369"/>
        <v>Ü</v>
      </c>
      <c r="J6906" s="209" t="s">
        <v>7728</v>
      </c>
      <c r="K6906" s="210">
        <v>1.284327024315127E-2</v>
      </c>
      <c r="L6906" s="162">
        <f t="shared" si="1364"/>
        <v>7.4</v>
      </c>
      <c r="M6906" s="162">
        <f t="shared" si="1359"/>
        <v>6.2464398049589427</v>
      </c>
      <c r="N6906" s="210">
        <f t="shared" si="1365"/>
        <v>0.157903438679206</v>
      </c>
      <c r="O6906" s="162">
        <f t="shared" si="1366"/>
        <v>0</v>
      </c>
      <c r="P6906" s="162">
        <f t="shared" si="1360"/>
        <v>0</v>
      </c>
      <c r="Q6906" s="210">
        <f t="shared" si="1361"/>
        <v>5.3732468123861565E-3</v>
      </c>
      <c r="R6906" s="210">
        <f t="shared" si="1367"/>
        <v>9.726870507264862E-2</v>
      </c>
    </row>
    <row r="6907" spans="1:18" x14ac:dyDescent="0.2">
      <c r="A6907" s="146">
        <v>6903</v>
      </c>
      <c r="B6907" s="146">
        <v>15</v>
      </c>
      <c r="C6907" s="146" t="s">
        <v>879</v>
      </c>
      <c r="D6907" s="162">
        <v>7.7</v>
      </c>
      <c r="E6907" s="162">
        <v>1620.8621652973854</v>
      </c>
      <c r="F6907" s="208">
        <f t="shared" si="1362"/>
        <v>1570.9396106062259</v>
      </c>
      <c r="G6907" s="208">
        <f t="shared" si="1358"/>
        <v>0.87587878866066793</v>
      </c>
      <c r="H6907" s="162">
        <f t="shared" si="1363"/>
        <v>8.5758787886606687</v>
      </c>
      <c r="I6907" s="209" t="str">
        <f t="shared" si="1369"/>
        <v>Ü</v>
      </c>
      <c r="J6907" s="209" t="s">
        <v>7728</v>
      </c>
      <c r="K6907" s="210">
        <v>8.5407175956575855E-3</v>
      </c>
      <c r="L6907" s="162">
        <f t="shared" si="1364"/>
        <v>7.3</v>
      </c>
      <c r="M6907" s="162">
        <f t="shared" si="1359"/>
        <v>6.4241212113393313</v>
      </c>
      <c r="N6907" s="210">
        <f t="shared" si="1365"/>
        <v>0.15922783487293737</v>
      </c>
      <c r="O6907" s="162">
        <f t="shared" si="1366"/>
        <v>0</v>
      </c>
      <c r="P6907" s="162">
        <f t="shared" si="1360"/>
        <v>0</v>
      </c>
      <c r="Q6907" s="210">
        <f t="shared" si="1361"/>
        <v>5.3732468123861565E-3</v>
      </c>
      <c r="R6907" s="210">
        <f t="shared" si="1367"/>
        <v>9.859310126637999E-2</v>
      </c>
    </row>
    <row r="6908" spans="1:18" x14ac:dyDescent="0.2">
      <c r="A6908" s="146">
        <v>6904</v>
      </c>
      <c r="B6908" s="146">
        <v>16</v>
      </c>
      <c r="C6908" s="146" t="s">
        <v>879</v>
      </c>
      <c r="D6908" s="162">
        <v>7.7</v>
      </c>
      <c r="E6908" s="162">
        <v>839.50484346120197</v>
      </c>
      <c r="F6908" s="208">
        <f t="shared" si="1362"/>
        <v>813.64809428259696</v>
      </c>
      <c r="G6908" s="208">
        <f t="shared" si="1358"/>
        <v>0.45365022462021148</v>
      </c>
      <c r="H6908" s="162">
        <f t="shared" si="1363"/>
        <v>8.1536502246202112</v>
      </c>
      <c r="I6908" s="209" t="str">
        <f t="shared" si="1369"/>
        <v>Ü</v>
      </c>
      <c r="J6908" s="209" t="s">
        <v>7728</v>
      </c>
      <c r="K6908" s="210">
        <v>0.10879799992251443</v>
      </c>
      <c r="L6908" s="162">
        <f t="shared" si="1364"/>
        <v>7.3</v>
      </c>
      <c r="M6908" s="162">
        <f t="shared" si="1359"/>
        <v>6.8463497753797888</v>
      </c>
      <c r="N6908" s="210">
        <f t="shared" si="1365"/>
        <v>0.19651521381298281</v>
      </c>
      <c r="O6908" s="162">
        <f t="shared" si="1366"/>
        <v>0</v>
      </c>
      <c r="P6908" s="162">
        <f t="shared" si="1360"/>
        <v>0</v>
      </c>
      <c r="Q6908" s="210">
        <f t="shared" si="1361"/>
        <v>5.3732468123861565E-3</v>
      </c>
      <c r="R6908" s="210">
        <f t="shared" si="1367"/>
        <v>0.13588048020642543</v>
      </c>
    </row>
    <row r="6909" spans="1:18" x14ac:dyDescent="0.2">
      <c r="A6909" s="146">
        <v>6905</v>
      </c>
      <c r="B6909" s="146">
        <v>17</v>
      </c>
      <c r="C6909" s="146" t="s">
        <v>879</v>
      </c>
      <c r="D6909" s="162">
        <v>7.7</v>
      </c>
      <c r="E6909" s="162">
        <v>221.40787080295436</v>
      </c>
      <c r="F6909" s="208">
        <f t="shared" si="1362"/>
        <v>214.58850838222335</v>
      </c>
      <c r="G6909" s="208">
        <f t="shared" si="1358"/>
        <v>0.11964401528445137</v>
      </c>
      <c r="H6909" s="162">
        <f t="shared" si="1363"/>
        <v>7.8196440152844513</v>
      </c>
      <c r="I6909" s="209" t="str">
        <f t="shared" si="1369"/>
        <v>Ü</v>
      </c>
      <c r="J6909" s="209" t="s">
        <v>7728</v>
      </c>
      <c r="K6909" s="210">
        <v>7.7026157008916593E-3</v>
      </c>
      <c r="L6909" s="162">
        <f t="shared" si="1364"/>
        <v>7.3</v>
      </c>
      <c r="M6909" s="162">
        <f t="shared" si="1359"/>
        <v>7.1803559847155487</v>
      </c>
      <c r="N6909" s="210">
        <f t="shared" si="1365"/>
        <v>0.17026435457344483</v>
      </c>
      <c r="O6909" s="162">
        <f t="shared" si="1366"/>
        <v>0</v>
      </c>
      <c r="P6909" s="162">
        <f t="shared" si="1360"/>
        <v>0</v>
      </c>
      <c r="Q6909" s="210">
        <f t="shared" si="1361"/>
        <v>5.3732468123861565E-3</v>
      </c>
      <c r="R6909" s="210">
        <f t="shared" si="1367"/>
        <v>0.10962962096688744</v>
      </c>
    </row>
    <row r="6910" spans="1:18" x14ac:dyDescent="0.2">
      <c r="A6910" s="146">
        <v>6906</v>
      </c>
      <c r="B6910" s="146">
        <v>18</v>
      </c>
      <c r="C6910" s="146" t="s">
        <v>879</v>
      </c>
      <c r="D6910" s="162">
        <v>7.7</v>
      </c>
      <c r="E6910" s="162">
        <v>12.859548051686742</v>
      </c>
      <c r="F6910" s="208">
        <f t="shared" si="1362"/>
        <v>12.463473971694789</v>
      </c>
      <c r="G6910" s="208">
        <f t="shared" si="1358"/>
        <v>6.9490210897534882E-3</v>
      </c>
      <c r="H6910" s="162">
        <f t="shared" si="1363"/>
        <v>7.7069490210897538</v>
      </c>
      <c r="I6910" s="209" t="str">
        <f t="shared" si="1369"/>
        <v>Ü</v>
      </c>
      <c r="J6910" s="209" t="s">
        <v>7728</v>
      </c>
      <c r="K6910" s="210">
        <v>6.6220513335017162E-2</v>
      </c>
      <c r="L6910" s="162">
        <f t="shared" si="1364"/>
        <v>7.3</v>
      </c>
      <c r="M6910" s="162">
        <f t="shared" si="1359"/>
        <v>7.2930509789102462</v>
      </c>
      <c r="N6910" s="210">
        <f t="shared" si="1365"/>
        <v>0.19003038964510699</v>
      </c>
      <c r="O6910" s="162">
        <f t="shared" si="1366"/>
        <v>0</v>
      </c>
      <c r="P6910" s="162">
        <f t="shared" si="1360"/>
        <v>0</v>
      </c>
      <c r="Q6910" s="210">
        <f t="shared" si="1361"/>
        <v>5.3732468123861565E-3</v>
      </c>
      <c r="R6910" s="210">
        <f t="shared" si="1367"/>
        <v>0.12939565603854961</v>
      </c>
    </row>
    <row r="6911" spans="1:18" x14ac:dyDescent="0.2">
      <c r="A6911" s="146">
        <v>6907</v>
      </c>
      <c r="B6911" s="146">
        <v>19</v>
      </c>
      <c r="C6911" s="146" t="s">
        <v>879</v>
      </c>
      <c r="D6911" s="162">
        <v>7.7</v>
      </c>
      <c r="E6911" s="162">
        <v>0</v>
      </c>
      <c r="F6911" s="208">
        <f t="shared" si="1362"/>
        <v>0</v>
      </c>
      <c r="G6911" s="208">
        <f t="shared" si="1358"/>
        <v>0</v>
      </c>
      <c r="H6911" s="162">
        <f t="shared" si="1363"/>
        <v>7.7</v>
      </c>
      <c r="I6911" s="209" t="str">
        <f t="shared" si="1369"/>
        <v>Ü</v>
      </c>
      <c r="J6911" s="209" t="s">
        <v>7728</v>
      </c>
      <c r="K6911" s="210">
        <v>5.2627484503115524E-2</v>
      </c>
      <c r="L6911" s="162">
        <f t="shared" si="1364"/>
        <v>7.3</v>
      </c>
      <c r="M6911" s="162">
        <f t="shared" si="1359"/>
        <v>7.3</v>
      </c>
      <c r="N6911" s="210">
        <f t="shared" si="1365"/>
        <v>0.18593376697602534</v>
      </c>
      <c r="O6911" s="162">
        <f t="shared" si="1366"/>
        <v>0</v>
      </c>
      <c r="P6911" s="162">
        <f t="shared" si="1360"/>
        <v>0</v>
      </c>
      <c r="Q6911" s="210">
        <f t="shared" si="1361"/>
        <v>5.3732468123861565E-3</v>
      </c>
      <c r="R6911" s="210">
        <f t="shared" si="1367"/>
        <v>0.12529903336946796</v>
      </c>
    </row>
    <row r="6912" spans="1:18" x14ac:dyDescent="0.2">
      <c r="A6912" s="146">
        <v>6908</v>
      </c>
      <c r="B6912" s="146">
        <v>20</v>
      </c>
      <c r="C6912" s="146" t="s">
        <v>879</v>
      </c>
      <c r="D6912" s="162">
        <v>7.7</v>
      </c>
      <c r="E6912" s="162">
        <v>0</v>
      </c>
      <c r="F6912" s="208">
        <f t="shared" si="1362"/>
        <v>0</v>
      </c>
      <c r="G6912" s="208">
        <f t="shared" si="1358"/>
        <v>0</v>
      </c>
      <c r="H6912" s="162">
        <f t="shared" si="1363"/>
        <v>7.7</v>
      </c>
      <c r="I6912" s="209" t="str">
        <f t="shared" si="1369"/>
        <v>Ü</v>
      </c>
      <c r="J6912" s="209" t="s">
        <v>7728</v>
      </c>
      <c r="K6912" s="210">
        <v>8.5452837576631524E-2</v>
      </c>
      <c r="L6912" s="162">
        <f t="shared" si="1364"/>
        <v>7.3</v>
      </c>
      <c r="M6912" s="162">
        <f t="shared" si="1359"/>
        <v>7.3</v>
      </c>
      <c r="N6912" s="210">
        <f t="shared" si="1365"/>
        <v>0.19607721363482411</v>
      </c>
      <c r="O6912" s="162">
        <f t="shared" si="1366"/>
        <v>0</v>
      </c>
      <c r="P6912" s="162">
        <f t="shared" si="1360"/>
        <v>0</v>
      </c>
      <c r="Q6912" s="210">
        <f t="shared" si="1361"/>
        <v>5.3732468123861565E-3</v>
      </c>
      <c r="R6912" s="210">
        <f t="shared" si="1367"/>
        <v>0.13544248002826673</v>
      </c>
    </row>
    <row r="6913" spans="1:18" x14ac:dyDescent="0.2">
      <c r="A6913" s="146">
        <v>6909</v>
      </c>
      <c r="B6913" s="146">
        <v>21</v>
      </c>
      <c r="C6913" s="146" t="s">
        <v>879</v>
      </c>
      <c r="D6913" s="162">
        <v>7.8</v>
      </c>
      <c r="E6913" s="162">
        <v>0</v>
      </c>
      <c r="F6913" s="208">
        <f t="shared" si="1362"/>
        <v>0</v>
      </c>
      <c r="G6913" s="208">
        <f t="shared" si="1358"/>
        <v>0</v>
      </c>
      <c r="H6913" s="162">
        <f t="shared" si="1363"/>
        <v>7.8</v>
      </c>
      <c r="I6913" s="209" t="str">
        <f t="shared" si="1369"/>
        <v>Ü</v>
      </c>
      <c r="J6913" s="209" t="s">
        <v>7728</v>
      </c>
      <c r="K6913" s="210">
        <v>1.8714074856527717E-2</v>
      </c>
      <c r="L6913" s="162">
        <f t="shared" si="1364"/>
        <v>7.2</v>
      </c>
      <c r="M6913" s="162">
        <f t="shared" si="1359"/>
        <v>7.2</v>
      </c>
      <c r="N6913" s="210">
        <f t="shared" si="1365"/>
        <v>0.17396044676084987</v>
      </c>
      <c r="O6913" s="162">
        <f t="shared" si="1366"/>
        <v>0</v>
      </c>
      <c r="P6913" s="162">
        <f t="shared" si="1360"/>
        <v>0</v>
      </c>
      <c r="Q6913" s="210">
        <f t="shared" si="1361"/>
        <v>5.3732468123861565E-3</v>
      </c>
      <c r="R6913" s="210">
        <f t="shared" si="1367"/>
        <v>0.11332571315429249</v>
      </c>
    </row>
    <row r="6914" spans="1:18" x14ac:dyDescent="0.2">
      <c r="A6914" s="146">
        <v>6910</v>
      </c>
      <c r="B6914" s="146">
        <v>22</v>
      </c>
      <c r="C6914" s="146" t="s">
        <v>879</v>
      </c>
      <c r="D6914" s="162">
        <v>7.8</v>
      </c>
      <c r="E6914" s="162">
        <v>0</v>
      </c>
      <c r="F6914" s="208">
        <f t="shared" si="1362"/>
        <v>0</v>
      </c>
      <c r="G6914" s="208">
        <f t="shared" si="1358"/>
        <v>0</v>
      </c>
      <c r="H6914" s="162">
        <f t="shared" si="1363"/>
        <v>7.8</v>
      </c>
      <c r="I6914" s="209" t="str">
        <f t="shared" si="1369"/>
        <v>Ü</v>
      </c>
      <c r="J6914" s="209" t="s">
        <v>7728</v>
      </c>
      <c r="K6914" s="210">
        <v>4.4693025106467381E-2</v>
      </c>
      <c r="L6914" s="162">
        <f t="shared" si="1364"/>
        <v>7.2</v>
      </c>
      <c r="M6914" s="162">
        <f t="shared" si="1359"/>
        <v>7.2</v>
      </c>
      <c r="N6914" s="210">
        <f t="shared" si="1365"/>
        <v>0.18198826889947781</v>
      </c>
      <c r="O6914" s="162">
        <f t="shared" si="1366"/>
        <v>0</v>
      </c>
      <c r="P6914" s="162">
        <f t="shared" si="1360"/>
        <v>0</v>
      </c>
      <c r="Q6914" s="210">
        <f t="shared" si="1361"/>
        <v>5.3732468123861565E-3</v>
      </c>
      <c r="R6914" s="210">
        <f t="shared" si="1367"/>
        <v>0.12135353529292042</v>
      </c>
    </row>
    <row r="6915" spans="1:18" x14ac:dyDescent="0.2">
      <c r="A6915" s="146">
        <v>6911</v>
      </c>
      <c r="B6915" s="146">
        <v>23</v>
      </c>
      <c r="C6915" s="146" t="s">
        <v>879</v>
      </c>
      <c r="D6915" s="162">
        <v>7.5</v>
      </c>
      <c r="E6915" s="162">
        <v>0</v>
      </c>
      <c r="F6915" s="208">
        <f t="shared" si="1362"/>
        <v>0</v>
      </c>
      <c r="G6915" s="208">
        <f t="shared" si="1358"/>
        <v>0</v>
      </c>
      <c r="H6915" s="162">
        <f t="shared" si="1363"/>
        <v>7.5</v>
      </c>
      <c r="I6915" s="209" t="str">
        <f t="shared" si="1369"/>
        <v>Ü</v>
      </c>
      <c r="J6915" s="209" t="s">
        <v>7728</v>
      </c>
      <c r="K6915" s="210">
        <v>2.6416783165466102E-2</v>
      </c>
      <c r="L6915" s="162">
        <f t="shared" si="1364"/>
        <v>7.5</v>
      </c>
      <c r="M6915" s="162">
        <f t="shared" si="1359"/>
        <v>7.5</v>
      </c>
      <c r="N6915" s="210">
        <f t="shared" si="1365"/>
        <v>0.18082163163911555</v>
      </c>
      <c r="O6915" s="162">
        <f t="shared" si="1366"/>
        <v>0</v>
      </c>
      <c r="P6915" s="162">
        <f t="shared" si="1360"/>
        <v>0</v>
      </c>
      <c r="Q6915" s="210">
        <f t="shared" si="1361"/>
        <v>5.3732468123861565E-3</v>
      </c>
      <c r="R6915" s="210">
        <f t="shared" si="1367"/>
        <v>0.12018689803255816</v>
      </c>
    </row>
    <row r="6916" spans="1:18" x14ac:dyDescent="0.2">
      <c r="A6916" s="146">
        <v>6912</v>
      </c>
      <c r="B6916" s="146">
        <v>24</v>
      </c>
      <c r="C6916" s="146" t="s">
        <v>879</v>
      </c>
      <c r="D6916" s="162">
        <v>7.4</v>
      </c>
      <c r="E6916" s="162">
        <v>0</v>
      </c>
      <c r="F6916" s="208">
        <f t="shared" si="1362"/>
        <v>0</v>
      </c>
      <c r="G6916" s="208">
        <f t="shared" si="1358"/>
        <v>0</v>
      </c>
      <c r="H6916" s="162">
        <f t="shared" si="1363"/>
        <v>7.4</v>
      </c>
      <c r="I6916" s="209" t="str">
        <f t="shared" si="1369"/>
        <v>Ü</v>
      </c>
      <c r="J6916" s="209" t="s">
        <v>7728</v>
      </c>
      <c r="K6916" s="210">
        <v>3.1992537071657633E-2</v>
      </c>
      <c r="L6916" s="162">
        <f t="shared" si="1364"/>
        <v>7.6</v>
      </c>
      <c r="M6916" s="162">
        <f t="shared" si="1359"/>
        <v>7.6</v>
      </c>
      <c r="N6916" s="210">
        <f t="shared" si="1365"/>
        <v>0.18403826007417959</v>
      </c>
      <c r="O6916" s="162">
        <f t="shared" si="1366"/>
        <v>0</v>
      </c>
      <c r="P6916" s="162">
        <f t="shared" si="1360"/>
        <v>0</v>
      </c>
      <c r="Q6916" s="210">
        <f t="shared" si="1361"/>
        <v>5.3732468123861565E-3</v>
      </c>
      <c r="R6916" s="210">
        <f t="shared" si="1367"/>
        <v>0.1234035264676222</v>
      </c>
    </row>
    <row r="6917" spans="1:18" x14ac:dyDescent="0.2">
      <c r="A6917" s="146">
        <v>6913</v>
      </c>
      <c r="B6917" s="146">
        <v>1</v>
      </c>
      <c r="C6917" s="146" t="s">
        <v>879</v>
      </c>
      <c r="D6917" s="162">
        <v>7.3</v>
      </c>
      <c r="E6917" s="162">
        <v>0</v>
      </c>
      <c r="F6917" s="208">
        <f t="shared" si="1362"/>
        <v>0</v>
      </c>
      <c r="G6917" s="208">
        <f t="shared" ref="G6917:G6980" si="1370">$Y$27*F6917</f>
        <v>0</v>
      </c>
      <c r="H6917" s="162">
        <f t="shared" si="1363"/>
        <v>7.3</v>
      </c>
      <c r="I6917" s="209" t="str">
        <f>IF(AVERAGE(H6917:H6940)&gt;15,"S",IF(AVERAGE(H6917:H6940)&lt;5,"W","Ü"))</f>
        <v>Ü</v>
      </c>
      <c r="J6917" s="209" t="s">
        <v>7728</v>
      </c>
      <c r="K6917" s="210">
        <v>1.5190368596520511E-2</v>
      </c>
      <c r="L6917" s="162">
        <f t="shared" si="1364"/>
        <v>7.7</v>
      </c>
      <c r="M6917" s="162">
        <f t="shared" ref="M6917:M6980" si="1371">IF(H6917&gt;=$U$7,0,$U$7-H6917)</f>
        <v>7.7</v>
      </c>
      <c r="N6917" s="210">
        <f t="shared" si="1365"/>
        <v>0.18033982924083672</v>
      </c>
      <c r="O6917" s="162">
        <f t="shared" si="1366"/>
        <v>0</v>
      </c>
      <c r="P6917" s="162">
        <f t="shared" ref="P6917:P6980" si="1372">IF(H6917&lt;=$U$17,0,H6917-$U$17)</f>
        <v>0</v>
      </c>
      <c r="Q6917" s="210">
        <f t="shared" ref="Q6917:Q6980" si="1373">$Y$17+P6917*$Y$18</f>
        <v>5.3732468123861565E-3</v>
      </c>
      <c r="R6917" s="210">
        <f t="shared" si="1367"/>
        <v>0.11970509563427933</v>
      </c>
    </row>
    <row r="6918" spans="1:18" x14ac:dyDescent="0.2">
      <c r="A6918" s="146">
        <v>6914</v>
      </c>
      <c r="B6918" s="146">
        <v>2</v>
      </c>
      <c r="C6918" s="146" t="s">
        <v>879</v>
      </c>
      <c r="D6918" s="162">
        <v>7.3</v>
      </c>
      <c r="E6918" s="162">
        <v>0</v>
      </c>
      <c r="F6918" s="208">
        <f t="shared" ref="F6918:F6981" si="1374">E6918*(1-0.004*D6918)</f>
        <v>0</v>
      </c>
      <c r="G6918" s="208">
        <f t="shared" si="1370"/>
        <v>0</v>
      </c>
      <c r="H6918" s="162">
        <f t="shared" ref="H6918:H6981" si="1375">D6918+G6918</f>
        <v>7.3</v>
      </c>
      <c r="I6918" s="209" t="str">
        <f>IF(I6917="S","S",IF(I6917="W","W","Ü"))</f>
        <v>Ü</v>
      </c>
      <c r="J6918" s="209" t="s">
        <v>7728</v>
      </c>
      <c r="K6918" s="210">
        <v>3.0008696045156084E-5</v>
      </c>
      <c r="L6918" s="162">
        <f t="shared" ref="L6918:L6981" si="1376">IF(D6918&gt;=$U$7,0,$U$7-D6918)</f>
        <v>7.7</v>
      </c>
      <c r="M6918" s="162">
        <f t="shared" si="1371"/>
        <v>7.7</v>
      </c>
      <c r="N6918" s="210">
        <f t="shared" ref="N6918:N6981" si="1377">$Y$7*M6918+$Y$8+K6918*$Y$9</f>
        <v>0.17565508749154737</v>
      </c>
      <c r="O6918" s="162">
        <f t="shared" ref="O6918:O6981" si="1378">IF(D6918&lt;=$U$17,0,D6918-$U$17)</f>
        <v>0</v>
      </c>
      <c r="P6918" s="162">
        <f t="shared" si="1372"/>
        <v>0</v>
      </c>
      <c r="Q6918" s="210">
        <f t="shared" si="1373"/>
        <v>5.3732468123861565E-3</v>
      </c>
      <c r="R6918" s="210">
        <f t="shared" ref="R6918:R6981" si="1379">N6918-$Y$8</f>
        <v>0.11502035388498999</v>
      </c>
    </row>
    <row r="6919" spans="1:18" x14ac:dyDescent="0.2">
      <c r="A6919" s="146">
        <v>6915</v>
      </c>
      <c r="B6919" s="146">
        <v>3</v>
      </c>
      <c r="C6919" s="146" t="s">
        <v>879</v>
      </c>
      <c r="D6919" s="162">
        <v>6.4</v>
      </c>
      <c r="E6919" s="162">
        <v>0</v>
      </c>
      <c r="F6919" s="208">
        <f t="shared" si="1374"/>
        <v>0</v>
      </c>
      <c r="G6919" s="208">
        <f t="shared" si="1370"/>
        <v>0</v>
      </c>
      <c r="H6919" s="162">
        <f t="shared" si="1375"/>
        <v>6.4</v>
      </c>
      <c r="I6919" s="209" t="str">
        <f t="shared" ref="I6919:I6940" si="1380">IF(I6918="S","S",IF(I6918="W","W","Ü"))</f>
        <v>Ü</v>
      </c>
      <c r="J6919" s="209" t="s">
        <v>7728</v>
      </c>
      <c r="K6919" s="210">
        <v>3.3487761777297744E-3</v>
      </c>
      <c r="L6919" s="162">
        <f t="shared" si="1376"/>
        <v>8.6</v>
      </c>
      <c r="M6919" s="162">
        <f t="shared" si="1371"/>
        <v>8.6</v>
      </c>
      <c r="N6919" s="210">
        <f t="shared" si="1377"/>
        <v>0.19012348195709894</v>
      </c>
      <c r="O6919" s="162">
        <f t="shared" si="1378"/>
        <v>0</v>
      </c>
      <c r="P6919" s="162">
        <f t="shared" si="1372"/>
        <v>0</v>
      </c>
      <c r="Q6919" s="210">
        <f t="shared" si="1373"/>
        <v>5.3732468123861565E-3</v>
      </c>
      <c r="R6919" s="210">
        <f t="shared" si="1379"/>
        <v>0.12948874835054155</v>
      </c>
    </row>
    <row r="6920" spans="1:18" x14ac:dyDescent="0.2">
      <c r="A6920" s="146">
        <v>6916</v>
      </c>
      <c r="B6920" s="146">
        <v>4</v>
      </c>
      <c r="C6920" s="146" t="s">
        <v>879</v>
      </c>
      <c r="D6920" s="162">
        <v>6.4</v>
      </c>
      <c r="E6920" s="162">
        <v>0</v>
      </c>
      <c r="F6920" s="208">
        <f t="shared" si="1374"/>
        <v>0</v>
      </c>
      <c r="G6920" s="208">
        <f t="shared" si="1370"/>
        <v>0</v>
      </c>
      <c r="H6920" s="162">
        <f t="shared" si="1375"/>
        <v>6.4</v>
      </c>
      <c r="I6920" s="209" t="str">
        <f t="shared" si="1380"/>
        <v>Ü</v>
      </c>
      <c r="J6920" s="209" t="s">
        <v>7728</v>
      </c>
      <c r="K6920" s="210">
        <v>1.011919137430616E-2</v>
      </c>
      <c r="L6920" s="162">
        <f t="shared" si="1376"/>
        <v>8.6</v>
      </c>
      <c r="M6920" s="162">
        <f t="shared" si="1371"/>
        <v>8.6</v>
      </c>
      <c r="N6920" s="210">
        <f t="shared" si="1377"/>
        <v>0.19221562534549105</v>
      </c>
      <c r="O6920" s="162">
        <f t="shared" si="1378"/>
        <v>0</v>
      </c>
      <c r="P6920" s="162">
        <f t="shared" si="1372"/>
        <v>0</v>
      </c>
      <c r="Q6920" s="210">
        <f t="shared" si="1373"/>
        <v>5.3732468123861565E-3</v>
      </c>
      <c r="R6920" s="210">
        <f t="shared" si="1379"/>
        <v>0.13158089173893367</v>
      </c>
    </row>
    <row r="6921" spans="1:18" x14ac:dyDescent="0.2">
      <c r="A6921" s="146">
        <v>6917</v>
      </c>
      <c r="B6921" s="146">
        <v>5</v>
      </c>
      <c r="C6921" s="146" t="s">
        <v>879</v>
      </c>
      <c r="D6921" s="162">
        <v>6.5</v>
      </c>
      <c r="E6921" s="162">
        <v>0</v>
      </c>
      <c r="F6921" s="208">
        <f t="shared" si="1374"/>
        <v>0</v>
      </c>
      <c r="G6921" s="208">
        <f t="shared" si="1370"/>
        <v>0</v>
      </c>
      <c r="H6921" s="162">
        <f t="shared" si="1375"/>
        <v>6.5</v>
      </c>
      <c r="I6921" s="209" t="str">
        <f t="shared" si="1380"/>
        <v>Ü</v>
      </c>
      <c r="J6921" s="209" t="s">
        <v>7728</v>
      </c>
      <c r="K6921" s="210">
        <v>6.0017392090312168E-5</v>
      </c>
      <c r="L6921" s="162">
        <f t="shared" si="1376"/>
        <v>8.5</v>
      </c>
      <c r="M6921" s="162">
        <f t="shared" si="1371"/>
        <v>8.5</v>
      </c>
      <c r="N6921" s="210">
        <f t="shared" si="1377"/>
        <v>0.18761356375794</v>
      </c>
      <c r="O6921" s="162">
        <f t="shared" si="1378"/>
        <v>0</v>
      </c>
      <c r="P6921" s="162">
        <f t="shared" si="1372"/>
        <v>0</v>
      </c>
      <c r="Q6921" s="210">
        <f t="shared" si="1373"/>
        <v>5.3732468123861565E-3</v>
      </c>
      <c r="R6921" s="210">
        <f t="shared" si="1379"/>
        <v>0.12697883015138262</v>
      </c>
    </row>
    <row r="6922" spans="1:18" x14ac:dyDescent="0.2">
      <c r="A6922" s="146">
        <v>6918</v>
      </c>
      <c r="B6922" s="146">
        <v>6</v>
      </c>
      <c r="C6922" s="146" t="s">
        <v>879</v>
      </c>
      <c r="D6922" s="162">
        <v>6.4</v>
      </c>
      <c r="E6922" s="162">
        <v>0</v>
      </c>
      <c r="F6922" s="208">
        <f t="shared" si="1374"/>
        <v>0</v>
      </c>
      <c r="G6922" s="208">
        <f t="shared" si="1370"/>
        <v>0</v>
      </c>
      <c r="H6922" s="162">
        <f t="shared" si="1375"/>
        <v>6.4</v>
      </c>
      <c r="I6922" s="209" t="str">
        <f t="shared" si="1380"/>
        <v>Ü</v>
      </c>
      <c r="J6922" s="209" t="s">
        <v>7728</v>
      </c>
      <c r="K6922" s="210">
        <v>6.6385424270802712E-2</v>
      </c>
      <c r="L6922" s="162">
        <f t="shared" si="1376"/>
        <v>8.6</v>
      </c>
      <c r="M6922" s="162">
        <f t="shared" si="1371"/>
        <v>8.6</v>
      </c>
      <c r="N6922" s="210">
        <f t="shared" si="1377"/>
        <v>0.20960259848174162</v>
      </c>
      <c r="O6922" s="162">
        <f t="shared" si="1378"/>
        <v>0</v>
      </c>
      <c r="P6922" s="162">
        <f t="shared" si="1372"/>
        <v>0</v>
      </c>
      <c r="Q6922" s="210">
        <f t="shared" si="1373"/>
        <v>5.3732468123861565E-3</v>
      </c>
      <c r="R6922" s="210">
        <f t="shared" si="1379"/>
        <v>0.14896786487518424</v>
      </c>
    </row>
    <row r="6923" spans="1:18" x14ac:dyDescent="0.2">
      <c r="A6923" s="146">
        <v>6919</v>
      </c>
      <c r="B6923" s="146">
        <v>7</v>
      </c>
      <c r="C6923" s="146" t="s">
        <v>879</v>
      </c>
      <c r="D6923" s="162">
        <v>6.4</v>
      </c>
      <c r="E6923" s="162">
        <v>10.623104912262962</v>
      </c>
      <c r="F6923" s="208">
        <f t="shared" si="1374"/>
        <v>10.351153426509031</v>
      </c>
      <c r="G6923" s="208">
        <f t="shared" si="1370"/>
        <v>5.7712948755253195E-3</v>
      </c>
      <c r="H6923" s="162">
        <f t="shared" si="1375"/>
        <v>6.4057712948755254</v>
      </c>
      <c r="I6923" s="209" t="str">
        <f t="shared" si="1380"/>
        <v>Ü</v>
      </c>
      <c r="J6923" s="209" t="s">
        <v>7728</v>
      </c>
      <c r="K6923" s="210">
        <v>6.3381753630926949E-2</v>
      </c>
      <c r="L6923" s="162">
        <f t="shared" si="1376"/>
        <v>8.6</v>
      </c>
      <c r="M6923" s="162">
        <f t="shared" si="1371"/>
        <v>8.5942287051244755</v>
      </c>
      <c r="N6923" s="210">
        <f t="shared" si="1377"/>
        <v>0.20858822353395925</v>
      </c>
      <c r="O6923" s="162">
        <f t="shared" si="1378"/>
        <v>0</v>
      </c>
      <c r="P6923" s="162">
        <f t="shared" si="1372"/>
        <v>0</v>
      </c>
      <c r="Q6923" s="210">
        <f t="shared" si="1373"/>
        <v>5.3732468123861565E-3</v>
      </c>
      <c r="R6923" s="210">
        <f t="shared" si="1379"/>
        <v>0.14795348992740187</v>
      </c>
    </row>
    <row r="6924" spans="1:18" x14ac:dyDescent="0.2">
      <c r="A6924" s="146">
        <v>6920</v>
      </c>
      <c r="B6924" s="146">
        <v>8</v>
      </c>
      <c r="C6924" s="146" t="s">
        <v>879</v>
      </c>
      <c r="D6924" s="162">
        <v>6.7</v>
      </c>
      <c r="E6924" s="162">
        <v>273.12561840212931</v>
      </c>
      <c r="F6924" s="208">
        <f t="shared" si="1374"/>
        <v>265.8058518289522</v>
      </c>
      <c r="G6924" s="208">
        <f t="shared" si="1370"/>
        <v>0.14820029105321036</v>
      </c>
      <c r="H6924" s="162">
        <f t="shared" si="1375"/>
        <v>6.8482002910532103</v>
      </c>
      <c r="I6924" s="209" t="str">
        <f t="shared" si="1380"/>
        <v>Ü</v>
      </c>
      <c r="J6924" s="209" t="s">
        <v>7728</v>
      </c>
      <c r="K6924" s="210">
        <v>4.3497861302214488E-2</v>
      </c>
      <c r="L6924" s="162">
        <f t="shared" si="1376"/>
        <v>8.3000000000000007</v>
      </c>
      <c r="M6924" s="162">
        <f t="shared" si="1371"/>
        <v>8.1517997089467897</v>
      </c>
      <c r="N6924" s="210">
        <f t="shared" si="1377"/>
        <v>0.19583550842522718</v>
      </c>
      <c r="O6924" s="162">
        <f t="shared" si="1378"/>
        <v>0</v>
      </c>
      <c r="P6924" s="162">
        <f t="shared" si="1372"/>
        <v>0</v>
      </c>
      <c r="Q6924" s="210">
        <f t="shared" si="1373"/>
        <v>5.3732468123861565E-3</v>
      </c>
      <c r="R6924" s="210">
        <f t="shared" si="1379"/>
        <v>0.13520077481866979</v>
      </c>
    </row>
    <row r="6925" spans="1:18" x14ac:dyDescent="0.2">
      <c r="A6925" s="146">
        <v>6921</v>
      </c>
      <c r="B6925" s="146">
        <v>9</v>
      </c>
      <c r="C6925" s="146" t="s">
        <v>879</v>
      </c>
      <c r="D6925" s="162">
        <v>7</v>
      </c>
      <c r="E6925" s="162">
        <v>978.44387349790429</v>
      </c>
      <c r="F6925" s="208">
        <f t="shared" si="1374"/>
        <v>951.04744503996289</v>
      </c>
      <c r="G6925" s="208">
        <f t="shared" si="1370"/>
        <v>0.53025735585021638</v>
      </c>
      <c r="H6925" s="162">
        <f t="shared" si="1375"/>
        <v>7.5302573558502166</v>
      </c>
      <c r="I6925" s="209" t="str">
        <f t="shared" si="1380"/>
        <v>Ü</v>
      </c>
      <c r="J6925" s="209" t="s">
        <v>7728</v>
      </c>
      <c r="K6925" s="210">
        <v>7.269431003535945E-2</v>
      </c>
      <c r="L6925" s="162">
        <f t="shared" si="1376"/>
        <v>8</v>
      </c>
      <c r="M6925" s="162">
        <f t="shared" si="1371"/>
        <v>7.4697426441497834</v>
      </c>
      <c r="N6925" s="210">
        <f t="shared" si="1377"/>
        <v>0.194670029955264</v>
      </c>
      <c r="O6925" s="162">
        <f t="shared" si="1378"/>
        <v>0</v>
      </c>
      <c r="P6925" s="162">
        <f t="shared" si="1372"/>
        <v>0</v>
      </c>
      <c r="Q6925" s="210">
        <f t="shared" si="1373"/>
        <v>5.3732468123861565E-3</v>
      </c>
      <c r="R6925" s="210">
        <f t="shared" si="1379"/>
        <v>0.13403529634870662</v>
      </c>
    </row>
    <row r="6926" spans="1:18" x14ac:dyDescent="0.2">
      <c r="A6926" s="146">
        <v>6922</v>
      </c>
      <c r="B6926" s="146">
        <v>10</v>
      </c>
      <c r="C6926" s="146" t="s">
        <v>879</v>
      </c>
      <c r="D6926" s="162">
        <v>7.1</v>
      </c>
      <c r="E6926" s="162">
        <v>1893.1491175222309</v>
      </c>
      <c r="F6926" s="208">
        <f t="shared" si="1374"/>
        <v>1839.3836825845995</v>
      </c>
      <c r="G6926" s="208">
        <f t="shared" si="1370"/>
        <v>1.0255500217240576</v>
      </c>
      <c r="H6926" s="162">
        <f t="shared" si="1375"/>
        <v>8.1255500217240577</v>
      </c>
      <c r="I6926" s="209" t="str">
        <f t="shared" si="1380"/>
        <v>Ü</v>
      </c>
      <c r="J6926" s="209" t="s">
        <v>7728</v>
      </c>
      <c r="K6926" s="210">
        <v>4.2772653996117127E-2</v>
      </c>
      <c r="L6926" s="162">
        <f t="shared" si="1376"/>
        <v>7.9</v>
      </c>
      <c r="M6926" s="162">
        <f t="shared" si="1371"/>
        <v>6.8744499782759423</v>
      </c>
      <c r="N6926" s="210">
        <f t="shared" si="1377"/>
        <v>0.17653227088800888</v>
      </c>
      <c r="O6926" s="162">
        <f t="shared" si="1378"/>
        <v>0</v>
      </c>
      <c r="P6926" s="162">
        <f t="shared" si="1372"/>
        <v>0</v>
      </c>
      <c r="Q6926" s="210">
        <f t="shared" si="1373"/>
        <v>5.3732468123861565E-3</v>
      </c>
      <c r="R6926" s="210">
        <f t="shared" si="1379"/>
        <v>0.1158975372814515</v>
      </c>
    </row>
    <row r="6927" spans="1:18" x14ac:dyDescent="0.2">
      <c r="A6927" s="146">
        <v>6923</v>
      </c>
      <c r="B6927" s="146">
        <v>11</v>
      </c>
      <c r="C6927" s="146" t="s">
        <v>879</v>
      </c>
      <c r="D6927" s="162">
        <v>7.3</v>
      </c>
      <c r="E6927" s="162">
        <v>2706.0961987027754</v>
      </c>
      <c r="F6927" s="208">
        <f t="shared" si="1374"/>
        <v>2627.0781897006545</v>
      </c>
      <c r="G6927" s="208">
        <f t="shared" si="1370"/>
        <v>1.4647298005452372</v>
      </c>
      <c r="H6927" s="162">
        <f t="shared" si="1375"/>
        <v>8.7647298005452363</v>
      </c>
      <c r="I6927" s="209" t="str">
        <f t="shared" si="1380"/>
        <v>Ü</v>
      </c>
      <c r="J6927" s="209" t="s">
        <v>7728</v>
      </c>
      <c r="K6927" s="210">
        <v>0.10704955353709861</v>
      </c>
      <c r="L6927" s="162">
        <f t="shared" si="1376"/>
        <v>7.7</v>
      </c>
      <c r="M6927" s="162">
        <f t="shared" si="1371"/>
        <v>6.2352701994547637</v>
      </c>
      <c r="N6927" s="210">
        <f t="shared" si="1377"/>
        <v>0.18684752937311061</v>
      </c>
      <c r="O6927" s="162">
        <f t="shared" si="1378"/>
        <v>0</v>
      </c>
      <c r="P6927" s="162">
        <f t="shared" si="1372"/>
        <v>0</v>
      </c>
      <c r="Q6927" s="210">
        <f t="shared" si="1373"/>
        <v>5.3732468123861565E-3</v>
      </c>
      <c r="R6927" s="210">
        <f t="shared" si="1379"/>
        <v>0.12621279576655323</v>
      </c>
    </row>
    <row r="6928" spans="1:18" x14ac:dyDescent="0.2">
      <c r="A6928" s="146">
        <v>6924</v>
      </c>
      <c r="B6928" s="146">
        <v>12</v>
      </c>
      <c r="C6928" s="146" t="s">
        <v>879</v>
      </c>
      <c r="D6928" s="162">
        <v>7.7</v>
      </c>
      <c r="E6928" s="162">
        <v>3209.2959050731261</v>
      </c>
      <c r="F6928" s="208">
        <f t="shared" si="1374"/>
        <v>3110.4495911968738</v>
      </c>
      <c r="G6928" s="208">
        <f t="shared" si="1370"/>
        <v>1.734233958921088</v>
      </c>
      <c r="H6928" s="162">
        <f t="shared" si="1375"/>
        <v>9.4342339589210873</v>
      </c>
      <c r="I6928" s="209" t="str">
        <f t="shared" si="1380"/>
        <v>Ü</v>
      </c>
      <c r="J6928" s="209" t="s">
        <v>7728</v>
      </c>
      <c r="K6928" s="210">
        <v>8.9351925629412798E-2</v>
      </c>
      <c r="L6928" s="162">
        <f t="shared" si="1376"/>
        <v>7.3</v>
      </c>
      <c r="M6928" s="162">
        <f t="shared" si="1371"/>
        <v>5.5657660410789127</v>
      </c>
      <c r="N6928" s="210">
        <f t="shared" si="1377"/>
        <v>0.17137868837903047</v>
      </c>
      <c r="O6928" s="162">
        <f t="shared" si="1378"/>
        <v>0</v>
      </c>
      <c r="P6928" s="162">
        <f t="shared" si="1372"/>
        <v>0</v>
      </c>
      <c r="Q6928" s="210">
        <f t="shared" si="1373"/>
        <v>5.3732468123861565E-3</v>
      </c>
      <c r="R6928" s="210">
        <f t="shared" si="1379"/>
        <v>0.11074395477247309</v>
      </c>
    </row>
    <row r="6929" spans="1:18" x14ac:dyDescent="0.2">
      <c r="A6929" s="146">
        <v>6925</v>
      </c>
      <c r="B6929" s="146">
        <v>13</v>
      </c>
      <c r="C6929" s="146" t="s">
        <v>879</v>
      </c>
      <c r="D6929" s="162">
        <v>7.7</v>
      </c>
      <c r="E6929" s="162">
        <v>3274.7118669012721</v>
      </c>
      <c r="F6929" s="208">
        <f t="shared" si="1374"/>
        <v>3173.8507414007126</v>
      </c>
      <c r="G6929" s="208">
        <f t="shared" si="1370"/>
        <v>1.7695833270733123</v>
      </c>
      <c r="H6929" s="162">
        <f t="shared" si="1375"/>
        <v>9.4695833270733125</v>
      </c>
      <c r="I6929" s="209" t="str">
        <f t="shared" si="1380"/>
        <v>Ü</v>
      </c>
      <c r="J6929" s="209" t="s">
        <v>7728</v>
      </c>
      <c r="K6929" s="210">
        <v>2.2116296284277685E-2</v>
      </c>
      <c r="L6929" s="162">
        <f t="shared" si="1376"/>
        <v>7.3</v>
      </c>
      <c r="M6929" s="162">
        <f t="shared" si="1371"/>
        <v>5.5304166729266875</v>
      </c>
      <c r="N6929" s="210">
        <f t="shared" si="1377"/>
        <v>0.15007403789452081</v>
      </c>
      <c r="O6929" s="162">
        <f t="shared" si="1378"/>
        <v>0</v>
      </c>
      <c r="P6929" s="162">
        <f t="shared" si="1372"/>
        <v>0</v>
      </c>
      <c r="Q6929" s="210">
        <f t="shared" si="1373"/>
        <v>5.3732468123861565E-3</v>
      </c>
      <c r="R6929" s="210">
        <f t="shared" si="1379"/>
        <v>8.9439304287963428E-2</v>
      </c>
    </row>
    <row r="6930" spans="1:18" x14ac:dyDescent="0.2">
      <c r="A6930" s="146">
        <v>6926</v>
      </c>
      <c r="B6930" s="146">
        <v>14</v>
      </c>
      <c r="C6930" s="146" t="s">
        <v>879</v>
      </c>
      <c r="D6930" s="162">
        <v>7.8</v>
      </c>
      <c r="E6930" s="162">
        <v>2855.937889044169</v>
      </c>
      <c r="F6930" s="208">
        <f t="shared" si="1374"/>
        <v>2766.8326269059908</v>
      </c>
      <c r="G6930" s="208">
        <f t="shared" si="1370"/>
        <v>1.5426500123362721</v>
      </c>
      <c r="H6930" s="162">
        <f t="shared" si="1375"/>
        <v>9.3426500123362715</v>
      </c>
      <c r="I6930" s="209" t="str">
        <f t="shared" si="1380"/>
        <v>Ü</v>
      </c>
      <c r="J6930" s="209" t="s">
        <v>7728</v>
      </c>
      <c r="K6930" s="210">
        <v>1.284327024315127E-2</v>
      </c>
      <c r="L6930" s="162">
        <f t="shared" si="1376"/>
        <v>7.2</v>
      </c>
      <c r="M6930" s="162">
        <f t="shared" si="1371"/>
        <v>5.6573499876637285</v>
      </c>
      <c r="N6930" s="210">
        <f t="shared" si="1377"/>
        <v>0.14910449626522901</v>
      </c>
      <c r="O6930" s="162">
        <f t="shared" si="1378"/>
        <v>0</v>
      </c>
      <c r="P6930" s="162">
        <f t="shared" si="1372"/>
        <v>0</v>
      </c>
      <c r="Q6930" s="210">
        <f t="shared" si="1373"/>
        <v>5.3732468123861565E-3</v>
      </c>
      <c r="R6930" s="210">
        <f t="shared" si="1379"/>
        <v>8.8469762658671625E-2</v>
      </c>
    </row>
    <row r="6931" spans="1:18" x14ac:dyDescent="0.2">
      <c r="A6931" s="146">
        <v>6927</v>
      </c>
      <c r="B6931" s="146">
        <v>15</v>
      </c>
      <c r="C6931" s="146" t="s">
        <v>879</v>
      </c>
      <c r="D6931" s="162">
        <v>7.7</v>
      </c>
      <c r="E6931" s="162">
        <v>1976.1770690733388</v>
      </c>
      <c r="F6931" s="208">
        <f t="shared" si="1374"/>
        <v>1915.3108153458797</v>
      </c>
      <c r="G6931" s="208">
        <f t="shared" si="1370"/>
        <v>1.0678832626840742</v>
      </c>
      <c r="H6931" s="162">
        <f t="shared" si="1375"/>
        <v>8.7678832626840748</v>
      </c>
      <c r="I6931" s="209" t="str">
        <f t="shared" si="1380"/>
        <v>Ü</v>
      </c>
      <c r="J6931" s="209" t="s">
        <v>7728</v>
      </c>
      <c r="K6931" s="210">
        <v>8.5407175956575855E-3</v>
      </c>
      <c r="L6931" s="162">
        <f t="shared" si="1376"/>
        <v>7.3</v>
      </c>
      <c r="M6931" s="162">
        <f t="shared" si="1371"/>
        <v>6.2321167373159252</v>
      </c>
      <c r="N6931" s="210">
        <f t="shared" si="1377"/>
        <v>0.15635995927815136</v>
      </c>
      <c r="O6931" s="162">
        <f t="shared" si="1378"/>
        <v>0</v>
      </c>
      <c r="P6931" s="162">
        <f t="shared" si="1372"/>
        <v>0</v>
      </c>
      <c r="Q6931" s="210">
        <f t="shared" si="1373"/>
        <v>5.3732468123861565E-3</v>
      </c>
      <c r="R6931" s="210">
        <f t="shared" si="1379"/>
        <v>9.5725225671593972E-2</v>
      </c>
    </row>
    <row r="6932" spans="1:18" x14ac:dyDescent="0.2">
      <c r="A6932" s="146">
        <v>6928</v>
      </c>
      <c r="B6932" s="146">
        <v>16</v>
      </c>
      <c r="C6932" s="146" t="s">
        <v>879</v>
      </c>
      <c r="D6932" s="162">
        <v>7.8</v>
      </c>
      <c r="E6932" s="162">
        <v>1083.83625644325</v>
      </c>
      <c r="F6932" s="208">
        <f t="shared" si="1374"/>
        <v>1050.0205652422205</v>
      </c>
      <c r="G6932" s="208">
        <f t="shared" si="1370"/>
        <v>0.58543990777483623</v>
      </c>
      <c r="H6932" s="162">
        <f t="shared" si="1375"/>
        <v>8.3854399077748365</v>
      </c>
      <c r="I6932" s="209" t="str">
        <f t="shared" si="1380"/>
        <v>Ü</v>
      </c>
      <c r="J6932" s="209" t="s">
        <v>7728</v>
      </c>
      <c r="K6932" s="210">
        <v>0.10879799992251443</v>
      </c>
      <c r="L6932" s="162">
        <f t="shared" si="1376"/>
        <v>7.2</v>
      </c>
      <c r="M6932" s="162">
        <f t="shared" si="1371"/>
        <v>6.6145600922251635</v>
      </c>
      <c r="N6932" s="210">
        <f t="shared" si="1377"/>
        <v>0.19305308628276024</v>
      </c>
      <c r="O6932" s="162">
        <f t="shared" si="1378"/>
        <v>0</v>
      </c>
      <c r="P6932" s="162">
        <f t="shared" si="1372"/>
        <v>0</v>
      </c>
      <c r="Q6932" s="210">
        <f t="shared" si="1373"/>
        <v>5.3732468123861565E-3</v>
      </c>
      <c r="R6932" s="210">
        <f t="shared" si="1379"/>
        <v>0.13241835267620286</v>
      </c>
    </row>
    <row r="6933" spans="1:18" x14ac:dyDescent="0.2">
      <c r="A6933" s="146">
        <v>6929</v>
      </c>
      <c r="B6933" s="146">
        <v>17</v>
      </c>
      <c r="C6933" s="146" t="s">
        <v>879</v>
      </c>
      <c r="D6933" s="162">
        <v>7.5</v>
      </c>
      <c r="E6933" s="162">
        <v>336.86424787570706</v>
      </c>
      <c r="F6933" s="208">
        <f t="shared" si="1374"/>
        <v>326.75832043943586</v>
      </c>
      <c r="G6933" s="208">
        <f t="shared" si="1370"/>
        <v>0.1821843945871621</v>
      </c>
      <c r="H6933" s="162">
        <f t="shared" si="1375"/>
        <v>7.6821843945871624</v>
      </c>
      <c r="I6933" s="209" t="str">
        <f t="shared" si="1380"/>
        <v>Ü</v>
      </c>
      <c r="J6933" s="209" t="s">
        <v>7728</v>
      </c>
      <c r="K6933" s="210">
        <v>7.7026157008916593E-3</v>
      </c>
      <c r="L6933" s="162">
        <f t="shared" si="1376"/>
        <v>7.5</v>
      </c>
      <c r="M6933" s="162">
        <f t="shared" si="1371"/>
        <v>7.3178156054128376</v>
      </c>
      <c r="N6933" s="210">
        <f t="shared" si="1377"/>
        <v>0.17231752074819884</v>
      </c>
      <c r="O6933" s="162">
        <f t="shared" si="1378"/>
        <v>0</v>
      </c>
      <c r="P6933" s="162">
        <f t="shared" si="1372"/>
        <v>0</v>
      </c>
      <c r="Q6933" s="210">
        <f t="shared" si="1373"/>
        <v>5.3732468123861565E-3</v>
      </c>
      <c r="R6933" s="210">
        <f t="shared" si="1379"/>
        <v>0.11168278714164145</v>
      </c>
    </row>
    <row r="6934" spans="1:18" x14ac:dyDescent="0.2">
      <c r="A6934" s="146">
        <v>6930</v>
      </c>
      <c r="B6934" s="146">
        <v>18</v>
      </c>
      <c r="C6934" s="146" t="s">
        <v>879</v>
      </c>
      <c r="D6934" s="162">
        <v>7.4</v>
      </c>
      <c r="E6934" s="162">
        <v>24.321319141233623</v>
      </c>
      <c r="F6934" s="208">
        <f t="shared" si="1374"/>
        <v>23.60140809465311</v>
      </c>
      <c r="G6934" s="208">
        <f t="shared" si="1370"/>
        <v>1.3158986248143257E-2</v>
      </c>
      <c r="H6934" s="162">
        <f t="shared" si="1375"/>
        <v>7.4131589862481437</v>
      </c>
      <c r="I6934" s="209" t="str">
        <f t="shared" si="1380"/>
        <v>Ü</v>
      </c>
      <c r="J6934" s="209" t="s">
        <v>7728</v>
      </c>
      <c r="K6934" s="210">
        <v>6.6220513335017162E-2</v>
      </c>
      <c r="L6934" s="162">
        <f t="shared" si="1376"/>
        <v>7.6</v>
      </c>
      <c r="M6934" s="162">
        <f t="shared" si="1371"/>
        <v>7.5868410137518563</v>
      </c>
      <c r="N6934" s="210">
        <f t="shared" si="1377"/>
        <v>0.19441858567647069</v>
      </c>
      <c r="O6934" s="162">
        <f t="shared" si="1378"/>
        <v>0</v>
      </c>
      <c r="P6934" s="162">
        <f t="shared" si="1372"/>
        <v>0</v>
      </c>
      <c r="Q6934" s="210">
        <f t="shared" si="1373"/>
        <v>5.3732468123861565E-3</v>
      </c>
      <c r="R6934" s="210">
        <f t="shared" si="1379"/>
        <v>0.13378385206991331</v>
      </c>
    </row>
    <row r="6935" spans="1:18" x14ac:dyDescent="0.2">
      <c r="A6935" s="146">
        <v>6931</v>
      </c>
      <c r="B6935" s="146">
        <v>19</v>
      </c>
      <c r="C6935" s="146" t="s">
        <v>879</v>
      </c>
      <c r="D6935" s="162">
        <v>7.3</v>
      </c>
      <c r="E6935" s="162">
        <v>0</v>
      </c>
      <c r="F6935" s="208">
        <f t="shared" si="1374"/>
        <v>0</v>
      </c>
      <c r="G6935" s="208">
        <f t="shared" si="1370"/>
        <v>0</v>
      </c>
      <c r="H6935" s="162">
        <f t="shared" si="1375"/>
        <v>7.3</v>
      </c>
      <c r="I6935" s="209" t="str">
        <f t="shared" si="1380"/>
        <v>Ü</v>
      </c>
      <c r="J6935" s="209" t="s">
        <v>7728</v>
      </c>
      <c r="K6935" s="210">
        <v>5.2627484503115524E-2</v>
      </c>
      <c r="L6935" s="162">
        <f t="shared" si="1376"/>
        <v>7.7</v>
      </c>
      <c r="M6935" s="162">
        <f t="shared" si="1371"/>
        <v>7.7</v>
      </c>
      <c r="N6935" s="210">
        <f t="shared" si="1377"/>
        <v>0.19190836857710347</v>
      </c>
      <c r="O6935" s="162">
        <f t="shared" si="1378"/>
        <v>0</v>
      </c>
      <c r="P6935" s="162">
        <f t="shared" si="1372"/>
        <v>0</v>
      </c>
      <c r="Q6935" s="210">
        <f t="shared" si="1373"/>
        <v>5.3732468123861565E-3</v>
      </c>
      <c r="R6935" s="210">
        <f t="shared" si="1379"/>
        <v>0.13127363497054609</v>
      </c>
    </row>
    <row r="6936" spans="1:18" x14ac:dyDescent="0.2">
      <c r="A6936" s="146">
        <v>6932</v>
      </c>
      <c r="B6936" s="146">
        <v>20</v>
      </c>
      <c r="C6936" s="146" t="s">
        <v>879</v>
      </c>
      <c r="D6936" s="162">
        <v>6.9</v>
      </c>
      <c r="E6936" s="162">
        <v>0</v>
      </c>
      <c r="F6936" s="208">
        <f t="shared" si="1374"/>
        <v>0</v>
      </c>
      <c r="G6936" s="208">
        <f t="shared" si="1370"/>
        <v>0</v>
      </c>
      <c r="H6936" s="162">
        <f t="shared" si="1375"/>
        <v>6.9</v>
      </c>
      <c r="I6936" s="209" t="str">
        <f t="shared" si="1380"/>
        <v>Ü</v>
      </c>
      <c r="J6936" s="209" t="s">
        <v>7728</v>
      </c>
      <c r="K6936" s="210">
        <v>8.5452837576631524E-2</v>
      </c>
      <c r="L6936" s="162">
        <f t="shared" si="1376"/>
        <v>8.1</v>
      </c>
      <c r="M6936" s="162">
        <f t="shared" si="1371"/>
        <v>8.1</v>
      </c>
      <c r="N6936" s="210">
        <f t="shared" si="1377"/>
        <v>0.20802641683698034</v>
      </c>
      <c r="O6936" s="162">
        <f t="shared" si="1378"/>
        <v>0</v>
      </c>
      <c r="P6936" s="162">
        <f t="shared" si="1372"/>
        <v>0</v>
      </c>
      <c r="Q6936" s="210">
        <f t="shared" si="1373"/>
        <v>5.3732468123861565E-3</v>
      </c>
      <c r="R6936" s="210">
        <f t="shared" si="1379"/>
        <v>0.14739168323042295</v>
      </c>
    </row>
    <row r="6937" spans="1:18" x14ac:dyDescent="0.2">
      <c r="A6937" s="146">
        <v>6933</v>
      </c>
      <c r="B6937" s="146">
        <v>21</v>
      </c>
      <c r="C6937" s="146" t="s">
        <v>879</v>
      </c>
      <c r="D6937" s="162">
        <v>6.8</v>
      </c>
      <c r="E6937" s="162">
        <v>0</v>
      </c>
      <c r="F6937" s="208">
        <f t="shared" si="1374"/>
        <v>0</v>
      </c>
      <c r="G6937" s="208">
        <f t="shared" si="1370"/>
        <v>0</v>
      </c>
      <c r="H6937" s="162">
        <f t="shared" si="1375"/>
        <v>6.8</v>
      </c>
      <c r="I6937" s="209" t="str">
        <f t="shared" si="1380"/>
        <v>Ü</v>
      </c>
      <c r="J6937" s="209" t="s">
        <v>7728</v>
      </c>
      <c r="K6937" s="210">
        <v>1.8714074856527717E-2</v>
      </c>
      <c r="L6937" s="162">
        <f t="shared" si="1376"/>
        <v>8.1999999999999993</v>
      </c>
      <c r="M6937" s="162">
        <f t="shared" si="1371"/>
        <v>8.1999999999999993</v>
      </c>
      <c r="N6937" s="210">
        <f t="shared" si="1377"/>
        <v>0.18889695076354512</v>
      </c>
      <c r="O6937" s="162">
        <f t="shared" si="1378"/>
        <v>0</v>
      </c>
      <c r="P6937" s="162">
        <f t="shared" si="1372"/>
        <v>0</v>
      </c>
      <c r="Q6937" s="210">
        <f t="shared" si="1373"/>
        <v>5.3732468123861565E-3</v>
      </c>
      <c r="R6937" s="210">
        <f t="shared" si="1379"/>
        <v>0.12826221715698774</v>
      </c>
    </row>
    <row r="6938" spans="1:18" x14ac:dyDescent="0.2">
      <c r="A6938" s="146">
        <v>6934</v>
      </c>
      <c r="B6938" s="146">
        <v>22</v>
      </c>
      <c r="C6938" s="146" t="s">
        <v>879</v>
      </c>
      <c r="D6938" s="162">
        <v>6.8</v>
      </c>
      <c r="E6938" s="162">
        <v>0</v>
      </c>
      <c r="F6938" s="208">
        <f t="shared" si="1374"/>
        <v>0</v>
      </c>
      <c r="G6938" s="208">
        <f t="shared" si="1370"/>
        <v>0</v>
      </c>
      <c r="H6938" s="162">
        <f t="shared" si="1375"/>
        <v>6.8</v>
      </c>
      <c r="I6938" s="209" t="str">
        <f t="shared" si="1380"/>
        <v>Ü</v>
      </c>
      <c r="J6938" s="209" t="s">
        <v>7728</v>
      </c>
      <c r="K6938" s="210">
        <v>4.4693025106467381E-2</v>
      </c>
      <c r="L6938" s="162">
        <f t="shared" si="1376"/>
        <v>8.1999999999999993</v>
      </c>
      <c r="M6938" s="162">
        <f t="shared" si="1371"/>
        <v>8.1999999999999993</v>
      </c>
      <c r="N6938" s="210">
        <f t="shared" si="1377"/>
        <v>0.19692477290217306</v>
      </c>
      <c r="O6938" s="162">
        <f t="shared" si="1378"/>
        <v>0</v>
      </c>
      <c r="P6938" s="162">
        <f t="shared" si="1372"/>
        <v>0</v>
      </c>
      <c r="Q6938" s="210">
        <f t="shared" si="1373"/>
        <v>5.3732468123861565E-3</v>
      </c>
      <c r="R6938" s="210">
        <f t="shared" si="1379"/>
        <v>0.13629003929561567</v>
      </c>
    </row>
    <row r="6939" spans="1:18" x14ac:dyDescent="0.2">
      <c r="A6939" s="146">
        <v>6935</v>
      </c>
      <c r="B6939" s="146">
        <v>23</v>
      </c>
      <c r="C6939" s="146" t="s">
        <v>879</v>
      </c>
      <c r="D6939" s="162">
        <v>6.8</v>
      </c>
      <c r="E6939" s="162">
        <v>0</v>
      </c>
      <c r="F6939" s="208">
        <f t="shared" si="1374"/>
        <v>0</v>
      </c>
      <c r="G6939" s="208">
        <f t="shared" si="1370"/>
        <v>0</v>
      </c>
      <c r="H6939" s="162">
        <f t="shared" si="1375"/>
        <v>6.8</v>
      </c>
      <c r="I6939" s="209" t="str">
        <f t="shared" si="1380"/>
        <v>Ü</v>
      </c>
      <c r="J6939" s="209" t="s">
        <v>7728</v>
      </c>
      <c r="K6939" s="210">
        <v>2.6416783165466102E-2</v>
      </c>
      <c r="L6939" s="162">
        <f t="shared" si="1376"/>
        <v>8.1999999999999993</v>
      </c>
      <c r="M6939" s="162">
        <f t="shared" si="1371"/>
        <v>8.1999999999999993</v>
      </c>
      <c r="N6939" s="210">
        <f t="shared" si="1377"/>
        <v>0.19127718444100222</v>
      </c>
      <c r="O6939" s="162">
        <f t="shared" si="1378"/>
        <v>0</v>
      </c>
      <c r="P6939" s="162">
        <f t="shared" si="1372"/>
        <v>0</v>
      </c>
      <c r="Q6939" s="210">
        <f t="shared" si="1373"/>
        <v>5.3732468123861565E-3</v>
      </c>
      <c r="R6939" s="210">
        <f t="shared" si="1379"/>
        <v>0.13064245083444484</v>
      </c>
    </row>
    <row r="6940" spans="1:18" x14ac:dyDescent="0.2">
      <c r="A6940" s="146">
        <v>6936</v>
      </c>
      <c r="B6940" s="146">
        <v>24</v>
      </c>
      <c r="C6940" s="146" t="s">
        <v>879</v>
      </c>
      <c r="D6940" s="162">
        <v>6.7</v>
      </c>
      <c r="E6940" s="162">
        <v>0</v>
      </c>
      <c r="F6940" s="208">
        <f t="shared" si="1374"/>
        <v>0</v>
      </c>
      <c r="G6940" s="208">
        <f t="shared" si="1370"/>
        <v>0</v>
      </c>
      <c r="H6940" s="162">
        <f t="shared" si="1375"/>
        <v>6.7</v>
      </c>
      <c r="I6940" s="209" t="str">
        <f t="shared" si="1380"/>
        <v>Ü</v>
      </c>
      <c r="J6940" s="209" t="s">
        <v>7728</v>
      </c>
      <c r="K6940" s="210">
        <v>3.1992537071657633E-2</v>
      </c>
      <c r="L6940" s="162">
        <f t="shared" si="1376"/>
        <v>8.3000000000000007</v>
      </c>
      <c r="M6940" s="162">
        <f t="shared" si="1371"/>
        <v>8.3000000000000007</v>
      </c>
      <c r="N6940" s="210">
        <f t="shared" si="1377"/>
        <v>0.19449381287606629</v>
      </c>
      <c r="O6940" s="162">
        <f t="shared" si="1378"/>
        <v>0</v>
      </c>
      <c r="P6940" s="162">
        <f t="shared" si="1372"/>
        <v>0</v>
      </c>
      <c r="Q6940" s="210">
        <f t="shared" si="1373"/>
        <v>5.3732468123861565E-3</v>
      </c>
      <c r="R6940" s="210">
        <f t="shared" si="1379"/>
        <v>0.13385907926950891</v>
      </c>
    </row>
    <row r="6941" spans="1:18" x14ac:dyDescent="0.2">
      <c r="A6941" s="146">
        <v>6937</v>
      </c>
      <c r="B6941" s="146">
        <v>1</v>
      </c>
      <c r="C6941" s="146" t="s">
        <v>818</v>
      </c>
      <c r="D6941" s="162">
        <v>6.6</v>
      </c>
      <c r="E6941" s="162">
        <v>0</v>
      </c>
      <c r="F6941" s="208">
        <f t="shared" si="1374"/>
        <v>0</v>
      </c>
      <c r="G6941" s="208">
        <f t="shared" si="1370"/>
        <v>0</v>
      </c>
      <c r="H6941" s="162">
        <f t="shared" si="1375"/>
        <v>6.6</v>
      </c>
      <c r="I6941" s="209" t="str">
        <f>IF(AVERAGE(H6941:H6964)&gt;15,"S",IF(AVERAGE(H6941:H6964)&lt;5,"W","Ü"))</f>
        <v>Ü</v>
      </c>
      <c r="J6941" s="209" t="s">
        <v>7729</v>
      </c>
      <c r="K6941" s="210">
        <v>7.8045789359650029E-3</v>
      </c>
      <c r="L6941" s="162">
        <f t="shared" si="1376"/>
        <v>8.4</v>
      </c>
      <c r="M6941" s="162">
        <f t="shared" si="1371"/>
        <v>8.4</v>
      </c>
      <c r="N6941" s="210">
        <f t="shared" si="1377"/>
        <v>0.18851308021074717</v>
      </c>
      <c r="O6941" s="162">
        <f t="shared" si="1378"/>
        <v>0</v>
      </c>
      <c r="P6941" s="162">
        <f t="shared" si="1372"/>
        <v>0</v>
      </c>
      <c r="Q6941" s="210">
        <f t="shared" si="1373"/>
        <v>5.3732468123861565E-3</v>
      </c>
      <c r="R6941" s="210">
        <f t="shared" si="1379"/>
        <v>0.12787834660418979</v>
      </c>
    </row>
    <row r="6942" spans="1:18" x14ac:dyDescent="0.2">
      <c r="A6942" s="146">
        <v>6938</v>
      </c>
      <c r="B6942" s="146">
        <v>2</v>
      </c>
      <c r="C6942" s="146" t="s">
        <v>818</v>
      </c>
      <c r="D6942" s="162">
        <v>6.6</v>
      </c>
      <c r="E6942" s="162">
        <v>0</v>
      </c>
      <c r="F6942" s="208">
        <f t="shared" si="1374"/>
        <v>0</v>
      </c>
      <c r="G6942" s="208">
        <f t="shared" si="1370"/>
        <v>0</v>
      </c>
      <c r="H6942" s="162">
        <f t="shared" si="1375"/>
        <v>6.6</v>
      </c>
      <c r="I6942" s="209" t="str">
        <f>IF(I6941="S","S",IF(I6941="W","W","Ü"))</f>
        <v>Ü</v>
      </c>
      <c r="J6942" s="209" t="s">
        <v>7729</v>
      </c>
      <c r="K6942" s="210">
        <v>1.3764765662011883E-3</v>
      </c>
      <c r="L6942" s="162">
        <f t="shared" si="1376"/>
        <v>8.4</v>
      </c>
      <c r="M6942" s="162">
        <f t="shared" si="1371"/>
        <v>8.4</v>
      </c>
      <c r="N6942" s="210">
        <f t="shared" si="1377"/>
        <v>0.18652671578813249</v>
      </c>
      <c r="O6942" s="162">
        <f t="shared" si="1378"/>
        <v>0</v>
      </c>
      <c r="P6942" s="162">
        <f t="shared" si="1372"/>
        <v>0</v>
      </c>
      <c r="Q6942" s="210">
        <f t="shared" si="1373"/>
        <v>5.3732468123861565E-3</v>
      </c>
      <c r="R6942" s="210">
        <f t="shared" si="1379"/>
        <v>0.1258919821815751</v>
      </c>
    </row>
    <row r="6943" spans="1:18" x14ac:dyDescent="0.2">
      <c r="A6943" s="146">
        <v>6939</v>
      </c>
      <c r="B6943" s="146">
        <v>3</v>
      </c>
      <c r="C6943" s="146" t="s">
        <v>818</v>
      </c>
      <c r="D6943" s="162">
        <v>6.7</v>
      </c>
      <c r="E6943" s="162">
        <v>0</v>
      </c>
      <c r="F6943" s="208">
        <f t="shared" si="1374"/>
        <v>0</v>
      </c>
      <c r="G6943" s="208">
        <f t="shared" si="1370"/>
        <v>0</v>
      </c>
      <c r="H6943" s="162">
        <f t="shared" si="1375"/>
        <v>6.7</v>
      </c>
      <c r="I6943" s="209" t="str">
        <f t="shared" ref="I6943:I6964" si="1381">IF(I6942="S","S",IF(I6942="W","W","Ü"))</f>
        <v>Ü</v>
      </c>
      <c r="J6943" s="209" t="s">
        <v>7729</v>
      </c>
      <c r="K6943" s="210">
        <v>1.6743880888648872E-3</v>
      </c>
      <c r="L6943" s="162">
        <f t="shared" si="1376"/>
        <v>8.3000000000000007</v>
      </c>
      <c r="M6943" s="162">
        <f t="shared" si="1371"/>
        <v>8.3000000000000007</v>
      </c>
      <c r="N6943" s="210">
        <f t="shared" si="1377"/>
        <v>0.18512512379260923</v>
      </c>
      <c r="O6943" s="162">
        <f t="shared" si="1378"/>
        <v>0</v>
      </c>
      <c r="P6943" s="162">
        <f t="shared" si="1372"/>
        <v>0</v>
      </c>
      <c r="Q6943" s="210">
        <f t="shared" si="1373"/>
        <v>5.3732468123861565E-3</v>
      </c>
      <c r="R6943" s="210">
        <f t="shared" si="1379"/>
        <v>0.12449039018605185</v>
      </c>
    </row>
    <row r="6944" spans="1:18" x14ac:dyDescent="0.2">
      <c r="A6944" s="146">
        <v>6940</v>
      </c>
      <c r="B6944" s="146">
        <v>4</v>
      </c>
      <c r="C6944" s="146" t="s">
        <v>818</v>
      </c>
      <c r="D6944" s="162">
        <v>6.7</v>
      </c>
      <c r="E6944" s="162">
        <v>0</v>
      </c>
      <c r="F6944" s="208">
        <f t="shared" si="1374"/>
        <v>0</v>
      </c>
      <c r="G6944" s="208">
        <f t="shared" si="1370"/>
        <v>0</v>
      </c>
      <c r="H6944" s="162">
        <f t="shared" si="1375"/>
        <v>6.7</v>
      </c>
      <c r="I6944" s="209" t="str">
        <f t="shared" si="1381"/>
        <v>Ü</v>
      </c>
      <c r="J6944" s="209" t="s">
        <v>7729</v>
      </c>
      <c r="K6944" s="210">
        <v>5.0595956871530802E-3</v>
      </c>
      <c r="L6944" s="162">
        <f t="shared" si="1376"/>
        <v>8.3000000000000007</v>
      </c>
      <c r="M6944" s="162">
        <f t="shared" si="1371"/>
        <v>8.3000000000000007</v>
      </c>
      <c r="N6944" s="210">
        <f t="shared" si="1377"/>
        <v>0.18617119548680527</v>
      </c>
      <c r="O6944" s="162">
        <f t="shared" si="1378"/>
        <v>0</v>
      </c>
      <c r="P6944" s="162">
        <f t="shared" si="1372"/>
        <v>0</v>
      </c>
      <c r="Q6944" s="210">
        <f t="shared" si="1373"/>
        <v>5.3732468123861565E-3</v>
      </c>
      <c r="R6944" s="210">
        <f t="shared" si="1379"/>
        <v>0.12553646188024789</v>
      </c>
    </row>
    <row r="6945" spans="1:18" x14ac:dyDescent="0.2">
      <c r="A6945" s="146">
        <v>6941</v>
      </c>
      <c r="B6945" s="146">
        <v>5</v>
      </c>
      <c r="C6945" s="146" t="s">
        <v>818</v>
      </c>
      <c r="D6945" s="162">
        <v>6.6</v>
      </c>
      <c r="E6945" s="162">
        <v>0</v>
      </c>
      <c r="F6945" s="208">
        <f t="shared" si="1374"/>
        <v>0</v>
      </c>
      <c r="G6945" s="208">
        <f t="shared" si="1370"/>
        <v>0</v>
      </c>
      <c r="H6945" s="162">
        <f t="shared" si="1375"/>
        <v>6.6</v>
      </c>
      <c r="I6945" s="209" t="str">
        <f t="shared" si="1381"/>
        <v>Ü</v>
      </c>
      <c r="J6945" s="209" t="s">
        <v>7729</v>
      </c>
      <c r="K6945" s="210">
        <v>3.0008696045156084E-5</v>
      </c>
      <c r="L6945" s="162">
        <f t="shared" si="1376"/>
        <v>8.4</v>
      </c>
      <c r="M6945" s="162">
        <f t="shared" si="1371"/>
        <v>8.4</v>
      </c>
      <c r="N6945" s="210">
        <f t="shared" si="1377"/>
        <v>0.18611064029343405</v>
      </c>
      <c r="O6945" s="162">
        <f t="shared" si="1378"/>
        <v>0</v>
      </c>
      <c r="P6945" s="162">
        <f t="shared" si="1372"/>
        <v>0</v>
      </c>
      <c r="Q6945" s="210">
        <f t="shared" si="1373"/>
        <v>5.3732468123861565E-3</v>
      </c>
      <c r="R6945" s="210">
        <f t="shared" si="1379"/>
        <v>0.12547590668687666</v>
      </c>
    </row>
    <row r="6946" spans="1:18" x14ac:dyDescent="0.2">
      <c r="A6946" s="146">
        <v>6942</v>
      </c>
      <c r="B6946" s="146">
        <v>6</v>
      </c>
      <c r="C6946" s="146" t="s">
        <v>818</v>
      </c>
      <c r="D6946" s="162">
        <v>6.2</v>
      </c>
      <c r="E6946" s="162">
        <v>0</v>
      </c>
      <c r="F6946" s="208">
        <f t="shared" si="1374"/>
        <v>0</v>
      </c>
      <c r="G6946" s="208">
        <f t="shared" si="1370"/>
        <v>0</v>
      </c>
      <c r="H6946" s="162">
        <f t="shared" si="1375"/>
        <v>6.2</v>
      </c>
      <c r="I6946" s="209" t="str">
        <f t="shared" si="1381"/>
        <v>Ü</v>
      </c>
      <c r="J6946" s="209" t="s">
        <v>7729</v>
      </c>
      <c r="K6946" s="210">
        <v>3.3982537519797219E-2</v>
      </c>
      <c r="L6946" s="162">
        <f t="shared" si="1376"/>
        <v>8.8000000000000007</v>
      </c>
      <c r="M6946" s="162">
        <f t="shared" si="1371"/>
        <v>8.8000000000000007</v>
      </c>
      <c r="N6946" s="210">
        <f t="shared" si="1377"/>
        <v>0.20257700002682366</v>
      </c>
      <c r="O6946" s="162">
        <f t="shared" si="1378"/>
        <v>0</v>
      </c>
      <c r="P6946" s="162">
        <f t="shared" si="1372"/>
        <v>0</v>
      </c>
      <c r="Q6946" s="210">
        <f t="shared" si="1373"/>
        <v>5.3732468123861565E-3</v>
      </c>
      <c r="R6946" s="210">
        <f t="shared" si="1379"/>
        <v>0.14194226642026628</v>
      </c>
    </row>
    <row r="6947" spans="1:18" x14ac:dyDescent="0.2">
      <c r="A6947" s="146">
        <v>6943</v>
      </c>
      <c r="B6947" s="146">
        <v>7</v>
      </c>
      <c r="C6947" s="146" t="s">
        <v>818</v>
      </c>
      <c r="D6947" s="162">
        <v>6.4</v>
      </c>
      <c r="E6947" s="162">
        <v>11.182215697118906</v>
      </c>
      <c r="F6947" s="208">
        <f t="shared" si="1374"/>
        <v>10.895950975272662</v>
      </c>
      <c r="G6947" s="208">
        <f t="shared" si="1370"/>
        <v>6.0750472373950716E-3</v>
      </c>
      <c r="H6947" s="162">
        <f t="shared" si="1375"/>
        <v>6.4060750472373957</v>
      </c>
      <c r="I6947" s="209" t="str">
        <f t="shared" si="1381"/>
        <v>Ü</v>
      </c>
      <c r="J6947" s="209" t="s">
        <v>7729</v>
      </c>
      <c r="K6947" s="210">
        <v>4.2703964322486479E-2</v>
      </c>
      <c r="L6947" s="162">
        <f t="shared" si="1376"/>
        <v>8.6</v>
      </c>
      <c r="M6947" s="162">
        <f t="shared" si="1371"/>
        <v>8.5939249527626043</v>
      </c>
      <c r="N6947" s="210">
        <f t="shared" si="1377"/>
        <v>0.20219398975449857</v>
      </c>
      <c r="O6947" s="162">
        <f t="shared" si="1378"/>
        <v>0</v>
      </c>
      <c r="P6947" s="162">
        <f t="shared" si="1372"/>
        <v>0</v>
      </c>
      <c r="Q6947" s="210">
        <f t="shared" si="1373"/>
        <v>5.3732468123861565E-3</v>
      </c>
      <c r="R6947" s="210">
        <f t="shared" si="1379"/>
        <v>0.14155925614794118</v>
      </c>
    </row>
    <row r="6948" spans="1:18" x14ac:dyDescent="0.2">
      <c r="A6948" s="146">
        <v>6944</v>
      </c>
      <c r="B6948" s="146">
        <v>8</v>
      </c>
      <c r="C6948" s="146" t="s">
        <v>818</v>
      </c>
      <c r="D6948" s="162">
        <v>6.7</v>
      </c>
      <c r="E6948" s="162">
        <v>486.42638282467243</v>
      </c>
      <c r="F6948" s="208">
        <f t="shared" si="1374"/>
        <v>473.39015576497121</v>
      </c>
      <c r="G6948" s="208">
        <f t="shared" si="1370"/>
        <v>0.26393910586753949</v>
      </c>
      <c r="H6948" s="162">
        <f t="shared" si="1375"/>
        <v>6.9639391058675395</v>
      </c>
      <c r="I6948" s="209" t="str">
        <f t="shared" si="1381"/>
        <v>Ü</v>
      </c>
      <c r="J6948" s="209" t="s">
        <v>7729</v>
      </c>
      <c r="K6948" s="210">
        <v>3.9870991666587127E-2</v>
      </c>
      <c r="L6948" s="162">
        <f t="shared" si="1376"/>
        <v>8.3000000000000007</v>
      </c>
      <c r="M6948" s="162">
        <f t="shared" si="1371"/>
        <v>8.0360608941324614</v>
      </c>
      <c r="N6948" s="210">
        <f t="shared" si="1377"/>
        <v>0.19298602685346944</v>
      </c>
      <c r="O6948" s="162">
        <f t="shared" si="1378"/>
        <v>0</v>
      </c>
      <c r="P6948" s="162">
        <f t="shared" si="1372"/>
        <v>0</v>
      </c>
      <c r="Q6948" s="210">
        <f t="shared" si="1373"/>
        <v>5.3732468123861565E-3</v>
      </c>
      <c r="R6948" s="210">
        <f t="shared" si="1379"/>
        <v>0.13235129324691206</v>
      </c>
    </row>
    <row r="6949" spans="1:18" x14ac:dyDescent="0.2">
      <c r="A6949" s="146">
        <v>6945</v>
      </c>
      <c r="B6949" s="146">
        <v>9</v>
      </c>
      <c r="C6949" s="146" t="s">
        <v>818</v>
      </c>
      <c r="D6949" s="162">
        <v>7</v>
      </c>
      <c r="E6949" s="162">
        <v>1769.5856340690671</v>
      </c>
      <c r="F6949" s="208">
        <f t="shared" si="1374"/>
        <v>1720.0372363151332</v>
      </c>
      <c r="G6949" s="208">
        <f t="shared" si="1370"/>
        <v>0.95900830358053435</v>
      </c>
      <c r="H6949" s="162">
        <f t="shared" si="1375"/>
        <v>7.9590083035805339</v>
      </c>
      <c r="I6949" s="209" t="str">
        <f t="shared" si="1381"/>
        <v>Ü</v>
      </c>
      <c r="J6949" s="209" t="s">
        <v>7729</v>
      </c>
      <c r="K6949" s="210">
        <v>8.5353741111246967E-2</v>
      </c>
      <c r="L6949" s="162">
        <f t="shared" si="1376"/>
        <v>8</v>
      </c>
      <c r="M6949" s="162">
        <f t="shared" si="1371"/>
        <v>7.0409916964194661</v>
      </c>
      <c r="N6949" s="210">
        <f t="shared" si="1377"/>
        <v>0.19217791301838363</v>
      </c>
      <c r="O6949" s="162">
        <f t="shared" si="1378"/>
        <v>0</v>
      </c>
      <c r="P6949" s="162">
        <f t="shared" si="1372"/>
        <v>0</v>
      </c>
      <c r="Q6949" s="210">
        <f t="shared" si="1373"/>
        <v>5.3732468123861565E-3</v>
      </c>
      <c r="R6949" s="210">
        <f t="shared" si="1379"/>
        <v>0.13154317941182625</v>
      </c>
    </row>
    <row r="6950" spans="1:18" x14ac:dyDescent="0.2">
      <c r="A6950" s="146">
        <v>6946</v>
      </c>
      <c r="B6950" s="146">
        <v>10</v>
      </c>
      <c r="C6950" s="146" t="s">
        <v>818</v>
      </c>
      <c r="D6950" s="162">
        <v>7.6</v>
      </c>
      <c r="E6950" s="162">
        <v>3520.44105684546</v>
      </c>
      <c r="F6950" s="208">
        <f t="shared" si="1374"/>
        <v>3413.4196487173581</v>
      </c>
      <c r="G6950" s="208">
        <f t="shared" si="1370"/>
        <v>1.903155186185254</v>
      </c>
      <c r="H6950" s="162">
        <f t="shared" si="1375"/>
        <v>9.5031551861852535</v>
      </c>
      <c r="I6950" s="209" t="str">
        <f t="shared" si="1381"/>
        <v>Ü</v>
      </c>
      <c r="J6950" s="209" t="s">
        <v>7729</v>
      </c>
      <c r="K6950" s="210">
        <v>7.7991896443509109E-2</v>
      </c>
      <c r="L6950" s="162">
        <f t="shared" si="1376"/>
        <v>7.4</v>
      </c>
      <c r="M6950" s="162">
        <f t="shared" si="1371"/>
        <v>5.4968448138147465</v>
      </c>
      <c r="N6950" s="210">
        <f t="shared" si="1377"/>
        <v>0.16683885439736124</v>
      </c>
      <c r="O6950" s="162">
        <f t="shared" si="1378"/>
        <v>0</v>
      </c>
      <c r="P6950" s="162">
        <f t="shared" si="1372"/>
        <v>0</v>
      </c>
      <c r="Q6950" s="210">
        <f t="shared" si="1373"/>
        <v>5.3732468123861565E-3</v>
      </c>
      <c r="R6950" s="210">
        <f t="shared" si="1379"/>
        <v>0.10620412079080385</v>
      </c>
    </row>
    <row r="6951" spans="1:18" x14ac:dyDescent="0.2">
      <c r="A6951" s="146">
        <v>6947</v>
      </c>
      <c r="B6951" s="146">
        <v>11</v>
      </c>
      <c r="C6951" s="146" t="s">
        <v>818</v>
      </c>
      <c r="D6951" s="162">
        <v>7.9</v>
      </c>
      <c r="E6951" s="162">
        <v>4899.2082523002209</v>
      </c>
      <c r="F6951" s="208">
        <f t="shared" si="1374"/>
        <v>4744.3932715275341</v>
      </c>
      <c r="G6951" s="208">
        <f t="shared" si="1370"/>
        <v>2.6452407231565997</v>
      </c>
      <c r="H6951" s="162">
        <f t="shared" si="1375"/>
        <v>10.545240723156599</v>
      </c>
      <c r="I6951" s="209" t="str">
        <f t="shared" si="1381"/>
        <v>Ü</v>
      </c>
      <c r="J6951" s="209" t="s">
        <v>7729</v>
      </c>
      <c r="K6951" s="210">
        <v>8.1028827849142879E-2</v>
      </c>
      <c r="L6951" s="162">
        <f t="shared" si="1376"/>
        <v>7.1</v>
      </c>
      <c r="M6951" s="162">
        <f t="shared" si="1371"/>
        <v>4.4547592768434008</v>
      </c>
      <c r="N6951" s="210">
        <f t="shared" si="1377"/>
        <v>0.15221218957666197</v>
      </c>
      <c r="O6951" s="162">
        <f t="shared" si="1378"/>
        <v>0</v>
      </c>
      <c r="P6951" s="162">
        <f t="shared" si="1372"/>
        <v>0</v>
      </c>
      <c r="Q6951" s="210">
        <f t="shared" si="1373"/>
        <v>5.3732468123861565E-3</v>
      </c>
      <c r="R6951" s="210">
        <f t="shared" si="1379"/>
        <v>9.1577455970104582E-2</v>
      </c>
    </row>
    <row r="6952" spans="1:18" x14ac:dyDescent="0.2">
      <c r="A6952" s="146">
        <v>6948</v>
      </c>
      <c r="B6952" s="146">
        <v>12</v>
      </c>
      <c r="C6952" s="146" t="s">
        <v>818</v>
      </c>
      <c r="D6952" s="162">
        <v>8.3000000000000007</v>
      </c>
      <c r="E6952" s="162">
        <v>5808.8814992608441</v>
      </c>
      <c r="F6952" s="208">
        <f t="shared" si="1374"/>
        <v>5616.0266334853841</v>
      </c>
      <c r="G6952" s="208">
        <f t="shared" si="1370"/>
        <v>3.1312206857684366</v>
      </c>
      <c r="H6952" s="162">
        <f t="shared" si="1375"/>
        <v>11.431220685768437</v>
      </c>
      <c r="I6952" s="209" t="str">
        <f t="shared" si="1381"/>
        <v>Ü</v>
      </c>
      <c r="J6952" s="209" t="s">
        <v>7729</v>
      </c>
      <c r="K6952" s="210">
        <v>9.7359220906334393E-2</v>
      </c>
      <c r="L6952" s="162">
        <f t="shared" si="1376"/>
        <v>6.6999999999999993</v>
      </c>
      <c r="M6952" s="162">
        <f t="shared" si="1371"/>
        <v>3.5687793142315627</v>
      </c>
      <c r="N6952" s="210">
        <f t="shared" si="1377"/>
        <v>0.14402504301885186</v>
      </c>
      <c r="O6952" s="162">
        <f t="shared" si="1378"/>
        <v>0</v>
      </c>
      <c r="P6952" s="162">
        <f t="shared" si="1372"/>
        <v>0</v>
      </c>
      <c r="Q6952" s="210">
        <f t="shared" si="1373"/>
        <v>5.3732468123861565E-3</v>
      </c>
      <c r="R6952" s="210">
        <f t="shared" si="1379"/>
        <v>8.3390309412294472E-2</v>
      </c>
    </row>
    <row r="6953" spans="1:18" x14ac:dyDescent="0.2">
      <c r="A6953" s="146">
        <v>6949</v>
      </c>
      <c r="B6953" s="146">
        <v>13</v>
      </c>
      <c r="C6953" s="146" t="s">
        <v>818</v>
      </c>
      <c r="D6953" s="162">
        <v>8.1</v>
      </c>
      <c r="E6953" s="162">
        <v>5351.808432641109</v>
      </c>
      <c r="F6953" s="208">
        <f t="shared" si="1374"/>
        <v>5178.4098394235371</v>
      </c>
      <c r="G6953" s="208">
        <f t="shared" si="1370"/>
        <v>2.8872270497988524</v>
      </c>
      <c r="H6953" s="162">
        <f t="shared" si="1375"/>
        <v>10.987227049798852</v>
      </c>
      <c r="I6953" s="209" t="str">
        <f t="shared" si="1381"/>
        <v>Ü</v>
      </c>
      <c r="J6953" s="209" t="s">
        <v>7729</v>
      </c>
      <c r="K6953" s="210">
        <v>4.7211495955922875E-2</v>
      </c>
      <c r="L6953" s="162">
        <f t="shared" si="1376"/>
        <v>6.9</v>
      </c>
      <c r="M6953" s="162">
        <f t="shared" si="1371"/>
        <v>4.012772950201148</v>
      </c>
      <c r="N6953" s="210">
        <f t="shared" si="1377"/>
        <v>0.13516047845805271</v>
      </c>
      <c r="O6953" s="162">
        <f t="shared" si="1378"/>
        <v>0</v>
      </c>
      <c r="P6953" s="162">
        <f t="shared" si="1372"/>
        <v>0</v>
      </c>
      <c r="Q6953" s="210">
        <f t="shared" si="1373"/>
        <v>5.3732468123861565E-3</v>
      </c>
      <c r="R6953" s="210">
        <f t="shared" si="1379"/>
        <v>7.4525744851495324E-2</v>
      </c>
    </row>
    <row r="6954" spans="1:18" x14ac:dyDescent="0.2">
      <c r="A6954" s="146">
        <v>6950</v>
      </c>
      <c r="B6954" s="146">
        <v>14</v>
      </c>
      <c r="C6954" s="146" t="s">
        <v>818</v>
      </c>
      <c r="D6954" s="162">
        <v>7.7</v>
      </c>
      <c r="E6954" s="162">
        <v>3920.4848234098886</v>
      </c>
      <c r="F6954" s="208">
        <f t="shared" si="1374"/>
        <v>3799.7338908488637</v>
      </c>
      <c r="G6954" s="208">
        <f t="shared" si="1370"/>
        <v>2.1185450383196285</v>
      </c>
      <c r="H6954" s="162">
        <f t="shared" si="1375"/>
        <v>9.8185450383196287</v>
      </c>
      <c r="I6954" s="209" t="str">
        <f t="shared" si="1381"/>
        <v>Ü</v>
      </c>
      <c r="J6954" s="209" t="s">
        <v>7729</v>
      </c>
      <c r="K6954" s="210">
        <v>4.9824379400114895E-2</v>
      </c>
      <c r="L6954" s="162">
        <f t="shared" si="1376"/>
        <v>7.3</v>
      </c>
      <c r="M6954" s="162">
        <f t="shared" si="1371"/>
        <v>5.1814549616803713</v>
      </c>
      <c r="N6954" s="210">
        <f t="shared" si="1377"/>
        <v>0.15342391582416412</v>
      </c>
      <c r="O6954" s="162">
        <f t="shared" si="1378"/>
        <v>0</v>
      </c>
      <c r="P6954" s="162">
        <f t="shared" si="1372"/>
        <v>0</v>
      </c>
      <c r="Q6954" s="210">
        <f t="shared" si="1373"/>
        <v>5.3732468123861565E-3</v>
      </c>
      <c r="R6954" s="210">
        <f t="shared" si="1379"/>
        <v>9.2789182217606736E-2</v>
      </c>
    </row>
    <row r="6955" spans="1:18" x14ac:dyDescent="0.2">
      <c r="A6955" s="146">
        <v>6951</v>
      </c>
      <c r="B6955" s="146">
        <v>15</v>
      </c>
      <c r="C6955" s="146" t="s">
        <v>818</v>
      </c>
      <c r="D6955" s="162">
        <v>7.9</v>
      </c>
      <c r="E6955" s="162">
        <v>2611.3269206696928</v>
      </c>
      <c r="F6955" s="208">
        <f t="shared" si="1374"/>
        <v>2528.8089899765305</v>
      </c>
      <c r="G6955" s="208">
        <f t="shared" si="1370"/>
        <v>1.4099397201144535</v>
      </c>
      <c r="H6955" s="162">
        <f t="shared" si="1375"/>
        <v>9.3099397201144534</v>
      </c>
      <c r="I6955" s="209" t="str">
        <f t="shared" si="1381"/>
        <v>Ü</v>
      </c>
      <c r="J6955" s="209" t="s">
        <v>7729</v>
      </c>
      <c r="K6955" s="210">
        <v>2.7704105074997758E-2</v>
      </c>
      <c r="L6955" s="162">
        <f t="shared" si="1376"/>
        <v>7.1</v>
      </c>
      <c r="M6955" s="162">
        <f t="shared" si="1371"/>
        <v>5.6900602798855466</v>
      </c>
      <c r="N6955" s="210">
        <f t="shared" si="1377"/>
        <v>0.15418525841448982</v>
      </c>
      <c r="O6955" s="162">
        <f t="shared" si="1378"/>
        <v>0</v>
      </c>
      <c r="P6955" s="162">
        <f t="shared" si="1372"/>
        <v>0</v>
      </c>
      <c r="Q6955" s="210">
        <f t="shared" si="1373"/>
        <v>5.3732468123861565E-3</v>
      </c>
      <c r="R6955" s="210">
        <f t="shared" si="1379"/>
        <v>9.3550524807932439E-2</v>
      </c>
    </row>
    <row r="6956" spans="1:18" x14ac:dyDescent="0.2">
      <c r="A6956" s="146">
        <v>6952</v>
      </c>
      <c r="B6956" s="146">
        <v>16</v>
      </c>
      <c r="C6956" s="146" t="s">
        <v>818</v>
      </c>
      <c r="D6956" s="162">
        <v>8.3000000000000007</v>
      </c>
      <c r="E6956" s="162">
        <v>1467.3862548544284</v>
      </c>
      <c r="F6956" s="208">
        <f t="shared" si="1374"/>
        <v>1418.6690311932614</v>
      </c>
      <c r="G6956" s="208">
        <f t="shared" si="1370"/>
        <v>0.79098019055770352</v>
      </c>
      <c r="H6956" s="162">
        <f t="shared" si="1375"/>
        <v>9.0909801905577048</v>
      </c>
      <c r="I6956" s="209" t="str">
        <f t="shared" si="1381"/>
        <v>Ü</v>
      </c>
      <c r="J6956" s="209" t="s">
        <v>7729</v>
      </c>
      <c r="K6956" s="210">
        <v>0.10128278846928451</v>
      </c>
      <c r="L6956" s="162">
        <f t="shared" si="1376"/>
        <v>6.6999999999999993</v>
      </c>
      <c r="M6956" s="162">
        <f t="shared" si="1371"/>
        <v>5.9090198094422952</v>
      </c>
      <c r="N6956" s="210">
        <f t="shared" si="1377"/>
        <v>0.18019248623238587</v>
      </c>
      <c r="O6956" s="162">
        <f t="shared" si="1378"/>
        <v>0</v>
      </c>
      <c r="P6956" s="162">
        <f t="shared" si="1372"/>
        <v>0</v>
      </c>
      <c r="Q6956" s="210">
        <f t="shared" si="1373"/>
        <v>5.3732468123861565E-3</v>
      </c>
      <c r="R6956" s="210">
        <f t="shared" si="1379"/>
        <v>0.11955775262582849</v>
      </c>
    </row>
    <row r="6957" spans="1:18" x14ac:dyDescent="0.2">
      <c r="A6957" s="146">
        <v>6953</v>
      </c>
      <c r="B6957" s="146">
        <v>17</v>
      </c>
      <c r="C6957" s="146" t="s">
        <v>818</v>
      </c>
      <c r="D6957" s="162">
        <v>8</v>
      </c>
      <c r="E6957" s="162">
        <v>407.59176215998417</v>
      </c>
      <c r="F6957" s="208">
        <f t="shared" si="1374"/>
        <v>394.54882577086465</v>
      </c>
      <c r="G6957" s="208">
        <f t="shared" si="1370"/>
        <v>0.21998105162700407</v>
      </c>
      <c r="H6957" s="162">
        <f t="shared" si="1375"/>
        <v>8.2199810516270038</v>
      </c>
      <c r="I6957" s="209" t="str">
        <f t="shared" si="1381"/>
        <v>Ü</v>
      </c>
      <c r="J6957" s="209" t="s">
        <v>7729</v>
      </c>
      <c r="K6957" s="210">
        <v>9.3503511639263185E-3</v>
      </c>
      <c r="L6957" s="162">
        <f t="shared" si="1376"/>
        <v>7</v>
      </c>
      <c r="M6957" s="162">
        <f t="shared" si="1371"/>
        <v>6.7800189483729962</v>
      </c>
      <c r="N6957" s="210">
        <f t="shared" si="1377"/>
        <v>0.16479388979500836</v>
      </c>
      <c r="O6957" s="162">
        <f t="shared" si="1378"/>
        <v>0</v>
      </c>
      <c r="P6957" s="162">
        <f t="shared" si="1372"/>
        <v>0</v>
      </c>
      <c r="Q6957" s="210">
        <f t="shared" si="1373"/>
        <v>5.3732468123861565E-3</v>
      </c>
      <c r="R6957" s="210">
        <f t="shared" si="1379"/>
        <v>0.10415915618845098</v>
      </c>
    </row>
    <row r="6958" spans="1:18" x14ac:dyDescent="0.2">
      <c r="A6958" s="146">
        <v>6954</v>
      </c>
      <c r="B6958" s="146">
        <v>18</v>
      </c>
      <c r="C6958" s="146" t="s">
        <v>818</v>
      </c>
      <c r="D6958" s="162">
        <v>7.7</v>
      </c>
      <c r="E6958" s="162">
        <v>25.159985318517542</v>
      </c>
      <c r="F6958" s="208">
        <f t="shared" si="1374"/>
        <v>24.385057770707199</v>
      </c>
      <c r="G6958" s="208">
        <f t="shared" si="1370"/>
        <v>1.3595910827778565E-2</v>
      </c>
      <c r="H6958" s="162">
        <f t="shared" si="1375"/>
        <v>7.7135959108277792</v>
      </c>
      <c r="I6958" s="209" t="str">
        <f t="shared" si="1381"/>
        <v>Ü</v>
      </c>
      <c r="J6958" s="209" t="s">
        <v>7729</v>
      </c>
      <c r="K6958" s="210">
        <v>5.0964852108817724E-2</v>
      </c>
      <c r="L6958" s="162">
        <f t="shared" si="1376"/>
        <v>7.3</v>
      </c>
      <c r="M6958" s="162">
        <f t="shared" si="1371"/>
        <v>7.2864040891722208</v>
      </c>
      <c r="N6958" s="210">
        <f t="shared" si="1377"/>
        <v>0.18521691729321518</v>
      </c>
      <c r="O6958" s="162">
        <f t="shared" si="1378"/>
        <v>0</v>
      </c>
      <c r="P6958" s="162">
        <f t="shared" si="1372"/>
        <v>0</v>
      </c>
      <c r="Q6958" s="210">
        <f t="shared" si="1373"/>
        <v>5.3732468123861565E-3</v>
      </c>
      <c r="R6958" s="210">
        <f t="shared" si="1379"/>
        <v>0.1245821836866578</v>
      </c>
    </row>
    <row r="6959" spans="1:18" x14ac:dyDescent="0.2">
      <c r="A6959" s="146">
        <v>6955</v>
      </c>
      <c r="B6959" s="146">
        <v>19</v>
      </c>
      <c r="C6959" s="146" t="s">
        <v>818</v>
      </c>
      <c r="D6959" s="162">
        <v>7.5</v>
      </c>
      <c r="E6959" s="162">
        <v>0</v>
      </c>
      <c r="F6959" s="208">
        <f t="shared" si="1374"/>
        <v>0</v>
      </c>
      <c r="G6959" s="208">
        <f t="shared" si="1370"/>
        <v>0</v>
      </c>
      <c r="H6959" s="162">
        <f t="shared" si="1375"/>
        <v>7.5</v>
      </c>
      <c r="I6959" s="209" t="str">
        <f t="shared" si="1381"/>
        <v>Ü</v>
      </c>
      <c r="J6959" s="209" t="s">
        <v>7729</v>
      </c>
      <c r="K6959" s="210">
        <v>8.2230198920624248E-2</v>
      </c>
      <c r="L6959" s="162">
        <f t="shared" si="1376"/>
        <v>7.5</v>
      </c>
      <c r="M6959" s="162">
        <f t="shared" si="1371"/>
        <v>7.5</v>
      </c>
      <c r="N6959" s="210">
        <f t="shared" si="1377"/>
        <v>0.19806867858754812</v>
      </c>
      <c r="O6959" s="162">
        <f t="shared" si="1378"/>
        <v>0</v>
      </c>
      <c r="P6959" s="162">
        <f t="shared" si="1372"/>
        <v>0</v>
      </c>
      <c r="Q6959" s="210">
        <f t="shared" si="1373"/>
        <v>5.3732468123861565E-3</v>
      </c>
      <c r="R6959" s="210">
        <f t="shared" si="1379"/>
        <v>0.13743394498099074</v>
      </c>
    </row>
    <row r="6960" spans="1:18" x14ac:dyDescent="0.2">
      <c r="A6960" s="146">
        <v>6956</v>
      </c>
      <c r="B6960" s="146">
        <v>20</v>
      </c>
      <c r="C6960" s="146" t="s">
        <v>818</v>
      </c>
      <c r="D6960" s="162">
        <v>7.3</v>
      </c>
      <c r="E6960" s="162">
        <v>0</v>
      </c>
      <c r="F6960" s="208">
        <f t="shared" si="1374"/>
        <v>0</v>
      </c>
      <c r="G6960" s="208">
        <f t="shared" si="1370"/>
        <v>0</v>
      </c>
      <c r="H6960" s="162">
        <f t="shared" si="1375"/>
        <v>7.3</v>
      </c>
      <c r="I6960" s="209" t="str">
        <f t="shared" si="1381"/>
        <v>Ü</v>
      </c>
      <c r="J6960" s="209" t="s">
        <v>7729</v>
      </c>
      <c r="K6960" s="210">
        <v>5.392562380705701E-2</v>
      </c>
      <c r="L6960" s="162">
        <f t="shared" si="1376"/>
        <v>7.7</v>
      </c>
      <c r="M6960" s="162">
        <f t="shared" si="1371"/>
        <v>7.7</v>
      </c>
      <c r="N6960" s="210">
        <f t="shared" si="1377"/>
        <v>0.1923095099374334</v>
      </c>
      <c r="O6960" s="162">
        <f t="shared" si="1378"/>
        <v>0</v>
      </c>
      <c r="P6960" s="162">
        <f t="shared" si="1372"/>
        <v>0</v>
      </c>
      <c r="Q6960" s="210">
        <f t="shared" si="1373"/>
        <v>5.3732468123861565E-3</v>
      </c>
      <c r="R6960" s="210">
        <f t="shared" si="1379"/>
        <v>0.13167477633087601</v>
      </c>
    </row>
    <row r="6961" spans="1:18" x14ac:dyDescent="0.2">
      <c r="A6961" s="146">
        <v>6957</v>
      </c>
      <c r="B6961" s="146">
        <v>21</v>
      </c>
      <c r="C6961" s="146" t="s">
        <v>818</v>
      </c>
      <c r="D6961" s="162">
        <v>7.3</v>
      </c>
      <c r="E6961" s="162">
        <v>0</v>
      </c>
      <c r="F6961" s="208">
        <f t="shared" si="1374"/>
        <v>0</v>
      </c>
      <c r="G6961" s="208">
        <f t="shared" si="1370"/>
        <v>0</v>
      </c>
      <c r="H6961" s="162">
        <f t="shared" si="1375"/>
        <v>7.3</v>
      </c>
      <c r="I6961" s="209" t="str">
        <f t="shared" si="1381"/>
        <v>Ü</v>
      </c>
      <c r="J6961" s="209" t="s">
        <v>7729</v>
      </c>
      <c r="K6961" s="210">
        <v>2.6349672219643606E-2</v>
      </c>
      <c r="L6961" s="162">
        <f t="shared" si="1376"/>
        <v>7.7</v>
      </c>
      <c r="M6961" s="162">
        <f t="shared" si="1371"/>
        <v>7.7</v>
      </c>
      <c r="N6961" s="210">
        <f t="shared" si="1377"/>
        <v>0.18378819431392457</v>
      </c>
      <c r="O6961" s="162">
        <f t="shared" si="1378"/>
        <v>0</v>
      </c>
      <c r="P6961" s="162">
        <f t="shared" si="1372"/>
        <v>0</v>
      </c>
      <c r="Q6961" s="210">
        <f t="shared" si="1373"/>
        <v>5.3732468123861565E-3</v>
      </c>
      <c r="R6961" s="210">
        <f t="shared" si="1379"/>
        <v>0.12315346070736718</v>
      </c>
    </row>
    <row r="6962" spans="1:18" x14ac:dyDescent="0.2">
      <c r="A6962" s="146">
        <v>6958</v>
      </c>
      <c r="B6962" s="146">
        <v>22</v>
      </c>
      <c r="C6962" s="146" t="s">
        <v>818</v>
      </c>
      <c r="D6962" s="162">
        <v>7</v>
      </c>
      <c r="E6962" s="162">
        <v>0</v>
      </c>
      <c r="F6962" s="208">
        <f t="shared" si="1374"/>
        <v>0</v>
      </c>
      <c r="G6962" s="208">
        <f t="shared" si="1370"/>
        <v>0</v>
      </c>
      <c r="H6962" s="162">
        <f t="shared" si="1375"/>
        <v>7</v>
      </c>
      <c r="I6962" s="209" t="str">
        <f t="shared" si="1381"/>
        <v>Ü</v>
      </c>
      <c r="J6962" s="209" t="s">
        <v>7729</v>
      </c>
      <c r="K6962" s="210">
        <v>4.018981852757425E-2</v>
      </c>
      <c r="L6962" s="162">
        <f t="shared" si="1376"/>
        <v>8</v>
      </c>
      <c r="M6962" s="162">
        <f t="shared" si="1371"/>
        <v>8</v>
      </c>
      <c r="N6962" s="210">
        <f t="shared" si="1377"/>
        <v>0.19254592467107773</v>
      </c>
      <c r="O6962" s="162">
        <f t="shared" si="1378"/>
        <v>0</v>
      </c>
      <c r="P6962" s="162">
        <f t="shared" si="1372"/>
        <v>0</v>
      </c>
      <c r="Q6962" s="210">
        <f t="shared" si="1373"/>
        <v>5.3732468123861565E-3</v>
      </c>
      <c r="R6962" s="210">
        <f t="shared" si="1379"/>
        <v>0.13191119106452034</v>
      </c>
    </row>
    <row r="6963" spans="1:18" x14ac:dyDescent="0.2">
      <c r="A6963" s="146">
        <v>6959</v>
      </c>
      <c r="B6963" s="146">
        <v>23</v>
      </c>
      <c r="C6963" s="146" t="s">
        <v>818</v>
      </c>
      <c r="D6963" s="162">
        <v>6.8</v>
      </c>
      <c r="E6963" s="162">
        <v>0</v>
      </c>
      <c r="F6963" s="208">
        <f t="shared" si="1374"/>
        <v>0</v>
      </c>
      <c r="G6963" s="208">
        <f t="shared" si="1370"/>
        <v>0</v>
      </c>
      <c r="H6963" s="162">
        <f t="shared" si="1375"/>
        <v>6.8</v>
      </c>
      <c r="I6963" s="209" t="str">
        <f t="shared" si="1381"/>
        <v>Ü</v>
      </c>
      <c r="J6963" s="209" t="s">
        <v>7729</v>
      </c>
      <c r="K6963" s="210">
        <v>2.0637275858844221E-2</v>
      </c>
      <c r="L6963" s="162">
        <f t="shared" si="1376"/>
        <v>8.1999999999999993</v>
      </c>
      <c r="M6963" s="162">
        <f t="shared" si="1371"/>
        <v>8.1999999999999993</v>
      </c>
      <c r="N6963" s="210">
        <f t="shared" si="1377"/>
        <v>0.18949124404463963</v>
      </c>
      <c r="O6963" s="162">
        <f t="shared" si="1378"/>
        <v>0</v>
      </c>
      <c r="P6963" s="162">
        <f t="shared" si="1372"/>
        <v>0</v>
      </c>
      <c r="Q6963" s="210">
        <f t="shared" si="1373"/>
        <v>5.3732468123861565E-3</v>
      </c>
      <c r="R6963" s="210">
        <f t="shared" si="1379"/>
        <v>0.12885651043808224</v>
      </c>
    </row>
    <row r="6964" spans="1:18" x14ac:dyDescent="0.2">
      <c r="A6964" s="146">
        <v>6960</v>
      </c>
      <c r="B6964" s="146">
        <v>24</v>
      </c>
      <c r="C6964" s="146" t="s">
        <v>818</v>
      </c>
      <c r="D6964" s="162">
        <v>6.7</v>
      </c>
      <c r="E6964" s="162">
        <v>0</v>
      </c>
      <c r="F6964" s="208">
        <f t="shared" si="1374"/>
        <v>0</v>
      </c>
      <c r="G6964" s="208">
        <f t="shared" si="1370"/>
        <v>0</v>
      </c>
      <c r="H6964" s="162">
        <f t="shared" si="1375"/>
        <v>6.7</v>
      </c>
      <c r="I6964" s="209" t="str">
        <f t="shared" si="1381"/>
        <v>Ü</v>
      </c>
      <c r="J6964" s="209" t="s">
        <v>7729</v>
      </c>
      <c r="K6964" s="210">
        <v>1.6093210699858945E-2</v>
      </c>
      <c r="L6964" s="162">
        <f t="shared" si="1376"/>
        <v>8.3000000000000007</v>
      </c>
      <c r="M6964" s="162">
        <f t="shared" si="1371"/>
        <v>8.3000000000000007</v>
      </c>
      <c r="N6964" s="210">
        <f t="shared" si="1377"/>
        <v>0.18958072119958128</v>
      </c>
      <c r="O6964" s="162">
        <f t="shared" si="1378"/>
        <v>0</v>
      </c>
      <c r="P6964" s="162">
        <f t="shared" si="1372"/>
        <v>0</v>
      </c>
      <c r="Q6964" s="210">
        <f t="shared" si="1373"/>
        <v>5.3732468123861565E-3</v>
      </c>
      <c r="R6964" s="210">
        <f t="shared" si="1379"/>
        <v>0.12894598759302389</v>
      </c>
    </row>
    <row r="6965" spans="1:18" x14ac:dyDescent="0.2">
      <c r="A6965" s="146">
        <v>6961</v>
      </c>
      <c r="B6965" s="146">
        <v>1</v>
      </c>
      <c r="C6965" s="146" t="s">
        <v>651</v>
      </c>
      <c r="D6965" s="162">
        <v>6.8</v>
      </c>
      <c r="E6965" s="162">
        <v>0</v>
      </c>
      <c r="F6965" s="208">
        <f t="shared" si="1374"/>
        <v>0</v>
      </c>
      <c r="G6965" s="208">
        <f t="shared" si="1370"/>
        <v>0</v>
      </c>
      <c r="H6965" s="162">
        <f t="shared" si="1375"/>
        <v>6.8</v>
      </c>
      <c r="I6965" s="209" t="str">
        <f>IF(AVERAGE(H6965:H6988)&gt;15,"S",IF(AVERAGE(H6965:H6988)&lt;5,"W","Ü"))</f>
        <v>Ü</v>
      </c>
      <c r="J6965" s="209" t="s">
        <v>7730</v>
      </c>
      <c r="K6965" s="210">
        <v>4.1878927540949412E-4</v>
      </c>
      <c r="L6965" s="162">
        <f t="shared" si="1376"/>
        <v>8.1999999999999993</v>
      </c>
      <c r="M6965" s="162">
        <f t="shared" si="1371"/>
        <v>8.1999999999999993</v>
      </c>
      <c r="N6965" s="210">
        <f t="shared" si="1377"/>
        <v>0.18324347757823184</v>
      </c>
      <c r="O6965" s="162">
        <f t="shared" si="1378"/>
        <v>0</v>
      </c>
      <c r="P6965" s="162">
        <f t="shared" si="1372"/>
        <v>0</v>
      </c>
      <c r="Q6965" s="210">
        <f t="shared" si="1373"/>
        <v>5.3732468123861565E-3</v>
      </c>
      <c r="R6965" s="210">
        <f t="shared" si="1379"/>
        <v>0.12260874397167446</v>
      </c>
    </row>
    <row r="6966" spans="1:18" x14ac:dyDescent="0.2">
      <c r="A6966" s="146">
        <v>6962</v>
      </c>
      <c r="B6966" s="146">
        <v>2</v>
      </c>
      <c r="C6966" s="146" t="s">
        <v>651</v>
      </c>
      <c r="D6966" s="162">
        <v>6.7</v>
      </c>
      <c r="E6966" s="162">
        <v>0</v>
      </c>
      <c r="F6966" s="208">
        <f t="shared" si="1374"/>
        <v>0</v>
      </c>
      <c r="G6966" s="208">
        <f t="shared" si="1370"/>
        <v>0</v>
      </c>
      <c r="H6966" s="162">
        <f t="shared" si="1375"/>
        <v>6.7</v>
      </c>
      <c r="I6966" s="209" t="str">
        <f>IF(I6965="S","S",IF(I6965="W","W","Ü"))</f>
        <v>Ü</v>
      </c>
      <c r="J6966" s="209" t="s">
        <v>7730</v>
      </c>
      <c r="K6966" s="210">
        <v>2.7229444363572205E-3</v>
      </c>
      <c r="L6966" s="162">
        <f t="shared" si="1376"/>
        <v>8.3000000000000007</v>
      </c>
      <c r="M6966" s="162">
        <f t="shared" si="1371"/>
        <v>8.3000000000000007</v>
      </c>
      <c r="N6966" s="210">
        <f t="shared" si="1377"/>
        <v>0.1854491408825614</v>
      </c>
      <c r="O6966" s="162">
        <f t="shared" si="1378"/>
        <v>0</v>
      </c>
      <c r="P6966" s="162">
        <f t="shared" si="1372"/>
        <v>0</v>
      </c>
      <c r="Q6966" s="210">
        <f t="shared" si="1373"/>
        <v>5.3732468123861565E-3</v>
      </c>
      <c r="R6966" s="210">
        <f t="shared" si="1379"/>
        <v>0.12481440727600401</v>
      </c>
    </row>
    <row r="6967" spans="1:18" x14ac:dyDescent="0.2">
      <c r="A6967" s="146">
        <v>6963</v>
      </c>
      <c r="B6967" s="146">
        <v>3</v>
      </c>
      <c r="C6967" s="146" t="s">
        <v>651</v>
      </c>
      <c r="D6967" s="162">
        <v>6.6</v>
      </c>
      <c r="E6967" s="162">
        <v>0</v>
      </c>
      <c r="F6967" s="208">
        <f t="shared" si="1374"/>
        <v>0</v>
      </c>
      <c r="G6967" s="208">
        <f t="shared" si="1370"/>
        <v>0</v>
      </c>
      <c r="H6967" s="162">
        <f t="shared" si="1375"/>
        <v>6.6</v>
      </c>
      <c r="I6967" s="209" t="str">
        <f t="shared" ref="I6967:I6988" si="1382">IF(I6966="S","S",IF(I6966="W","W","Ü"))</f>
        <v>Ü</v>
      </c>
      <c r="J6967" s="209" t="s">
        <v>7730</v>
      </c>
      <c r="K6967" s="210">
        <v>0</v>
      </c>
      <c r="L6967" s="162">
        <f t="shared" si="1376"/>
        <v>8.4</v>
      </c>
      <c r="M6967" s="162">
        <f t="shared" si="1371"/>
        <v>8.4</v>
      </c>
      <c r="N6967" s="210">
        <f t="shared" si="1377"/>
        <v>0.18610136722919762</v>
      </c>
      <c r="O6967" s="162">
        <f t="shared" si="1378"/>
        <v>0</v>
      </c>
      <c r="P6967" s="162">
        <f t="shared" si="1372"/>
        <v>0</v>
      </c>
      <c r="Q6967" s="210">
        <f t="shared" si="1373"/>
        <v>5.3732468123861565E-3</v>
      </c>
      <c r="R6967" s="210">
        <f t="shared" si="1379"/>
        <v>0.12546663362264024</v>
      </c>
    </row>
    <row r="6968" spans="1:18" x14ac:dyDescent="0.2">
      <c r="A6968" s="146">
        <v>6964</v>
      </c>
      <c r="B6968" s="146">
        <v>4</v>
      </c>
      <c r="C6968" s="146" t="s">
        <v>651</v>
      </c>
      <c r="D6968" s="162">
        <v>6.6</v>
      </c>
      <c r="E6968" s="162">
        <v>0</v>
      </c>
      <c r="F6968" s="208">
        <f t="shared" si="1374"/>
        <v>0</v>
      </c>
      <c r="G6968" s="208">
        <f t="shared" si="1370"/>
        <v>0</v>
      </c>
      <c r="H6968" s="162">
        <f t="shared" si="1375"/>
        <v>6.6</v>
      </c>
      <c r="I6968" s="209" t="str">
        <f t="shared" si="1382"/>
        <v>Ü</v>
      </c>
      <c r="J6968" s="209" t="s">
        <v>7730</v>
      </c>
      <c r="K6968" s="210">
        <v>0</v>
      </c>
      <c r="L6968" s="162">
        <f t="shared" si="1376"/>
        <v>8.4</v>
      </c>
      <c r="M6968" s="162">
        <f t="shared" si="1371"/>
        <v>8.4</v>
      </c>
      <c r="N6968" s="210">
        <f t="shared" si="1377"/>
        <v>0.18610136722919762</v>
      </c>
      <c r="O6968" s="162">
        <f t="shared" si="1378"/>
        <v>0</v>
      </c>
      <c r="P6968" s="162">
        <f t="shared" si="1372"/>
        <v>0</v>
      </c>
      <c r="Q6968" s="210">
        <f t="shared" si="1373"/>
        <v>5.3732468123861565E-3</v>
      </c>
      <c r="R6968" s="210">
        <f t="shared" si="1379"/>
        <v>0.12546663362264024</v>
      </c>
    </row>
    <row r="6969" spans="1:18" x14ac:dyDescent="0.2">
      <c r="A6969" s="146">
        <v>6965</v>
      </c>
      <c r="B6969" s="146">
        <v>5</v>
      </c>
      <c r="C6969" s="146" t="s">
        <v>651</v>
      </c>
      <c r="D6969" s="162">
        <v>6.5</v>
      </c>
      <c r="E6969" s="162">
        <v>0</v>
      </c>
      <c r="F6969" s="208">
        <f t="shared" si="1374"/>
        <v>0</v>
      </c>
      <c r="G6969" s="208">
        <f t="shared" si="1370"/>
        <v>0</v>
      </c>
      <c r="H6969" s="162">
        <f t="shared" si="1375"/>
        <v>6.5</v>
      </c>
      <c r="I6969" s="209" t="str">
        <f t="shared" si="1382"/>
        <v>Ü</v>
      </c>
      <c r="J6969" s="209" t="s">
        <v>7730</v>
      </c>
      <c r="K6969" s="210">
        <v>0</v>
      </c>
      <c r="L6969" s="162">
        <f t="shared" si="1376"/>
        <v>8.5</v>
      </c>
      <c r="M6969" s="162">
        <f t="shared" si="1371"/>
        <v>8.5</v>
      </c>
      <c r="N6969" s="210">
        <f t="shared" si="1377"/>
        <v>0.18759501762946715</v>
      </c>
      <c r="O6969" s="162">
        <f t="shared" si="1378"/>
        <v>0</v>
      </c>
      <c r="P6969" s="162">
        <f t="shared" si="1372"/>
        <v>0</v>
      </c>
      <c r="Q6969" s="210">
        <f t="shared" si="1373"/>
        <v>5.3732468123861565E-3</v>
      </c>
      <c r="R6969" s="210">
        <f t="shared" si="1379"/>
        <v>0.12696028402290976</v>
      </c>
    </row>
    <row r="6970" spans="1:18" x14ac:dyDescent="0.2">
      <c r="A6970" s="146">
        <v>6966</v>
      </c>
      <c r="B6970" s="146">
        <v>6</v>
      </c>
      <c r="C6970" s="146" t="s">
        <v>651</v>
      </c>
      <c r="D6970" s="162">
        <v>6.5</v>
      </c>
      <c r="E6970" s="162">
        <v>0</v>
      </c>
      <c r="F6970" s="208">
        <f t="shared" si="1374"/>
        <v>0</v>
      </c>
      <c r="G6970" s="208">
        <f t="shared" si="1370"/>
        <v>0</v>
      </c>
      <c r="H6970" s="162">
        <f t="shared" si="1375"/>
        <v>6.5</v>
      </c>
      <c r="I6970" s="209" t="str">
        <f t="shared" si="1382"/>
        <v>Ü</v>
      </c>
      <c r="J6970" s="209" t="s">
        <v>7730</v>
      </c>
      <c r="K6970" s="210">
        <v>1.5796507687917275E-3</v>
      </c>
      <c r="L6970" s="162">
        <f t="shared" si="1376"/>
        <v>8.5</v>
      </c>
      <c r="M6970" s="162">
        <f t="shared" si="1371"/>
        <v>8.5</v>
      </c>
      <c r="N6970" s="210">
        <f t="shared" si="1377"/>
        <v>0.18808314957055805</v>
      </c>
      <c r="O6970" s="162">
        <f t="shared" si="1378"/>
        <v>0</v>
      </c>
      <c r="P6970" s="162">
        <f t="shared" si="1372"/>
        <v>0</v>
      </c>
      <c r="Q6970" s="210">
        <f t="shared" si="1373"/>
        <v>5.3732468123861565E-3</v>
      </c>
      <c r="R6970" s="210">
        <f t="shared" si="1379"/>
        <v>0.12744841596400067</v>
      </c>
    </row>
    <row r="6971" spans="1:18" x14ac:dyDescent="0.2">
      <c r="A6971" s="146">
        <v>6967</v>
      </c>
      <c r="B6971" s="146">
        <v>7</v>
      </c>
      <c r="C6971" s="146" t="s">
        <v>651</v>
      </c>
      <c r="D6971" s="162">
        <v>6.4</v>
      </c>
      <c r="E6971" s="162">
        <v>12.859548051686742</v>
      </c>
      <c r="F6971" s="208">
        <f t="shared" si="1374"/>
        <v>12.530343621563562</v>
      </c>
      <c r="G6971" s="208">
        <f t="shared" si="1370"/>
        <v>6.986304323004333E-3</v>
      </c>
      <c r="H6971" s="162">
        <f t="shared" si="1375"/>
        <v>6.4069863043230049</v>
      </c>
      <c r="I6971" s="209" t="str">
        <f t="shared" si="1382"/>
        <v>Ü</v>
      </c>
      <c r="J6971" s="209" t="s">
        <v>7730</v>
      </c>
      <c r="K6971" s="210">
        <v>2.2026175014046009E-2</v>
      </c>
      <c r="L6971" s="162">
        <f t="shared" si="1376"/>
        <v>8.6</v>
      </c>
      <c r="M6971" s="162">
        <f t="shared" si="1371"/>
        <v>8.5930136956769942</v>
      </c>
      <c r="N6971" s="210">
        <f t="shared" si="1377"/>
        <v>0.1957906819783001</v>
      </c>
      <c r="O6971" s="162">
        <f t="shared" si="1378"/>
        <v>0</v>
      </c>
      <c r="P6971" s="162">
        <f t="shared" si="1372"/>
        <v>0</v>
      </c>
      <c r="Q6971" s="210">
        <f t="shared" si="1373"/>
        <v>5.3732468123861565E-3</v>
      </c>
      <c r="R6971" s="210">
        <f t="shared" si="1379"/>
        <v>0.13515594837174272</v>
      </c>
    </row>
    <row r="6972" spans="1:18" x14ac:dyDescent="0.2">
      <c r="A6972" s="146">
        <v>6968</v>
      </c>
      <c r="B6972" s="146">
        <v>8</v>
      </c>
      <c r="C6972" s="146" t="s">
        <v>651</v>
      </c>
      <c r="D6972" s="162">
        <v>6.6</v>
      </c>
      <c r="E6972" s="162">
        <v>450.36373720146395</v>
      </c>
      <c r="F6972" s="208">
        <f t="shared" si="1374"/>
        <v>438.4741345393453</v>
      </c>
      <c r="G6972" s="208">
        <f t="shared" si="1370"/>
        <v>0.24447164692164802</v>
      </c>
      <c r="H6972" s="162">
        <f t="shared" si="1375"/>
        <v>6.8444716469216473</v>
      </c>
      <c r="I6972" s="209" t="str">
        <f t="shared" si="1382"/>
        <v>Ü</v>
      </c>
      <c r="J6972" s="209" t="s">
        <v>7730</v>
      </c>
      <c r="K6972" s="210">
        <v>3.6244122030959773E-2</v>
      </c>
      <c r="L6972" s="162">
        <f t="shared" si="1376"/>
        <v>8.4</v>
      </c>
      <c r="M6972" s="162">
        <f t="shared" si="1371"/>
        <v>8.1555283530783527</v>
      </c>
      <c r="N6972" s="210">
        <f t="shared" si="1377"/>
        <v>0.19364970473119028</v>
      </c>
      <c r="O6972" s="162">
        <f t="shared" si="1378"/>
        <v>0</v>
      </c>
      <c r="P6972" s="162">
        <f t="shared" si="1372"/>
        <v>0</v>
      </c>
      <c r="Q6972" s="210">
        <f t="shared" si="1373"/>
        <v>5.3732468123861565E-3</v>
      </c>
      <c r="R6972" s="210">
        <f t="shared" si="1379"/>
        <v>0.1330149711246329</v>
      </c>
    </row>
    <row r="6973" spans="1:18" x14ac:dyDescent="0.2">
      <c r="A6973" s="146">
        <v>6969</v>
      </c>
      <c r="B6973" s="146">
        <v>9</v>
      </c>
      <c r="C6973" s="146" t="s">
        <v>651</v>
      </c>
      <c r="D6973" s="162">
        <v>7</v>
      </c>
      <c r="E6973" s="162">
        <v>1715.3518879380404</v>
      </c>
      <c r="F6973" s="208">
        <f t="shared" si="1374"/>
        <v>1667.3220350757751</v>
      </c>
      <c r="G6973" s="208">
        <f t="shared" si="1370"/>
        <v>0.92961689585626517</v>
      </c>
      <c r="H6973" s="162">
        <f t="shared" si="1375"/>
        <v>7.9296168958562649</v>
      </c>
      <c r="I6973" s="209" t="str">
        <f t="shared" si="1382"/>
        <v>Ü</v>
      </c>
      <c r="J6973" s="209" t="s">
        <v>7730</v>
      </c>
      <c r="K6973" s="210">
        <v>9.801317218713447E-2</v>
      </c>
      <c r="L6973" s="162">
        <f t="shared" si="1376"/>
        <v>8</v>
      </c>
      <c r="M6973" s="162">
        <f t="shared" si="1371"/>
        <v>7.0703831041437351</v>
      </c>
      <c r="N6973" s="210">
        <f t="shared" si="1377"/>
        <v>0.19652884120755496</v>
      </c>
      <c r="O6973" s="162">
        <f t="shared" si="1378"/>
        <v>0</v>
      </c>
      <c r="P6973" s="162">
        <f t="shared" si="1372"/>
        <v>0</v>
      </c>
      <c r="Q6973" s="210">
        <f t="shared" si="1373"/>
        <v>5.3732468123861565E-3</v>
      </c>
      <c r="R6973" s="210">
        <f t="shared" si="1379"/>
        <v>0.13589410760099757</v>
      </c>
    </row>
    <row r="6974" spans="1:18" x14ac:dyDescent="0.2">
      <c r="A6974" s="146">
        <v>6970</v>
      </c>
      <c r="B6974" s="146">
        <v>10</v>
      </c>
      <c r="C6974" s="146" t="s">
        <v>651</v>
      </c>
      <c r="D6974" s="162">
        <v>7.6</v>
      </c>
      <c r="E6974" s="162">
        <v>3604.8667853587076</v>
      </c>
      <c r="F6974" s="208">
        <f t="shared" si="1374"/>
        <v>3495.2788350838027</v>
      </c>
      <c r="G6974" s="208">
        <f t="shared" si="1370"/>
        <v>1.9487958489525012</v>
      </c>
      <c r="H6974" s="162">
        <f t="shared" si="1375"/>
        <v>9.5487958489525013</v>
      </c>
      <c r="I6974" s="209" t="str">
        <f t="shared" si="1382"/>
        <v>Ü</v>
      </c>
      <c r="J6974" s="209" t="s">
        <v>7730</v>
      </c>
      <c r="K6974" s="210">
        <v>0.11321113889090109</v>
      </c>
      <c r="L6974" s="162">
        <f t="shared" si="1376"/>
        <v>7.4</v>
      </c>
      <c r="M6974" s="162">
        <f t="shared" si="1371"/>
        <v>5.4512041510474987</v>
      </c>
      <c r="N6974" s="210">
        <f t="shared" si="1377"/>
        <v>0.17704033101771327</v>
      </c>
      <c r="O6974" s="162">
        <f t="shared" si="1378"/>
        <v>0</v>
      </c>
      <c r="P6974" s="162">
        <f t="shared" si="1372"/>
        <v>0</v>
      </c>
      <c r="Q6974" s="210">
        <f t="shared" si="1373"/>
        <v>5.3732468123861565E-3</v>
      </c>
      <c r="R6974" s="210">
        <f t="shared" si="1379"/>
        <v>0.11640559741115589</v>
      </c>
    </row>
    <row r="6975" spans="1:18" x14ac:dyDescent="0.2">
      <c r="A6975" s="146">
        <v>6971</v>
      </c>
      <c r="B6975" s="146">
        <v>11</v>
      </c>
      <c r="C6975" s="146" t="s">
        <v>651</v>
      </c>
      <c r="D6975" s="162">
        <v>8</v>
      </c>
      <c r="E6975" s="162">
        <v>5271.5760350142809</v>
      </c>
      <c r="F6975" s="208">
        <f t="shared" si="1374"/>
        <v>5102.8856018938241</v>
      </c>
      <c r="G6975" s="208">
        <f t="shared" si="1370"/>
        <v>2.8451184434364993</v>
      </c>
      <c r="H6975" s="162">
        <f t="shared" si="1375"/>
        <v>10.845118443436499</v>
      </c>
      <c r="I6975" s="209" t="str">
        <f t="shared" si="1382"/>
        <v>Ü</v>
      </c>
      <c r="J6975" s="209" t="s">
        <v>7730</v>
      </c>
      <c r="K6975" s="210">
        <v>5.500810216118715E-2</v>
      </c>
      <c r="L6975" s="162">
        <f t="shared" si="1376"/>
        <v>7</v>
      </c>
      <c r="M6975" s="162">
        <f t="shared" si="1371"/>
        <v>4.1548815565635007</v>
      </c>
      <c r="N6975" s="210">
        <f t="shared" si="1377"/>
        <v>0.13969233353336072</v>
      </c>
      <c r="O6975" s="162">
        <f t="shared" si="1378"/>
        <v>0</v>
      </c>
      <c r="P6975" s="162">
        <f t="shared" si="1372"/>
        <v>0</v>
      </c>
      <c r="Q6975" s="210">
        <f t="shared" si="1373"/>
        <v>5.3732468123861565E-3</v>
      </c>
      <c r="R6975" s="210">
        <f t="shared" si="1379"/>
        <v>7.9057599926803335E-2</v>
      </c>
    </row>
    <row r="6976" spans="1:18" x14ac:dyDescent="0.2">
      <c r="A6976" s="146">
        <v>6972</v>
      </c>
      <c r="B6976" s="146">
        <v>12</v>
      </c>
      <c r="C6976" s="146" t="s">
        <v>651</v>
      </c>
      <c r="D6976" s="162">
        <v>8.6999999999999993</v>
      </c>
      <c r="E6976" s="162">
        <v>6029.7302592789429</v>
      </c>
      <c r="F6976" s="208">
        <f t="shared" si="1374"/>
        <v>5819.8956462560363</v>
      </c>
      <c r="G6976" s="208">
        <f t="shared" si="1370"/>
        <v>3.2448880366617638</v>
      </c>
      <c r="H6976" s="162">
        <f t="shared" si="1375"/>
        <v>11.944888036661762</v>
      </c>
      <c r="I6976" s="209" t="str">
        <f t="shared" si="1382"/>
        <v>Ü</v>
      </c>
      <c r="J6976" s="209" t="s">
        <v>7730</v>
      </c>
      <c r="K6976" s="210">
        <v>0.105366516183256</v>
      </c>
      <c r="L6976" s="162">
        <f t="shared" si="1376"/>
        <v>6.3000000000000007</v>
      </c>
      <c r="M6976" s="162">
        <f t="shared" si="1371"/>
        <v>3.0551119633382378</v>
      </c>
      <c r="N6976" s="210">
        <f t="shared" si="1377"/>
        <v>0.13882700345488594</v>
      </c>
      <c r="O6976" s="162">
        <f t="shared" si="1378"/>
        <v>0</v>
      </c>
      <c r="P6976" s="162">
        <f t="shared" si="1372"/>
        <v>0</v>
      </c>
      <c r="Q6976" s="210">
        <f t="shared" si="1373"/>
        <v>5.3732468123861565E-3</v>
      </c>
      <c r="R6976" s="210">
        <f t="shared" si="1379"/>
        <v>7.8192269848328555E-2</v>
      </c>
    </row>
    <row r="6977" spans="1:18" x14ac:dyDescent="0.2">
      <c r="A6977" s="146">
        <v>6973</v>
      </c>
      <c r="B6977" s="146">
        <v>13</v>
      </c>
      <c r="C6977" s="146" t="s">
        <v>651</v>
      </c>
      <c r="D6977" s="162">
        <v>9.1</v>
      </c>
      <c r="E6977" s="162">
        <v>5526.2509975161638</v>
      </c>
      <c r="F6977" s="208">
        <f t="shared" si="1374"/>
        <v>5325.0954612065752</v>
      </c>
      <c r="G6977" s="208">
        <f t="shared" si="1370"/>
        <v>2.9690117497668442</v>
      </c>
      <c r="H6977" s="162">
        <f t="shared" si="1375"/>
        <v>12.069011749766844</v>
      </c>
      <c r="I6977" s="209" t="str">
        <f t="shared" si="1382"/>
        <v>Ü</v>
      </c>
      <c r="J6977" s="209" t="s">
        <v>7730</v>
      </c>
      <c r="K6977" s="210">
        <v>7.2306695627568071E-2</v>
      </c>
      <c r="L6977" s="162">
        <f t="shared" si="1376"/>
        <v>5.9</v>
      </c>
      <c r="M6977" s="162">
        <f t="shared" si="1371"/>
        <v>2.9309882502331561</v>
      </c>
      <c r="N6977" s="210">
        <f t="shared" si="1377"/>
        <v>0.12675712905961353</v>
      </c>
      <c r="O6977" s="162">
        <f t="shared" si="1378"/>
        <v>0</v>
      </c>
      <c r="P6977" s="162">
        <f t="shared" si="1372"/>
        <v>0</v>
      </c>
      <c r="Q6977" s="210">
        <f t="shared" si="1373"/>
        <v>5.3732468123861565E-3</v>
      </c>
      <c r="R6977" s="210">
        <f t="shared" si="1379"/>
        <v>6.6122395453056149E-2</v>
      </c>
    </row>
    <row r="6978" spans="1:18" x14ac:dyDescent="0.2">
      <c r="A6978" s="146">
        <v>6974</v>
      </c>
      <c r="B6978" s="146">
        <v>14</v>
      </c>
      <c r="C6978" s="146" t="s">
        <v>651</v>
      </c>
      <c r="D6978" s="162">
        <v>9.1</v>
      </c>
      <c r="E6978" s="162">
        <v>4562.3440044245144</v>
      </c>
      <c r="F6978" s="208">
        <f t="shared" si="1374"/>
        <v>4396.274682663462</v>
      </c>
      <c r="G6978" s="208">
        <f t="shared" si="1370"/>
        <v>2.4511468917540928</v>
      </c>
      <c r="H6978" s="162">
        <f t="shared" si="1375"/>
        <v>11.551146891754092</v>
      </c>
      <c r="I6978" s="209" t="str">
        <f t="shared" si="1382"/>
        <v>Ü</v>
      </c>
      <c r="J6978" s="209" t="s">
        <v>7730</v>
      </c>
      <c r="K6978" s="210">
        <v>8.6805488557078522E-2</v>
      </c>
      <c r="L6978" s="162">
        <f t="shared" si="1376"/>
        <v>5.9</v>
      </c>
      <c r="M6978" s="162">
        <f t="shared" si="1371"/>
        <v>3.448853108245908</v>
      </c>
      <c r="N6978" s="210">
        <f t="shared" si="1377"/>
        <v>0.13897252882466127</v>
      </c>
      <c r="O6978" s="162">
        <f t="shared" si="1378"/>
        <v>0</v>
      </c>
      <c r="P6978" s="162">
        <f t="shared" si="1372"/>
        <v>0</v>
      </c>
      <c r="Q6978" s="210">
        <f t="shared" si="1373"/>
        <v>5.3732468123861565E-3</v>
      </c>
      <c r="R6978" s="210">
        <f t="shared" si="1379"/>
        <v>7.8337795218103884E-2</v>
      </c>
    </row>
    <row r="6979" spans="1:18" x14ac:dyDescent="0.2">
      <c r="A6979" s="146">
        <v>6975</v>
      </c>
      <c r="B6979" s="146">
        <v>15</v>
      </c>
      <c r="C6979" s="146" t="s">
        <v>651</v>
      </c>
      <c r="D6979" s="162">
        <v>9</v>
      </c>
      <c r="E6979" s="162">
        <v>3173.7923702347739</v>
      </c>
      <c r="F6979" s="208">
        <f t="shared" si="1374"/>
        <v>3059.5358449063219</v>
      </c>
      <c r="G6979" s="208">
        <f t="shared" si="1370"/>
        <v>1.7058469540190115</v>
      </c>
      <c r="H6979" s="162">
        <f t="shared" si="1375"/>
        <v>10.705846954019012</v>
      </c>
      <c r="I6979" s="209" t="str">
        <f t="shared" si="1382"/>
        <v>Ü</v>
      </c>
      <c r="J6979" s="209" t="s">
        <v>7730</v>
      </c>
      <c r="K6979" s="210">
        <v>4.6867492554337926E-2</v>
      </c>
      <c r="L6979" s="162">
        <f t="shared" si="1376"/>
        <v>6</v>
      </c>
      <c r="M6979" s="162">
        <f t="shared" si="1371"/>
        <v>4.2941530459809876</v>
      </c>
      <c r="N6979" s="210">
        <f t="shared" si="1377"/>
        <v>0.13925701201031729</v>
      </c>
      <c r="O6979" s="162">
        <f t="shared" si="1378"/>
        <v>0</v>
      </c>
      <c r="P6979" s="162">
        <f t="shared" si="1372"/>
        <v>0</v>
      </c>
      <c r="Q6979" s="210">
        <f t="shared" si="1373"/>
        <v>5.3732468123861565E-3</v>
      </c>
      <c r="R6979" s="210">
        <f t="shared" si="1379"/>
        <v>7.8622278403759904E-2</v>
      </c>
    </row>
    <row r="6980" spans="1:18" x14ac:dyDescent="0.2">
      <c r="A6980" s="146">
        <v>6976</v>
      </c>
      <c r="B6980" s="146">
        <v>16</v>
      </c>
      <c r="C6980" s="146" t="s">
        <v>651</v>
      </c>
      <c r="D6980" s="162">
        <v>8.8000000000000007</v>
      </c>
      <c r="E6980" s="162">
        <v>1758.12386297952</v>
      </c>
      <c r="F6980" s="208">
        <f t="shared" si="1374"/>
        <v>1696.2379030026409</v>
      </c>
      <c r="G6980" s="208">
        <f t="shared" si="1370"/>
        <v>0.94573896394969204</v>
      </c>
      <c r="H6980" s="162">
        <f t="shared" si="1375"/>
        <v>9.7457389639496927</v>
      </c>
      <c r="I6980" s="209" t="str">
        <f t="shared" si="1382"/>
        <v>Ü</v>
      </c>
      <c r="J6980" s="209" t="s">
        <v>7730</v>
      </c>
      <c r="K6980" s="210">
        <v>9.3767577016054593E-2</v>
      </c>
      <c r="L6980" s="162">
        <f t="shared" si="1376"/>
        <v>6.1999999999999993</v>
      </c>
      <c r="M6980" s="162">
        <f t="shared" si="1371"/>
        <v>5.2542610360503073</v>
      </c>
      <c r="N6980" s="210">
        <f t="shared" si="1377"/>
        <v>0.16809038440029128</v>
      </c>
      <c r="O6980" s="162">
        <f t="shared" si="1378"/>
        <v>0</v>
      </c>
      <c r="P6980" s="162">
        <f t="shared" si="1372"/>
        <v>0</v>
      </c>
      <c r="Q6980" s="210">
        <f t="shared" si="1373"/>
        <v>5.3732468123861565E-3</v>
      </c>
      <c r="R6980" s="210">
        <f t="shared" si="1379"/>
        <v>0.1074556507937339</v>
      </c>
    </row>
    <row r="6981" spans="1:18" x14ac:dyDescent="0.2">
      <c r="A6981" s="146">
        <v>6977</v>
      </c>
      <c r="B6981" s="146">
        <v>17</v>
      </c>
      <c r="C6981" s="146" t="s">
        <v>651</v>
      </c>
      <c r="D6981" s="162">
        <v>8.4</v>
      </c>
      <c r="E6981" s="162">
        <v>547.92856915882646</v>
      </c>
      <c r="F6981" s="208">
        <f t="shared" si="1374"/>
        <v>529.51816923508989</v>
      </c>
      <c r="G6981" s="208">
        <f t="shared" ref="G6981:G7044" si="1383">$Y$27*F6981</f>
        <v>0.29523333011156744</v>
      </c>
      <c r="H6981" s="162">
        <f t="shared" si="1375"/>
        <v>8.6952333301115683</v>
      </c>
      <c r="I6981" s="209" t="str">
        <f t="shared" si="1382"/>
        <v>Ü</v>
      </c>
      <c r="J6981" s="209" t="s">
        <v>7730</v>
      </c>
      <c r="K6981" s="210">
        <v>1.0998086626960977E-2</v>
      </c>
      <c r="L6981" s="162">
        <f t="shared" si="1376"/>
        <v>6.6</v>
      </c>
      <c r="M6981" s="162">
        <f t="shared" ref="M6981:M7044" si="1384">IF(H6981&gt;=$U$7,0,$U$7-H6981)</f>
        <v>6.3047666698884317</v>
      </c>
      <c r="N6981" s="210">
        <f t="shared" si="1377"/>
        <v>0.15820445320245485</v>
      </c>
      <c r="O6981" s="162">
        <f t="shared" si="1378"/>
        <v>0</v>
      </c>
      <c r="P6981" s="162">
        <f t="shared" ref="P6981:P7044" si="1385">IF(H6981&lt;=$U$17,0,H6981-$U$17)</f>
        <v>0</v>
      </c>
      <c r="Q6981" s="210">
        <f t="shared" ref="Q6981:Q7044" si="1386">$Y$17+P6981*$Y$18</f>
        <v>5.3732468123861565E-3</v>
      </c>
      <c r="R6981" s="210">
        <f t="shared" si="1379"/>
        <v>9.7569719595897469E-2</v>
      </c>
    </row>
    <row r="6982" spans="1:18" x14ac:dyDescent="0.2">
      <c r="A6982" s="146">
        <v>6978</v>
      </c>
      <c r="B6982" s="146">
        <v>18</v>
      </c>
      <c r="C6982" s="146" t="s">
        <v>651</v>
      </c>
      <c r="D6982" s="162">
        <v>7.8</v>
      </c>
      <c r="E6982" s="162">
        <v>27.675983850369295</v>
      </c>
      <c r="F6982" s="208">
        <f t="shared" ref="F6982:F7045" si="1387">E6982*(1-0.004*D6982)</f>
        <v>26.812493154237774</v>
      </c>
      <c r="G6982" s="208">
        <f t="shared" si="1383"/>
        <v>1.4949329602710547E-2</v>
      </c>
      <c r="H6982" s="162">
        <f t="shared" ref="H6982:H7045" si="1388">D6982+G6982</f>
        <v>7.8149493296027099</v>
      </c>
      <c r="I6982" s="209" t="str">
        <f t="shared" si="1382"/>
        <v>Ü</v>
      </c>
      <c r="J6982" s="209" t="s">
        <v>7730</v>
      </c>
      <c r="K6982" s="210">
        <v>3.5709190882618286E-2</v>
      </c>
      <c r="L6982" s="162">
        <f t="shared" ref="L6982:L7045" si="1389">IF(D6982&gt;=$U$7,0,$U$7-D6982)</f>
        <v>7.2</v>
      </c>
      <c r="M6982" s="162">
        <f t="shared" si="1384"/>
        <v>7.1850506703972901</v>
      </c>
      <c r="N6982" s="210">
        <f t="shared" ref="N6982:N7045" si="1390">$Y$7*M6982+$Y$8+K6982*$Y$9</f>
        <v>0.17898886049128229</v>
      </c>
      <c r="O6982" s="162">
        <f t="shared" ref="O6982:O7045" si="1391">IF(D6982&lt;=$U$17,0,D6982-$U$17)</f>
        <v>0</v>
      </c>
      <c r="P6982" s="162">
        <f t="shared" si="1385"/>
        <v>0</v>
      </c>
      <c r="Q6982" s="210">
        <f t="shared" si="1386"/>
        <v>5.3732468123861565E-3</v>
      </c>
      <c r="R6982" s="210">
        <f t="shared" ref="R6982:R7045" si="1392">N6982-$Y$8</f>
        <v>0.11835412688472491</v>
      </c>
    </row>
    <row r="6983" spans="1:18" x14ac:dyDescent="0.2">
      <c r="A6983" s="146">
        <v>6979</v>
      </c>
      <c r="B6983" s="146">
        <v>19</v>
      </c>
      <c r="C6983" s="146" t="s">
        <v>651</v>
      </c>
      <c r="D6983" s="162">
        <v>7.8</v>
      </c>
      <c r="E6983" s="162">
        <v>0</v>
      </c>
      <c r="F6983" s="208">
        <f t="shared" si="1387"/>
        <v>0</v>
      </c>
      <c r="G6983" s="208">
        <f t="shared" si="1383"/>
        <v>0</v>
      </c>
      <c r="H6983" s="162">
        <f t="shared" si="1388"/>
        <v>7.8</v>
      </c>
      <c r="I6983" s="209" t="str">
        <f t="shared" si="1382"/>
        <v>Ü</v>
      </c>
      <c r="J6983" s="209" t="s">
        <v>7730</v>
      </c>
      <c r="K6983" s="210">
        <v>0.11183291333813297</v>
      </c>
      <c r="L6983" s="162">
        <f t="shared" si="1389"/>
        <v>7.2</v>
      </c>
      <c r="M6983" s="162">
        <f t="shared" si="1384"/>
        <v>7.2</v>
      </c>
      <c r="N6983" s="210">
        <f t="shared" si="1390"/>
        <v>0.2027353381977233</v>
      </c>
      <c r="O6983" s="162">
        <f t="shared" si="1391"/>
        <v>0</v>
      </c>
      <c r="P6983" s="162">
        <f t="shared" si="1385"/>
        <v>0</v>
      </c>
      <c r="Q6983" s="210">
        <f t="shared" si="1386"/>
        <v>5.3732468123861565E-3</v>
      </c>
      <c r="R6983" s="210">
        <f t="shared" si="1392"/>
        <v>0.14210060459116591</v>
      </c>
    </row>
    <row r="6984" spans="1:18" x14ac:dyDescent="0.2">
      <c r="A6984" s="146">
        <v>6980</v>
      </c>
      <c r="B6984" s="146">
        <v>20</v>
      </c>
      <c r="C6984" s="146" t="s">
        <v>651</v>
      </c>
      <c r="D6984" s="162">
        <v>7.6</v>
      </c>
      <c r="E6984" s="162">
        <v>0</v>
      </c>
      <c r="F6984" s="208">
        <f t="shared" si="1387"/>
        <v>0</v>
      </c>
      <c r="G6984" s="208">
        <f t="shared" si="1383"/>
        <v>0</v>
      </c>
      <c r="H6984" s="162">
        <f t="shared" si="1388"/>
        <v>7.6</v>
      </c>
      <c r="I6984" s="209" t="str">
        <f t="shared" si="1382"/>
        <v>Ü</v>
      </c>
      <c r="J6984" s="209" t="s">
        <v>7730</v>
      </c>
      <c r="K6984" s="210">
        <v>2.23984100374825E-2</v>
      </c>
      <c r="L6984" s="162">
        <f t="shared" si="1389"/>
        <v>7.4</v>
      </c>
      <c r="M6984" s="162">
        <f t="shared" si="1384"/>
        <v>7.4</v>
      </c>
      <c r="N6984" s="210">
        <f t="shared" si="1390"/>
        <v>0.17808625343815598</v>
      </c>
      <c r="O6984" s="162">
        <f t="shared" si="1391"/>
        <v>0</v>
      </c>
      <c r="P6984" s="162">
        <f t="shared" si="1385"/>
        <v>0</v>
      </c>
      <c r="Q6984" s="210">
        <f t="shared" si="1386"/>
        <v>5.3732468123861565E-3</v>
      </c>
      <c r="R6984" s="210">
        <f t="shared" si="1392"/>
        <v>0.1174515198315986</v>
      </c>
    </row>
    <row r="6985" spans="1:18" x14ac:dyDescent="0.2">
      <c r="A6985" s="146">
        <v>6981</v>
      </c>
      <c r="B6985" s="146">
        <v>21</v>
      </c>
      <c r="C6985" s="146" t="s">
        <v>651</v>
      </c>
      <c r="D6985" s="162">
        <v>7</v>
      </c>
      <c r="E6985" s="162">
        <v>0</v>
      </c>
      <c r="F6985" s="208">
        <f t="shared" si="1387"/>
        <v>0</v>
      </c>
      <c r="G6985" s="208">
        <f t="shared" si="1383"/>
        <v>0</v>
      </c>
      <c r="H6985" s="162">
        <f t="shared" si="1388"/>
        <v>7</v>
      </c>
      <c r="I6985" s="209" t="str">
        <f t="shared" si="1382"/>
        <v>Ü</v>
      </c>
      <c r="J6985" s="209" t="s">
        <v>7730</v>
      </c>
      <c r="K6985" s="210">
        <v>3.3985269582759492E-2</v>
      </c>
      <c r="L6985" s="162">
        <f t="shared" si="1389"/>
        <v>8</v>
      </c>
      <c r="M6985" s="162">
        <f t="shared" si="1384"/>
        <v>8</v>
      </c>
      <c r="N6985" s="210">
        <f t="shared" si="1390"/>
        <v>0.19062864106646019</v>
      </c>
      <c r="O6985" s="162">
        <f t="shared" si="1391"/>
        <v>0</v>
      </c>
      <c r="P6985" s="162">
        <f t="shared" si="1385"/>
        <v>0</v>
      </c>
      <c r="Q6985" s="210">
        <f t="shared" si="1386"/>
        <v>5.3732468123861565E-3</v>
      </c>
      <c r="R6985" s="210">
        <f t="shared" si="1392"/>
        <v>0.1299939074599028</v>
      </c>
    </row>
    <row r="6986" spans="1:18" x14ac:dyDescent="0.2">
      <c r="A6986" s="146">
        <v>6982</v>
      </c>
      <c r="B6986" s="146">
        <v>22</v>
      </c>
      <c r="C6986" s="146" t="s">
        <v>651</v>
      </c>
      <c r="D6986" s="162">
        <v>7</v>
      </c>
      <c r="E6986" s="162">
        <v>0</v>
      </c>
      <c r="F6986" s="208">
        <f t="shared" si="1387"/>
        <v>0</v>
      </c>
      <c r="G6986" s="208">
        <f t="shared" si="1383"/>
        <v>0</v>
      </c>
      <c r="H6986" s="162">
        <f t="shared" si="1388"/>
        <v>7</v>
      </c>
      <c r="I6986" s="209" t="str">
        <f t="shared" si="1382"/>
        <v>Ü</v>
      </c>
      <c r="J6986" s="209" t="s">
        <v>7730</v>
      </c>
      <c r="K6986" s="210">
        <v>3.5686611948681127E-2</v>
      </c>
      <c r="L6986" s="162">
        <f t="shared" si="1389"/>
        <v>8</v>
      </c>
      <c r="M6986" s="162">
        <f t="shared" si="1384"/>
        <v>8</v>
      </c>
      <c r="N6986" s="210">
        <f t="shared" si="1390"/>
        <v>0.19115437724052145</v>
      </c>
      <c r="O6986" s="162">
        <f t="shared" si="1391"/>
        <v>0</v>
      </c>
      <c r="P6986" s="162">
        <f t="shared" si="1385"/>
        <v>0</v>
      </c>
      <c r="Q6986" s="210">
        <f t="shared" si="1386"/>
        <v>5.3732468123861565E-3</v>
      </c>
      <c r="R6986" s="210">
        <f t="shared" si="1392"/>
        <v>0.13051964363396407</v>
      </c>
    </row>
    <row r="6987" spans="1:18" x14ac:dyDescent="0.2">
      <c r="A6987" s="146">
        <v>6983</v>
      </c>
      <c r="B6987" s="146">
        <v>23</v>
      </c>
      <c r="C6987" s="146" t="s">
        <v>651</v>
      </c>
      <c r="D6987" s="162">
        <v>6.9</v>
      </c>
      <c r="E6987" s="162">
        <v>0</v>
      </c>
      <c r="F6987" s="208">
        <f t="shared" si="1387"/>
        <v>0</v>
      </c>
      <c r="G6987" s="208">
        <f t="shared" si="1383"/>
        <v>0</v>
      </c>
      <c r="H6987" s="162">
        <f t="shared" si="1388"/>
        <v>6.9</v>
      </c>
      <c r="I6987" s="209" t="str">
        <f t="shared" si="1382"/>
        <v>Ü</v>
      </c>
      <c r="J6987" s="209" t="s">
        <v>7730</v>
      </c>
      <c r="K6987" s="210">
        <v>1.4857768552222338E-2</v>
      </c>
      <c r="L6987" s="162">
        <f t="shared" si="1389"/>
        <v>8.1</v>
      </c>
      <c r="M6987" s="162">
        <f t="shared" si="1384"/>
        <v>8.1</v>
      </c>
      <c r="N6987" s="210">
        <f t="shared" si="1390"/>
        <v>0.18621165324800756</v>
      </c>
      <c r="O6987" s="162">
        <f t="shared" si="1391"/>
        <v>0</v>
      </c>
      <c r="P6987" s="162">
        <f t="shared" si="1385"/>
        <v>0</v>
      </c>
      <c r="Q6987" s="210">
        <f t="shared" si="1386"/>
        <v>5.3732468123861565E-3</v>
      </c>
      <c r="R6987" s="210">
        <f t="shared" si="1392"/>
        <v>0.12557691964145018</v>
      </c>
    </row>
    <row r="6988" spans="1:18" x14ac:dyDescent="0.2">
      <c r="A6988" s="146">
        <v>6984</v>
      </c>
      <c r="B6988" s="146">
        <v>24</v>
      </c>
      <c r="C6988" s="146" t="s">
        <v>651</v>
      </c>
      <c r="D6988" s="162">
        <v>6.3</v>
      </c>
      <c r="E6988" s="162">
        <v>0</v>
      </c>
      <c r="F6988" s="208">
        <f t="shared" si="1387"/>
        <v>0</v>
      </c>
      <c r="G6988" s="208">
        <f t="shared" si="1383"/>
        <v>0</v>
      </c>
      <c r="H6988" s="162">
        <f t="shared" si="1388"/>
        <v>6.3</v>
      </c>
      <c r="I6988" s="209" t="str">
        <f t="shared" si="1382"/>
        <v>Ü</v>
      </c>
      <c r="J6988" s="209" t="s">
        <v>7730</v>
      </c>
      <c r="K6988" s="210">
        <v>1.938843280602553E-4</v>
      </c>
      <c r="L6988" s="162">
        <f t="shared" si="1389"/>
        <v>8.6999999999999993</v>
      </c>
      <c r="M6988" s="162">
        <f t="shared" si="1384"/>
        <v>8.6999999999999993</v>
      </c>
      <c r="N6988" s="210">
        <f t="shared" si="1390"/>
        <v>0.19064223112417439</v>
      </c>
      <c r="O6988" s="162">
        <f t="shared" si="1391"/>
        <v>0</v>
      </c>
      <c r="P6988" s="162">
        <f t="shared" si="1385"/>
        <v>0</v>
      </c>
      <c r="Q6988" s="210">
        <f t="shared" si="1386"/>
        <v>5.3732468123861565E-3</v>
      </c>
      <c r="R6988" s="210">
        <f t="shared" si="1392"/>
        <v>0.130007497517617</v>
      </c>
    </row>
    <row r="6989" spans="1:18" x14ac:dyDescent="0.2">
      <c r="A6989" s="146">
        <v>6985</v>
      </c>
      <c r="B6989" s="146">
        <v>1</v>
      </c>
      <c r="C6989" s="146" t="s">
        <v>879</v>
      </c>
      <c r="D6989" s="162">
        <v>5.7</v>
      </c>
      <c r="E6989" s="162">
        <v>0</v>
      </c>
      <c r="F6989" s="208">
        <f t="shared" si="1387"/>
        <v>0</v>
      </c>
      <c r="G6989" s="208">
        <f t="shared" si="1383"/>
        <v>0</v>
      </c>
      <c r="H6989" s="162">
        <f t="shared" si="1388"/>
        <v>5.7</v>
      </c>
      <c r="I6989" s="209" t="str">
        <f>IF(AVERAGE(H6989:H7012)&gt;15,"S",IF(AVERAGE(H6989:H7012)&lt;5,"W","Ü"))</f>
        <v>Ü</v>
      </c>
      <c r="J6989" s="209" t="s">
        <v>7728</v>
      </c>
      <c r="K6989" s="210">
        <v>1.5190368596520511E-2</v>
      </c>
      <c r="L6989" s="162">
        <f t="shared" si="1389"/>
        <v>9.3000000000000007</v>
      </c>
      <c r="M6989" s="162">
        <f t="shared" si="1384"/>
        <v>9.3000000000000007</v>
      </c>
      <c r="N6989" s="210">
        <f t="shared" si="1390"/>
        <v>0.20423823564514915</v>
      </c>
      <c r="O6989" s="162">
        <f t="shared" si="1391"/>
        <v>0</v>
      </c>
      <c r="P6989" s="162">
        <f t="shared" si="1385"/>
        <v>0</v>
      </c>
      <c r="Q6989" s="210">
        <f t="shared" si="1386"/>
        <v>5.3732468123861565E-3</v>
      </c>
      <c r="R6989" s="210">
        <f t="shared" si="1392"/>
        <v>0.14360350203859176</v>
      </c>
    </row>
    <row r="6990" spans="1:18" x14ac:dyDescent="0.2">
      <c r="A6990" s="146">
        <v>6986</v>
      </c>
      <c r="B6990" s="146">
        <v>2</v>
      </c>
      <c r="C6990" s="146" t="s">
        <v>879</v>
      </c>
      <c r="D6990" s="162">
        <v>6</v>
      </c>
      <c r="E6990" s="162">
        <v>0</v>
      </c>
      <c r="F6990" s="208">
        <f t="shared" si="1387"/>
        <v>0</v>
      </c>
      <c r="G6990" s="208">
        <f t="shared" si="1383"/>
        <v>0</v>
      </c>
      <c r="H6990" s="162">
        <f t="shared" si="1388"/>
        <v>6</v>
      </c>
      <c r="I6990" s="209" t="str">
        <f>IF(I6989="S","S",IF(I6989="W","W","Ü"))</f>
        <v>Ü</v>
      </c>
      <c r="J6990" s="209" t="s">
        <v>7728</v>
      </c>
      <c r="K6990" s="210">
        <v>3.0008696045156084E-5</v>
      </c>
      <c r="L6990" s="162">
        <f t="shared" si="1389"/>
        <v>9</v>
      </c>
      <c r="M6990" s="162">
        <f t="shared" si="1384"/>
        <v>9</v>
      </c>
      <c r="N6990" s="210">
        <f t="shared" si="1390"/>
        <v>0.19507254269505123</v>
      </c>
      <c r="O6990" s="162">
        <f t="shared" si="1391"/>
        <v>0</v>
      </c>
      <c r="P6990" s="162">
        <f t="shared" si="1385"/>
        <v>0</v>
      </c>
      <c r="Q6990" s="210">
        <f t="shared" si="1386"/>
        <v>5.3732468123861565E-3</v>
      </c>
      <c r="R6990" s="210">
        <f t="shared" si="1392"/>
        <v>0.13443780908849384</v>
      </c>
    </row>
    <row r="6991" spans="1:18" x14ac:dyDescent="0.2">
      <c r="A6991" s="146">
        <v>6987</v>
      </c>
      <c r="B6991" s="146">
        <v>3</v>
      </c>
      <c r="C6991" s="146" t="s">
        <v>879</v>
      </c>
      <c r="D6991" s="162">
        <v>6.1</v>
      </c>
      <c r="E6991" s="162">
        <v>0</v>
      </c>
      <c r="F6991" s="208">
        <f t="shared" si="1387"/>
        <v>0</v>
      </c>
      <c r="G6991" s="208">
        <f t="shared" si="1383"/>
        <v>0</v>
      </c>
      <c r="H6991" s="162">
        <f t="shared" si="1388"/>
        <v>6.1</v>
      </c>
      <c r="I6991" s="209" t="str">
        <f t="shared" ref="I6991:I7012" si="1393">IF(I6990="S","S",IF(I6990="W","W","Ü"))</f>
        <v>Ü</v>
      </c>
      <c r="J6991" s="209" t="s">
        <v>7728</v>
      </c>
      <c r="K6991" s="210">
        <v>3.3487761777297744E-3</v>
      </c>
      <c r="L6991" s="162">
        <f t="shared" si="1389"/>
        <v>8.9</v>
      </c>
      <c r="M6991" s="162">
        <f t="shared" si="1384"/>
        <v>8.9</v>
      </c>
      <c r="N6991" s="210">
        <f t="shared" si="1390"/>
        <v>0.19460443315790754</v>
      </c>
      <c r="O6991" s="162">
        <f t="shared" si="1391"/>
        <v>0</v>
      </c>
      <c r="P6991" s="162">
        <f t="shared" si="1385"/>
        <v>0</v>
      </c>
      <c r="Q6991" s="210">
        <f t="shared" si="1386"/>
        <v>5.3732468123861565E-3</v>
      </c>
      <c r="R6991" s="210">
        <f t="shared" si="1392"/>
        <v>0.13396969955135016</v>
      </c>
    </row>
    <row r="6992" spans="1:18" x14ac:dyDescent="0.2">
      <c r="A6992" s="146">
        <v>6988</v>
      </c>
      <c r="B6992" s="146">
        <v>4</v>
      </c>
      <c r="C6992" s="146" t="s">
        <v>879</v>
      </c>
      <c r="D6992" s="162">
        <v>6.1</v>
      </c>
      <c r="E6992" s="162">
        <v>0</v>
      </c>
      <c r="F6992" s="208">
        <f t="shared" si="1387"/>
        <v>0</v>
      </c>
      <c r="G6992" s="208">
        <f t="shared" si="1383"/>
        <v>0</v>
      </c>
      <c r="H6992" s="162">
        <f t="shared" si="1388"/>
        <v>6.1</v>
      </c>
      <c r="I6992" s="209" t="str">
        <f t="shared" si="1393"/>
        <v>Ü</v>
      </c>
      <c r="J6992" s="209" t="s">
        <v>7728</v>
      </c>
      <c r="K6992" s="210">
        <v>1.011919137430616E-2</v>
      </c>
      <c r="L6992" s="162">
        <f t="shared" si="1389"/>
        <v>8.9</v>
      </c>
      <c r="M6992" s="162">
        <f t="shared" si="1384"/>
        <v>8.9</v>
      </c>
      <c r="N6992" s="210">
        <f t="shared" si="1390"/>
        <v>0.19669657654629966</v>
      </c>
      <c r="O6992" s="162">
        <f t="shared" si="1391"/>
        <v>0</v>
      </c>
      <c r="P6992" s="162">
        <f t="shared" si="1385"/>
        <v>0</v>
      </c>
      <c r="Q6992" s="210">
        <f t="shared" si="1386"/>
        <v>5.3732468123861565E-3</v>
      </c>
      <c r="R6992" s="210">
        <f t="shared" si="1392"/>
        <v>0.13606184293974227</v>
      </c>
    </row>
    <row r="6993" spans="1:18" x14ac:dyDescent="0.2">
      <c r="A6993" s="146">
        <v>6989</v>
      </c>
      <c r="B6993" s="146">
        <v>5</v>
      </c>
      <c r="C6993" s="146" t="s">
        <v>879</v>
      </c>
      <c r="D6993" s="162">
        <v>5.9</v>
      </c>
      <c r="E6993" s="162">
        <v>0</v>
      </c>
      <c r="F6993" s="208">
        <f t="shared" si="1387"/>
        <v>0</v>
      </c>
      <c r="G6993" s="208">
        <f t="shared" si="1383"/>
        <v>0</v>
      </c>
      <c r="H6993" s="162">
        <f t="shared" si="1388"/>
        <v>5.9</v>
      </c>
      <c r="I6993" s="209" t="str">
        <f t="shared" si="1393"/>
        <v>Ü</v>
      </c>
      <c r="J6993" s="209" t="s">
        <v>7728</v>
      </c>
      <c r="K6993" s="210">
        <v>6.0017392090312168E-5</v>
      </c>
      <c r="L6993" s="162">
        <f t="shared" si="1389"/>
        <v>9.1</v>
      </c>
      <c r="M6993" s="162">
        <f t="shared" si="1384"/>
        <v>9.1</v>
      </c>
      <c r="N6993" s="210">
        <f t="shared" si="1390"/>
        <v>0.19657546615955715</v>
      </c>
      <c r="O6993" s="162">
        <f t="shared" si="1391"/>
        <v>0</v>
      </c>
      <c r="P6993" s="162">
        <f t="shared" si="1385"/>
        <v>0</v>
      </c>
      <c r="Q6993" s="210">
        <f t="shared" si="1386"/>
        <v>5.3732468123861565E-3</v>
      </c>
      <c r="R6993" s="210">
        <f t="shared" si="1392"/>
        <v>0.13594073255299977</v>
      </c>
    </row>
    <row r="6994" spans="1:18" x14ac:dyDescent="0.2">
      <c r="A6994" s="146">
        <v>6990</v>
      </c>
      <c r="B6994" s="146">
        <v>6</v>
      </c>
      <c r="C6994" s="146" t="s">
        <v>879</v>
      </c>
      <c r="D6994" s="162">
        <v>6</v>
      </c>
      <c r="E6994" s="162">
        <v>0</v>
      </c>
      <c r="F6994" s="208">
        <f t="shared" si="1387"/>
        <v>0</v>
      </c>
      <c r="G6994" s="208">
        <f t="shared" si="1383"/>
        <v>0</v>
      </c>
      <c r="H6994" s="162">
        <f t="shared" si="1388"/>
        <v>6</v>
      </c>
      <c r="I6994" s="209" t="str">
        <f t="shared" si="1393"/>
        <v>Ü</v>
      </c>
      <c r="J6994" s="209" t="s">
        <v>7728</v>
      </c>
      <c r="K6994" s="210">
        <v>6.6385424270802712E-2</v>
      </c>
      <c r="L6994" s="162">
        <f t="shared" si="1389"/>
        <v>9</v>
      </c>
      <c r="M6994" s="162">
        <f t="shared" si="1384"/>
        <v>9</v>
      </c>
      <c r="N6994" s="210">
        <f t="shared" si="1390"/>
        <v>0.21557720008281975</v>
      </c>
      <c r="O6994" s="162">
        <f t="shared" si="1391"/>
        <v>0</v>
      </c>
      <c r="P6994" s="162">
        <f t="shared" si="1385"/>
        <v>0</v>
      </c>
      <c r="Q6994" s="210">
        <f t="shared" si="1386"/>
        <v>5.3732468123861565E-3</v>
      </c>
      <c r="R6994" s="210">
        <f t="shared" si="1392"/>
        <v>0.15494246647626236</v>
      </c>
    </row>
    <row r="6995" spans="1:18" x14ac:dyDescent="0.2">
      <c r="A6995" s="146">
        <v>6991</v>
      </c>
      <c r="B6995" s="146">
        <v>7</v>
      </c>
      <c r="C6995" s="146" t="s">
        <v>879</v>
      </c>
      <c r="D6995" s="162">
        <v>5.9</v>
      </c>
      <c r="E6995" s="162">
        <v>8.9457725576951255</v>
      </c>
      <c r="F6995" s="208">
        <f t="shared" si="1387"/>
        <v>8.7346523253335207</v>
      </c>
      <c r="G6995" s="208">
        <f t="shared" si="1383"/>
        <v>4.8700132369396947E-3</v>
      </c>
      <c r="H6995" s="162">
        <f t="shared" si="1388"/>
        <v>5.9048700132369403</v>
      </c>
      <c r="I6995" s="209" t="str">
        <f t="shared" si="1393"/>
        <v>Ü</v>
      </c>
      <c r="J6995" s="209" t="s">
        <v>7728</v>
      </c>
      <c r="K6995" s="210">
        <v>6.3381753630926949E-2</v>
      </c>
      <c r="L6995" s="162">
        <f t="shared" si="1389"/>
        <v>9.1</v>
      </c>
      <c r="M6995" s="162">
        <f t="shared" si="1384"/>
        <v>9.0951299867630588</v>
      </c>
      <c r="N6995" s="210">
        <f t="shared" si="1390"/>
        <v>0.21606993753210915</v>
      </c>
      <c r="O6995" s="162">
        <f t="shared" si="1391"/>
        <v>0</v>
      </c>
      <c r="P6995" s="162">
        <f t="shared" si="1385"/>
        <v>0</v>
      </c>
      <c r="Q6995" s="210">
        <f t="shared" si="1386"/>
        <v>5.3732468123861565E-3</v>
      </c>
      <c r="R6995" s="210">
        <f t="shared" si="1392"/>
        <v>0.15543520392555177</v>
      </c>
    </row>
    <row r="6996" spans="1:18" x14ac:dyDescent="0.2">
      <c r="A6996" s="146">
        <v>6992</v>
      </c>
      <c r="B6996" s="146">
        <v>8</v>
      </c>
      <c r="C6996" s="146" t="s">
        <v>879</v>
      </c>
      <c r="D6996" s="162">
        <v>6.5</v>
      </c>
      <c r="E6996" s="162">
        <v>463.78239603800665</v>
      </c>
      <c r="F6996" s="208">
        <f t="shared" si="1387"/>
        <v>451.72405374101845</v>
      </c>
      <c r="G6996" s="208">
        <f t="shared" si="1383"/>
        <v>0.25185915125463426</v>
      </c>
      <c r="H6996" s="162">
        <f t="shared" si="1388"/>
        <v>6.7518591512546342</v>
      </c>
      <c r="I6996" s="209" t="str">
        <f t="shared" si="1393"/>
        <v>Ü</v>
      </c>
      <c r="J6996" s="209" t="s">
        <v>7728</v>
      </c>
      <c r="K6996" s="210">
        <v>4.3497861302214488E-2</v>
      </c>
      <c r="L6996" s="162">
        <f t="shared" si="1389"/>
        <v>8.5</v>
      </c>
      <c r="M6996" s="162">
        <f t="shared" si="1384"/>
        <v>8.2481408487453649</v>
      </c>
      <c r="N6996" s="210">
        <f t="shared" si="1390"/>
        <v>0.19727450824545281</v>
      </c>
      <c r="O6996" s="162">
        <f t="shared" si="1391"/>
        <v>0</v>
      </c>
      <c r="P6996" s="162">
        <f t="shared" si="1385"/>
        <v>0</v>
      </c>
      <c r="Q6996" s="210">
        <f t="shared" si="1386"/>
        <v>5.3732468123861565E-3</v>
      </c>
      <c r="R6996" s="210">
        <f t="shared" si="1392"/>
        <v>0.13663977463889543</v>
      </c>
    </row>
    <row r="6997" spans="1:18" x14ac:dyDescent="0.2">
      <c r="A6997" s="146">
        <v>6993</v>
      </c>
      <c r="B6997" s="146">
        <v>9</v>
      </c>
      <c r="C6997" s="146" t="s">
        <v>879</v>
      </c>
      <c r="D6997" s="162">
        <v>6.7</v>
      </c>
      <c r="E6997" s="162">
        <v>1960.8015224898004</v>
      </c>
      <c r="F6997" s="208">
        <f t="shared" si="1387"/>
        <v>1908.2520416870736</v>
      </c>
      <c r="G6997" s="208">
        <f t="shared" si="1383"/>
        <v>1.0639476371005299</v>
      </c>
      <c r="H6997" s="162">
        <f t="shared" si="1388"/>
        <v>7.7639476371005305</v>
      </c>
      <c r="I6997" s="209" t="str">
        <f t="shared" si="1393"/>
        <v>Ü</v>
      </c>
      <c r="J6997" s="209" t="s">
        <v>7728</v>
      </c>
      <c r="K6997" s="210">
        <v>7.269431003535945E-2</v>
      </c>
      <c r="L6997" s="162">
        <f t="shared" si="1389"/>
        <v>8.3000000000000007</v>
      </c>
      <c r="M6997" s="162">
        <f t="shared" si="1384"/>
        <v>7.2360523628994695</v>
      </c>
      <c r="N6997" s="210">
        <f t="shared" si="1390"/>
        <v>0.19117951413397771</v>
      </c>
      <c r="O6997" s="162">
        <f t="shared" si="1391"/>
        <v>0</v>
      </c>
      <c r="P6997" s="162">
        <f t="shared" si="1385"/>
        <v>0</v>
      </c>
      <c r="Q6997" s="210">
        <f t="shared" si="1386"/>
        <v>5.3732468123861565E-3</v>
      </c>
      <c r="R6997" s="210">
        <f t="shared" si="1392"/>
        <v>0.13054478052742033</v>
      </c>
    </row>
    <row r="6998" spans="1:18" x14ac:dyDescent="0.2">
      <c r="A6998" s="146">
        <v>6994</v>
      </c>
      <c r="B6998" s="146">
        <v>10</v>
      </c>
      <c r="C6998" s="146" t="s">
        <v>879</v>
      </c>
      <c r="D6998" s="162">
        <v>7.5</v>
      </c>
      <c r="E6998" s="162">
        <v>3885.2608439639644</v>
      </c>
      <c r="F6998" s="208">
        <f t="shared" si="1387"/>
        <v>3768.7030186450452</v>
      </c>
      <c r="G6998" s="208">
        <f t="shared" si="1383"/>
        <v>2.1012437476949204</v>
      </c>
      <c r="H6998" s="162">
        <f t="shared" si="1388"/>
        <v>9.6012437476949195</v>
      </c>
      <c r="I6998" s="209" t="str">
        <f t="shared" si="1393"/>
        <v>Ü</v>
      </c>
      <c r="J6998" s="209" t="s">
        <v>7728</v>
      </c>
      <c r="K6998" s="210">
        <v>4.2772653996117127E-2</v>
      </c>
      <c r="L6998" s="162">
        <f t="shared" si="1389"/>
        <v>7.5</v>
      </c>
      <c r="M6998" s="162">
        <f t="shared" si="1384"/>
        <v>5.3987562523050805</v>
      </c>
      <c r="N6998" s="210">
        <f t="shared" si="1390"/>
        <v>0.1544905656432928</v>
      </c>
      <c r="O6998" s="162">
        <f t="shared" si="1391"/>
        <v>0</v>
      </c>
      <c r="P6998" s="162">
        <f t="shared" si="1385"/>
        <v>0</v>
      </c>
      <c r="Q6998" s="210">
        <f t="shared" si="1386"/>
        <v>5.3732468123861565E-3</v>
      </c>
      <c r="R6998" s="210">
        <f t="shared" si="1392"/>
        <v>9.385583203673542E-2</v>
      </c>
    </row>
    <row r="6999" spans="1:18" x14ac:dyDescent="0.2">
      <c r="A6999" s="146">
        <v>6995</v>
      </c>
      <c r="B6999" s="146">
        <v>11</v>
      </c>
      <c r="C6999" s="146" t="s">
        <v>879</v>
      </c>
      <c r="D6999" s="162">
        <v>7.9</v>
      </c>
      <c r="E6999" s="162">
        <v>5619.9020539795347</v>
      </c>
      <c r="F6999" s="208">
        <f t="shared" si="1387"/>
        <v>5442.3131490737815</v>
      </c>
      <c r="G6999" s="208">
        <f t="shared" si="1383"/>
        <v>3.0343665767541865</v>
      </c>
      <c r="H6999" s="162">
        <f t="shared" si="1388"/>
        <v>10.934366576754186</v>
      </c>
      <c r="I6999" s="209" t="str">
        <f t="shared" si="1393"/>
        <v>Ü</v>
      </c>
      <c r="J6999" s="209" t="s">
        <v>7728</v>
      </c>
      <c r="K6999" s="210">
        <v>0.10704955353709861</v>
      </c>
      <c r="L6999" s="162">
        <f t="shared" si="1389"/>
        <v>7.1</v>
      </c>
      <c r="M6999" s="162">
        <f t="shared" si="1384"/>
        <v>4.0656334232458136</v>
      </c>
      <c r="N6999" s="210">
        <f t="shared" si="1390"/>
        <v>0.15444074098087079</v>
      </c>
      <c r="O6999" s="162">
        <f t="shared" si="1391"/>
        <v>0</v>
      </c>
      <c r="P6999" s="162">
        <f t="shared" si="1385"/>
        <v>0</v>
      </c>
      <c r="Q6999" s="210">
        <f t="shared" si="1386"/>
        <v>5.3732468123861565E-3</v>
      </c>
      <c r="R6999" s="210">
        <f t="shared" si="1392"/>
        <v>9.380600737431341E-2</v>
      </c>
    </row>
    <row r="7000" spans="1:18" x14ac:dyDescent="0.2">
      <c r="A7000" s="146">
        <v>6996</v>
      </c>
      <c r="B7000" s="146">
        <v>12</v>
      </c>
      <c r="C7000" s="146" t="s">
        <v>879</v>
      </c>
      <c r="D7000" s="162">
        <v>9.6</v>
      </c>
      <c r="E7000" s="162">
        <v>6908.6524130724883</v>
      </c>
      <c r="F7000" s="208">
        <f t="shared" si="1387"/>
        <v>6643.3601604105052</v>
      </c>
      <c r="G7000" s="208">
        <f t="shared" si="1383"/>
        <v>3.7040114149845813</v>
      </c>
      <c r="H7000" s="162">
        <f t="shared" si="1388"/>
        <v>13.304011414984581</v>
      </c>
      <c r="I7000" s="209" t="str">
        <f t="shared" si="1393"/>
        <v>Ü</v>
      </c>
      <c r="J7000" s="209" t="s">
        <v>7728</v>
      </c>
      <c r="K7000" s="210">
        <v>8.9351925629412798E-2</v>
      </c>
      <c r="L7000" s="162">
        <f t="shared" si="1389"/>
        <v>5.4</v>
      </c>
      <c r="M7000" s="162">
        <f t="shared" si="1384"/>
        <v>1.695988585015419</v>
      </c>
      <c r="N7000" s="210">
        <f t="shared" si="1390"/>
        <v>0.11357774191699818</v>
      </c>
      <c r="O7000" s="162">
        <f t="shared" si="1391"/>
        <v>0</v>
      </c>
      <c r="P7000" s="162">
        <f t="shared" si="1385"/>
        <v>0</v>
      </c>
      <c r="Q7000" s="210">
        <f t="shared" si="1386"/>
        <v>5.3732468123861565E-3</v>
      </c>
      <c r="R7000" s="210">
        <f t="shared" si="1392"/>
        <v>5.2943008310440805E-2</v>
      </c>
    </row>
    <row r="7001" spans="1:18" x14ac:dyDescent="0.2">
      <c r="A7001" s="146">
        <v>6997</v>
      </c>
      <c r="B7001" s="146">
        <v>13</v>
      </c>
      <c r="C7001" s="146" t="s">
        <v>879</v>
      </c>
      <c r="D7001" s="162">
        <v>8.5</v>
      </c>
      <c r="E7001" s="162">
        <v>7252.785101151323</v>
      </c>
      <c r="F7001" s="208">
        <f t="shared" si="1387"/>
        <v>7006.1904077121781</v>
      </c>
      <c r="G7001" s="208">
        <f t="shared" si="1383"/>
        <v>3.9063077447419055</v>
      </c>
      <c r="H7001" s="162">
        <f t="shared" si="1388"/>
        <v>12.406307744741905</v>
      </c>
      <c r="I7001" s="209" t="str">
        <f t="shared" si="1393"/>
        <v>Ü</v>
      </c>
      <c r="J7001" s="209" t="s">
        <v>7728</v>
      </c>
      <c r="K7001" s="210">
        <v>2.2116296284277685E-2</v>
      </c>
      <c r="L7001" s="162">
        <f t="shared" si="1389"/>
        <v>6.5</v>
      </c>
      <c r="M7001" s="162">
        <f t="shared" si="1384"/>
        <v>2.5936922552580945</v>
      </c>
      <c r="N7001" s="210">
        <f t="shared" si="1390"/>
        <v>0.10620964187520095</v>
      </c>
      <c r="O7001" s="162">
        <f t="shared" si="1391"/>
        <v>0</v>
      </c>
      <c r="P7001" s="162">
        <f t="shared" si="1385"/>
        <v>0</v>
      </c>
      <c r="Q7001" s="210">
        <f t="shared" si="1386"/>
        <v>5.3732468123861565E-3</v>
      </c>
      <c r="R7001" s="210">
        <f t="shared" si="1392"/>
        <v>4.557490826864357E-2</v>
      </c>
    </row>
    <row r="7002" spans="1:18" x14ac:dyDescent="0.2">
      <c r="A7002" s="146">
        <v>6998</v>
      </c>
      <c r="B7002" s="146">
        <v>14</v>
      </c>
      <c r="C7002" s="146" t="s">
        <v>879</v>
      </c>
      <c r="D7002" s="162">
        <v>8.9</v>
      </c>
      <c r="E7002" s="162">
        <v>6629.0970206445163</v>
      </c>
      <c r="F7002" s="208">
        <f t="shared" si="1387"/>
        <v>6393.1011667095718</v>
      </c>
      <c r="G7002" s="208">
        <f t="shared" si="1383"/>
        <v>3.5644792886225605</v>
      </c>
      <c r="H7002" s="162">
        <f t="shared" si="1388"/>
        <v>12.464479288622561</v>
      </c>
      <c r="I7002" s="209" t="str">
        <f t="shared" si="1393"/>
        <v>Ü</v>
      </c>
      <c r="J7002" s="209" t="s">
        <v>7728</v>
      </c>
      <c r="K7002" s="210">
        <v>1.284327024315127E-2</v>
      </c>
      <c r="L7002" s="162">
        <f t="shared" si="1389"/>
        <v>6.1</v>
      </c>
      <c r="M7002" s="162">
        <f t="shared" si="1384"/>
        <v>2.5355207113774387</v>
      </c>
      <c r="N7002" s="210">
        <f t="shared" si="1390"/>
        <v>0.10247528078424759</v>
      </c>
      <c r="O7002" s="162">
        <f t="shared" si="1391"/>
        <v>0</v>
      </c>
      <c r="P7002" s="162">
        <f t="shared" si="1385"/>
        <v>0</v>
      </c>
      <c r="Q7002" s="210">
        <f t="shared" si="1386"/>
        <v>5.3732468123861565E-3</v>
      </c>
      <c r="R7002" s="210">
        <f t="shared" si="1392"/>
        <v>4.1840547177690209E-2</v>
      </c>
    </row>
    <row r="7003" spans="1:18" x14ac:dyDescent="0.2">
      <c r="A7003" s="146">
        <v>6999</v>
      </c>
      <c r="B7003" s="146">
        <v>15</v>
      </c>
      <c r="C7003" s="146" t="s">
        <v>879</v>
      </c>
      <c r="D7003" s="162">
        <v>8.6999999999999993</v>
      </c>
      <c r="E7003" s="162">
        <v>5011.5895200562663</v>
      </c>
      <c r="F7003" s="208">
        <f t="shared" si="1387"/>
        <v>4837.1862047583081</v>
      </c>
      <c r="G7003" s="208">
        <f t="shared" si="1383"/>
        <v>2.6969775062930794</v>
      </c>
      <c r="H7003" s="162">
        <f t="shared" si="1388"/>
        <v>11.396977506293078</v>
      </c>
      <c r="I7003" s="209" t="str">
        <f t="shared" si="1393"/>
        <v>Ü</v>
      </c>
      <c r="J7003" s="209" t="s">
        <v>7728</v>
      </c>
      <c r="K7003" s="210">
        <v>8.5407175956575855E-3</v>
      </c>
      <c r="L7003" s="162">
        <f t="shared" si="1389"/>
        <v>6.3000000000000007</v>
      </c>
      <c r="M7003" s="162">
        <f t="shared" si="1384"/>
        <v>3.6030224937069217</v>
      </c>
      <c r="N7003" s="210">
        <f t="shared" si="1390"/>
        <v>0.11709048258502239</v>
      </c>
      <c r="O7003" s="162">
        <f t="shared" si="1391"/>
        <v>0</v>
      </c>
      <c r="P7003" s="162">
        <f t="shared" si="1385"/>
        <v>0</v>
      </c>
      <c r="Q7003" s="210">
        <f t="shared" si="1386"/>
        <v>5.3732468123861565E-3</v>
      </c>
      <c r="R7003" s="210">
        <f t="shared" si="1392"/>
        <v>5.645574897846501E-2</v>
      </c>
    </row>
    <row r="7004" spans="1:18" x14ac:dyDescent="0.2">
      <c r="A7004" s="146">
        <v>7000</v>
      </c>
      <c r="B7004" s="146">
        <v>16</v>
      </c>
      <c r="C7004" s="146" t="s">
        <v>879</v>
      </c>
      <c r="D7004" s="162">
        <v>8</v>
      </c>
      <c r="E7004" s="162">
        <v>2861.5289968927282</v>
      </c>
      <c r="F7004" s="208">
        <f t="shared" si="1387"/>
        <v>2769.9600689921608</v>
      </c>
      <c r="G7004" s="208">
        <f t="shared" si="1383"/>
        <v>1.5443937204760039</v>
      </c>
      <c r="H7004" s="162">
        <f t="shared" si="1388"/>
        <v>9.5443937204760037</v>
      </c>
      <c r="I7004" s="209" t="str">
        <f t="shared" si="1393"/>
        <v>Ü</v>
      </c>
      <c r="J7004" s="209" t="s">
        <v>7728</v>
      </c>
      <c r="K7004" s="210">
        <v>0.10879799992251443</v>
      </c>
      <c r="L7004" s="162">
        <f t="shared" si="1389"/>
        <v>7</v>
      </c>
      <c r="M7004" s="162">
        <f t="shared" si="1384"/>
        <v>5.4556062795239963</v>
      </c>
      <c r="N7004" s="210">
        <f t="shared" si="1390"/>
        <v>0.17574236802041032</v>
      </c>
      <c r="O7004" s="162">
        <f t="shared" si="1391"/>
        <v>0</v>
      </c>
      <c r="P7004" s="162">
        <f t="shared" si="1385"/>
        <v>0</v>
      </c>
      <c r="Q7004" s="210">
        <f t="shared" si="1386"/>
        <v>5.3732468123861565E-3</v>
      </c>
      <c r="R7004" s="210">
        <f t="shared" si="1392"/>
        <v>0.11510763441385294</v>
      </c>
    </row>
    <row r="7005" spans="1:18" x14ac:dyDescent="0.2">
      <c r="A7005" s="146">
        <v>7001</v>
      </c>
      <c r="B7005" s="146">
        <v>17</v>
      </c>
      <c r="C7005" s="146" t="s">
        <v>879</v>
      </c>
      <c r="D7005" s="162">
        <v>6.7</v>
      </c>
      <c r="E7005" s="162">
        <v>922.53279501230986</v>
      </c>
      <c r="F7005" s="208">
        <f t="shared" si="1387"/>
        <v>897.80891610597996</v>
      </c>
      <c r="G7005" s="208">
        <f t="shared" si="1383"/>
        <v>0.50057416630050589</v>
      </c>
      <c r="H7005" s="162">
        <f t="shared" si="1388"/>
        <v>7.2005741663005063</v>
      </c>
      <c r="I7005" s="209" t="str">
        <f t="shared" si="1393"/>
        <v>Ü</v>
      </c>
      <c r="J7005" s="209" t="s">
        <v>7728</v>
      </c>
      <c r="K7005" s="210">
        <v>7.7026157008916593E-3</v>
      </c>
      <c r="L7005" s="162">
        <f t="shared" si="1389"/>
        <v>8.3000000000000007</v>
      </c>
      <c r="M7005" s="162">
        <f t="shared" si="1384"/>
        <v>7.7994258336994937</v>
      </c>
      <c r="N7005" s="210">
        <f t="shared" si="1390"/>
        <v>0.17951109385074146</v>
      </c>
      <c r="O7005" s="162">
        <f t="shared" si="1391"/>
        <v>0</v>
      </c>
      <c r="P7005" s="162">
        <f t="shared" si="1385"/>
        <v>0</v>
      </c>
      <c r="Q7005" s="210">
        <f t="shared" si="1386"/>
        <v>5.3732468123861565E-3</v>
      </c>
      <c r="R7005" s="210">
        <f t="shared" si="1392"/>
        <v>0.11887636024418408</v>
      </c>
    </row>
    <row r="7006" spans="1:18" x14ac:dyDescent="0.2">
      <c r="A7006" s="146">
        <v>7002</v>
      </c>
      <c r="B7006" s="146">
        <v>18</v>
      </c>
      <c r="C7006" s="146" t="s">
        <v>879</v>
      </c>
      <c r="D7006" s="162">
        <v>6.8</v>
      </c>
      <c r="E7006" s="162">
        <v>51.158636814318996</v>
      </c>
      <c r="F7006" s="208">
        <f t="shared" si="1387"/>
        <v>49.76712189296952</v>
      </c>
      <c r="G7006" s="208">
        <f t="shared" si="1383"/>
        <v>2.7747703440949314E-2</v>
      </c>
      <c r="H7006" s="162">
        <f t="shared" si="1388"/>
        <v>6.8277477034409495</v>
      </c>
      <c r="I7006" s="209" t="str">
        <f t="shared" si="1393"/>
        <v>Ü</v>
      </c>
      <c r="J7006" s="209" t="s">
        <v>7728</v>
      </c>
      <c r="K7006" s="210">
        <v>6.6220513335017162E-2</v>
      </c>
      <c r="L7006" s="162">
        <f t="shared" si="1389"/>
        <v>8.1999999999999993</v>
      </c>
      <c r="M7006" s="162">
        <f t="shared" si="1384"/>
        <v>8.1722522965590514</v>
      </c>
      <c r="N7006" s="210">
        <f t="shared" si="1390"/>
        <v>0.20316258364534334</v>
      </c>
      <c r="O7006" s="162">
        <f t="shared" si="1391"/>
        <v>0</v>
      </c>
      <c r="P7006" s="162">
        <f t="shared" si="1385"/>
        <v>0</v>
      </c>
      <c r="Q7006" s="210">
        <f t="shared" si="1386"/>
        <v>5.3732468123861565E-3</v>
      </c>
      <c r="R7006" s="210">
        <f t="shared" si="1392"/>
        <v>0.14252785003878596</v>
      </c>
    </row>
    <row r="7007" spans="1:18" x14ac:dyDescent="0.2">
      <c r="A7007" s="146">
        <v>7003</v>
      </c>
      <c r="B7007" s="146">
        <v>19</v>
      </c>
      <c r="C7007" s="146" t="s">
        <v>879</v>
      </c>
      <c r="D7007" s="162">
        <v>6.9</v>
      </c>
      <c r="E7007" s="162">
        <v>0</v>
      </c>
      <c r="F7007" s="208">
        <f t="shared" si="1387"/>
        <v>0</v>
      </c>
      <c r="G7007" s="208">
        <f t="shared" si="1383"/>
        <v>0</v>
      </c>
      <c r="H7007" s="162">
        <f t="shared" si="1388"/>
        <v>6.9</v>
      </c>
      <c r="I7007" s="209" t="str">
        <f t="shared" si="1393"/>
        <v>Ü</v>
      </c>
      <c r="J7007" s="209" t="s">
        <v>7728</v>
      </c>
      <c r="K7007" s="210">
        <v>5.2627484503115524E-2</v>
      </c>
      <c r="L7007" s="162">
        <f t="shared" si="1389"/>
        <v>8.1</v>
      </c>
      <c r="M7007" s="162">
        <f t="shared" si="1384"/>
        <v>8.1</v>
      </c>
      <c r="N7007" s="210">
        <f t="shared" si="1390"/>
        <v>0.19788297017818157</v>
      </c>
      <c r="O7007" s="162">
        <f t="shared" si="1391"/>
        <v>0</v>
      </c>
      <c r="P7007" s="162">
        <f t="shared" si="1385"/>
        <v>0</v>
      </c>
      <c r="Q7007" s="210">
        <f t="shared" si="1386"/>
        <v>5.3732468123861565E-3</v>
      </c>
      <c r="R7007" s="210">
        <f t="shared" si="1392"/>
        <v>0.13724823657162419</v>
      </c>
    </row>
    <row r="7008" spans="1:18" x14ac:dyDescent="0.2">
      <c r="A7008" s="146">
        <v>7004</v>
      </c>
      <c r="B7008" s="146">
        <v>20</v>
      </c>
      <c r="C7008" s="146" t="s">
        <v>879</v>
      </c>
      <c r="D7008" s="162">
        <v>6.2</v>
      </c>
      <c r="E7008" s="162">
        <v>0</v>
      </c>
      <c r="F7008" s="208">
        <f t="shared" si="1387"/>
        <v>0</v>
      </c>
      <c r="G7008" s="208">
        <f t="shared" si="1383"/>
        <v>0</v>
      </c>
      <c r="H7008" s="162">
        <f t="shared" si="1388"/>
        <v>6.2</v>
      </c>
      <c r="I7008" s="209" t="str">
        <f t="shared" si="1393"/>
        <v>Ü</v>
      </c>
      <c r="J7008" s="209" t="s">
        <v>7728</v>
      </c>
      <c r="K7008" s="210">
        <v>8.5452837576631524E-2</v>
      </c>
      <c r="L7008" s="162">
        <f t="shared" si="1389"/>
        <v>8.8000000000000007</v>
      </c>
      <c r="M7008" s="162">
        <f t="shared" si="1384"/>
        <v>8.8000000000000007</v>
      </c>
      <c r="N7008" s="210">
        <f t="shared" si="1390"/>
        <v>0.21848196963886704</v>
      </c>
      <c r="O7008" s="162">
        <f t="shared" si="1391"/>
        <v>0</v>
      </c>
      <c r="P7008" s="162">
        <f t="shared" si="1385"/>
        <v>0</v>
      </c>
      <c r="Q7008" s="210">
        <f t="shared" si="1386"/>
        <v>5.3732468123861565E-3</v>
      </c>
      <c r="R7008" s="210">
        <f t="shared" si="1392"/>
        <v>0.15784723603230966</v>
      </c>
    </row>
    <row r="7009" spans="1:18" x14ac:dyDescent="0.2">
      <c r="A7009" s="146">
        <v>7005</v>
      </c>
      <c r="B7009" s="146">
        <v>21</v>
      </c>
      <c r="C7009" s="146" t="s">
        <v>879</v>
      </c>
      <c r="D7009" s="162">
        <v>5.5</v>
      </c>
      <c r="E7009" s="162">
        <v>0</v>
      </c>
      <c r="F7009" s="208">
        <f t="shared" si="1387"/>
        <v>0</v>
      </c>
      <c r="G7009" s="208">
        <f t="shared" si="1383"/>
        <v>0</v>
      </c>
      <c r="H7009" s="162">
        <f t="shared" si="1388"/>
        <v>5.5</v>
      </c>
      <c r="I7009" s="209" t="str">
        <f t="shared" si="1393"/>
        <v>Ü</v>
      </c>
      <c r="J7009" s="209" t="s">
        <v>7728</v>
      </c>
      <c r="K7009" s="210">
        <v>1.8714074856527717E-2</v>
      </c>
      <c r="L7009" s="162">
        <f t="shared" si="1389"/>
        <v>9.5</v>
      </c>
      <c r="M7009" s="162">
        <f t="shared" si="1384"/>
        <v>9.5</v>
      </c>
      <c r="N7009" s="210">
        <f t="shared" si="1390"/>
        <v>0.208314405967049</v>
      </c>
      <c r="O7009" s="162">
        <f t="shared" si="1391"/>
        <v>0</v>
      </c>
      <c r="P7009" s="162">
        <f t="shared" si="1385"/>
        <v>0</v>
      </c>
      <c r="Q7009" s="210">
        <f t="shared" si="1386"/>
        <v>5.3732468123861565E-3</v>
      </c>
      <c r="R7009" s="210">
        <f t="shared" si="1392"/>
        <v>0.14767967236049162</v>
      </c>
    </row>
    <row r="7010" spans="1:18" x14ac:dyDescent="0.2">
      <c r="A7010" s="146">
        <v>7006</v>
      </c>
      <c r="B7010" s="146">
        <v>22</v>
      </c>
      <c r="C7010" s="146" t="s">
        <v>879</v>
      </c>
      <c r="D7010" s="162">
        <v>5.9</v>
      </c>
      <c r="E7010" s="162">
        <v>0</v>
      </c>
      <c r="F7010" s="208">
        <f t="shared" si="1387"/>
        <v>0</v>
      </c>
      <c r="G7010" s="208">
        <f t="shared" si="1383"/>
        <v>0</v>
      </c>
      <c r="H7010" s="162">
        <f t="shared" si="1388"/>
        <v>5.9</v>
      </c>
      <c r="I7010" s="209" t="str">
        <f t="shared" si="1393"/>
        <v>Ü</v>
      </c>
      <c r="J7010" s="209" t="s">
        <v>7728</v>
      </c>
      <c r="K7010" s="210">
        <v>4.4693025106467381E-2</v>
      </c>
      <c r="L7010" s="162">
        <f t="shared" si="1389"/>
        <v>9.1</v>
      </c>
      <c r="M7010" s="162">
        <f t="shared" si="1384"/>
        <v>9.1</v>
      </c>
      <c r="N7010" s="210">
        <f t="shared" si="1390"/>
        <v>0.21036762650459881</v>
      </c>
      <c r="O7010" s="162">
        <f t="shared" si="1391"/>
        <v>0</v>
      </c>
      <c r="P7010" s="162">
        <f t="shared" si="1385"/>
        <v>0</v>
      </c>
      <c r="Q7010" s="210">
        <f t="shared" si="1386"/>
        <v>5.3732468123861565E-3</v>
      </c>
      <c r="R7010" s="210">
        <f t="shared" si="1392"/>
        <v>0.14973289289804143</v>
      </c>
    </row>
    <row r="7011" spans="1:18" x14ac:dyDescent="0.2">
      <c r="A7011" s="146">
        <v>7007</v>
      </c>
      <c r="B7011" s="146">
        <v>23</v>
      </c>
      <c r="C7011" s="146" t="s">
        <v>879</v>
      </c>
      <c r="D7011" s="162">
        <v>5.4</v>
      </c>
      <c r="E7011" s="162">
        <v>0</v>
      </c>
      <c r="F7011" s="208">
        <f t="shared" si="1387"/>
        <v>0</v>
      </c>
      <c r="G7011" s="208">
        <f t="shared" si="1383"/>
        <v>0</v>
      </c>
      <c r="H7011" s="162">
        <f t="shared" si="1388"/>
        <v>5.4</v>
      </c>
      <c r="I7011" s="209" t="str">
        <f t="shared" si="1393"/>
        <v>Ü</v>
      </c>
      <c r="J7011" s="209" t="s">
        <v>7728</v>
      </c>
      <c r="K7011" s="210">
        <v>2.6416783165466102E-2</v>
      </c>
      <c r="L7011" s="162">
        <f t="shared" si="1389"/>
        <v>9.6</v>
      </c>
      <c r="M7011" s="162">
        <f t="shared" si="1384"/>
        <v>9.6</v>
      </c>
      <c r="N7011" s="210">
        <f t="shared" si="1390"/>
        <v>0.21218829004477563</v>
      </c>
      <c r="O7011" s="162">
        <f t="shared" si="1391"/>
        <v>0</v>
      </c>
      <c r="P7011" s="162">
        <f t="shared" si="1385"/>
        <v>0</v>
      </c>
      <c r="Q7011" s="210">
        <f t="shared" si="1386"/>
        <v>5.3732468123861565E-3</v>
      </c>
      <c r="R7011" s="210">
        <f t="shared" si="1392"/>
        <v>0.15155355643821825</v>
      </c>
    </row>
    <row r="7012" spans="1:18" x14ac:dyDescent="0.2">
      <c r="A7012" s="146">
        <v>7008</v>
      </c>
      <c r="B7012" s="146">
        <v>24</v>
      </c>
      <c r="C7012" s="146" t="s">
        <v>879</v>
      </c>
      <c r="D7012" s="162">
        <v>2.6</v>
      </c>
      <c r="E7012" s="162">
        <v>0</v>
      </c>
      <c r="F7012" s="208">
        <f t="shared" si="1387"/>
        <v>0</v>
      </c>
      <c r="G7012" s="208">
        <f t="shared" si="1383"/>
        <v>0</v>
      </c>
      <c r="H7012" s="162">
        <f t="shared" si="1388"/>
        <v>2.6</v>
      </c>
      <c r="I7012" s="209" t="str">
        <f t="shared" si="1393"/>
        <v>Ü</v>
      </c>
      <c r="J7012" s="209" t="s">
        <v>7728</v>
      </c>
      <c r="K7012" s="210">
        <v>3.1992537071657633E-2</v>
      </c>
      <c r="L7012" s="162">
        <f t="shared" si="1389"/>
        <v>12.4</v>
      </c>
      <c r="M7012" s="162">
        <f t="shared" si="1384"/>
        <v>12.4</v>
      </c>
      <c r="N7012" s="210">
        <f t="shared" si="1390"/>
        <v>0.25573347928711687</v>
      </c>
      <c r="O7012" s="162">
        <f t="shared" si="1391"/>
        <v>0</v>
      </c>
      <c r="P7012" s="162">
        <f t="shared" si="1385"/>
        <v>0</v>
      </c>
      <c r="Q7012" s="210">
        <f t="shared" si="1386"/>
        <v>5.3732468123861565E-3</v>
      </c>
      <c r="R7012" s="210">
        <f t="shared" si="1392"/>
        <v>0.19509874568055949</v>
      </c>
    </row>
    <row r="7013" spans="1:18" x14ac:dyDescent="0.2">
      <c r="A7013" s="146">
        <v>7009</v>
      </c>
      <c r="B7013" s="146">
        <v>1</v>
      </c>
      <c r="C7013" s="146" t="s">
        <v>879</v>
      </c>
      <c r="D7013" s="162">
        <v>2.5</v>
      </c>
      <c r="E7013" s="162">
        <v>0</v>
      </c>
      <c r="F7013" s="208">
        <f t="shared" si="1387"/>
        <v>0</v>
      </c>
      <c r="G7013" s="208">
        <f t="shared" si="1383"/>
        <v>0</v>
      </c>
      <c r="H7013" s="162">
        <f t="shared" si="1388"/>
        <v>2.5</v>
      </c>
      <c r="I7013" s="209" t="str">
        <f>IF(AVERAGE(H7013:H7036)&gt;15,"S",IF(AVERAGE(H7013:H7036)&lt;5,"W","Ü"))</f>
        <v>Ü</v>
      </c>
      <c r="J7013" s="209" t="s">
        <v>7728</v>
      </c>
      <c r="K7013" s="210">
        <v>1.5190368596520511E-2</v>
      </c>
      <c r="L7013" s="162">
        <f t="shared" si="1389"/>
        <v>12.5</v>
      </c>
      <c r="M7013" s="162">
        <f t="shared" si="1384"/>
        <v>12.5</v>
      </c>
      <c r="N7013" s="210">
        <f t="shared" si="1390"/>
        <v>0.252035048453774</v>
      </c>
      <c r="O7013" s="162">
        <f t="shared" si="1391"/>
        <v>0</v>
      </c>
      <c r="P7013" s="162">
        <f t="shared" si="1385"/>
        <v>0</v>
      </c>
      <c r="Q7013" s="210">
        <f t="shared" si="1386"/>
        <v>5.3732468123861565E-3</v>
      </c>
      <c r="R7013" s="210">
        <f t="shared" si="1392"/>
        <v>0.19140031484721662</v>
      </c>
    </row>
    <row r="7014" spans="1:18" x14ac:dyDescent="0.2">
      <c r="A7014" s="146">
        <v>7010</v>
      </c>
      <c r="B7014" s="146">
        <v>2</v>
      </c>
      <c r="C7014" s="146" t="s">
        <v>879</v>
      </c>
      <c r="D7014" s="162">
        <v>3.4</v>
      </c>
      <c r="E7014" s="162">
        <v>0</v>
      </c>
      <c r="F7014" s="208">
        <f t="shared" si="1387"/>
        <v>0</v>
      </c>
      <c r="G7014" s="208">
        <f t="shared" si="1383"/>
        <v>0</v>
      </c>
      <c r="H7014" s="162">
        <f t="shared" si="1388"/>
        <v>3.4</v>
      </c>
      <c r="I7014" s="209" t="str">
        <f>IF(I7013="S","S",IF(I7013="W","W","Ü"))</f>
        <v>Ü</v>
      </c>
      <c r="J7014" s="209" t="s">
        <v>7728</v>
      </c>
      <c r="K7014" s="210">
        <v>3.0008696045156084E-5</v>
      </c>
      <c r="L7014" s="162">
        <f t="shared" si="1389"/>
        <v>11.6</v>
      </c>
      <c r="M7014" s="162">
        <f t="shared" si="1384"/>
        <v>11.6</v>
      </c>
      <c r="N7014" s="210">
        <f t="shared" si="1390"/>
        <v>0.2339074531020589</v>
      </c>
      <c r="O7014" s="162">
        <f t="shared" si="1391"/>
        <v>0</v>
      </c>
      <c r="P7014" s="162">
        <f t="shared" si="1385"/>
        <v>0</v>
      </c>
      <c r="Q7014" s="210">
        <f t="shared" si="1386"/>
        <v>5.3732468123861565E-3</v>
      </c>
      <c r="R7014" s="210">
        <f t="shared" si="1392"/>
        <v>0.17327271949550152</v>
      </c>
    </row>
    <row r="7015" spans="1:18" x14ac:dyDescent="0.2">
      <c r="A7015" s="146">
        <v>7011</v>
      </c>
      <c r="B7015" s="146">
        <v>3</v>
      </c>
      <c r="C7015" s="146" t="s">
        <v>879</v>
      </c>
      <c r="D7015" s="162">
        <v>3.6</v>
      </c>
      <c r="E7015" s="162">
        <v>0</v>
      </c>
      <c r="F7015" s="208">
        <f t="shared" si="1387"/>
        <v>0</v>
      </c>
      <c r="G7015" s="208">
        <f t="shared" si="1383"/>
        <v>0</v>
      </c>
      <c r="H7015" s="162">
        <f t="shared" si="1388"/>
        <v>3.6</v>
      </c>
      <c r="I7015" s="209" t="str">
        <f t="shared" ref="I7015:I7036" si="1394">IF(I7014="S","S",IF(I7014="W","W","Ü"))</f>
        <v>Ü</v>
      </c>
      <c r="J7015" s="209" t="s">
        <v>7728</v>
      </c>
      <c r="K7015" s="210">
        <v>3.3487761777297744E-3</v>
      </c>
      <c r="L7015" s="162">
        <f t="shared" si="1389"/>
        <v>11.4</v>
      </c>
      <c r="M7015" s="162">
        <f t="shared" si="1384"/>
        <v>11.4</v>
      </c>
      <c r="N7015" s="210">
        <f t="shared" si="1390"/>
        <v>0.23194569316464569</v>
      </c>
      <c r="O7015" s="162">
        <f t="shared" si="1391"/>
        <v>0</v>
      </c>
      <c r="P7015" s="162">
        <f t="shared" si="1385"/>
        <v>0</v>
      </c>
      <c r="Q7015" s="210">
        <f t="shared" si="1386"/>
        <v>5.3732468123861565E-3</v>
      </c>
      <c r="R7015" s="210">
        <f t="shared" si="1392"/>
        <v>0.17131095955808831</v>
      </c>
    </row>
    <row r="7016" spans="1:18" x14ac:dyDescent="0.2">
      <c r="A7016" s="146">
        <v>7012</v>
      </c>
      <c r="B7016" s="146">
        <v>4</v>
      </c>
      <c r="C7016" s="146" t="s">
        <v>879</v>
      </c>
      <c r="D7016" s="162">
        <v>3.9</v>
      </c>
      <c r="E7016" s="162">
        <v>0</v>
      </c>
      <c r="F7016" s="208">
        <f t="shared" si="1387"/>
        <v>0</v>
      </c>
      <c r="G7016" s="208">
        <f t="shared" si="1383"/>
        <v>0</v>
      </c>
      <c r="H7016" s="162">
        <f t="shared" si="1388"/>
        <v>3.9</v>
      </c>
      <c r="I7016" s="209" t="str">
        <f t="shared" si="1394"/>
        <v>Ü</v>
      </c>
      <c r="J7016" s="209" t="s">
        <v>7728</v>
      </c>
      <c r="K7016" s="210">
        <v>1.011919137430616E-2</v>
      </c>
      <c r="L7016" s="162">
        <f t="shared" si="1389"/>
        <v>11.1</v>
      </c>
      <c r="M7016" s="162">
        <f t="shared" si="1384"/>
        <v>11.1</v>
      </c>
      <c r="N7016" s="210">
        <f t="shared" si="1390"/>
        <v>0.22955688535222923</v>
      </c>
      <c r="O7016" s="162">
        <f t="shared" si="1391"/>
        <v>0</v>
      </c>
      <c r="P7016" s="162">
        <f t="shared" si="1385"/>
        <v>0</v>
      </c>
      <c r="Q7016" s="210">
        <f t="shared" si="1386"/>
        <v>5.3732468123861565E-3</v>
      </c>
      <c r="R7016" s="210">
        <f t="shared" si="1392"/>
        <v>0.16892215174567185</v>
      </c>
    </row>
    <row r="7017" spans="1:18" x14ac:dyDescent="0.2">
      <c r="A7017" s="146">
        <v>7013</v>
      </c>
      <c r="B7017" s="146">
        <v>5</v>
      </c>
      <c r="C7017" s="146" t="s">
        <v>879</v>
      </c>
      <c r="D7017" s="162">
        <v>4</v>
      </c>
      <c r="E7017" s="162">
        <v>0</v>
      </c>
      <c r="F7017" s="208">
        <f t="shared" si="1387"/>
        <v>0</v>
      </c>
      <c r="G7017" s="208">
        <f t="shared" si="1383"/>
        <v>0</v>
      </c>
      <c r="H7017" s="162">
        <f t="shared" si="1388"/>
        <v>4</v>
      </c>
      <c r="I7017" s="209" t="str">
        <f t="shared" si="1394"/>
        <v>Ü</v>
      </c>
      <c r="J7017" s="209" t="s">
        <v>7728</v>
      </c>
      <c r="K7017" s="210">
        <v>6.0017392090312168E-5</v>
      </c>
      <c r="L7017" s="162">
        <f t="shared" si="1389"/>
        <v>11</v>
      </c>
      <c r="M7017" s="162">
        <f t="shared" si="1384"/>
        <v>11</v>
      </c>
      <c r="N7017" s="210">
        <f t="shared" si="1390"/>
        <v>0.22495482376467818</v>
      </c>
      <c r="O7017" s="162">
        <f t="shared" si="1391"/>
        <v>0</v>
      </c>
      <c r="P7017" s="162">
        <f t="shared" si="1385"/>
        <v>0</v>
      </c>
      <c r="Q7017" s="210">
        <f t="shared" si="1386"/>
        <v>5.3732468123861565E-3</v>
      </c>
      <c r="R7017" s="210">
        <f t="shared" si="1392"/>
        <v>0.1643200901581208</v>
      </c>
    </row>
    <row r="7018" spans="1:18" x14ac:dyDescent="0.2">
      <c r="A7018" s="146">
        <v>7014</v>
      </c>
      <c r="B7018" s="146">
        <v>6</v>
      </c>
      <c r="C7018" s="146" t="s">
        <v>879</v>
      </c>
      <c r="D7018" s="162">
        <v>3.9</v>
      </c>
      <c r="E7018" s="162">
        <v>0</v>
      </c>
      <c r="F7018" s="208">
        <f t="shared" si="1387"/>
        <v>0</v>
      </c>
      <c r="G7018" s="208">
        <f t="shared" si="1383"/>
        <v>0</v>
      </c>
      <c r="H7018" s="162">
        <f t="shared" si="1388"/>
        <v>3.9</v>
      </c>
      <c r="I7018" s="209" t="str">
        <f t="shared" si="1394"/>
        <v>Ü</v>
      </c>
      <c r="J7018" s="209" t="s">
        <v>7728</v>
      </c>
      <c r="K7018" s="210">
        <v>6.6385424270802712E-2</v>
      </c>
      <c r="L7018" s="162">
        <f t="shared" si="1389"/>
        <v>11.1</v>
      </c>
      <c r="M7018" s="162">
        <f t="shared" si="1384"/>
        <v>11.1</v>
      </c>
      <c r="N7018" s="210">
        <f t="shared" si="1390"/>
        <v>0.2469438584884798</v>
      </c>
      <c r="O7018" s="162">
        <f t="shared" si="1391"/>
        <v>0</v>
      </c>
      <c r="P7018" s="162">
        <f t="shared" si="1385"/>
        <v>0</v>
      </c>
      <c r="Q7018" s="210">
        <f t="shared" si="1386"/>
        <v>5.3732468123861565E-3</v>
      </c>
      <c r="R7018" s="210">
        <f t="shared" si="1392"/>
        <v>0.18630912488192242</v>
      </c>
    </row>
    <row r="7019" spans="1:18" x14ac:dyDescent="0.2">
      <c r="A7019" s="146">
        <v>7015</v>
      </c>
      <c r="B7019" s="146">
        <v>7</v>
      </c>
      <c r="C7019" s="146" t="s">
        <v>879</v>
      </c>
      <c r="D7019" s="162">
        <v>4.4000000000000004</v>
      </c>
      <c r="E7019" s="162">
        <v>5.591107848559453</v>
      </c>
      <c r="F7019" s="208">
        <f t="shared" si="1387"/>
        <v>5.4927043504248072</v>
      </c>
      <c r="G7019" s="208">
        <f t="shared" si="1383"/>
        <v>3.0624622362566294E-3</v>
      </c>
      <c r="H7019" s="162">
        <f t="shared" si="1388"/>
        <v>4.4030624622362566</v>
      </c>
      <c r="I7019" s="209" t="str">
        <f t="shared" si="1394"/>
        <v>Ü</v>
      </c>
      <c r="J7019" s="209" t="s">
        <v>7728</v>
      </c>
      <c r="K7019" s="210">
        <v>6.3381753630926949E-2</v>
      </c>
      <c r="L7019" s="162">
        <f t="shared" si="1389"/>
        <v>10.6</v>
      </c>
      <c r="M7019" s="162">
        <f t="shared" si="1384"/>
        <v>10.596937537763743</v>
      </c>
      <c r="N7019" s="210">
        <f t="shared" si="1390"/>
        <v>0.23850169202890883</v>
      </c>
      <c r="O7019" s="162">
        <f t="shared" si="1391"/>
        <v>0</v>
      </c>
      <c r="P7019" s="162">
        <f t="shared" si="1385"/>
        <v>0</v>
      </c>
      <c r="Q7019" s="210">
        <f t="shared" si="1386"/>
        <v>5.3732468123861565E-3</v>
      </c>
      <c r="R7019" s="210">
        <f t="shared" si="1392"/>
        <v>0.17786695842235145</v>
      </c>
    </row>
    <row r="7020" spans="1:18" x14ac:dyDescent="0.2">
      <c r="A7020" s="146">
        <v>7016</v>
      </c>
      <c r="B7020" s="146">
        <v>8</v>
      </c>
      <c r="C7020" s="146" t="s">
        <v>879</v>
      </c>
      <c r="D7020" s="162">
        <v>5.0999999999999996</v>
      </c>
      <c r="E7020" s="162">
        <v>498.72682009150327</v>
      </c>
      <c r="F7020" s="208">
        <f t="shared" si="1387"/>
        <v>488.55279296163661</v>
      </c>
      <c r="G7020" s="208">
        <f t="shared" si="1383"/>
        <v>0.27239304783389645</v>
      </c>
      <c r="H7020" s="162">
        <f t="shared" si="1388"/>
        <v>5.3723930478338957</v>
      </c>
      <c r="I7020" s="209" t="str">
        <f t="shared" si="1394"/>
        <v>Ü</v>
      </c>
      <c r="J7020" s="209" t="s">
        <v>7728</v>
      </c>
      <c r="K7020" s="210">
        <v>4.3497861302214488E-2</v>
      </c>
      <c r="L7020" s="162">
        <f t="shared" si="1389"/>
        <v>9.9</v>
      </c>
      <c r="M7020" s="162">
        <f t="shared" si="1384"/>
        <v>9.6276069521661043</v>
      </c>
      <c r="N7020" s="210">
        <f t="shared" si="1390"/>
        <v>0.21787890922077913</v>
      </c>
      <c r="O7020" s="162">
        <f t="shared" si="1391"/>
        <v>0</v>
      </c>
      <c r="P7020" s="162">
        <f t="shared" si="1385"/>
        <v>0</v>
      </c>
      <c r="Q7020" s="210">
        <f t="shared" si="1386"/>
        <v>5.3732468123861565E-3</v>
      </c>
      <c r="R7020" s="210">
        <f t="shared" si="1392"/>
        <v>0.15724417561422174</v>
      </c>
    </row>
    <row r="7021" spans="1:18" x14ac:dyDescent="0.2">
      <c r="A7021" s="146">
        <v>7017</v>
      </c>
      <c r="B7021" s="146">
        <v>9</v>
      </c>
      <c r="C7021" s="146" t="s">
        <v>879</v>
      </c>
      <c r="D7021" s="162">
        <v>6</v>
      </c>
      <c r="E7021" s="162">
        <v>2197.584939876293</v>
      </c>
      <c r="F7021" s="208">
        <f t="shared" si="1387"/>
        <v>2144.8429013192617</v>
      </c>
      <c r="G7021" s="208">
        <f t="shared" si="1383"/>
        <v>1.1958590830553866</v>
      </c>
      <c r="H7021" s="162">
        <f t="shared" si="1388"/>
        <v>7.195859083055387</v>
      </c>
      <c r="I7021" s="209" t="str">
        <f t="shared" si="1394"/>
        <v>Ü</v>
      </c>
      <c r="J7021" s="209" t="s">
        <v>7728</v>
      </c>
      <c r="K7021" s="210">
        <v>7.269431003535945E-2</v>
      </c>
      <c r="L7021" s="162">
        <f t="shared" si="1389"/>
        <v>9</v>
      </c>
      <c r="M7021" s="162">
        <f t="shared" si="1384"/>
        <v>7.804140916944613</v>
      </c>
      <c r="N7021" s="210">
        <f t="shared" si="1390"/>
        <v>0.19966477109535835</v>
      </c>
      <c r="O7021" s="162">
        <f t="shared" si="1391"/>
        <v>0</v>
      </c>
      <c r="P7021" s="162">
        <f t="shared" si="1385"/>
        <v>0</v>
      </c>
      <c r="Q7021" s="210">
        <f t="shared" si="1386"/>
        <v>5.3732468123861565E-3</v>
      </c>
      <c r="R7021" s="210">
        <f t="shared" si="1392"/>
        <v>0.13903003748880097</v>
      </c>
    </row>
    <row r="7022" spans="1:18" x14ac:dyDescent="0.2">
      <c r="A7022" s="146">
        <v>7018</v>
      </c>
      <c r="B7022" s="146">
        <v>10</v>
      </c>
      <c r="C7022" s="146" t="s">
        <v>879</v>
      </c>
      <c r="D7022" s="162">
        <v>6.8</v>
      </c>
      <c r="E7022" s="162">
        <v>4404.9543184875656</v>
      </c>
      <c r="F7022" s="208">
        <f t="shared" si="1387"/>
        <v>4285.1395610247037</v>
      </c>
      <c r="G7022" s="208">
        <f t="shared" si="1383"/>
        <v>2.3891834050220675</v>
      </c>
      <c r="H7022" s="162">
        <f t="shared" si="1388"/>
        <v>9.1891834050220673</v>
      </c>
      <c r="I7022" s="209" t="str">
        <f t="shared" si="1394"/>
        <v>Ü</v>
      </c>
      <c r="J7022" s="209" t="s">
        <v>7728</v>
      </c>
      <c r="K7022" s="210">
        <v>4.2772653996117127E-2</v>
      </c>
      <c r="L7022" s="162">
        <f t="shared" si="1389"/>
        <v>8.1999999999999993</v>
      </c>
      <c r="M7022" s="162">
        <f t="shared" si="1384"/>
        <v>5.8108165949779327</v>
      </c>
      <c r="N7022" s="210">
        <f t="shared" si="1390"/>
        <v>0.16064530660097787</v>
      </c>
      <c r="O7022" s="162">
        <f t="shared" si="1391"/>
        <v>0</v>
      </c>
      <c r="P7022" s="162">
        <f t="shared" si="1385"/>
        <v>0</v>
      </c>
      <c r="Q7022" s="210">
        <f t="shared" si="1386"/>
        <v>5.3732468123861565E-3</v>
      </c>
      <c r="R7022" s="210">
        <f t="shared" si="1392"/>
        <v>0.10001057299442048</v>
      </c>
    </row>
    <row r="7023" spans="1:18" x14ac:dyDescent="0.2">
      <c r="A7023" s="146">
        <v>7019</v>
      </c>
      <c r="B7023" s="146">
        <v>11</v>
      </c>
      <c r="C7023" s="146" t="s">
        <v>879</v>
      </c>
      <c r="D7023" s="162">
        <v>7</v>
      </c>
      <c r="E7023" s="162">
        <v>6101.016884348076</v>
      </c>
      <c r="F7023" s="208">
        <f t="shared" si="1387"/>
        <v>5930.1884115863295</v>
      </c>
      <c r="G7023" s="208">
        <f t="shared" si="1383"/>
        <v>3.3063818668786067</v>
      </c>
      <c r="H7023" s="162">
        <f t="shared" si="1388"/>
        <v>10.306381866878606</v>
      </c>
      <c r="I7023" s="209" t="str">
        <f t="shared" si="1394"/>
        <v>Ü</v>
      </c>
      <c r="J7023" s="209" t="s">
        <v>7728</v>
      </c>
      <c r="K7023" s="210">
        <v>0.10704955353709861</v>
      </c>
      <c r="L7023" s="162">
        <f t="shared" si="1389"/>
        <v>8</v>
      </c>
      <c r="M7023" s="162">
        <f t="shared" si="1384"/>
        <v>4.6936181331213938</v>
      </c>
      <c r="N7023" s="210">
        <f t="shared" si="1390"/>
        <v>0.16382063711355882</v>
      </c>
      <c r="O7023" s="162">
        <f t="shared" si="1391"/>
        <v>0</v>
      </c>
      <c r="P7023" s="162">
        <f t="shared" si="1385"/>
        <v>0</v>
      </c>
      <c r="Q7023" s="210">
        <f t="shared" si="1386"/>
        <v>5.3732468123861565E-3</v>
      </c>
      <c r="R7023" s="210">
        <f t="shared" si="1392"/>
        <v>0.10318590350700144</v>
      </c>
    </row>
    <row r="7024" spans="1:18" x14ac:dyDescent="0.2">
      <c r="A7024" s="146">
        <v>7020</v>
      </c>
      <c r="B7024" s="146">
        <v>12</v>
      </c>
      <c r="C7024" s="146" t="s">
        <v>879</v>
      </c>
      <c r="D7024" s="162">
        <v>7.3</v>
      </c>
      <c r="E7024" s="162">
        <v>7164.1660417516559</v>
      </c>
      <c r="F7024" s="208">
        <f t="shared" si="1387"/>
        <v>6954.9723933325076</v>
      </c>
      <c r="G7024" s="208">
        <f t="shared" si="1383"/>
        <v>3.8777510948938834</v>
      </c>
      <c r="H7024" s="162">
        <f t="shared" si="1388"/>
        <v>11.177751094893884</v>
      </c>
      <c r="I7024" s="209" t="str">
        <f t="shared" si="1394"/>
        <v>Ü</v>
      </c>
      <c r="J7024" s="209" t="s">
        <v>7728</v>
      </c>
      <c r="K7024" s="210">
        <v>8.9351925629412798E-2</v>
      </c>
      <c r="L7024" s="162">
        <f t="shared" si="1389"/>
        <v>7.7</v>
      </c>
      <c r="M7024" s="162">
        <f t="shared" si="1384"/>
        <v>3.8222489051061164</v>
      </c>
      <c r="N7024" s="210">
        <f t="shared" si="1390"/>
        <v>0.145336637698805</v>
      </c>
      <c r="O7024" s="162">
        <f t="shared" si="1391"/>
        <v>0</v>
      </c>
      <c r="P7024" s="162">
        <f t="shared" si="1385"/>
        <v>0</v>
      </c>
      <c r="Q7024" s="210">
        <f t="shared" si="1386"/>
        <v>5.3732468123861565E-3</v>
      </c>
      <c r="R7024" s="210">
        <f t="shared" si="1392"/>
        <v>8.4701904092247621E-2</v>
      </c>
    </row>
    <row r="7025" spans="1:18" x14ac:dyDescent="0.2">
      <c r="A7025" s="146">
        <v>7021</v>
      </c>
      <c r="B7025" s="146">
        <v>13</v>
      </c>
      <c r="C7025" s="146" t="s">
        <v>879</v>
      </c>
      <c r="D7025" s="162">
        <v>7.4</v>
      </c>
      <c r="E7025" s="162">
        <v>7008.1741327768468</v>
      </c>
      <c r="F7025" s="208">
        <f t="shared" si="1387"/>
        <v>6800.7321784466521</v>
      </c>
      <c r="G7025" s="208">
        <f t="shared" si="1383"/>
        <v>3.7917543247667038</v>
      </c>
      <c r="H7025" s="162">
        <f t="shared" si="1388"/>
        <v>11.191754324766704</v>
      </c>
      <c r="I7025" s="209" t="str">
        <f t="shared" si="1394"/>
        <v>Ü</v>
      </c>
      <c r="J7025" s="209" t="s">
        <v>7728</v>
      </c>
      <c r="K7025" s="210">
        <v>2.2116296284277685E-2</v>
      </c>
      <c r="L7025" s="162">
        <f t="shared" si="1389"/>
        <v>7.6</v>
      </c>
      <c r="M7025" s="162">
        <f t="shared" si="1384"/>
        <v>3.8082456752332963</v>
      </c>
      <c r="N7025" s="210">
        <f t="shared" si="1390"/>
        <v>0.12435082389414778</v>
      </c>
      <c r="O7025" s="162">
        <f t="shared" si="1391"/>
        <v>0</v>
      </c>
      <c r="P7025" s="162">
        <f t="shared" si="1385"/>
        <v>0</v>
      </c>
      <c r="Q7025" s="210">
        <f t="shared" si="1386"/>
        <v>5.3732468123861565E-3</v>
      </c>
      <c r="R7025" s="210">
        <f t="shared" si="1392"/>
        <v>6.3716090287590399E-2</v>
      </c>
    </row>
    <row r="7026" spans="1:18" x14ac:dyDescent="0.2">
      <c r="A7026" s="146">
        <v>7022</v>
      </c>
      <c r="B7026" s="146">
        <v>14</v>
      </c>
      <c r="C7026" s="146" t="s">
        <v>879</v>
      </c>
      <c r="D7026" s="162">
        <v>7.5</v>
      </c>
      <c r="E7026" s="162">
        <v>5622.4180525113861</v>
      </c>
      <c r="F7026" s="208">
        <f t="shared" si="1387"/>
        <v>5453.7455109360444</v>
      </c>
      <c r="G7026" s="208">
        <f t="shared" si="1383"/>
        <v>3.040740700362659</v>
      </c>
      <c r="H7026" s="162">
        <f t="shared" si="1388"/>
        <v>10.540740700362658</v>
      </c>
      <c r="I7026" s="209" t="str">
        <f t="shared" si="1394"/>
        <v>Ü</v>
      </c>
      <c r="J7026" s="209" t="s">
        <v>7728</v>
      </c>
      <c r="K7026" s="210">
        <v>1.284327024315127E-2</v>
      </c>
      <c r="L7026" s="162">
        <f t="shared" si="1389"/>
        <v>7.5</v>
      </c>
      <c r="M7026" s="162">
        <f t="shared" si="1384"/>
        <v>4.4592592996373419</v>
      </c>
      <c r="N7026" s="210">
        <f t="shared" si="1390"/>
        <v>0.13120920990793097</v>
      </c>
      <c r="O7026" s="162">
        <f t="shared" si="1391"/>
        <v>0</v>
      </c>
      <c r="P7026" s="162">
        <f t="shared" si="1385"/>
        <v>0</v>
      </c>
      <c r="Q7026" s="210">
        <f t="shared" si="1386"/>
        <v>5.3732468123861565E-3</v>
      </c>
      <c r="R7026" s="210">
        <f t="shared" si="1392"/>
        <v>7.057447630137359E-2</v>
      </c>
    </row>
    <row r="7027" spans="1:18" x14ac:dyDescent="0.2">
      <c r="A7027" s="146">
        <v>7023</v>
      </c>
      <c r="B7027" s="146">
        <v>15</v>
      </c>
      <c r="C7027" s="146" t="s">
        <v>879</v>
      </c>
      <c r="D7027" s="162">
        <v>7.8</v>
      </c>
      <c r="E7027" s="162">
        <v>3773.7182423852032</v>
      </c>
      <c r="F7027" s="208">
        <f t="shared" si="1387"/>
        <v>3655.9782332227846</v>
      </c>
      <c r="G7027" s="208">
        <f t="shared" si="1383"/>
        <v>2.038393942494845</v>
      </c>
      <c r="H7027" s="162">
        <f t="shared" si="1388"/>
        <v>9.8383939424948448</v>
      </c>
      <c r="I7027" s="209" t="str">
        <f t="shared" si="1394"/>
        <v>Ü</v>
      </c>
      <c r="J7027" s="209" t="s">
        <v>7728</v>
      </c>
      <c r="K7027" s="210">
        <v>8.5407175956575855E-3</v>
      </c>
      <c r="L7027" s="162">
        <f t="shared" si="1389"/>
        <v>7.2</v>
      </c>
      <c r="M7027" s="162">
        <f t="shared" si="1384"/>
        <v>5.1616060575051552</v>
      </c>
      <c r="N7027" s="210">
        <f t="shared" si="1390"/>
        <v>0.14037027222422976</v>
      </c>
      <c r="O7027" s="162">
        <f t="shared" si="1391"/>
        <v>0</v>
      </c>
      <c r="P7027" s="162">
        <f t="shared" si="1385"/>
        <v>0</v>
      </c>
      <c r="Q7027" s="210">
        <f t="shared" si="1386"/>
        <v>5.3732468123861565E-3</v>
      </c>
      <c r="R7027" s="210">
        <f t="shared" si="1392"/>
        <v>7.973553861767238E-2</v>
      </c>
    </row>
    <row r="7028" spans="1:18" x14ac:dyDescent="0.2">
      <c r="A7028" s="146">
        <v>7024</v>
      </c>
      <c r="B7028" s="146">
        <v>16</v>
      </c>
      <c r="C7028" s="146" t="s">
        <v>879</v>
      </c>
      <c r="D7028" s="162">
        <v>8.1</v>
      </c>
      <c r="E7028" s="162">
        <v>2055.0116897380271</v>
      </c>
      <c r="F7028" s="208">
        <f t="shared" si="1387"/>
        <v>1988.4293109905152</v>
      </c>
      <c r="G7028" s="208">
        <f t="shared" si="1383"/>
        <v>1.1086505455010116</v>
      </c>
      <c r="H7028" s="162">
        <f t="shared" si="1388"/>
        <v>9.2086505455010119</v>
      </c>
      <c r="I7028" s="209" t="str">
        <f t="shared" si="1394"/>
        <v>Ü</v>
      </c>
      <c r="J7028" s="209" t="s">
        <v>7728</v>
      </c>
      <c r="K7028" s="210">
        <v>0.10879799992251443</v>
      </c>
      <c r="L7028" s="162">
        <f t="shared" si="1389"/>
        <v>6.9</v>
      </c>
      <c r="M7028" s="162">
        <f t="shared" si="1384"/>
        <v>5.7913494544989881</v>
      </c>
      <c r="N7028" s="210">
        <f t="shared" si="1390"/>
        <v>0.18075719729730194</v>
      </c>
      <c r="O7028" s="162">
        <f t="shared" si="1391"/>
        <v>0</v>
      </c>
      <c r="P7028" s="162">
        <f t="shared" si="1385"/>
        <v>0</v>
      </c>
      <c r="Q7028" s="210">
        <f t="shared" si="1386"/>
        <v>5.3732468123861565E-3</v>
      </c>
      <c r="R7028" s="210">
        <f t="shared" si="1392"/>
        <v>0.12012246369074456</v>
      </c>
    </row>
    <row r="7029" spans="1:18" x14ac:dyDescent="0.2">
      <c r="A7029" s="146">
        <v>7025</v>
      </c>
      <c r="B7029" s="146">
        <v>17</v>
      </c>
      <c r="C7029" s="146" t="s">
        <v>879</v>
      </c>
      <c r="D7029" s="162">
        <v>8</v>
      </c>
      <c r="E7029" s="162">
        <v>504.87703872491863</v>
      </c>
      <c r="F7029" s="208">
        <f t="shared" si="1387"/>
        <v>488.72097348572123</v>
      </c>
      <c r="G7029" s="208">
        <f t="shared" si="1383"/>
        <v>0.27248681703591859</v>
      </c>
      <c r="H7029" s="162">
        <f t="shared" si="1388"/>
        <v>8.2724868170359187</v>
      </c>
      <c r="I7029" s="209" t="str">
        <f t="shared" si="1394"/>
        <v>Ü</v>
      </c>
      <c r="J7029" s="209" t="s">
        <v>7728</v>
      </c>
      <c r="K7029" s="210">
        <v>7.7026157008916593E-3</v>
      </c>
      <c r="L7029" s="162">
        <f t="shared" si="1389"/>
        <v>7</v>
      </c>
      <c r="M7029" s="162">
        <f t="shared" si="1384"/>
        <v>6.7275131829640813</v>
      </c>
      <c r="N7029" s="210">
        <f t="shared" si="1390"/>
        <v>0.16350046625249229</v>
      </c>
      <c r="O7029" s="162">
        <f t="shared" si="1391"/>
        <v>0</v>
      </c>
      <c r="P7029" s="162">
        <f t="shared" si="1385"/>
        <v>0</v>
      </c>
      <c r="Q7029" s="210">
        <f t="shared" si="1386"/>
        <v>5.3732468123861565E-3</v>
      </c>
      <c r="R7029" s="210">
        <f t="shared" si="1392"/>
        <v>0.1028657326459349</v>
      </c>
    </row>
    <row r="7030" spans="1:18" x14ac:dyDescent="0.2">
      <c r="A7030" s="146">
        <v>7026</v>
      </c>
      <c r="B7030" s="146">
        <v>18</v>
      </c>
      <c r="C7030" s="146" t="s">
        <v>879</v>
      </c>
      <c r="D7030" s="162">
        <v>8.1</v>
      </c>
      <c r="E7030" s="162">
        <v>22.084876001809842</v>
      </c>
      <c r="F7030" s="208">
        <f t="shared" si="1387"/>
        <v>21.369326019351202</v>
      </c>
      <c r="G7030" s="208">
        <f t="shared" si="1383"/>
        <v>1.1914486885400612E-2</v>
      </c>
      <c r="H7030" s="162">
        <f t="shared" si="1388"/>
        <v>8.1119144868854001</v>
      </c>
      <c r="I7030" s="209" t="str">
        <f t="shared" si="1394"/>
        <v>Ü</v>
      </c>
      <c r="J7030" s="209" t="s">
        <v>7728</v>
      </c>
      <c r="K7030" s="210">
        <v>6.6220513335017162E-2</v>
      </c>
      <c r="L7030" s="162">
        <f t="shared" si="1389"/>
        <v>6.9</v>
      </c>
      <c r="M7030" s="162">
        <f t="shared" si="1384"/>
        <v>6.8880855131145999</v>
      </c>
      <c r="N7030" s="210">
        <f t="shared" si="1390"/>
        <v>0.18398162134429696</v>
      </c>
      <c r="O7030" s="162">
        <f t="shared" si="1391"/>
        <v>0</v>
      </c>
      <c r="P7030" s="162">
        <f t="shared" si="1385"/>
        <v>0</v>
      </c>
      <c r="Q7030" s="210">
        <f t="shared" si="1386"/>
        <v>5.3732468123861565E-3</v>
      </c>
      <c r="R7030" s="210">
        <f t="shared" si="1392"/>
        <v>0.12334688773773958</v>
      </c>
    </row>
    <row r="7031" spans="1:18" x14ac:dyDescent="0.2">
      <c r="A7031" s="146">
        <v>7027</v>
      </c>
      <c r="B7031" s="146">
        <v>19</v>
      </c>
      <c r="C7031" s="146" t="s">
        <v>879</v>
      </c>
      <c r="D7031" s="162">
        <v>8.1</v>
      </c>
      <c r="E7031" s="162">
        <v>0</v>
      </c>
      <c r="F7031" s="208">
        <f t="shared" si="1387"/>
        <v>0</v>
      </c>
      <c r="G7031" s="208">
        <f t="shared" si="1383"/>
        <v>0</v>
      </c>
      <c r="H7031" s="162">
        <f t="shared" si="1388"/>
        <v>8.1</v>
      </c>
      <c r="I7031" s="209" t="str">
        <f t="shared" si="1394"/>
        <v>Ü</v>
      </c>
      <c r="J7031" s="209" t="s">
        <v>7728</v>
      </c>
      <c r="K7031" s="210">
        <v>5.2627484503115524E-2</v>
      </c>
      <c r="L7031" s="162">
        <f t="shared" si="1389"/>
        <v>6.9</v>
      </c>
      <c r="M7031" s="162">
        <f t="shared" si="1384"/>
        <v>6.9</v>
      </c>
      <c r="N7031" s="210">
        <f t="shared" si="1390"/>
        <v>0.17995916537494724</v>
      </c>
      <c r="O7031" s="162">
        <f t="shared" si="1391"/>
        <v>0</v>
      </c>
      <c r="P7031" s="162">
        <f t="shared" si="1385"/>
        <v>0</v>
      </c>
      <c r="Q7031" s="210">
        <f t="shared" si="1386"/>
        <v>5.3732468123861565E-3</v>
      </c>
      <c r="R7031" s="210">
        <f t="shared" si="1392"/>
        <v>0.11932443176838986</v>
      </c>
    </row>
    <row r="7032" spans="1:18" x14ac:dyDescent="0.2">
      <c r="A7032" s="146">
        <v>7028</v>
      </c>
      <c r="B7032" s="146">
        <v>20</v>
      </c>
      <c r="C7032" s="146" t="s">
        <v>879</v>
      </c>
      <c r="D7032" s="162">
        <v>8.1999999999999993</v>
      </c>
      <c r="E7032" s="162">
        <v>0</v>
      </c>
      <c r="F7032" s="208">
        <f t="shared" si="1387"/>
        <v>0</v>
      </c>
      <c r="G7032" s="208">
        <f t="shared" si="1383"/>
        <v>0</v>
      </c>
      <c r="H7032" s="162">
        <f t="shared" si="1388"/>
        <v>8.1999999999999993</v>
      </c>
      <c r="I7032" s="209" t="str">
        <f t="shared" si="1394"/>
        <v>Ü</v>
      </c>
      <c r="J7032" s="209" t="s">
        <v>7728</v>
      </c>
      <c r="K7032" s="210">
        <v>8.5452837576631524E-2</v>
      </c>
      <c r="L7032" s="162">
        <f t="shared" si="1389"/>
        <v>6.8000000000000007</v>
      </c>
      <c r="M7032" s="162">
        <f t="shared" si="1384"/>
        <v>6.8000000000000007</v>
      </c>
      <c r="N7032" s="210">
        <f t="shared" si="1390"/>
        <v>0.18860896163347649</v>
      </c>
      <c r="O7032" s="162">
        <f t="shared" si="1391"/>
        <v>0</v>
      </c>
      <c r="P7032" s="162">
        <f t="shared" si="1385"/>
        <v>0</v>
      </c>
      <c r="Q7032" s="210">
        <f t="shared" si="1386"/>
        <v>5.3732468123861565E-3</v>
      </c>
      <c r="R7032" s="210">
        <f t="shared" si="1392"/>
        <v>0.1279742280269191</v>
      </c>
    </row>
    <row r="7033" spans="1:18" x14ac:dyDescent="0.2">
      <c r="A7033" s="146">
        <v>7029</v>
      </c>
      <c r="B7033" s="146">
        <v>21</v>
      </c>
      <c r="C7033" s="146" t="s">
        <v>879</v>
      </c>
      <c r="D7033" s="162">
        <v>8.3000000000000007</v>
      </c>
      <c r="E7033" s="162">
        <v>0</v>
      </c>
      <c r="F7033" s="208">
        <f t="shared" si="1387"/>
        <v>0</v>
      </c>
      <c r="G7033" s="208">
        <f t="shared" si="1383"/>
        <v>0</v>
      </c>
      <c r="H7033" s="162">
        <f t="shared" si="1388"/>
        <v>8.3000000000000007</v>
      </c>
      <c r="I7033" s="209" t="str">
        <f t="shared" si="1394"/>
        <v>Ü</v>
      </c>
      <c r="J7033" s="209" t="s">
        <v>7728</v>
      </c>
      <c r="K7033" s="210">
        <v>1.8714074856527717E-2</v>
      </c>
      <c r="L7033" s="162">
        <f t="shared" si="1389"/>
        <v>6.6999999999999993</v>
      </c>
      <c r="M7033" s="162">
        <f t="shared" si="1384"/>
        <v>6.6999999999999993</v>
      </c>
      <c r="N7033" s="210">
        <f t="shared" si="1390"/>
        <v>0.16649219475950225</v>
      </c>
      <c r="O7033" s="162">
        <f t="shared" si="1391"/>
        <v>0</v>
      </c>
      <c r="P7033" s="162">
        <f t="shared" si="1385"/>
        <v>0</v>
      </c>
      <c r="Q7033" s="210">
        <f t="shared" si="1386"/>
        <v>5.3732468123861565E-3</v>
      </c>
      <c r="R7033" s="210">
        <f t="shared" si="1392"/>
        <v>0.10585746115294487</v>
      </c>
    </row>
    <row r="7034" spans="1:18" x14ac:dyDescent="0.2">
      <c r="A7034" s="146">
        <v>7030</v>
      </c>
      <c r="B7034" s="146">
        <v>22</v>
      </c>
      <c r="C7034" s="146" t="s">
        <v>879</v>
      </c>
      <c r="D7034" s="162">
        <v>8.4</v>
      </c>
      <c r="E7034" s="162">
        <v>0</v>
      </c>
      <c r="F7034" s="208">
        <f t="shared" si="1387"/>
        <v>0</v>
      </c>
      <c r="G7034" s="208">
        <f t="shared" si="1383"/>
        <v>0</v>
      </c>
      <c r="H7034" s="162">
        <f t="shared" si="1388"/>
        <v>8.4</v>
      </c>
      <c r="I7034" s="209" t="str">
        <f t="shared" si="1394"/>
        <v>Ü</v>
      </c>
      <c r="J7034" s="209" t="s">
        <v>7728</v>
      </c>
      <c r="K7034" s="210">
        <v>4.4693025106467381E-2</v>
      </c>
      <c r="L7034" s="162">
        <f t="shared" si="1389"/>
        <v>6.6</v>
      </c>
      <c r="M7034" s="162">
        <f t="shared" si="1384"/>
        <v>6.6</v>
      </c>
      <c r="N7034" s="210">
        <f t="shared" si="1390"/>
        <v>0.17302636649786066</v>
      </c>
      <c r="O7034" s="162">
        <f t="shared" si="1391"/>
        <v>0</v>
      </c>
      <c r="P7034" s="162">
        <f t="shared" si="1385"/>
        <v>0</v>
      </c>
      <c r="Q7034" s="210">
        <f t="shared" si="1386"/>
        <v>5.3732468123861565E-3</v>
      </c>
      <c r="R7034" s="210">
        <f t="shared" si="1392"/>
        <v>0.11239163289130327</v>
      </c>
    </row>
    <row r="7035" spans="1:18" x14ac:dyDescent="0.2">
      <c r="A7035" s="146">
        <v>7031</v>
      </c>
      <c r="B7035" s="146">
        <v>23</v>
      </c>
      <c r="C7035" s="146" t="s">
        <v>879</v>
      </c>
      <c r="D7035" s="162">
        <v>8.1</v>
      </c>
      <c r="E7035" s="162">
        <v>0</v>
      </c>
      <c r="F7035" s="208">
        <f t="shared" si="1387"/>
        <v>0</v>
      </c>
      <c r="G7035" s="208">
        <f t="shared" si="1383"/>
        <v>0</v>
      </c>
      <c r="H7035" s="162">
        <f t="shared" si="1388"/>
        <v>8.1</v>
      </c>
      <c r="I7035" s="209" t="str">
        <f t="shared" si="1394"/>
        <v>Ü</v>
      </c>
      <c r="J7035" s="209" t="s">
        <v>7728</v>
      </c>
      <c r="K7035" s="210">
        <v>2.6416783165466102E-2</v>
      </c>
      <c r="L7035" s="162">
        <f t="shared" si="1389"/>
        <v>6.9</v>
      </c>
      <c r="M7035" s="162">
        <f t="shared" si="1384"/>
        <v>6.9</v>
      </c>
      <c r="N7035" s="210">
        <f t="shared" si="1390"/>
        <v>0.1718597292374984</v>
      </c>
      <c r="O7035" s="162">
        <f t="shared" si="1391"/>
        <v>0</v>
      </c>
      <c r="P7035" s="162">
        <f t="shared" si="1385"/>
        <v>0</v>
      </c>
      <c r="Q7035" s="210">
        <f t="shared" si="1386"/>
        <v>5.3732468123861565E-3</v>
      </c>
      <c r="R7035" s="210">
        <f t="shared" si="1392"/>
        <v>0.11122499563094101</v>
      </c>
    </row>
    <row r="7036" spans="1:18" x14ac:dyDescent="0.2">
      <c r="A7036" s="146">
        <v>7032</v>
      </c>
      <c r="B7036" s="146">
        <v>24</v>
      </c>
      <c r="C7036" s="146" t="s">
        <v>879</v>
      </c>
      <c r="D7036" s="162">
        <v>8</v>
      </c>
      <c r="E7036" s="162">
        <v>0</v>
      </c>
      <c r="F7036" s="208">
        <f t="shared" si="1387"/>
        <v>0</v>
      </c>
      <c r="G7036" s="208">
        <f t="shared" si="1383"/>
        <v>0</v>
      </c>
      <c r="H7036" s="162">
        <f t="shared" si="1388"/>
        <v>8</v>
      </c>
      <c r="I7036" s="209" t="str">
        <f t="shared" si="1394"/>
        <v>Ü</v>
      </c>
      <c r="J7036" s="209" t="s">
        <v>7728</v>
      </c>
      <c r="K7036" s="210">
        <v>3.1992537071657633E-2</v>
      </c>
      <c r="L7036" s="162">
        <f t="shared" si="1389"/>
        <v>7</v>
      </c>
      <c r="M7036" s="162">
        <f t="shared" si="1384"/>
        <v>7</v>
      </c>
      <c r="N7036" s="210">
        <f t="shared" si="1390"/>
        <v>0.17507635767256244</v>
      </c>
      <c r="O7036" s="162">
        <f t="shared" si="1391"/>
        <v>0</v>
      </c>
      <c r="P7036" s="162">
        <f t="shared" si="1385"/>
        <v>0</v>
      </c>
      <c r="Q7036" s="210">
        <f t="shared" si="1386"/>
        <v>5.3732468123861565E-3</v>
      </c>
      <c r="R7036" s="210">
        <f t="shared" si="1392"/>
        <v>0.11444162406600505</v>
      </c>
    </row>
    <row r="7037" spans="1:18" x14ac:dyDescent="0.2">
      <c r="A7037" s="146">
        <v>7033</v>
      </c>
      <c r="B7037" s="146">
        <v>1</v>
      </c>
      <c r="C7037" s="146" t="s">
        <v>879</v>
      </c>
      <c r="D7037" s="162">
        <v>8</v>
      </c>
      <c r="E7037" s="162">
        <v>0</v>
      </c>
      <c r="F7037" s="208">
        <f t="shared" si="1387"/>
        <v>0</v>
      </c>
      <c r="G7037" s="208">
        <f t="shared" si="1383"/>
        <v>0</v>
      </c>
      <c r="H7037" s="162">
        <f t="shared" si="1388"/>
        <v>8</v>
      </c>
      <c r="I7037" s="209" t="str">
        <f>IF(AVERAGE(H7037:H7060)&gt;15,"S",IF(AVERAGE(H7037:H7060)&lt;5,"W","Ü"))</f>
        <v>Ü</v>
      </c>
      <c r="J7037" s="209" t="s">
        <v>7728</v>
      </c>
      <c r="K7037" s="210">
        <v>1.5190368596520511E-2</v>
      </c>
      <c r="L7037" s="162">
        <f t="shared" si="1389"/>
        <v>7</v>
      </c>
      <c r="M7037" s="162">
        <f t="shared" si="1384"/>
        <v>7</v>
      </c>
      <c r="N7037" s="210">
        <f t="shared" si="1390"/>
        <v>0.16988427643895002</v>
      </c>
      <c r="O7037" s="162">
        <f t="shared" si="1391"/>
        <v>0</v>
      </c>
      <c r="P7037" s="162">
        <f t="shared" si="1385"/>
        <v>0</v>
      </c>
      <c r="Q7037" s="210">
        <f t="shared" si="1386"/>
        <v>5.3732468123861565E-3</v>
      </c>
      <c r="R7037" s="210">
        <f t="shared" si="1392"/>
        <v>0.10924954283239263</v>
      </c>
    </row>
    <row r="7038" spans="1:18" x14ac:dyDescent="0.2">
      <c r="A7038" s="146">
        <v>7034</v>
      </c>
      <c r="B7038" s="146">
        <v>2</v>
      </c>
      <c r="C7038" s="146" t="s">
        <v>879</v>
      </c>
      <c r="D7038" s="162">
        <v>7.9</v>
      </c>
      <c r="E7038" s="162">
        <v>0</v>
      </c>
      <c r="F7038" s="208">
        <f t="shared" si="1387"/>
        <v>0</v>
      </c>
      <c r="G7038" s="208">
        <f t="shared" si="1383"/>
        <v>0</v>
      </c>
      <c r="H7038" s="162">
        <f t="shared" si="1388"/>
        <v>7.9</v>
      </c>
      <c r="I7038" s="209" t="str">
        <f>IF(I7037="S","S",IF(I7037="W","W","Ü"))</f>
        <v>Ü</v>
      </c>
      <c r="J7038" s="209" t="s">
        <v>7728</v>
      </c>
      <c r="K7038" s="210">
        <v>3.0008696045156084E-5</v>
      </c>
      <c r="L7038" s="162">
        <f t="shared" si="1389"/>
        <v>7.1</v>
      </c>
      <c r="M7038" s="162">
        <f t="shared" si="1384"/>
        <v>7.1</v>
      </c>
      <c r="N7038" s="210">
        <f t="shared" si="1390"/>
        <v>0.1666931850899302</v>
      </c>
      <c r="O7038" s="162">
        <f t="shared" si="1391"/>
        <v>0</v>
      </c>
      <c r="P7038" s="162">
        <f t="shared" si="1385"/>
        <v>0</v>
      </c>
      <c r="Q7038" s="210">
        <f t="shared" si="1386"/>
        <v>5.3732468123861565E-3</v>
      </c>
      <c r="R7038" s="210">
        <f t="shared" si="1392"/>
        <v>0.10605845148337281</v>
      </c>
    </row>
    <row r="7039" spans="1:18" x14ac:dyDescent="0.2">
      <c r="A7039" s="146">
        <v>7035</v>
      </c>
      <c r="B7039" s="146">
        <v>3</v>
      </c>
      <c r="C7039" s="146" t="s">
        <v>879</v>
      </c>
      <c r="D7039" s="162">
        <v>7.8</v>
      </c>
      <c r="E7039" s="162">
        <v>0</v>
      </c>
      <c r="F7039" s="208">
        <f t="shared" si="1387"/>
        <v>0</v>
      </c>
      <c r="G7039" s="208">
        <f t="shared" si="1383"/>
        <v>0</v>
      </c>
      <c r="H7039" s="162">
        <f t="shared" si="1388"/>
        <v>7.8</v>
      </c>
      <c r="I7039" s="209" t="str">
        <f t="shared" ref="I7039:I7060" si="1395">IF(I7038="S","S",IF(I7038="W","W","Ü"))</f>
        <v>Ü</v>
      </c>
      <c r="J7039" s="209" t="s">
        <v>7728</v>
      </c>
      <c r="K7039" s="210">
        <v>3.3487761777297744E-3</v>
      </c>
      <c r="L7039" s="162">
        <f t="shared" si="1389"/>
        <v>7.2</v>
      </c>
      <c r="M7039" s="162">
        <f t="shared" si="1384"/>
        <v>7.2</v>
      </c>
      <c r="N7039" s="210">
        <f t="shared" si="1390"/>
        <v>0.16921237635332556</v>
      </c>
      <c r="O7039" s="162">
        <f t="shared" si="1391"/>
        <v>0</v>
      </c>
      <c r="P7039" s="162">
        <f t="shared" si="1385"/>
        <v>0</v>
      </c>
      <c r="Q7039" s="210">
        <f t="shared" si="1386"/>
        <v>5.3732468123861565E-3</v>
      </c>
      <c r="R7039" s="210">
        <f t="shared" si="1392"/>
        <v>0.10857764274676818</v>
      </c>
    </row>
    <row r="7040" spans="1:18" x14ac:dyDescent="0.2">
      <c r="A7040" s="146">
        <v>7036</v>
      </c>
      <c r="B7040" s="146">
        <v>4</v>
      </c>
      <c r="C7040" s="146" t="s">
        <v>879</v>
      </c>
      <c r="D7040" s="162">
        <v>7.6</v>
      </c>
      <c r="E7040" s="162">
        <v>0</v>
      </c>
      <c r="F7040" s="208">
        <f t="shared" si="1387"/>
        <v>0</v>
      </c>
      <c r="G7040" s="208">
        <f t="shared" si="1383"/>
        <v>0</v>
      </c>
      <c r="H7040" s="162">
        <f t="shared" si="1388"/>
        <v>7.6</v>
      </c>
      <c r="I7040" s="209" t="str">
        <f t="shared" si="1395"/>
        <v>Ü</v>
      </c>
      <c r="J7040" s="209" t="s">
        <v>7728</v>
      </c>
      <c r="K7040" s="210">
        <v>1.011919137430616E-2</v>
      </c>
      <c r="L7040" s="162">
        <f t="shared" si="1389"/>
        <v>7.4</v>
      </c>
      <c r="M7040" s="162">
        <f t="shared" si="1384"/>
        <v>7.4</v>
      </c>
      <c r="N7040" s="210">
        <f t="shared" si="1390"/>
        <v>0.17429182054225675</v>
      </c>
      <c r="O7040" s="162">
        <f t="shared" si="1391"/>
        <v>0</v>
      </c>
      <c r="P7040" s="162">
        <f t="shared" si="1385"/>
        <v>0</v>
      </c>
      <c r="Q7040" s="210">
        <f t="shared" si="1386"/>
        <v>5.3732468123861565E-3</v>
      </c>
      <c r="R7040" s="210">
        <f t="shared" si="1392"/>
        <v>0.11365708693569937</v>
      </c>
    </row>
    <row r="7041" spans="1:18" x14ac:dyDescent="0.2">
      <c r="A7041" s="146">
        <v>7037</v>
      </c>
      <c r="B7041" s="146">
        <v>5</v>
      </c>
      <c r="C7041" s="146" t="s">
        <v>879</v>
      </c>
      <c r="D7041" s="162">
        <v>7.4</v>
      </c>
      <c r="E7041" s="162">
        <v>0</v>
      </c>
      <c r="F7041" s="208">
        <f t="shared" si="1387"/>
        <v>0</v>
      </c>
      <c r="G7041" s="208">
        <f t="shared" si="1383"/>
        <v>0</v>
      </c>
      <c r="H7041" s="162">
        <f t="shared" si="1388"/>
        <v>7.4</v>
      </c>
      <c r="I7041" s="209" t="str">
        <f t="shared" si="1395"/>
        <v>Ü</v>
      </c>
      <c r="J7041" s="209" t="s">
        <v>7728</v>
      </c>
      <c r="K7041" s="210">
        <v>6.0017392090312168E-5</v>
      </c>
      <c r="L7041" s="162">
        <f t="shared" si="1389"/>
        <v>7.6</v>
      </c>
      <c r="M7041" s="162">
        <f t="shared" si="1384"/>
        <v>7.6</v>
      </c>
      <c r="N7041" s="210">
        <f t="shared" si="1390"/>
        <v>0.17417071015551425</v>
      </c>
      <c r="O7041" s="162">
        <f t="shared" si="1391"/>
        <v>0</v>
      </c>
      <c r="P7041" s="162">
        <f t="shared" si="1385"/>
        <v>0</v>
      </c>
      <c r="Q7041" s="210">
        <f t="shared" si="1386"/>
        <v>5.3732468123861565E-3</v>
      </c>
      <c r="R7041" s="210">
        <f t="shared" si="1392"/>
        <v>0.11353597654895686</v>
      </c>
    </row>
    <row r="7042" spans="1:18" x14ac:dyDescent="0.2">
      <c r="A7042" s="146">
        <v>7038</v>
      </c>
      <c r="B7042" s="146">
        <v>6</v>
      </c>
      <c r="C7042" s="146" t="s">
        <v>879</v>
      </c>
      <c r="D7042" s="162">
        <v>7.3</v>
      </c>
      <c r="E7042" s="162">
        <v>0</v>
      </c>
      <c r="F7042" s="208">
        <f t="shared" si="1387"/>
        <v>0</v>
      </c>
      <c r="G7042" s="208">
        <f t="shared" si="1383"/>
        <v>0</v>
      </c>
      <c r="H7042" s="162">
        <f t="shared" si="1388"/>
        <v>7.3</v>
      </c>
      <c r="I7042" s="209" t="str">
        <f t="shared" si="1395"/>
        <v>Ü</v>
      </c>
      <c r="J7042" s="209" t="s">
        <v>7728</v>
      </c>
      <c r="K7042" s="210">
        <v>6.6385424270802712E-2</v>
      </c>
      <c r="L7042" s="162">
        <f t="shared" si="1389"/>
        <v>7.7</v>
      </c>
      <c r="M7042" s="162">
        <f t="shared" si="1384"/>
        <v>7.7</v>
      </c>
      <c r="N7042" s="210">
        <f t="shared" si="1390"/>
        <v>0.19615974487931589</v>
      </c>
      <c r="O7042" s="162">
        <f t="shared" si="1391"/>
        <v>0</v>
      </c>
      <c r="P7042" s="162">
        <f t="shared" si="1385"/>
        <v>0</v>
      </c>
      <c r="Q7042" s="210">
        <f t="shared" si="1386"/>
        <v>5.3732468123861565E-3</v>
      </c>
      <c r="R7042" s="210">
        <f t="shared" si="1392"/>
        <v>0.13552501127275851</v>
      </c>
    </row>
    <row r="7043" spans="1:18" x14ac:dyDescent="0.2">
      <c r="A7043" s="146">
        <v>7039</v>
      </c>
      <c r="B7043" s="146">
        <v>7</v>
      </c>
      <c r="C7043" s="146" t="s">
        <v>879</v>
      </c>
      <c r="D7043" s="162">
        <v>7.3</v>
      </c>
      <c r="E7043" s="162">
        <v>11.461771089546879</v>
      </c>
      <c r="F7043" s="208">
        <f t="shared" si="1387"/>
        <v>11.12708737373211</v>
      </c>
      <c r="G7043" s="208">
        <f t="shared" si="1383"/>
        <v>6.2039175436316854E-3</v>
      </c>
      <c r="H7043" s="162">
        <f t="shared" si="1388"/>
        <v>7.3062039175436313</v>
      </c>
      <c r="I7043" s="209" t="str">
        <f t="shared" si="1395"/>
        <v>Ü</v>
      </c>
      <c r="J7043" s="209" t="s">
        <v>7728</v>
      </c>
      <c r="K7043" s="210">
        <v>6.3381753630926949E-2</v>
      </c>
      <c r="L7043" s="162">
        <f t="shared" si="1389"/>
        <v>7.7</v>
      </c>
      <c r="M7043" s="162">
        <f t="shared" si="1384"/>
        <v>7.6937960824563687</v>
      </c>
      <c r="N7043" s="210">
        <f t="shared" si="1390"/>
        <v>0.19513890806131967</v>
      </c>
      <c r="O7043" s="162">
        <f t="shared" si="1391"/>
        <v>0</v>
      </c>
      <c r="P7043" s="162">
        <f t="shared" si="1385"/>
        <v>0</v>
      </c>
      <c r="Q7043" s="210">
        <f t="shared" si="1386"/>
        <v>5.3732468123861565E-3</v>
      </c>
      <c r="R7043" s="210">
        <f t="shared" si="1392"/>
        <v>0.13450417445476229</v>
      </c>
    </row>
    <row r="7044" spans="1:18" x14ac:dyDescent="0.2">
      <c r="A7044" s="146">
        <v>7040</v>
      </c>
      <c r="B7044" s="146">
        <v>8</v>
      </c>
      <c r="C7044" s="146" t="s">
        <v>879</v>
      </c>
      <c r="D7044" s="162">
        <v>7.4</v>
      </c>
      <c r="E7044" s="162">
        <v>518.29569756146134</v>
      </c>
      <c r="F7044" s="208">
        <f t="shared" si="1387"/>
        <v>502.9541449136421</v>
      </c>
      <c r="G7044" s="208">
        <f t="shared" si="1383"/>
        <v>0.28042253452939764</v>
      </c>
      <c r="H7044" s="162">
        <f t="shared" si="1388"/>
        <v>7.6804225345293977</v>
      </c>
      <c r="I7044" s="209" t="str">
        <f t="shared" si="1395"/>
        <v>Ü</v>
      </c>
      <c r="J7044" s="209" t="s">
        <v>7728</v>
      </c>
      <c r="K7044" s="210">
        <v>4.3497861302214488E-2</v>
      </c>
      <c r="L7044" s="162">
        <f t="shared" si="1389"/>
        <v>7.6</v>
      </c>
      <c r="M7044" s="162">
        <f t="shared" si="1384"/>
        <v>7.3195774654706023</v>
      </c>
      <c r="N7044" s="210">
        <f t="shared" si="1390"/>
        <v>0.18340501755441305</v>
      </c>
      <c r="O7044" s="162">
        <f t="shared" si="1391"/>
        <v>0</v>
      </c>
      <c r="P7044" s="162">
        <f t="shared" si="1385"/>
        <v>0</v>
      </c>
      <c r="Q7044" s="210">
        <f t="shared" si="1386"/>
        <v>5.3732468123861565E-3</v>
      </c>
      <c r="R7044" s="210">
        <f t="shared" si="1392"/>
        <v>0.12277028394785566</v>
      </c>
    </row>
    <row r="7045" spans="1:18" x14ac:dyDescent="0.2">
      <c r="A7045" s="146">
        <v>7041</v>
      </c>
      <c r="B7045" s="146">
        <v>9</v>
      </c>
      <c r="C7045" s="146" t="s">
        <v>879</v>
      </c>
      <c r="D7045" s="162">
        <v>7.5</v>
      </c>
      <c r="E7045" s="162">
        <v>2252.9369075770319</v>
      </c>
      <c r="F7045" s="208">
        <f t="shared" si="1387"/>
        <v>2185.3488003497209</v>
      </c>
      <c r="G7045" s="208">
        <f t="shared" ref="G7045:G7108" si="1396">$Y$27*F7045</f>
        <v>1.2184431833841822</v>
      </c>
      <c r="H7045" s="162">
        <f t="shared" si="1388"/>
        <v>8.7184431833841813</v>
      </c>
      <c r="I7045" s="209" t="str">
        <f t="shared" si="1395"/>
        <v>Ü</v>
      </c>
      <c r="J7045" s="209" t="s">
        <v>7728</v>
      </c>
      <c r="K7045" s="210">
        <v>7.269431003535945E-2</v>
      </c>
      <c r="L7045" s="162">
        <f t="shared" si="1389"/>
        <v>7.5</v>
      </c>
      <c r="M7045" s="162">
        <f t="shared" ref="M7045:M7108" si="1397">IF(H7045&gt;=$U$7,0,$U$7-H7045)</f>
        <v>6.2815568166158187</v>
      </c>
      <c r="N7045" s="210">
        <f t="shared" si="1390"/>
        <v>0.17692268758635715</v>
      </c>
      <c r="O7045" s="162">
        <f t="shared" si="1391"/>
        <v>0</v>
      </c>
      <c r="P7045" s="162">
        <f t="shared" ref="P7045:P7108" si="1398">IF(H7045&lt;=$U$17,0,H7045-$U$17)</f>
        <v>0</v>
      </c>
      <c r="Q7045" s="210">
        <f t="shared" ref="Q7045:Q7108" si="1399">$Y$17+P7045*$Y$18</f>
        <v>5.3732468123861565E-3</v>
      </c>
      <c r="R7045" s="210">
        <f t="shared" si="1392"/>
        <v>0.11628795397979977</v>
      </c>
    </row>
    <row r="7046" spans="1:18" x14ac:dyDescent="0.2">
      <c r="A7046" s="146">
        <v>7042</v>
      </c>
      <c r="B7046" s="146">
        <v>10</v>
      </c>
      <c r="C7046" s="146" t="s">
        <v>879</v>
      </c>
      <c r="D7046" s="162">
        <v>7.9</v>
      </c>
      <c r="E7046" s="162">
        <v>4634.4692956709314</v>
      </c>
      <c r="F7046" s="208">
        <f t="shared" ref="F7046:F7109" si="1400">E7046*(1-0.004*D7046)</f>
        <v>4488.0200659277298</v>
      </c>
      <c r="G7046" s="208">
        <f t="shared" si="1396"/>
        <v>2.5022996124673385</v>
      </c>
      <c r="H7046" s="162">
        <f t="shared" ref="H7046:H7109" si="1401">D7046+G7046</f>
        <v>10.402299612467338</v>
      </c>
      <c r="I7046" s="209" t="str">
        <f t="shared" si="1395"/>
        <v>Ü</v>
      </c>
      <c r="J7046" s="209" t="s">
        <v>7728</v>
      </c>
      <c r="K7046" s="210">
        <v>4.2772653996117127E-2</v>
      </c>
      <c r="L7046" s="162">
        <f t="shared" ref="L7046:L7109" si="1402">IF(D7046&gt;=$U$7,0,$U$7-D7046)</f>
        <v>7.1</v>
      </c>
      <c r="M7046" s="162">
        <f t="shared" si="1397"/>
        <v>4.5977003875326616</v>
      </c>
      <c r="N7046" s="210">
        <f t="shared" ref="N7046:N7109" si="1403">$Y$7*M7046+$Y$8+K7046*$Y$9</f>
        <v>0.14252559151273705</v>
      </c>
      <c r="O7046" s="162">
        <f t="shared" ref="O7046:O7109" si="1404">IF(D7046&lt;=$U$17,0,D7046-$U$17)</f>
        <v>0</v>
      </c>
      <c r="P7046" s="162">
        <f t="shared" si="1398"/>
        <v>0</v>
      </c>
      <c r="Q7046" s="210">
        <f t="shared" si="1399"/>
        <v>5.3732468123861565E-3</v>
      </c>
      <c r="R7046" s="210">
        <f t="shared" ref="R7046:R7109" si="1405">N7046-$Y$8</f>
        <v>8.189085790617967E-2</v>
      </c>
    </row>
    <row r="7047" spans="1:18" x14ac:dyDescent="0.2">
      <c r="A7047" s="146">
        <v>7043</v>
      </c>
      <c r="B7047" s="146">
        <v>11</v>
      </c>
      <c r="C7047" s="146" t="s">
        <v>879</v>
      </c>
      <c r="D7047" s="162">
        <v>8.1999999999999993</v>
      </c>
      <c r="E7047" s="162">
        <v>6525.9410808385937</v>
      </c>
      <c r="F7047" s="208">
        <f t="shared" si="1400"/>
        <v>6311.8902133870879</v>
      </c>
      <c r="G7047" s="208">
        <f t="shared" si="1396"/>
        <v>3.5192000487702879</v>
      </c>
      <c r="H7047" s="162">
        <f t="shared" si="1401"/>
        <v>11.719200048770286</v>
      </c>
      <c r="I7047" s="209" t="str">
        <f t="shared" si="1395"/>
        <v>Ü</v>
      </c>
      <c r="J7047" s="209" t="s">
        <v>7728</v>
      </c>
      <c r="K7047" s="210">
        <v>0.10704955353709861</v>
      </c>
      <c r="L7047" s="162">
        <f t="shared" si="1402"/>
        <v>6.8000000000000007</v>
      </c>
      <c r="M7047" s="162">
        <f t="shared" si="1397"/>
        <v>3.2807999512297137</v>
      </c>
      <c r="N7047" s="210">
        <f t="shared" si="1403"/>
        <v>0.14271807268465309</v>
      </c>
      <c r="O7047" s="162">
        <f t="shared" si="1404"/>
        <v>0</v>
      </c>
      <c r="P7047" s="162">
        <f t="shared" si="1398"/>
        <v>0</v>
      </c>
      <c r="Q7047" s="210">
        <f t="shared" si="1399"/>
        <v>5.3732468123861565E-3</v>
      </c>
      <c r="R7047" s="210">
        <f t="shared" si="1405"/>
        <v>8.2083339078095702E-2</v>
      </c>
    </row>
    <row r="7048" spans="1:18" x14ac:dyDescent="0.2">
      <c r="A7048" s="146">
        <v>7044</v>
      </c>
      <c r="B7048" s="146">
        <v>12</v>
      </c>
      <c r="C7048" s="146" t="s">
        <v>879</v>
      </c>
      <c r="D7048" s="162">
        <v>8.3000000000000007</v>
      </c>
      <c r="E7048" s="162">
        <v>7674.9137437175614</v>
      </c>
      <c r="F7048" s="208">
        <f t="shared" si="1400"/>
        <v>7420.106607426138</v>
      </c>
      <c r="G7048" s="208">
        <f t="shared" si="1396"/>
        <v>4.1370870930789092</v>
      </c>
      <c r="H7048" s="162">
        <f t="shared" si="1401"/>
        <v>12.43708709307891</v>
      </c>
      <c r="I7048" s="209" t="str">
        <f t="shared" si="1395"/>
        <v>Ü</v>
      </c>
      <c r="J7048" s="209" t="s">
        <v>7728</v>
      </c>
      <c r="K7048" s="210">
        <v>8.9351925629412798E-2</v>
      </c>
      <c r="L7048" s="162">
        <f t="shared" si="1402"/>
        <v>6.6999999999999993</v>
      </c>
      <c r="M7048" s="162">
        <f t="shared" si="1397"/>
        <v>2.5629129069210901</v>
      </c>
      <c r="N7048" s="210">
        <f t="shared" si="1403"/>
        <v>0.12652656052117611</v>
      </c>
      <c r="O7048" s="162">
        <f t="shared" si="1404"/>
        <v>0</v>
      </c>
      <c r="P7048" s="162">
        <f t="shared" si="1398"/>
        <v>0</v>
      </c>
      <c r="Q7048" s="210">
        <f t="shared" si="1399"/>
        <v>5.3732468123861565E-3</v>
      </c>
      <c r="R7048" s="210">
        <f t="shared" si="1405"/>
        <v>6.5891826914618729E-2</v>
      </c>
    </row>
    <row r="7049" spans="1:18" x14ac:dyDescent="0.2">
      <c r="A7049" s="146">
        <v>7045</v>
      </c>
      <c r="B7049" s="146">
        <v>13</v>
      </c>
      <c r="C7049" s="146" t="s">
        <v>879</v>
      </c>
      <c r="D7049" s="162">
        <v>8.6</v>
      </c>
      <c r="E7049" s="162">
        <v>8324.320920327742</v>
      </c>
      <c r="F7049" s="208">
        <f t="shared" si="1400"/>
        <v>8037.9642806684678</v>
      </c>
      <c r="G7049" s="208">
        <f t="shared" si="1396"/>
        <v>4.4815741928696857</v>
      </c>
      <c r="H7049" s="162">
        <f t="shared" si="1401"/>
        <v>13.081574192869684</v>
      </c>
      <c r="I7049" s="209" t="str">
        <f t="shared" si="1395"/>
        <v>Ü</v>
      </c>
      <c r="J7049" s="209" t="s">
        <v>7728</v>
      </c>
      <c r="K7049" s="210">
        <v>2.2116296284277685E-2</v>
      </c>
      <c r="L7049" s="162">
        <f t="shared" si="1402"/>
        <v>6.4</v>
      </c>
      <c r="M7049" s="162">
        <f t="shared" si="1397"/>
        <v>1.9184258071303155</v>
      </c>
      <c r="N7049" s="210">
        <f t="shared" si="1403"/>
        <v>9.6123521869854567E-2</v>
      </c>
      <c r="O7049" s="162">
        <f t="shared" si="1404"/>
        <v>0</v>
      </c>
      <c r="P7049" s="162">
        <f t="shared" si="1398"/>
        <v>0</v>
      </c>
      <c r="Q7049" s="210">
        <f t="shared" si="1399"/>
        <v>5.3732468123861565E-3</v>
      </c>
      <c r="R7049" s="210">
        <f t="shared" si="1405"/>
        <v>3.548878826329719E-2</v>
      </c>
    </row>
    <row r="7050" spans="1:18" x14ac:dyDescent="0.2">
      <c r="A7050" s="146">
        <v>7046</v>
      </c>
      <c r="B7050" s="146">
        <v>14</v>
      </c>
      <c r="C7050" s="146" t="s">
        <v>879</v>
      </c>
      <c r="D7050" s="162">
        <v>8.6999999999999993</v>
      </c>
      <c r="E7050" s="162">
        <v>7343.9201590828425</v>
      </c>
      <c r="F7050" s="208">
        <f t="shared" si="1400"/>
        <v>7088.35173754676</v>
      </c>
      <c r="G7050" s="208">
        <f t="shared" si="1396"/>
        <v>3.9521168678707652</v>
      </c>
      <c r="H7050" s="162">
        <f t="shared" si="1401"/>
        <v>12.652116867870765</v>
      </c>
      <c r="I7050" s="209" t="str">
        <f t="shared" si="1395"/>
        <v>Ü</v>
      </c>
      <c r="J7050" s="209" t="s">
        <v>7728</v>
      </c>
      <c r="K7050" s="210">
        <v>1.284327024315127E-2</v>
      </c>
      <c r="L7050" s="162">
        <f t="shared" si="1402"/>
        <v>6.3000000000000007</v>
      </c>
      <c r="M7050" s="162">
        <f t="shared" si="1397"/>
        <v>2.3478831321292351</v>
      </c>
      <c r="N7050" s="210">
        <f t="shared" si="1403"/>
        <v>9.9672631330750744E-2</v>
      </c>
      <c r="O7050" s="162">
        <f t="shared" si="1404"/>
        <v>0</v>
      </c>
      <c r="P7050" s="162">
        <f t="shared" si="1398"/>
        <v>0</v>
      </c>
      <c r="Q7050" s="210">
        <f t="shared" si="1399"/>
        <v>5.3732468123861565E-3</v>
      </c>
      <c r="R7050" s="210">
        <f t="shared" si="1405"/>
        <v>3.9037897724193367E-2</v>
      </c>
    </row>
    <row r="7051" spans="1:18" x14ac:dyDescent="0.2">
      <c r="A7051" s="146">
        <v>7047</v>
      </c>
      <c r="B7051" s="146">
        <v>15</v>
      </c>
      <c r="C7051" s="146" t="s">
        <v>879</v>
      </c>
      <c r="D7051" s="162">
        <v>8.9</v>
      </c>
      <c r="E7051" s="162">
        <v>5601.4513980792881</v>
      </c>
      <c r="F7051" s="208">
        <f t="shared" si="1400"/>
        <v>5402.0397283076654</v>
      </c>
      <c r="G7051" s="208">
        <f t="shared" si="1396"/>
        <v>3.0119120948901545</v>
      </c>
      <c r="H7051" s="162">
        <f t="shared" si="1401"/>
        <v>11.911912094890155</v>
      </c>
      <c r="I7051" s="209" t="str">
        <f t="shared" si="1395"/>
        <v>Ü</v>
      </c>
      <c r="J7051" s="209" t="s">
        <v>7728</v>
      </c>
      <c r="K7051" s="210">
        <v>8.5407175956575855E-3</v>
      </c>
      <c r="L7051" s="162">
        <f t="shared" si="1402"/>
        <v>6.1</v>
      </c>
      <c r="M7051" s="162">
        <f t="shared" si="1397"/>
        <v>3.0880879051098447</v>
      </c>
      <c r="N7051" s="210">
        <f t="shared" si="1403"/>
        <v>0.1093991600413159</v>
      </c>
      <c r="O7051" s="162">
        <f t="shared" si="1404"/>
        <v>0</v>
      </c>
      <c r="P7051" s="162">
        <f t="shared" si="1398"/>
        <v>0</v>
      </c>
      <c r="Q7051" s="210">
        <f t="shared" si="1399"/>
        <v>5.3732468123861565E-3</v>
      </c>
      <c r="R7051" s="210">
        <f t="shared" si="1405"/>
        <v>4.8764426434758527E-2</v>
      </c>
    </row>
    <row r="7052" spans="1:18" x14ac:dyDescent="0.2">
      <c r="A7052" s="146">
        <v>7048</v>
      </c>
      <c r="B7052" s="146">
        <v>16</v>
      </c>
      <c r="C7052" s="146" t="s">
        <v>879</v>
      </c>
      <c r="D7052" s="162">
        <v>8.6999999999999993</v>
      </c>
      <c r="E7052" s="162">
        <v>3291.2056350545222</v>
      </c>
      <c r="F7052" s="208">
        <f t="shared" si="1400"/>
        <v>3176.6716789546249</v>
      </c>
      <c r="G7052" s="208">
        <f t="shared" si="1396"/>
        <v>1.7711561433362204</v>
      </c>
      <c r="H7052" s="162">
        <f t="shared" si="1401"/>
        <v>10.47115614333622</v>
      </c>
      <c r="I7052" s="209" t="str">
        <f t="shared" si="1395"/>
        <v>Ü</v>
      </c>
      <c r="J7052" s="209" t="s">
        <v>7728</v>
      </c>
      <c r="K7052" s="210">
        <v>0.10879799992251443</v>
      </c>
      <c r="L7052" s="162">
        <f t="shared" si="1402"/>
        <v>6.3000000000000007</v>
      </c>
      <c r="M7052" s="162">
        <f t="shared" si="1397"/>
        <v>4.5288438566637801</v>
      </c>
      <c r="N7052" s="210">
        <f t="shared" si="1403"/>
        <v>0.16189977738181116</v>
      </c>
      <c r="O7052" s="162">
        <f t="shared" si="1404"/>
        <v>0</v>
      </c>
      <c r="P7052" s="162">
        <f t="shared" si="1398"/>
        <v>0</v>
      </c>
      <c r="Q7052" s="210">
        <f t="shared" si="1399"/>
        <v>5.3732468123861565E-3</v>
      </c>
      <c r="R7052" s="210">
        <f t="shared" si="1405"/>
        <v>0.10126504377525378</v>
      </c>
    </row>
    <row r="7053" spans="1:18" x14ac:dyDescent="0.2">
      <c r="A7053" s="146">
        <v>7049</v>
      </c>
      <c r="B7053" s="146">
        <v>17</v>
      </c>
      <c r="C7053" s="146" t="s">
        <v>879</v>
      </c>
      <c r="D7053" s="162">
        <v>8.6</v>
      </c>
      <c r="E7053" s="162">
        <v>920.29635187288602</v>
      </c>
      <c r="F7053" s="208">
        <f t="shared" si="1400"/>
        <v>888.63815736845879</v>
      </c>
      <c r="G7053" s="208">
        <f t="shared" si="1396"/>
        <v>0.49546100154236505</v>
      </c>
      <c r="H7053" s="162">
        <f t="shared" si="1401"/>
        <v>9.0954610015423647</v>
      </c>
      <c r="I7053" s="209" t="str">
        <f t="shared" si="1395"/>
        <v>Ü</v>
      </c>
      <c r="J7053" s="209" t="s">
        <v>7728</v>
      </c>
      <c r="K7053" s="210">
        <v>7.7026157008916593E-3</v>
      </c>
      <c r="L7053" s="162">
        <f t="shared" si="1402"/>
        <v>6.4</v>
      </c>
      <c r="M7053" s="162">
        <f t="shared" si="1397"/>
        <v>5.9045389984576353</v>
      </c>
      <c r="N7053" s="210">
        <f t="shared" si="1403"/>
        <v>0.15120810905149687</v>
      </c>
      <c r="O7053" s="162">
        <f t="shared" si="1404"/>
        <v>0</v>
      </c>
      <c r="P7053" s="162">
        <f t="shared" si="1398"/>
        <v>0</v>
      </c>
      <c r="Q7053" s="210">
        <f t="shared" si="1399"/>
        <v>5.3732468123861565E-3</v>
      </c>
      <c r="R7053" s="210">
        <f t="shared" si="1405"/>
        <v>9.0573375444939486E-2</v>
      </c>
    </row>
    <row r="7054" spans="1:18" x14ac:dyDescent="0.2">
      <c r="A7054" s="146">
        <v>7050</v>
      </c>
      <c r="B7054" s="146">
        <v>18</v>
      </c>
      <c r="C7054" s="146" t="s">
        <v>879</v>
      </c>
      <c r="D7054" s="162">
        <v>8.5</v>
      </c>
      <c r="E7054" s="162">
        <v>32.987536306500772</v>
      </c>
      <c r="F7054" s="208">
        <f t="shared" si="1400"/>
        <v>31.865960072079744</v>
      </c>
      <c r="G7054" s="208">
        <f t="shared" si="1396"/>
        <v>1.7766894614536878E-2</v>
      </c>
      <c r="H7054" s="162">
        <f t="shared" si="1401"/>
        <v>8.5177668946145371</v>
      </c>
      <c r="I7054" s="209" t="str">
        <f t="shared" si="1395"/>
        <v>Ü</v>
      </c>
      <c r="J7054" s="209" t="s">
        <v>7728</v>
      </c>
      <c r="K7054" s="210">
        <v>6.6220513335017162E-2</v>
      </c>
      <c r="L7054" s="162">
        <f t="shared" si="1402"/>
        <v>6.5</v>
      </c>
      <c r="M7054" s="162">
        <f t="shared" si="1397"/>
        <v>6.4822331053854629</v>
      </c>
      <c r="N7054" s="210">
        <f t="shared" si="1403"/>
        <v>0.17791960523174721</v>
      </c>
      <c r="O7054" s="162">
        <f t="shared" si="1404"/>
        <v>0</v>
      </c>
      <c r="P7054" s="162">
        <f t="shared" si="1398"/>
        <v>0</v>
      </c>
      <c r="Q7054" s="210">
        <f t="shared" si="1399"/>
        <v>5.3732468123861565E-3</v>
      </c>
      <c r="R7054" s="210">
        <f t="shared" si="1405"/>
        <v>0.11728487162518983</v>
      </c>
    </row>
    <row r="7055" spans="1:18" x14ac:dyDescent="0.2">
      <c r="A7055" s="146">
        <v>7051</v>
      </c>
      <c r="B7055" s="146">
        <v>19</v>
      </c>
      <c r="C7055" s="146" t="s">
        <v>879</v>
      </c>
      <c r="D7055" s="162">
        <v>7.9</v>
      </c>
      <c r="E7055" s="162">
        <v>0</v>
      </c>
      <c r="F7055" s="208">
        <f t="shared" si="1400"/>
        <v>0</v>
      </c>
      <c r="G7055" s="208">
        <f t="shared" si="1396"/>
        <v>0</v>
      </c>
      <c r="H7055" s="162">
        <f t="shared" si="1401"/>
        <v>7.9</v>
      </c>
      <c r="I7055" s="209" t="str">
        <f t="shared" si="1395"/>
        <v>Ü</v>
      </c>
      <c r="J7055" s="209" t="s">
        <v>7728</v>
      </c>
      <c r="K7055" s="210">
        <v>5.2627484503115524E-2</v>
      </c>
      <c r="L7055" s="162">
        <f t="shared" si="1402"/>
        <v>7.1</v>
      </c>
      <c r="M7055" s="162">
        <f t="shared" si="1397"/>
        <v>7.1</v>
      </c>
      <c r="N7055" s="210">
        <f t="shared" si="1403"/>
        <v>0.18294646617548629</v>
      </c>
      <c r="O7055" s="162">
        <f t="shared" si="1404"/>
        <v>0</v>
      </c>
      <c r="P7055" s="162">
        <f t="shared" si="1398"/>
        <v>0</v>
      </c>
      <c r="Q7055" s="210">
        <f t="shared" si="1399"/>
        <v>5.3732468123861565E-3</v>
      </c>
      <c r="R7055" s="210">
        <f t="shared" si="1405"/>
        <v>0.12231173256892891</v>
      </c>
    </row>
    <row r="7056" spans="1:18" x14ac:dyDescent="0.2">
      <c r="A7056" s="146">
        <v>7052</v>
      </c>
      <c r="B7056" s="146">
        <v>20</v>
      </c>
      <c r="C7056" s="146" t="s">
        <v>879</v>
      </c>
      <c r="D7056" s="162">
        <v>7.7</v>
      </c>
      <c r="E7056" s="162">
        <v>0</v>
      </c>
      <c r="F7056" s="208">
        <f t="shared" si="1400"/>
        <v>0</v>
      </c>
      <c r="G7056" s="208">
        <f t="shared" si="1396"/>
        <v>0</v>
      </c>
      <c r="H7056" s="162">
        <f t="shared" si="1401"/>
        <v>7.7</v>
      </c>
      <c r="I7056" s="209" t="str">
        <f t="shared" si="1395"/>
        <v>Ü</v>
      </c>
      <c r="J7056" s="209" t="s">
        <v>7728</v>
      </c>
      <c r="K7056" s="210">
        <v>8.5452837576631524E-2</v>
      </c>
      <c r="L7056" s="162">
        <f t="shared" si="1402"/>
        <v>7.3</v>
      </c>
      <c r="M7056" s="162">
        <f t="shared" si="1397"/>
        <v>7.3</v>
      </c>
      <c r="N7056" s="210">
        <f t="shared" si="1403"/>
        <v>0.19607721363482411</v>
      </c>
      <c r="O7056" s="162">
        <f t="shared" si="1404"/>
        <v>0</v>
      </c>
      <c r="P7056" s="162">
        <f t="shared" si="1398"/>
        <v>0</v>
      </c>
      <c r="Q7056" s="210">
        <f t="shared" si="1399"/>
        <v>5.3732468123861565E-3</v>
      </c>
      <c r="R7056" s="210">
        <f t="shared" si="1405"/>
        <v>0.13544248002826673</v>
      </c>
    </row>
    <row r="7057" spans="1:18" x14ac:dyDescent="0.2">
      <c r="A7057" s="146">
        <v>7053</v>
      </c>
      <c r="B7057" s="146">
        <v>21</v>
      </c>
      <c r="C7057" s="146" t="s">
        <v>879</v>
      </c>
      <c r="D7057" s="162">
        <v>7.8</v>
      </c>
      <c r="E7057" s="162">
        <v>0</v>
      </c>
      <c r="F7057" s="208">
        <f t="shared" si="1400"/>
        <v>0</v>
      </c>
      <c r="G7057" s="208">
        <f t="shared" si="1396"/>
        <v>0</v>
      </c>
      <c r="H7057" s="162">
        <f t="shared" si="1401"/>
        <v>7.8</v>
      </c>
      <c r="I7057" s="209" t="str">
        <f t="shared" si="1395"/>
        <v>Ü</v>
      </c>
      <c r="J7057" s="209" t="s">
        <v>7728</v>
      </c>
      <c r="K7057" s="210">
        <v>1.8714074856527717E-2</v>
      </c>
      <c r="L7057" s="162">
        <f t="shared" si="1402"/>
        <v>7.2</v>
      </c>
      <c r="M7057" s="162">
        <f t="shared" si="1397"/>
        <v>7.2</v>
      </c>
      <c r="N7057" s="210">
        <f t="shared" si="1403"/>
        <v>0.17396044676084987</v>
      </c>
      <c r="O7057" s="162">
        <f t="shared" si="1404"/>
        <v>0</v>
      </c>
      <c r="P7057" s="162">
        <f t="shared" si="1398"/>
        <v>0</v>
      </c>
      <c r="Q7057" s="210">
        <f t="shared" si="1399"/>
        <v>5.3732468123861565E-3</v>
      </c>
      <c r="R7057" s="210">
        <f t="shared" si="1405"/>
        <v>0.11332571315429249</v>
      </c>
    </row>
    <row r="7058" spans="1:18" x14ac:dyDescent="0.2">
      <c r="A7058" s="146">
        <v>7054</v>
      </c>
      <c r="B7058" s="146">
        <v>22</v>
      </c>
      <c r="C7058" s="146" t="s">
        <v>879</v>
      </c>
      <c r="D7058" s="162">
        <v>7.6</v>
      </c>
      <c r="E7058" s="162">
        <v>0</v>
      </c>
      <c r="F7058" s="208">
        <f t="shared" si="1400"/>
        <v>0</v>
      </c>
      <c r="G7058" s="208">
        <f t="shared" si="1396"/>
        <v>0</v>
      </c>
      <c r="H7058" s="162">
        <f t="shared" si="1401"/>
        <v>7.6</v>
      </c>
      <c r="I7058" s="209" t="str">
        <f t="shared" si="1395"/>
        <v>Ü</v>
      </c>
      <c r="J7058" s="209" t="s">
        <v>7728</v>
      </c>
      <c r="K7058" s="210">
        <v>4.4693025106467381E-2</v>
      </c>
      <c r="L7058" s="162">
        <f t="shared" si="1402"/>
        <v>7.4</v>
      </c>
      <c r="M7058" s="162">
        <f t="shared" si="1397"/>
        <v>7.4</v>
      </c>
      <c r="N7058" s="210">
        <f t="shared" si="1403"/>
        <v>0.18497556970001688</v>
      </c>
      <c r="O7058" s="162">
        <f t="shared" si="1404"/>
        <v>0</v>
      </c>
      <c r="P7058" s="162">
        <f t="shared" si="1398"/>
        <v>0</v>
      </c>
      <c r="Q7058" s="210">
        <f t="shared" si="1399"/>
        <v>5.3732468123861565E-3</v>
      </c>
      <c r="R7058" s="210">
        <f t="shared" si="1405"/>
        <v>0.1243408360934595</v>
      </c>
    </row>
    <row r="7059" spans="1:18" x14ac:dyDescent="0.2">
      <c r="A7059" s="146">
        <v>7055</v>
      </c>
      <c r="B7059" s="146">
        <v>23</v>
      </c>
      <c r="C7059" s="146" t="s">
        <v>879</v>
      </c>
      <c r="D7059" s="162">
        <v>7.3</v>
      </c>
      <c r="E7059" s="162">
        <v>0</v>
      </c>
      <c r="F7059" s="208">
        <f t="shared" si="1400"/>
        <v>0</v>
      </c>
      <c r="G7059" s="208">
        <f t="shared" si="1396"/>
        <v>0</v>
      </c>
      <c r="H7059" s="162">
        <f t="shared" si="1401"/>
        <v>7.3</v>
      </c>
      <c r="I7059" s="209" t="str">
        <f t="shared" si="1395"/>
        <v>Ü</v>
      </c>
      <c r="J7059" s="209" t="s">
        <v>7728</v>
      </c>
      <c r="K7059" s="210">
        <v>2.6416783165466102E-2</v>
      </c>
      <c r="L7059" s="162">
        <f t="shared" si="1402"/>
        <v>7.7</v>
      </c>
      <c r="M7059" s="162">
        <f t="shared" si="1397"/>
        <v>7.7</v>
      </c>
      <c r="N7059" s="210">
        <f t="shared" si="1403"/>
        <v>0.18380893243965463</v>
      </c>
      <c r="O7059" s="162">
        <f t="shared" si="1404"/>
        <v>0</v>
      </c>
      <c r="P7059" s="162">
        <f t="shared" si="1398"/>
        <v>0</v>
      </c>
      <c r="Q7059" s="210">
        <f t="shared" si="1399"/>
        <v>5.3732468123861565E-3</v>
      </c>
      <c r="R7059" s="210">
        <f t="shared" si="1405"/>
        <v>0.12317419883309724</v>
      </c>
    </row>
    <row r="7060" spans="1:18" x14ac:dyDescent="0.2">
      <c r="A7060" s="146">
        <v>7056</v>
      </c>
      <c r="B7060" s="146">
        <v>24</v>
      </c>
      <c r="C7060" s="146" t="s">
        <v>879</v>
      </c>
      <c r="D7060" s="162">
        <v>7.4</v>
      </c>
      <c r="E7060" s="162">
        <v>0</v>
      </c>
      <c r="F7060" s="208">
        <f t="shared" si="1400"/>
        <v>0</v>
      </c>
      <c r="G7060" s="208">
        <f t="shared" si="1396"/>
        <v>0</v>
      </c>
      <c r="H7060" s="162">
        <f t="shared" si="1401"/>
        <v>7.4</v>
      </c>
      <c r="I7060" s="209" t="str">
        <f t="shared" si="1395"/>
        <v>Ü</v>
      </c>
      <c r="J7060" s="209" t="s">
        <v>7728</v>
      </c>
      <c r="K7060" s="210">
        <v>3.1992537071657633E-2</v>
      </c>
      <c r="L7060" s="162">
        <f t="shared" si="1402"/>
        <v>7.6</v>
      </c>
      <c r="M7060" s="162">
        <f t="shared" si="1397"/>
        <v>7.6</v>
      </c>
      <c r="N7060" s="210">
        <f t="shared" si="1403"/>
        <v>0.18403826007417959</v>
      </c>
      <c r="O7060" s="162">
        <f t="shared" si="1404"/>
        <v>0</v>
      </c>
      <c r="P7060" s="162">
        <f t="shared" si="1398"/>
        <v>0</v>
      </c>
      <c r="Q7060" s="210">
        <f t="shared" si="1399"/>
        <v>5.3732468123861565E-3</v>
      </c>
      <c r="R7060" s="210">
        <f t="shared" si="1405"/>
        <v>0.1234035264676222</v>
      </c>
    </row>
    <row r="7061" spans="1:18" x14ac:dyDescent="0.2">
      <c r="A7061" s="146">
        <v>7057</v>
      </c>
      <c r="B7061" s="146">
        <v>1</v>
      </c>
      <c r="C7061" s="146" t="s">
        <v>879</v>
      </c>
      <c r="D7061" s="162">
        <v>7.5</v>
      </c>
      <c r="E7061" s="162">
        <v>0</v>
      </c>
      <c r="F7061" s="208">
        <f t="shared" si="1400"/>
        <v>0</v>
      </c>
      <c r="G7061" s="208">
        <f t="shared" si="1396"/>
        <v>0</v>
      </c>
      <c r="H7061" s="162">
        <f t="shared" si="1401"/>
        <v>7.5</v>
      </c>
      <c r="I7061" s="209" t="str">
        <f>IF(AVERAGE(H7061:H7084)&gt;15,"S",IF(AVERAGE(H7061:H7084)&lt;5,"W","Ü"))</f>
        <v>Ü</v>
      </c>
      <c r="J7061" s="209" t="s">
        <v>7728</v>
      </c>
      <c r="K7061" s="210">
        <v>1.5190368596520511E-2</v>
      </c>
      <c r="L7061" s="162">
        <f t="shared" si="1402"/>
        <v>7.5</v>
      </c>
      <c r="M7061" s="162">
        <f t="shared" si="1397"/>
        <v>7.5</v>
      </c>
      <c r="N7061" s="210">
        <f t="shared" si="1403"/>
        <v>0.17735252844029764</v>
      </c>
      <c r="O7061" s="162">
        <f t="shared" si="1404"/>
        <v>0</v>
      </c>
      <c r="P7061" s="162">
        <f t="shared" si="1398"/>
        <v>0</v>
      </c>
      <c r="Q7061" s="210">
        <f t="shared" si="1399"/>
        <v>5.3732468123861565E-3</v>
      </c>
      <c r="R7061" s="210">
        <f t="shared" si="1405"/>
        <v>0.11671779483374026</v>
      </c>
    </row>
    <row r="7062" spans="1:18" x14ac:dyDescent="0.2">
      <c r="A7062" s="146">
        <v>7058</v>
      </c>
      <c r="B7062" s="146">
        <v>2</v>
      </c>
      <c r="C7062" s="146" t="s">
        <v>879</v>
      </c>
      <c r="D7062" s="162">
        <v>7.6</v>
      </c>
      <c r="E7062" s="162">
        <v>0</v>
      </c>
      <c r="F7062" s="208">
        <f t="shared" si="1400"/>
        <v>0</v>
      </c>
      <c r="G7062" s="208">
        <f t="shared" si="1396"/>
        <v>0</v>
      </c>
      <c r="H7062" s="162">
        <f t="shared" si="1401"/>
        <v>7.6</v>
      </c>
      <c r="I7062" s="209" t="str">
        <f>IF(I7061="S","S",IF(I7061="W","W","Ü"))</f>
        <v>Ü</v>
      </c>
      <c r="J7062" s="209" t="s">
        <v>7728</v>
      </c>
      <c r="K7062" s="210">
        <v>3.0008696045156084E-5</v>
      </c>
      <c r="L7062" s="162">
        <f t="shared" si="1402"/>
        <v>7.4</v>
      </c>
      <c r="M7062" s="162">
        <f t="shared" si="1397"/>
        <v>7.4</v>
      </c>
      <c r="N7062" s="210">
        <f t="shared" si="1403"/>
        <v>0.1711741362907388</v>
      </c>
      <c r="O7062" s="162">
        <f t="shared" si="1404"/>
        <v>0</v>
      </c>
      <c r="P7062" s="162">
        <f t="shared" si="1398"/>
        <v>0</v>
      </c>
      <c r="Q7062" s="210">
        <f t="shared" si="1399"/>
        <v>5.3732468123861565E-3</v>
      </c>
      <c r="R7062" s="210">
        <f t="shared" si="1405"/>
        <v>0.11053940268418141</v>
      </c>
    </row>
    <row r="7063" spans="1:18" x14ac:dyDescent="0.2">
      <c r="A7063" s="146">
        <v>7059</v>
      </c>
      <c r="B7063" s="146">
        <v>3</v>
      </c>
      <c r="C7063" s="146" t="s">
        <v>879</v>
      </c>
      <c r="D7063" s="162">
        <v>6.8</v>
      </c>
      <c r="E7063" s="162">
        <v>0</v>
      </c>
      <c r="F7063" s="208">
        <f t="shared" si="1400"/>
        <v>0</v>
      </c>
      <c r="G7063" s="208">
        <f t="shared" si="1396"/>
        <v>0</v>
      </c>
      <c r="H7063" s="162">
        <f t="shared" si="1401"/>
        <v>6.8</v>
      </c>
      <c r="I7063" s="209" t="str">
        <f t="shared" ref="I7063:I7084" si="1406">IF(I7062="S","S",IF(I7062="W","W","Ü"))</f>
        <v>Ü</v>
      </c>
      <c r="J7063" s="209" t="s">
        <v>7728</v>
      </c>
      <c r="K7063" s="210">
        <v>3.3487761777297744E-3</v>
      </c>
      <c r="L7063" s="162">
        <f t="shared" si="1402"/>
        <v>8.1999999999999993</v>
      </c>
      <c r="M7063" s="162">
        <f t="shared" si="1397"/>
        <v>8.1999999999999993</v>
      </c>
      <c r="N7063" s="210">
        <f t="shared" si="1403"/>
        <v>0.18414888035602081</v>
      </c>
      <c r="O7063" s="162">
        <f t="shared" si="1404"/>
        <v>0</v>
      </c>
      <c r="P7063" s="162">
        <f t="shared" si="1398"/>
        <v>0</v>
      </c>
      <c r="Q7063" s="210">
        <f t="shared" si="1399"/>
        <v>5.3732468123861565E-3</v>
      </c>
      <c r="R7063" s="210">
        <f t="shared" si="1405"/>
        <v>0.12351414674946343</v>
      </c>
    </row>
    <row r="7064" spans="1:18" x14ac:dyDescent="0.2">
      <c r="A7064" s="146">
        <v>7060</v>
      </c>
      <c r="B7064" s="146">
        <v>4</v>
      </c>
      <c r="C7064" s="146" t="s">
        <v>879</v>
      </c>
      <c r="D7064" s="162">
        <v>6</v>
      </c>
      <c r="E7064" s="162">
        <v>0</v>
      </c>
      <c r="F7064" s="208">
        <f t="shared" si="1400"/>
        <v>0</v>
      </c>
      <c r="G7064" s="208">
        <f t="shared" si="1396"/>
        <v>0</v>
      </c>
      <c r="H7064" s="162">
        <f t="shared" si="1401"/>
        <v>6</v>
      </c>
      <c r="I7064" s="209" t="str">
        <f t="shared" si="1406"/>
        <v>Ü</v>
      </c>
      <c r="J7064" s="209" t="s">
        <v>7728</v>
      </c>
      <c r="K7064" s="210">
        <v>1.011919137430616E-2</v>
      </c>
      <c r="L7064" s="162">
        <f t="shared" si="1402"/>
        <v>9</v>
      </c>
      <c r="M7064" s="162">
        <f t="shared" si="1397"/>
        <v>9</v>
      </c>
      <c r="N7064" s="210">
        <f t="shared" si="1403"/>
        <v>0.19819022694656918</v>
      </c>
      <c r="O7064" s="162">
        <f t="shared" si="1404"/>
        <v>0</v>
      </c>
      <c r="P7064" s="162">
        <f t="shared" si="1398"/>
        <v>0</v>
      </c>
      <c r="Q7064" s="210">
        <f t="shared" si="1399"/>
        <v>5.3732468123861565E-3</v>
      </c>
      <c r="R7064" s="210">
        <f t="shared" si="1405"/>
        <v>0.1375554933400118</v>
      </c>
    </row>
    <row r="7065" spans="1:18" x14ac:dyDescent="0.2">
      <c r="A7065" s="146">
        <v>7061</v>
      </c>
      <c r="B7065" s="146">
        <v>5</v>
      </c>
      <c r="C7065" s="146" t="s">
        <v>879</v>
      </c>
      <c r="D7065" s="162">
        <v>6</v>
      </c>
      <c r="E7065" s="162">
        <v>0</v>
      </c>
      <c r="F7065" s="208">
        <f t="shared" si="1400"/>
        <v>0</v>
      </c>
      <c r="G7065" s="208">
        <f t="shared" si="1396"/>
        <v>0</v>
      </c>
      <c r="H7065" s="162">
        <f t="shared" si="1401"/>
        <v>6</v>
      </c>
      <c r="I7065" s="209" t="str">
        <f t="shared" si="1406"/>
        <v>Ü</v>
      </c>
      <c r="J7065" s="209" t="s">
        <v>7728</v>
      </c>
      <c r="K7065" s="210">
        <v>6.0017392090312168E-5</v>
      </c>
      <c r="L7065" s="162">
        <f t="shared" si="1402"/>
        <v>9</v>
      </c>
      <c r="M7065" s="162">
        <f t="shared" si="1397"/>
        <v>9</v>
      </c>
      <c r="N7065" s="210">
        <f t="shared" si="1403"/>
        <v>0.19508181575928765</v>
      </c>
      <c r="O7065" s="162">
        <f t="shared" si="1404"/>
        <v>0</v>
      </c>
      <c r="P7065" s="162">
        <f t="shared" si="1398"/>
        <v>0</v>
      </c>
      <c r="Q7065" s="210">
        <f t="shared" si="1399"/>
        <v>5.3732468123861565E-3</v>
      </c>
      <c r="R7065" s="210">
        <f t="shared" si="1405"/>
        <v>0.13444708215273027</v>
      </c>
    </row>
    <row r="7066" spans="1:18" x14ac:dyDescent="0.2">
      <c r="A7066" s="146">
        <v>7062</v>
      </c>
      <c r="B7066" s="146">
        <v>6</v>
      </c>
      <c r="C7066" s="146" t="s">
        <v>879</v>
      </c>
      <c r="D7066" s="162">
        <v>6.2</v>
      </c>
      <c r="E7066" s="162">
        <v>0</v>
      </c>
      <c r="F7066" s="208">
        <f t="shared" si="1400"/>
        <v>0</v>
      </c>
      <c r="G7066" s="208">
        <f t="shared" si="1396"/>
        <v>0</v>
      </c>
      <c r="H7066" s="162">
        <f t="shared" si="1401"/>
        <v>6.2</v>
      </c>
      <c r="I7066" s="209" t="str">
        <f t="shared" si="1406"/>
        <v>Ü</v>
      </c>
      <c r="J7066" s="209" t="s">
        <v>7728</v>
      </c>
      <c r="K7066" s="210">
        <v>6.6385424270802712E-2</v>
      </c>
      <c r="L7066" s="162">
        <f t="shared" si="1402"/>
        <v>8.8000000000000007</v>
      </c>
      <c r="M7066" s="162">
        <f t="shared" si="1397"/>
        <v>8.8000000000000007</v>
      </c>
      <c r="N7066" s="210">
        <f t="shared" si="1403"/>
        <v>0.2125898992822807</v>
      </c>
      <c r="O7066" s="162">
        <f t="shared" si="1404"/>
        <v>0</v>
      </c>
      <c r="P7066" s="162">
        <f t="shared" si="1398"/>
        <v>0</v>
      </c>
      <c r="Q7066" s="210">
        <f t="shared" si="1399"/>
        <v>5.3732468123861565E-3</v>
      </c>
      <c r="R7066" s="210">
        <f t="shared" si="1405"/>
        <v>0.15195516567572331</v>
      </c>
    </row>
    <row r="7067" spans="1:18" x14ac:dyDescent="0.2">
      <c r="A7067" s="146">
        <v>7063</v>
      </c>
      <c r="B7067" s="146">
        <v>7</v>
      </c>
      <c r="C7067" s="146" t="s">
        <v>879</v>
      </c>
      <c r="D7067" s="162">
        <v>6.3</v>
      </c>
      <c r="E7067" s="162">
        <v>5.591107848559453</v>
      </c>
      <c r="F7067" s="208">
        <f t="shared" si="1400"/>
        <v>5.4502119307757546</v>
      </c>
      <c r="G7067" s="208">
        <f t="shared" si="1396"/>
        <v>3.0387705495754903E-3</v>
      </c>
      <c r="H7067" s="162">
        <f t="shared" si="1401"/>
        <v>6.3030387705495752</v>
      </c>
      <c r="I7067" s="209" t="str">
        <f t="shared" si="1406"/>
        <v>Ü</v>
      </c>
      <c r="J7067" s="209" t="s">
        <v>7728</v>
      </c>
      <c r="K7067" s="210">
        <v>6.3381753630926949E-2</v>
      </c>
      <c r="L7067" s="162">
        <f t="shared" si="1402"/>
        <v>8.6999999999999993</v>
      </c>
      <c r="M7067" s="162">
        <f t="shared" si="1397"/>
        <v>8.6969612294504248</v>
      </c>
      <c r="N7067" s="210">
        <f t="shared" si="1403"/>
        <v>0.21012268829476077</v>
      </c>
      <c r="O7067" s="162">
        <f t="shared" si="1404"/>
        <v>0</v>
      </c>
      <c r="P7067" s="162">
        <f t="shared" si="1398"/>
        <v>0</v>
      </c>
      <c r="Q7067" s="210">
        <f t="shared" si="1399"/>
        <v>5.3732468123861565E-3</v>
      </c>
      <c r="R7067" s="210">
        <f t="shared" si="1405"/>
        <v>0.14948795468820339</v>
      </c>
    </row>
    <row r="7068" spans="1:18" x14ac:dyDescent="0.2">
      <c r="A7068" s="146">
        <v>7064</v>
      </c>
      <c r="B7068" s="146">
        <v>8</v>
      </c>
      <c r="C7068" s="146" t="s">
        <v>879</v>
      </c>
      <c r="D7068" s="162">
        <v>6.6</v>
      </c>
      <c r="E7068" s="162">
        <v>554.35834318466982</v>
      </c>
      <c r="F7068" s="208">
        <f t="shared" si="1400"/>
        <v>539.72328292459451</v>
      </c>
      <c r="G7068" s="208">
        <f t="shared" si="1396"/>
        <v>0.30092320040076231</v>
      </c>
      <c r="H7068" s="162">
        <f t="shared" si="1401"/>
        <v>6.9009232004007623</v>
      </c>
      <c r="I7068" s="209" t="str">
        <f t="shared" si="1406"/>
        <v>Ü</v>
      </c>
      <c r="J7068" s="209" t="s">
        <v>7728</v>
      </c>
      <c r="K7068" s="210">
        <v>4.3497861302214488E-2</v>
      </c>
      <c r="L7068" s="162">
        <f t="shared" si="1402"/>
        <v>8.4</v>
      </c>
      <c r="M7068" s="162">
        <f t="shared" si="1397"/>
        <v>8.0990767995992385</v>
      </c>
      <c r="N7068" s="210">
        <f t="shared" si="1403"/>
        <v>0.19504801247872372</v>
      </c>
      <c r="O7068" s="162">
        <f t="shared" si="1404"/>
        <v>0</v>
      </c>
      <c r="P7068" s="162">
        <f t="shared" si="1398"/>
        <v>0</v>
      </c>
      <c r="Q7068" s="210">
        <f t="shared" si="1399"/>
        <v>5.3732468123861565E-3</v>
      </c>
      <c r="R7068" s="210">
        <f t="shared" si="1405"/>
        <v>0.13441327887216634</v>
      </c>
    </row>
    <row r="7069" spans="1:18" x14ac:dyDescent="0.2">
      <c r="A7069" s="146">
        <v>7065</v>
      </c>
      <c r="B7069" s="146">
        <v>9</v>
      </c>
      <c r="C7069" s="146" t="s">
        <v>879</v>
      </c>
      <c r="D7069" s="162">
        <v>8.1999999999999993</v>
      </c>
      <c r="E7069" s="162">
        <v>2537.5242970687077</v>
      </c>
      <c r="F7069" s="208">
        <f t="shared" si="1400"/>
        <v>2454.2935001248543</v>
      </c>
      <c r="G7069" s="208">
        <f t="shared" si="1396"/>
        <v>1.3683935419246018</v>
      </c>
      <c r="H7069" s="162">
        <f t="shared" si="1401"/>
        <v>9.5683935419246016</v>
      </c>
      <c r="I7069" s="209" t="str">
        <f t="shared" si="1406"/>
        <v>Ü</v>
      </c>
      <c r="J7069" s="209" t="s">
        <v>7728</v>
      </c>
      <c r="K7069" s="210">
        <v>7.269431003535945E-2</v>
      </c>
      <c r="L7069" s="162">
        <f t="shared" si="1402"/>
        <v>6.8000000000000007</v>
      </c>
      <c r="M7069" s="162">
        <f t="shared" si="1397"/>
        <v>5.4316064580753984</v>
      </c>
      <c r="N7069" s="210">
        <f t="shared" si="1403"/>
        <v>0.16422740065392588</v>
      </c>
      <c r="O7069" s="162">
        <f t="shared" si="1404"/>
        <v>0</v>
      </c>
      <c r="P7069" s="162">
        <f t="shared" si="1398"/>
        <v>0</v>
      </c>
      <c r="Q7069" s="210">
        <f t="shared" si="1399"/>
        <v>5.3732468123861565E-3</v>
      </c>
      <c r="R7069" s="210">
        <f t="shared" si="1405"/>
        <v>0.1035926670473685</v>
      </c>
    </row>
    <row r="7070" spans="1:18" x14ac:dyDescent="0.2">
      <c r="A7070" s="146">
        <v>7066</v>
      </c>
      <c r="B7070" s="146">
        <v>10</v>
      </c>
      <c r="C7070" s="146" t="s">
        <v>879</v>
      </c>
      <c r="D7070" s="162">
        <v>9.8000000000000007</v>
      </c>
      <c r="E7070" s="162">
        <v>4999.8481935742911</v>
      </c>
      <c r="F7070" s="208">
        <f t="shared" si="1400"/>
        <v>4803.8541443861786</v>
      </c>
      <c r="G7070" s="208">
        <f t="shared" si="1396"/>
        <v>2.6783931861414993</v>
      </c>
      <c r="H7070" s="162">
        <f t="shared" si="1401"/>
        <v>12.478393186141499</v>
      </c>
      <c r="I7070" s="209" t="str">
        <f t="shared" si="1406"/>
        <v>Ü</v>
      </c>
      <c r="J7070" s="209" t="s">
        <v>7728</v>
      </c>
      <c r="K7070" s="210">
        <v>4.2772653996117127E-2</v>
      </c>
      <c r="L7070" s="162">
        <f t="shared" si="1402"/>
        <v>5.1999999999999993</v>
      </c>
      <c r="M7070" s="162">
        <f t="shared" si="1397"/>
        <v>2.5216068138585008</v>
      </c>
      <c r="N7070" s="210">
        <f t="shared" si="1403"/>
        <v>0.11151601153958306</v>
      </c>
      <c r="O7070" s="162">
        <f t="shared" si="1404"/>
        <v>0</v>
      </c>
      <c r="P7070" s="162">
        <f t="shared" si="1398"/>
        <v>0</v>
      </c>
      <c r="Q7070" s="210">
        <f t="shared" si="1399"/>
        <v>5.3732468123861565E-3</v>
      </c>
      <c r="R7070" s="210">
        <f t="shared" si="1405"/>
        <v>5.088127793302568E-2</v>
      </c>
    </row>
    <row r="7071" spans="1:18" x14ac:dyDescent="0.2">
      <c r="A7071" s="146">
        <v>7067</v>
      </c>
      <c r="B7071" s="146">
        <v>11</v>
      </c>
      <c r="C7071" s="146" t="s">
        <v>879</v>
      </c>
      <c r="D7071" s="162">
        <v>10.4</v>
      </c>
      <c r="E7071" s="162">
        <v>7250.8282134043275</v>
      </c>
      <c r="F7071" s="208">
        <f t="shared" si="1400"/>
        <v>6949.1937597267079</v>
      </c>
      <c r="G7071" s="208">
        <f t="shared" si="1396"/>
        <v>3.8745292125448803</v>
      </c>
      <c r="H7071" s="162">
        <f t="shared" si="1401"/>
        <v>14.274529212544881</v>
      </c>
      <c r="I7071" s="209" t="str">
        <f t="shared" si="1406"/>
        <v>Ü</v>
      </c>
      <c r="J7071" s="209" t="s">
        <v>7728</v>
      </c>
      <c r="K7071" s="210">
        <v>0.10704955353709861</v>
      </c>
      <c r="L7071" s="162">
        <f t="shared" si="1402"/>
        <v>4.5999999999999996</v>
      </c>
      <c r="M7071" s="162">
        <f t="shared" si="1397"/>
        <v>0.72547078745511939</v>
      </c>
      <c r="N7071" s="210">
        <f t="shared" si="1403"/>
        <v>0.10455038840172991</v>
      </c>
      <c r="O7071" s="162">
        <f t="shared" si="1404"/>
        <v>0</v>
      </c>
      <c r="P7071" s="162">
        <f t="shared" si="1398"/>
        <v>0</v>
      </c>
      <c r="Q7071" s="210">
        <f t="shared" si="1399"/>
        <v>5.3732468123861565E-3</v>
      </c>
      <c r="R7071" s="210">
        <f t="shared" si="1405"/>
        <v>4.391565479517253E-2</v>
      </c>
    </row>
    <row r="7072" spans="1:18" x14ac:dyDescent="0.2">
      <c r="A7072" s="146">
        <v>7068</v>
      </c>
      <c r="B7072" s="146">
        <v>12</v>
      </c>
      <c r="C7072" s="146" t="s">
        <v>879</v>
      </c>
      <c r="D7072" s="162">
        <v>11.3</v>
      </c>
      <c r="E7072" s="162">
        <v>8065.1730715470112</v>
      </c>
      <c r="F7072" s="208">
        <f t="shared" si="1400"/>
        <v>7700.6272487130864</v>
      </c>
      <c r="G7072" s="208">
        <f t="shared" si="1396"/>
        <v>4.2934916281901661</v>
      </c>
      <c r="H7072" s="162">
        <f t="shared" si="1401"/>
        <v>15.593491628190167</v>
      </c>
      <c r="I7072" s="209" t="str">
        <f t="shared" si="1406"/>
        <v>Ü</v>
      </c>
      <c r="J7072" s="209" t="s">
        <v>7728</v>
      </c>
      <c r="K7072" s="210">
        <v>8.9351925629412798E-2</v>
      </c>
      <c r="L7072" s="162">
        <f t="shared" si="1402"/>
        <v>3.6999999999999993</v>
      </c>
      <c r="M7072" s="162">
        <f t="shared" si="1397"/>
        <v>0</v>
      </c>
      <c r="N7072" s="210">
        <f t="shared" si="1403"/>
        <v>8.8245601628389903E-2</v>
      </c>
      <c r="O7072" s="162">
        <f t="shared" si="1404"/>
        <v>0</v>
      </c>
      <c r="P7072" s="162">
        <f t="shared" si="1398"/>
        <v>0</v>
      </c>
      <c r="Q7072" s="210">
        <f t="shared" si="1399"/>
        <v>5.3732468123861565E-3</v>
      </c>
      <c r="R7072" s="210">
        <f t="shared" si="1405"/>
        <v>2.7610868021832526E-2</v>
      </c>
    </row>
    <row r="7073" spans="1:18" x14ac:dyDescent="0.2">
      <c r="A7073" s="146">
        <v>7069</v>
      </c>
      <c r="B7073" s="146">
        <v>13</v>
      </c>
      <c r="C7073" s="146" t="s">
        <v>879</v>
      </c>
      <c r="D7073" s="162">
        <v>11.8</v>
      </c>
      <c r="E7073" s="162">
        <v>6733.6507374125777</v>
      </c>
      <c r="F7073" s="208">
        <f t="shared" si="1400"/>
        <v>6415.8224226067041</v>
      </c>
      <c r="G7073" s="208">
        <f t="shared" si="1396"/>
        <v>3.5771475452236845</v>
      </c>
      <c r="H7073" s="162">
        <f t="shared" si="1401"/>
        <v>15.377147545223686</v>
      </c>
      <c r="I7073" s="209" t="str">
        <f t="shared" si="1406"/>
        <v>Ü</v>
      </c>
      <c r="J7073" s="209" t="s">
        <v>7728</v>
      </c>
      <c r="K7073" s="210">
        <v>2.2116296284277685E-2</v>
      </c>
      <c r="L7073" s="162">
        <f t="shared" si="1402"/>
        <v>3.1999999999999993</v>
      </c>
      <c r="M7073" s="162">
        <f t="shared" si="1397"/>
        <v>0</v>
      </c>
      <c r="N7073" s="210">
        <f t="shared" si="1403"/>
        <v>6.7468947122778705E-2</v>
      </c>
      <c r="O7073" s="162">
        <f t="shared" si="1404"/>
        <v>0</v>
      </c>
      <c r="P7073" s="162">
        <f t="shared" si="1398"/>
        <v>0</v>
      </c>
      <c r="Q7073" s="210">
        <f t="shared" si="1399"/>
        <v>5.3732468123861565E-3</v>
      </c>
      <c r="R7073" s="210">
        <f t="shared" si="1405"/>
        <v>6.8342135162213283E-3</v>
      </c>
    </row>
    <row r="7074" spans="1:18" x14ac:dyDescent="0.2">
      <c r="A7074" s="146">
        <v>7070</v>
      </c>
      <c r="B7074" s="146">
        <v>14</v>
      </c>
      <c r="C7074" s="146" t="s">
        <v>879</v>
      </c>
      <c r="D7074" s="162">
        <v>11.8</v>
      </c>
      <c r="E7074" s="162">
        <v>5329.4440012468713</v>
      </c>
      <c r="F7074" s="208">
        <f t="shared" si="1400"/>
        <v>5077.8942443880187</v>
      </c>
      <c r="G7074" s="208">
        <f t="shared" si="1396"/>
        <v>2.8311844896477072</v>
      </c>
      <c r="H7074" s="162">
        <f t="shared" si="1401"/>
        <v>14.631184489647708</v>
      </c>
      <c r="I7074" s="209" t="str">
        <f t="shared" si="1406"/>
        <v>Ü</v>
      </c>
      <c r="J7074" s="209" t="s">
        <v>7728</v>
      </c>
      <c r="K7074" s="210">
        <v>1.284327024315127E-2</v>
      </c>
      <c r="L7074" s="162">
        <f t="shared" si="1402"/>
        <v>3.1999999999999993</v>
      </c>
      <c r="M7074" s="162">
        <f t="shared" si="1397"/>
        <v>0.36881551035229165</v>
      </c>
      <c r="N7074" s="210">
        <f t="shared" si="1403"/>
        <v>7.0112279876474823E-2</v>
      </c>
      <c r="O7074" s="162">
        <f t="shared" si="1404"/>
        <v>0</v>
      </c>
      <c r="P7074" s="162">
        <f t="shared" si="1398"/>
        <v>0</v>
      </c>
      <c r="Q7074" s="210">
        <f t="shared" si="1399"/>
        <v>5.3732468123861565E-3</v>
      </c>
      <c r="R7074" s="210">
        <f t="shared" si="1405"/>
        <v>9.4775462699174459E-3</v>
      </c>
    </row>
    <row r="7075" spans="1:18" x14ac:dyDescent="0.2">
      <c r="A7075" s="146">
        <v>7071</v>
      </c>
      <c r="B7075" s="146">
        <v>15</v>
      </c>
      <c r="C7075" s="146" t="s">
        <v>879</v>
      </c>
      <c r="D7075" s="162">
        <v>11</v>
      </c>
      <c r="E7075" s="162">
        <v>3438.8108822564918</v>
      </c>
      <c r="F7075" s="208">
        <f t="shared" si="1400"/>
        <v>3287.5032034372061</v>
      </c>
      <c r="G7075" s="208">
        <f t="shared" si="1396"/>
        <v>1.8329503592015632</v>
      </c>
      <c r="H7075" s="162">
        <f t="shared" si="1401"/>
        <v>12.832950359201563</v>
      </c>
      <c r="I7075" s="209" t="str">
        <f t="shared" si="1406"/>
        <v>Ü</v>
      </c>
      <c r="J7075" s="209" t="s">
        <v>7728</v>
      </c>
      <c r="K7075" s="210">
        <v>8.5407175956575855E-3</v>
      </c>
      <c r="L7075" s="162">
        <f t="shared" si="1402"/>
        <v>4</v>
      </c>
      <c r="M7075" s="162">
        <f t="shared" si="1397"/>
        <v>2.167049640798437</v>
      </c>
      <c r="N7075" s="210">
        <f t="shared" si="1403"/>
        <v>9.5642068319793064E-2</v>
      </c>
      <c r="O7075" s="162">
        <f t="shared" si="1404"/>
        <v>0</v>
      </c>
      <c r="P7075" s="162">
        <f t="shared" si="1398"/>
        <v>0</v>
      </c>
      <c r="Q7075" s="210">
        <f t="shared" si="1399"/>
        <v>5.3732468123861565E-3</v>
      </c>
      <c r="R7075" s="210">
        <f t="shared" si="1405"/>
        <v>3.5007334713235687E-2</v>
      </c>
    </row>
    <row r="7076" spans="1:18" x14ac:dyDescent="0.2">
      <c r="A7076" s="146">
        <v>7072</v>
      </c>
      <c r="B7076" s="146">
        <v>16</v>
      </c>
      <c r="C7076" s="146" t="s">
        <v>879</v>
      </c>
      <c r="D7076" s="162">
        <v>11.1</v>
      </c>
      <c r="E7076" s="162">
        <v>1757.5647521946642</v>
      </c>
      <c r="F7076" s="208">
        <f t="shared" si="1400"/>
        <v>1679.5288771972212</v>
      </c>
      <c r="G7076" s="208">
        <f t="shared" si="1396"/>
        <v>0.9364228316277734</v>
      </c>
      <c r="H7076" s="162">
        <f t="shared" si="1401"/>
        <v>12.036422831627773</v>
      </c>
      <c r="I7076" s="209" t="str">
        <f t="shared" si="1406"/>
        <v>Ü</v>
      </c>
      <c r="J7076" s="209" t="s">
        <v>7728</v>
      </c>
      <c r="K7076" s="210">
        <v>0.10879799992251443</v>
      </c>
      <c r="L7076" s="162">
        <f t="shared" si="1402"/>
        <v>3.9000000000000004</v>
      </c>
      <c r="M7076" s="162">
        <f t="shared" si="1397"/>
        <v>2.9635771683722272</v>
      </c>
      <c r="N7076" s="210">
        <f t="shared" si="1403"/>
        <v>0.13852016522685881</v>
      </c>
      <c r="O7076" s="162">
        <f t="shared" si="1404"/>
        <v>0</v>
      </c>
      <c r="P7076" s="162">
        <f t="shared" si="1398"/>
        <v>0</v>
      </c>
      <c r="Q7076" s="210">
        <f t="shared" si="1399"/>
        <v>5.3732468123861565E-3</v>
      </c>
      <c r="R7076" s="210">
        <f t="shared" si="1405"/>
        <v>7.7885431620301426E-2</v>
      </c>
    </row>
    <row r="7077" spans="1:18" x14ac:dyDescent="0.2">
      <c r="A7077" s="146">
        <v>7073</v>
      </c>
      <c r="B7077" s="146">
        <v>17</v>
      </c>
      <c r="C7077" s="146" t="s">
        <v>879</v>
      </c>
      <c r="D7077" s="162">
        <v>10.6</v>
      </c>
      <c r="E7077" s="162">
        <v>433.03130287092966</v>
      </c>
      <c r="F7077" s="208">
        <f t="shared" si="1400"/>
        <v>414.67077562920224</v>
      </c>
      <c r="G7077" s="208">
        <f t="shared" si="1396"/>
        <v>0.23120006281522548</v>
      </c>
      <c r="H7077" s="162">
        <f t="shared" si="1401"/>
        <v>10.831200062815226</v>
      </c>
      <c r="I7077" s="209" t="str">
        <f t="shared" si="1406"/>
        <v>Ü</v>
      </c>
      <c r="J7077" s="209" t="s">
        <v>7728</v>
      </c>
      <c r="K7077" s="210">
        <v>7.7026157008916593E-3</v>
      </c>
      <c r="L7077" s="162">
        <f t="shared" si="1402"/>
        <v>4.4000000000000004</v>
      </c>
      <c r="M7077" s="162">
        <f t="shared" si="1397"/>
        <v>4.1687999371847742</v>
      </c>
      <c r="N7077" s="210">
        <f t="shared" si="1403"/>
        <v>0.12528223561516028</v>
      </c>
      <c r="O7077" s="162">
        <f t="shared" si="1404"/>
        <v>0</v>
      </c>
      <c r="P7077" s="162">
        <f t="shared" si="1398"/>
        <v>0</v>
      </c>
      <c r="Q7077" s="210">
        <f t="shared" si="1399"/>
        <v>5.3732468123861565E-3</v>
      </c>
      <c r="R7077" s="210">
        <f t="shared" si="1405"/>
        <v>6.4647502008602892E-2</v>
      </c>
    </row>
    <row r="7078" spans="1:18" x14ac:dyDescent="0.2">
      <c r="A7078" s="146">
        <v>7074</v>
      </c>
      <c r="B7078" s="146">
        <v>18</v>
      </c>
      <c r="C7078" s="146" t="s">
        <v>879</v>
      </c>
      <c r="D7078" s="162">
        <v>10.199999999999999</v>
      </c>
      <c r="E7078" s="162">
        <v>14.536880406254578</v>
      </c>
      <c r="F7078" s="208">
        <f t="shared" si="1400"/>
        <v>13.943775685679393</v>
      </c>
      <c r="G7078" s="208">
        <f t="shared" si="1396"/>
        <v>7.7743646378716745E-3</v>
      </c>
      <c r="H7078" s="162">
        <f t="shared" si="1401"/>
        <v>10.207774364637871</v>
      </c>
      <c r="I7078" s="209" t="str">
        <f t="shared" si="1406"/>
        <v>Ü</v>
      </c>
      <c r="J7078" s="209" t="s">
        <v>7728</v>
      </c>
      <c r="K7078" s="210">
        <v>6.6220513335017162E-2</v>
      </c>
      <c r="L7078" s="162">
        <f t="shared" si="1402"/>
        <v>4.8000000000000007</v>
      </c>
      <c r="M7078" s="162">
        <f t="shared" si="1397"/>
        <v>4.7922256353621293</v>
      </c>
      <c r="N7078" s="210">
        <f t="shared" si="1403"/>
        <v>0.15267680189115879</v>
      </c>
      <c r="O7078" s="162">
        <f t="shared" si="1404"/>
        <v>0</v>
      </c>
      <c r="P7078" s="162">
        <f t="shared" si="1398"/>
        <v>0</v>
      </c>
      <c r="Q7078" s="210">
        <f t="shared" si="1399"/>
        <v>5.3732468123861565E-3</v>
      </c>
      <c r="R7078" s="210">
        <f t="shared" si="1405"/>
        <v>9.2042068284601403E-2</v>
      </c>
    </row>
    <row r="7079" spans="1:18" x14ac:dyDescent="0.2">
      <c r="A7079" s="146">
        <v>7075</v>
      </c>
      <c r="B7079" s="146">
        <v>19</v>
      </c>
      <c r="C7079" s="146" t="s">
        <v>879</v>
      </c>
      <c r="D7079" s="162">
        <v>10</v>
      </c>
      <c r="E7079" s="162">
        <v>0</v>
      </c>
      <c r="F7079" s="208">
        <f t="shared" si="1400"/>
        <v>0</v>
      </c>
      <c r="G7079" s="208">
        <f t="shared" si="1396"/>
        <v>0</v>
      </c>
      <c r="H7079" s="162">
        <f t="shared" si="1401"/>
        <v>10</v>
      </c>
      <c r="I7079" s="209" t="str">
        <f t="shared" si="1406"/>
        <v>Ü</v>
      </c>
      <c r="J7079" s="209" t="s">
        <v>7728</v>
      </c>
      <c r="K7079" s="210">
        <v>5.2627484503115524E-2</v>
      </c>
      <c r="L7079" s="162">
        <f t="shared" si="1402"/>
        <v>5</v>
      </c>
      <c r="M7079" s="162">
        <f t="shared" si="1397"/>
        <v>5</v>
      </c>
      <c r="N7079" s="210">
        <f t="shared" si="1403"/>
        <v>0.15157980776982624</v>
      </c>
      <c r="O7079" s="162">
        <f t="shared" si="1404"/>
        <v>0</v>
      </c>
      <c r="P7079" s="162">
        <f t="shared" si="1398"/>
        <v>0</v>
      </c>
      <c r="Q7079" s="210">
        <f t="shared" si="1399"/>
        <v>5.3732468123861565E-3</v>
      </c>
      <c r="R7079" s="210">
        <f t="shared" si="1405"/>
        <v>9.0945074163268858E-2</v>
      </c>
    </row>
    <row r="7080" spans="1:18" x14ac:dyDescent="0.2">
      <c r="A7080" s="146">
        <v>7076</v>
      </c>
      <c r="B7080" s="146">
        <v>20</v>
      </c>
      <c r="C7080" s="146" t="s">
        <v>879</v>
      </c>
      <c r="D7080" s="162">
        <v>9.4</v>
      </c>
      <c r="E7080" s="162">
        <v>0</v>
      </c>
      <c r="F7080" s="208">
        <f t="shared" si="1400"/>
        <v>0</v>
      </c>
      <c r="G7080" s="208">
        <f t="shared" si="1396"/>
        <v>0</v>
      </c>
      <c r="H7080" s="162">
        <f t="shared" si="1401"/>
        <v>9.4</v>
      </c>
      <c r="I7080" s="209" t="str">
        <f t="shared" si="1406"/>
        <v>Ü</v>
      </c>
      <c r="J7080" s="209" t="s">
        <v>7728</v>
      </c>
      <c r="K7080" s="210">
        <v>8.5452837576631524E-2</v>
      </c>
      <c r="L7080" s="162">
        <f t="shared" si="1402"/>
        <v>5.6</v>
      </c>
      <c r="M7080" s="162">
        <f t="shared" si="1397"/>
        <v>5.6</v>
      </c>
      <c r="N7080" s="210">
        <f t="shared" si="1403"/>
        <v>0.17068515683024216</v>
      </c>
      <c r="O7080" s="162">
        <f t="shared" si="1404"/>
        <v>0</v>
      </c>
      <c r="P7080" s="162">
        <f t="shared" si="1398"/>
        <v>0</v>
      </c>
      <c r="Q7080" s="210">
        <f t="shared" si="1399"/>
        <v>5.3732468123861565E-3</v>
      </c>
      <c r="R7080" s="210">
        <f t="shared" si="1405"/>
        <v>0.11005042322368477</v>
      </c>
    </row>
    <row r="7081" spans="1:18" x14ac:dyDescent="0.2">
      <c r="A7081" s="146">
        <v>7077</v>
      </c>
      <c r="B7081" s="146">
        <v>21</v>
      </c>
      <c r="C7081" s="146" t="s">
        <v>879</v>
      </c>
      <c r="D7081" s="162">
        <v>9.6</v>
      </c>
      <c r="E7081" s="162">
        <v>0</v>
      </c>
      <c r="F7081" s="208">
        <f t="shared" si="1400"/>
        <v>0</v>
      </c>
      <c r="G7081" s="208">
        <f t="shared" si="1396"/>
        <v>0</v>
      </c>
      <c r="H7081" s="162">
        <f t="shared" si="1401"/>
        <v>9.6</v>
      </c>
      <c r="I7081" s="209" t="str">
        <f t="shared" si="1406"/>
        <v>Ü</v>
      </c>
      <c r="J7081" s="209" t="s">
        <v>7728</v>
      </c>
      <c r="K7081" s="210">
        <v>1.8714074856527717E-2</v>
      </c>
      <c r="L7081" s="162">
        <f t="shared" si="1402"/>
        <v>5.4</v>
      </c>
      <c r="M7081" s="162">
        <f t="shared" si="1397"/>
        <v>5.4</v>
      </c>
      <c r="N7081" s="210">
        <f t="shared" si="1403"/>
        <v>0.1470747395559984</v>
      </c>
      <c r="O7081" s="162">
        <f t="shared" si="1404"/>
        <v>0</v>
      </c>
      <c r="P7081" s="162">
        <f t="shared" si="1398"/>
        <v>0</v>
      </c>
      <c r="Q7081" s="210">
        <f t="shared" si="1399"/>
        <v>5.3732468123861565E-3</v>
      </c>
      <c r="R7081" s="210">
        <f t="shared" si="1405"/>
        <v>8.6440005949441012E-2</v>
      </c>
    </row>
    <row r="7082" spans="1:18" x14ac:dyDescent="0.2">
      <c r="A7082" s="146">
        <v>7078</v>
      </c>
      <c r="B7082" s="146">
        <v>22</v>
      </c>
      <c r="C7082" s="146" t="s">
        <v>879</v>
      </c>
      <c r="D7082" s="162">
        <v>9.6</v>
      </c>
      <c r="E7082" s="162">
        <v>0</v>
      </c>
      <c r="F7082" s="208">
        <f t="shared" si="1400"/>
        <v>0</v>
      </c>
      <c r="G7082" s="208">
        <f t="shared" si="1396"/>
        <v>0</v>
      </c>
      <c r="H7082" s="162">
        <f t="shared" si="1401"/>
        <v>9.6</v>
      </c>
      <c r="I7082" s="209" t="str">
        <f t="shared" si="1406"/>
        <v>Ü</v>
      </c>
      <c r="J7082" s="209" t="s">
        <v>7728</v>
      </c>
      <c r="K7082" s="210">
        <v>4.4693025106467381E-2</v>
      </c>
      <c r="L7082" s="162">
        <f t="shared" si="1402"/>
        <v>5.4</v>
      </c>
      <c r="M7082" s="162">
        <f t="shared" si="1397"/>
        <v>5.4</v>
      </c>
      <c r="N7082" s="210">
        <f t="shared" si="1403"/>
        <v>0.15510256169462633</v>
      </c>
      <c r="O7082" s="162">
        <f t="shared" si="1404"/>
        <v>0</v>
      </c>
      <c r="P7082" s="162">
        <f t="shared" si="1398"/>
        <v>0</v>
      </c>
      <c r="Q7082" s="210">
        <f t="shared" si="1399"/>
        <v>5.3732468123861565E-3</v>
      </c>
      <c r="R7082" s="210">
        <f t="shared" si="1405"/>
        <v>9.4467828088068945E-2</v>
      </c>
    </row>
    <row r="7083" spans="1:18" x14ac:dyDescent="0.2">
      <c r="A7083" s="146">
        <v>7079</v>
      </c>
      <c r="B7083" s="146">
        <v>23</v>
      </c>
      <c r="C7083" s="146" t="s">
        <v>879</v>
      </c>
      <c r="D7083" s="162">
        <v>9.6999999999999993</v>
      </c>
      <c r="E7083" s="162">
        <v>0</v>
      </c>
      <c r="F7083" s="208">
        <f t="shared" si="1400"/>
        <v>0</v>
      </c>
      <c r="G7083" s="208">
        <f t="shared" si="1396"/>
        <v>0</v>
      </c>
      <c r="H7083" s="162">
        <f t="shared" si="1401"/>
        <v>9.6999999999999993</v>
      </c>
      <c r="I7083" s="209" t="str">
        <f t="shared" si="1406"/>
        <v>Ü</v>
      </c>
      <c r="J7083" s="209" t="s">
        <v>7728</v>
      </c>
      <c r="K7083" s="210">
        <v>2.6416783165466102E-2</v>
      </c>
      <c r="L7083" s="162">
        <f t="shared" si="1402"/>
        <v>5.3000000000000007</v>
      </c>
      <c r="M7083" s="162">
        <f t="shared" si="1397"/>
        <v>5.3000000000000007</v>
      </c>
      <c r="N7083" s="210">
        <f t="shared" si="1403"/>
        <v>0.14796132283318597</v>
      </c>
      <c r="O7083" s="162">
        <f t="shared" si="1404"/>
        <v>0</v>
      </c>
      <c r="P7083" s="162">
        <f t="shared" si="1398"/>
        <v>0</v>
      </c>
      <c r="Q7083" s="210">
        <f t="shared" si="1399"/>
        <v>5.3732468123861565E-3</v>
      </c>
      <c r="R7083" s="210">
        <f t="shared" si="1405"/>
        <v>8.7326589226628587E-2</v>
      </c>
    </row>
    <row r="7084" spans="1:18" x14ac:dyDescent="0.2">
      <c r="A7084" s="146">
        <v>7080</v>
      </c>
      <c r="B7084" s="146">
        <v>24</v>
      </c>
      <c r="C7084" s="146" t="s">
        <v>879</v>
      </c>
      <c r="D7084" s="162">
        <v>10.199999999999999</v>
      </c>
      <c r="E7084" s="162">
        <v>0</v>
      </c>
      <c r="F7084" s="208">
        <f t="shared" si="1400"/>
        <v>0</v>
      </c>
      <c r="G7084" s="208">
        <f t="shared" si="1396"/>
        <v>0</v>
      </c>
      <c r="H7084" s="162">
        <f t="shared" si="1401"/>
        <v>10.199999999999999</v>
      </c>
      <c r="I7084" s="209" t="str">
        <f t="shared" si="1406"/>
        <v>Ü</v>
      </c>
      <c r="J7084" s="209" t="s">
        <v>7728</v>
      </c>
      <c r="K7084" s="210">
        <v>3.1992537071657633E-2</v>
      </c>
      <c r="L7084" s="162">
        <f t="shared" si="1402"/>
        <v>4.8000000000000007</v>
      </c>
      <c r="M7084" s="162">
        <f t="shared" si="1397"/>
        <v>4.8000000000000007</v>
      </c>
      <c r="N7084" s="210">
        <f t="shared" si="1403"/>
        <v>0.14221604886663286</v>
      </c>
      <c r="O7084" s="162">
        <f t="shared" si="1404"/>
        <v>0</v>
      </c>
      <c r="P7084" s="162">
        <f t="shared" si="1398"/>
        <v>0</v>
      </c>
      <c r="Q7084" s="210">
        <f t="shared" si="1399"/>
        <v>5.3732468123861565E-3</v>
      </c>
      <c r="R7084" s="210">
        <f t="shared" si="1405"/>
        <v>8.1581315260075477E-2</v>
      </c>
    </row>
    <row r="7085" spans="1:18" x14ac:dyDescent="0.2">
      <c r="A7085" s="146">
        <v>7081</v>
      </c>
      <c r="B7085" s="146">
        <v>1</v>
      </c>
      <c r="C7085" s="146" t="s">
        <v>879</v>
      </c>
      <c r="D7085" s="162">
        <v>10.199999999999999</v>
      </c>
      <c r="E7085" s="162">
        <v>0</v>
      </c>
      <c r="F7085" s="208">
        <f t="shared" si="1400"/>
        <v>0</v>
      </c>
      <c r="G7085" s="208">
        <f t="shared" si="1396"/>
        <v>0</v>
      </c>
      <c r="H7085" s="162">
        <f t="shared" si="1401"/>
        <v>10.199999999999999</v>
      </c>
      <c r="I7085" s="209" t="str">
        <f>IF(AVERAGE(H7085:H7108)&gt;15,"S",IF(AVERAGE(H7085:H7108)&lt;5,"W","Ü"))</f>
        <v>Ü</v>
      </c>
      <c r="J7085" s="209" t="s">
        <v>7728</v>
      </c>
      <c r="K7085" s="210">
        <v>1.5190368596520511E-2</v>
      </c>
      <c r="L7085" s="162">
        <f t="shared" si="1402"/>
        <v>4.8000000000000007</v>
      </c>
      <c r="M7085" s="162">
        <f t="shared" si="1397"/>
        <v>4.8000000000000007</v>
      </c>
      <c r="N7085" s="210">
        <f t="shared" si="1403"/>
        <v>0.13702396763302044</v>
      </c>
      <c r="O7085" s="162">
        <f t="shared" si="1404"/>
        <v>0</v>
      </c>
      <c r="P7085" s="162">
        <f t="shared" si="1398"/>
        <v>0</v>
      </c>
      <c r="Q7085" s="210">
        <f t="shared" si="1399"/>
        <v>5.3732468123861565E-3</v>
      </c>
      <c r="R7085" s="210">
        <f t="shared" si="1405"/>
        <v>7.6389234026463054E-2</v>
      </c>
    </row>
    <row r="7086" spans="1:18" x14ac:dyDescent="0.2">
      <c r="A7086" s="146">
        <v>7082</v>
      </c>
      <c r="B7086" s="146">
        <v>2</v>
      </c>
      <c r="C7086" s="146" t="s">
        <v>879</v>
      </c>
      <c r="D7086" s="162">
        <v>9.8000000000000007</v>
      </c>
      <c r="E7086" s="162">
        <v>0</v>
      </c>
      <c r="F7086" s="208">
        <f t="shared" si="1400"/>
        <v>0</v>
      </c>
      <c r="G7086" s="208">
        <f t="shared" si="1396"/>
        <v>0</v>
      </c>
      <c r="H7086" s="162">
        <f t="shared" si="1401"/>
        <v>9.8000000000000007</v>
      </c>
      <c r="I7086" s="209" t="str">
        <f>IF(I7085="S","S",IF(I7085="W","W","Ü"))</f>
        <v>Ü</v>
      </c>
      <c r="J7086" s="209" t="s">
        <v>7728</v>
      </c>
      <c r="K7086" s="210">
        <v>3.0008696045156084E-5</v>
      </c>
      <c r="L7086" s="162">
        <f t="shared" si="1402"/>
        <v>5.1999999999999993</v>
      </c>
      <c r="M7086" s="162">
        <f t="shared" si="1397"/>
        <v>5.1999999999999993</v>
      </c>
      <c r="N7086" s="210">
        <f t="shared" si="1403"/>
        <v>0.13831382748480919</v>
      </c>
      <c r="O7086" s="162">
        <f t="shared" si="1404"/>
        <v>0</v>
      </c>
      <c r="P7086" s="162">
        <f t="shared" si="1398"/>
        <v>0</v>
      </c>
      <c r="Q7086" s="210">
        <f t="shared" si="1399"/>
        <v>5.3732468123861565E-3</v>
      </c>
      <c r="R7086" s="210">
        <f t="shared" si="1405"/>
        <v>7.7679093878251809E-2</v>
      </c>
    </row>
    <row r="7087" spans="1:18" x14ac:dyDescent="0.2">
      <c r="A7087" s="146">
        <v>7083</v>
      </c>
      <c r="B7087" s="146">
        <v>3</v>
      </c>
      <c r="C7087" s="146" t="s">
        <v>879</v>
      </c>
      <c r="D7087" s="162">
        <v>9.6999999999999993</v>
      </c>
      <c r="E7087" s="162">
        <v>0</v>
      </c>
      <c r="F7087" s="208">
        <f t="shared" si="1400"/>
        <v>0</v>
      </c>
      <c r="G7087" s="208">
        <f t="shared" si="1396"/>
        <v>0</v>
      </c>
      <c r="H7087" s="162">
        <f t="shared" si="1401"/>
        <v>9.6999999999999993</v>
      </c>
      <c r="I7087" s="209" t="str">
        <f t="shared" ref="I7087:I7108" si="1407">IF(I7086="S","S",IF(I7086="W","W","Ü"))</f>
        <v>Ü</v>
      </c>
      <c r="J7087" s="209" t="s">
        <v>7728</v>
      </c>
      <c r="K7087" s="210">
        <v>3.3487761777297744E-3</v>
      </c>
      <c r="L7087" s="162">
        <f t="shared" si="1402"/>
        <v>5.3000000000000007</v>
      </c>
      <c r="M7087" s="162">
        <f t="shared" si="1397"/>
        <v>5.3000000000000007</v>
      </c>
      <c r="N7087" s="210">
        <f t="shared" si="1403"/>
        <v>0.14083301874820456</v>
      </c>
      <c r="O7087" s="162">
        <f t="shared" si="1404"/>
        <v>0</v>
      </c>
      <c r="P7087" s="162">
        <f t="shared" si="1398"/>
        <v>0</v>
      </c>
      <c r="Q7087" s="210">
        <f t="shared" si="1399"/>
        <v>5.3732468123861565E-3</v>
      </c>
      <c r="R7087" s="210">
        <f t="shared" si="1405"/>
        <v>8.0198285141647174E-2</v>
      </c>
    </row>
    <row r="7088" spans="1:18" x14ac:dyDescent="0.2">
      <c r="A7088" s="146">
        <v>7084</v>
      </c>
      <c r="B7088" s="146">
        <v>4</v>
      </c>
      <c r="C7088" s="146" t="s">
        <v>879</v>
      </c>
      <c r="D7088" s="162">
        <v>9.1</v>
      </c>
      <c r="E7088" s="162">
        <v>0</v>
      </c>
      <c r="F7088" s="208">
        <f t="shared" si="1400"/>
        <v>0</v>
      </c>
      <c r="G7088" s="208">
        <f t="shared" si="1396"/>
        <v>0</v>
      </c>
      <c r="H7088" s="162">
        <f t="shared" si="1401"/>
        <v>9.1</v>
      </c>
      <c r="I7088" s="209" t="str">
        <f t="shared" si="1407"/>
        <v>Ü</v>
      </c>
      <c r="J7088" s="209" t="s">
        <v>7728</v>
      </c>
      <c r="K7088" s="210">
        <v>1.011919137430616E-2</v>
      </c>
      <c r="L7088" s="162">
        <f t="shared" si="1402"/>
        <v>5.9</v>
      </c>
      <c r="M7088" s="162">
        <f t="shared" si="1397"/>
        <v>5.9</v>
      </c>
      <c r="N7088" s="210">
        <f t="shared" si="1403"/>
        <v>0.15188706453821385</v>
      </c>
      <c r="O7088" s="162">
        <f t="shared" si="1404"/>
        <v>0</v>
      </c>
      <c r="P7088" s="162">
        <f t="shared" si="1398"/>
        <v>0</v>
      </c>
      <c r="Q7088" s="210">
        <f t="shared" si="1399"/>
        <v>5.3732468123861565E-3</v>
      </c>
      <c r="R7088" s="210">
        <f t="shared" si="1405"/>
        <v>9.1252330931656467E-2</v>
      </c>
    </row>
    <row r="7089" spans="1:18" x14ac:dyDescent="0.2">
      <c r="A7089" s="146">
        <v>7085</v>
      </c>
      <c r="B7089" s="146">
        <v>5</v>
      </c>
      <c r="C7089" s="146" t="s">
        <v>879</v>
      </c>
      <c r="D7089" s="162">
        <v>9.1</v>
      </c>
      <c r="E7089" s="162">
        <v>0</v>
      </c>
      <c r="F7089" s="208">
        <f t="shared" si="1400"/>
        <v>0</v>
      </c>
      <c r="G7089" s="208">
        <f t="shared" si="1396"/>
        <v>0</v>
      </c>
      <c r="H7089" s="162">
        <f t="shared" si="1401"/>
        <v>9.1</v>
      </c>
      <c r="I7089" s="209" t="str">
        <f t="shared" si="1407"/>
        <v>Ü</v>
      </c>
      <c r="J7089" s="209" t="s">
        <v>7728</v>
      </c>
      <c r="K7089" s="210">
        <v>6.0017392090312168E-5</v>
      </c>
      <c r="L7089" s="162">
        <f t="shared" si="1402"/>
        <v>5.9</v>
      </c>
      <c r="M7089" s="162">
        <f t="shared" si="1397"/>
        <v>5.9</v>
      </c>
      <c r="N7089" s="210">
        <f t="shared" si="1403"/>
        <v>0.14877865335093232</v>
      </c>
      <c r="O7089" s="162">
        <f t="shared" si="1404"/>
        <v>0</v>
      </c>
      <c r="P7089" s="162">
        <f t="shared" si="1398"/>
        <v>0</v>
      </c>
      <c r="Q7089" s="210">
        <f t="shared" si="1399"/>
        <v>5.3732468123861565E-3</v>
      </c>
      <c r="R7089" s="210">
        <f t="shared" si="1405"/>
        <v>8.8143919744374938E-2</v>
      </c>
    </row>
    <row r="7090" spans="1:18" x14ac:dyDescent="0.2">
      <c r="A7090" s="146">
        <v>7086</v>
      </c>
      <c r="B7090" s="146">
        <v>6</v>
      </c>
      <c r="C7090" s="146" t="s">
        <v>879</v>
      </c>
      <c r="D7090" s="162">
        <v>9.1</v>
      </c>
      <c r="E7090" s="162">
        <v>0</v>
      </c>
      <c r="F7090" s="208">
        <f t="shared" si="1400"/>
        <v>0</v>
      </c>
      <c r="G7090" s="208">
        <f t="shared" si="1396"/>
        <v>0</v>
      </c>
      <c r="H7090" s="162">
        <f t="shared" si="1401"/>
        <v>9.1</v>
      </c>
      <c r="I7090" s="209" t="str">
        <f t="shared" si="1407"/>
        <v>Ü</v>
      </c>
      <c r="J7090" s="209" t="s">
        <v>7728</v>
      </c>
      <c r="K7090" s="210">
        <v>6.6385424270802712E-2</v>
      </c>
      <c r="L7090" s="162">
        <f t="shared" si="1402"/>
        <v>5.9</v>
      </c>
      <c r="M7090" s="162">
        <f t="shared" si="1397"/>
        <v>5.9</v>
      </c>
      <c r="N7090" s="210">
        <f t="shared" si="1403"/>
        <v>0.16927403767446442</v>
      </c>
      <c r="O7090" s="162">
        <f t="shared" si="1404"/>
        <v>0</v>
      </c>
      <c r="P7090" s="162">
        <f t="shared" si="1398"/>
        <v>0</v>
      </c>
      <c r="Q7090" s="210">
        <f t="shared" si="1399"/>
        <v>5.3732468123861565E-3</v>
      </c>
      <c r="R7090" s="210">
        <f t="shared" si="1405"/>
        <v>0.10863930406790703</v>
      </c>
    </row>
    <row r="7091" spans="1:18" x14ac:dyDescent="0.2">
      <c r="A7091" s="146">
        <v>7087</v>
      </c>
      <c r="B7091" s="146">
        <v>7</v>
      </c>
      <c r="C7091" s="146" t="s">
        <v>879</v>
      </c>
      <c r="D7091" s="162">
        <v>9.3000000000000007</v>
      </c>
      <c r="E7091" s="162">
        <v>3.6342201015636446</v>
      </c>
      <c r="F7091" s="208">
        <f t="shared" si="1400"/>
        <v>3.4990271137854769</v>
      </c>
      <c r="G7091" s="208">
        <f t="shared" si="1396"/>
        <v>1.9508857051039532E-3</v>
      </c>
      <c r="H7091" s="162">
        <f t="shared" si="1401"/>
        <v>9.3019508857051054</v>
      </c>
      <c r="I7091" s="209" t="str">
        <f t="shared" si="1407"/>
        <v>Ü</v>
      </c>
      <c r="J7091" s="209" t="s">
        <v>7728</v>
      </c>
      <c r="K7091" s="210">
        <v>6.3381753630926949E-2</v>
      </c>
      <c r="L7091" s="162">
        <f t="shared" si="1402"/>
        <v>5.6999999999999993</v>
      </c>
      <c r="M7091" s="162">
        <f t="shared" si="1397"/>
        <v>5.6980491142948946</v>
      </c>
      <c r="N7091" s="210">
        <f t="shared" si="1403"/>
        <v>0.16532942548300886</v>
      </c>
      <c r="O7091" s="162">
        <f t="shared" si="1404"/>
        <v>0</v>
      </c>
      <c r="P7091" s="162">
        <f t="shared" si="1398"/>
        <v>0</v>
      </c>
      <c r="Q7091" s="210">
        <f t="shared" si="1399"/>
        <v>5.3732468123861565E-3</v>
      </c>
      <c r="R7091" s="210">
        <f t="shared" si="1405"/>
        <v>0.10469469187645147</v>
      </c>
    </row>
    <row r="7092" spans="1:18" x14ac:dyDescent="0.2">
      <c r="A7092" s="146">
        <v>7088</v>
      </c>
      <c r="B7092" s="146">
        <v>8</v>
      </c>
      <c r="C7092" s="146" t="s">
        <v>879</v>
      </c>
      <c r="D7092" s="162">
        <v>9.6</v>
      </c>
      <c r="E7092" s="162">
        <v>704.47958891849112</v>
      </c>
      <c r="F7092" s="208">
        <f t="shared" si="1400"/>
        <v>677.42757270402103</v>
      </c>
      <c r="G7092" s="208">
        <f t="shared" si="1396"/>
        <v>0.37770035065597635</v>
      </c>
      <c r="H7092" s="162">
        <f t="shared" si="1401"/>
        <v>9.9777003506559758</v>
      </c>
      <c r="I7092" s="209" t="str">
        <f t="shared" si="1407"/>
        <v>Ü</v>
      </c>
      <c r="J7092" s="209" t="s">
        <v>7728</v>
      </c>
      <c r="K7092" s="210">
        <v>4.3497861302214488E-2</v>
      </c>
      <c r="L7092" s="162">
        <f t="shared" si="1402"/>
        <v>5.4</v>
      </c>
      <c r="M7092" s="162">
        <f t="shared" si="1397"/>
        <v>5.0222996493440242</v>
      </c>
      <c r="N7092" s="210">
        <f t="shared" si="1403"/>
        <v>0.14909171825853537</v>
      </c>
      <c r="O7092" s="162">
        <f t="shared" si="1404"/>
        <v>0</v>
      </c>
      <c r="P7092" s="162">
        <f t="shared" si="1398"/>
        <v>0</v>
      </c>
      <c r="Q7092" s="210">
        <f t="shared" si="1399"/>
        <v>5.3732468123861565E-3</v>
      </c>
      <c r="R7092" s="210">
        <f t="shared" si="1405"/>
        <v>8.8456984651977988E-2</v>
      </c>
    </row>
    <row r="7093" spans="1:18" x14ac:dyDescent="0.2">
      <c r="A7093" s="146">
        <v>7089</v>
      </c>
      <c r="B7093" s="146">
        <v>9</v>
      </c>
      <c r="C7093" s="146" t="s">
        <v>879</v>
      </c>
      <c r="D7093" s="162">
        <v>9.9</v>
      </c>
      <c r="E7093" s="162">
        <v>3651.832091286607</v>
      </c>
      <c r="F7093" s="208">
        <f t="shared" si="1400"/>
        <v>3507.2195404716576</v>
      </c>
      <c r="G7093" s="208">
        <f t="shared" si="1396"/>
        <v>1.9554533999495329</v>
      </c>
      <c r="H7093" s="162">
        <f t="shared" si="1401"/>
        <v>11.855453399949534</v>
      </c>
      <c r="I7093" s="209" t="str">
        <f t="shared" si="1407"/>
        <v>Ü</v>
      </c>
      <c r="J7093" s="209" t="s">
        <v>7728</v>
      </c>
      <c r="K7093" s="210">
        <v>7.269431003535945E-2</v>
      </c>
      <c r="L7093" s="162">
        <f t="shared" si="1402"/>
        <v>5.0999999999999996</v>
      </c>
      <c r="M7093" s="162">
        <f t="shared" si="1397"/>
        <v>3.1445466000504663</v>
      </c>
      <c r="N7093" s="210">
        <f t="shared" si="1403"/>
        <v>0.1300667219301328</v>
      </c>
      <c r="O7093" s="162">
        <f t="shared" si="1404"/>
        <v>0</v>
      </c>
      <c r="P7093" s="162">
        <f t="shared" si="1398"/>
        <v>0</v>
      </c>
      <c r="Q7093" s="210">
        <f t="shared" si="1399"/>
        <v>5.3732468123861565E-3</v>
      </c>
      <c r="R7093" s="210">
        <f t="shared" si="1405"/>
        <v>6.9431988323575416E-2</v>
      </c>
    </row>
    <row r="7094" spans="1:18" x14ac:dyDescent="0.2">
      <c r="A7094" s="146">
        <v>7090</v>
      </c>
      <c r="B7094" s="146">
        <v>10</v>
      </c>
      <c r="C7094" s="146" t="s">
        <v>879</v>
      </c>
      <c r="D7094" s="162">
        <v>11.3</v>
      </c>
      <c r="E7094" s="162">
        <v>7660.3768633113068</v>
      </c>
      <c r="F7094" s="208">
        <f t="shared" si="1400"/>
        <v>7314.1278290896353</v>
      </c>
      <c r="G7094" s="208">
        <f t="shared" si="1396"/>
        <v>4.0779985301790962</v>
      </c>
      <c r="H7094" s="162">
        <f t="shared" si="1401"/>
        <v>15.377998530179097</v>
      </c>
      <c r="I7094" s="209" t="str">
        <f t="shared" si="1407"/>
        <v>Ü</v>
      </c>
      <c r="J7094" s="209" t="s">
        <v>7728</v>
      </c>
      <c r="K7094" s="210">
        <v>4.2772653996117127E-2</v>
      </c>
      <c r="L7094" s="162">
        <f t="shared" si="1402"/>
        <v>3.6999999999999993</v>
      </c>
      <c r="M7094" s="162">
        <f t="shared" si="1397"/>
        <v>0</v>
      </c>
      <c r="N7094" s="210">
        <f t="shared" si="1403"/>
        <v>7.3852021271161888E-2</v>
      </c>
      <c r="O7094" s="162">
        <f t="shared" si="1404"/>
        <v>0</v>
      </c>
      <c r="P7094" s="162">
        <f t="shared" si="1398"/>
        <v>0</v>
      </c>
      <c r="Q7094" s="210">
        <f t="shared" si="1399"/>
        <v>5.3732468123861565E-3</v>
      </c>
      <c r="R7094" s="210">
        <f t="shared" si="1405"/>
        <v>1.3217287664604511E-2</v>
      </c>
    </row>
    <row r="7095" spans="1:18" x14ac:dyDescent="0.2">
      <c r="A7095" s="146">
        <v>7091</v>
      </c>
      <c r="B7095" s="146">
        <v>11</v>
      </c>
      <c r="C7095" s="146" t="s">
        <v>879</v>
      </c>
      <c r="D7095" s="162">
        <v>12.2</v>
      </c>
      <c r="E7095" s="162">
        <v>11251.824989833473</v>
      </c>
      <c r="F7095" s="208">
        <f t="shared" si="1400"/>
        <v>10702.7359303296</v>
      </c>
      <c r="G7095" s="208">
        <f t="shared" si="1396"/>
        <v>5.9673200158181468</v>
      </c>
      <c r="H7095" s="162">
        <f t="shared" si="1401"/>
        <v>18.167320015818145</v>
      </c>
      <c r="I7095" s="209" t="str">
        <f t="shared" si="1407"/>
        <v>Ü</v>
      </c>
      <c r="J7095" s="209" t="s">
        <v>7728</v>
      </c>
      <c r="K7095" s="210">
        <v>0.10704955353709861</v>
      </c>
      <c r="L7095" s="162">
        <f t="shared" si="1402"/>
        <v>2.8000000000000007</v>
      </c>
      <c r="M7095" s="162">
        <f t="shared" si="1397"/>
        <v>0</v>
      </c>
      <c r="N7095" s="210">
        <f t="shared" si="1403"/>
        <v>9.3714391081068021E-2</v>
      </c>
      <c r="O7095" s="162">
        <f t="shared" si="1404"/>
        <v>0</v>
      </c>
      <c r="P7095" s="162">
        <f t="shared" si="1398"/>
        <v>0</v>
      </c>
      <c r="Q7095" s="210">
        <f t="shared" si="1399"/>
        <v>5.3732468123861565E-3</v>
      </c>
      <c r="R7095" s="210">
        <f t="shared" si="1405"/>
        <v>3.3079657474510644E-2</v>
      </c>
    </row>
    <row r="7096" spans="1:18" x14ac:dyDescent="0.2">
      <c r="A7096" s="146">
        <v>7092</v>
      </c>
      <c r="B7096" s="146">
        <v>12</v>
      </c>
      <c r="C7096" s="146" t="s">
        <v>879</v>
      </c>
      <c r="D7096" s="162">
        <v>11.7</v>
      </c>
      <c r="E7096" s="162">
        <v>12653.515727467327</v>
      </c>
      <c r="F7096" s="208">
        <f t="shared" si="1400"/>
        <v>12061.331191421858</v>
      </c>
      <c r="G7096" s="208">
        <f t="shared" si="1396"/>
        <v>6.7248060219838468</v>
      </c>
      <c r="H7096" s="162">
        <f t="shared" si="1401"/>
        <v>18.424806021983848</v>
      </c>
      <c r="I7096" s="209" t="str">
        <f t="shared" si="1407"/>
        <v>Ü</v>
      </c>
      <c r="J7096" s="209" t="s">
        <v>7728</v>
      </c>
      <c r="K7096" s="210">
        <v>8.9351925629412798E-2</v>
      </c>
      <c r="L7096" s="162">
        <f t="shared" si="1402"/>
        <v>3.3000000000000007</v>
      </c>
      <c r="M7096" s="162">
        <f t="shared" si="1397"/>
        <v>0</v>
      </c>
      <c r="N7096" s="210">
        <f t="shared" si="1403"/>
        <v>8.8245601628389903E-2</v>
      </c>
      <c r="O7096" s="162">
        <f t="shared" si="1404"/>
        <v>0</v>
      </c>
      <c r="P7096" s="162">
        <f t="shared" si="1398"/>
        <v>0</v>
      </c>
      <c r="Q7096" s="210">
        <f t="shared" si="1399"/>
        <v>5.3732468123861565E-3</v>
      </c>
      <c r="R7096" s="210">
        <f t="shared" si="1405"/>
        <v>2.7610868021832526E-2</v>
      </c>
    </row>
    <row r="7097" spans="1:18" x14ac:dyDescent="0.2">
      <c r="A7097" s="146">
        <v>7093</v>
      </c>
      <c r="B7097" s="146">
        <v>13</v>
      </c>
      <c r="C7097" s="146" t="s">
        <v>879</v>
      </c>
      <c r="D7097" s="162">
        <v>12</v>
      </c>
      <c r="E7097" s="162">
        <v>11819.042881069829</v>
      </c>
      <c r="F7097" s="208">
        <f t="shared" si="1400"/>
        <v>11251.728822778476</v>
      </c>
      <c r="G7097" s="208">
        <f t="shared" si="1396"/>
        <v>6.273411495321854</v>
      </c>
      <c r="H7097" s="162">
        <f t="shared" si="1401"/>
        <v>18.273411495321852</v>
      </c>
      <c r="I7097" s="209" t="str">
        <f t="shared" si="1407"/>
        <v>Ü</v>
      </c>
      <c r="J7097" s="209" t="s">
        <v>7728</v>
      </c>
      <c r="K7097" s="210">
        <v>2.2116296284277685E-2</v>
      </c>
      <c r="L7097" s="162">
        <f t="shared" si="1402"/>
        <v>3</v>
      </c>
      <c r="M7097" s="162">
        <f t="shared" si="1397"/>
        <v>0</v>
      </c>
      <c r="N7097" s="210">
        <f t="shared" si="1403"/>
        <v>6.7468947122778705E-2</v>
      </c>
      <c r="O7097" s="162">
        <f t="shared" si="1404"/>
        <v>0</v>
      </c>
      <c r="P7097" s="162">
        <f t="shared" si="1398"/>
        <v>0</v>
      </c>
      <c r="Q7097" s="210">
        <f t="shared" si="1399"/>
        <v>5.3732468123861565E-3</v>
      </c>
      <c r="R7097" s="210">
        <f t="shared" si="1405"/>
        <v>6.8342135162213283E-3</v>
      </c>
    </row>
    <row r="7098" spans="1:18" x14ac:dyDescent="0.2">
      <c r="A7098" s="146">
        <v>7094</v>
      </c>
      <c r="B7098" s="146">
        <v>14</v>
      </c>
      <c r="C7098" s="146" t="s">
        <v>879</v>
      </c>
      <c r="D7098" s="162">
        <v>12.3</v>
      </c>
      <c r="E7098" s="162">
        <v>9768.7836330030768</v>
      </c>
      <c r="F7098" s="208">
        <f t="shared" si="1400"/>
        <v>9288.1594782593256</v>
      </c>
      <c r="G7098" s="208">
        <f t="shared" si="1396"/>
        <v>5.178621646420555</v>
      </c>
      <c r="H7098" s="162">
        <f t="shared" si="1401"/>
        <v>17.478621646420557</v>
      </c>
      <c r="I7098" s="209" t="str">
        <f t="shared" si="1407"/>
        <v>Ü</v>
      </c>
      <c r="J7098" s="209" t="s">
        <v>7728</v>
      </c>
      <c r="K7098" s="210">
        <v>1.284327024315127E-2</v>
      </c>
      <c r="L7098" s="162">
        <f t="shared" si="1402"/>
        <v>2.6999999999999993</v>
      </c>
      <c r="M7098" s="162">
        <f t="shared" si="1397"/>
        <v>0</v>
      </c>
      <c r="N7098" s="210">
        <f t="shared" si="1403"/>
        <v>6.4603465529841711E-2</v>
      </c>
      <c r="O7098" s="162">
        <f t="shared" si="1404"/>
        <v>0</v>
      </c>
      <c r="P7098" s="162">
        <f t="shared" si="1398"/>
        <v>0</v>
      </c>
      <c r="Q7098" s="210">
        <f t="shared" si="1399"/>
        <v>5.3732468123861565E-3</v>
      </c>
      <c r="R7098" s="210">
        <f t="shared" si="1405"/>
        <v>3.9687319232843341E-3</v>
      </c>
    </row>
    <row r="7099" spans="1:18" x14ac:dyDescent="0.2">
      <c r="A7099" s="146">
        <v>7095</v>
      </c>
      <c r="B7099" s="146">
        <v>15</v>
      </c>
      <c r="C7099" s="146" t="s">
        <v>879</v>
      </c>
      <c r="D7099" s="162">
        <v>12.3</v>
      </c>
      <c r="E7099" s="162">
        <v>7150.4678275226852</v>
      </c>
      <c r="F7099" s="208">
        <f t="shared" si="1400"/>
        <v>6798.6648104085689</v>
      </c>
      <c r="G7099" s="208">
        <f t="shared" si="1396"/>
        <v>3.7906016618631226</v>
      </c>
      <c r="H7099" s="162">
        <f t="shared" si="1401"/>
        <v>16.090601661863122</v>
      </c>
      <c r="I7099" s="209" t="str">
        <f t="shared" si="1407"/>
        <v>Ü</v>
      </c>
      <c r="J7099" s="209" t="s">
        <v>7728</v>
      </c>
      <c r="K7099" s="210">
        <v>8.5407175956575855E-3</v>
      </c>
      <c r="L7099" s="162">
        <f t="shared" si="1402"/>
        <v>2.6999999999999993</v>
      </c>
      <c r="M7099" s="162">
        <f t="shared" si="1397"/>
        <v>0</v>
      </c>
      <c r="N7099" s="210">
        <f t="shared" si="1403"/>
        <v>6.3273922685967862E-2</v>
      </c>
      <c r="O7099" s="162">
        <f t="shared" si="1404"/>
        <v>0</v>
      </c>
      <c r="P7099" s="162">
        <f t="shared" si="1398"/>
        <v>0</v>
      </c>
      <c r="Q7099" s="210">
        <f t="shared" si="1399"/>
        <v>5.3732468123861565E-3</v>
      </c>
      <c r="R7099" s="210">
        <f t="shared" si="1405"/>
        <v>2.6391890794104853E-3</v>
      </c>
    </row>
    <row r="7100" spans="1:18" x14ac:dyDescent="0.2">
      <c r="A7100" s="146">
        <v>7096</v>
      </c>
      <c r="B7100" s="146">
        <v>16</v>
      </c>
      <c r="C7100" s="146" t="s">
        <v>879</v>
      </c>
      <c r="D7100" s="162">
        <v>11.9</v>
      </c>
      <c r="E7100" s="162">
        <v>3805.8671125144201</v>
      </c>
      <c r="F7100" s="208">
        <f t="shared" si="1400"/>
        <v>3624.7078379587338</v>
      </c>
      <c r="G7100" s="208">
        <f t="shared" si="1396"/>
        <v>2.0209591055731075</v>
      </c>
      <c r="H7100" s="162">
        <f t="shared" si="1401"/>
        <v>13.920959105573107</v>
      </c>
      <c r="I7100" s="209" t="str">
        <f t="shared" si="1407"/>
        <v>Ü</v>
      </c>
      <c r="J7100" s="209" t="s">
        <v>7728</v>
      </c>
      <c r="K7100" s="210">
        <v>0.10879799992251443</v>
      </c>
      <c r="L7100" s="162">
        <f t="shared" si="1402"/>
        <v>3.0999999999999996</v>
      </c>
      <c r="M7100" s="162">
        <f t="shared" si="1397"/>
        <v>1.0790408944268925</v>
      </c>
      <c r="N7100" s="210">
        <f t="shared" si="1403"/>
        <v>0.1103717816278499</v>
      </c>
      <c r="O7100" s="162">
        <f t="shared" si="1404"/>
        <v>0</v>
      </c>
      <c r="P7100" s="162">
        <f t="shared" si="1398"/>
        <v>0</v>
      </c>
      <c r="Q7100" s="210">
        <f t="shared" si="1399"/>
        <v>5.3732468123861565E-3</v>
      </c>
      <c r="R7100" s="210">
        <f t="shared" si="1405"/>
        <v>4.9737048021292522E-2</v>
      </c>
    </row>
    <row r="7101" spans="1:18" x14ac:dyDescent="0.2">
      <c r="A7101" s="146">
        <v>7097</v>
      </c>
      <c r="B7101" s="146">
        <v>17</v>
      </c>
      <c r="C7101" s="146" t="s">
        <v>879</v>
      </c>
      <c r="D7101" s="162">
        <v>11.1</v>
      </c>
      <c r="E7101" s="162">
        <v>941.26300630498395</v>
      </c>
      <c r="F7101" s="208">
        <f t="shared" si="1400"/>
        <v>899.47092882504262</v>
      </c>
      <c r="G7101" s="208">
        <f t="shared" si="1396"/>
        <v>0.50150082298245791</v>
      </c>
      <c r="H7101" s="162">
        <f t="shared" si="1401"/>
        <v>11.601500822982457</v>
      </c>
      <c r="I7101" s="209" t="str">
        <f t="shared" si="1407"/>
        <v>Ü</v>
      </c>
      <c r="J7101" s="209" t="s">
        <v>7728</v>
      </c>
      <c r="K7101" s="210">
        <v>7.7026157008916593E-3</v>
      </c>
      <c r="L7101" s="162">
        <f t="shared" si="1402"/>
        <v>3.9000000000000004</v>
      </c>
      <c r="M7101" s="162">
        <f t="shared" si="1397"/>
        <v>3.398499177017543</v>
      </c>
      <c r="N7101" s="210">
        <f t="shared" si="1403"/>
        <v>0.11377663522764321</v>
      </c>
      <c r="O7101" s="162">
        <f t="shared" si="1404"/>
        <v>0</v>
      </c>
      <c r="P7101" s="162">
        <f t="shared" si="1398"/>
        <v>0</v>
      </c>
      <c r="Q7101" s="210">
        <f t="shared" si="1399"/>
        <v>5.3732468123861565E-3</v>
      </c>
      <c r="R7101" s="210">
        <f t="shared" si="1405"/>
        <v>5.3141901621085834E-2</v>
      </c>
    </row>
    <row r="7102" spans="1:18" x14ac:dyDescent="0.2">
      <c r="A7102" s="146">
        <v>7098</v>
      </c>
      <c r="B7102" s="146">
        <v>18</v>
      </c>
      <c r="C7102" s="146" t="s">
        <v>879</v>
      </c>
      <c r="D7102" s="162">
        <v>9.6999999999999993</v>
      </c>
      <c r="E7102" s="162">
        <v>28.514650027653211</v>
      </c>
      <c r="F7102" s="208">
        <f t="shared" si="1400"/>
        <v>27.408281606580267</v>
      </c>
      <c r="G7102" s="208">
        <f t="shared" si="1396"/>
        <v>1.5281511988597667E-2</v>
      </c>
      <c r="H7102" s="162">
        <f t="shared" si="1401"/>
        <v>9.7152815119885965</v>
      </c>
      <c r="I7102" s="209" t="str">
        <f t="shared" si="1407"/>
        <v>Ü</v>
      </c>
      <c r="J7102" s="209" t="s">
        <v>7728</v>
      </c>
      <c r="K7102" s="210">
        <v>6.6220513335017162E-2</v>
      </c>
      <c r="L7102" s="162">
        <f t="shared" si="1402"/>
        <v>5.3000000000000007</v>
      </c>
      <c r="M7102" s="162">
        <f t="shared" si="1397"/>
        <v>5.2847184880114035</v>
      </c>
      <c r="N7102" s="210">
        <f t="shared" si="1403"/>
        <v>0.16003292335605346</v>
      </c>
      <c r="O7102" s="162">
        <f t="shared" si="1404"/>
        <v>0</v>
      </c>
      <c r="P7102" s="162">
        <f t="shared" si="1398"/>
        <v>0</v>
      </c>
      <c r="Q7102" s="210">
        <f t="shared" si="1399"/>
        <v>5.3732468123861565E-3</v>
      </c>
      <c r="R7102" s="210">
        <f t="shared" si="1405"/>
        <v>9.9398189749496074E-2</v>
      </c>
    </row>
    <row r="7103" spans="1:18" x14ac:dyDescent="0.2">
      <c r="A7103" s="146">
        <v>7099</v>
      </c>
      <c r="B7103" s="146">
        <v>19</v>
      </c>
      <c r="C7103" s="146" t="s">
        <v>879</v>
      </c>
      <c r="D7103" s="162">
        <v>9.1</v>
      </c>
      <c r="E7103" s="162">
        <v>0</v>
      </c>
      <c r="F7103" s="208">
        <f t="shared" si="1400"/>
        <v>0</v>
      </c>
      <c r="G7103" s="208">
        <f t="shared" si="1396"/>
        <v>0</v>
      </c>
      <c r="H7103" s="162">
        <f t="shared" si="1401"/>
        <v>9.1</v>
      </c>
      <c r="I7103" s="209" t="str">
        <f t="shared" si="1407"/>
        <v>Ü</v>
      </c>
      <c r="J7103" s="209" t="s">
        <v>7728</v>
      </c>
      <c r="K7103" s="210">
        <v>5.2627484503115524E-2</v>
      </c>
      <c r="L7103" s="162">
        <f t="shared" si="1402"/>
        <v>5.9</v>
      </c>
      <c r="M7103" s="162">
        <f t="shared" si="1397"/>
        <v>5.9</v>
      </c>
      <c r="N7103" s="210">
        <f t="shared" si="1403"/>
        <v>0.16502266137225199</v>
      </c>
      <c r="O7103" s="162">
        <f t="shared" si="1404"/>
        <v>0</v>
      </c>
      <c r="P7103" s="162">
        <f t="shared" si="1398"/>
        <v>0</v>
      </c>
      <c r="Q7103" s="210">
        <f t="shared" si="1399"/>
        <v>5.3732468123861565E-3</v>
      </c>
      <c r="R7103" s="210">
        <f t="shared" si="1405"/>
        <v>0.10438792776569461</v>
      </c>
    </row>
    <row r="7104" spans="1:18" x14ac:dyDescent="0.2">
      <c r="A7104" s="146">
        <v>7100</v>
      </c>
      <c r="B7104" s="146">
        <v>20</v>
      </c>
      <c r="C7104" s="146" t="s">
        <v>879</v>
      </c>
      <c r="D7104" s="162">
        <v>7.7</v>
      </c>
      <c r="E7104" s="162">
        <v>0</v>
      </c>
      <c r="F7104" s="208">
        <f t="shared" si="1400"/>
        <v>0</v>
      </c>
      <c r="G7104" s="208">
        <f t="shared" si="1396"/>
        <v>0</v>
      </c>
      <c r="H7104" s="162">
        <f t="shared" si="1401"/>
        <v>7.7</v>
      </c>
      <c r="I7104" s="209" t="str">
        <f t="shared" si="1407"/>
        <v>Ü</v>
      </c>
      <c r="J7104" s="209" t="s">
        <v>7728</v>
      </c>
      <c r="K7104" s="210">
        <v>8.5452837576631524E-2</v>
      </c>
      <c r="L7104" s="162">
        <f t="shared" si="1402"/>
        <v>7.3</v>
      </c>
      <c r="M7104" s="162">
        <f t="shared" si="1397"/>
        <v>7.3</v>
      </c>
      <c r="N7104" s="210">
        <f t="shared" si="1403"/>
        <v>0.19607721363482411</v>
      </c>
      <c r="O7104" s="162">
        <f t="shared" si="1404"/>
        <v>0</v>
      </c>
      <c r="P7104" s="162">
        <f t="shared" si="1398"/>
        <v>0</v>
      </c>
      <c r="Q7104" s="210">
        <f t="shared" si="1399"/>
        <v>5.3732468123861565E-3</v>
      </c>
      <c r="R7104" s="210">
        <f t="shared" si="1405"/>
        <v>0.13544248002826673</v>
      </c>
    </row>
    <row r="7105" spans="1:18" x14ac:dyDescent="0.2">
      <c r="A7105" s="146">
        <v>7101</v>
      </c>
      <c r="B7105" s="146">
        <v>21</v>
      </c>
      <c r="C7105" s="146" t="s">
        <v>879</v>
      </c>
      <c r="D7105" s="162">
        <v>8</v>
      </c>
      <c r="E7105" s="162">
        <v>0</v>
      </c>
      <c r="F7105" s="208">
        <f t="shared" si="1400"/>
        <v>0</v>
      </c>
      <c r="G7105" s="208">
        <f t="shared" si="1396"/>
        <v>0</v>
      </c>
      <c r="H7105" s="162">
        <f t="shared" si="1401"/>
        <v>8</v>
      </c>
      <c r="I7105" s="209" t="str">
        <f t="shared" si="1407"/>
        <v>Ü</v>
      </c>
      <c r="J7105" s="209" t="s">
        <v>7728</v>
      </c>
      <c r="K7105" s="210">
        <v>1.8714074856527717E-2</v>
      </c>
      <c r="L7105" s="162">
        <f t="shared" si="1402"/>
        <v>7</v>
      </c>
      <c r="M7105" s="162">
        <f t="shared" si="1397"/>
        <v>7</v>
      </c>
      <c r="N7105" s="210">
        <f t="shared" si="1403"/>
        <v>0.17097314596031082</v>
      </c>
      <c r="O7105" s="162">
        <f t="shared" si="1404"/>
        <v>0</v>
      </c>
      <c r="P7105" s="162">
        <f t="shared" si="1398"/>
        <v>0</v>
      </c>
      <c r="Q7105" s="210">
        <f t="shared" si="1399"/>
        <v>5.3732468123861565E-3</v>
      </c>
      <c r="R7105" s="210">
        <f t="shared" si="1405"/>
        <v>0.11033841235375344</v>
      </c>
    </row>
    <row r="7106" spans="1:18" x14ac:dyDescent="0.2">
      <c r="A7106" s="146">
        <v>7102</v>
      </c>
      <c r="B7106" s="146">
        <v>22</v>
      </c>
      <c r="C7106" s="146" t="s">
        <v>879</v>
      </c>
      <c r="D7106" s="162">
        <v>6.9</v>
      </c>
      <c r="E7106" s="162">
        <v>0</v>
      </c>
      <c r="F7106" s="208">
        <f t="shared" si="1400"/>
        <v>0</v>
      </c>
      <c r="G7106" s="208">
        <f t="shared" si="1396"/>
        <v>0</v>
      </c>
      <c r="H7106" s="162">
        <f t="shared" si="1401"/>
        <v>6.9</v>
      </c>
      <c r="I7106" s="209" t="str">
        <f t="shared" si="1407"/>
        <v>Ü</v>
      </c>
      <c r="J7106" s="209" t="s">
        <v>7728</v>
      </c>
      <c r="K7106" s="210">
        <v>4.4693025106467381E-2</v>
      </c>
      <c r="L7106" s="162">
        <f t="shared" si="1402"/>
        <v>8.1</v>
      </c>
      <c r="M7106" s="162">
        <f t="shared" si="1397"/>
        <v>8.1</v>
      </c>
      <c r="N7106" s="210">
        <f t="shared" si="1403"/>
        <v>0.19543112250190356</v>
      </c>
      <c r="O7106" s="162">
        <f t="shared" si="1404"/>
        <v>0</v>
      </c>
      <c r="P7106" s="162">
        <f t="shared" si="1398"/>
        <v>0</v>
      </c>
      <c r="Q7106" s="210">
        <f t="shared" si="1399"/>
        <v>5.3732468123861565E-3</v>
      </c>
      <c r="R7106" s="210">
        <f t="shared" si="1405"/>
        <v>0.13479638889534618</v>
      </c>
    </row>
    <row r="7107" spans="1:18" x14ac:dyDescent="0.2">
      <c r="A7107" s="146">
        <v>7103</v>
      </c>
      <c r="B7107" s="146">
        <v>23</v>
      </c>
      <c r="C7107" s="146" t="s">
        <v>879</v>
      </c>
      <c r="D7107" s="162">
        <v>6</v>
      </c>
      <c r="E7107" s="162">
        <v>0</v>
      </c>
      <c r="F7107" s="208">
        <f t="shared" si="1400"/>
        <v>0</v>
      </c>
      <c r="G7107" s="208">
        <f t="shared" si="1396"/>
        <v>0</v>
      </c>
      <c r="H7107" s="162">
        <f t="shared" si="1401"/>
        <v>6</v>
      </c>
      <c r="I7107" s="209" t="str">
        <f t="shared" si="1407"/>
        <v>Ü</v>
      </c>
      <c r="J7107" s="209" t="s">
        <v>7728</v>
      </c>
      <c r="K7107" s="210">
        <v>2.6416783165466102E-2</v>
      </c>
      <c r="L7107" s="162">
        <f t="shared" si="1402"/>
        <v>9</v>
      </c>
      <c r="M7107" s="162">
        <f t="shared" si="1397"/>
        <v>9</v>
      </c>
      <c r="N7107" s="210">
        <f t="shared" si="1403"/>
        <v>0.20322638764315848</v>
      </c>
      <c r="O7107" s="162">
        <f t="shared" si="1404"/>
        <v>0</v>
      </c>
      <c r="P7107" s="162">
        <f t="shared" si="1398"/>
        <v>0</v>
      </c>
      <c r="Q7107" s="210">
        <f t="shared" si="1399"/>
        <v>5.3732468123861565E-3</v>
      </c>
      <c r="R7107" s="210">
        <f t="shared" si="1405"/>
        <v>0.1425916540366011</v>
      </c>
    </row>
    <row r="7108" spans="1:18" x14ac:dyDescent="0.2">
      <c r="A7108" s="146">
        <v>7104</v>
      </c>
      <c r="B7108" s="146">
        <v>24</v>
      </c>
      <c r="C7108" s="146" t="s">
        <v>879</v>
      </c>
      <c r="D7108" s="162">
        <v>5.6</v>
      </c>
      <c r="E7108" s="162">
        <v>0</v>
      </c>
      <c r="F7108" s="208">
        <f t="shared" si="1400"/>
        <v>0</v>
      </c>
      <c r="G7108" s="208">
        <f t="shared" si="1396"/>
        <v>0</v>
      </c>
      <c r="H7108" s="162">
        <f t="shared" si="1401"/>
        <v>5.6</v>
      </c>
      <c r="I7108" s="209" t="str">
        <f t="shared" si="1407"/>
        <v>Ü</v>
      </c>
      <c r="J7108" s="209" t="s">
        <v>7728</v>
      </c>
      <c r="K7108" s="210">
        <v>3.1992537071657633E-2</v>
      </c>
      <c r="L7108" s="162">
        <f t="shared" si="1402"/>
        <v>9.4</v>
      </c>
      <c r="M7108" s="162">
        <f t="shared" si="1397"/>
        <v>9.4</v>
      </c>
      <c r="N7108" s="210">
        <f t="shared" si="1403"/>
        <v>0.21092396727903109</v>
      </c>
      <c r="O7108" s="162">
        <f t="shared" si="1404"/>
        <v>0</v>
      </c>
      <c r="P7108" s="162">
        <f t="shared" si="1398"/>
        <v>0</v>
      </c>
      <c r="Q7108" s="210">
        <f t="shared" si="1399"/>
        <v>5.3732468123861565E-3</v>
      </c>
      <c r="R7108" s="210">
        <f t="shared" si="1405"/>
        <v>0.15028923367247371</v>
      </c>
    </row>
    <row r="7109" spans="1:18" x14ac:dyDescent="0.2">
      <c r="A7109" s="146">
        <v>7105</v>
      </c>
      <c r="B7109" s="146">
        <v>1</v>
      </c>
      <c r="C7109" s="146" t="s">
        <v>818</v>
      </c>
      <c r="D7109" s="162">
        <v>5</v>
      </c>
      <c r="E7109" s="162">
        <v>0</v>
      </c>
      <c r="F7109" s="208">
        <f t="shared" si="1400"/>
        <v>0</v>
      </c>
      <c r="G7109" s="208">
        <f t="shared" ref="G7109:G7172" si="1408">$Y$27*F7109</f>
        <v>0</v>
      </c>
      <c r="H7109" s="162">
        <f t="shared" si="1401"/>
        <v>5</v>
      </c>
      <c r="I7109" s="209" t="str">
        <f>IF(AVERAGE(H7109:H7132)&gt;15,"S",IF(AVERAGE(H7109:H7132)&lt;5,"W","Ü"))</f>
        <v>Ü</v>
      </c>
      <c r="J7109" s="209" t="s">
        <v>7729</v>
      </c>
      <c r="K7109" s="210">
        <v>7.8045789359650029E-3</v>
      </c>
      <c r="L7109" s="162">
        <f t="shared" si="1402"/>
        <v>10</v>
      </c>
      <c r="M7109" s="162">
        <f t="shared" ref="M7109:M7172" si="1409">IF(H7109&gt;=$U$7,0,$U$7-H7109)</f>
        <v>10</v>
      </c>
      <c r="N7109" s="210">
        <f t="shared" si="1403"/>
        <v>0.2124114866150596</v>
      </c>
      <c r="O7109" s="162">
        <f t="shared" si="1404"/>
        <v>0</v>
      </c>
      <c r="P7109" s="162">
        <f t="shared" ref="P7109:P7172" si="1410">IF(H7109&lt;=$U$17,0,H7109-$U$17)</f>
        <v>0</v>
      </c>
      <c r="Q7109" s="210">
        <f t="shared" ref="Q7109:Q7172" si="1411">$Y$17+P7109*$Y$18</f>
        <v>5.3732468123861565E-3</v>
      </c>
      <c r="R7109" s="210">
        <f t="shared" si="1405"/>
        <v>0.15177675300850221</v>
      </c>
    </row>
    <row r="7110" spans="1:18" x14ac:dyDescent="0.2">
      <c r="A7110" s="146">
        <v>7106</v>
      </c>
      <c r="B7110" s="146">
        <v>2</v>
      </c>
      <c r="C7110" s="146" t="s">
        <v>818</v>
      </c>
      <c r="D7110" s="162">
        <v>4.0999999999999996</v>
      </c>
      <c r="E7110" s="162">
        <v>0</v>
      </c>
      <c r="F7110" s="208">
        <f t="shared" ref="F7110:F7173" si="1412">E7110*(1-0.004*D7110)</f>
        <v>0</v>
      </c>
      <c r="G7110" s="208">
        <f t="shared" si="1408"/>
        <v>0</v>
      </c>
      <c r="H7110" s="162">
        <f t="shared" ref="H7110:H7173" si="1413">D7110+G7110</f>
        <v>4.0999999999999996</v>
      </c>
      <c r="I7110" s="209" t="str">
        <f>IF(I7109="S","S",IF(I7109="W","W","Ü"))</f>
        <v>Ü</v>
      </c>
      <c r="J7110" s="209" t="s">
        <v>7729</v>
      </c>
      <c r="K7110" s="210">
        <v>1.3764765662011883E-3</v>
      </c>
      <c r="L7110" s="162">
        <f t="shared" ref="L7110:L7173" si="1414">IF(D7110&gt;=$U$7,0,$U$7-D7110)</f>
        <v>10.9</v>
      </c>
      <c r="M7110" s="162">
        <f t="shared" si="1409"/>
        <v>10.9</v>
      </c>
      <c r="N7110" s="210">
        <f t="shared" ref="N7110:N7173" si="1415">$Y$7*M7110+$Y$8+K7110*$Y$9</f>
        <v>0.22386797579487067</v>
      </c>
      <c r="O7110" s="162">
        <f t="shared" ref="O7110:O7173" si="1416">IF(D7110&lt;=$U$17,0,D7110-$U$17)</f>
        <v>0</v>
      </c>
      <c r="P7110" s="162">
        <f t="shared" si="1410"/>
        <v>0</v>
      </c>
      <c r="Q7110" s="210">
        <f t="shared" si="1411"/>
        <v>5.3732468123861565E-3</v>
      </c>
      <c r="R7110" s="210">
        <f t="shared" ref="R7110:R7173" si="1417">N7110-$Y$8</f>
        <v>0.16323324218831328</v>
      </c>
    </row>
    <row r="7111" spans="1:18" x14ac:dyDescent="0.2">
      <c r="A7111" s="146">
        <v>7107</v>
      </c>
      <c r="B7111" s="146">
        <v>3</v>
      </c>
      <c r="C7111" s="146" t="s">
        <v>818</v>
      </c>
      <c r="D7111" s="162">
        <v>3.6</v>
      </c>
      <c r="E7111" s="162">
        <v>0</v>
      </c>
      <c r="F7111" s="208">
        <f t="shared" si="1412"/>
        <v>0</v>
      </c>
      <c r="G7111" s="208">
        <f t="shared" si="1408"/>
        <v>0</v>
      </c>
      <c r="H7111" s="162">
        <f t="shared" si="1413"/>
        <v>3.6</v>
      </c>
      <c r="I7111" s="209" t="str">
        <f t="shared" ref="I7111:I7132" si="1418">IF(I7110="S","S",IF(I7110="W","W","Ü"))</f>
        <v>Ü</v>
      </c>
      <c r="J7111" s="209" t="s">
        <v>7729</v>
      </c>
      <c r="K7111" s="210">
        <v>1.6743880888648872E-3</v>
      </c>
      <c r="L7111" s="162">
        <f t="shared" si="1414"/>
        <v>11.4</v>
      </c>
      <c r="M7111" s="162">
        <f t="shared" si="1409"/>
        <v>11.4</v>
      </c>
      <c r="N7111" s="210">
        <f t="shared" si="1415"/>
        <v>0.23142828620096456</v>
      </c>
      <c r="O7111" s="162">
        <f t="shared" si="1416"/>
        <v>0</v>
      </c>
      <c r="P7111" s="162">
        <f t="shared" si="1410"/>
        <v>0</v>
      </c>
      <c r="Q7111" s="210">
        <f t="shared" si="1411"/>
        <v>5.3732468123861565E-3</v>
      </c>
      <c r="R7111" s="210">
        <f t="shared" si="1417"/>
        <v>0.17079355259440718</v>
      </c>
    </row>
    <row r="7112" spans="1:18" x14ac:dyDescent="0.2">
      <c r="A7112" s="146">
        <v>7108</v>
      </c>
      <c r="B7112" s="146">
        <v>4</v>
      </c>
      <c r="C7112" s="146" t="s">
        <v>818</v>
      </c>
      <c r="D7112" s="162">
        <v>2.9</v>
      </c>
      <c r="E7112" s="162">
        <v>0</v>
      </c>
      <c r="F7112" s="208">
        <f t="shared" si="1412"/>
        <v>0</v>
      </c>
      <c r="G7112" s="208">
        <f t="shared" si="1408"/>
        <v>0</v>
      </c>
      <c r="H7112" s="162">
        <f t="shared" si="1413"/>
        <v>2.9</v>
      </c>
      <c r="I7112" s="209" t="str">
        <f t="shared" si="1418"/>
        <v>Ü</v>
      </c>
      <c r="J7112" s="209" t="s">
        <v>7729</v>
      </c>
      <c r="K7112" s="210">
        <v>5.0595956871530802E-3</v>
      </c>
      <c r="L7112" s="162">
        <f t="shared" si="1414"/>
        <v>12.1</v>
      </c>
      <c r="M7112" s="162">
        <f t="shared" si="1409"/>
        <v>12.1</v>
      </c>
      <c r="N7112" s="210">
        <f t="shared" si="1415"/>
        <v>0.24292991069704728</v>
      </c>
      <c r="O7112" s="162">
        <f t="shared" si="1416"/>
        <v>0</v>
      </c>
      <c r="P7112" s="162">
        <f t="shared" si="1410"/>
        <v>0</v>
      </c>
      <c r="Q7112" s="210">
        <f t="shared" si="1411"/>
        <v>5.3732468123861565E-3</v>
      </c>
      <c r="R7112" s="210">
        <f t="shared" si="1417"/>
        <v>0.1822951770904899</v>
      </c>
    </row>
    <row r="7113" spans="1:18" x14ac:dyDescent="0.2">
      <c r="A7113" s="146">
        <v>7109</v>
      </c>
      <c r="B7113" s="146">
        <v>5</v>
      </c>
      <c r="C7113" s="146" t="s">
        <v>818</v>
      </c>
      <c r="D7113" s="162">
        <v>2.1</v>
      </c>
      <c r="E7113" s="162">
        <v>0</v>
      </c>
      <c r="F7113" s="208">
        <f t="shared" si="1412"/>
        <v>0</v>
      </c>
      <c r="G7113" s="208">
        <f t="shared" si="1408"/>
        <v>0</v>
      </c>
      <c r="H7113" s="162">
        <f t="shared" si="1413"/>
        <v>2.1</v>
      </c>
      <c r="I7113" s="209" t="str">
        <f t="shared" si="1418"/>
        <v>Ü</v>
      </c>
      <c r="J7113" s="209" t="s">
        <v>7729</v>
      </c>
      <c r="K7113" s="210">
        <v>3.0008696045156084E-5</v>
      </c>
      <c r="L7113" s="162">
        <f t="shared" si="1414"/>
        <v>12.9</v>
      </c>
      <c r="M7113" s="162">
        <f t="shared" si="1409"/>
        <v>12.9</v>
      </c>
      <c r="N7113" s="210">
        <f t="shared" si="1415"/>
        <v>0.25332490830556276</v>
      </c>
      <c r="O7113" s="162">
        <f t="shared" si="1416"/>
        <v>0</v>
      </c>
      <c r="P7113" s="162">
        <f t="shared" si="1410"/>
        <v>0</v>
      </c>
      <c r="Q7113" s="210">
        <f t="shared" si="1411"/>
        <v>5.3732468123861565E-3</v>
      </c>
      <c r="R7113" s="210">
        <f t="shared" si="1417"/>
        <v>0.19269017469900537</v>
      </c>
    </row>
    <row r="7114" spans="1:18" x14ac:dyDescent="0.2">
      <c r="A7114" s="146">
        <v>7110</v>
      </c>
      <c r="B7114" s="146">
        <v>6</v>
      </c>
      <c r="C7114" s="146" t="s">
        <v>818</v>
      </c>
      <c r="D7114" s="162">
        <v>4</v>
      </c>
      <c r="E7114" s="162">
        <v>0</v>
      </c>
      <c r="F7114" s="208">
        <f t="shared" si="1412"/>
        <v>0</v>
      </c>
      <c r="G7114" s="208">
        <f t="shared" si="1408"/>
        <v>0</v>
      </c>
      <c r="H7114" s="162">
        <f t="shared" si="1413"/>
        <v>4</v>
      </c>
      <c r="I7114" s="209" t="str">
        <f t="shared" si="1418"/>
        <v>Ü</v>
      </c>
      <c r="J7114" s="209" t="s">
        <v>7729</v>
      </c>
      <c r="K7114" s="210">
        <v>3.3982537519797219E-2</v>
      </c>
      <c r="L7114" s="162">
        <f t="shared" si="1414"/>
        <v>11</v>
      </c>
      <c r="M7114" s="162">
        <f t="shared" si="1409"/>
        <v>11</v>
      </c>
      <c r="N7114" s="210">
        <f t="shared" si="1415"/>
        <v>0.23543730883275324</v>
      </c>
      <c r="O7114" s="162">
        <f t="shared" si="1416"/>
        <v>0</v>
      </c>
      <c r="P7114" s="162">
        <f t="shared" si="1410"/>
        <v>0</v>
      </c>
      <c r="Q7114" s="210">
        <f t="shared" si="1411"/>
        <v>5.3732468123861565E-3</v>
      </c>
      <c r="R7114" s="210">
        <f t="shared" si="1417"/>
        <v>0.17480257522619586</v>
      </c>
    </row>
    <row r="7115" spans="1:18" x14ac:dyDescent="0.2">
      <c r="A7115" s="146">
        <v>7111</v>
      </c>
      <c r="B7115" s="146">
        <v>7</v>
      </c>
      <c r="C7115" s="146" t="s">
        <v>818</v>
      </c>
      <c r="D7115" s="162">
        <v>1.2</v>
      </c>
      <c r="E7115" s="162">
        <v>3.9137754939916176</v>
      </c>
      <c r="F7115" s="208">
        <f t="shared" si="1412"/>
        <v>3.8949893716204578</v>
      </c>
      <c r="G7115" s="208">
        <f t="shared" si="1408"/>
        <v>2.171654817045825E-3</v>
      </c>
      <c r="H7115" s="162">
        <f t="shared" si="1413"/>
        <v>1.2021716548170458</v>
      </c>
      <c r="I7115" s="209" t="str">
        <f t="shared" si="1418"/>
        <v>Ü</v>
      </c>
      <c r="J7115" s="209" t="s">
        <v>7729</v>
      </c>
      <c r="K7115" s="210">
        <v>4.2703964322486479E-2</v>
      </c>
      <c r="L7115" s="162">
        <f t="shared" si="1414"/>
        <v>13.8</v>
      </c>
      <c r="M7115" s="162">
        <f t="shared" si="1409"/>
        <v>13.797828345182953</v>
      </c>
      <c r="N7115" s="210">
        <f t="shared" si="1415"/>
        <v>0.27992211360502461</v>
      </c>
      <c r="O7115" s="162">
        <f t="shared" si="1416"/>
        <v>0</v>
      </c>
      <c r="P7115" s="162">
        <f t="shared" si="1410"/>
        <v>0</v>
      </c>
      <c r="Q7115" s="210">
        <f t="shared" si="1411"/>
        <v>5.3732468123861565E-3</v>
      </c>
      <c r="R7115" s="210">
        <f t="shared" si="1417"/>
        <v>0.21928737999846723</v>
      </c>
    </row>
    <row r="7116" spans="1:18" x14ac:dyDescent="0.2">
      <c r="A7116" s="146">
        <v>7112</v>
      </c>
      <c r="B7116" s="146">
        <v>8</v>
      </c>
      <c r="C7116" s="146" t="s">
        <v>818</v>
      </c>
      <c r="D7116" s="162">
        <v>2.1</v>
      </c>
      <c r="E7116" s="162">
        <v>895.41592194679652</v>
      </c>
      <c r="F7116" s="208">
        <f t="shared" si="1412"/>
        <v>887.89442820244346</v>
      </c>
      <c r="G7116" s="208">
        <f t="shared" si="1408"/>
        <v>0.4950463346789013</v>
      </c>
      <c r="H7116" s="162">
        <f t="shared" si="1413"/>
        <v>2.5950463346789014</v>
      </c>
      <c r="I7116" s="209" t="str">
        <f t="shared" si="1418"/>
        <v>Ü</v>
      </c>
      <c r="J7116" s="209" t="s">
        <v>7729</v>
      </c>
      <c r="K7116" s="210">
        <v>3.9870991666587127E-2</v>
      </c>
      <c r="L7116" s="162">
        <f t="shared" si="1414"/>
        <v>12.9</v>
      </c>
      <c r="M7116" s="162">
        <f t="shared" si="1409"/>
        <v>12.404953665321099</v>
      </c>
      <c r="N7116" s="210">
        <f t="shared" si="1415"/>
        <v>0.25824201121767493</v>
      </c>
      <c r="O7116" s="162">
        <f t="shared" si="1416"/>
        <v>0</v>
      </c>
      <c r="P7116" s="162">
        <f t="shared" si="1410"/>
        <v>0</v>
      </c>
      <c r="Q7116" s="210">
        <f t="shared" si="1411"/>
        <v>5.3732468123861565E-3</v>
      </c>
      <c r="R7116" s="210">
        <f t="shared" si="1417"/>
        <v>0.19760727761111754</v>
      </c>
    </row>
    <row r="7117" spans="1:18" x14ac:dyDescent="0.2">
      <c r="A7117" s="146">
        <v>7113</v>
      </c>
      <c r="B7117" s="146">
        <v>9</v>
      </c>
      <c r="C7117" s="146" t="s">
        <v>818</v>
      </c>
      <c r="D7117" s="162">
        <v>3.9</v>
      </c>
      <c r="E7117" s="162">
        <v>3686.4969599476758</v>
      </c>
      <c r="F7117" s="208">
        <f t="shared" si="1412"/>
        <v>3628.9876073724922</v>
      </c>
      <c r="G7117" s="208">
        <f t="shared" si="1408"/>
        <v>2.0233452948477058</v>
      </c>
      <c r="H7117" s="162">
        <f t="shared" si="1413"/>
        <v>5.9233452948477057</v>
      </c>
      <c r="I7117" s="209" t="str">
        <f t="shared" si="1418"/>
        <v>Ü</v>
      </c>
      <c r="J7117" s="209" t="s">
        <v>7729</v>
      </c>
      <c r="K7117" s="210">
        <v>8.5353741111246967E-2</v>
      </c>
      <c r="L7117" s="162">
        <f t="shared" si="1414"/>
        <v>11.1</v>
      </c>
      <c r="M7117" s="162">
        <f t="shared" si="1409"/>
        <v>9.0766547051522934</v>
      </c>
      <c r="N7117" s="210">
        <f t="shared" si="1415"/>
        <v>0.22258360169646021</v>
      </c>
      <c r="O7117" s="162">
        <f t="shared" si="1416"/>
        <v>0</v>
      </c>
      <c r="P7117" s="162">
        <f t="shared" si="1410"/>
        <v>0</v>
      </c>
      <c r="Q7117" s="210">
        <f t="shared" si="1411"/>
        <v>5.3732468123861565E-3</v>
      </c>
      <c r="R7117" s="210">
        <f t="shared" si="1417"/>
        <v>0.16194886808990283</v>
      </c>
    </row>
    <row r="7118" spans="1:18" x14ac:dyDescent="0.2">
      <c r="A7118" s="146">
        <v>7114</v>
      </c>
      <c r="B7118" s="146">
        <v>10</v>
      </c>
      <c r="C7118" s="146" t="s">
        <v>818</v>
      </c>
      <c r="D7118" s="162">
        <v>6.6</v>
      </c>
      <c r="E7118" s="162">
        <v>6946.1128356578365</v>
      </c>
      <c r="F7118" s="208">
        <f t="shared" si="1412"/>
        <v>6762.7354567964694</v>
      </c>
      <c r="G7118" s="208">
        <f t="shared" si="1408"/>
        <v>3.7705692185364299</v>
      </c>
      <c r="H7118" s="162">
        <f t="shared" si="1413"/>
        <v>10.37056921853643</v>
      </c>
      <c r="I7118" s="209" t="str">
        <f t="shared" si="1418"/>
        <v>Ü</v>
      </c>
      <c r="J7118" s="209" t="s">
        <v>7729</v>
      </c>
      <c r="K7118" s="210">
        <v>7.7991896443509109E-2</v>
      </c>
      <c r="L7118" s="162">
        <f t="shared" si="1414"/>
        <v>8.4</v>
      </c>
      <c r="M7118" s="162">
        <f t="shared" si="1409"/>
        <v>4.6294307814635705</v>
      </c>
      <c r="N7118" s="210">
        <f t="shared" si="1415"/>
        <v>0.15388272123115385</v>
      </c>
      <c r="O7118" s="162">
        <f t="shared" si="1416"/>
        <v>0</v>
      </c>
      <c r="P7118" s="162">
        <f t="shared" si="1410"/>
        <v>0</v>
      </c>
      <c r="Q7118" s="210">
        <f t="shared" si="1411"/>
        <v>5.3732468123861565E-3</v>
      </c>
      <c r="R7118" s="210">
        <f t="shared" si="1417"/>
        <v>9.3247987624596462E-2</v>
      </c>
    </row>
    <row r="7119" spans="1:18" x14ac:dyDescent="0.2">
      <c r="A7119" s="146">
        <v>7115</v>
      </c>
      <c r="B7119" s="146">
        <v>11</v>
      </c>
      <c r="C7119" s="146" t="s">
        <v>818</v>
      </c>
      <c r="D7119" s="162">
        <v>9.8000000000000007</v>
      </c>
      <c r="E7119" s="162">
        <v>10433.566356196796</v>
      </c>
      <c r="F7119" s="208">
        <f t="shared" si="1412"/>
        <v>10024.570555033881</v>
      </c>
      <c r="G7119" s="208">
        <f t="shared" si="1408"/>
        <v>5.5892083026655319</v>
      </c>
      <c r="H7119" s="162">
        <f t="shared" si="1413"/>
        <v>15.389208302665534</v>
      </c>
      <c r="I7119" s="209" t="str">
        <f t="shared" si="1418"/>
        <v>Ü</v>
      </c>
      <c r="J7119" s="209" t="s">
        <v>7729</v>
      </c>
      <c r="K7119" s="210">
        <v>8.1028827849142879E-2</v>
      </c>
      <c r="L7119" s="162">
        <f t="shared" si="1414"/>
        <v>5.1999999999999993</v>
      </c>
      <c r="M7119" s="162">
        <f t="shared" si="1409"/>
        <v>0</v>
      </c>
      <c r="N7119" s="210">
        <f t="shared" si="1415"/>
        <v>8.5673659807046637E-2</v>
      </c>
      <c r="O7119" s="162">
        <f t="shared" si="1416"/>
        <v>0</v>
      </c>
      <c r="P7119" s="162">
        <f t="shared" si="1410"/>
        <v>0</v>
      </c>
      <c r="Q7119" s="210">
        <f t="shared" si="1411"/>
        <v>5.3732468123861565E-3</v>
      </c>
      <c r="R7119" s="210">
        <f t="shared" si="1417"/>
        <v>2.503892620048926E-2</v>
      </c>
    </row>
    <row r="7120" spans="1:18" x14ac:dyDescent="0.2">
      <c r="A7120" s="146">
        <v>7116</v>
      </c>
      <c r="B7120" s="146">
        <v>12</v>
      </c>
      <c r="C7120" s="146" t="s">
        <v>818</v>
      </c>
      <c r="D7120" s="162">
        <v>11.5</v>
      </c>
      <c r="E7120" s="162">
        <v>12928.87778900888</v>
      </c>
      <c r="F7120" s="208">
        <f t="shared" si="1412"/>
        <v>12334.149410714472</v>
      </c>
      <c r="G7120" s="208">
        <f t="shared" si="1408"/>
        <v>6.8769160648048828</v>
      </c>
      <c r="H7120" s="162">
        <f t="shared" si="1413"/>
        <v>18.376916064804881</v>
      </c>
      <c r="I7120" s="209" t="str">
        <f t="shared" si="1418"/>
        <v>Ü</v>
      </c>
      <c r="J7120" s="209" t="s">
        <v>7729</v>
      </c>
      <c r="K7120" s="210">
        <v>9.7359220906334393E-2</v>
      </c>
      <c r="L7120" s="162">
        <f t="shared" si="1414"/>
        <v>3.5</v>
      </c>
      <c r="M7120" s="162">
        <f t="shared" si="1409"/>
        <v>0</v>
      </c>
      <c r="N7120" s="210">
        <f t="shared" si="1415"/>
        <v>9.0719956507096036E-2</v>
      </c>
      <c r="O7120" s="162">
        <f t="shared" si="1416"/>
        <v>0</v>
      </c>
      <c r="P7120" s="162">
        <f t="shared" si="1410"/>
        <v>0</v>
      </c>
      <c r="Q7120" s="210">
        <f t="shared" si="1411"/>
        <v>5.3732468123861565E-3</v>
      </c>
      <c r="R7120" s="210">
        <f t="shared" si="1417"/>
        <v>3.0085222900538659E-2</v>
      </c>
    </row>
    <row r="7121" spans="1:18" x14ac:dyDescent="0.2">
      <c r="A7121" s="146">
        <v>7117</v>
      </c>
      <c r="B7121" s="146">
        <v>13</v>
      </c>
      <c r="C7121" s="146" t="s">
        <v>818</v>
      </c>
      <c r="D7121" s="162">
        <v>13.7</v>
      </c>
      <c r="E7121" s="162">
        <v>12835.226732545509</v>
      </c>
      <c r="F7121" s="208">
        <f t="shared" si="1412"/>
        <v>12131.856307602015</v>
      </c>
      <c r="G7121" s="208">
        <f t="shared" si="1408"/>
        <v>6.7641273637547066</v>
      </c>
      <c r="H7121" s="162">
        <f t="shared" si="1413"/>
        <v>20.464127363754706</v>
      </c>
      <c r="I7121" s="209" t="str">
        <f t="shared" si="1418"/>
        <v>Ü</v>
      </c>
      <c r="J7121" s="209" t="s">
        <v>7729</v>
      </c>
      <c r="K7121" s="210">
        <v>4.7211495955922875E-2</v>
      </c>
      <c r="L7121" s="162">
        <f t="shared" si="1414"/>
        <v>1.3000000000000007</v>
      </c>
      <c r="M7121" s="162">
        <f t="shared" si="1409"/>
        <v>0</v>
      </c>
      <c r="N7121" s="210">
        <f t="shared" si="1415"/>
        <v>7.5223679225465953E-2</v>
      </c>
      <c r="O7121" s="162">
        <f t="shared" si="1416"/>
        <v>0</v>
      </c>
      <c r="P7121" s="162">
        <f t="shared" si="1410"/>
        <v>0</v>
      </c>
      <c r="Q7121" s="210">
        <f t="shared" si="1411"/>
        <v>5.3732468123861565E-3</v>
      </c>
      <c r="R7121" s="210">
        <f t="shared" si="1417"/>
        <v>1.4588945618908576E-2</v>
      </c>
    </row>
    <row r="7122" spans="1:18" x14ac:dyDescent="0.2">
      <c r="A7122" s="146">
        <v>7118</v>
      </c>
      <c r="B7122" s="146">
        <v>14</v>
      </c>
      <c r="C7122" s="146" t="s">
        <v>818</v>
      </c>
      <c r="D7122" s="162">
        <v>13.8</v>
      </c>
      <c r="E7122" s="162">
        <v>11331.498276675444</v>
      </c>
      <c r="F7122" s="208">
        <f t="shared" si="1412"/>
        <v>10705.999571802959</v>
      </c>
      <c r="G7122" s="208">
        <f t="shared" si="1408"/>
        <v>5.9691396620483443</v>
      </c>
      <c r="H7122" s="162">
        <f t="shared" si="1413"/>
        <v>19.769139662048346</v>
      </c>
      <c r="I7122" s="209" t="str">
        <f t="shared" si="1418"/>
        <v>Ü</v>
      </c>
      <c r="J7122" s="209" t="s">
        <v>7729</v>
      </c>
      <c r="K7122" s="210">
        <v>4.9824379400114895E-2</v>
      </c>
      <c r="L7122" s="162">
        <f t="shared" si="1414"/>
        <v>1.1999999999999993</v>
      </c>
      <c r="M7122" s="162">
        <f t="shared" si="1409"/>
        <v>0</v>
      </c>
      <c r="N7122" s="210">
        <f t="shared" si="1415"/>
        <v>7.6031093049239981E-2</v>
      </c>
      <c r="O7122" s="162">
        <f t="shared" si="1416"/>
        <v>0</v>
      </c>
      <c r="P7122" s="162">
        <f t="shared" si="1410"/>
        <v>0</v>
      </c>
      <c r="Q7122" s="210">
        <f t="shared" si="1411"/>
        <v>5.3732468123861565E-3</v>
      </c>
      <c r="R7122" s="210">
        <f t="shared" si="1417"/>
        <v>1.5396359442682604E-2</v>
      </c>
    </row>
    <row r="7123" spans="1:18" x14ac:dyDescent="0.2">
      <c r="A7123" s="146">
        <v>7119</v>
      </c>
      <c r="B7123" s="146">
        <v>15</v>
      </c>
      <c r="C7123" s="146" t="s">
        <v>818</v>
      </c>
      <c r="D7123" s="162">
        <v>13.5</v>
      </c>
      <c r="E7123" s="162">
        <v>8599.9625372617229</v>
      </c>
      <c r="F7123" s="208">
        <f t="shared" si="1412"/>
        <v>8135.5645602495897</v>
      </c>
      <c r="G7123" s="208">
        <f t="shared" si="1408"/>
        <v>4.5359913162748722</v>
      </c>
      <c r="H7123" s="162">
        <f t="shared" si="1413"/>
        <v>18.035991316274874</v>
      </c>
      <c r="I7123" s="209" t="str">
        <f t="shared" si="1418"/>
        <v>Ü</v>
      </c>
      <c r="J7123" s="209" t="s">
        <v>7729</v>
      </c>
      <c r="K7123" s="210">
        <v>2.7704105074997758E-2</v>
      </c>
      <c r="L7123" s="162">
        <f t="shared" si="1414"/>
        <v>1.5</v>
      </c>
      <c r="M7123" s="162">
        <f t="shared" si="1409"/>
        <v>0</v>
      </c>
      <c r="N7123" s="210">
        <f t="shared" si="1415"/>
        <v>6.919565026840202E-2</v>
      </c>
      <c r="O7123" s="162">
        <f t="shared" si="1416"/>
        <v>0</v>
      </c>
      <c r="P7123" s="162">
        <f t="shared" si="1410"/>
        <v>0</v>
      </c>
      <c r="Q7123" s="210">
        <f t="shared" si="1411"/>
        <v>5.3732468123861565E-3</v>
      </c>
      <c r="R7123" s="210">
        <f t="shared" si="1417"/>
        <v>8.5609166618446433E-3</v>
      </c>
    </row>
    <row r="7124" spans="1:18" x14ac:dyDescent="0.2">
      <c r="A7124" s="146">
        <v>7120</v>
      </c>
      <c r="B7124" s="146">
        <v>16</v>
      </c>
      <c r="C7124" s="146" t="s">
        <v>818</v>
      </c>
      <c r="D7124" s="162">
        <v>12.6</v>
      </c>
      <c r="E7124" s="162">
        <v>4478.1978313036943</v>
      </c>
      <c r="F7124" s="208">
        <f t="shared" si="1412"/>
        <v>4252.4966606059879</v>
      </c>
      <c r="G7124" s="208">
        <f t="shared" si="1408"/>
        <v>2.3709833266205291</v>
      </c>
      <c r="H7124" s="162">
        <f t="shared" si="1413"/>
        <v>14.970983326620528</v>
      </c>
      <c r="I7124" s="209" t="str">
        <f t="shared" si="1418"/>
        <v>Ü</v>
      </c>
      <c r="J7124" s="209" t="s">
        <v>7729</v>
      </c>
      <c r="K7124" s="210">
        <v>0.10128278846928451</v>
      </c>
      <c r="L7124" s="162">
        <f t="shared" si="1414"/>
        <v>2.4000000000000004</v>
      </c>
      <c r="M7124" s="162">
        <f t="shared" si="1409"/>
        <v>2.9016673379471669E-2</v>
      </c>
      <c r="N7124" s="210">
        <f t="shared" si="1415"/>
        <v>9.2365795854722793E-2</v>
      </c>
      <c r="O7124" s="162">
        <f t="shared" si="1416"/>
        <v>0</v>
      </c>
      <c r="P7124" s="162">
        <f t="shared" si="1410"/>
        <v>0</v>
      </c>
      <c r="Q7124" s="210">
        <f t="shared" si="1411"/>
        <v>5.3732468123861565E-3</v>
      </c>
      <c r="R7124" s="210">
        <f t="shared" si="1417"/>
        <v>3.1731062248165416E-2</v>
      </c>
    </row>
    <row r="7125" spans="1:18" x14ac:dyDescent="0.2">
      <c r="A7125" s="146">
        <v>7121</v>
      </c>
      <c r="B7125" s="146">
        <v>17</v>
      </c>
      <c r="C7125" s="146" t="s">
        <v>818</v>
      </c>
      <c r="D7125" s="162">
        <v>10.4</v>
      </c>
      <c r="E7125" s="162">
        <v>840.3435096384859</v>
      </c>
      <c r="F7125" s="208">
        <f t="shared" si="1412"/>
        <v>805.38521963752487</v>
      </c>
      <c r="G7125" s="208">
        <f t="shared" si="1408"/>
        <v>0.44904325145197632</v>
      </c>
      <c r="H7125" s="162">
        <f t="shared" si="1413"/>
        <v>10.849043251451977</v>
      </c>
      <c r="I7125" s="209" t="str">
        <f t="shared" si="1418"/>
        <v>Ü</v>
      </c>
      <c r="J7125" s="209" t="s">
        <v>7729</v>
      </c>
      <c r="K7125" s="210">
        <v>9.3503511639263185E-3</v>
      </c>
      <c r="L7125" s="162">
        <f t="shared" si="1414"/>
        <v>4.5999999999999996</v>
      </c>
      <c r="M7125" s="162">
        <f t="shared" si="1409"/>
        <v>4.1509567485480225</v>
      </c>
      <c r="N7125" s="210">
        <f t="shared" si="1415"/>
        <v>0.12552489172398781</v>
      </c>
      <c r="O7125" s="162">
        <f t="shared" si="1416"/>
        <v>0</v>
      </c>
      <c r="P7125" s="162">
        <f t="shared" si="1410"/>
        <v>0</v>
      </c>
      <c r="Q7125" s="210">
        <f t="shared" si="1411"/>
        <v>5.3732468123861565E-3</v>
      </c>
      <c r="R7125" s="210">
        <f t="shared" si="1417"/>
        <v>6.489015811743043E-2</v>
      </c>
    </row>
    <row r="7126" spans="1:18" x14ac:dyDescent="0.2">
      <c r="A7126" s="146">
        <v>7122</v>
      </c>
      <c r="B7126" s="146">
        <v>18</v>
      </c>
      <c r="C7126" s="146" t="s">
        <v>818</v>
      </c>
      <c r="D7126" s="162">
        <v>10</v>
      </c>
      <c r="E7126" s="162">
        <v>21.805320609381869</v>
      </c>
      <c r="F7126" s="208">
        <f t="shared" si="1412"/>
        <v>20.933107785006595</v>
      </c>
      <c r="G7126" s="208">
        <f t="shared" si="1408"/>
        <v>1.1671273017655559E-2</v>
      </c>
      <c r="H7126" s="162">
        <f t="shared" si="1413"/>
        <v>10.011671273017656</v>
      </c>
      <c r="I7126" s="209" t="str">
        <f t="shared" si="1418"/>
        <v>Ü</v>
      </c>
      <c r="J7126" s="209" t="s">
        <v>7729</v>
      </c>
      <c r="K7126" s="210">
        <v>5.0964852108817724E-2</v>
      </c>
      <c r="L7126" s="162">
        <f t="shared" si="1414"/>
        <v>5</v>
      </c>
      <c r="M7126" s="162">
        <f t="shared" si="1409"/>
        <v>4.9883287269823438</v>
      </c>
      <c r="N7126" s="210">
        <f t="shared" si="1415"/>
        <v>0.15089170544737071</v>
      </c>
      <c r="O7126" s="162">
        <f t="shared" si="1416"/>
        <v>0</v>
      </c>
      <c r="P7126" s="162">
        <f t="shared" si="1410"/>
        <v>0</v>
      </c>
      <c r="Q7126" s="210">
        <f t="shared" si="1411"/>
        <v>5.3732468123861565E-3</v>
      </c>
      <c r="R7126" s="210">
        <f t="shared" si="1417"/>
        <v>9.0256971840813327E-2</v>
      </c>
    </row>
    <row r="7127" spans="1:18" x14ac:dyDescent="0.2">
      <c r="A7127" s="146">
        <v>7123</v>
      </c>
      <c r="B7127" s="146">
        <v>19</v>
      </c>
      <c r="C7127" s="146" t="s">
        <v>818</v>
      </c>
      <c r="D7127" s="162">
        <v>8.4</v>
      </c>
      <c r="E7127" s="162">
        <v>0</v>
      </c>
      <c r="F7127" s="208">
        <f t="shared" si="1412"/>
        <v>0</v>
      </c>
      <c r="G7127" s="208">
        <f t="shared" si="1408"/>
        <v>0</v>
      </c>
      <c r="H7127" s="162">
        <f t="shared" si="1413"/>
        <v>8.4</v>
      </c>
      <c r="I7127" s="209" t="str">
        <f t="shared" si="1418"/>
        <v>Ü</v>
      </c>
      <c r="J7127" s="209" t="s">
        <v>7729</v>
      </c>
      <c r="K7127" s="210">
        <v>8.2230198920624248E-2</v>
      </c>
      <c r="L7127" s="162">
        <f t="shared" si="1414"/>
        <v>6.6</v>
      </c>
      <c r="M7127" s="162">
        <f t="shared" si="1409"/>
        <v>6.6</v>
      </c>
      <c r="N7127" s="210">
        <f t="shared" si="1415"/>
        <v>0.18462582498512242</v>
      </c>
      <c r="O7127" s="162">
        <f t="shared" si="1416"/>
        <v>0</v>
      </c>
      <c r="P7127" s="162">
        <f t="shared" si="1410"/>
        <v>0</v>
      </c>
      <c r="Q7127" s="210">
        <f t="shared" si="1411"/>
        <v>5.3732468123861565E-3</v>
      </c>
      <c r="R7127" s="210">
        <f t="shared" si="1417"/>
        <v>0.12399109137856504</v>
      </c>
    </row>
    <row r="7128" spans="1:18" x14ac:dyDescent="0.2">
      <c r="A7128" s="146">
        <v>7124</v>
      </c>
      <c r="B7128" s="146">
        <v>20</v>
      </c>
      <c r="C7128" s="146" t="s">
        <v>818</v>
      </c>
      <c r="D7128" s="162">
        <v>8.3000000000000007</v>
      </c>
      <c r="E7128" s="162">
        <v>0</v>
      </c>
      <c r="F7128" s="208">
        <f t="shared" si="1412"/>
        <v>0</v>
      </c>
      <c r="G7128" s="208">
        <f t="shared" si="1408"/>
        <v>0</v>
      </c>
      <c r="H7128" s="162">
        <f t="shared" si="1413"/>
        <v>8.3000000000000007</v>
      </c>
      <c r="I7128" s="209" t="str">
        <f t="shared" si="1418"/>
        <v>Ü</v>
      </c>
      <c r="J7128" s="209" t="s">
        <v>7729</v>
      </c>
      <c r="K7128" s="210">
        <v>5.392562380705701E-2</v>
      </c>
      <c r="L7128" s="162">
        <f t="shared" si="1414"/>
        <v>6.6999999999999993</v>
      </c>
      <c r="M7128" s="162">
        <f t="shared" si="1409"/>
        <v>6.6999999999999993</v>
      </c>
      <c r="N7128" s="210">
        <f t="shared" si="1415"/>
        <v>0.17737300593473812</v>
      </c>
      <c r="O7128" s="162">
        <f t="shared" si="1416"/>
        <v>0</v>
      </c>
      <c r="P7128" s="162">
        <f t="shared" si="1410"/>
        <v>0</v>
      </c>
      <c r="Q7128" s="210">
        <f t="shared" si="1411"/>
        <v>5.3732468123861565E-3</v>
      </c>
      <c r="R7128" s="210">
        <f t="shared" si="1417"/>
        <v>0.11673827232818074</v>
      </c>
    </row>
    <row r="7129" spans="1:18" x14ac:dyDescent="0.2">
      <c r="A7129" s="146">
        <v>7125</v>
      </c>
      <c r="B7129" s="146">
        <v>21</v>
      </c>
      <c r="C7129" s="146" t="s">
        <v>818</v>
      </c>
      <c r="D7129" s="162">
        <v>7.8</v>
      </c>
      <c r="E7129" s="162">
        <v>0</v>
      </c>
      <c r="F7129" s="208">
        <f t="shared" si="1412"/>
        <v>0</v>
      </c>
      <c r="G7129" s="208">
        <f t="shared" si="1408"/>
        <v>0</v>
      </c>
      <c r="H7129" s="162">
        <f t="shared" si="1413"/>
        <v>7.8</v>
      </c>
      <c r="I7129" s="209" t="str">
        <f t="shared" si="1418"/>
        <v>Ü</v>
      </c>
      <c r="J7129" s="209" t="s">
        <v>7729</v>
      </c>
      <c r="K7129" s="210">
        <v>2.6349672219643606E-2</v>
      </c>
      <c r="L7129" s="162">
        <f t="shared" si="1414"/>
        <v>7.2</v>
      </c>
      <c r="M7129" s="162">
        <f t="shared" si="1409"/>
        <v>7.2</v>
      </c>
      <c r="N7129" s="210">
        <f t="shared" si="1415"/>
        <v>0.17631994231257692</v>
      </c>
      <c r="O7129" s="162">
        <f t="shared" si="1416"/>
        <v>0</v>
      </c>
      <c r="P7129" s="162">
        <f t="shared" si="1410"/>
        <v>0</v>
      </c>
      <c r="Q7129" s="210">
        <f t="shared" si="1411"/>
        <v>5.3732468123861565E-3</v>
      </c>
      <c r="R7129" s="210">
        <f t="shared" si="1417"/>
        <v>0.11568520870601953</v>
      </c>
    </row>
    <row r="7130" spans="1:18" x14ac:dyDescent="0.2">
      <c r="A7130" s="146">
        <v>7126</v>
      </c>
      <c r="B7130" s="146">
        <v>22</v>
      </c>
      <c r="C7130" s="146" t="s">
        <v>818</v>
      </c>
      <c r="D7130" s="162">
        <v>8.4</v>
      </c>
      <c r="E7130" s="162">
        <v>0</v>
      </c>
      <c r="F7130" s="208">
        <f t="shared" si="1412"/>
        <v>0</v>
      </c>
      <c r="G7130" s="208">
        <f t="shared" si="1408"/>
        <v>0</v>
      </c>
      <c r="H7130" s="162">
        <f t="shared" si="1413"/>
        <v>8.4</v>
      </c>
      <c r="I7130" s="209" t="str">
        <f t="shared" si="1418"/>
        <v>Ü</v>
      </c>
      <c r="J7130" s="209" t="s">
        <v>7729</v>
      </c>
      <c r="K7130" s="210">
        <v>4.018981852757425E-2</v>
      </c>
      <c r="L7130" s="162">
        <f t="shared" si="1414"/>
        <v>6.6</v>
      </c>
      <c r="M7130" s="162">
        <f t="shared" si="1409"/>
        <v>6.6</v>
      </c>
      <c r="N7130" s="210">
        <f t="shared" si="1415"/>
        <v>0.17163481906730438</v>
      </c>
      <c r="O7130" s="162">
        <f t="shared" si="1416"/>
        <v>0</v>
      </c>
      <c r="P7130" s="162">
        <f t="shared" si="1410"/>
        <v>0</v>
      </c>
      <c r="Q7130" s="210">
        <f t="shared" si="1411"/>
        <v>5.3732468123861565E-3</v>
      </c>
      <c r="R7130" s="210">
        <f t="shared" si="1417"/>
        <v>0.11100008546074699</v>
      </c>
    </row>
    <row r="7131" spans="1:18" x14ac:dyDescent="0.2">
      <c r="A7131" s="146">
        <v>7127</v>
      </c>
      <c r="B7131" s="146">
        <v>23</v>
      </c>
      <c r="C7131" s="146" t="s">
        <v>818</v>
      </c>
      <c r="D7131" s="162">
        <v>7.8</v>
      </c>
      <c r="E7131" s="162">
        <v>0</v>
      </c>
      <c r="F7131" s="208">
        <f t="shared" si="1412"/>
        <v>0</v>
      </c>
      <c r="G7131" s="208">
        <f t="shared" si="1408"/>
        <v>0</v>
      </c>
      <c r="H7131" s="162">
        <f t="shared" si="1413"/>
        <v>7.8</v>
      </c>
      <c r="I7131" s="209" t="str">
        <f t="shared" si="1418"/>
        <v>Ü</v>
      </c>
      <c r="J7131" s="209" t="s">
        <v>7729</v>
      </c>
      <c r="K7131" s="210">
        <v>2.0637275858844221E-2</v>
      </c>
      <c r="L7131" s="162">
        <f t="shared" si="1414"/>
        <v>7.2</v>
      </c>
      <c r="M7131" s="162">
        <f t="shared" si="1409"/>
        <v>7.2</v>
      </c>
      <c r="N7131" s="210">
        <f t="shared" si="1415"/>
        <v>0.17455474004194438</v>
      </c>
      <c r="O7131" s="162">
        <f t="shared" si="1416"/>
        <v>0</v>
      </c>
      <c r="P7131" s="162">
        <f t="shared" si="1410"/>
        <v>0</v>
      </c>
      <c r="Q7131" s="210">
        <f t="shared" si="1411"/>
        <v>5.3732468123861565E-3</v>
      </c>
      <c r="R7131" s="210">
        <f t="shared" si="1417"/>
        <v>0.11392000643538699</v>
      </c>
    </row>
    <row r="7132" spans="1:18" x14ac:dyDescent="0.2">
      <c r="A7132" s="146">
        <v>7128</v>
      </c>
      <c r="B7132" s="146">
        <v>24</v>
      </c>
      <c r="C7132" s="146" t="s">
        <v>818</v>
      </c>
      <c r="D7132" s="162">
        <v>7.7</v>
      </c>
      <c r="E7132" s="162">
        <v>0</v>
      </c>
      <c r="F7132" s="208">
        <f t="shared" si="1412"/>
        <v>0</v>
      </c>
      <c r="G7132" s="208">
        <f t="shared" si="1408"/>
        <v>0</v>
      </c>
      <c r="H7132" s="162">
        <f t="shared" si="1413"/>
        <v>7.7</v>
      </c>
      <c r="I7132" s="209" t="str">
        <f t="shared" si="1418"/>
        <v>Ü</v>
      </c>
      <c r="J7132" s="209" t="s">
        <v>7729</v>
      </c>
      <c r="K7132" s="210">
        <v>1.6093210699858945E-2</v>
      </c>
      <c r="L7132" s="162">
        <f t="shared" si="1414"/>
        <v>7.3</v>
      </c>
      <c r="M7132" s="162">
        <f t="shared" si="1409"/>
        <v>7.3</v>
      </c>
      <c r="N7132" s="210">
        <f t="shared" si="1415"/>
        <v>0.174644217196886</v>
      </c>
      <c r="O7132" s="162">
        <f t="shared" si="1416"/>
        <v>0</v>
      </c>
      <c r="P7132" s="162">
        <f t="shared" si="1410"/>
        <v>0</v>
      </c>
      <c r="Q7132" s="210">
        <f t="shared" si="1411"/>
        <v>5.3732468123861565E-3</v>
      </c>
      <c r="R7132" s="210">
        <f t="shared" si="1417"/>
        <v>0.11400948359032861</v>
      </c>
    </row>
    <row r="7133" spans="1:18" x14ac:dyDescent="0.2">
      <c r="A7133" s="146">
        <v>7129</v>
      </c>
      <c r="B7133" s="146">
        <v>1</v>
      </c>
      <c r="C7133" s="146" t="s">
        <v>651</v>
      </c>
      <c r="D7133" s="162">
        <v>8</v>
      </c>
      <c r="E7133" s="162">
        <v>0</v>
      </c>
      <c r="F7133" s="208">
        <f t="shared" si="1412"/>
        <v>0</v>
      </c>
      <c r="G7133" s="208">
        <f t="shared" si="1408"/>
        <v>0</v>
      </c>
      <c r="H7133" s="162">
        <f t="shared" si="1413"/>
        <v>8</v>
      </c>
      <c r="I7133" s="209" t="str">
        <f>IF(AVERAGE(H7133:H7156)&gt;15,"S",IF(AVERAGE(H7133:H7156)&lt;5,"W","Ü"))</f>
        <v>Ü</v>
      </c>
      <c r="J7133" s="209" t="s">
        <v>7730</v>
      </c>
      <c r="K7133" s="210">
        <v>4.1878927540949412E-4</v>
      </c>
      <c r="L7133" s="162">
        <f t="shared" si="1414"/>
        <v>7</v>
      </c>
      <c r="M7133" s="162">
        <f t="shared" si="1409"/>
        <v>7</v>
      </c>
      <c r="N7133" s="210">
        <f t="shared" si="1415"/>
        <v>0.16531967277499754</v>
      </c>
      <c r="O7133" s="162">
        <f t="shared" si="1416"/>
        <v>0</v>
      </c>
      <c r="P7133" s="162">
        <f t="shared" si="1410"/>
        <v>0</v>
      </c>
      <c r="Q7133" s="210">
        <f t="shared" si="1411"/>
        <v>5.3732468123861565E-3</v>
      </c>
      <c r="R7133" s="210">
        <f t="shared" si="1417"/>
        <v>0.10468493916844016</v>
      </c>
    </row>
    <row r="7134" spans="1:18" x14ac:dyDescent="0.2">
      <c r="A7134" s="146">
        <v>7130</v>
      </c>
      <c r="B7134" s="146">
        <v>2</v>
      </c>
      <c r="C7134" s="146" t="s">
        <v>651</v>
      </c>
      <c r="D7134" s="162">
        <v>8.1</v>
      </c>
      <c r="E7134" s="162">
        <v>0</v>
      </c>
      <c r="F7134" s="208">
        <f t="shared" si="1412"/>
        <v>0</v>
      </c>
      <c r="G7134" s="208">
        <f t="shared" si="1408"/>
        <v>0</v>
      </c>
      <c r="H7134" s="162">
        <f t="shared" si="1413"/>
        <v>8.1</v>
      </c>
      <c r="I7134" s="209" t="str">
        <f>IF(I7133="S","S",IF(I7133="W","W","Ü"))</f>
        <v>Ü</v>
      </c>
      <c r="J7134" s="209" t="s">
        <v>7730</v>
      </c>
      <c r="K7134" s="210">
        <v>2.7229444363572205E-3</v>
      </c>
      <c r="L7134" s="162">
        <f t="shared" si="1414"/>
        <v>6.9</v>
      </c>
      <c r="M7134" s="162">
        <f t="shared" si="1409"/>
        <v>6.9</v>
      </c>
      <c r="N7134" s="210">
        <f t="shared" si="1415"/>
        <v>0.16453803527878802</v>
      </c>
      <c r="O7134" s="162">
        <f t="shared" si="1416"/>
        <v>0</v>
      </c>
      <c r="P7134" s="162">
        <f t="shared" si="1410"/>
        <v>0</v>
      </c>
      <c r="Q7134" s="210">
        <f t="shared" si="1411"/>
        <v>5.3732468123861565E-3</v>
      </c>
      <c r="R7134" s="210">
        <f t="shared" si="1417"/>
        <v>0.10390330167223064</v>
      </c>
    </row>
    <row r="7135" spans="1:18" x14ac:dyDescent="0.2">
      <c r="A7135" s="146">
        <v>7131</v>
      </c>
      <c r="B7135" s="146">
        <v>3</v>
      </c>
      <c r="C7135" s="146" t="s">
        <v>651</v>
      </c>
      <c r="D7135" s="162">
        <v>8.1999999999999993</v>
      </c>
      <c r="E7135" s="162">
        <v>0</v>
      </c>
      <c r="F7135" s="208">
        <f t="shared" si="1412"/>
        <v>0</v>
      </c>
      <c r="G7135" s="208">
        <f t="shared" si="1408"/>
        <v>0</v>
      </c>
      <c r="H7135" s="162">
        <f t="shared" si="1413"/>
        <v>8.1999999999999993</v>
      </c>
      <c r="I7135" s="209" t="str">
        <f t="shared" ref="I7135:I7156" si="1419">IF(I7134="S","S",IF(I7134="W","W","Ü"))</f>
        <v>Ü</v>
      </c>
      <c r="J7135" s="209" t="s">
        <v>7730</v>
      </c>
      <c r="K7135" s="210">
        <v>0</v>
      </c>
      <c r="L7135" s="162">
        <f t="shared" si="1414"/>
        <v>6.8000000000000007</v>
      </c>
      <c r="M7135" s="162">
        <f t="shared" si="1409"/>
        <v>6.8000000000000007</v>
      </c>
      <c r="N7135" s="210">
        <f t="shared" si="1415"/>
        <v>0.1622029608248852</v>
      </c>
      <c r="O7135" s="162">
        <f t="shared" si="1416"/>
        <v>0</v>
      </c>
      <c r="P7135" s="162">
        <f t="shared" si="1410"/>
        <v>0</v>
      </c>
      <c r="Q7135" s="210">
        <f t="shared" si="1411"/>
        <v>5.3732468123861565E-3</v>
      </c>
      <c r="R7135" s="210">
        <f t="shared" si="1417"/>
        <v>0.10156822721832781</v>
      </c>
    </row>
    <row r="7136" spans="1:18" x14ac:dyDescent="0.2">
      <c r="A7136" s="146">
        <v>7132</v>
      </c>
      <c r="B7136" s="146">
        <v>4</v>
      </c>
      <c r="C7136" s="146" t="s">
        <v>651</v>
      </c>
      <c r="D7136" s="162">
        <v>8.5</v>
      </c>
      <c r="E7136" s="162">
        <v>0</v>
      </c>
      <c r="F7136" s="208">
        <f t="shared" si="1412"/>
        <v>0</v>
      </c>
      <c r="G7136" s="208">
        <f t="shared" si="1408"/>
        <v>0</v>
      </c>
      <c r="H7136" s="162">
        <f t="shared" si="1413"/>
        <v>8.5</v>
      </c>
      <c r="I7136" s="209" t="str">
        <f t="shared" si="1419"/>
        <v>Ü</v>
      </c>
      <c r="J7136" s="209" t="s">
        <v>7730</v>
      </c>
      <c r="K7136" s="210">
        <v>0</v>
      </c>
      <c r="L7136" s="162">
        <f t="shared" si="1414"/>
        <v>6.5</v>
      </c>
      <c r="M7136" s="162">
        <f t="shared" si="1409"/>
        <v>6.5</v>
      </c>
      <c r="N7136" s="210">
        <f t="shared" si="1415"/>
        <v>0.15772200962407662</v>
      </c>
      <c r="O7136" s="162">
        <f t="shared" si="1416"/>
        <v>0</v>
      </c>
      <c r="P7136" s="162">
        <f t="shared" si="1410"/>
        <v>0</v>
      </c>
      <c r="Q7136" s="210">
        <f t="shared" si="1411"/>
        <v>5.3732468123861565E-3</v>
      </c>
      <c r="R7136" s="210">
        <f t="shared" si="1417"/>
        <v>9.7087276017519236E-2</v>
      </c>
    </row>
    <row r="7137" spans="1:18" x14ac:dyDescent="0.2">
      <c r="A7137" s="146">
        <v>7133</v>
      </c>
      <c r="B7137" s="146">
        <v>5</v>
      </c>
      <c r="C7137" s="146" t="s">
        <v>651</v>
      </c>
      <c r="D7137" s="162">
        <v>7.4</v>
      </c>
      <c r="E7137" s="162">
        <v>0</v>
      </c>
      <c r="F7137" s="208">
        <f t="shared" si="1412"/>
        <v>0</v>
      </c>
      <c r="G7137" s="208">
        <f t="shared" si="1408"/>
        <v>0</v>
      </c>
      <c r="H7137" s="162">
        <f t="shared" si="1413"/>
        <v>7.4</v>
      </c>
      <c r="I7137" s="209" t="str">
        <f t="shared" si="1419"/>
        <v>Ü</v>
      </c>
      <c r="J7137" s="209" t="s">
        <v>7730</v>
      </c>
      <c r="K7137" s="210">
        <v>0</v>
      </c>
      <c r="L7137" s="162">
        <f t="shared" si="1414"/>
        <v>7.6</v>
      </c>
      <c r="M7137" s="162">
        <f t="shared" si="1409"/>
        <v>7.6</v>
      </c>
      <c r="N7137" s="210">
        <f t="shared" si="1415"/>
        <v>0.1741521640270414</v>
      </c>
      <c r="O7137" s="162">
        <f t="shared" si="1416"/>
        <v>0</v>
      </c>
      <c r="P7137" s="162">
        <f t="shared" si="1410"/>
        <v>0</v>
      </c>
      <c r="Q7137" s="210">
        <f t="shared" si="1411"/>
        <v>5.3732468123861565E-3</v>
      </c>
      <c r="R7137" s="210">
        <f t="shared" si="1417"/>
        <v>0.11351743042048401</v>
      </c>
    </row>
    <row r="7138" spans="1:18" x14ac:dyDescent="0.2">
      <c r="A7138" s="146">
        <v>7134</v>
      </c>
      <c r="B7138" s="146">
        <v>6</v>
      </c>
      <c r="C7138" s="146" t="s">
        <v>651</v>
      </c>
      <c r="D7138" s="162">
        <v>8.4</v>
      </c>
      <c r="E7138" s="162">
        <v>0</v>
      </c>
      <c r="F7138" s="208">
        <f t="shared" si="1412"/>
        <v>0</v>
      </c>
      <c r="G7138" s="208">
        <f t="shared" si="1408"/>
        <v>0</v>
      </c>
      <c r="H7138" s="162">
        <f t="shared" si="1413"/>
        <v>8.4</v>
      </c>
      <c r="I7138" s="209" t="str">
        <f t="shared" si="1419"/>
        <v>Ü</v>
      </c>
      <c r="J7138" s="209" t="s">
        <v>7730</v>
      </c>
      <c r="K7138" s="210">
        <v>1.5796507687917275E-3</v>
      </c>
      <c r="L7138" s="162">
        <f t="shared" si="1414"/>
        <v>6.6</v>
      </c>
      <c r="M7138" s="162">
        <f t="shared" si="1409"/>
        <v>6.6</v>
      </c>
      <c r="N7138" s="210">
        <f t="shared" si="1415"/>
        <v>0.15970379196543705</v>
      </c>
      <c r="O7138" s="162">
        <f t="shared" si="1416"/>
        <v>0</v>
      </c>
      <c r="P7138" s="162">
        <f t="shared" si="1410"/>
        <v>0</v>
      </c>
      <c r="Q7138" s="210">
        <f t="shared" si="1411"/>
        <v>5.3732468123861565E-3</v>
      </c>
      <c r="R7138" s="210">
        <f t="shared" si="1417"/>
        <v>9.9069058358879664E-2</v>
      </c>
    </row>
    <row r="7139" spans="1:18" x14ac:dyDescent="0.2">
      <c r="A7139" s="146">
        <v>7135</v>
      </c>
      <c r="B7139" s="146">
        <v>7</v>
      </c>
      <c r="C7139" s="146" t="s">
        <v>651</v>
      </c>
      <c r="D7139" s="162">
        <v>8.5</v>
      </c>
      <c r="E7139" s="162">
        <v>8.6662171652671525</v>
      </c>
      <c r="F7139" s="208">
        <f t="shared" si="1412"/>
        <v>8.3715657816480693</v>
      </c>
      <c r="G7139" s="208">
        <f t="shared" si="1408"/>
        <v>4.6675740089037569E-3</v>
      </c>
      <c r="H7139" s="162">
        <f t="shared" si="1413"/>
        <v>8.5046675740089039</v>
      </c>
      <c r="I7139" s="209" t="str">
        <f t="shared" si="1419"/>
        <v>Ü</v>
      </c>
      <c r="J7139" s="209" t="s">
        <v>7730</v>
      </c>
      <c r="K7139" s="210">
        <v>2.2026175014046009E-2</v>
      </c>
      <c r="L7139" s="162">
        <f t="shared" si="1414"/>
        <v>6.5</v>
      </c>
      <c r="M7139" s="162">
        <f t="shared" si="1409"/>
        <v>6.4953324259910961</v>
      </c>
      <c r="N7139" s="210">
        <f t="shared" si="1415"/>
        <v>0.16445865729725781</v>
      </c>
      <c r="O7139" s="162">
        <f t="shared" si="1416"/>
        <v>0</v>
      </c>
      <c r="P7139" s="162">
        <f t="shared" si="1410"/>
        <v>0</v>
      </c>
      <c r="Q7139" s="210">
        <f t="shared" si="1411"/>
        <v>5.3732468123861565E-3</v>
      </c>
      <c r="R7139" s="210">
        <f t="shared" si="1417"/>
        <v>0.10382392369070043</v>
      </c>
    </row>
    <row r="7140" spans="1:18" x14ac:dyDescent="0.2">
      <c r="A7140" s="146">
        <v>7136</v>
      </c>
      <c r="B7140" s="146">
        <v>8</v>
      </c>
      <c r="C7140" s="146" t="s">
        <v>651</v>
      </c>
      <c r="D7140" s="162">
        <v>8.4</v>
      </c>
      <c r="E7140" s="162">
        <v>550.72412308310618</v>
      </c>
      <c r="F7140" s="208">
        <f t="shared" si="1412"/>
        <v>532.21979254751386</v>
      </c>
      <c r="G7140" s="208">
        <f t="shared" si="1408"/>
        <v>0.29673962261213666</v>
      </c>
      <c r="H7140" s="162">
        <f t="shared" si="1413"/>
        <v>8.696739622612137</v>
      </c>
      <c r="I7140" s="209" t="str">
        <f t="shared" si="1419"/>
        <v>Ü</v>
      </c>
      <c r="J7140" s="209" t="s">
        <v>7730</v>
      </c>
      <c r="K7140" s="210">
        <v>3.6244122030959773E-2</v>
      </c>
      <c r="L7140" s="162">
        <f t="shared" si="1414"/>
        <v>6.6</v>
      </c>
      <c r="M7140" s="162">
        <f t="shared" si="1409"/>
        <v>6.303260377387863</v>
      </c>
      <c r="N7140" s="210">
        <f t="shared" si="1415"/>
        <v>0.16598329669822504</v>
      </c>
      <c r="O7140" s="162">
        <f t="shared" si="1416"/>
        <v>0</v>
      </c>
      <c r="P7140" s="162">
        <f t="shared" si="1410"/>
        <v>0</v>
      </c>
      <c r="Q7140" s="210">
        <f t="shared" si="1411"/>
        <v>5.3732468123861565E-3</v>
      </c>
      <c r="R7140" s="210">
        <f t="shared" si="1417"/>
        <v>0.10534856309166765</v>
      </c>
    </row>
    <row r="7141" spans="1:18" x14ac:dyDescent="0.2">
      <c r="A7141" s="146">
        <v>7137</v>
      </c>
      <c r="B7141" s="146">
        <v>9</v>
      </c>
      <c r="C7141" s="146" t="s">
        <v>651</v>
      </c>
      <c r="D7141" s="162">
        <v>8.6999999999999993</v>
      </c>
      <c r="E7141" s="162">
        <v>2263.2804570968669</v>
      </c>
      <c r="F7141" s="208">
        <f t="shared" si="1412"/>
        <v>2184.5182971898962</v>
      </c>
      <c r="G7141" s="208">
        <f t="shared" si="1408"/>
        <v>1.2179801356026538</v>
      </c>
      <c r="H7141" s="162">
        <f t="shared" si="1413"/>
        <v>9.9179801356026527</v>
      </c>
      <c r="I7141" s="209" t="str">
        <f t="shared" si="1419"/>
        <v>Ü</v>
      </c>
      <c r="J7141" s="209" t="s">
        <v>7730</v>
      </c>
      <c r="K7141" s="210">
        <v>9.801317218713447E-2</v>
      </c>
      <c r="L7141" s="162">
        <f t="shared" si="1414"/>
        <v>6.3000000000000007</v>
      </c>
      <c r="M7141" s="162">
        <f t="shared" si="1409"/>
        <v>5.0820198643973473</v>
      </c>
      <c r="N7141" s="210">
        <f t="shared" si="1415"/>
        <v>0.16682964571827091</v>
      </c>
      <c r="O7141" s="162">
        <f t="shared" si="1416"/>
        <v>0</v>
      </c>
      <c r="P7141" s="162">
        <f t="shared" si="1410"/>
        <v>0</v>
      </c>
      <c r="Q7141" s="210">
        <f t="shared" si="1411"/>
        <v>5.3732468123861565E-3</v>
      </c>
      <c r="R7141" s="210">
        <f t="shared" si="1417"/>
        <v>0.10619491211171353</v>
      </c>
    </row>
    <row r="7142" spans="1:18" x14ac:dyDescent="0.2">
      <c r="A7142" s="146">
        <v>7138</v>
      </c>
      <c r="B7142" s="146">
        <v>10</v>
      </c>
      <c r="C7142" s="146" t="s">
        <v>651</v>
      </c>
      <c r="D7142" s="162">
        <v>10.199999999999999</v>
      </c>
      <c r="E7142" s="162">
        <v>4557.3120073608106</v>
      </c>
      <c r="F7142" s="208">
        <f t="shared" si="1412"/>
        <v>4371.3736774604895</v>
      </c>
      <c r="G7142" s="208">
        <f t="shared" si="1408"/>
        <v>2.4372633139727697</v>
      </c>
      <c r="H7142" s="162">
        <f t="shared" si="1413"/>
        <v>12.637263313972769</v>
      </c>
      <c r="I7142" s="209" t="str">
        <f t="shared" si="1419"/>
        <v>Ü</v>
      </c>
      <c r="J7142" s="209" t="s">
        <v>7730</v>
      </c>
      <c r="K7142" s="210">
        <v>0.11321113889090109</v>
      </c>
      <c r="L7142" s="162">
        <f t="shared" si="1414"/>
        <v>4.8000000000000007</v>
      </c>
      <c r="M7142" s="162">
        <f t="shared" si="1409"/>
        <v>2.3627366860272314</v>
      </c>
      <c r="N7142" s="210">
        <f t="shared" si="1415"/>
        <v>0.13090942436424394</v>
      </c>
      <c r="O7142" s="162">
        <f t="shared" si="1416"/>
        <v>0</v>
      </c>
      <c r="P7142" s="162">
        <f t="shared" si="1410"/>
        <v>0</v>
      </c>
      <c r="Q7142" s="210">
        <f t="shared" si="1411"/>
        <v>5.3732468123861565E-3</v>
      </c>
      <c r="R7142" s="210">
        <f t="shared" si="1417"/>
        <v>7.0274690757686553E-2</v>
      </c>
    </row>
    <row r="7143" spans="1:18" x14ac:dyDescent="0.2">
      <c r="A7143" s="146">
        <v>7139</v>
      </c>
      <c r="B7143" s="146">
        <v>11</v>
      </c>
      <c r="C7143" s="146" t="s">
        <v>651</v>
      </c>
      <c r="D7143" s="162">
        <v>11.2</v>
      </c>
      <c r="E7143" s="162">
        <v>6517.5544190657547</v>
      </c>
      <c r="F7143" s="208">
        <f t="shared" si="1412"/>
        <v>6225.567981091609</v>
      </c>
      <c r="G7143" s="208">
        <f t="shared" si="1408"/>
        <v>3.4710710107429943</v>
      </c>
      <c r="H7143" s="162">
        <f t="shared" si="1413"/>
        <v>14.671071010742994</v>
      </c>
      <c r="I7143" s="209" t="str">
        <f t="shared" si="1419"/>
        <v>Ü</v>
      </c>
      <c r="J7143" s="209" t="s">
        <v>7730</v>
      </c>
      <c r="K7143" s="210">
        <v>5.500810216118715E-2</v>
      </c>
      <c r="L7143" s="162">
        <f t="shared" si="1414"/>
        <v>3.8000000000000007</v>
      </c>
      <c r="M7143" s="162">
        <f t="shared" si="1409"/>
        <v>0.32892898925700642</v>
      </c>
      <c r="N7143" s="210">
        <f t="shared" si="1415"/>
        <v>8.2545977697665029E-2</v>
      </c>
      <c r="O7143" s="162">
        <f t="shared" si="1416"/>
        <v>0</v>
      </c>
      <c r="P7143" s="162">
        <f t="shared" si="1410"/>
        <v>0</v>
      </c>
      <c r="Q7143" s="210">
        <f t="shared" si="1411"/>
        <v>5.3732468123861565E-3</v>
      </c>
      <c r="R7143" s="210">
        <f t="shared" si="1417"/>
        <v>2.1911244091107653E-2</v>
      </c>
    </row>
    <row r="7144" spans="1:18" x14ac:dyDescent="0.2">
      <c r="A7144" s="146">
        <v>7140</v>
      </c>
      <c r="B7144" s="146">
        <v>12</v>
      </c>
      <c r="C7144" s="146" t="s">
        <v>651</v>
      </c>
      <c r="D7144" s="162">
        <v>11.9</v>
      </c>
      <c r="E7144" s="162">
        <v>7865.8500767458672</v>
      </c>
      <c r="F7144" s="208">
        <f t="shared" si="1412"/>
        <v>7491.4356130927645</v>
      </c>
      <c r="G7144" s="208">
        <f t="shared" si="1408"/>
        <v>4.1768566441538511</v>
      </c>
      <c r="H7144" s="162">
        <f t="shared" si="1413"/>
        <v>16.07685664415385</v>
      </c>
      <c r="I7144" s="209" t="str">
        <f t="shared" si="1419"/>
        <v>Ü</v>
      </c>
      <c r="J7144" s="209" t="s">
        <v>7730</v>
      </c>
      <c r="K7144" s="210">
        <v>0.105366516183256</v>
      </c>
      <c r="L7144" s="162">
        <f t="shared" si="1414"/>
        <v>3.0999999999999996</v>
      </c>
      <c r="M7144" s="162">
        <f t="shared" si="1409"/>
        <v>0</v>
      </c>
      <c r="N7144" s="210">
        <f t="shared" si="1415"/>
        <v>9.319431138580217E-2</v>
      </c>
      <c r="O7144" s="162">
        <f t="shared" si="1416"/>
        <v>0</v>
      </c>
      <c r="P7144" s="162">
        <f t="shared" si="1410"/>
        <v>0</v>
      </c>
      <c r="Q7144" s="210">
        <f t="shared" si="1411"/>
        <v>5.3732468123861565E-3</v>
      </c>
      <c r="R7144" s="210">
        <f t="shared" si="1417"/>
        <v>3.2559577779244793E-2</v>
      </c>
    </row>
    <row r="7145" spans="1:18" x14ac:dyDescent="0.2">
      <c r="A7145" s="146">
        <v>7141</v>
      </c>
      <c r="B7145" s="146">
        <v>13</v>
      </c>
      <c r="C7145" s="146" t="s">
        <v>651</v>
      </c>
      <c r="D7145" s="162">
        <v>12.5</v>
      </c>
      <c r="E7145" s="162">
        <v>7972.640236653353</v>
      </c>
      <c r="F7145" s="208">
        <f t="shared" si="1412"/>
        <v>7574.0082248206854</v>
      </c>
      <c r="G7145" s="208">
        <f t="shared" si="1408"/>
        <v>4.2228950778711658</v>
      </c>
      <c r="H7145" s="162">
        <f t="shared" si="1413"/>
        <v>16.722895077871165</v>
      </c>
      <c r="I7145" s="209" t="str">
        <f t="shared" si="1419"/>
        <v>Ü</v>
      </c>
      <c r="J7145" s="209" t="s">
        <v>7730</v>
      </c>
      <c r="K7145" s="210">
        <v>7.2306695627568071E-2</v>
      </c>
      <c r="L7145" s="162">
        <f t="shared" si="1414"/>
        <v>2.5</v>
      </c>
      <c r="M7145" s="162">
        <f t="shared" si="1409"/>
        <v>0</v>
      </c>
      <c r="N7145" s="210">
        <f t="shared" si="1415"/>
        <v>8.2978411328153201E-2</v>
      </c>
      <c r="O7145" s="162">
        <f t="shared" si="1416"/>
        <v>0</v>
      </c>
      <c r="P7145" s="162">
        <f t="shared" si="1410"/>
        <v>0</v>
      </c>
      <c r="Q7145" s="210">
        <f t="shared" si="1411"/>
        <v>5.3732468123861565E-3</v>
      </c>
      <c r="R7145" s="210">
        <f t="shared" si="1417"/>
        <v>2.2343677721595824E-2</v>
      </c>
    </row>
    <row r="7146" spans="1:18" x14ac:dyDescent="0.2">
      <c r="A7146" s="146">
        <v>7142</v>
      </c>
      <c r="B7146" s="146">
        <v>14</v>
      </c>
      <c r="C7146" s="146" t="s">
        <v>651</v>
      </c>
      <c r="D7146" s="162">
        <v>12.1</v>
      </c>
      <c r="E7146" s="162">
        <v>6863.643994891585</v>
      </c>
      <c r="F7146" s="208">
        <f t="shared" si="1412"/>
        <v>6531.4436255388318</v>
      </c>
      <c r="G7146" s="208">
        <f t="shared" si="1408"/>
        <v>3.6416122506037985</v>
      </c>
      <c r="H7146" s="162">
        <f t="shared" si="1413"/>
        <v>15.741612250603797</v>
      </c>
      <c r="I7146" s="209" t="str">
        <f t="shared" si="1419"/>
        <v>Ü</v>
      </c>
      <c r="J7146" s="209" t="s">
        <v>7730</v>
      </c>
      <c r="K7146" s="210">
        <v>8.6805488557078522E-2</v>
      </c>
      <c r="L7146" s="162">
        <f t="shared" si="1414"/>
        <v>2.9000000000000004</v>
      </c>
      <c r="M7146" s="162">
        <f t="shared" si="1409"/>
        <v>0</v>
      </c>
      <c r="N7146" s="210">
        <f t="shared" si="1415"/>
        <v>8.7458720568638251E-2</v>
      </c>
      <c r="O7146" s="162">
        <f t="shared" si="1416"/>
        <v>0</v>
      </c>
      <c r="P7146" s="162">
        <f t="shared" si="1410"/>
        <v>0</v>
      </c>
      <c r="Q7146" s="210">
        <f t="shared" si="1411"/>
        <v>5.3732468123861565E-3</v>
      </c>
      <c r="R7146" s="210">
        <f t="shared" si="1417"/>
        <v>2.6823986962080874E-2</v>
      </c>
    </row>
    <row r="7147" spans="1:18" x14ac:dyDescent="0.2">
      <c r="A7147" s="146">
        <v>7143</v>
      </c>
      <c r="B7147" s="146">
        <v>15</v>
      </c>
      <c r="C7147" s="146" t="s">
        <v>651</v>
      </c>
      <c r="D7147" s="162">
        <v>12.2</v>
      </c>
      <c r="E7147" s="162">
        <v>5042.3406132233431</v>
      </c>
      <c r="F7147" s="208">
        <f t="shared" si="1412"/>
        <v>4796.2743912980441</v>
      </c>
      <c r="G7147" s="208">
        <f t="shared" si="1408"/>
        <v>2.6741670880099355</v>
      </c>
      <c r="H7147" s="162">
        <f t="shared" si="1413"/>
        <v>14.874167088009935</v>
      </c>
      <c r="I7147" s="209" t="str">
        <f t="shared" si="1419"/>
        <v>Ü</v>
      </c>
      <c r="J7147" s="209" t="s">
        <v>7730</v>
      </c>
      <c r="K7147" s="210">
        <v>4.6867492554337926E-2</v>
      </c>
      <c r="L7147" s="162">
        <f t="shared" si="1414"/>
        <v>2.8000000000000007</v>
      </c>
      <c r="M7147" s="162">
        <f t="shared" si="1409"/>
        <v>0.12583291199006474</v>
      </c>
      <c r="N7147" s="210">
        <f t="shared" si="1415"/>
        <v>7.6996881644446583E-2</v>
      </c>
      <c r="O7147" s="162">
        <f t="shared" si="1416"/>
        <v>0</v>
      </c>
      <c r="P7147" s="162">
        <f t="shared" si="1410"/>
        <v>0</v>
      </c>
      <c r="Q7147" s="210">
        <f t="shared" si="1411"/>
        <v>5.3732468123861565E-3</v>
      </c>
      <c r="R7147" s="210">
        <f t="shared" si="1417"/>
        <v>1.6362148037889206E-2</v>
      </c>
    </row>
    <row r="7148" spans="1:18" x14ac:dyDescent="0.2">
      <c r="A7148" s="146">
        <v>7144</v>
      </c>
      <c r="B7148" s="146">
        <v>16</v>
      </c>
      <c r="C7148" s="146" t="s">
        <v>651</v>
      </c>
      <c r="D7148" s="162">
        <v>12</v>
      </c>
      <c r="E7148" s="162">
        <v>2785.4899301523196</v>
      </c>
      <c r="F7148" s="208">
        <f t="shared" si="1412"/>
        <v>2651.7864135050081</v>
      </c>
      <c r="G7148" s="208">
        <f t="shared" si="1408"/>
        <v>1.47850589288488</v>
      </c>
      <c r="H7148" s="162">
        <f t="shared" si="1413"/>
        <v>13.478505892884879</v>
      </c>
      <c r="I7148" s="209" t="str">
        <f t="shared" si="1419"/>
        <v>Ü</v>
      </c>
      <c r="J7148" s="209" t="s">
        <v>7730</v>
      </c>
      <c r="K7148" s="210">
        <v>9.3767577016054593E-2</v>
      </c>
      <c r="L7148" s="162">
        <f t="shared" si="1414"/>
        <v>3</v>
      </c>
      <c r="M7148" s="162">
        <f t="shared" si="1409"/>
        <v>1.5214941071151209</v>
      </c>
      <c r="N7148" s="210">
        <f t="shared" si="1415"/>
        <v>0.11233589622512234</v>
      </c>
      <c r="O7148" s="162">
        <f t="shared" si="1416"/>
        <v>0</v>
      </c>
      <c r="P7148" s="162">
        <f t="shared" si="1410"/>
        <v>0</v>
      </c>
      <c r="Q7148" s="210">
        <f t="shared" si="1411"/>
        <v>5.3732468123861565E-3</v>
      </c>
      <c r="R7148" s="210">
        <f t="shared" si="1417"/>
        <v>5.1701162618564965E-2</v>
      </c>
    </row>
    <row r="7149" spans="1:18" x14ac:dyDescent="0.2">
      <c r="A7149" s="146">
        <v>7145</v>
      </c>
      <c r="B7149" s="146">
        <v>17</v>
      </c>
      <c r="C7149" s="146" t="s">
        <v>651</v>
      </c>
      <c r="D7149" s="162">
        <v>11.7</v>
      </c>
      <c r="E7149" s="162">
        <v>696.37248253807991</v>
      </c>
      <c r="F7149" s="208">
        <f t="shared" si="1412"/>
        <v>663.78225035529783</v>
      </c>
      <c r="G7149" s="208">
        <f t="shared" si="1408"/>
        <v>0.37009238894376778</v>
      </c>
      <c r="H7149" s="162">
        <f t="shared" si="1413"/>
        <v>12.070092388943767</v>
      </c>
      <c r="I7149" s="209" t="str">
        <f t="shared" si="1419"/>
        <v>Ü</v>
      </c>
      <c r="J7149" s="209" t="s">
        <v>7730</v>
      </c>
      <c r="K7149" s="210">
        <v>1.0998086626960977E-2</v>
      </c>
      <c r="L7149" s="162">
        <f t="shared" si="1414"/>
        <v>3.3000000000000007</v>
      </c>
      <c r="M7149" s="162">
        <f t="shared" si="1409"/>
        <v>2.9299076110562332</v>
      </c>
      <c r="N7149" s="210">
        <f t="shared" si="1415"/>
        <v>0.10779585736167534</v>
      </c>
      <c r="O7149" s="162">
        <f t="shared" si="1416"/>
        <v>0</v>
      </c>
      <c r="P7149" s="162">
        <f t="shared" si="1410"/>
        <v>0</v>
      </c>
      <c r="Q7149" s="210">
        <f t="shared" si="1411"/>
        <v>5.3732468123861565E-3</v>
      </c>
      <c r="R7149" s="210">
        <f t="shared" si="1417"/>
        <v>4.716112375511796E-2</v>
      </c>
    </row>
    <row r="7150" spans="1:18" x14ac:dyDescent="0.2">
      <c r="A7150" s="146">
        <v>7146</v>
      </c>
      <c r="B7150" s="146">
        <v>18</v>
      </c>
      <c r="C7150" s="146" t="s">
        <v>651</v>
      </c>
      <c r="D7150" s="162">
        <v>11.3</v>
      </c>
      <c r="E7150" s="162">
        <v>25.439540710945511</v>
      </c>
      <c r="F7150" s="208">
        <f t="shared" si="1412"/>
        <v>24.289673470810772</v>
      </c>
      <c r="G7150" s="208">
        <f t="shared" si="1408"/>
        <v>1.3542729225833798E-2</v>
      </c>
      <c r="H7150" s="162">
        <f t="shared" si="1413"/>
        <v>11.313542729225835</v>
      </c>
      <c r="I7150" s="209" t="str">
        <f t="shared" si="1419"/>
        <v>Ü</v>
      </c>
      <c r="J7150" s="209" t="s">
        <v>7730</v>
      </c>
      <c r="K7150" s="210">
        <v>3.5709190882618286E-2</v>
      </c>
      <c r="L7150" s="162">
        <f t="shared" si="1414"/>
        <v>3.6999999999999993</v>
      </c>
      <c r="M7150" s="162">
        <f t="shared" si="1409"/>
        <v>3.6864572707741647</v>
      </c>
      <c r="N7150" s="210">
        <f t="shared" si="1415"/>
        <v>0.12673210617400824</v>
      </c>
      <c r="O7150" s="162">
        <f t="shared" si="1416"/>
        <v>0</v>
      </c>
      <c r="P7150" s="162">
        <f t="shared" si="1410"/>
        <v>0</v>
      </c>
      <c r="Q7150" s="210">
        <f t="shared" si="1411"/>
        <v>5.3732468123861565E-3</v>
      </c>
      <c r="R7150" s="210">
        <f t="shared" si="1417"/>
        <v>6.6097372567450852E-2</v>
      </c>
    </row>
    <row r="7151" spans="1:18" x14ac:dyDescent="0.2">
      <c r="A7151" s="146">
        <v>7147</v>
      </c>
      <c r="B7151" s="146">
        <v>19</v>
      </c>
      <c r="C7151" s="146" t="s">
        <v>651</v>
      </c>
      <c r="D7151" s="162">
        <v>10.9</v>
      </c>
      <c r="E7151" s="162">
        <v>0</v>
      </c>
      <c r="F7151" s="208">
        <f t="shared" si="1412"/>
        <v>0</v>
      </c>
      <c r="G7151" s="208">
        <f t="shared" si="1408"/>
        <v>0</v>
      </c>
      <c r="H7151" s="162">
        <f t="shared" si="1413"/>
        <v>10.9</v>
      </c>
      <c r="I7151" s="209" t="str">
        <f t="shared" si="1419"/>
        <v>Ü</v>
      </c>
      <c r="J7151" s="209" t="s">
        <v>7730</v>
      </c>
      <c r="K7151" s="210">
        <v>0.11183291333813297</v>
      </c>
      <c r="L7151" s="162">
        <f t="shared" si="1414"/>
        <v>4.0999999999999996</v>
      </c>
      <c r="M7151" s="162">
        <f t="shared" si="1409"/>
        <v>4.0999999999999996</v>
      </c>
      <c r="N7151" s="210">
        <f t="shared" si="1415"/>
        <v>0.15643217578936797</v>
      </c>
      <c r="O7151" s="162">
        <f t="shared" si="1416"/>
        <v>0</v>
      </c>
      <c r="P7151" s="162">
        <f t="shared" si="1410"/>
        <v>0</v>
      </c>
      <c r="Q7151" s="210">
        <f t="shared" si="1411"/>
        <v>5.3732468123861565E-3</v>
      </c>
      <c r="R7151" s="210">
        <f t="shared" si="1417"/>
        <v>9.5797442182810583E-2</v>
      </c>
    </row>
    <row r="7152" spans="1:18" x14ac:dyDescent="0.2">
      <c r="A7152" s="146">
        <v>7148</v>
      </c>
      <c r="B7152" s="146">
        <v>20</v>
      </c>
      <c r="C7152" s="146" t="s">
        <v>651</v>
      </c>
      <c r="D7152" s="162">
        <v>10.3</v>
      </c>
      <c r="E7152" s="162">
        <v>0</v>
      </c>
      <c r="F7152" s="208">
        <f t="shared" si="1412"/>
        <v>0</v>
      </c>
      <c r="G7152" s="208">
        <f t="shared" si="1408"/>
        <v>0</v>
      </c>
      <c r="H7152" s="162">
        <f t="shared" si="1413"/>
        <v>10.3</v>
      </c>
      <c r="I7152" s="209" t="str">
        <f t="shared" si="1419"/>
        <v>Ü</v>
      </c>
      <c r="J7152" s="209" t="s">
        <v>7730</v>
      </c>
      <c r="K7152" s="210">
        <v>2.23984100374825E-2</v>
      </c>
      <c r="L7152" s="162">
        <f t="shared" si="1414"/>
        <v>4.6999999999999993</v>
      </c>
      <c r="M7152" s="162">
        <f t="shared" si="1409"/>
        <v>4.6999999999999993</v>
      </c>
      <c r="N7152" s="210">
        <f t="shared" si="1415"/>
        <v>0.13775769263087873</v>
      </c>
      <c r="O7152" s="162">
        <f t="shared" si="1416"/>
        <v>0</v>
      </c>
      <c r="P7152" s="162">
        <f t="shared" si="1410"/>
        <v>0</v>
      </c>
      <c r="Q7152" s="210">
        <f t="shared" si="1411"/>
        <v>5.3732468123861565E-3</v>
      </c>
      <c r="R7152" s="210">
        <f t="shared" si="1417"/>
        <v>7.7122959024321341E-2</v>
      </c>
    </row>
    <row r="7153" spans="1:18" x14ac:dyDescent="0.2">
      <c r="A7153" s="146">
        <v>7149</v>
      </c>
      <c r="B7153" s="146">
        <v>21</v>
      </c>
      <c r="C7153" s="146" t="s">
        <v>651</v>
      </c>
      <c r="D7153" s="162">
        <v>10</v>
      </c>
      <c r="E7153" s="162">
        <v>0</v>
      </c>
      <c r="F7153" s="208">
        <f t="shared" si="1412"/>
        <v>0</v>
      </c>
      <c r="G7153" s="208">
        <f t="shared" si="1408"/>
        <v>0</v>
      </c>
      <c r="H7153" s="162">
        <f t="shared" si="1413"/>
        <v>10</v>
      </c>
      <c r="I7153" s="209" t="str">
        <f t="shared" si="1419"/>
        <v>Ü</v>
      </c>
      <c r="J7153" s="209" t="s">
        <v>7730</v>
      </c>
      <c r="K7153" s="210">
        <v>3.3985269582759492E-2</v>
      </c>
      <c r="L7153" s="162">
        <f t="shared" si="1414"/>
        <v>5</v>
      </c>
      <c r="M7153" s="162">
        <f t="shared" si="1409"/>
        <v>5</v>
      </c>
      <c r="N7153" s="210">
        <f t="shared" si="1415"/>
        <v>0.14581912905837438</v>
      </c>
      <c r="O7153" s="162">
        <f t="shared" si="1416"/>
        <v>0</v>
      </c>
      <c r="P7153" s="162">
        <f t="shared" si="1410"/>
        <v>0</v>
      </c>
      <c r="Q7153" s="210">
        <f t="shared" si="1411"/>
        <v>5.3732468123861565E-3</v>
      </c>
      <c r="R7153" s="210">
        <f t="shared" si="1417"/>
        <v>8.5184395451816997E-2</v>
      </c>
    </row>
    <row r="7154" spans="1:18" x14ac:dyDescent="0.2">
      <c r="A7154" s="146">
        <v>7150</v>
      </c>
      <c r="B7154" s="146">
        <v>22</v>
      </c>
      <c r="C7154" s="146" t="s">
        <v>651</v>
      </c>
      <c r="D7154" s="162">
        <v>9.5</v>
      </c>
      <c r="E7154" s="162">
        <v>0</v>
      </c>
      <c r="F7154" s="208">
        <f t="shared" si="1412"/>
        <v>0</v>
      </c>
      <c r="G7154" s="208">
        <f t="shared" si="1408"/>
        <v>0</v>
      </c>
      <c r="H7154" s="162">
        <f t="shared" si="1413"/>
        <v>9.5</v>
      </c>
      <c r="I7154" s="209" t="str">
        <f t="shared" si="1419"/>
        <v>Ü</v>
      </c>
      <c r="J7154" s="209" t="s">
        <v>7730</v>
      </c>
      <c r="K7154" s="210">
        <v>3.5686611948681127E-2</v>
      </c>
      <c r="L7154" s="162">
        <f t="shared" si="1414"/>
        <v>5.5</v>
      </c>
      <c r="M7154" s="162">
        <f t="shared" si="1409"/>
        <v>5.5</v>
      </c>
      <c r="N7154" s="210">
        <f t="shared" si="1415"/>
        <v>0.15381311723378327</v>
      </c>
      <c r="O7154" s="162">
        <f t="shared" si="1416"/>
        <v>0</v>
      </c>
      <c r="P7154" s="162">
        <f t="shared" si="1410"/>
        <v>0</v>
      </c>
      <c r="Q7154" s="210">
        <f t="shared" si="1411"/>
        <v>5.3732468123861565E-3</v>
      </c>
      <c r="R7154" s="210">
        <f t="shared" si="1417"/>
        <v>9.3178383627225886E-2</v>
      </c>
    </row>
    <row r="7155" spans="1:18" x14ac:dyDescent="0.2">
      <c r="A7155" s="146">
        <v>7151</v>
      </c>
      <c r="B7155" s="146">
        <v>23</v>
      </c>
      <c r="C7155" s="146" t="s">
        <v>651</v>
      </c>
      <c r="D7155" s="162">
        <v>9.3000000000000007</v>
      </c>
      <c r="E7155" s="162">
        <v>0</v>
      </c>
      <c r="F7155" s="208">
        <f t="shared" si="1412"/>
        <v>0</v>
      </c>
      <c r="G7155" s="208">
        <f t="shared" si="1408"/>
        <v>0</v>
      </c>
      <c r="H7155" s="162">
        <f t="shared" si="1413"/>
        <v>9.3000000000000007</v>
      </c>
      <c r="I7155" s="209" t="str">
        <f t="shared" si="1419"/>
        <v>Ü</v>
      </c>
      <c r="J7155" s="209" t="s">
        <v>7730</v>
      </c>
      <c r="K7155" s="210">
        <v>1.4857768552222338E-2</v>
      </c>
      <c r="L7155" s="162">
        <f t="shared" si="1414"/>
        <v>5.6999999999999993</v>
      </c>
      <c r="M7155" s="162">
        <f t="shared" si="1409"/>
        <v>5.6999999999999993</v>
      </c>
      <c r="N7155" s="210">
        <f t="shared" si="1415"/>
        <v>0.15036404364153891</v>
      </c>
      <c r="O7155" s="162">
        <f t="shared" si="1416"/>
        <v>0</v>
      </c>
      <c r="P7155" s="162">
        <f t="shared" si="1410"/>
        <v>0</v>
      </c>
      <c r="Q7155" s="210">
        <f t="shared" si="1411"/>
        <v>5.3732468123861565E-3</v>
      </c>
      <c r="R7155" s="210">
        <f t="shared" si="1417"/>
        <v>8.9729310034981524E-2</v>
      </c>
    </row>
    <row r="7156" spans="1:18" x14ac:dyDescent="0.2">
      <c r="A7156" s="146">
        <v>7152</v>
      </c>
      <c r="B7156" s="146">
        <v>24</v>
      </c>
      <c r="C7156" s="146" t="s">
        <v>651</v>
      </c>
      <c r="D7156" s="162">
        <v>8.9</v>
      </c>
      <c r="E7156" s="162">
        <v>0</v>
      </c>
      <c r="F7156" s="208">
        <f t="shared" si="1412"/>
        <v>0</v>
      </c>
      <c r="G7156" s="208">
        <f t="shared" si="1408"/>
        <v>0</v>
      </c>
      <c r="H7156" s="162">
        <f t="shared" si="1413"/>
        <v>8.9</v>
      </c>
      <c r="I7156" s="209" t="str">
        <f t="shared" si="1419"/>
        <v>Ü</v>
      </c>
      <c r="J7156" s="209" t="s">
        <v>7730</v>
      </c>
      <c r="K7156" s="210">
        <v>1.938843280602553E-4</v>
      </c>
      <c r="L7156" s="162">
        <f t="shared" si="1414"/>
        <v>6.1</v>
      </c>
      <c r="M7156" s="162">
        <f t="shared" si="1409"/>
        <v>6.1</v>
      </c>
      <c r="N7156" s="210">
        <f t="shared" si="1415"/>
        <v>0.15180732071716668</v>
      </c>
      <c r="O7156" s="162">
        <f t="shared" si="1416"/>
        <v>0</v>
      </c>
      <c r="P7156" s="162">
        <f t="shared" si="1410"/>
        <v>0</v>
      </c>
      <c r="Q7156" s="210">
        <f t="shared" si="1411"/>
        <v>5.3732468123861565E-3</v>
      </c>
      <c r="R7156" s="210">
        <f t="shared" si="1417"/>
        <v>9.1172587110609299E-2</v>
      </c>
    </row>
    <row r="7157" spans="1:18" x14ac:dyDescent="0.2">
      <c r="A7157" s="146">
        <v>7153</v>
      </c>
      <c r="B7157" s="146">
        <v>1</v>
      </c>
      <c r="C7157" s="146" t="s">
        <v>879</v>
      </c>
      <c r="D7157" s="162">
        <v>8.1999999999999993</v>
      </c>
      <c r="E7157" s="162">
        <v>0</v>
      </c>
      <c r="F7157" s="208">
        <f t="shared" si="1412"/>
        <v>0</v>
      </c>
      <c r="G7157" s="208">
        <f t="shared" si="1408"/>
        <v>0</v>
      </c>
      <c r="H7157" s="162">
        <f t="shared" si="1413"/>
        <v>8.1999999999999993</v>
      </c>
      <c r="I7157" s="209" t="str">
        <f>IF(AVERAGE(H7157:H7180)&gt;15,"S",IF(AVERAGE(H7157:H7180)&lt;5,"W","Ü"))</f>
        <v>Ü</v>
      </c>
      <c r="J7157" s="209" t="s">
        <v>7728</v>
      </c>
      <c r="K7157" s="210">
        <v>1.5190368596520511E-2</v>
      </c>
      <c r="L7157" s="162">
        <f t="shared" si="1414"/>
        <v>6.8000000000000007</v>
      </c>
      <c r="M7157" s="162">
        <f t="shared" si="1409"/>
        <v>6.8000000000000007</v>
      </c>
      <c r="N7157" s="210">
        <f t="shared" si="1415"/>
        <v>0.16689697563841097</v>
      </c>
      <c r="O7157" s="162">
        <f t="shared" si="1416"/>
        <v>0</v>
      </c>
      <c r="P7157" s="162">
        <f t="shared" si="1410"/>
        <v>0</v>
      </c>
      <c r="Q7157" s="210">
        <f t="shared" si="1411"/>
        <v>5.3732468123861565E-3</v>
      </c>
      <c r="R7157" s="210">
        <f t="shared" si="1417"/>
        <v>0.10626224203185358</v>
      </c>
    </row>
    <row r="7158" spans="1:18" x14ac:dyDescent="0.2">
      <c r="A7158" s="146">
        <v>7154</v>
      </c>
      <c r="B7158" s="146">
        <v>2</v>
      </c>
      <c r="C7158" s="146" t="s">
        <v>879</v>
      </c>
      <c r="D7158" s="162">
        <v>8.6999999999999993</v>
      </c>
      <c r="E7158" s="162">
        <v>0</v>
      </c>
      <c r="F7158" s="208">
        <f t="shared" si="1412"/>
        <v>0</v>
      </c>
      <c r="G7158" s="208">
        <f t="shared" si="1408"/>
        <v>0</v>
      </c>
      <c r="H7158" s="162">
        <f t="shared" si="1413"/>
        <v>8.6999999999999993</v>
      </c>
      <c r="I7158" s="209" t="str">
        <f>IF(I7157="S","S",IF(I7157="W","W","Ü"))</f>
        <v>Ü</v>
      </c>
      <c r="J7158" s="209" t="s">
        <v>7728</v>
      </c>
      <c r="K7158" s="210">
        <v>3.0008696045156084E-5</v>
      </c>
      <c r="L7158" s="162">
        <f t="shared" si="1414"/>
        <v>6.3000000000000007</v>
      </c>
      <c r="M7158" s="162">
        <f t="shared" si="1409"/>
        <v>6.3000000000000007</v>
      </c>
      <c r="N7158" s="210">
        <f t="shared" si="1415"/>
        <v>0.154743981887774</v>
      </c>
      <c r="O7158" s="162">
        <f t="shared" si="1416"/>
        <v>0</v>
      </c>
      <c r="P7158" s="162">
        <f t="shared" si="1410"/>
        <v>0</v>
      </c>
      <c r="Q7158" s="210">
        <f t="shared" si="1411"/>
        <v>5.3732468123861565E-3</v>
      </c>
      <c r="R7158" s="210">
        <f t="shared" si="1417"/>
        <v>9.4109248281216612E-2</v>
      </c>
    </row>
    <row r="7159" spans="1:18" x14ac:dyDescent="0.2">
      <c r="A7159" s="146">
        <v>7155</v>
      </c>
      <c r="B7159" s="146">
        <v>3</v>
      </c>
      <c r="C7159" s="146" t="s">
        <v>879</v>
      </c>
      <c r="D7159" s="162">
        <v>7.8</v>
      </c>
      <c r="E7159" s="162">
        <v>0</v>
      </c>
      <c r="F7159" s="208">
        <f t="shared" si="1412"/>
        <v>0</v>
      </c>
      <c r="G7159" s="208">
        <f t="shared" si="1408"/>
        <v>0</v>
      </c>
      <c r="H7159" s="162">
        <f t="shared" si="1413"/>
        <v>7.8</v>
      </c>
      <c r="I7159" s="209" t="str">
        <f t="shared" ref="I7159:I7180" si="1420">IF(I7158="S","S",IF(I7158="W","W","Ü"))</f>
        <v>Ü</v>
      </c>
      <c r="J7159" s="209" t="s">
        <v>7728</v>
      </c>
      <c r="K7159" s="210">
        <v>3.3487761777297744E-3</v>
      </c>
      <c r="L7159" s="162">
        <f t="shared" si="1414"/>
        <v>7.2</v>
      </c>
      <c r="M7159" s="162">
        <f t="shared" si="1409"/>
        <v>7.2</v>
      </c>
      <c r="N7159" s="210">
        <f t="shared" si="1415"/>
        <v>0.16921237635332556</v>
      </c>
      <c r="O7159" s="162">
        <f t="shared" si="1416"/>
        <v>0</v>
      </c>
      <c r="P7159" s="162">
        <f t="shared" si="1410"/>
        <v>0</v>
      </c>
      <c r="Q7159" s="210">
        <f t="shared" si="1411"/>
        <v>5.3732468123861565E-3</v>
      </c>
      <c r="R7159" s="210">
        <f t="shared" si="1417"/>
        <v>0.10857764274676818</v>
      </c>
    </row>
    <row r="7160" spans="1:18" x14ac:dyDescent="0.2">
      <c r="A7160" s="146">
        <v>7156</v>
      </c>
      <c r="B7160" s="146">
        <v>4</v>
      </c>
      <c r="C7160" s="146" t="s">
        <v>879</v>
      </c>
      <c r="D7160" s="162">
        <v>6.1</v>
      </c>
      <c r="E7160" s="162">
        <v>0</v>
      </c>
      <c r="F7160" s="208">
        <f t="shared" si="1412"/>
        <v>0</v>
      </c>
      <c r="G7160" s="208">
        <f t="shared" si="1408"/>
        <v>0</v>
      </c>
      <c r="H7160" s="162">
        <f t="shared" si="1413"/>
        <v>6.1</v>
      </c>
      <c r="I7160" s="209" t="str">
        <f t="shared" si="1420"/>
        <v>Ü</v>
      </c>
      <c r="J7160" s="209" t="s">
        <v>7728</v>
      </c>
      <c r="K7160" s="210">
        <v>1.011919137430616E-2</v>
      </c>
      <c r="L7160" s="162">
        <f t="shared" si="1414"/>
        <v>8.9</v>
      </c>
      <c r="M7160" s="162">
        <f t="shared" si="1409"/>
        <v>8.9</v>
      </c>
      <c r="N7160" s="210">
        <f t="shared" si="1415"/>
        <v>0.19669657654629966</v>
      </c>
      <c r="O7160" s="162">
        <f t="shared" si="1416"/>
        <v>0</v>
      </c>
      <c r="P7160" s="162">
        <f t="shared" si="1410"/>
        <v>0</v>
      </c>
      <c r="Q7160" s="210">
        <f t="shared" si="1411"/>
        <v>5.3732468123861565E-3</v>
      </c>
      <c r="R7160" s="210">
        <f t="shared" si="1417"/>
        <v>0.13606184293974227</v>
      </c>
    </row>
    <row r="7161" spans="1:18" x14ac:dyDescent="0.2">
      <c r="A7161" s="146">
        <v>7157</v>
      </c>
      <c r="B7161" s="146">
        <v>5</v>
      </c>
      <c r="C7161" s="146" t="s">
        <v>879</v>
      </c>
      <c r="D7161" s="162">
        <v>6.6</v>
      </c>
      <c r="E7161" s="162">
        <v>0</v>
      </c>
      <c r="F7161" s="208">
        <f t="shared" si="1412"/>
        <v>0</v>
      </c>
      <c r="G7161" s="208">
        <f t="shared" si="1408"/>
        <v>0</v>
      </c>
      <c r="H7161" s="162">
        <f t="shared" si="1413"/>
        <v>6.6</v>
      </c>
      <c r="I7161" s="209" t="str">
        <f t="shared" si="1420"/>
        <v>Ü</v>
      </c>
      <c r="J7161" s="209" t="s">
        <v>7728</v>
      </c>
      <c r="K7161" s="210">
        <v>6.0017392090312168E-5</v>
      </c>
      <c r="L7161" s="162">
        <f t="shared" si="1414"/>
        <v>8.4</v>
      </c>
      <c r="M7161" s="162">
        <f t="shared" si="1409"/>
        <v>8.4</v>
      </c>
      <c r="N7161" s="210">
        <f t="shared" si="1415"/>
        <v>0.18611991335767047</v>
      </c>
      <c r="O7161" s="162">
        <f t="shared" si="1416"/>
        <v>0</v>
      </c>
      <c r="P7161" s="162">
        <f t="shared" si="1410"/>
        <v>0</v>
      </c>
      <c r="Q7161" s="210">
        <f t="shared" si="1411"/>
        <v>5.3732468123861565E-3</v>
      </c>
      <c r="R7161" s="210">
        <f t="shared" si="1417"/>
        <v>0.12548517975111309</v>
      </c>
    </row>
    <row r="7162" spans="1:18" x14ac:dyDescent="0.2">
      <c r="A7162" s="146">
        <v>7158</v>
      </c>
      <c r="B7162" s="146">
        <v>6</v>
      </c>
      <c r="C7162" s="146" t="s">
        <v>879</v>
      </c>
      <c r="D7162" s="162">
        <v>6.6</v>
      </c>
      <c r="E7162" s="162">
        <v>0</v>
      </c>
      <c r="F7162" s="208">
        <f t="shared" si="1412"/>
        <v>0</v>
      </c>
      <c r="G7162" s="208">
        <f t="shared" si="1408"/>
        <v>0</v>
      </c>
      <c r="H7162" s="162">
        <f t="shared" si="1413"/>
        <v>6.6</v>
      </c>
      <c r="I7162" s="209" t="str">
        <f t="shared" si="1420"/>
        <v>Ü</v>
      </c>
      <c r="J7162" s="209" t="s">
        <v>7728</v>
      </c>
      <c r="K7162" s="210">
        <v>6.6385424270802712E-2</v>
      </c>
      <c r="L7162" s="162">
        <f t="shared" si="1414"/>
        <v>8.4</v>
      </c>
      <c r="M7162" s="162">
        <f t="shared" si="1409"/>
        <v>8.4</v>
      </c>
      <c r="N7162" s="210">
        <f t="shared" si="1415"/>
        <v>0.20661529768120257</v>
      </c>
      <c r="O7162" s="162">
        <f t="shared" si="1416"/>
        <v>0</v>
      </c>
      <c r="P7162" s="162">
        <f t="shared" si="1410"/>
        <v>0</v>
      </c>
      <c r="Q7162" s="210">
        <f t="shared" si="1411"/>
        <v>5.3732468123861565E-3</v>
      </c>
      <c r="R7162" s="210">
        <f t="shared" si="1417"/>
        <v>0.14598056407464519</v>
      </c>
    </row>
    <row r="7163" spans="1:18" x14ac:dyDescent="0.2">
      <c r="A7163" s="146">
        <v>7159</v>
      </c>
      <c r="B7163" s="146">
        <v>7</v>
      </c>
      <c r="C7163" s="146" t="s">
        <v>879</v>
      </c>
      <c r="D7163" s="162">
        <v>7.1</v>
      </c>
      <c r="E7163" s="162">
        <v>7.8275509879832352</v>
      </c>
      <c r="F7163" s="208">
        <f t="shared" si="1412"/>
        <v>7.6052485399245118</v>
      </c>
      <c r="G7163" s="208">
        <f t="shared" si="1408"/>
        <v>4.2403131435725955E-3</v>
      </c>
      <c r="H7163" s="162">
        <f t="shared" si="1413"/>
        <v>7.1042403131435723</v>
      </c>
      <c r="I7163" s="209" t="str">
        <f t="shared" si="1420"/>
        <v>Ü</v>
      </c>
      <c r="J7163" s="209" t="s">
        <v>7728</v>
      </c>
      <c r="K7163" s="210">
        <v>6.3381753630926949E-2</v>
      </c>
      <c r="L7163" s="162">
        <f t="shared" si="1414"/>
        <v>7.9</v>
      </c>
      <c r="M7163" s="162">
        <f t="shared" si="1409"/>
        <v>7.8957596868564277</v>
      </c>
      <c r="N7163" s="210">
        <f t="shared" si="1415"/>
        <v>0.1981555382468399</v>
      </c>
      <c r="O7163" s="162">
        <f t="shared" si="1416"/>
        <v>0</v>
      </c>
      <c r="P7163" s="162">
        <f t="shared" si="1410"/>
        <v>0</v>
      </c>
      <c r="Q7163" s="210">
        <f t="shared" si="1411"/>
        <v>5.3732468123861565E-3</v>
      </c>
      <c r="R7163" s="210">
        <f t="shared" si="1417"/>
        <v>0.13752080464028252</v>
      </c>
    </row>
    <row r="7164" spans="1:18" x14ac:dyDescent="0.2">
      <c r="A7164" s="146">
        <v>7160</v>
      </c>
      <c r="B7164" s="146">
        <v>8</v>
      </c>
      <c r="C7164" s="146" t="s">
        <v>879</v>
      </c>
      <c r="D7164" s="162">
        <v>6.9</v>
      </c>
      <c r="E7164" s="162">
        <v>863.54660721000755</v>
      </c>
      <c r="F7164" s="208">
        <f t="shared" si="1412"/>
        <v>839.71272085101134</v>
      </c>
      <c r="G7164" s="208">
        <f t="shared" si="1408"/>
        <v>0.46818258053733397</v>
      </c>
      <c r="H7164" s="162">
        <f t="shared" si="1413"/>
        <v>7.3681825805373347</v>
      </c>
      <c r="I7164" s="209" t="str">
        <f t="shared" si="1420"/>
        <v>Ü</v>
      </c>
      <c r="J7164" s="209" t="s">
        <v>7728</v>
      </c>
      <c r="K7164" s="210">
        <v>4.3497861302214488E-2</v>
      </c>
      <c r="L7164" s="162">
        <f t="shared" si="1414"/>
        <v>8.1</v>
      </c>
      <c r="M7164" s="162">
        <f t="shared" si="1409"/>
        <v>7.6318174194626653</v>
      </c>
      <c r="N7164" s="210">
        <f t="shared" si="1415"/>
        <v>0.18806879087701689</v>
      </c>
      <c r="O7164" s="162">
        <f t="shared" si="1416"/>
        <v>0</v>
      </c>
      <c r="P7164" s="162">
        <f t="shared" si="1410"/>
        <v>0</v>
      </c>
      <c r="Q7164" s="210">
        <f t="shared" si="1411"/>
        <v>5.3732468123861565E-3</v>
      </c>
      <c r="R7164" s="210">
        <f t="shared" si="1417"/>
        <v>0.12743405727045951</v>
      </c>
    </row>
    <row r="7165" spans="1:18" x14ac:dyDescent="0.2">
      <c r="A7165" s="146">
        <v>7161</v>
      </c>
      <c r="B7165" s="146">
        <v>9</v>
      </c>
      <c r="C7165" s="146" t="s">
        <v>879</v>
      </c>
      <c r="D7165" s="162">
        <v>8.3000000000000007</v>
      </c>
      <c r="E7165" s="162">
        <v>3768.1271345366436</v>
      </c>
      <c r="F7165" s="208">
        <f t="shared" si="1412"/>
        <v>3643.0253136700271</v>
      </c>
      <c r="G7165" s="208">
        <f t="shared" si="1408"/>
        <v>2.0311720305824514</v>
      </c>
      <c r="H7165" s="162">
        <f t="shared" si="1413"/>
        <v>10.331172030582453</v>
      </c>
      <c r="I7165" s="209" t="str">
        <f t="shared" si="1420"/>
        <v>Ü</v>
      </c>
      <c r="J7165" s="209" t="s">
        <v>7728</v>
      </c>
      <c r="K7165" s="210">
        <v>7.269431003535945E-2</v>
      </c>
      <c r="L7165" s="162">
        <f t="shared" si="1414"/>
        <v>6.6999999999999993</v>
      </c>
      <c r="M7165" s="162">
        <f t="shared" si="1409"/>
        <v>4.6688279694175474</v>
      </c>
      <c r="N7165" s="210">
        <f t="shared" si="1415"/>
        <v>0.15283415670491804</v>
      </c>
      <c r="O7165" s="162">
        <f t="shared" si="1416"/>
        <v>0</v>
      </c>
      <c r="P7165" s="162">
        <f t="shared" si="1410"/>
        <v>0</v>
      </c>
      <c r="Q7165" s="210">
        <f t="shared" si="1411"/>
        <v>5.3732468123861565E-3</v>
      </c>
      <c r="R7165" s="210">
        <f t="shared" si="1417"/>
        <v>9.2199423098360656E-2</v>
      </c>
    </row>
    <row r="7166" spans="1:18" x14ac:dyDescent="0.2">
      <c r="A7166" s="146">
        <v>7162</v>
      </c>
      <c r="B7166" s="146">
        <v>10</v>
      </c>
      <c r="C7166" s="146" t="s">
        <v>879</v>
      </c>
      <c r="D7166" s="162">
        <v>10</v>
      </c>
      <c r="E7166" s="162">
        <v>7695.8803981496594</v>
      </c>
      <c r="F7166" s="208">
        <f t="shared" si="1412"/>
        <v>7388.0451822236728</v>
      </c>
      <c r="G7166" s="208">
        <f t="shared" si="1408"/>
        <v>4.1192112167056392</v>
      </c>
      <c r="H7166" s="162">
        <f t="shared" si="1413"/>
        <v>14.11921121670564</v>
      </c>
      <c r="I7166" s="209" t="str">
        <f t="shared" si="1420"/>
        <v>Ü</v>
      </c>
      <c r="J7166" s="209" t="s">
        <v>7728</v>
      </c>
      <c r="K7166" s="210">
        <v>4.2772653996117127E-2</v>
      </c>
      <c r="L7166" s="162">
        <f t="shared" si="1414"/>
        <v>5</v>
      </c>
      <c r="M7166" s="162">
        <f t="shared" si="1409"/>
        <v>0.88078878329435994</v>
      </c>
      <c r="N7166" s="210">
        <f t="shared" si="1415"/>
        <v>8.7007926458367205E-2</v>
      </c>
      <c r="O7166" s="162">
        <f t="shared" si="1416"/>
        <v>0</v>
      </c>
      <c r="P7166" s="162">
        <f t="shared" si="1410"/>
        <v>0</v>
      </c>
      <c r="Q7166" s="210">
        <f t="shared" si="1411"/>
        <v>5.3732468123861565E-3</v>
      </c>
      <c r="R7166" s="210">
        <f t="shared" si="1417"/>
        <v>2.6373192851809828E-2</v>
      </c>
    </row>
    <row r="7167" spans="1:18" x14ac:dyDescent="0.2">
      <c r="A7167" s="146">
        <v>7163</v>
      </c>
      <c r="B7167" s="146">
        <v>11</v>
      </c>
      <c r="C7167" s="146" t="s">
        <v>879</v>
      </c>
      <c r="D7167" s="162">
        <v>11.9</v>
      </c>
      <c r="E7167" s="162">
        <v>11493.919959676095</v>
      </c>
      <c r="F7167" s="208">
        <f t="shared" si="1412"/>
        <v>10946.809369595514</v>
      </c>
      <c r="G7167" s="208">
        <f t="shared" si="1408"/>
        <v>6.1034033807579195</v>
      </c>
      <c r="H7167" s="162">
        <f t="shared" si="1413"/>
        <v>18.00340338075792</v>
      </c>
      <c r="I7167" s="209" t="str">
        <f t="shared" si="1420"/>
        <v>Ü</v>
      </c>
      <c r="J7167" s="209" t="s">
        <v>7728</v>
      </c>
      <c r="K7167" s="210">
        <v>0.10704955353709861</v>
      </c>
      <c r="L7167" s="162">
        <f t="shared" si="1414"/>
        <v>3.0999999999999996</v>
      </c>
      <c r="M7167" s="162">
        <f t="shared" si="1409"/>
        <v>0</v>
      </c>
      <c r="N7167" s="210">
        <f t="shared" si="1415"/>
        <v>9.3714391081068021E-2</v>
      </c>
      <c r="O7167" s="162">
        <f t="shared" si="1416"/>
        <v>0</v>
      </c>
      <c r="P7167" s="162">
        <f t="shared" si="1410"/>
        <v>0</v>
      </c>
      <c r="Q7167" s="210">
        <f t="shared" si="1411"/>
        <v>5.3732468123861565E-3</v>
      </c>
      <c r="R7167" s="210">
        <f t="shared" si="1417"/>
        <v>3.3079657474510644E-2</v>
      </c>
    </row>
    <row r="7168" spans="1:18" x14ac:dyDescent="0.2">
      <c r="A7168" s="146">
        <v>7164</v>
      </c>
      <c r="B7168" s="146">
        <v>12</v>
      </c>
      <c r="C7168" s="146" t="s">
        <v>879</v>
      </c>
      <c r="D7168" s="162">
        <v>12.8</v>
      </c>
      <c r="E7168" s="162">
        <v>14275.775669726852</v>
      </c>
      <c r="F7168" s="208">
        <f t="shared" si="1412"/>
        <v>13544.855955436837</v>
      </c>
      <c r="G7168" s="208">
        <f t="shared" si="1408"/>
        <v>7.551946584536795</v>
      </c>
      <c r="H7168" s="162">
        <f t="shared" si="1413"/>
        <v>20.351946584536798</v>
      </c>
      <c r="I7168" s="209" t="str">
        <f t="shared" si="1420"/>
        <v>Ü</v>
      </c>
      <c r="J7168" s="209" t="s">
        <v>7728</v>
      </c>
      <c r="K7168" s="210">
        <v>8.9351925629412798E-2</v>
      </c>
      <c r="L7168" s="162">
        <f t="shared" si="1414"/>
        <v>2.1999999999999993</v>
      </c>
      <c r="M7168" s="162">
        <f t="shared" si="1409"/>
        <v>0</v>
      </c>
      <c r="N7168" s="210">
        <f t="shared" si="1415"/>
        <v>8.8245601628389903E-2</v>
      </c>
      <c r="O7168" s="162">
        <f t="shared" si="1416"/>
        <v>0</v>
      </c>
      <c r="P7168" s="162">
        <f t="shared" si="1410"/>
        <v>0</v>
      </c>
      <c r="Q7168" s="210">
        <f t="shared" si="1411"/>
        <v>5.3732468123861565E-3</v>
      </c>
      <c r="R7168" s="210">
        <f t="shared" si="1417"/>
        <v>2.7610868021832526E-2</v>
      </c>
    </row>
    <row r="7169" spans="1:18" x14ac:dyDescent="0.2">
      <c r="A7169" s="146">
        <v>7165</v>
      </c>
      <c r="B7169" s="146">
        <v>13</v>
      </c>
      <c r="C7169" s="146" t="s">
        <v>879</v>
      </c>
      <c r="D7169" s="162">
        <v>13.5</v>
      </c>
      <c r="E7169" s="162">
        <v>15290.841299632821</v>
      </c>
      <c r="F7169" s="208">
        <f t="shared" si="1412"/>
        <v>14465.135869452648</v>
      </c>
      <c r="G7169" s="208">
        <f t="shared" si="1408"/>
        <v>8.0650494758731828</v>
      </c>
      <c r="H7169" s="162">
        <f t="shared" si="1413"/>
        <v>21.565049475873181</v>
      </c>
      <c r="I7169" s="209" t="str">
        <f t="shared" si="1420"/>
        <v>Ü</v>
      </c>
      <c r="J7169" s="209" t="s">
        <v>7728</v>
      </c>
      <c r="K7169" s="210">
        <v>2.2116296284277685E-2</v>
      </c>
      <c r="L7169" s="162">
        <f t="shared" si="1414"/>
        <v>1.5</v>
      </c>
      <c r="M7169" s="162">
        <f t="shared" si="1409"/>
        <v>0</v>
      </c>
      <c r="N7169" s="210">
        <f t="shared" si="1415"/>
        <v>6.7468947122778705E-2</v>
      </c>
      <c r="O7169" s="162">
        <f t="shared" si="1416"/>
        <v>0</v>
      </c>
      <c r="P7169" s="162">
        <f t="shared" si="1410"/>
        <v>0</v>
      </c>
      <c r="Q7169" s="210">
        <f t="shared" si="1411"/>
        <v>5.3732468123861565E-3</v>
      </c>
      <c r="R7169" s="210">
        <f t="shared" si="1417"/>
        <v>6.8342135162213283E-3</v>
      </c>
    </row>
    <row r="7170" spans="1:18" x14ac:dyDescent="0.2">
      <c r="A7170" s="146">
        <v>7166</v>
      </c>
      <c r="B7170" s="146">
        <v>14</v>
      </c>
      <c r="C7170" s="146" t="s">
        <v>879</v>
      </c>
      <c r="D7170" s="162">
        <v>12.8</v>
      </c>
      <c r="E7170" s="162">
        <v>14406.048482598288</v>
      </c>
      <c r="F7170" s="208">
        <f t="shared" si="1412"/>
        <v>13668.458800289254</v>
      </c>
      <c r="G7170" s="208">
        <f t="shared" si="1408"/>
        <v>7.6208614615272419</v>
      </c>
      <c r="H7170" s="162">
        <f t="shared" si="1413"/>
        <v>20.420861461527242</v>
      </c>
      <c r="I7170" s="209" t="str">
        <f t="shared" si="1420"/>
        <v>Ü</v>
      </c>
      <c r="J7170" s="209" t="s">
        <v>7728</v>
      </c>
      <c r="K7170" s="210">
        <v>1.284327024315127E-2</v>
      </c>
      <c r="L7170" s="162">
        <f t="shared" si="1414"/>
        <v>2.1999999999999993</v>
      </c>
      <c r="M7170" s="162">
        <f t="shared" si="1409"/>
        <v>0</v>
      </c>
      <c r="N7170" s="210">
        <f t="shared" si="1415"/>
        <v>6.4603465529841711E-2</v>
      </c>
      <c r="O7170" s="162">
        <f t="shared" si="1416"/>
        <v>0</v>
      </c>
      <c r="P7170" s="162">
        <f t="shared" si="1410"/>
        <v>0</v>
      </c>
      <c r="Q7170" s="210">
        <f t="shared" si="1411"/>
        <v>5.3732468123861565E-3</v>
      </c>
      <c r="R7170" s="210">
        <f t="shared" si="1417"/>
        <v>3.9687319232843341E-3</v>
      </c>
    </row>
    <row r="7171" spans="1:18" x14ac:dyDescent="0.2">
      <c r="A7171" s="146">
        <v>7167</v>
      </c>
      <c r="B7171" s="146">
        <v>15</v>
      </c>
      <c r="C7171" s="146" t="s">
        <v>879</v>
      </c>
      <c r="D7171" s="162">
        <v>13.1</v>
      </c>
      <c r="E7171" s="162">
        <v>11280.898750645982</v>
      </c>
      <c r="F7171" s="208">
        <f t="shared" si="1412"/>
        <v>10689.779656112132</v>
      </c>
      <c r="G7171" s="208">
        <f t="shared" si="1408"/>
        <v>5.960096233509435</v>
      </c>
      <c r="H7171" s="162">
        <f t="shared" si="1413"/>
        <v>19.060096233509434</v>
      </c>
      <c r="I7171" s="209" t="str">
        <f t="shared" si="1420"/>
        <v>Ü</v>
      </c>
      <c r="J7171" s="209" t="s">
        <v>7728</v>
      </c>
      <c r="K7171" s="210">
        <v>8.5407175956575855E-3</v>
      </c>
      <c r="L7171" s="162">
        <f t="shared" si="1414"/>
        <v>1.9000000000000004</v>
      </c>
      <c r="M7171" s="162">
        <f t="shared" si="1409"/>
        <v>0</v>
      </c>
      <c r="N7171" s="210">
        <f t="shared" si="1415"/>
        <v>6.3273922685967862E-2</v>
      </c>
      <c r="O7171" s="162">
        <f t="shared" si="1416"/>
        <v>0</v>
      </c>
      <c r="P7171" s="162">
        <f t="shared" si="1410"/>
        <v>0</v>
      </c>
      <c r="Q7171" s="210">
        <f t="shared" si="1411"/>
        <v>5.3732468123861565E-3</v>
      </c>
      <c r="R7171" s="210">
        <f t="shared" si="1417"/>
        <v>2.6391890794104853E-3</v>
      </c>
    </row>
    <row r="7172" spans="1:18" x14ac:dyDescent="0.2">
      <c r="A7172" s="146">
        <v>7168</v>
      </c>
      <c r="B7172" s="146">
        <v>16</v>
      </c>
      <c r="C7172" s="146" t="s">
        <v>879</v>
      </c>
      <c r="D7172" s="162">
        <v>11.5</v>
      </c>
      <c r="E7172" s="162">
        <v>6304.253654643212</v>
      </c>
      <c r="F7172" s="208">
        <f t="shared" si="1412"/>
        <v>6014.2579865296238</v>
      </c>
      <c r="G7172" s="208">
        <f t="shared" si="1408"/>
        <v>3.3532549337790805</v>
      </c>
      <c r="H7172" s="162">
        <f t="shared" si="1413"/>
        <v>14.85325493377908</v>
      </c>
      <c r="I7172" s="209" t="str">
        <f t="shared" si="1420"/>
        <v>Ü</v>
      </c>
      <c r="J7172" s="209" t="s">
        <v>7728</v>
      </c>
      <c r="K7172" s="210">
        <v>0.10879799992251443</v>
      </c>
      <c r="L7172" s="162">
        <f t="shared" si="1414"/>
        <v>3.5</v>
      </c>
      <c r="M7172" s="162">
        <f t="shared" si="1409"/>
        <v>0.14674506622091954</v>
      </c>
      <c r="N7172" s="210">
        <f t="shared" si="1415"/>
        <v>9.6446541258155272E-2</v>
      </c>
      <c r="O7172" s="162">
        <f t="shared" si="1416"/>
        <v>0</v>
      </c>
      <c r="P7172" s="162">
        <f t="shared" si="1410"/>
        <v>0</v>
      </c>
      <c r="Q7172" s="210">
        <f t="shared" si="1411"/>
        <v>5.3732468123861565E-3</v>
      </c>
      <c r="R7172" s="210">
        <f t="shared" si="1417"/>
        <v>3.5811807651597895E-2</v>
      </c>
    </row>
    <row r="7173" spans="1:18" x14ac:dyDescent="0.2">
      <c r="A7173" s="146">
        <v>7169</v>
      </c>
      <c r="B7173" s="146">
        <v>17</v>
      </c>
      <c r="C7173" s="146" t="s">
        <v>879</v>
      </c>
      <c r="D7173" s="162">
        <v>10.199999999999999</v>
      </c>
      <c r="E7173" s="162">
        <v>1422.9369474583809</v>
      </c>
      <c r="F7173" s="208">
        <f t="shared" si="1412"/>
        <v>1364.8811200020791</v>
      </c>
      <c r="G7173" s="208">
        <f t="shared" ref="G7173:G7236" si="1421">$Y$27*F7173</f>
        <v>0.76099069243782358</v>
      </c>
      <c r="H7173" s="162">
        <f t="shared" si="1413"/>
        <v>10.960990692437823</v>
      </c>
      <c r="I7173" s="209" t="str">
        <f t="shared" si="1420"/>
        <v>Ü</v>
      </c>
      <c r="J7173" s="209" t="s">
        <v>7728</v>
      </c>
      <c r="K7173" s="210">
        <v>7.7026157008916593E-3</v>
      </c>
      <c r="L7173" s="162">
        <f t="shared" si="1414"/>
        <v>4.8000000000000007</v>
      </c>
      <c r="M7173" s="162">
        <f t="shared" ref="M7173:M7236" si="1422">IF(H7173&gt;=$U$7,0,$U$7-H7173)</f>
        <v>4.0390093075621767</v>
      </c>
      <c r="N7173" s="210">
        <f t="shared" si="1415"/>
        <v>0.12334361735629</v>
      </c>
      <c r="O7173" s="162">
        <f t="shared" si="1416"/>
        <v>0</v>
      </c>
      <c r="P7173" s="162">
        <f t="shared" ref="P7173:P7236" si="1423">IF(H7173&lt;=$U$17,0,H7173-$U$17)</f>
        <v>0</v>
      </c>
      <c r="Q7173" s="210">
        <f t="shared" ref="Q7173:Q7236" si="1424">$Y$17+P7173*$Y$18</f>
        <v>5.3732468123861565E-3</v>
      </c>
      <c r="R7173" s="210">
        <f t="shared" si="1417"/>
        <v>6.270888374973263E-2</v>
      </c>
    </row>
    <row r="7174" spans="1:18" x14ac:dyDescent="0.2">
      <c r="A7174" s="146">
        <v>7170</v>
      </c>
      <c r="B7174" s="146">
        <v>18</v>
      </c>
      <c r="C7174" s="146" t="s">
        <v>879</v>
      </c>
      <c r="D7174" s="162">
        <v>9.3000000000000007</v>
      </c>
      <c r="E7174" s="162">
        <v>26.837317673085376</v>
      </c>
      <c r="F7174" s="208">
        <f t="shared" ref="F7174:F7237" si="1425">E7174*(1-0.004*D7174)</f>
        <v>25.838969455646602</v>
      </c>
      <c r="G7174" s="208">
        <f t="shared" si="1421"/>
        <v>1.4406540591536886E-2</v>
      </c>
      <c r="H7174" s="162">
        <f t="shared" ref="H7174:H7237" si="1426">D7174+G7174</f>
        <v>9.3144065405915377</v>
      </c>
      <c r="I7174" s="209" t="str">
        <f t="shared" si="1420"/>
        <v>Ü</v>
      </c>
      <c r="J7174" s="209" t="s">
        <v>7728</v>
      </c>
      <c r="K7174" s="210">
        <v>6.6220513335017162E-2</v>
      </c>
      <c r="L7174" s="162">
        <f t="shared" ref="L7174:L7237" si="1427">IF(D7174&gt;=$U$7,0,$U$7-D7174)</f>
        <v>5.6999999999999993</v>
      </c>
      <c r="M7174" s="162">
        <f t="shared" si="1422"/>
        <v>5.6855934594084623</v>
      </c>
      <c r="N7174" s="210">
        <f t="shared" ref="N7174:N7237" si="1428">$Y$7*M7174+$Y$8+K7174*$Y$9</f>
        <v>0.16602059397090602</v>
      </c>
      <c r="O7174" s="162">
        <f t="shared" ref="O7174:O7237" si="1429">IF(D7174&lt;=$U$17,0,D7174-$U$17)</f>
        <v>0</v>
      </c>
      <c r="P7174" s="162">
        <f t="shared" si="1423"/>
        <v>0</v>
      </c>
      <c r="Q7174" s="210">
        <f t="shared" si="1424"/>
        <v>5.3732468123861565E-3</v>
      </c>
      <c r="R7174" s="210">
        <f t="shared" ref="R7174:R7237" si="1430">N7174-$Y$8</f>
        <v>0.10538586036434863</v>
      </c>
    </row>
    <row r="7175" spans="1:18" x14ac:dyDescent="0.2">
      <c r="A7175" s="146">
        <v>7171</v>
      </c>
      <c r="B7175" s="146">
        <v>19</v>
      </c>
      <c r="C7175" s="146" t="s">
        <v>879</v>
      </c>
      <c r="D7175" s="162">
        <v>8.3000000000000007</v>
      </c>
      <c r="E7175" s="162">
        <v>0</v>
      </c>
      <c r="F7175" s="208">
        <f t="shared" si="1425"/>
        <v>0</v>
      </c>
      <c r="G7175" s="208">
        <f t="shared" si="1421"/>
        <v>0</v>
      </c>
      <c r="H7175" s="162">
        <f t="shared" si="1426"/>
        <v>8.3000000000000007</v>
      </c>
      <c r="I7175" s="209" t="str">
        <f t="shared" si="1420"/>
        <v>Ü</v>
      </c>
      <c r="J7175" s="209" t="s">
        <v>7728</v>
      </c>
      <c r="K7175" s="210">
        <v>5.2627484503115524E-2</v>
      </c>
      <c r="L7175" s="162">
        <f t="shared" si="1427"/>
        <v>6.6999999999999993</v>
      </c>
      <c r="M7175" s="162">
        <f t="shared" si="1422"/>
        <v>6.6999999999999993</v>
      </c>
      <c r="N7175" s="210">
        <f t="shared" si="1428"/>
        <v>0.17697186457440819</v>
      </c>
      <c r="O7175" s="162">
        <f t="shared" si="1429"/>
        <v>0</v>
      </c>
      <c r="P7175" s="162">
        <f t="shared" si="1423"/>
        <v>0</v>
      </c>
      <c r="Q7175" s="210">
        <f t="shared" si="1424"/>
        <v>5.3732468123861565E-3</v>
      </c>
      <c r="R7175" s="210">
        <f t="shared" si="1430"/>
        <v>0.11633713096785081</v>
      </c>
    </row>
    <row r="7176" spans="1:18" x14ac:dyDescent="0.2">
      <c r="A7176" s="146">
        <v>7172</v>
      </c>
      <c r="B7176" s="146">
        <v>20</v>
      </c>
      <c r="C7176" s="146" t="s">
        <v>879</v>
      </c>
      <c r="D7176" s="162">
        <v>7.4</v>
      </c>
      <c r="E7176" s="162">
        <v>0</v>
      </c>
      <c r="F7176" s="208">
        <f t="shared" si="1425"/>
        <v>0</v>
      </c>
      <c r="G7176" s="208">
        <f t="shared" si="1421"/>
        <v>0</v>
      </c>
      <c r="H7176" s="162">
        <f t="shared" si="1426"/>
        <v>7.4</v>
      </c>
      <c r="I7176" s="209" t="str">
        <f t="shared" si="1420"/>
        <v>Ü</v>
      </c>
      <c r="J7176" s="209" t="s">
        <v>7728</v>
      </c>
      <c r="K7176" s="210">
        <v>8.5452837576631524E-2</v>
      </c>
      <c r="L7176" s="162">
        <f t="shared" si="1427"/>
        <v>7.6</v>
      </c>
      <c r="M7176" s="162">
        <f t="shared" si="1422"/>
        <v>7.6</v>
      </c>
      <c r="N7176" s="210">
        <f t="shared" si="1428"/>
        <v>0.20055816483563269</v>
      </c>
      <c r="O7176" s="162">
        <f t="shared" si="1429"/>
        <v>0</v>
      </c>
      <c r="P7176" s="162">
        <f t="shared" si="1423"/>
        <v>0</v>
      </c>
      <c r="Q7176" s="210">
        <f t="shared" si="1424"/>
        <v>5.3732468123861565E-3</v>
      </c>
      <c r="R7176" s="210">
        <f t="shared" si="1430"/>
        <v>0.1399234312290753</v>
      </c>
    </row>
    <row r="7177" spans="1:18" x14ac:dyDescent="0.2">
      <c r="A7177" s="146">
        <v>7173</v>
      </c>
      <c r="B7177" s="146">
        <v>21</v>
      </c>
      <c r="C7177" s="146" t="s">
        <v>879</v>
      </c>
      <c r="D7177" s="162">
        <v>6.8</v>
      </c>
      <c r="E7177" s="162">
        <v>0</v>
      </c>
      <c r="F7177" s="208">
        <f t="shared" si="1425"/>
        <v>0</v>
      </c>
      <c r="G7177" s="208">
        <f t="shared" si="1421"/>
        <v>0</v>
      </c>
      <c r="H7177" s="162">
        <f t="shared" si="1426"/>
        <v>6.8</v>
      </c>
      <c r="I7177" s="209" t="str">
        <f t="shared" si="1420"/>
        <v>Ü</v>
      </c>
      <c r="J7177" s="209" t="s">
        <v>7728</v>
      </c>
      <c r="K7177" s="210">
        <v>1.8714074856527717E-2</v>
      </c>
      <c r="L7177" s="162">
        <f t="shared" si="1427"/>
        <v>8.1999999999999993</v>
      </c>
      <c r="M7177" s="162">
        <f t="shared" si="1422"/>
        <v>8.1999999999999993</v>
      </c>
      <c r="N7177" s="210">
        <f t="shared" si="1428"/>
        <v>0.18889695076354512</v>
      </c>
      <c r="O7177" s="162">
        <f t="shared" si="1429"/>
        <v>0</v>
      </c>
      <c r="P7177" s="162">
        <f t="shared" si="1423"/>
        <v>0</v>
      </c>
      <c r="Q7177" s="210">
        <f t="shared" si="1424"/>
        <v>5.3732468123861565E-3</v>
      </c>
      <c r="R7177" s="210">
        <f t="shared" si="1430"/>
        <v>0.12826221715698774</v>
      </c>
    </row>
    <row r="7178" spans="1:18" x14ac:dyDescent="0.2">
      <c r="A7178" s="146">
        <v>7174</v>
      </c>
      <c r="B7178" s="146">
        <v>22</v>
      </c>
      <c r="C7178" s="146" t="s">
        <v>879</v>
      </c>
      <c r="D7178" s="162">
        <v>6.9</v>
      </c>
      <c r="E7178" s="162">
        <v>0</v>
      </c>
      <c r="F7178" s="208">
        <f t="shared" si="1425"/>
        <v>0</v>
      </c>
      <c r="G7178" s="208">
        <f t="shared" si="1421"/>
        <v>0</v>
      </c>
      <c r="H7178" s="162">
        <f t="shared" si="1426"/>
        <v>6.9</v>
      </c>
      <c r="I7178" s="209" t="str">
        <f t="shared" si="1420"/>
        <v>Ü</v>
      </c>
      <c r="J7178" s="209" t="s">
        <v>7728</v>
      </c>
      <c r="K7178" s="210">
        <v>4.4693025106467381E-2</v>
      </c>
      <c r="L7178" s="162">
        <f t="shared" si="1427"/>
        <v>8.1</v>
      </c>
      <c r="M7178" s="162">
        <f t="shared" si="1422"/>
        <v>8.1</v>
      </c>
      <c r="N7178" s="210">
        <f t="shared" si="1428"/>
        <v>0.19543112250190356</v>
      </c>
      <c r="O7178" s="162">
        <f t="shared" si="1429"/>
        <v>0</v>
      </c>
      <c r="P7178" s="162">
        <f t="shared" si="1423"/>
        <v>0</v>
      </c>
      <c r="Q7178" s="210">
        <f t="shared" si="1424"/>
        <v>5.3732468123861565E-3</v>
      </c>
      <c r="R7178" s="210">
        <f t="shared" si="1430"/>
        <v>0.13479638889534618</v>
      </c>
    </row>
    <row r="7179" spans="1:18" x14ac:dyDescent="0.2">
      <c r="A7179" s="146">
        <v>7175</v>
      </c>
      <c r="B7179" s="146">
        <v>23</v>
      </c>
      <c r="C7179" s="146" t="s">
        <v>879</v>
      </c>
      <c r="D7179" s="162">
        <v>7.2</v>
      </c>
      <c r="E7179" s="162">
        <v>0</v>
      </c>
      <c r="F7179" s="208">
        <f t="shared" si="1425"/>
        <v>0</v>
      </c>
      <c r="G7179" s="208">
        <f t="shared" si="1421"/>
        <v>0</v>
      </c>
      <c r="H7179" s="162">
        <f t="shared" si="1426"/>
        <v>7.2</v>
      </c>
      <c r="I7179" s="209" t="str">
        <f t="shared" si="1420"/>
        <v>Ü</v>
      </c>
      <c r="J7179" s="209" t="s">
        <v>7728</v>
      </c>
      <c r="K7179" s="210">
        <v>2.6416783165466102E-2</v>
      </c>
      <c r="L7179" s="162">
        <f t="shared" si="1427"/>
        <v>7.8</v>
      </c>
      <c r="M7179" s="162">
        <f t="shared" si="1422"/>
        <v>7.8</v>
      </c>
      <c r="N7179" s="210">
        <f t="shared" si="1428"/>
        <v>0.18530258283992415</v>
      </c>
      <c r="O7179" s="162">
        <f t="shared" si="1429"/>
        <v>0</v>
      </c>
      <c r="P7179" s="162">
        <f t="shared" si="1423"/>
        <v>0</v>
      </c>
      <c r="Q7179" s="210">
        <f t="shared" si="1424"/>
        <v>5.3732468123861565E-3</v>
      </c>
      <c r="R7179" s="210">
        <f t="shared" si="1430"/>
        <v>0.12466784923336677</v>
      </c>
    </row>
    <row r="7180" spans="1:18" x14ac:dyDescent="0.2">
      <c r="A7180" s="146">
        <v>7176</v>
      </c>
      <c r="B7180" s="146">
        <v>24</v>
      </c>
      <c r="C7180" s="146" t="s">
        <v>879</v>
      </c>
      <c r="D7180" s="162">
        <v>7.5</v>
      </c>
      <c r="E7180" s="162">
        <v>0</v>
      </c>
      <c r="F7180" s="208">
        <f t="shared" si="1425"/>
        <v>0</v>
      </c>
      <c r="G7180" s="208">
        <f t="shared" si="1421"/>
        <v>0</v>
      </c>
      <c r="H7180" s="162">
        <f t="shared" si="1426"/>
        <v>7.5</v>
      </c>
      <c r="I7180" s="209" t="str">
        <f t="shared" si="1420"/>
        <v>Ü</v>
      </c>
      <c r="J7180" s="209" t="s">
        <v>7728</v>
      </c>
      <c r="K7180" s="210">
        <v>3.1992537071657633E-2</v>
      </c>
      <c r="L7180" s="162">
        <f t="shared" si="1427"/>
        <v>7.5</v>
      </c>
      <c r="M7180" s="162">
        <f t="shared" si="1422"/>
        <v>7.5</v>
      </c>
      <c r="N7180" s="210">
        <f t="shared" si="1428"/>
        <v>0.18254460967391006</v>
      </c>
      <c r="O7180" s="162">
        <f t="shared" si="1429"/>
        <v>0</v>
      </c>
      <c r="P7180" s="162">
        <f t="shared" si="1423"/>
        <v>0</v>
      </c>
      <c r="Q7180" s="210">
        <f t="shared" si="1424"/>
        <v>5.3732468123861565E-3</v>
      </c>
      <c r="R7180" s="210">
        <f t="shared" si="1430"/>
        <v>0.12190987606735268</v>
      </c>
    </row>
    <row r="7181" spans="1:18" x14ac:dyDescent="0.2">
      <c r="A7181" s="146">
        <v>7177</v>
      </c>
      <c r="B7181" s="146">
        <v>1</v>
      </c>
      <c r="C7181" s="146" t="s">
        <v>879</v>
      </c>
      <c r="D7181" s="162">
        <v>7</v>
      </c>
      <c r="E7181" s="162">
        <v>0</v>
      </c>
      <c r="F7181" s="208">
        <f t="shared" si="1425"/>
        <v>0</v>
      </c>
      <c r="G7181" s="208">
        <f t="shared" si="1421"/>
        <v>0</v>
      </c>
      <c r="H7181" s="162">
        <f t="shared" si="1426"/>
        <v>7</v>
      </c>
      <c r="I7181" s="209" t="str">
        <f>IF(AVERAGE(H7181:H7204)&gt;15,"S",IF(AVERAGE(H7181:H7204)&lt;5,"W","Ü"))</f>
        <v>Ü</v>
      </c>
      <c r="J7181" s="209" t="s">
        <v>7728</v>
      </c>
      <c r="K7181" s="210">
        <v>1.5190368596520511E-2</v>
      </c>
      <c r="L7181" s="162">
        <f t="shared" si="1427"/>
        <v>8</v>
      </c>
      <c r="M7181" s="162">
        <f t="shared" si="1422"/>
        <v>8</v>
      </c>
      <c r="N7181" s="210">
        <f t="shared" si="1428"/>
        <v>0.18482078044164529</v>
      </c>
      <c r="O7181" s="162">
        <f t="shared" si="1429"/>
        <v>0</v>
      </c>
      <c r="P7181" s="162">
        <f t="shared" si="1423"/>
        <v>0</v>
      </c>
      <c r="Q7181" s="210">
        <f t="shared" si="1424"/>
        <v>5.3732468123861565E-3</v>
      </c>
      <c r="R7181" s="210">
        <f t="shared" si="1430"/>
        <v>0.12418604683508791</v>
      </c>
    </row>
    <row r="7182" spans="1:18" x14ac:dyDescent="0.2">
      <c r="A7182" s="146">
        <v>7178</v>
      </c>
      <c r="B7182" s="146">
        <v>2</v>
      </c>
      <c r="C7182" s="146" t="s">
        <v>879</v>
      </c>
      <c r="D7182" s="162">
        <v>7.1</v>
      </c>
      <c r="E7182" s="162">
        <v>0</v>
      </c>
      <c r="F7182" s="208">
        <f t="shared" si="1425"/>
        <v>0</v>
      </c>
      <c r="G7182" s="208">
        <f t="shared" si="1421"/>
        <v>0</v>
      </c>
      <c r="H7182" s="162">
        <f t="shared" si="1426"/>
        <v>7.1</v>
      </c>
      <c r="I7182" s="209" t="str">
        <f>IF(I7181="S","S",IF(I7181="W","W","Ü"))</f>
        <v>Ü</v>
      </c>
      <c r="J7182" s="209" t="s">
        <v>7728</v>
      </c>
      <c r="K7182" s="210">
        <v>3.0008696045156084E-5</v>
      </c>
      <c r="L7182" s="162">
        <f t="shared" si="1427"/>
        <v>7.9</v>
      </c>
      <c r="M7182" s="162">
        <f t="shared" si="1422"/>
        <v>7.9</v>
      </c>
      <c r="N7182" s="210">
        <f t="shared" si="1428"/>
        <v>0.17864238829208642</v>
      </c>
      <c r="O7182" s="162">
        <f t="shared" si="1429"/>
        <v>0</v>
      </c>
      <c r="P7182" s="162">
        <f t="shared" si="1423"/>
        <v>0</v>
      </c>
      <c r="Q7182" s="210">
        <f t="shared" si="1424"/>
        <v>5.3732468123861565E-3</v>
      </c>
      <c r="R7182" s="210">
        <f t="shared" si="1430"/>
        <v>0.11800765468552904</v>
      </c>
    </row>
    <row r="7183" spans="1:18" x14ac:dyDescent="0.2">
      <c r="A7183" s="146">
        <v>7179</v>
      </c>
      <c r="B7183" s="146">
        <v>3</v>
      </c>
      <c r="C7183" s="146" t="s">
        <v>879</v>
      </c>
      <c r="D7183" s="162">
        <v>6.7</v>
      </c>
      <c r="E7183" s="162">
        <v>0</v>
      </c>
      <c r="F7183" s="208">
        <f t="shared" si="1425"/>
        <v>0</v>
      </c>
      <c r="G7183" s="208">
        <f t="shared" si="1421"/>
        <v>0</v>
      </c>
      <c r="H7183" s="162">
        <f t="shared" si="1426"/>
        <v>6.7</v>
      </c>
      <c r="I7183" s="209" t="str">
        <f t="shared" ref="I7183:I7204" si="1431">IF(I7182="S","S",IF(I7182="W","W","Ü"))</f>
        <v>Ü</v>
      </c>
      <c r="J7183" s="209" t="s">
        <v>7728</v>
      </c>
      <c r="K7183" s="210">
        <v>3.3487761777297744E-3</v>
      </c>
      <c r="L7183" s="162">
        <f t="shared" si="1427"/>
        <v>8.3000000000000007</v>
      </c>
      <c r="M7183" s="162">
        <f t="shared" si="1422"/>
        <v>8.3000000000000007</v>
      </c>
      <c r="N7183" s="210">
        <f t="shared" si="1428"/>
        <v>0.18564253075629036</v>
      </c>
      <c r="O7183" s="162">
        <f t="shared" si="1429"/>
        <v>0</v>
      </c>
      <c r="P7183" s="162">
        <f t="shared" si="1423"/>
        <v>0</v>
      </c>
      <c r="Q7183" s="210">
        <f t="shared" si="1424"/>
        <v>5.3732468123861565E-3</v>
      </c>
      <c r="R7183" s="210">
        <f t="shared" si="1430"/>
        <v>0.12500779714973298</v>
      </c>
    </row>
    <row r="7184" spans="1:18" x14ac:dyDescent="0.2">
      <c r="A7184" s="146">
        <v>7180</v>
      </c>
      <c r="B7184" s="146">
        <v>4</v>
      </c>
      <c r="C7184" s="146" t="s">
        <v>879</v>
      </c>
      <c r="D7184" s="162">
        <v>6.5</v>
      </c>
      <c r="E7184" s="162">
        <v>0</v>
      </c>
      <c r="F7184" s="208">
        <f t="shared" si="1425"/>
        <v>0</v>
      </c>
      <c r="G7184" s="208">
        <f t="shared" si="1421"/>
        <v>0</v>
      </c>
      <c r="H7184" s="162">
        <f t="shared" si="1426"/>
        <v>6.5</v>
      </c>
      <c r="I7184" s="209" t="str">
        <f t="shared" si="1431"/>
        <v>Ü</v>
      </c>
      <c r="J7184" s="209" t="s">
        <v>7728</v>
      </c>
      <c r="K7184" s="210">
        <v>1.011919137430616E-2</v>
      </c>
      <c r="L7184" s="162">
        <f t="shared" si="1427"/>
        <v>8.5</v>
      </c>
      <c r="M7184" s="162">
        <f t="shared" si="1422"/>
        <v>8.5</v>
      </c>
      <c r="N7184" s="210">
        <f t="shared" si="1428"/>
        <v>0.19072197494522153</v>
      </c>
      <c r="O7184" s="162">
        <f t="shared" si="1429"/>
        <v>0</v>
      </c>
      <c r="P7184" s="162">
        <f t="shared" si="1423"/>
        <v>0</v>
      </c>
      <c r="Q7184" s="210">
        <f t="shared" si="1424"/>
        <v>5.3732468123861565E-3</v>
      </c>
      <c r="R7184" s="210">
        <f t="shared" si="1430"/>
        <v>0.13008724133866414</v>
      </c>
    </row>
    <row r="7185" spans="1:18" x14ac:dyDescent="0.2">
      <c r="A7185" s="146">
        <v>7181</v>
      </c>
      <c r="B7185" s="146">
        <v>5</v>
      </c>
      <c r="C7185" s="146" t="s">
        <v>879</v>
      </c>
      <c r="D7185" s="162">
        <v>6.5</v>
      </c>
      <c r="E7185" s="162">
        <v>0</v>
      </c>
      <c r="F7185" s="208">
        <f t="shared" si="1425"/>
        <v>0</v>
      </c>
      <c r="G7185" s="208">
        <f t="shared" si="1421"/>
        <v>0</v>
      </c>
      <c r="H7185" s="162">
        <f t="shared" si="1426"/>
        <v>6.5</v>
      </c>
      <c r="I7185" s="209" t="str">
        <f t="shared" si="1431"/>
        <v>Ü</v>
      </c>
      <c r="J7185" s="209" t="s">
        <v>7728</v>
      </c>
      <c r="K7185" s="210">
        <v>6.0017392090312168E-5</v>
      </c>
      <c r="L7185" s="162">
        <f t="shared" si="1427"/>
        <v>8.5</v>
      </c>
      <c r="M7185" s="162">
        <f t="shared" si="1422"/>
        <v>8.5</v>
      </c>
      <c r="N7185" s="210">
        <f t="shared" si="1428"/>
        <v>0.18761356375794</v>
      </c>
      <c r="O7185" s="162">
        <f t="shared" si="1429"/>
        <v>0</v>
      </c>
      <c r="P7185" s="162">
        <f t="shared" si="1423"/>
        <v>0</v>
      </c>
      <c r="Q7185" s="210">
        <f t="shared" si="1424"/>
        <v>5.3732468123861565E-3</v>
      </c>
      <c r="R7185" s="210">
        <f t="shared" si="1430"/>
        <v>0.12697883015138262</v>
      </c>
    </row>
    <row r="7186" spans="1:18" x14ac:dyDescent="0.2">
      <c r="A7186" s="146">
        <v>7182</v>
      </c>
      <c r="B7186" s="146">
        <v>6</v>
      </c>
      <c r="C7186" s="146" t="s">
        <v>879</v>
      </c>
      <c r="D7186" s="162">
        <v>7</v>
      </c>
      <c r="E7186" s="162">
        <v>0</v>
      </c>
      <c r="F7186" s="208">
        <f t="shared" si="1425"/>
        <v>0</v>
      </c>
      <c r="G7186" s="208">
        <f t="shared" si="1421"/>
        <v>0</v>
      </c>
      <c r="H7186" s="162">
        <f t="shared" si="1426"/>
        <v>7</v>
      </c>
      <c r="I7186" s="209" t="str">
        <f t="shared" si="1431"/>
        <v>Ü</v>
      </c>
      <c r="J7186" s="209" t="s">
        <v>7728</v>
      </c>
      <c r="K7186" s="210">
        <v>6.6385424270802712E-2</v>
      </c>
      <c r="L7186" s="162">
        <f t="shared" si="1427"/>
        <v>8</v>
      </c>
      <c r="M7186" s="162">
        <f t="shared" si="1422"/>
        <v>8</v>
      </c>
      <c r="N7186" s="210">
        <f t="shared" si="1428"/>
        <v>0.20064069608012447</v>
      </c>
      <c r="O7186" s="162">
        <f t="shared" si="1429"/>
        <v>0</v>
      </c>
      <c r="P7186" s="162">
        <f t="shared" si="1423"/>
        <v>0</v>
      </c>
      <c r="Q7186" s="210">
        <f t="shared" si="1424"/>
        <v>5.3732468123861565E-3</v>
      </c>
      <c r="R7186" s="210">
        <f t="shared" si="1430"/>
        <v>0.14000596247356709</v>
      </c>
    </row>
    <row r="7187" spans="1:18" x14ac:dyDescent="0.2">
      <c r="A7187" s="146">
        <v>7183</v>
      </c>
      <c r="B7187" s="146">
        <v>7</v>
      </c>
      <c r="C7187" s="146" t="s">
        <v>879</v>
      </c>
      <c r="D7187" s="162">
        <v>8.6</v>
      </c>
      <c r="E7187" s="162">
        <v>5.591107848559453</v>
      </c>
      <c r="F7187" s="208">
        <f t="shared" si="1425"/>
        <v>5.398773738569008</v>
      </c>
      <c r="G7187" s="208">
        <f t="shared" si="1421"/>
        <v>3.0100911393825336E-3</v>
      </c>
      <c r="H7187" s="162">
        <f t="shared" si="1426"/>
        <v>8.6030100911393816</v>
      </c>
      <c r="I7187" s="209" t="str">
        <f t="shared" si="1431"/>
        <v>Ü</v>
      </c>
      <c r="J7187" s="209" t="s">
        <v>7728</v>
      </c>
      <c r="K7187" s="210">
        <v>6.3381753630926949E-2</v>
      </c>
      <c r="L7187" s="162">
        <f t="shared" si="1427"/>
        <v>6.4</v>
      </c>
      <c r="M7187" s="162">
        <f t="shared" si="1422"/>
        <v>6.3969899088606184</v>
      </c>
      <c r="N7187" s="210">
        <f t="shared" si="1428"/>
        <v>0.17576915745868682</v>
      </c>
      <c r="O7187" s="162">
        <f t="shared" si="1429"/>
        <v>0</v>
      </c>
      <c r="P7187" s="162">
        <f t="shared" si="1423"/>
        <v>0</v>
      </c>
      <c r="Q7187" s="210">
        <f t="shared" si="1424"/>
        <v>5.3732468123861565E-3</v>
      </c>
      <c r="R7187" s="210">
        <f t="shared" si="1430"/>
        <v>0.11513442385212944</v>
      </c>
    </row>
    <row r="7188" spans="1:18" x14ac:dyDescent="0.2">
      <c r="A7188" s="146">
        <v>7184</v>
      </c>
      <c r="B7188" s="146">
        <v>8</v>
      </c>
      <c r="C7188" s="146" t="s">
        <v>879</v>
      </c>
      <c r="D7188" s="162">
        <v>9.4</v>
      </c>
      <c r="E7188" s="162">
        <v>755.63822573281016</v>
      </c>
      <c r="F7188" s="208">
        <f t="shared" si="1425"/>
        <v>727.22622844525654</v>
      </c>
      <c r="G7188" s="208">
        <f t="shared" si="1421"/>
        <v>0.40546563582230488</v>
      </c>
      <c r="H7188" s="162">
        <f t="shared" si="1426"/>
        <v>9.8054656358223049</v>
      </c>
      <c r="I7188" s="209" t="str">
        <f t="shared" si="1431"/>
        <v>Ü</v>
      </c>
      <c r="J7188" s="209" t="s">
        <v>7728</v>
      </c>
      <c r="K7188" s="210">
        <v>4.3497861302214488E-2</v>
      </c>
      <c r="L7188" s="162">
        <f t="shared" si="1427"/>
        <v>5.6</v>
      </c>
      <c r="M7188" s="162">
        <f t="shared" si="1422"/>
        <v>5.1945343641776951</v>
      </c>
      <c r="N7188" s="210">
        <f t="shared" si="1428"/>
        <v>0.15166430276605158</v>
      </c>
      <c r="O7188" s="162">
        <f t="shared" si="1429"/>
        <v>0</v>
      </c>
      <c r="P7188" s="162">
        <f t="shared" si="1423"/>
        <v>0</v>
      </c>
      <c r="Q7188" s="210">
        <f t="shared" si="1424"/>
        <v>5.3732468123861565E-3</v>
      </c>
      <c r="R7188" s="210">
        <f t="shared" si="1430"/>
        <v>9.10295691594942E-2</v>
      </c>
    </row>
    <row r="7189" spans="1:18" x14ac:dyDescent="0.2">
      <c r="A7189" s="146">
        <v>7185</v>
      </c>
      <c r="B7189" s="146">
        <v>9</v>
      </c>
      <c r="C7189" s="146" t="s">
        <v>879</v>
      </c>
      <c r="D7189" s="162">
        <v>10.3</v>
      </c>
      <c r="E7189" s="162">
        <v>3455.025095017314</v>
      </c>
      <c r="F7189" s="208">
        <f t="shared" si="1425"/>
        <v>3312.6780611026006</v>
      </c>
      <c r="G7189" s="208">
        <f t="shared" si="1421"/>
        <v>1.8469866236688912</v>
      </c>
      <c r="H7189" s="162">
        <f t="shared" si="1426"/>
        <v>12.146986623668893</v>
      </c>
      <c r="I7189" s="209" t="str">
        <f t="shared" si="1431"/>
        <v>Ü</v>
      </c>
      <c r="J7189" s="209" t="s">
        <v>7728</v>
      </c>
      <c r="K7189" s="210">
        <v>7.269431003535945E-2</v>
      </c>
      <c r="L7189" s="162">
        <f t="shared" si="1427"/>
        <v>4.6999999999999993</v>
      </c>
      <c r="M7189" s="162">
        <f t="shared" si="1422"/>
        <v>2.8530133763311074</v>
      </c>
      <c r="N7189" s="210">
        <f t="shared" si="1428"/>
        <v>0.12571223476712995</v>
      </c>
      <c r="O7189" s="162">
        <f t="shared" si="1429"/>
        <v>0</v>
      </c>
      <c r="P7189" s="162">
        <f t="shared" si="1423"/>
        <v>0</v>
      </c>
      <c r="Q7189" s="210">
        <f t="shared" si="1424"/>
        <v>5.3732468123861565E-3</v>
      </c>
      <c r="R7189" s="210">
        <f t="shared" si="1430"/>
        <v>6.5077501160572565E-2</v>
      </c>
    </row>
    <row r="7190" spans="1:18" x14ac:dyDescent="0.2">
      <c r="A7190" s="146">
        <v>7186</v>
      </c>
      <c r="B7190" s="146">
        <v>10</v>
      </c>
      <c r="C7190" s="146" t="s">
        <v>879</v>
      </c>
      <c r="D7190" s="162">
        <v>11.7</v>
      </c>
      <c r="E7190" s="162">
        <v>7000.9056925737195</v>
      </c>
      <c r="F7190" s="208">
        <f t="shared" si="1425"/>
        <v>6673.2633061612696</v>
      </c>
      <c r="G7190" s="208">
        <f t="shared" si="1421"/>
        <v>3.720683940714081</v>
      </c>
      <c r="H7190" s="162">
        <f t="shared" si="1426"/>
        <v>15.420683940714081</v>
      </c>
      <c r="I7190" s="209" t="str">
        <f t="shared" si="1431"/>
        <v>Ü</v>
      </c>
      <c r="J7190" s="209" t="s">
        <v>7728</v>
      </c>
      <c r="K7190" s="210">
        <v>4.2772653996117127E-2</v>
      </c>
      <c r="L7190" s="162">
        <f t="shared" si="1427"/>
        <v>3.3000000000000007</v>
      </c>
      <c r="M7190" s="162">
        <f t="shared" si="1422"/>
        <v>0</v>
      </c>
      <c r="N7190" s="210">
        <f t="shared" si="1428"/>
        <v>7.3852021271161888E-2</v>
      </c>
      <c r="O7190" s="162">
        <f t="shared" si="1429"/>
        <v>0</v>
      </c>
      <c r="P7190" s="162">
        <f t="shared" si="1423"/>
        <v>0</v>
      </c>
      <c r="Q7190" s="210">
        <f t="shared" si="1424"/>
        <v>5.3732468123861565E-3</v>
      </c>
      <c r="R7190" s="210">
        <f t="shared" si="1430"/>
        <v>1.3217287664604511E-2</v>
      </c>
    </row>
    <row r="7191" spans="1:18" x14ac:dyDescent="0.2">
      <c r="A7191" s="146">
        <v>7187</v>
      </c>
      <c r="B7191" s="146">
        <v>11</v>
      </c>
      <c r="C7191" s="146" t="s">
        <v>879</v>
      </c>
      <c r="D7191" s="162">
        <v>12.7</v>
      </c>
      <c r="E7191" s="162">
        <v>10013.115045985125</v>
      </c>
      <c r="F7191" s="208">
        <f t="shared" si="1425"/>
        <v>9504.4488016490814</v>
      </c>
      <c r="G7191" s="208">
        <f t="shared" si="1421"/>
        <v>5.2992139526376913</v>
      </c>
      <c r="H7191" s="162">
        <f t="shared" si="1426"/>
        <v>17.999213952637689</v>
      </c>
      <c r="I7191" s="209" t="str">
        <f t="shared" si="1431"/>
        <v>Ü</v>
      </c>
      <c r="J7191" s="209" t="s">
        <v>7728</v>
      </c>
      <c r="K7191" s="210">
        <v>0.10704955353709861</v>
      </c>
      <c r="L7191" s="162">
        <f t="shared" si="1427"/>
        <v>2.3000000000000007</v>
      </c>
      <c r="M7191" s="162">
        <f t="shared" si="1422"/>
        <v>0</v>
      </c>
      <c r="N7191" s="210">
        <f t="shared" si="1428"/>
        <v>9.3714391081068021E-2</v>
      </c>
      <c r="O7191" s="162">
        <f t="shared" si="1429"/>
        <v>0</v>
      </c>
      <c r="P7191" s="162">
        <f t="shared" si="1423"/>
        <v>0</v>
      </c>
      <c r="Q7191" s="210">
        <f t="shared" si="1424"/>
        <v>5.3732468123861565E-3</v>
      </c>
      <c r="R7191" s="210">
        <f t="shared" si="1430"/>
        <v>3.3079657474510644E-2</v>
      </c>
    </row>
    <row r="7192" spans="1:18" x14ac:dyDescent="0.2">
      <c r="A7192" s="146">
        <v>7188</v>
      </c>
      <c r="B7192" s="146">
        <v>12</v>
      </c>
      <c r="C7192" s="146" t="s">
        <v>879</v>
      </c>
      <c r="D7192" s="162">
        <v>12.7</v>
      </c>
      <c r="E7192" s="162">
        <v>11982.86234103262</v>
      </c>
      <c r="F7192" s="208">
        <f t="shared" si="1425"/>
        <v>11374.132934108164</v>
      </c>
      <c r="G7192" s="208">
        <f t="shared" si="1421"/>
        <v>6.3416580173617172</v>
      </c>
      <c r="H7192" s="162">
        <f t="shared" si="1426"/>
        <v>19.041658017361716</v>
      </c>
      <c r="I7192" s="209" t="str">
        <f t="shared" si="1431"/>
        <v>Ü</v>
      </c>
      <c r="J7192" s="209" t="s">
        <v>7728</v>
      </c>
      <c r="K7192" s="210">
        <v>8.9351925629412798E-2</v>
      </c>
      <c r="L7192" s="162">
        <f t="shared" si="1427"/>
        <v>2.3000000000000007</v>
      </c>
      <c r="M7192" s="162">
        <f t="shared" si="1422"/>
        <v>0</v>
      </c>
      <c r="N7192" s="210">
        <f t="shared" si="1428"/>
        <v>8.8245601628389903E-2</v>
      </c>
      <c r="O7192" s="162">
        <f t="shared" si="1429"/>
        <v>0</v>
      </c>
      <c r="P7192" s="162">
        <f t="shared" si="1423"/>
        <v>0</v>
      </c>
      <c r="Q7192" s="210">
        <f t="shared" si="1424"/>
        <v>5.3732468123861565E-3</v>
      </c>
      <c r="R7192" s="210">
        <f t="shared" si="1430"/>
        <v>2.7610868021832526E-2</v>
      </c>
    </row>
    <row r="7193" spans="1:18" x14ac:dyDescent="0.2">
      <c r="A7193" s="146">
        <v>7189</v>
      </c>
      <c r="B7193" s="146">
        <v>13</v>
      </c>
      <c r="C7193" s="146" t="s">
        <v>879</v>
      </c>
      <c r="D7193" s="162">
        <v>13.5</v>
      </c>
      <c r="E7193" s="162">
        <v>12478.234496414989</v>
      </c>
      <c r="F7193" s="208">
        <f t="shared" si="1425"/>
        <v>11804.409833608579</v>
      </c>
      <c r="G7193" s="208">
        <f t="shared" si="1421"/>
        <v>6.5815592885363987</v>
      </c>
      <c r="H7193" s="162">
        <f t="shared" si="1426"/>
        <v>20.081559288536397</v>
      </c>
      <c r="I7193" s="209" t="str">
        <f t="shared" si="1431"/>
        <v>Ü</v>
      </c>
      <c r="J7193" s="209" t="s">
        <v>7728</v>
      </c>
      <c r="K7193" s="210">
        <v>2.2116296284277685E-2</v>
      </c>
      <c r="L7193" s="162">
        <f t="shared" si="1427"/>
        <v>1.5</v>
      </c>
      <c r="M7193" s="162">
        <f t="shared" si="1422"/>
        <v>0</v>
      </c>
      <c r="N7193" s="210">
        <f t="shared" si="1428"/>
        <v>6.7468947122778705E-2</v>
      </c>
      <c r="O7193" s="162">
        <f t="shared" si="1429"/>
        <v>0</v>
      </c>
      <c r="P7193" s="162">
        <f t="shared" si="1423"/>
        <v>0</v>
      </c>
      <c r="Q7193" s="210">
        <f t="shared" si="1424"/>
        <v>5.3732468123861565E-3</v>
      </c>
      <c r="R7193" s="210">
        <f t="shared" si="1430"/>
        <v>6.8342135162213283E-3</v>
      </c>
    </row>
    <row r="7194" spans="1:18" x14ac:dyDescent="0.2">
      <c r="A7194" s="146">
        <v>7190</v>
      </c>
      <c r="B7194" s="146">
        <v>14</v>
      </c>
      <c r="C7194" s="146" t="s">
        <v>879</v>
      </c>
      <c r="D7194" s="162">
        <v>12.5</v>
      </c>
      <c r="E7194" s="162">
        <v>11586.732349962183</v>
      </c>
      <c r="F7194" s="208">
        <f t="shared" si="1425"/>
        <v>11007.395732464074</v>
      </c>
      <c r="G7194" s="208">
        <f t="shared" si="1421"/>
        <v>6.1371833617071498</v>
      </c>
      <c r="H7194" s="162">
        <f t="shared" si="1426"/>
        <v>18.637183361707152</v>
      </c>
      <c r="I7194" s="209" t="str">
        <f t="shared" si="1431"/>
        <v>Ü</v>
      </c>
      <c r="J7194" s="209" t="s">
        <v>7728</v>
      </c>
      <c r="K7194" s="210">
        <v>1.284327024315127E-2</v>
      </c>
      <c r="L7194" s="162">
        <f t="shared" si="1427"/>
        <v>2.5</v>
      </c>
      <c r="M7194" s="162">
        <f t="shared" si="1422"/>
        <v>0</v>
      </c>
      <c r="N7194" s="210">
        <f t="shared" si="1428"/>
        <v>6.4603465529841711E-2</v>
      </c>
      <c r="O7194" s="162">
        <f t="shared" si="1429"/>
        <v>0</v>
      </c>
      <c r="P7194" s="162">
        <f t="shared" si="1423"/>
        <v>0</v>
      </c>
      <c r="Q7194" s="210">
        <f t="shared" si="1424"/>
        <v>5.3732468123861565E-3</v>
      </c>
      <c r="R7194" s="210">
        <f t="shared" si="1430"/>
        <v>3.9687319232843341E-3</v>
      </c>
    </row>
    <row r="7195" spans="1:18" x14ac:dyDescent="0.2">
      <c r="A7195" s="146">
        <v>7191</v>
      </c>
      <c r="B7195" s="146">
        <v>15</v>
      </c>
      <c r="C7195" s="146" t="s">
        <v>879</v>
      </c>
      <c r="D7195" s="162">
        <v>12.5</v>
      </c>
      <c r="E7195" s="162">
        <v>8977.6418724319137</v>
      </c>
      <c r="F7195" s="208">
        <f t="shared" si="1425"/>
        <v>8528.7597788103176</v>
      </c>
      <c r="G7195" s="208">
        <f t="shared" si="1421"/>
        <v>4.7552176629879943</v>
      </c>
      <c r="H7195" s="162">
        <f t="shared" si="1426"/>
        <v>17.255217662987995</v>
      </c>
      <c r="I7195" s="209" t="str">
        <f t="shared" si="1431"/>
        <v>Ü</v>
      </c>
      <c r="J7195" s="209" t="s">
        <v>7728</v>
      </c>
      <c r="K7195" s="210">
        <v>8.5407175956575855E-3</v>
      </c>
      <c r="L7195" s="162">
        <f t="shared" si="1427"/>
        <v>2.5</v>
      </c>
      <c r="M7195" s="162">
        <f t="shared" si="1422"/>
        <v>0</v>
      </c>
      <c r="N7195" s="210">
        <f t="shared" si="1428"/>
        <v>6.3273922685967862E-2</v>
      </c>
      <c r="O7195" s="162">
        <f t="shared" si="1429"/>
        <v>0</v>
      </c>
      <c r="P7195" s="162">
        <f t="shared" si="1423"/>
        <v>0</v>
      </c>
      <c r="Q7195" s="210">
        <f t="shared" si="1424"/>
        <v>5.3732468123861565E-3</v>
      </c>
      <c r="R7195" s="210">
        <f t="shared" si="1430"/>
        <v>2.6391890794104853E-3</v>
      </c>
    </row>
    <row r="7196" spans="1:18" x14ac:dyDescent="0.2">
      <c r="A7196" s="146">
        <v>7192</v>
      </c>
      <c r="B7196" s="146">
        <v>16</v>
      </c>
      <c r="C7196" s="146" t="s">
        <v>879</v>
      </c>
      <c r="D7196" s="162">
        <v>12.2</v>
      </c>
      <c r="E7196" s="162">
        <v>4815.9007453566855</v>
      </c>
      <c r="F7196" s="208">
        <f t="shared" si="1425"/>
        <v>4580.8847889832796</v>
      </c>
      <c r="G7196" s="208">
        <f t="shared" si="1421"/>
        <v>2.554076422085001</v>
      </c>
      <c r="H7196" s="162">
        <f t="shared" si="1426"/>
        <v>14.754076422084999</v>
      </c>
      <c r="I7196" s="209" t="str">
        <f t="shared" si="1431"/>
        <v>Ü</v>
      </c>
      <c r="J7196" s="209" t="s">
        <v>7728</v>
      </c>
      <c r="K7196" s="210">
        <v>0.10879799992251443</v>
      </c>
      <c r="L7196" s="162">
        <f t="shared" si="1427"/>
        <v>2.8000000000000007</v>
      </c>
      <c r="M7196" s="162">
        <f t="shared" si="1422"/>
        <v>0.24592357791500064</v>
      </c>
      <c r="N7196" s="210">
        <f t="shared" si="1428"/>
        <v>9.7927921495055276E-2</v>
      </c>
      <c r="O7196" s="162">
        <f t="shared" si="1429"/>
        <v>0</v>
      </c>
      <c r="P7196" s="162">
        <f t="shared" si="1423"/>
        <v>0</v>
      </c>
      <c r="Q7196" s="210">
        <f t="shared" si="1424"/>
        <v>5.3732468123861565E-3</v>
      </c>
      <c r="R7196" s="210">
        <f t="shared" si="1430"/>
        <v>3.7293187888497899E-2</v>
      </c>
    </row>
    <row r="7197" spans="1:18" x14ac:dyDescent="0.2">
      <c r="A7197" s="146">
        <v>7193</v>
      </c>
      <c r="B7197" s="146">
        <v>17</v>
      </c>
      <c r="C7197" s="146" t="s">
        <v>879</v>
      </c>
      <c r="D7197" s="162">
        <v>11.7</v>
      </c>
      <c r="E7197" s="162">
        <v>972.57321025691692</v>
      </c>
      <c r="F7197" s="208">
        <f t="shared" si="1425"/>
        <v>927.05678401689329</v>
      </c>
      <c r="G7197" s="208">
        <f t="shared" si="1421"/>
        <v>0.51688134128276519</v>
      </c>
      <c r="H7197" s="162">
        <f t="shared" si="1426"/>
        <v>12.216881341282765</v>
      </c>
      <c r="I7197" s="209" t="str">
        <f t="shared" si="1431"/>
        <v>Ü</v>
      </c>
      <c r="J7197" s="209" t="s">
        <v>7728</v>
      </c>
      <c r="K7197" s="210">
        <v>7.7026157008916593E-3</v>
      </c>
      <c r="L7197" s="162">
        <f t="shared" si="1427"/>
        <v>3.3000000000000007</v>
      </c>
      <c r="M7197" s="162">
        <f t="shared" si="1422"/>
        <v>2.7831186587172354</v>
      </c>
      <c r="N7197" s="210">
        <f t="shared" si="1428"/>
        <v>0.10458500165286998</v>
      </c>
      <c r="O7197" s="162">
        <f t="shared" si="1429"/>
        <v>0</v>
      </c>
      <c r="P7197" s="162">
        <f t="shared" si="1423"/>
        <v>0</v>
      </c>
      <c r="Q7197" s="210">
        <f t="shared" si="1424"/>
        <v>5.3732468123861565E-3</v>
      </c>
      <c r="R7197" s="210">
        <f t="shared" si="1430"/>
        <v>4.39502680463126E-2</v>
      </c>
    </row>
    <row r="7198" spans="1:18" x14ac:dyDescent="0.2">
      <c r="A7198" s="146">
        <v>7194</v>
      </c>
      <c r="B7198" s="146">
        <v>18</v>
      </c>
      <c r="C7198" s="146" t="s">
        <v>879</v>
      </c>
      <c r="D7198" s="162">
        <v>11.5</v>
      </c>
      <c r="E7198" s="162">
        <v>22.084876001809842</v>
      </c>
      <c r="F7198" s="208">
        <f t="shared" si="1425"/>
        <v>21.06897170572659</v>
      </c>
      <c r="G7198" s="208">
        <f t="shared" si="1421"/>
        <v>1.1747024068491303E-2</v>
      </c>
      <c r="H7198" s="162">
        <f t="shared" si="1426"/>
        <v>11.511747024068491</v>
      </c>
      <c r="I7198" s="209" t="str">
        <f t="shared" si="1431"/>
        <v>Ü</v>
      </c>
      <c r="J7198" s="209" t="s">
        <v>7728</v>
      </c>
      <c r="K7198" s="210">
        <v>6.6220513335017162E-2</v>
      </c>
      <c r="L7198" s="162">
        <f t="shared" si="1427"/>
        <v>3.5</v>
      </c>
      <c r="M7198" s="162">
        <f t="shared" si="1422"/>
        <v>3.4882529759315091</v>
      </c>
      <c r="N7198" s="210">
        <f t="shared" si="1428"/>
        <v>0.13320000904416812</v>
      </c>
      <c r="O7198" s="162">
        <f t="shared" si="1429"/>
        <v>0</v>
      </c>
      <c r="P7198" s="162">
        <f t="shared" si="1423"/>
        <v>0</v>
      </c>
      <c r="Q7198" s="210">
        <f t="shared" si="1424"/>
        <v>5.3732468123861565E-3</v>
      </c>
      <c r="R7198" s="210">
        <f t="shared" si="1430"/>
        <v>7.2565275437610738E-2</v>
      </c>
    </row>
    <row r="7199" spans="1:18" x14ac:dyDescent="0.2">
      <c r="A7199" s="146">
        <v>7195</v>
      </c>
      <c r="B7199" s="146">
        <v>19</v>
      </c>
      <c r="C7199" s="146" t="s">
        <v>879</v>
      </c>
      <c r="D7199" s="162">
        <v>11.2</v>
      </c>
      <c r="E7199" s="162">
        <v>0</v>
      </c>
      <c r="F7199" s="208">
        <f t="shared" si="1425"/>
        <v>0</v>
      </c>
      <c r="G7199" s="208">
        <f t="shared" si="1421"/>
        <v>0</v>
      </c>
      <c r="H7199" s="162">
        <f t="shared" si="1426"/>
        <v>11.2</v>
      </c>
      <c r="I7199" s="209" t="str">
        <f t="shared" si="1431"/>
        <v>Ü</v>
      </c>
      <c r="J7199" s="209" t="s">
        <v>7728</v>
      </c>
      <c r="K7199" s="210">
        <v>5.2627484503115524E-2</v>
      </c>
      <c r="L7199" s="162">
        <f t="shared" si="1427"/>
        <v>3.8000000000000007</v>
      </c>
      <c r="M7199" s="162">
        <f t="shared" si="1422"/>
        <v>3.8000000000000007</v>
      </c>
      <c r="N7199" s="210">
        <f t="shared" si="1428"/>
        <v>0.13365600296659191</v>
      </c>
      <c r="O7199" s="162">
        <f t="shared" si="1429"/>
        <v>0</v>
      </c>
      <c r="P7199" s="162">
        <f t="shared" si="1423"/>
        <v>0</v>
      </c>
      <c r="Q7199" s="210">
        <f t="shared" si="1424"/>
        <v>5.3732468123861565E-3</v>
      </c>
      <c r="R7199" s="210">
        <f t="shared" si="1430"/>
        <v>7.302126936003453E-2</v>
      </c>
    </row>
    <row r="7200" spans="1:18" x14ac:dyDescent="0.2">
      <c r="A7200" s="146">
        <v>7196</v>
      </c>
      <c r="B7200" s="146">
        <v>20</v>
      </c>
      <c r="C7200" s="146" t="s">
        <v>879</v>
      </c>
      <c r="D7200" s="162">
        <v>10.199999999999999</v>
      </c>
      <c r="E7200" s="162">
        <v>0</v>
      </c>
      <c r="F7200" s="208">
        <f t="shared" si="1425"/>
        <v>0</v>
      </c>
      <c r="G7200" s="208">
        <f t="shared" si="1421"/>
        <v>0</v>
      </c>
      <c r="H7200" s="162">
        <f t="shared" si="1426"/>
        <v>10.199999999999999</v>
      </c>
      <c r="I7200" s="209" t="str">
        <f t="shared" si="1431"/>
        <v>Ü</v>
      </c>
      <c r="J7200" s="209" t="s">
        <v>7728</v>
      </c>
      <c r="K7200" s="210">
        <v>8.5452837576631524E-2</v>
      </c>
      <c r="L7200" s="162">
        <f t="shared" si="1427"/>
        <v>4.8000000000000007</v>
      </c>
      <c r="M7200" s="162">
        <f t="shared" si="1422"/>
        <v>4.8000000000000007</v>
      </c>
      <c r="N7200" s="210">
        <f t="shared" si="1428"/>
        <v>0.15873595362808596</v>
      </c>
      <c r="O7200" s="162">
        <f t="shared" si="1429"/>
        <v>0</v>
      </c>
      <c r="P7200" s="162">
        <f t="shared" si="1423"/>
        <v>0</v>
      </c>
      <c r="Q7200" s="210">
        <f t="shared" si="1424"/>
        <v>5.3732468123861565E-3</v>
      </c>
      <c r="R7200" s="210">
        <f t="shared" si="1430"/>
        <v>9.8101220021528573E-2</v>
      </c>
    </row>
    <row r="7201" spans="1:18" x14ac:dyDescent="0.2">
      <c r="A7201" s="146">
        <v>7197</v>
      </c>
      <c r="B7201" s="146">
        <v>21</v>
      </c>
      <c r="C7201" s="146" t="s">
        <v>879</v>
      </c>
      <c r="D7201" s="162">
        <v>10</v>
      </c>
      <c r="E7201" s="162">
        <v>0</v>
      </c>
      <c r="F7201" s="208">
        <f t="shared" si="1425"/>
        <v>0</v>
      </c>
      <c r="G7201" s="208">
        <f t="shared" si="1421"/>
        <v>0</v>
      </c>
      <c r="H7201" s="162">
        <f t="shared" si="1426"/>
        <v>10</v>
      </c>
      <c r="I7201" s="209" t="str">
        <f t="shared" si="1431"/>
        <v>Ü</v>
      </c>
      <c r="J7201" s="209" t="s">
        <v>7728</v>
      </c>
      <c r="K7201" s="210">
        <v>1.8714074856527717E-2</v>
      </c>
      <c r="L7201" s="162">
        <f t="shared" si="1427"/>
        <v>5</v>
      </c>
      <c r="M7201" s="162">
        <f t="shared" si="1422"/>
        <v>5</v>
      </c>
      <c r="N7201" s="210">
        <f t="shared" si="1428"/>
        <v>0.1411001379549203</v>
      </c>
      <c r="O7201" s="162">
        <f t="shared" si="1429"/>
        <v>0</v>
      </c>
      <c r="P7201" s="162">
        <f t="shared" si="1423"/>
        <v>0</v>
      </c>
      <c r="Q7201" s="210">
        <f t="shared" si="1424"/>
        <v>5.3732468123861565E-3</v>
      </c>
      <c r="R7201" s="210">
        <f t="shared" si="1430"/>
        <v>8.0465404348362912E-2</v>
      </c>
    </row>
    <row r="7202" spans="1:18" x14ac:dyDescent="0.2">
      <c r="A7202" s="146">
        <v>7198</v>
      </c>
      <c r="B7202" s="146">
        <v>22</v>
      </c>
      <c r="C7202" s="146" t="s">
        <v>879</v>
      </c>
      <c r="D7202" s="162">
        <v>9.1</v>
      </c>
      <c r="E7202" s="162">
        <v>0</v>
      </c>
      <c r="F7202" s="208">
        <f t="shared" si="1425"/>
        <v>0</v>
      </c>
      <c r="G7202" s="208">
        <f t="shared" si="1421"/>
        <v>0</v>
      </c>
      <c r="H7202" s="162">
        <f t="shared" si="1426"/>
        <v>9.1</v>
      </c>
      <c r="I7202" s="209" t="str">
        <f t="shared" si="1431"/>
        <v>Ü</v>
      </c>
      <c r="J7202" s="209" t="s">
        <v>7728</v>
      </c>
      <c r="K7202" s="210">
        <v>4.4693025106467381E-2</v>
      </c>
      <c r="L7202" s="162">
        <f t="shared" si="1427"/>
        <v>5.9</v>
      </c>
      <c r="M7202" s="162">
        <f t="shared" si="1422"/>
        <v>5.9</v>
      </c>
      <c r="N7202" s="210">
        <f t="shared" si="1428"/>
        <v>0.16257081369597398</v>
      </c>
      <c r="O7202" s="162">
        <f t="shared" si="1429"/>
        <v>0</v>
      </c>
      <c r="P7202" s="162">
        <f t="shared" si="1423"/>
        <v>0</v>
      </c>
      <c r="Q7202" s="210">
        <f t="shared" si="1424"/>
        <v>5.3732468123861565E-3</v>
      </c>
      <c r="R7202" s="210">
        <f t="shared" si="1430"/>
        <v>0.1019360800894166</v>
      </c>
    </row>
    <row r="7203" spans="1:18" x14ac:dyDescent="0.2">
      <c r="A7203" s="146">
        <v>7199</v>
      </c>
      <c r="B7203" s="146">
        <v>23</v>
      </c>
      <c r="C7203" s="146" t="s">
        <v>879</v>
      </c>
      <c r="D7203" s="162">
        <v>8.6999999999999993</v>
      </c>
      <c r="E7203" s="162">
        <v>0</v>
      </c>
      <c r="F7203" s="208">
        <f t="shared" si="1425"/>
        <v>0</v>
      </c>
      <c r="G7203" s="208">
        <f t="shared" si="1421"/>
        <v>0</v>
      </c>
      <c r="H7203" s="162">
        <f t="shared" si="1426"/>
        <v>8.6999999999999993</v>
      </c>
      <c r="I7203" s="209" t="str">
        <f t="shared" si="1431"/>
        <v>Ü</v>
      </c>
      <c r="J7203" s="209" t="s">
        <v>7728</v>
      </c>
      <c r="K7203" s="210">
        <v>2.6416783165466102E-2</v>
      </c>
      <c r="L7203" s="162">
        <f t="shared" si="1427"/>
        <v>6.3000000000000007</v>
      </c>
      <c r="M7203" s="162">
        <f t="shared" si="1422"/>
        <v>6.3000000000000007</v>
      </c>
      <c r="N7203" s="210">
        <f t="shared" si="1428"/>
        <v>0.16289782683588125</v>
      </c>
      <c r="O7203" s="162">
        <f t="shared" si="1429"/>
        <v>0</v>
      </c>
      <c r="P7203" s="162">
        <f t="shared" si="1423"/>
        <v>0</v>
      </c>
      <c r="Q7203" s="210">
        <f t="shared" si="1424"/>
        <v>5.3732468123861565E-3</v>
      </c>
      <c r="R7203" s="210">
        <f t="shared" si="1430"/>
        <v>0.10226309322932386</v>
      </c>
    </row>
    <row r="7204" spans="1:18" x14ac:dyDescent="0.2">
      <c r="A7204" s="146">
        <v>7200</v>
      </c>
      <c r="B7204" s="146">
        <v>24</v>
      </c>
      <c r="C7204" s="146" t="s">
        <v>879</v>
      </c>
      <c r="D7204" s="162">
        <v>8.6999999999999993</v>
      </c>
      <c r="E7204" s="162">
        <v>0</v>
      </c>
      <c r="F7204" s="208">
        <f t="shared" si="1425"/>
        <v>0</v>
      </c>
      <c r="G7204" s="208">
        <f t="shared" si="1421"/>
        <v>0</v>
      </c>
      <c r="H7204" s="162">
        <f t="shared" si="1426"/>
        <v>8.6999999999999993</v>
      </c>
      <c r="I7204" s="209" t="str">
        <f t="shared" si="1431"/>
        <v>Ü</v>
      </c>
      <c r="J7204" s="209" t="s">
        <v>7728</v>
      </c>
      <c r="K7204" s="210">
        <v>3.1992537071657633E-2</v>
      </c>
      <c r="L7204" s="162">
        <f t="shared" si="1427"/>
        <v>6.3000000000000007</v>
      </c>
      <c r="M7204" s="162">
        <f t="shared" si="1422"/>
        <v>6.3000000000000007</v>
      </c>
      <c r="N7204" s="210">
        <f t="shared" si="1428"/>
        <v>0.16462080487067576</v>
      </c>
      <c r="O7204" s="162">
        <f t="shared" si="1429"/>
        <v>0</v>
      </c>
      <c r="P7204" s="162">
        <f t="shared" si="1423"/>
        <v>0</v>
      </c>
      <c r="Q7204" s="210">
        <f t="shared" si="1424"/>
        <v>5.3732468123861565E-3</v>
      </c>
      <c r="R7204" s="210">
        <f t="shared" si="1430"/>
        <v>0.10398607126411838</v>
      </c>
    </row>
    <row r="7205" spans="1:18" x14ac:dyDescent="0.2">
      <c r="A7205" s="146">
        <v>7201</v>
      </c>
      <c r="B7205" s="146">
        <v>1</v>
      </c>
      <c r="C7205" s="146" t="s">
        <v>879</v>
      </c>
      <c r="D7205" s="162">
        <v>9.1</v>
      </c>
      <c r="E7205" s="162">
        <v>0</v>
      </c>
      <c r="F7205" s="208">
        <f t="shared" si="1425"/>
        <v>0</v>
      </c>
      <c r="G7205" s="208">
        <f t="shared" si="1421"/>
        <v>0</v>
      </c>
      <c r="H7205" s="162">
        <f t="shared" si="1426"/>
        <v>9.1</v>
      </c>
      <c r="I7205" s="209" t="str">
        <f>IF(AVERAGE(H7205:H7228)&gt;15,"S",IF(AVERAGE(H7205:H7228)&lt;5,"W","Ü"))</f>
        <v>Ü</v>
      </c>
      <c r="J7205" s="209" t="s">
        <v>7728</v>
      </c>
      <c r="K7205" s="210">
        <v>1.5190368596520511E-2</v>
      </c>
      <c r="L7205" s="162">
        <f t="shared" si="1427"/>
        <v>5.9</v>
      </c>
      <c r="M7205" s="162">
        <f t="shared" si="1422"/>
        <v>5.9</v>
      </c>
      <c r="N7205" s="210">
        <f t="shared" si="1428"/>
        <v>0.15345412203598524</v>
      </c>
      <c r="O7205" s="162">
        <f t="shared" si="1429"/>
        <v>0</v>
      </c>
      <c r="P7205" s="162">
        <f t="shared" si="1423"/>
        <v>0</v>
      </c>
      <c r="Q7205" s="210">
        <f t="shared" si="1424"/>
        <v>5.3732468123861565E-3</v>
      </c>
      <c r="R7205" s="210">
        <f t="shared" si="1430"/>
        <v>9.2819388429427857E-2</v>
      </c>
    </row>
    <row r="7206" spans="1:18" x14ac:dyDescent="0.2">
      <c r="A7206" s="146">
        <v>7202</v>
      </c>
      <c r="B7206" s="146">
        <v>2</v>
      </c>
      <c r="C7206" s="146" t="s">
        <v>879</v>
      </c>
      <c r="D7206" s="162">
        <v>9.1999999999999993</v>
      </c>
      <c r="E7206" s="162">
        <v>0</v>
      </c>
      <c r="F7206" s="208">
        <f t="shared" si="1425"/>
        <v>0</v>
      </c>
      <c r="G7206" s="208">
        <f t="shared" si="1421"/>
        <v>0</v>
      </c>
      <c r="H7206" s="162">
        <f t="shared" si="1426"/>
        <v>9.1999999999999993</v>
      </c>
      <c r="I7206" s="209" t="str">
        <f>IF(I7205="S","S",IF(I7205="W","W","Ü"))</f>
        <v>Ü</v>
      </c>
      <c r="J7206" s="209" t="s">
        <v>7728</v>
      </c>
      <c r="K7206" s="210">
        <v>3.0008696045156084E-5</v>
      </c>
      <c r="L7206" s="162">
        <f t="shared" si="1427"/>
        <v>5.8000000000000007</v>
      </c>
      <c r="M7206" s="162">
        <f t="shared" si="1422"/>
        <v>5.8000000000000007</v>
      </c>
      <c r="N7206" s="210">
        <f t="shared" si="1428"/>
        <v>0.14727572988642637</v>
      </c>
      <c r="O7206" s="162">
        <f t="shared" si="1429"/>
        <v>0</v>
      </c>
      <c r="P7206" s="162">
        <f t="shared" si="1423"/>
        <v>0</v>
      </c>
      <c r="Q7206" s="210">
        <f t="shared" si="1424"/>
        <v>5.3732468123861565E-3</v>
      </c>
      <c r="R7206" s="210">
        <f t="shared" si="1430"/>
        <v>8.6640996279868987E-2</v>
      </c>
    </row>
    <row r="7207" spans="1:18" x14ac:dyDescent="0.2">
      <c r="A7207" s="146">
        <v>7203</v>
      </c>
      <c r="B7207" s="146">
        <v>3</v>
      </c>
      <c r="C7207" s="146" t="s">
        <v>879</v>
      </c>
      <c r="D7207" s="162">
        <v>8.1</v>
      </c>
      <c r="E7207" s="162">
        <v>0</v>
      </c>
      <c r="F7207" s="208">
        <f t="shared" si="1425"/>
        <v>0</v>
      </c>
      <c r="G7207" s="208">
        <f t="shared" si="1421"/>
        <v>0</v>
      </c>
      <c r="H7207" s="162">
        <f t="shared" si="1426"/>
        <v>8.1</v>
      </c>
      <c r="I7207" s="209" t="str">
        <f t="shared" ref="I7207:I7228" si="1432">IF(I7206="S","S",IF(I7206="W","W","Ü"))</f>
        <v>Ü</v>
      </c>
      <c r="J7207" s="209" t="s">
        <v>7728</v>
      </c>
      <c r="K7207" s="210">
        <v>3.3487761777297744E-3</v>
      </c>
      <c r="L7207" s="162">
        <f t="shared" si="1427"/>
        <v>6.9</v>
      </c>
      <c r="M7207" s="162">
        <f t="shared" si="1422"/>
        <v>6.9</v>
      </c>
      <c r="N7207" s="210">
        <f t="shared" si="1428"/>
        <v>0.16473142515251699</v>
      </c>
      <c r="O7207" s="162">
        <f t="shared" si="1429"/>
        <v>0</v>
      </c>
      <c r="P7207" s="162">
        <f t="shared" si="1423"/>
        <v>0</v>
      </c>
      <c r="Q7207" s="210">
        <f t="shared" si="1424"/>
        <v>5.3732468123861565E-3</v>
      </c>
      <c r="R7207" s="210">
        <f t="shared" si="1430"/>
        <v>0.1040966915459596</v>
      </c>
    </row>
    <row r="7208" spans="1:18" x14ac:dyDescent="0.2">
      <c r="A7208" s="146">
        <v>7204</v>
      </c>
      <c r="B7208" s="146">
        <v>4</v>
      </c>
      <c r="C7208" s="146" t="s">
        <v>879</v>
      </c>
      <c r="D7208" s="162">
        <v>7.5</v>
      </c>
      <c r="E7208" s="162">
        <v>0</v>
      </c>
      <c r="F7208" s="208">
        <f t="shared" si="1425"/>
        <v>0</v>
      </c>
      <c r="G7208" s="208">
        <f t="shared" si="1421"/>
        <v>0</v>
      </c>
      <c r="H7208" s="162">
        <f t="shared" si="1426"/>
        <v>7.5</v>
      </c>
      <c r="I7208" s="209" t="str">
        <f t="shared" si="1432"/>
        <v>Ü</v>
      </c>
      <c r="J7208" s="209" t="s">
        <v>7728</v>
      </c>
      <c r="K7208" s="210">
        <v>1.011919137430616E-2</v>
      </c>
      <c r="L7208" s="162">
        <f t="shared" si="1427"/>
        <v>7.5</v>
      </c>
      <c r="M7208" s="162">
        <f t="shared" si="1422"/>
        <v>7.5</v>
      </c>
      <c r="N7208" s="210">
        <f t="shared" si="1428"/>
        <v>0.17578547094252625</v>
      </c>
      <c r="O7208" s="162">
        <f t="shared" si="1429"/>
        <v>0</v>
      </c>
      <c r="P7208" s="162">
        <f t="shared" si="1423"/>
        <v>0</v>
      </c>
      <c r="Q7208" s="210">
        <f t="shared" si="1424"/>
        <v>5.3732468123861565E-3</v>
      </c>
      <c r="R7208" s="210">
        <f t="shared" si="1430"/>
        <v>0.11515073733596887</v>
      </c>
    </row>
    <row r="7209" spans="1:18" x14ac:dyDescent="0.2">
      <c r="A7209" s="146">
        <v>7205</v>
      </c>
      <c r="B7209" s="146">
        <v>5</v>
      </c>
      <c r="C7209" s="146" t="s">
        <v>879</v>
      </c>
      <c r="D7209" s="162">
        <v>6.8</v>
      </c>
      <c r="E7209" s="162">
        <v>0</v>
      </c>
      <c r="F7209" s="208">
        <f t="shared" si="1425"/>
        <v>0</v>
      </c>
      <c r="G7209" s="208">
        <f t="shared" si="1421"/>
        <v>0</v>
      </c>
      <c r="H7209" s="162">
        <f t="shared" si="1426"/>
        <v>6.8</v>
      </c>
      <c r="I7209" s="209" t="str">
        <f t="shared" si="1432"/>
        <v>Ü</v>
      </c>
      <c r="J7209" s="209" t="s">
        <v>7728</v>
      </c>
      <c r="K7209" s="210">
        <v>6.0017392090312168E-5</v>
      </c>
      <c r="L7209" s="162">
        <f t="shared" si="1427"/>
        <v>8.1999999999999993</v>
      </c>
      <c r="M7209" s="162">
        <f t="shared" si="1422"/>
        <v>8.1999999999999993</v>
      </c>
      <c r="N7209" s="210">
        <f t="shared" si="1428"/>
        <v>0.1831326125571314</v>
      </c>
      <c r="O7209" s="162">
        <f t="shared" si="1429"/>
        <v>0</v>
      </c>
      <c r="P7209" s="162">
        <f t="shared" si="1423"/>
        <v>0</v>
      </c>
      <c r="Q7209" s="210">
        <f t="shared" si="1424"/>
        <v>5.3732468123861565E-3</v>
      </c>
      <c r="R7209" s="210">
        <f t="shared" si="1430"/>
        <v>0.12249787895057401</v>
      </c>
    </row>
    <row r="7210" spans="1:18" x14ac:dyDescent="0.2">
      <c r="A7210" s="146">
        <v>7206</v>
      </c>
      <c r="B7210" s="146">
        <v>6</v>
      </c>
      <c r="C7210" s="146" t="s">
        <v>879</v>
      </c>
      <c r="D7210" s="162">
        <v>6.3</v>
      </c>
      <c r="E7210" s="162">
        <v>0</v>
      </c>
      <c r="F7210" s="208">
        <f t="shared" si="1425"/>
        <v>0</v>
      </c>
      <c r="G7210" s="208">
        <f t="shared" si="1421"/>
        <v>0</v>
      </c>
      <c r="H7210" s="162">
        <f t="shared" si="1426"/>
        <v>6.3</v>
      </c>
      <c r="I7210" s="209" t="str">
        <f t="shared" si="1432"/>
        <v>Ü</v>
      </c>
      <c r="J7210" s="209" t="s">
        <v>7728</v>
      </c>
      <c r="K7210" s="210">
        <v>6.6385424270802712E-2</v>
      </c>
      <c r="L7210" s="162">
        <f t="shared" si="1427"/>
        <v>8.6999999999999993</v>
      </c>
      <c r="M7210" s="162">
        <f t="shared" si="1422"/>
        <v>8.6999999999999993</v>
      </c>
      <c r="N7210" s="210">
        <f t="shared" si="1428"/>
        <v>0.21109624888201114</v>
      </c>
      <c r="O7210" s="162">
        <f t="shared" si="1429"/>
        <v>0</v>
      </c>
      <c r="P7210" s="162">
        <f t="shared" si="1423"/>
        <v>0</v>
      </c>
      <c r="Q7210" s="210">
        <f t="shared" si="1424"/>
        <v>5.3732468123861565E-3</v>
      </c>
      <c r="R7210" s="210">
        <f t="shared" si="1430"/>
        <v>0.15046151527545376</v>
      </c>
    </row>
    <row r="7211" spans="1:18" x14ac:dyDescent="0.2">
      <c r="A7211" s="146">
        <v>7207</v>
      </c>
      <c r="B7211" s="146">
        <v>7</v>
      </c>
      <c r="C7211" s="146" t="s">
        <v>879</v>
      </c>
      <c r="D7211" s="162">
        <v>6.2</v>
      </c>
      <c r="E7211" s="162">
        <v>4.7524416712755357</v>
      </c>
      <c r="F7211" s="208">
        <f t="shared" si="1425"/>
        <v>4.6345811178279019</v>
      </c>
      <c r="G7211" s="208">
        <f t="shared" si="1421"/>
        <v>2.5840148583854286E-3</v>
      </c>
      <c r="H7211" s="162">
        <f t="shared" si="1426"/>
        <v>6.2025840148583855</v>
      </c>
      <c r="I7211" s="209" t="str">
        <f t="shared" si="1432"/>
        <v>Ü</v>
      </c>
      <c r="J7211" s="209" t="s">
        <v>7728</v>
      </c>
      <c r="K7211" s="210">
        <v>6.3381753630926949E-2</v>
      </c>
      <c r="L7211" s="162">
        <f t="shared" si="1427"/>
        <v>8.8000000000000007</v>
      </c>
      <c r="M7211" s="162">
        <f t="shared" si="1422"/>
        <v>8.7974159851416154</v>
      </c>
      <c r="N7211" s="210">
        <f t="shared" si="1428"/>
        <v>0.21162313115523201</v>
      </c>
      <c r="O7211" s="162">
        <f t="shared" si="1429"/>
        <v>0</v>
      </c>
      <c r="P7211" s="162">
        <f t="shared" si="1423"/>
        <v>0</v>
      </c>
      <c r="Q7211" s="210">
        <f t="shared" si="1424"/>
        <v>5.3732468123861565E-3</v>
      </c>
      <c r="R7211" s="210">
        <f t="shared" si="1430"/>
        <v>0.15098839754867463</v>
      </c>
    </row>
    <row r="7212" spans="1:18" x14ac:dyDescent="0.2">
      <c r="A7212" s="146">
        <v>7208</v>
      </c>
      <c r="B7212" s="146">
        <v>8</v>
      </c>
      <c r="C7212" s="146" t="s">
        <v>879</v>
      </c>
      <c r="D7212" s="162">
        <v>7.8</v>
      </c>
      <c r="E7212" s="162">
        <v>577.84099614861952</v>
      </c>
      <c r="F7212" s="208">
        <f t="shared" si="1425"/>
        <v>559.8123570687826</v>
      </c>
      <c r="G7212" s="208">
        <f t="shared" si="1421"/>
        <v>0.31212388170507777</v>
      </c>
      <c r="H7212" s="162">
        <f t="shared" si="1426"/>
        <v>8.1121238817050774</v>
      </c>
      <c r="I7212" s="209" t="str">
        <f t="shared" si="1432"/>
        <v>Ü</v>
      </c>
      <c r="J7212" s="209" t="s">
        <v>7728</v>
      </c>
      <c r="K7212" s="210">
        <v>4.3497861302214488E-2</v>
      </c>
      <c r="L7212" s="162">
        <f t="shared" si="1427"/>
        <v>7.2</v>
      </c>
      <c r="M7212" s="162">
        <f t="shared" si="1422"/>
        <v>6.8878761182949226</v>
      </c>
      <c r="N7212" s="210">
        <f t="shared" si="1428"/>
        <v>0.17695690865435457</v>
      </c>
      <c r="O7212" s="162">
        <f t="shared" si="1429"/>
        <v>0</v>
      </c>
      <c r="P7212" s="162">
        <f t="shared" si="1423"/>
        <v>0</v>
      </c>
      <c r="Q7212" s="210">
        <f t="shared" si="1424"/>
        <v>5.3732468123861565E-3</v>
      </c>
      <c r="R7212" s="210">
        <f t="shared" si="1430"/>
        <v>0.11632217504779718</v>
      </c>
    </row>
    <row r="7213" spans="1:18" x14ac:dyDescent="0.2">
      <c r="A7213" s="146">
        <v>7209</v>
      </c>
      <c r="B7213" s="146">
        <v>9</v>
      </c>
      <c r="C7213" s="146" t="s">
        <v>879</v>
      </c>
      <c r="D7213" s="162">
        <v>8.6999999999999993</v>
      </c>
      <c r="E7213" s="162">
        <v>2545.0722926642634</v>
      </c>
      <c r="F7213" s="208">
        <f t="shared" si="1425"/>
        <v>2456.5037768795473</v>
      </c>
      <c r="G7213" s="208">
        <f t="shared" si="1421"/>
        <v>1.3696258837112847</v>
      </c>
      <c r="H7213" s="162">
        <f t="shared" si="1426"/>
        <v>10.069625883711284</v>
      </c>
      <c r="I7213" s="209" t="str">
        <f t="shared" si="1432"/>
        <v>Ü</v>
      </c>
      <c r="J7213" s="209" t="s">
        <v>7728</v>
      </c>
      <c r="K7213" s="210">
        <v>7.269431003535945E-2</v>
      </c>
      <c r="L7213" s="162">
        <f t="shared" si="1427"/>
        <v>6.3000000000000007</v>
      </c>
      <c r="M7213" s="162">
        <f t="shared" si="1422"/>
        <v>4.930374116288716</v>
      </c>
      <c r="N7213" s="210">
        <f t="shared" si="1428"/>
        <v>0.15674074177454878</v>
      </c>
      <c r="O7213" s="162">
        <f t="shared" si="1429"/>
        <v>0</v>
      </c>
      <c r="P7213" s="162">
        <f t="shared" si="1423"/>
        <v>0</v>
      </c>
      <c r="Q7213" s="210">
        <f t="shared" si="1424"/>
        <v>5.3732468123861565E-3</v>
      </c>
      <c r="R7213" s="210">
        <f t="shared" si="1430"/>
        <v>9.6106008167991391E-2</v>
      </c>
    </row>
    <row r="7214" spans="1:18" x14ac:dyDescent="0.2">
      <c r="A7214" s="146">
        <v>7210</v>
      </c>
      <c r="B7214" s="146">
        <v>10</v>
      </c>
      <c r="C7214" s="146" t="s">
        <v>879</v>
      </c>
      <c r="D7214" s="162">
        <v>9.8000000000000007</v>
      </c>
      <c r="E7214" s="162">
        <v>5318.5413409421799</v>
      </c>
      <c r="F7214" s="208">
        <f t="shared" si="1425"/>
        <v>5110.0545203772463</v>
      </c>
      <c r="G7214" s="208">
        <f t="shared" si="1421"/>
        <v>2.8491154803657825</v>
      </c>
      <c r="H7214" s="162">
        <f t="shared" si="1426"/>
        <v>12.649115480365783</v>
      </c>
      <c r="I7214" s="209" t="str">
        <f t="shared" si="1432"/>
        <v>Ü</v>
      </c>
      <c r="J7214" s="209" t="s">
        <v>7728</v>
      </c>
      <c r="K7214" s="210">
        <v>4.2772653996117127E-2</v>
      </c>
      <c r="L7214" s="162">
        <f t="shared" si="1427"/>
        <v>5.1999999999999993</v>
      </c>
      <c r="M7214" s="162">
        <f t="shared" si="1422"/>
        <v>2.3508845196342172</v>
      </c>
      <c r="N7214" s="210">
        <f t="shared" si="1428"/>
        <v>0.10896601730855272</v>
      </c>
      <c r="O7214" s="162">
        <f t="shared" si="1429"/>
        <v>0</v>
      </c>
      <c r="P7214" s="162">
        <f t="shared" si="1423"/>
        <v>0</v>
      </c>
      <c r="Q7214" s="210">
        <f t="shared" si="1424"/>
        <v>5.3732468123861565E-3</v>
      </c>
      <c r="R7214" s="210">
        <f t="shared" si="1430"/>
        <v>4.8331283701995346E-2</v>
      </c>
    </row>
    <row r="7215" spans="1:18" x14ac:dyDescent="0.2">
      <c r="A7215" s="146">
        <v>7211</v>
      </c>
      <c r="B7215" s="146">
        <v>11</v>
      </c>
      <c r="C7215" s="146" t="s">
        <v>879</v>
      </c>
      <c r="D7215" s="162">
        <v>10.7</v>
      </c>
      <c r="E7215" s="162">
        <v>7860.8180796821634</v>
      </c>
      <c r="F7215" s="208">
        <f t="shared" si="1425"/>
        <v>7524.3750658717672</v>
      </c>
      <c r="G7215" s="208">
        <f t="shared" si="1421"/>
        <v>4.1952220655898058</v>
      </c>
      <c r="H7215" s="162">
        <f t="shared" si="1426"/>
        <v>14.895222065589806</v>
      </c>
      <c r="I7215" s="209" t="str">
        <f t="shared" si="1432"/>
        <v>Ü</v>
      </c>
      <c r="J7215" s="209" t="s">
        <v>7728</v>
      </c>
      <c r="K7215" s="210">
        <v>0.10704955353709861</v>
      </c>
      <c r="L7215" s="162">
        <f t="shared" si="1427"/>
        <v>4.3000000000000007</v>
      </c>
      <c r="M7215" s="162">
        <f t="shared" si="1422"/>
        <v>0.10477793441019401</v>
      </c>
      <c r="N7215" s="210">
        <f t="shared" si="1428"/>
        <v>9.5279407117780032E-2</v>
      </c>
      <c r="O7215" s="162">
        <f t="shared" si="1429"/>
        <v>0</v>
      </c>
      <c r="P7215" s="162">
        <f t="shared" si="1423"/>
        <v>0</v>
      </c>
      <c r="Q7215" s="210">
        <f t="shared" si="1424"/>
        <v>5.3732468123861565E-3</v>
      </c>
      <c r="R7215" s="210">
        <f t="shared" si="1430"/>
        <v>3.4644673511222655E-2</v>
      </c>
    </row>
    <row r="7216" spans="1:18" x14ac:dyDescent="0.2">
      <c r="A7216" s="146">
        <v>7212</v>
      </c>
      <c r="B7216" s="146">
        <v>12</v>
      </c>
      <c r="C7216" s="146" t="s">
        <v>879</v>
      </c>
      <c r="D7216" s="162">
        <v>11.2</v>
      </c>
      <c r="E7216" s="162">
        <v>9495.9375699933753</v>
      </c>
      <c r="F7216" s="208">
        <f t="shared" si="1425"/>
        <v>9070.5195668576725</v>
      </c>
      <c r="G7216" s="208">
        <f t="shared" si="1421"/>
        <v>5.0572763186462222</v>
      </c>
      <c r="H7216" s="162">
        <f t="shared" si="1426"/>
        <v>16.25727631864622</v>
      </c>
      <c r="I7216" s="209" t="str">
        <f t="shared" si="1432"/>
        <v>Ü</v>
      </c>
      <c r="J7216" s="209" t="s">
        <v>7728</v>
      </c>
      <c r="K7216" s="210">
        <v>8.9351925629412798E-2</v>
      </c>
      <c r="L7216" s="162">
        <f t="shared" si="1427"/>
        <v>3.8000000000000007</v>
      </c>
      <c r="M7216" s="162">
        <f t="shared" si="1422"/>
        <v>0</v>
      </c>
      <c r="N7216" s="210">
        <f t="shared" si="1428"/>
        <v>8.8245601628389903E-2</v>
      </c>
      <c r="O7216" s="162">
        <f t="shared" si="1429"/>
        <v>0</v>
      </c>
      <c r="P7216" s="162">
        <f t="shared" si="1423"/>
        <v>0</v>
      </c>
      <c r="Q7216" s="210">
        <f t="shared" si="1424"/>
        <v>5.3732468123861565E-3</v>
      </c>
      <c r="R7216" s="210">
        <f t="shared" si="1430"/>
        <v>2.7610868021832526E-2</v>
      </c>
    </row>
    <row r="7217" spans="1:18" x14ac:dyDescent="0.2">
      <c r="A7217" s="146">
        <v>7213</v>
      </c>
      <c r="B7217" s="146">
        <v>13</v>
      </c>
      <c r="C7217" s="146" t="s">
        <v>879</v>
      </c>
      <c r="D7217" s="162">
        <v>11.9</v>
      </c>
      <c r="E7217" s="162">
        <v>10072.101233787427</v>
      </c>
      <c r="F7217" s="208">
        <f t="shared" si="1425"/>
        <v>9592.6692150591462</v>
      </c>
      <c r="G7217" s="208">
        <f t="shared" si="1421"/>
        <v>5.3484013232476491</v>
      </c>
      <c r="H7217" s="162">
        <f t="shared" si="1426"/>
        <v>17.248401323247649</v>
      </c>
      <c r="I7217" s="209" t="str">
        <f t="shared" si="1432"/>
        <v>Ü</v>
      </c>
      <c r="J7217" s="209" t="s">
        <v>7728</v>
      </c>
      <c r="K7217" s="210">
        <v>2.2116296284277685E-2</v>
      </c>
      <c r="L7217" s="162">
        <f t="shared" si="1427"/>
        <v>3.0999999999999996</v>
      </c>
      <c r="M7217" s="162">
        <f t="shared" si="1422"/>
        <v>0</v>
      </c>
      <c r="N7217" s="210">
        <f t="shared" si="1428"/>
        <v>6.7468947122778705E-2</v>
      </c>
      <c r="O7217" s="162">
        <f t="shared" si="1429"/>
        <v>0</v>
      </c>
      <c r="P7217" s="162">
        <f t="shared" si="1423"/>
        <v>0</v>
      </c>
      <c r="Q7217" s="210">
        <f t="shared" si="1424"/>
        <v>5.3732468123861565E-3</v>
      </c>
      <c r="R7217" s="210">
        <f t="shared" si="1430"/>
        <v>6.8342135162213283E-3</v>
      </c>
    </row>
    <row r="7218" spans="1:18" x14ac:dyDescent="0.2">
      <c r="A7218" s="146">
        <v>7214</v>
      </c>
      <c r="B7218" s="146">
        <v>14</v>
      </c>
      <c r="C7218" s="146" t="s">
        <v>879</v>
      </c>
      <c r="D7218" s="162">
        <v>11.6</v>
      </c>
      <c r="E7218" s="162">
        <v>9277.3252531147009</v>
      </c>
      <c r="F7218" s="208">
        <f t="shared" si="1425"/>
        <v>8846.8573613701792</v>
      </c>
      <c r="G7218" s="208">
        <f t="shared" si="1421"/>
        <v>4.9325732554037334</v>
      </c>
      <c r="H7218" s="162">
        <f t="shared" si="1426"/>
        <v>16.532573255403733</v>
      </c>
      <c r="I7218" s="209" t="str">
        <f t="shared" si="1432"/>
        <v>Ü</v>
      </c>
      <c r="J7218" s="209" t="s">
        <v>7728</v>
      </c>
      <c r="K7218" s="210">
        <v>1.284327024315127E-2</v>
      </c>
      <c r="L7218" s="162">
        <f t="shared" si="1427"/>
        <v>3.4000000000000004</v>
      </c>
      <c r="M7218" s="162">
        <f t="shared" si="1422"/>
        <v>0</v>
      </c>
      <c r="N7218" s="210">
        <f t="shared" si="1428"/>
        <v>6.4603465529841711E-2</v>
      </c>
      <c r="O7218" s="162">
        <f t="shared" si="1429"/>
        <v>0</v>
      </c>
      <c r="P7218" s="162">
        <f t="shared" si="1423"/>
        <v>0</v>
      </c>
      <c r="Q7218" s="210">
        <f t="shared" si="1424"/>
        <v>5.3732468123861565E-3</v>
      </c>
      <c r="R7218" s="210">
        <f t="shared" si="1430"/>
        <v>3.9687319232843341E-3</v>
      </c>
    </row>
    <row r="7219" spans="1:18" x14ac:dyDescent="0.2">
      <c r="A7219" s="146">
        <v>7215</v>
      </c>
      <c r="B7219" s="146">
        <v>15</v>
      </c>
      <c r="C7219" s="146" t="s">
        <v>879</v>
      </c>
      <c r="D7219" s="162">
        <v>11.2</v>
      </c>
      <c r="E7219" s="162">
        <v>6879.5786522599792</v>
      </c>
      <c r="F7219" s="208">
        <f t="shared" si="1425"/>
        <v>6571.3735286387328</v>
      </c>
      <c r="G7219" s="208">
        <f t="shared" si="1421"/>
        <v>3.6638752038849769</v>
      </c>
      <c r="H7219" s="162">
        <f t="shared" si="1426"/>
        <v>14.863875203884977</v>
      </c>
      <c r="I7219" s="209" t="str">
        <f t="shared" si="1432"/>
        <v>Ü</v>
      </c>
      <c r="J7219" s="209" t="s">
        <v>7728</v>
      </c>
      <c r="K7219" s="210">
        <v>8.5407175956575855E-3</v>
      </c>
      <c r="L7219" s="162">
        <f t="shared" si="1427"/>
        <v>3.8000000000000007</v>
      </c>
      <c r="M7219" s="162">
        <f t="shared" si="1422"/>
        <v>0.13612479611502337</v>
      </c>
      <c r="N7219" s="210">
        <f t="shared" si="1428"/>
        <v>6.5307151248005998E-2</v>
      </c>
      <c r="O7219" s="162">
        <f t="shared" si="1429"/>
        <v>0</v>
      </c>
      <c r="P7219" s="162">
        <f t="shared" si="1423"/>
        <v>0</v>
      </c>
      <c r="Q7219" s="210">
        <f t="shared" si="1424"/>
        <v>5.3732468123861565E-3</v>
      </c>
      <c r="R7219" s="210">
        <f t="shared" si="1430"/>
        <v>4.6724176414486215E-3</v>
      </c>
    </row>
    <row r="7220" spans="1:18" x14ac:dyDescent="0.2">
      <c r="A7220" s="146">
        <v>7216</v>
      </c>
      <c r="B7220" s="146">
        <v>16</v>
      </c>
      <c r="C7220" s="146" t="s">
        <v>879</v>
      </c>
      <c r="D7220" s="162">
        <v>10.5</v>
      </c>
      <c r="E7220" s="162">
        <v>3731.2258227361513</v>
      </c>
      <c r="F7220" s="208">
        <f t="shared" si="1425"/>
        <v>3574.5143381812327</v>
      </c>
      <c r="G7220" s="208">
        <f t="shared" si="1421"/>
        <v>1.992973674760276</v>
      </c>
      <c r="H7220" s="162">
        <f t="shared" si="1426"/>
        <v>12.492973674760275</v>
      </c>
      <c r="I7220" s="209" t="str">
        <f t="shared" si="1432"/>
        <v>Ü</v>
      </c>
      <c r="J7220" s="209" t="s">
        <v>7728</v>
      </c>
      <c r="K7220" s="210">
        <v>0.10879799992251443</v>
      </c>
      <c r="L7220" s="162">
        <f t="shared" si="1427"/>
        <v>4.5</v>
      </c>
      <c r="M7220" s="162">
        <f t="shared" si="1422"/>
        <v>2.5070263252397247</v>
      </c>
      <c r="N7220" s="210">
        <f t="shared" si="1428"/>
        <v>0.13170089173097627</v>
      </c>
      <c r="O7220" s="162">
        <f t="shared" si="1429"/>
        <v>0</v>
      </c>
      <c r="P7220" s="162">
        <f t="shared" si="1423"/>
        <v>0</v>
      </c>
      <c r="Q7220" s="210">
        <f t="shared" si="1424"/>
        <v>5.3732468123861565E-3</v>
      </c>
      <c r="R7220" s="210">
        <f t="shared" si="1430"/>
        <v>7.1066158124418882E-2</v>
      </c>
    </row>
    <row r="7221" spans="1:18" x14ac:dyDescent="0.2">
      <c r="A7221" s="146">
        <v>7217</v>
      </c>
      <c r="B7221" s="146">
        <v>17</v>
      </c>
      <c r="C7221" s="146" t="s">
        <v>879</v>
      </c>
      <c r="D7221" s="162">
        <v>9.4</v>
      </c>
      <c r="E7221" s="162">
        <v>788.62576203931087</v>
      </c>
      <c r="F7221" s="208">
        <f t="shared" si="1425"/>
        <v>758.97343338663279</v>
      </c>
      <c r="G7221" s="208">
        <f t="shared" si="1421"/>
        <v>0.42316631840722235</v>
      </c>
      <c r="H7221" s="162">
        <f t="shared" si="1426"/>
        <v>9.8231663184072229</v>
      </c>
      <c r="I7221" s="209" t="str">
        <f t="shared" si="1432"/>
        <v>Ü</v>
      </c>
      <c r="J7221" s="209" t="s">
        <v>7728</v>
      </c>
      <c r="K7221" s="210">
        <v>7.7026157008916593E-3</v>
      </c>
      <c r="L7221" s="162">
        <f t="shared" si="1427"/>
        <v>5.6</v>
      </c>
      <c r="M7221" s="162">
        <f t="shared" si="1422"/>
        <v>5.1768336815927771</v>
      </c>
      <c r="N7221" s="210">
        <f t="shared" si="1428"/>
        <v>0.1403387356733623</v>
      </c>
      <c r="O7221" s="162">
        <f t="shared" si="1429"/>
        <v>0</v>
      </c>
      <c r="P7221" s="162">
        <f t="shared" si="1423"/>
        <v>0</v>
      </c>
      <c r="Q7221" s="210">
        <f t="shared" si="1424"/>
        <v>5.3732468123861565E-3</v>
      </c>
      <c r="R7221" s="210">
        <f t="shared" si="1430"/>
        <v>7.9704002066804919E-2</v>
      </c>
    </row>
    <row r="7222" spans="1:18" x14ac:dyDescent="0.2">
      <c r="A7222" s="146">
        <v>7218</v>
      </c>
      <c r="B7222" s="146">
        <v>18</v>
      </c>
      <c r="C7222" s="146" t="s">
        <v>879</v>
      </c>
      <c r="D7222" s="162">
        <v>8.3000000000000007</v>
      </c>
      <c r="E7222" s="162">
        <v>15.095991191110524</v>
      </c>
      <c r="F7222" s="208">
        <f t="shared" si="1425"/>
        <v>14.594804283565654</v>
      </c>
      <c r="G7222" s="208">
        <f t="shared" si="1421"/>
        <v>8.1373462164442741E-3</v>
      </c>
      <c r="H7222" s="162">
        <f t="shared" si="1426"/>
        <v>8.3081373462164443</v>
      </c>
      <c r="I7222" s="209" t="str">
        <f t="shared" si="1432"/>
        <v>Ü</v>
      </c>
      <c r="J7222" s="209" t="s">
        <v>7728</v>
      </c>
      <c r="K7222" s="210">
        <v>6.6220513335017162E-2</v>
      </c>
      <c r="L7222" s="162">
        <f t="shared" si="1427"/>
        <v>6.6999999999999993</v>
      </c>
      <c r="M7222" s="162">
        <f t="shared" si="1422"/>
        <v>6.6918626537835557</v>
      </c>
      <c r="N7222" s="210">
        <f t="shared" si="1428"/>
        <v>0.18105073782047854</v>
      </c>
      <c r="O7222" s="162">
        <f t="shared" si="1429"/>
        <v>0</v>
      </c>
      <c r="P7222" s="162">
        <f t="shared" si="1423"/>
        <v>0</v>
      </c>
      <c r="Q7222" s="210">
        <f t="shared" si="1424"/>
        <v>5.3732468123861565E-3</v>
      </c>
      <c r="R7222" s="210">
        <f t="shared" si="1430"/>
        <v>0.12041600421392115</v>
      </c>
    </row>
    <row r="7223" spans="1:18" x14ac:dyDescent="0.2">
      <c r="A7223" s="146">
        <v>7219</v>
      </c>
      <c r="B7223" s="146">
        <v>19</v>
      </c>
      <c r="C7223" s="146" t="s">
        <v>879</v>
      </c>
      <c r="D7223" s="162">
        <v>8</v>
      </c>
      <c r="E7223" s="162">
        <v>0</v>
      </c>
      <c r="F7223" s="208">
        <f t="shared" si="1425"/>
        <v>0</v>
      </c>
      <c r="G7223" s="208">
        <f t="shared" si="1421"/>
        <v>0</v>
      </c>
      <c r="H7223" s="162">
        <f t="shared" si="1426"/>
        <v>8</v>
      </c>
      <c r="I7223" s="209" t="str">
        <f t="shared" si="1432"/>
        <v>Ü</v>
      </c>
      <c r="J7223" s="209" t="s">
        <v>7728</v>
      </c>
      <c r="K7223" s="210">
        <v>5.2627484503115524E-2</v>
      </c>
      <c r="L7223" s="162">
        <f t="shared" si="1427"/>
        <v>7</v>
      </c>
      <c r="M7223" s="162">
        <f t="shared" si="1422"/>
        <v>7</v>
      </c>
      <c r="N7223" s="210">
        <f t="shared" si="1428"/>
        <v>0.18145281577521677</v>
      </c>
      <c r="O7223" s="162">
        <f t="shared" si="1429"/>
        <v>0</v>
      </c>
      <c r="P7223" s="162">
        <f t="shared" si="1423"/>
        <v>0</v>
      </c>
      <c r="Q7223" s="210">
        <f t="shared" si="1424"/>
        <v>5.3732468123861565E-3</v>
      </c>
      <c r="R7223" s="210">
        <f t="shared" si="1430"/>
        <v>0.12081808216865939</v>
      </c>
    </row>
    <row r="7224" spans="1:18" x14ac:dyDescent="0.2">
      <c r="A7224" s="146">
        <v>7220</v>
      </c>
      <c r="B7224" s="146">
        <v>20</v>
      </c>
      <c r="C7224" s="146" t="s">
        <v>879</v>
      </c>
      <c r="D7224" s="162">
        <v>8.6</v>
      </c>
      <c r="E7224" s="162">
        <v>0</v>
      </c>
      <c r="F7224" s="208">
        <f t="shared" si="1425"/>
        <v>0</v>
      </c>
      <c r="G7224" s="208">
        <f t="shared" si="1421"/>
        <v>0</v>
      </c>
      <c r="H7224" s="162">
        <f t="shared" si="1426"/>
        <v>8.6</v>
      </c>
      <c r="I7224" s="209" t="str">
        <f t="shared" si="1432"/>
        <v>Ü</v>
      </c>
      <c r="J7224" s="209" t="s">
        <v>7728</v>
      </c>
      <c r="K7224" s="210">
        <v>8.5452837576631524E-2</v>
      </c>
      <c r="L7224" s="162">
        <f t="shared" si="1427"/>
        <v>6.4</v>
      </c>
      <c r="M7224" s="162">
        <f t="shared" si="1422"/>
        <v>6.4</v>
      </c>
      <c r="N7224" s="210">
        <f t="shared" si="1428"/>
        <v>0.18263436003239839</v>
      </c>
      <c r="O7224" s="162">
        <f t="shared" si="1429"/>
        <v>0</v>
      </c>
      <c r="P7224" s="162">
        <f t="shared" si="1423"/>
        <v>0</v>
      </c>
      <c r="Q7224" s="210">
        <f t="shared" si="1424"/>
        <v>5.3732468123861565E-3</v>
      </c>
      <c r="R7224" s="210">
        <f t="shared" si="1430"/>
        <v>0.121999626425841</v>
      </c>
    </row>
    <row r="7225" spans="1:18" x14ac:dyDescent="0.2">
      <c r="A7225" s="146">
        <v>7221</v>
      </c>
      <c r="B7225" s="146">
        <v>21</v>
      </c>
      <c r="C7225" s="146" t="s">
        <v>879</v>
      </c>
      <c r="D7225" s="162">
        <v>8.1999999999999993</v>
      </c>
      <c r="E7225" s="162">
        <v>0</v>
      </c>
      <c r="F7225" s="208">
        <f t="shared" si="1425"/>
        <v>0</v>
      </c>
      <c r="G7225" s="208">
        <f t="shared" si="1421"/>
        <v>0</v>
      </c>
      <c r="H7225" s="162">
        <f t="shared" si="1426"/>
        <v>8.1999999999999993</v>
      </c>
      <c r="I7225" s="209" t="str">
        <f t="shared" si="1432"/>
        <v>Ü</v>
      </c>
      <c r="J7225" s="209" t="s">
        <v>7728</v>
      </c>
      <c r="K7225" s="210">
        <v>1.8714074856527717E-2</v>
      </c>
      <c r="L7225" s="162">
        <f t="shared" si="1427"/>
        <v>6.8000000000000007</v>
      </c>
      <c r="M7225" s="162">
        <f t="shared" si="1422"/>
        <v>6.8000000000000007</v>
      </c>
      <c r="N7225" s="210">
        <f t="shared" si="1428"/>
        <v>0.16798584515977177</v>
      </c>
      <c r="O7225" s="162">
        <f t="shared" si="1429"/>
        <v>0</v>
      </c>
      <c r="P7225" s="162">
        <f t="shared" si="1423"/>
        <v>0</v>
      </c>
      <c r="Q7225" s="210">
        <f t="shared" si="1424"/>
        <v>5.3732468123861565E-3</v>
      </c>
      <c r="R7225" s="210">
        <f t="shared" si="1430"/>
        <v>0.10735111155321439</v>
      </c>
    </row>
    <row r="7226" spans="1:18" x14ac:dyDescent="0.2">
      <c r="A7226" s="146">
        <v>7222</v>
      </c>
      <c r="B7226" s="146">
        <v>22</v>
      </c>
      <c r="C7226" s="146" t="s">
        <v>879</v>
      </c>
      <c r="D7226" s="162">
        <v>8.1999999999999993</v>
      </c>
      <c r="E7226" s="162">
        <v>0</v>
      </c>
      <c r="F7226" s="208">
        <f t="shared" si="1425"/>
        <v>0</v>
      </c>
      <c r="G7226" s="208">
        <f t="shared" si="1421"/>
        <v>0</v>
      </c>
      <c r="H7226" s="162">
        <f t="shared" si="1426"/>
        <v>8.1999999999999993</v>
      </c>
      <c r="I7226" s="209" t="str">
        <f t="shared" si="1432"/>
        <v>Ü</v>
      </c>
      <c r="J7226" s="209" t="s">
        <v>7728</v>
      </c>
      <c r="K7226" s="210">
        <v>4.4693025106467381E-2</v>
      </c>
      <c r="L7226" s="162">
        <f t="shared" si="1427"/>
        <v>6.8000000000000007</v>
      </c>
      <c r="M7226" s="162">
        <f t="shared" si="1422"/>
        <v>6.8000000000000007</v>
      </c>
      <c r="N7226" s="210">
        <f t="shared" si="1428"/>
        <v>0.17601366729839971</v>
      </c>
      <c r="O7226" s="162">
        <f t="shared" si="1429"/>
        <v>0</v>
      </c>
      <c r="P7226" s="162">
        <f t="shared" si="1423"/>
        <v>0</v>
      </c>
      <c r="Q7226" s="210">
        <f t="shared" si="1424"/>
        <v>5.3732468123861565E-3</v>
      </c>
      <c r="R7226" s="210">
        <f t="shared" si="1430"/>
        <v>0.11537893369184232</v>
      </c>
    </row>
    <row r="7227" spans="1:18" x14ac:dyDescent="0.2">
      <c r="A7227" s="146">
        <v>7223</v>
      </c>
      <c r="B7227" s="146">
        <v>23</v>
      </c>
      <c r="C7227" s="146" t="s">
        <v>879</v>
      </c>
      <c r="D7227" s="162">
        <v>8.4</v>
      </c>
      <c r="E7227" s="162">
        <v>0</v>
      </c>
      <c r="F7227" s="208">
        <f t="shared" si="1425"/>
        <v>0</v>
      </c>
      <c r="G7227" s="208">
        <f t="shared" si="1421"/>
        <v>0</v>
      </c>
      <c r="H7227" s="162">
        <f t="shared" si="1426"/>
        <v>8.4</v>
      </c>
      <c r="I7227" s="209" t="str">
        <f t="shared" si="1432"/>
        <v>Ü</v>
      </c>
      <c r="J7227" s="209" t="s">
        <v>7728</v>
      </c>
      <c r="K7227" s="210">
        <v>2.6416783165466102E-2</v>
      </c>
      <c r="L7227" s="162">
        <f t="shared" si="1427"/>
        <v>6.6</v>
      </c>
      <c r="M7227" s="162">
        <f t="shared" si="1422"/>
        <v>6.6</v>
      </c>
      <c r="N7227" s="210">
        <f t="shared" si="1428"/>
        <v>0.16737877803668982</v>
      </c>
      <c r="O7227" s="162">
        <f t="shared" si="1429"/>
        <v>0</v>
      </c>
      <c r="P7227" s="162">
        <f t="shared" si="1423"/>
        <v>0</v>
      </c>
      <c r="Q7227" s="210">
        <f t="shared" si="1424"/>
        <v>5.3732468123861565E-3</v>
      </c>
      <c r="R7227" s="210">
        <f t="shared" si="1430"/>
        <v>0.10674404443013244</v>
      </c>
    </row>
    <row r="7228" spans="1:18" x14ac:dyDescent="0.2">
      <c r="A7228" s="146">
        <v>7224</v>
      </c>
      <c r="B7228" s="146">
        <v>24</v>
      </c>
      <c r="C7228" s="146" t="s">
        <v>879</v>
      </c>
      <c r="D7228" s="162">
        <v>8.1999999999999993</v>
      </c>
      <c r="E7228" s="162">
        <v>0</v>
      </c>
      <c r="F7228" s="208">
        <f t="shared" si="1425"/>
        <v>0</v>
      </c>
      <c r="G7228" s="208">
        <f t="shared" si="1421"/>
        <v>0</v>
      </c>
      <c r="H7228" s="162">
        <f t="shared" si="1426"/>
        <v>8.1999999999999993</v>
      </c>
      <c r="I7228" s="209" t="str">
        <f t="shared" si="1432"/>
        <v>Ü</v>
      </c>
      <c r="J7228" s="209" t="s">
        <v>7728</v>
      </c>
      <c r="K7228" s="210">
        <v>3.1992537071657633E-2</v>
      </c>
      <c r="L7228" s="162">
        <f t="shared" si="1427"/>
        <v>6.8000000000000007</v>
      </c>
      <c r="M7228" s="162">
        <f t="shared" si="1422"/>
        <v>6.8000000000000007</v>
      </c>
      <c r="N7228" s="210">
        <f t="shared" si="1428"/>
        <v>0.17208905687202339</v>
      </c>
      <c r="O7228" s="162">
        <f t="shared" si="1429"/>
        <v>0</v>
      </c>
      <c r="P7228" s="162">
        <f t="shared" si="1423"/>
        <v>0</v>
      </c>
      <c r="Q7228" s="210">
        <f t="shared" si="1424"/>
        <v>5.3732468123861565E-3</v>
      </c>
      <c r="R7228" s="210">
        <f t="shared" si="1430"/>
        <v>0.111454323265466</v>
      </c>
    </row>
    <row r="7229" spans="1:18" x14ac:dyDescent="0.2">
      <c r="A7229" s="146">
        <v>7225</v>
      </c>
      <c r="B7229" s="146">
        <v>1</v>
      </c>
      <c r="C7229" s="146" t="s">
        <v>879</v>
      </c>
      <c r="D7229" s="162">
        <v>8.1999999999999993</v>
      </c>
      <c r="E7229" s="162">
        <v>0</v>
      </c>
      <c r="F7229" s="208">
        <f t="shared" si="1425"/>
        <v>0</v>
      </c>
      <c r="G7229" s="208">
        <f t="shared" si="1421"/>
        <v>0</v>
      </c>
      <c r="H7229" s="162">
        <f t="shared" si="1426"/>
        <v>8.1999999999999993</v>
      </c>
      <c r="I7229" s="209" t="str">
        <f>IF(AVERAGE(H7229:H7252)&gt;15,"S",IF(AVERAGE(H7229:H7252)&lt;5,"W","Ü"))</f>
        <v>Ü</v>
      </c>
      <c r="J7229" s="209" t="s">
        <v>7728</v>
      </c>
      <c r="K7229" s="210">
        <v>1.5190368596520511E-2</v>
      </c>
      <c r="L7229" s="162">
        <f t="shared" si="1427"/>
        <v>6.8000000000000007</v>
      </c>
      <c r="M7229" s="162">
        <f t="shared" si="1422"/>
        <v>6.8000000000000007</v>
      </c>
      <c r="N7229" s="210">
        <f t="shared" si="1428"/>
        <v>0.16689697563841097</v>
      </c>
      <c r="O7229" s="162">
        <f t="shared" si="1429"/>
        <v>0</v>
      </c>
      <c r="P7229" s="162">
        <f t="shared" si="1423"/>
        <v>0</v>
      </c>
      <c r="Q7229" s="210">
        <f t="shared" si="1424"/>
        <v>5.3732468123861565E-3</v>
      </c>
      <c r="R7229" s="210">
        <f t="shared" si="1430"/>
        <v>0.10626224203185358</v>
      </c>
    </row>
    <row r="7230" spans="1:18" x14ac:dyDescent="0.2">
      <c r="A7230" s="146">
        <v>7226</v>
      </c>
      <c r="B7230" s="146">
        <v>2</v>
      </c>
      <c r="C7230" s="146" t="s">
        <v>879</v>
      </c>
      <c r="D7230" s="162">
        <v>7.4</v>
      </c>
      <c r="E7230" s="162">
        <v>0</v>
      </c>
      <c r="F7230" s="208">
        <f t="shared" si="1425"/>
        <v>0</v>
      </c>
      <c r="G7230" s="208">
        <f t="shared" si="1421"/>
        <v>0</v>
      </c>
      <c r="H7230" s="162">
        <f t="shared" si="1426"/>
        <v>7.4</v>
      </c>
      <c r="I7230" s="209" t="str">
        <f>IF(I7229="S","S",IF(I7229="W","W","Ü"))</f>
        <v>Ü</v>
      </c>
      <c r="J7230" s="209" t="s">
        <v>7728</v>
      </c>
      <c r="K7230" s="210">
        <v>3.0008696045156084E-5</v>
      </c>
      <c r="L7230" s="162">
        <f t="shared" si="1427"/>
        <v>7.6</v>
      </c>
      <c r="M7230" s="162">
        <f t="shared" si="1422"/>
        <v>7.6</v>
      </c>
      <c r="N7230" s="210">
        <f t="shared" si="1428"/>
        <v>0.17416143709127782</v>
      </c>
      <c r="O7230" s="162">
        <f t="shared" si="1429"/>
        <v>0</v>
      </c>
      <c r="P7230" s="162">
        <f t="shared" si="1423"/>
        <v>0</v>
      </c>
      <c r="Q7230" s="210">
        <f t="shared" si="1424"/>
        <v>5.3732468123861565E-3</v>
      </c>
      <c r="R7230" s="210">
        <f t="shared" si="1430"/>
        <v>0.11352670348472044</v>
      </c>
    </row>
    <row r="7231" spans="1:18" x14ac:dyDescent="0.2">
      <c r="A7231" s="146">
        <v>7227</v>
      </c>
      <c r="B7231" s="146">
        <v>3</v>
      </c>
      <c r="C7231" s="146" t="s">
        <v>879</v>
      </c>
      <c r="D7231" s="162">
        <v>6.6</v>
      </c>
      <c r="E7231" s="162">
        <v>0</v>
      </c>
      <c r="F7231" s="208">
        <f t="shared" si="1425"/>
        <v>0</v>
      </c>
      <c r="G7231" s="208">
        <f t="shared" si="1421"/>
        <v>0</v>
      </c>
      <c r="H7231" s="162">
        <f t="shared" si="1426"/>
        <v>6.6</v>
      </c>
      <c r="I7231" s="209" t="str">
        <f t="shared" ref="I7231:I7252" si="1433">IF(I7230="S","S",IF(I7230="W","W","Ü"))</f>
        <v>Ü</v>
      </c>
      <c r="J7231" s="209" t="s">
        <v>7728</v>
      </c>
      <c r="K7231" s="210">
        <v>3.3487761777297744E-3</v>
      </c>
      <c r="L7231" s="162">
        <f t="shared" si="1427"/>
        <v>8.4</v>
      </c>
      <c r="M7231" s="162">
        <f t="shared" si="1422"/>
        <v>8.4</v>
      </c>
      <c r="N7231" s="210">
        <f t="shared" si="1428"/>
        <v>0.18713618115655989</v>
      </c>
      <c r="O7231" s="162">
        <f t="shared" si="1429"/>
        <v>0</v>
      </c>
      <c r="P7231" s="162">
        <f t="shared" si="1423"/>
        <v>0</v>
      </c>
      <c r="Q7231" s="210">
        <f t="shared" si="1424"/>
        <v>5.3732468123861565E-3</v>
      </c>
      <c r="R7231" s="210">
        <f t="shared" si="1430"/>
        <v>0.1265014475500025</v>
      </c>
    </row>
    <row r="7232" spans="1:18" x14ac:dyDescent="0.2">
      <c r="A7232" s="146">
        <v>7228</v>
      </c>
      <c r="B7232" s="146">
        <v>4</v>
      </c>
      <c r="C7232" s="146" t="s">
        <v>879</v>
      </c>
      <c r="D7232" s="162">
        <v>6.1</v>
      </c>
      <c r="E7232" s="162">
        <v>0</v>
      </c>
      <c r="F7232" s="208">
        <f t="shared" si="1425"/>
        <v>0</v>
      </c>
      <c r="G7232" s="208">
        <f t="shared" si="1421"/>
        <v>0</v>
      </c>
      <c r="H7232" s="162">
        <f t="shared" si="1426"/>
        <v>6.1</v>
      </c>
      <c r="I7232" s="209" t="str">
        <f t="shared" si="1433"/>
        <v>Ü</v>
      </c>
      <c r="J7232" s="209" t="s">
        <v>7728</v>
      </c>
      <c r="K7232" s="210">
        <v>1.011919137430616E-2</v>
      </c>
      <c r="L7232" s="162">
        <f t="shared" si="1427"/>
        <v>8.9</v>
      </c>
      <c r="M7232" s="162">
        <f t="shared" si="1422"/>
        <v>8.9</v>
      </c>
      <c r="N7232" s="210">
        <f t="shared" si="1428"/>
        <v>0.19669657654629966</v>
      </c>
      <c r="O7232" s="162">
        <f t="shared" si="1429"/>
        <v>0</v>
      </c>
      <c r="P7232" s="162">
        <f t="shared" si="1423"/>
        <v>0</v>
      </c>
      <c r="Q7232" s="210">
        <f t="shared" si="1424"/>
        <v>5.3732468123861565E-3</v>
      </c>
      <c r="R7232" s="210">
        <f t="shared" si="1430"/>
        <v>0.13606184293974227</v>
      </c>
    </row>
    <row r="7233" spans="1:18" x14ac:dyDescent="0.2">
      <c r="A7233" s="146">
        <v>7229</v>
      </c>
      <c r="B7233" s="146">
        <v>5</v>
      </c>
      <c r="C7233" s="146" t="s">
        <v>879</v>
      </c>
      <c r="D7233" s="162">
        <v>5.5</v>
      </c>
      <c r="E7233" s="162">
        <v>0</v>
      </c>
      <c r="F7233" s="208">
        <f t="shared" si="1425"/>
        <v>0</v>
      </c>
      <c r="G7233" s="208">
        <f t="shared" si="1421"/>
        <v>0</v>
      </c>
      <c r="H7233" s="162">
        <f t="shared" si="1426"/>
        <v>5.5</v>
      </c>
      <c r="I7233" s="209" t="str">
        <f t="shared" si="1433"/>
        <v>Ü</v>
      </c>
      <c r="J7233" s="209" t="s">
        <v>7728</v>
      </c>
      <c r="K7233" s="210">
        <v>6.0017392090312168E-5</v>
      </c>
      <c r="L7233" s="162">
        <f t="shared" si="1427"/>
        <v>9.5</v>
      </c>
      <c r="M7233" s="162">
        <f t="shared" si="1422"/>
        <v>9.5</v>
      </c>
      <c r="N7233" s="210">
        <f t="shared" si="1428"/>
        <v>0.20255006776063528</v>
      </c>
      <c r="O7233" s="162">
        <f t="shared" si="1429"/>
        <v>0</v>
      </c>
      <c r="P7233" s="162">
        <f t="shared" si="1423"/>
        <v>0</v>
      </c>
      <c r="Q7233" s="210">
        <f t="shared" si="1424"/>
        <v>5.3732468123861565E-3</v>
      </c>
      <c r="R7233" s="210">
        <f t="shared" si="1430"/>
        <v>0.14191533415407789</v>
      </c>
    </row>
    <row r="7234" spans="1:18" x14ac:dyDescent="0.2">
      <c r="A7234" s="146">
        <v>7230</v>
      </c>
      <c r="B7234" s="146">
        <v>6</v>
      </c>
      <c r="C7234" s="146" t="s">
        <v>879</v>
      </c>
      <c r="D7234" s="162">
        <v>5.0999999999999996</v>
      </c>
      <c r="E7234" s="162">
        <v>0</v>
      </c>
      <c r="F7234" s="208">
        <f t="shared" si="1425"/>
        <v>0</v>
      </c>
      <c r="G7234" s="208">
        <f t="shared" si="1421"/>
        <v>0</v>
      </c>
      <c r="H7234" s="162">
        <f t="shared" si="1426"/>
        <v>5.0999999999999996</v>
      </c>
      <c r="I7234" s="209" t="str">
        <f t="shared" si="1433"/>
        <v>Ü</v>
      </c>
      <c r="J7234" s="209" t="s">
        <v>7728</v>
      </c>
      <c r="K7234" s="210">
        <v>6.6385424270802712E-2</v>
      </c>
      <c r="L7234" s="162">
        <f t="shared" si="1427"/>
        <v>9.9</v>
      </c>
      <c r="M7234" s="162">
        <f t="shared" si="1422"/>
        <v>9.9</v>
      </c>
      <c r="N7234" s="210">
        <f t="shared" si="1428"/>
        <v>0.22902005368524547</v>
      </c>
      <c r="O7234" s="162">
        <f t="shared" si="1429"/>
        <v>0</v>
      </c>
      <c r="P7234" s="162">
        <f t="shared" si="1423"/>
        <v>0</v>
      </c>
      <c r="Q7234" s="210">
        <f t="shared" si="1424"/>
        <v>5.3732468123861565E-3</v>
      </c>
      <c r="R7234" s="210">
        <f t="shared" si="1430"/>
        <v>0.16838532007868809</v>
      </c>
    </row>
    <row r="7235" spans="1:18" x14ac:dyDescent="0.2">
      <c r="A7235" s="146">
        <v>7231</v>
      </c>
      <c r="B7235" s="146">
        <v>7</v>
      </c>
      <c r="C7235" s="146" t="s">
        <v>879</v>
      </c>
      <c r="D7235" s="162">
        <v>5.2</v>
      </c>
      <c r="E7235" s="162">
        <v>2.2364431394237814</v>
      </c>
      <c r="F7235" s="208">
        <f t="shared" si="1425"/>
        <v>2.1899251221237668</v>
      </c>
      <c r="G7235" s="208">
        <f t="shared" si="1421"/>
        <v>1.2209947156931967E-3</v>
      </c>
      <c r="H7235" s="162">
        <f t="shared" si="1426"/>
        <v>5.2012209947156931</v>
      </c>
      <c r="I7235" s="209" t="str">
        <f t="shared" si="1433"/>
        <v>Ü</v>
      </c>
      <c r="J7235" s="209" t="s">
        <v>7728</v>
      </c>
      <c r="K7235" s="210">
        <v>6.3381753630926949E-2</v>
      </c>
      <c r="L7235" s="162">
        <f t="shared" si="1427"/>
        <v>9.8000000000000007</v>
      </c>
      <c r="M7235" s="162">
        <f t="shared" si="1422"/>
        <v>9.798779005284306</v>
      </c>
      <c r="N7235" s="210">
        <f t="shared" si="1428"/>
        <v>0.22657999391374434</v>
      </c>
      <c r="O7235" s="162">
        <f t="shared" si="1429"/>
        <v>0</v>
      </c>
      <c r="P7235" s="162">
        <f t="shared" si="1423"/>
        <v>0</v>
      </c>
      <c r="Q7235" s="210">
        <f t="shared" si="1424"/>
        <v>5.3732468123861565E-3</v>
      </c>
      <c r="R7235" s="210">
        <f t="shared" si="1430"/>
        <v>0.16594526030718695</v>
      </c>
    </row>
    <row r="7236" spans="1:18" x14ac:dyDescent="0.2">
      <c r="A7236" s="146">
        <v>7232</v>
      </c>
      <c r="B7236" s="146">
        <v>8</v>
      </c>
      <c r="C7236" s="146" t="s">
        <v>879</v>
      </c>
      <c r="D7236" s="162">
        <v>5.0999999999999996</v>
      </c>
      <c r="E7236" s="162">
        <v>325.40247678616021</v>
      </c>
      <c r="F7236" s="208">
        <f t="shared" si="1425"/>
        <v>318.76426625972255</v>
      </c>
      <c r="G7236" s="208">
        <f t="shared" si="1421"/>
        <v>0.1777273025104571</v>
      </c>
      <c r="H7236" s="162">
        <f t="shared" si="1426"/>
        <v>5.2777273025104563</v>
      </c>
      <c r="I7236" s="209" t="str">
        <f t="shared" si="1433"/>
        <v>Ü</v>
      </c>
      <c r="J7236" s="209" t="s">
        <v>7728</v>
      </c>
      <c r="K7236" s="210">
        <v>4.3497861302214488E-2</v>
      </c>
      <c r="L7236" s="162">
        <f t="shared" si="1427"/>
        <v>9.9</v>
      </c>
      <c r="M7236" s="162">
        <f t="shared" si="1422"/>
        <v>9.7222726974895437</v>
      </c>
      <c r="N7236" s="210">
        <f t="shared" si="1428"/>
        <v>0.21929288450472081</v>
      </c>
      <c r="O7236" s="162">
        <f t="shared" si="1429"/>
        <v>0</v>
      </c>
      <c r="P7236" s="162">
        <f t="shared" si="1423"/>
        <v>0</v>
      </c>
      <c r="Q7236" s="210">
        <f t="shared" si="1424"/>
        <v>5.3732468123861565E-3</v>
      </c>
      <c r="R7236" s="210">
        <f t="shared" si="1430"/>
        <v>0.15865815089816343</v>
      </c>
    </row>
    <row r="7237" spans="1:18" x14ac:dyDescent="0.2">
      <c r="A7237" s="146">
        <v>7233</v>
      </c>
      <c r="B7237" s="146">
        <v>9</v>
      </c>
      <c r="C7237" s="146" t="s">
        <v>879</v>
      </c>
      <c r="D7237" s="162">
        <v>6.8</v>
      </c>
      <c r="E7237" s="162">
        <v>1544.8230985569769</v>
      </c>
      <c r="F7237" s="208">
        <f t="shared" si="1425"/>
        <v>1502.803910276227</v>
      </c>
      <c r="G7237" s="208">
        <f t="shared" ref="G7237:G7300" si="1434">$Y$27*F7237</f>
        <v>0.83788966783981367</v>
      </c>
      <c r="H7237" s="162">
        <f t="shared" si="1426"/>
        <v>7.6378896678398132</v>
      </c>
      <c r="I7237" s="209" t="str">
        <f t="shared" si="1433"/>
        <v>Ü</v>
      </c>
      <c r="J7237" s="209" t="s">
        <v>7728</v>
      </c>
      <c r="K7237" s="210">
        <v>7.269431003535945E-2</v>
      </c>
      <c r="L7237" s="162">
        <f t="shared" si="1427"/>
        <v>8.1999999999999993</v>
      </c>
      <c r="M7237" s="162">
        <f t="shared" ref="M7237:M7300" si="1435">IF(H7237&gt;=$U$7,0,$U$7-H7237)</f>
        <v>7.3621103321601868</v>
      </c>
      <c r="N7237" s="210">
        <f t="shared" si="1428"/>
        <v>0.19306237949641203</v>
      </c>
      <c r="O7237" s="162">
        <f t="shared" si="1429"/>
        <v>0</v>
      </c>
      <c r="P7237" s="162">
        <f t="shared" ref="P7237:P7300" si="1436">IF(H7237&lt;=$U$17,0,H7237-$U$17)</f>
        <v>0</v>
      </c>
      <c r="Q7237" s="210">
        <f t="shared" ref="Q7237:Q7300" si="1437">$Y$17+P7237*$Y$18</f>
        <v>5.3732468123861565E-3</v>
      </c>
      <c r="R7237" s="210">
        <f t="shared" si="1430"/>
        <v>0.13242764588985464</v>
      </c>
    </row>
    <row r="7238" spans="1:18" x14ac:dyDescent="0.2">
      <c r="A7238" s="146">
        <v>7234</v>
      </c>
      <c r="B7238" s="146">
        <v>10</v>
      </c>
      <c r="C7238" s="146" t="s">
        <v>879</v>
      </c>
      <c r="D7238" s="162">
        <v>8.3000000000000007</v>
      </c>
      <c r="E7238" s="162">
        <v>3488.0126313238152</v>
      </c>
      <c r="F7238" s="208">
        <f t="shared" ref="F7238:F7301" si="1438">E7238*(1-0.004*D7238)</f>
        <v>3372.2106119638647</v>
      </c>
      <c r="G7238" s="208">
        <f t="shared" si="1434"/>
        <v>1.88017905078843</v>
      </c>
      <c r="H7238" s="162">
        <f t="shared" ref="H7238:H7301" si="1439">D7238+G7238</f>
        <v>10.18017905078843</v>
      </c>
      <c r="I7238" s="209" t="str">
        <f t="shared" si="1433"/>
        <v>Ü</v>
      </c>
      <c r="J7238" s="209" t="s">
        <v>7728</v>
      </c>
      <c r="K7238" s="210">
        <v>4.2772653996117127E-2</v>
      </c>
      <c r="L7238" s="162">
        <f t="shared" ref="L7238:L7301" si="1440">IF(D7238&gt;=$U$7,0,$U$7-D7238)</f>
        <v>6.6999999999999993</v>
      </c>
      <c r="M7238" s="162">
        <f t="shared" si="1435"/>
        <v>4.8198209492115698</v>
      </c>
      <c r="N7238" s="210">
        <f t="shared" ref="N7238:N7301" si="1441">$Y$7*M7238+$Y$8+K7238*$Y$9</f>
        <v>0.14584329617133499</v>
      </c>
      <c r="O7238" s="162">
        <f t="shared" ref="O7238:O7301" si="1442">IF(D7238&lt;=$U$17,0,D7238-$U$17)</f>
        <v>0</v>
      </c>
      <c r="P7238" s="162">
        <f t="shared" si="1436"/>
        <v>0</v>
      </c>
      <c r="Q7238" s="210">
        <f t="shared" si="1437"/>
        <v>5.3732468123861565E-3</v>
      </c>
      <c r="R7238" s="210">
        <f t="shared" ref="R7238:R7301" si="1443">N7238-$Y$8</f>
        <v>8.5208562564777601E-2</v>
      </c>
    </row>
    <row r="7239" spans="1:18" x14ac:dyDescent="0.2">
      <c r="A7239" s="146">
        <v>7235</v>
      </c>
      <c r="B7239" s="146">
        <v>11</v>
      </c>
      <c r="C7239" s="146" t="s">
        <v>879</v>
      </c>
      <c r="D7239" s="162">
        <v>10.1</v>
      </c>
      <c r="E7239" s="162">
        <v>5104.6814657347813</v>
      </c>
      <c r="F7239" s="208">
        <f t="shared" si="1438"/>
        <v>4898.4523345190964</v>
      </c>
      <c r="G7239" s="208">
        <f t="shared" si="1434"/>
        <v>2.7311364918826646</v>
      </c>
      <c r="H7239" s="162">
        <f t="shared" si="1439"/>
        <v>12.831136491882663</v>
      </c>
      <c r="I7239" s="209" t="str">
        <f t="shared" si="1433"/>
        <v>Ü</v>
      </c>
      <c r="J7239" s="209" t="s">
        <v>7728</v>
      </c>
      <c r="K7239" s="210">
        <v>0.10704955353709861</v>
      </c>
      <c r="L7239" s="162">
        <f t="shared" si="1440"/>
        <v>4.9000000000000004</v>
      </c>
      <c r="M7239" s="162">
        <f t="shared" si="1435"/>
        <v>2.1688635081173366</v>
      </c>
      <c r="N7239" s="210">
        <f t="shared" si="1441"/>
        <v>0.12610962955136235</v>
      </c>
      <c r="O7239" s="162">
        <f t="shared" si="1442"/>
        <v>0</v>
      </c>
      <c r="P7239" s="162">
        <f t="shared" si="1436"/>
        <v>0</v>
      </c>
      <c r="Q7239" s="210">
        <f t="shared" si="1437"/>
        <v>5.3732468123861565E-3</v>
      </c>
      <c r="R7239" s="210">
        <f t="shared" si="1443"/>
        <v>6.5474895944804962E-2</v>
      </c>
    </row>
    <row r="7240" spans="1:18" x14ac:dyDescent="0.2">
      <c r="A7240" s="146">
        <v>7236</v>
      </c>
      <c r="B7240" s="146">
        <v>12</v>
      </c>
      <c r="C7240" s="146" t="s">
        <v>879</v>
      </c>
      <c r="D7240" s="162">
        <v>11.1</v>
      </c>
      <c r="E7240" s="162">
        <v>5992.8289474784506</v>
      </c>
      <c r="F7240" s="208">
        <f t="shared" si="1438"/>
        <v>5726.7473422104076</v>
      </c>
      <c r="G7240" s="208">
        <f t="shared" si="1434"/>
        <v>3.192953116208777</v>
      </c>
      <c r="H7240" s="162">
        <f t="shared" si="1439"/>
        <v>14.292953116208777</v>
      </c>
      <c r="I7240" s="209" t="str">
        <f t="shared" si="1433"/>
        <v>Ü</v>
      </c>
      <c r="J7240" s="209" t="s">
        <v>7728</v>
      </c>
      <c r="K7240" s="210">
        <v>8.9351925629412798E-2</v>
      </c>
      <c r="L7240" s="162">
        <f t="shared" si="1440"/>
        <v>3.9000000000000004</v>
      </c>
      <c r="M7240" s="162">
        <f t="shared" si="1435"/>
        <v>0.70704688379122338</v>
      </c>
      <c r="N7240" s="210">
        <f t="shared" si="1441"/>
        <v>9.8806410238230724E-2</v>
      </c>
      <c r="O7240" s="162">
        <f t="shared" si="1442"/>
        <v>0</v>
      </c>
      <c r="P7240" s="162">
        <f t="shared" si="1436"/>
        <v>0</v>
      </c>
      <c r="Q7240" s="210">
        <f t="shared" si="1437"/>
        <v>5.3732468123861565E-3</v>
      </c>
      <c r="R7240" s="210">
        <f t="shared" si="1443"/>
        <v>3.8171676631673347E-2</v>
      </c>
    </row>
    <row r="7241" spans="1:18" x14ac:dyDescent="0.2">
      <c r="A7241" s="146">
        <v>7237</v>
      </c>
      <c r="B7241" s="146">
        <v>13</v>
      </c>
      <c r="C7241" s="146" t="s">
        <v>879</v>
      </c>
      <c r="D7241" s="162">
        <v>10.5</v>
      </c>
      <c r="E7241" s="162">
        <v>5924.8969871184527</v>
      </c>
      <c r="F7241" s="208">
        <f t="shared" si="1438"/>
        <v>5676.0513136594773</v>
      </c>
      <c r="G7241" s="208">
        <f t="shared" si="1434"/>
        <v>3.1646875000276684</v>
      </c>
      <c r="H7241" s="162">
        <f t="shared" si="1439"/>
        <v>13.664687500027668</v>
      </c>
      <c r="I7241" s="209" t="str">
        <f t="shared" si="1433"/>
        <v>Ü</v>
      </c>
      <c r="J7241" s="209" t="s">
        <v>7728</v>
      </c>
      <c r="K7241" s="210">
        <v>2.2116296284277685E-2</v>
      </c>
      <c r="L7241" s="162">
        <f t="shared" si="1440"/>
        <v>4.5</v>
      </c>
      <c r="M7241" s="162">
        <f t="shared" si="1435"/>
        <v>1.335312499972332</v>
      </c>
      <c r="N7241" s="210">
        <f t="shared" si="1441"/>
        <v>8.7413847623464477E-2</v>
      </c>
      <c r="O7241" s="162">
        <f t="shared" si="1442"/>
        <v>0</v>
      </c>
      <c r="P7241" s="162">
        <f t="shared" si="1436"/>
        <v>0</v>
      </c>
      <c r="Q7241" s="210">
        <f t="shared" si="1437"/>
        <v>5.3732468123861565E-3</v>
      </c>
      <c r="R7241" s="210">
        <f t="shared" si="1443"/>
        <v>2.67791140169071E-2</v>
      </c>
    </row>
    <row r="7242" spans="1:18" x14ac:dyDescent="0.2">
      <c r="A7242" s="146">
        <v>7238</v>
      </c>
      <c r="B7242" s="146">
        <v>14</v>
      </c>
      <c r="C7242" s="146" t="s">
        <v>879</v>
      </c>
      <c r="D7242" s="162">
        <v>9.6999999999999993</v>
      </c>
      <c r="E7242" s="162">
        <v>5215.1058457438303</v>
      </c>
      <c r="F7242" s="208">
        <f t="shared" si="1438"/>
        <v>5012.7597389289704</v>
      </c>
      <c r="G7242" s="208">
        <f t="shared" si="1434"/>
        <v>2.7948686877185245</v>
      </c>
      <c r="H7242" s="162">
        <f t="shared" si="1439"/>
        <v>12.494868687718524</v>
      </c>
      <c r="I7242" s="209" t="str">
        <f t="shared" si="1433"/>
        <v>Ü</v>
      </c>
      <c r="J7242" s="209" t="s">
        <v>7728</v>
      </c>
      <c r="K7242" s="210">
        <v>1.284327024315127E-2</v>
      </c>
      <c r="L7242" s="162">
        <f t="shared" si="1440"/>
        <v>5.3000000000000007</v>
      </c>
      <c r="M7242" s="162">
        <f t="shared" si="1435"/>
        <v>2.5051313122814758</v>
      </c>
      <c r="N7242" s="210">
        <f t="shared" si="1441"/>
        <v>0.10202136940301124</v>
      </c>
      <c r="O7242" s="162">
        <f t="shared" si="1442"/>
        <v>0</v>
      </c>
      <c r="P7242" s="162">
        <f t="shared" si="1436"/>
        <v>0</v>
      </c>
      <c r="Q7242" s="210">
        <f t="shared" si="1437"/>
        <v>5.3732468123861565E-3</v>
      </c>
      <c r="R7242" s="210">
        <f t="shared" si="1443"/>
        <v>4.1386635796453859E-2</v>
      </c>
    </row>
    <row r="7243" spans="1:18" x14ac:dyDescent="0.2">
      <c r="A7243" s="146">
        <v>7239</v>
      </c>
      <c r="B7243" s="146">
        <v>15</v>
      </c>
      <c r="C7243" s="146" t="s">
        <v>879</v>
      </c>
      <c r="D7243" s="162">
        <v>9.1</v>
      </c>
      <c r="E7243" s="162">
        <v>3823.479102237382</v>
      </c>
      <c r="F7243" s="208">
        <f t="shared" si="1438"/>
        <v>3684.3044629159413</v>
      </c>
      <c r="G7243" s="208">
        <f t="shared" si="1434"/>
        <v>2.0541872572622992</v>
      </c>
      <c r="H7243" s="162">
        <f t="shared" si="1439"/>
        <v>11.154187257262299</v>
      </c>
      <c r="I7243" s="209" t="str">
        <f t="shared" si="1433"/>
        <v>Ü</v>
      </c>
      <c r="J7243" s="209" t="s">
        <v>7728</v>
      </c>
      <c r="K7243" s="210">
        <v>8.5407175956575855E-3</v>
      </c>
      <c r="L7243" s="162">
        <f t="shared" si="1440"/>
        <v>5.9</v>
      </c>
      <c r="M7243" s="162">
        <f t="shared" si="1435"/>
        <v>3.8458127427377011</v>
      </c>
      <c r="N7243" s="210">
        <f t="shared" si="1441"/>
        <v>0.12071692011148601</v>
      </c>
      <c r="O7243" s="162">
        <f t="shared" si="1442"/>
        <v>0</v>
      </c>
      <c r="P7243" s="162">
        <f t="shared" si="1436"/>
        <v>0</v>
      </c>
      <c r="Q7243" s="210">
        <f t="shared" si="1437"/>
        <v>5.3732468123861565E-3</v>
      </c>
      <c r="R7243" s="210">
        <f t="shared" si="1443"/>
        <v>6.0082186504928629E-2</v>
      </c>
    </row>
    <row r="7244" spans="1:18" x14ac:dyDescent="0.2">
      <c r="A7244" s="146">
        <v>7240</v>
      </c>
      <c r="B7244" s="146">
        <v>16</v>
      </c>
      <c r="C7244" s="146" t="s">
        <v>879</v>
      </c>
      <c r="D7244" s="162">
        <v>9.3000000000000007</v>
      </c>
      <c r="E7244" s="162">
        <v>2020.3468210769586</v>
      </c>
      <c r="F7244" s="208">
        <f t="shared" si="1438"/>
        <v>1945.1899193328957</v>
      </c>
      <c r="G7244" s="208">
        <f t="shared" si="1434"/>
        <v>1.0845423839066362</v>
      </c>
      <c r="H7244" s="162">
        <f t="shared" si="1439"/>
        <v>10.384542383906638</v>
      </c>
      <c r="I7244" s="209" t="str">
        <f t="shared" si="1433"/>
        <v>Ü</v>
      </c>
      <c r="J7244" s="209" t="s">
        <v>7728</v>
      </c>
      <c r="K7244" s="210">
        <v>0.10879799992251443</v>
      </c>
      <c r="L7244" s="162">
        <f t="shared" si="1440"/>
        <v>5.6999999999999993</v>
      </c>
      <c r="M7244" s="162">
        <f t="shared" si="1435"/>
        <v>4.6154576160933622</v>
      </c>
      <c r="N7244" s="210">
        <f t="shared" si="1441"/>
        <v>0.16319348414621959</v>
      </c>
      <c r="O7244" s="162">
        <f t="shared" si="1442"/>
        <v>0</v>
      </c>
      <c r="P7244" s="162">
        <f t="shared" si="1436"/>
        <v>0</v>
      </c>
      <c r="Q7244" s="210">
        <f t="shared" si="1437"/>
        <v>5.3732468123861565E-3</v>
      </c>
      <c r="R7244" s="210">
        <f t="shared" si="1443"/>
        <v>0.10255875053966221</v>
      </c>
    </row>
    <row r="7245" spans="1:18" x14ac:dyDescent="0.2">
      <c r="A7245" s="146">
        <v>7241</v>
      </c>
      <c r="B7245" s="146">
        <v>17</v>
      </c>
      <c r="C7245" s="146" t="s">
        <v>879</v>
      </c>
      <c r="D7245" s="162">
        <v>9.1</v>
      </c>
      <c r="E7245" s="162">
        <v>444.21351856804858</v>
      </c>
      <c r="F7245" s="208">
        <f t="shared" si="1438"/>
        <v>428.04414649217165</v>
      </c>
      <c r="G7245" s="208">
        <f t="shared" si="1434"/>
        <v>0.23865639773267486</v>
      </c>
      <c r="H7245" s="162">
        <f t="shared" si="1439"/>
        <v>9.3386563977326738</v>
      </c>
      <c r="I7245" s="209" t="str">
        <f t="shared" si="1433"/>
        <v>Ü</v>
      </c>
      <c r="J7245" s="209" t="s">
        <v>7728</v>
      </c>
      <c r="K7245" s="210">
        <v>7.7026157008916593E-3</v>
      </c>
      <c r="L7245" s="162">
        <f t="shared" si="1440"/>
        <v>5.9</v>
      </c>
      <c r="M7245" s="162">
        <f t="shared" si="1435"/>
        <v>5.6613436022673262</v>
      </c>
      <c r="N7245" s="210">
        <f t="shared" si="1441"/>
        <v>0.14757562004286326</v>
      </c>
      <c r="O7245" s="162">
        <f t="shared" si="1442"/>
        <v>0</v>
      </c>
      <c r="P7245" s="162">
        <f t="shared" si="1436"/>
        <v>0</v>
      </c>
      <c r="Q7245" s="210">
        <f t="shared" si="1437"/>
        <v>5.3732468123861565E-3</v>
      </c>
      <c r="R7245" s="210">
        <f t="shared" si="1443"/>
        <v>8.6940886436305875E-2</v>
      </c>
    </row>
    <row r="7246" spans="1:18" x14ac:dyDescent="0.2">
      <c r="A7246" s="146">
        <v>7242</v>
      </c>
      <c r="B7246" s="146">
        <v>18</v>
      </c>
      <c r="C7246" s="146" t="s">
        <v>879</v>
      </c>
      <c r="D7246" s="162">
        <v>8.9</v>
      </c>
      <c r="E7246" s="162">
        <v>10.343549519834989</v>
      </c>
      <c r="F7246" s="208">
        <f t="shared" si="1438"/>
        <v>9.9753191569288635</v>
      </c>
      <c r="G7246" s="208">
        <f t="shared" si="1434"/>
        <v>5.561748141485039E-3</v>
      </c>
      <c r="H7246" s="162">
        <f t="shared" si="1439"/>
        <v>8.9055617481414853</v>
      </c>
      <c r="I7246" s="209" t="str">
        <f t="shared" si="1433"/>
        <v>Ü</v>
      </c>
      <c r="J7246" s="209" t="s">
        <v>7728</v>
      </c>
      <c r="K7246" s="210">
        <v>6.6220513335017162E-2</v>
      </c>
      <c r="L7246" s="162">
        <f t="shared" si="1440"/>
        <v>6.1</v>
      </c>
      <c r="M7246" s="162">
        <f t="shared" si="1435"/>
        <v>6.0944382518585147</v>
      </c>
      <c r="N7246" s="210">
        <f t="shared" si="1441"/>
        <v>0.17212730584981734</v>
      </c>
      <c r="O7246" s="162">
        <f t="shared" si="1442"/>
        <v>0</v>
      </c>
      <c r="P7246" s="162">
        <f t="shared" si="1436"/>
        <v>0</v>
      </c>
      <c r="Q7246" s="210">
        <f t="shared" si="1437"/>
        <v>5.3732468123861565E-3</v>
      </c>
      <c r="R7246" s="210">
        <f t="shared" si="1443"/>
        <v>0.11149257224325995</v>
      </c>
    </row>
    <row r="7247" spans="1:18" x14ac:dyDescent="0.2">
      <c r="A7247" s="146">
        <v>7243</v>
      </c>
      <c r="B7247" s="146">
        <v>19</v>
      </c>
      <c r="C7247" s="146" t="s">
        <v>879</v>
      </c>
      <c r="D7247" s="162">
        <v>9.1999999999999993</v>
      </c>
      <c r="E7247" s="162">
        <v>0</v>
      </c>
      <c r="F7247" s="208">
        <f t="shared" si="1438"/>
        <v>0</v>
      </c>
      <c r="G7247" s="208">
        <f t="shared" si="1434"/>
        <v>0</v>
      </c>
      <c r="H7247" s="162">
        <f t="shared" si="1439"/>
        <v>9.1999999999999993</v>
      </c>
      <c r="I7247" s="209" t="str">
        <f t="shared" si="1433"/>
        <v>Ü</v>
      </c>
      <c r="J7247" s="209" t="s">
        <v>7728</v>
      </c>
      <c r="K7247" s="210">
        <v>5.2627484503115524E-2</v>
      </c>
      <c r="L7247" s="162">
        <f t="shared" si="1440"/>
        <v>5.8000000000000007</v>
      </c>
      <c r="M7247" s="162">
        <f t="shared" si="1435"/>
        <v>5.8000000000000007</v>
      </c>
      <c r="N7247" s="210">
        <f t="shared" si="1441"/>
        <v>0.16352901097198247</v>
      </c>
      <c r="O7247" s="162">
        <f t="shared" si="1442"/>
        <v>0</v>
      </c>
      <c r="P7247" s="162">
        <f t="shared" si="1436"/>
        <v>0</v>
      </c>
      <c r="Q7247" s="210">
        <f t="shared" si="1437"/>
        <v>5.3732468123861565E-3</v>
      </c>
      <c r="R7247" s="210">
        <f t="shared" si="1443"/>
        <v>0.10289427736542509</v>
      </c>
    </row>
    <row r="7248" spans="1:18" x14ac:dyDescent="0.2">
      <c r="A7248" s="146">
        <v>7244</v>
      </c>
      <c r="B7248" s="146">
        <v>20</v>
      </c>
      <c r="C7248" s="146" t="s">
        <v>879</v>
      </c>
      <c r="D7248" s="162">
        <v>9.3000000000000007</v>
      </c>
      <c r="E7248" s="162">
        <v>0</v>
      </c>
      <c r="F7248" s="208">
        <f t="shared" si="1438"/>
        <v>0</v>
      </c>
      <c r="G7248" s="208">
        <f t="shared" si="1434"/>
        <v>0</v>
      </c>
      <c r="H7248" s="162">
        <f t="shared" si="1439"/>
        <v>9.3000000000000007</v>
      </c>
      <c r="I7248" s="209" t="str">
        <f t="shared" si="1433"/>
        <v>Ü</v>
      </c>
      <c r="J7248" s="209" t="s">
        <v>7728</v>
      </c>
      <c r="K7248" s="210">
        <v>8.5452837576631524E-2</v>
      </c>
      <c r="L7248" s="162">
        <f t="shared" si="1440"/>
        <v>5.6999999999999993</v>
      </c>
      <c r="M7248" s="162">
        <f t="shared" si="1435"/>
        <v>5.6999999999999993</v>
      </c>
      <c r="N7248" s="210">
        <f t="shared" si="1441"/>
        <v>0.17217880723051168</v>
      </c>
      <c r="O7248" s="162">
        <f t="shared" si="1442"/>
        <v>0</v>
      </c>
      <c r="P7248" s="162">
        <f t="shared" si="1436"/>
        <v>0</v>
      </c>
      <c r="Q7248" s="210">
        <f t="shared" si="1437"/>
        <v>5.3732468123861565E-3</v>
      </c>
      <c r="R7248" s="210">
        <f t="shared" si="1443"/>
        <v>0.1115440736239543</v>
      </c>
    </row>
    <row r="7249" spans="1:18" x14ac:dyDescent="0.2">
      <c r="A7249" s="146">
        <v>7245</v>
      </c>
      <c r="B7249" s="146">
        <v>21</v>
      </c>
      <c r="C7249" s="146" t="s">
        <v>879</v>
      </c>
      <c r="D7249" s="162">
        <v>9.4</v>
      </c>
      <c r="E7249" s="162">
        <v>0</v>
      </c>
      <c r="F7249" s="208">
        <f t="shared" si="1438"/>
        <v>0</v>
      </c>
      <c r="G7249" s="208">
        <f t="shared" si="1434"/>
        <v>0</v>
      </c>
      <c r="H7249" s="162">
        <f t="shared" si="1439"/>
        <v>9.4</v>
      </c>
      <c r="I7249" s="209" t="str">
        <f t="shared" si="1433"/>
        <v>Ü</v>
      </c>
      <c r="J7249" s="209" t="s">
        <v>7728</v>
      </c>
      <c r="K7249" s="210">
        <v>1.8714074856527717E-2</v>
      </c>
      <c r="L7249" s="162">
        <f t="shared" si="1440"/>
        <v>5.6</v>
      </c>
      <c r="M7249" s="162">
        <f t="shared" si="1435"/>
        <v>5.6</v>
      </c>
      <c r="N7249" s="210">
        <f t="shared" si="1441"/>
        <v>0.15006204035653745</v>
      </c>
      <c r="O7249" s="162">
        <f t="shared" si="1442"/>
        <v>0</v>
      </c>
      <c r="P7249" s="162">
        <f t="shared" si="1436"/>
        <v>0</v>
      </c>
      <c r="Q7249" s="210">
        <f t="shared" si="1437"/>
        <v>5.3732468123861565E-3</v>
      </c>
      <c r="R7249" s="210">
        <f t="shared" si="1443"/>
        <v>8.9427306749980062E-2</v>
      </c>
    </row>
    <row r="7250" spans="1:18" x14ac:dyDescent="0.2">
      <c r="A7250" s="146">
        <v>7246</v>
      </c>
      <c r="B7250" s="146">
        <v>22</v>
      </c>
      <c r="C7250" s="146" t="s">
        <v>879</v>
      </c>
      <c r="D7250" s="162">
        <v>8.9</v>
      </c>
      <c r="E7250" s="162">
        <v>0</v>
      </c>
      <c r="F7250" s="208">
        <f t="shared" si="1438"/>
        <v>0</v>
      </c>
      <c r="G7250" s="208">
        <f t="shared" si="1434"/>
        <v>0</v>
      </c>
      <c r="H7250" s="162">
        <f t="shared" si="1439"/>
        <v>8.9</v>
      </c>
      <c r="I7250" s="209" t="str">
        <f t="shared" si="1433"/>
        <v>Ü</v>
      </c>
      <c r="J7250" s="209" t="s">
        <v>7728</v>
      </c>
      <c r="K7250" s="210">
        <v>4.4693025106467381E-2</v>
      </c>
      <c r="L7250" s="162">
        <f t="shared" si="1440"/>
        <v>6.1</v>
      </c>
      <c r="M7250" s="162">
        <f t="shared" si="1435"/>
        <v>6.1</v>
      </c>
      <c r="N7250" s="210">
        <f t="shared" si="1441"/>
        <v>0.165558114496513</v>
      </c>
      <c r="O7250" s="162">
        <f t="shared" si="1442"/>
        <v>0</v>
      </c>
      <c r="P7250" s="162">
        <f t="shared" si="1436"/>
        <v>0</v>
      </c>
      <c r="Q7250" s="210">
        <f t="shared" si="1437"/>
        <v>5.3732468123861565E-3</v>
      </c>
      <c r="R7250" s="210">
        <f t="shared" si="1443"/>
        <v>0.10492338088995562</v>
      </c>
    </row>
    <row r="7251" spans="1:18" x14ac:dyDescent="0.2">
      <c r="A7251" s="146">
        <v>7247</v>
      </c>
      <c r="B7251" s="146">
        <v>23</v>
      </c>
      <c r="C7251" s="146" t="s">
        <v>879</v>
      </c>
      <c r="D7251" s="162">
        <v>9</v>
      </c>
      <c r="E7251" s="162">
        <v>0</v>
      </c>
      <c r="F7251" s="208">
        <f t="shared" si="1438"/>
        <v>0</v>
      </c>
      <c r="G7251" s="208">
        <f t="shared" si="1434"/>
        <v>0</v>
      </c>
      <c r="H7251" s="162">
        <f t="shared" si="1439"/>
        <v>9</v>
      </c>
      <c r="I7251" s="209" t="str">
        <f t="shared" si="1433"/>
        <v>Ü</v>
      </c>
      <c r="J7251" s="209" t="s">
        <v>7728</v>
      </c>
      <c r="K7251" s="210">
        <v>2.6416783165466102E-2</v>
      </c>
      <c r="L7251" s="162">
        <f t="shared" si="1440"/>
        <v>6</v>
      </c>
      <c r="M7251" s="162">
        <f t="shared" si="1435"/>
        <v>6</v>
      </c>
      <c r="N7251" s="210">
        <f t="shared" si="1441"/>
        <v>0.15841687563507267</v>
      </c>
      <c r="O7251" s="162">
        <f t="shared" si="1442"/>
        <v>0</v>
      </c>
      <c r="P7251" s="162">
        <f t="shared" si="1436"/>
        <v>0</v>
      </c>
      <c r="Q7251" s="210">
        <f t="shared" si="1437"/>
        <v>5.3732468123861565E-3</v>
      </c>
      <c r="R7251" s="210">
        <f t="shared" si="1443"/>
        <v>9.778214202851529E-2</v>
      </c>
    </row>
    <row r="7252" spans="1:18" x14ac:dyDescent="0.2">
      <c r="A7252" s="146">
        <v>7248</v>
      </c>
      <c r="B7252" s="146">
        <v>24</v>
      </c>
      <c r="C7252" s="146" t="s">
        <v>879</v>
      </c>
      <c r="D7252" s="162">
        <v>9</v>
      </c>
      <c r="E7252" s="162">
        <v>0</v>
      </c>
      <c r="F7252" s="208">
        <f t="shared" si="1438"/>
        <v>0</v>
      </c>
      <c r="G7252" s="208">
        <f t="shared" si="1434"/>
        <v>0</v>
      </c>
      <c r="H7252" s="162">
        <f t="shared" si="1439"/>
        <v>9</v>
      </c>
      <c r="I7252" s="209" t="str">
        <f t="shared" si="1433"/>
        <v>Ü</v>
      </c>
      <c r="J7252" s="209" t="s">
        <v>7728</v>
      </c>
      <c r="K7252" s="210">
        <v>3.1992537071657633E-2</v>
      </c>
      <c r="L7252" s="162">
        <f t="shared" si="1440"/>
        <v>6</v>
      </c>
      <c r="M7252" s="162">
        <f t="shared" si="1435"/>
        <v>6</v>
      </c>
      <c r="N7252" s="210">
        <f t="shared" si="1441"/>
        <v>0.16013985366986719</v>
      </c>
      <c r="O7252" s="162">
        <f t="shared" si="1442"/>
        <v>0</v>
      </c>
      <c r="P7252" s="162">
        <f t="shared" si="1436"/>
        <v>0</v>
      </c>
      <c r="Q7252" s="210">
        <f t="shared" si="1437"/>
        <v>5.3732468123861565E-3</v>
      </c>
      <c r="R7252" s="210">
        <f t="shared" si="1443"/>
        <v>9.9505120063309804E-2</v>
      </c>
    </row>
    <row r="7253" spans="1:18" x14ac:dyDescent="0.2">
      <c r="A7253" s="146">
        <v>7249</v>
      </c>
      <c r="B7253" s="146">
        <v>1</v>
      </c>
      <c r="C7253" s="146" t="s">
        <v>879</v>
      </c>
      <c r="D7253" s="162">
        <v>9</v>
      </c>
      <c r="E7253" s="162">
        <v>0</v>
      </c>
      <c r="F7253" s="208">
        <f t="shared" si="1438"/>
        <v>0</v>
      </c>
      <c r="G7253" s="208">
        <f t="shared" si="1434"/>
        <v>0</v>
      </c>
      <c r="H7253" s="162">
        <f t="shared" si="1439"/>
        <v>9</v>
      </c>
      <c r="I7253" s="209" t="str">
        <f>IF(AVERAGE(H7253:H7276)&gt;15,"S",IF(AVERAGE(H7253:H7276)&lt;5,"W","Ü"))</f>
        <v>Ü</v>
      </c>
      <c r="J7253" s="209" t="s">
        <v>7728</v>
      </c>
      <c r="K7253" s="210">
        <v>1.5190368596520511E-2</v>
      </c>
      <c r="L7253" s="162">
        <f t="shared" si="1440"/>
        <v>6</v>
      </c>
      <c r="M7253" s="162">
        <f t="shared" si="1435"/>
        <v>6</v>
      </c>
      <c r="N7253" s="210">
        <f t="shared" si="1441"/>
        <v>0.15494777243625477</v>
      </c>
      <c r="O7253" s="162">
        <f t="shared" si="1442"/>
        <v>0</v>
      </c>
      <c r="P7253" s="162">
        <f t="shared" si="1436"/>
        <v>0</v>
      </c>
      <c r="Q7253" s="210">
        <f t="shared" si="1437"/>
        <v>5.3732468123861565E-3</v>
      </c>
      <c r="R7253" s="210">
        <f t="shared" si="1443"/>
        <v>9.4313038829697382E-2</v>
      </c>
    </row>
    <row r="7254" spans="1:18" x14ac:dyDescent="0.2">
      <c r="A7254" s="146">
        <v>7250</v>
      </c>
      <c r="B7254" s="146">
        <v>2</v>
      </c>
      <c r="C7254" s="146" t="s">
        <v>879</v>
      </c>
      <c r="D7254" s="162">
        <v>9.1</v>
      </c>
      <c r="E7254" s="162">
        <v>0</v>
      </c>
      <c r="F7254" s="208">
        <f t="shared" si="1438"/>
        <v>0</v>
      </c>
      <c r="G7254" s="208">
        <f t="shared" si="1434"/>
        <v>0</v>
      </c>
      <c r="H7254" s="162">
        <f t="shared" si="1439"/>
        <v>9.1</v>
      </c>
      <c r="I7254" s="209" t="str">
        <f>IF(I7253="S","S",IF(I7253="W","W","Ü"))</f>
        <v>Ü</v>
      </c>
      <c r="J7254" s="209" t="s">
        <v>7728</v>
      </c>
      <c r="K7254" s="210">
        <v>3.0008696045156084E-5</v>
      </c>
      <c r="L7254" s="162">
        <f t="shared" si="1440"/>
        <v>5.9</v>
      </c>
      <c r="M7254" s="162">
        <f t="shared" si="1435"/>
        <v>5.9</v>
      </c>
      <c r="N7254" s="210">
        <f t="shared" si="1441"/>
        <v>0.1487693802866959</v>
      </c>
      <c r="O7254" s="162">
        <f t="shared" si="1442"/>
        <v>0</v>
      </c>
      <c r="P7254" s="162">
        <f t="shared" si="1436"/>
        <v>0</v>
      </c>
      <c r="Q7254" s="210">
        <f t="shared" si="1437"/>
        <v>5.3732468123861565E-3</v>
      </c>
      <c r="R7254" s="210">
        <f t="shared" si="1443"/>
        <v>8.8134646680138512E-2</v>
      </c>
    </row>
    <row r="7255" spans="1:18" x14ac:dyDescent="0.2">
      <c r="A7255" s="146">
        <v>7251</v>
      </c>
      <c r="B7255" s="146">
        <v>3</v>
      </c>
      <c r="C7255" s="146" t="s">
        <v>879</v>
      </c>
      <c r="D7255" s="162">
        <v>9.1999999999999993</v>
      </c>
      <c r="E7255" s="162">
        <v>0</v>
      </c>
      <c r="F7255" s="208">
        <f t="shared" si="1438"/>
        <v>0</v>
      </c>
      <c r="G7255" s="208">
        <f t="shared" si="1434"/>
        <v>0</v>
      </c>
      <c r="H7255" s="162">
        <f t="shared" si="1439"/>
        <v>9.1999999999999993</v>
      </c>
      <c r="I7255" s="209" t="str">
        <f t="shared" ref="I7255:I7276" si="1444">IF(I7254="S","S",IF(I7254="W","W","Ü"))</f>
        <v>Ü</v>
      </c>
      <c r="J7255" s="209" t="s">
        <v>7728</v>
      </c>
      <c r="K7255" s="210">
        <v>3.3487761777297744E-3</v>
      </c>
      <c r="L7255" s="162">
        <f t="shared" si="1440"/>
        <v>5.8000000000000007</v>
      </c>
      <c r="M7255" s="162">
        <f t="shared" si="1435"/>
        <v>5.8000000000000007</v>
      </c>
      <c r="N7255" s="210">
        <f t="shared" si="1441"/>
        <v>0.14830127074955221</v>
      </c>
      <c r="O7255" s="162">
        <f t="shared" si="1442"/>
        <v>0</v>
      </c>
      <c r="P7255" s="162">
        <f t="shared" si="1436"/>
        <v>0</v>
      </c>
      <c r="Q7255" s="210">
        <f t="shared" si="1437"/>
        <v>5.3732468123861565E-3</v>
      </c>
      <c r="R7255" s="210">
        <f t="shared" si="1443"/>
        <v>8.7666537142994827E-2</v>
      </c>
    </row>
    <row r="7256" spans="1:18" x14ac:dyDescent="0.2">
      <c r="A7256" s="146">
        <v>7252</v>
      </c>
      <c r="B7256" s="146">
        <v>4</v>
      </c>
      <c r="C7256" s="146" t="s">
        <v>879</v>
      </c>
      <c r="D7256" s="162">
        <v>9.1</v>
      </c>
      <c r="E7256" s="162">
        <v>0</v>
      </c>
      <c r="F7256" s="208">
        <f t="shared" si="1438"/>
        <v>0</v>
      </c>
      <c r="G7256" s="208">
        <f t="shared" si="1434"/>
        <v>0</v>
      </c>
      <c r="H7256" s="162">
        <f t="shared" si="1439"/>
        <v>9.1</v>
      </c>
      <c r="I7256" s="209" t="str">
        <f t="shared" si="1444"/>
        <v>Ü</v>
      </c>
      <c r="J7256" s="209" t="s">
        <v>7728</v>
      </c>
      <c r="K7256" s="210">
        <v>1.011919137430616E-2</v>
      </c>
      <c r="L7256" s="162">
        <f t="shared" si="1440"/>
        <v>5.9</v>
      </c>
      <c r="M7256" s="162">
        <f t="shared" si="1435"/>
        <v>5.9</v>
      </c>
      <c r="N7256" s="210">
        <f t="shared" si="1441"/>
        <v>0.15188706453821385</v>
      </c>
      <c r="O7256" s="162">
        <f t="shared" si="1442"/>
        <v>0</v>
      </c>
      <c r="P7256" s="162">
        <f t="shared" si="1436"/>
        <v>0</v>
      </c>
      <c r="Q7256" s="210">
        <f t="shared" si="1437"/>
        <v>5.3732468123861565E-3</v>
      </c>
      <c r="R7256" s="210">
        <f t="shared" si="1443"/>
        <v>9.1252330931656467E-2</v>
      </c>
    </row>
    <row r="7257" spans="1:18" x14ac:dyDescent="0.2">
      <c r="A7257" s="146">
        <v>7253</v>
      </c>
      <c r="B7257" s="146">
        <v>5</v>
      </c>
      <c r="C7257" s="146" t="s">
        <v>879</v>
      </c>
      <c r="D7257" s="162">
        <v>8.6999999999999993</v>
      </c>
      <c r="E7257" s="162">
        <v>0</v>
      </c>
      <c r="F7257" s="208">
        <f t="shared" si="1438"/>
        <v>0</v>
      </c>
      <c r="G7257" s="208">
        <f t="shared" si="1434"/>
        <v>0</v>
      </c>
      <c r="H7257" s="162">
        <f t="shared" si="1439"/>
        <v>8.6999999999999993</v>
      </c>
      <c r="I7257" s="209" t="str">
        <f t="shared" si="1444"/>
        <v>Ü</v>
      </c>
      <c r="J7257" s="209" t="s">
        <v>7728</v>
      </c>
      <c r="K7257" s="210">
        <v>6.0017392090312168E-5</v>
      </c>
      <c r="L7257" s="162">
        <f t="shared" si="1440"/>
        <v>6.3000000000000007</v>
      </c>
      <c r="M7257" s="162">
        <f t="shared" si="1435"/>
        <v>6.3000000000000007</v>
      </c>
      <c r="N7257" s="210">
        <f t="shared" si="1441"/>
        <v>0.15475325495201042</v>
      </c>
      <c r="O7257" s="162">
        <f t="shared" si="1442"/>
        <v>0</v>
      </c>
      <c r="P7257" s="162">
        <f t="shared" si="1436"/>
        <v>0</v>
      </c>
      <c r="Q7257" s="210">
        <f t="shared" si="1437"/>
        <v>5.3732468123861565E-3</v>
      </c>
      <c r="R7257" s="210">
        <f t="shared" si="1443"/>
        <v>9.4118521345453038E-2</v>
      </c>
    </row>
    <row r="7258" spans="1:18" x14ac:dyDescent="0.2">
      <c r="A7258" s="146">
        <v>7254</v>
      </c>
      <c r="B7258" s="146">
        <v>6</v>
      </c>
      <c r="C7258" s="146" t="s">
        <v>879</v>
      </c>
      <c r="D7258" s="162">
        <v>8.1</v>
      </c>
      <c r="E7258" s="162">
        <v>0</v>
      </c>
      <c r="F7258" s="208">
        <f t="shared" si="1438"/>
        <v>0</v>
      </c>
      <c r="G7258" s="208">
        <f t="shared" si="1434"/>
        <v>0</v>
      </c>
      <c r="H7258" s="162">
        <f t="shared" si="1439"/>
        <v>8.1</v>
      </c>
      <c r="I7258" s="209" t="str">
        <f t="shared" si="1444"/>
        <v>Ü</v>
      </c>
      <c r="J7258" s="209" t="s">
        <v>7728</v>
      </c>
      <c r="K7258" s="210">
        <v>6.6385424270802712E-2</v>
      </c>
      <c r="L7258" s="162">
        <f t="shared" si="1440"/>
        <v>6.9</v>
      </c>
      <c r="M7258" s="162">
        <f t="shared" si="1435"/>
        <v>6.9</v>
      </c>
      <c r="N7258" s="210">
        <f t="shared" si="1441"/>
        <v>0.18421054167715967</v>
      </c>
      <c r="O7258" s="162">
        <f t="shared" si="1442"/>
        <v>0</v>
      </c>
      <c r="P7258" s="162">
        <f t="shared" si="1436"/>
        <v>0</v>
      </c>
      <c r="Q7258" s="210">
        <f t="shared" si="1437"/>
        <v>5.3732468123861565E-3</v>
      </c>
      <c r="R7258" s="210">
        <f t="shared" si="1443"/>
        <v>0.12357580807060228</v>
      </c>
    </row>
    <row r="7259" spans="1:18" x14ac:dyDescent="0.2">
      <c r="A7259" s="146">
        <v>7255</v>
      </c>
      <c r="B7259" s="146">
        <v>7</v>
      </c>
      <c r="C7259" s="146" t="s">
        <v>879</v>
      </c>
      <c r="D7259" s="162">
        <v>8</v>
      </c>
      <c r="E7259" s="162">
        <v>2.2364431394237814</v>
      </c>
      <c r="F7259" s="208">
        <f t="shared" si="1438"/>
        <v>2.1648769589622203</v>
      </c>
      <c r="G7259" s="208">
        <f t="shared" si="1434"/>
        <v>1.2070290898601047E-3</v>
      </c>
      <c r="H7259" s="162">
        <f t="shared" si="1439"/>
        <v>8.0012070290898603</v>
      </c>
      <c r="I7259" s="209" t="str">
        <f t="shared" si="1444"/>
        <v>Ü</v>
      </c>
      <c r="J7259" s="209" t="s">
        <v>7728</v>
      </c>
      <c r="K7259" s="210">
        <v>6.3381753630926949E-2</v>
      </c>
      <c r="L7259" s="162">
        <f t="shared" si="1440"/>
        <v>7</v>
      </c>
      <c r="M7259" s="162">
        <f t="shared" si="1435"/>
        <v>6.9987929709101397</v>
      </c>
      <c r="N7259" s="210">
        <f t="shared" si="1441"/>
        <v>0.18475799130382375</v>
      </c>
      <c r="O7259" s="162">
        <f t="shared" si="1442"/>
        <v>0</v>
      </c>
      <c r="P7259" s="162">
        <f t="shared" si="1436"/>
        <v>0</v>
      </c>
      <c r="Q7259" s="210">
        <f t="shared" si="1437"/>
        <v>5.3732468123861565E-3</v>
      </c>
      <c r="R7259" s="210">
        <f t="shared" si="1443"/>
        <v>0.12412325769726637</v>
      </c>
    </row>
    <row r="7260" spans="1:18" x14ac:dyDescent="0.2">
      <c r="A7260" s="146">
        <v>7256</v>
      </c>
      <c r="B7260" s="146">
        <v>8</v>
      </c>
      <c r="C7260" s="146" t="s">
        <v>879</v>
      </c>
      <c r="D7260" s="162">
        <v>8.1</v>
      </c>
      <c r="E7260" s="162">
        <v>275.36206154155309</v>
      </c>
      <c r="F7260" s="208">
        <f t="shared" si="1438"/>
        <v>266.44033074760677</v>
      </c>
      <c r="G7260" s="208">
        <f t="shared" si="1434"/>
        <v>0.14855404534328612</v>
      </c>
      <c r="H7260" s="162">
        <f t="shared" si="1439"/>
        <v>8.2485540453432851</v>
      </c>
      <c r="I7260" s="209" t="str">
        <f t="shared" si="1444"/>
        <v>Ü</v>
      </c>
      <c r="J7260" s="209" t="s">
        <v>7728</v>
      </c>
      <c r="K7260" s="210">
        <v>4.3497861302214488E-2</v>
      </c>
      <c r="L7260" s="162">
        <f t="shared" si="1440"/>
        <v>6.9</v>
      </c>
      <c r="M7260" s="162">
        <f t="shared" si="1435"/>
        <v>6.7514459546567149</v>
      </c>
      <c r="N7260" s="210">
        <f t="shared" si="1441"/>
        <v>0.17491911896908413</v>
      </c>
      <c r="O7260" s="162">
        <f t="shared" si="1442"/>
        <v>0</v>
      </c>
      <c r="P7260" s="162">
        <f t="shared" si="1436"/>
        <v>0</v>
      </c>
      <c r="Q7260" s="210">
        <f t="shared" si="1437"/>
        <v>5.3732468123861565E-3</v>
      </c>
      <c r="R7260" s="210">
        <f t="shared" si="1443"/>
        <v>0.11428438536252675</v>
      </c>
    </row>
    <row r="7261" spans="1:18" x14ac:dyDescent="0.2">
      <c r="A7261" s="146">
        <v>7257</v>
      </c>
      <c r="B7261" s="146">
        <v>9</v>
      </c>
      <c r="C7261" s="146" t="s">
        <v>879</v>
      </c>
      <c r="D7261" s="162">
        <v>8.1</v>
      </c>
      <c r="E7261" s="162">
        <v>1586.4768520287448</v>
      </c>
      <c r="F7261" s="208">
        <f t="shared" si="1438"/>
        <v>1535.0750020230134</v>
      </c>
      <c r="G7261" s="208">
        <f t="shared" si="1434"/>
        <v>0.85588244398289204</v>
      </c>
      <c r="H7261" s="162">
        <f t="shared" si="1439"/>
        <v>8.9558824439828921</v>
      </c>
      <c r="I7261" s="209" t="str">
        <f t="shared" si="1444"/>
        <v>Ü</v>
      </c>
      <c r="J7261" s="209" t="s">
        <v>7728</v>
      </c>
      <c r="K7261" s="210">
        <v>7.269431003535945E-2</v>
      </c>
      <c r="L7261" s="162">
        <f t="shared" si="1440"/>
        <v>6.9</v>
      </c>
      <c r="M7261" s="162">
        <f t="shared" si="1435"/>
        <v>6.0441175560171079</v>
      </c>
      <c r="N7261" s="210">
        <f t="shared" si="1441"/>
        <v>0.17337617512002751</v>
      </c>
      <c r="O7261" s="162">
        <f t="shared" si="1442"/>
        <v>0</v>
      </c>
      <c r="P7261" s="162">
        <f t="shared" si="1436"/>
        <v>0</v>
      </c>
      <c r="Q7261" s="210">
        <f t="shared" si="1437"/>
        <v>5.3732468123861565E-3</v>
      </c>
      <c r="R7261" s="210">
        <f t="shared" si="1443"/>
        <v>0.11274144151347013</v>
      </c>
    </row>
    <row r="7262" spans="1:18" x14ac:dyDescent="0.2">
      <c r="A7262" s="146">
        <v>7258</v>
      </c>
      <c r="B7262" s="146">
        <v>10</v>
      </c>
      <c r="C7262" s="146" t="s">
        <v>879</v>
      </c>
      <c r="D7262" s="162">
        <v>8.6</v>
      </c>
      <c r="E7262" s="162">
        <v>3492.2059622102347</v>
      </c>
      <c r="F7262" s="208">
        <f t="shared" si="1438"/>
        <v>3372.0740771102028</v>
      </c>
      <c r="G7262" s="208">
        <f t="shared" si="1434"/>
        <v>1.8801029256583308</v>
      </c>
      <c r="H7262" s="162">
        <f t="shared" si="1439"/>
        <v>10.480102925658331</v>
      </c>
      <c r="I7262" s="209" t="str">
        <f t="shared" si="1444"/>
        <v>Ü</v>
      </c>
      <c r="J7262" s="209" t="s">
        <v>7728</v>
      </c>
      <c r="K7262" s="210">
        <v>4.2772653996117127E-2</v>
      </c>
      <c r="L7262" s="162">
        <f t="shared" si="1440"/>
        <v>6.4</v>
      </c>
      <c r="M7262" s="162">
        <f t="shared" si="1435"/>
        <v>4.5198970743416691</v>
      </c>
      <c r="N7262" s="210">
        <f t="shared" si="1441"/>
        <v>0.14136348201383686</v>
      </c>
      <c r="O7262" s="162">
        <f t="shared" si="1442"/>
        <v>0</v>
      </c>
      <c r="P7262" s="162">
        <f t="shared" si="1436"/>
        <v>0</v>
      </c>
      <c r="Q7262" s="210">
        <f t="shared" si="1437"/>
        <v>5.3732468123861565E-3</v>
      </c>
      <c r="R7262" s="210">
        <f t="shared" si="1443"/>
        <v>8.0728748407279477E-2</v>
      </c>
    </row>
    <row r="7263" spans="1:18" x14ac:dyDescent="0.2">
      <c r="A7263" s="146">
        <v>7259</v>
      </c>
      <c r="B7263" s="146">
        <v>11</v>
      </c>
      <c r="C7263" s="146" t="s">
        <v>879</v>
      </c>
      <c r="D7263" s="162">
        <v>9.1999999999999993</v>
      </c>
      <c r="E7263" s="162">
        <v>5253.1253791140343</v>
      </c>
      <c r="F7263" s="208">
        <f t="shared" si="1438"/>
        <v>5059.8103651626379</v>
      </c>
      <c r="G7263" s="208">
        <f t="shared" si="1434"/>
        <v>2.8211018065685658</v>
      </c>
      <c r="H7263" s="162">
        <f t="shared" si="1439"/>
        <v>12.021101806568565</v>
      </c>
      <c r="I7263" s="209" t="str">
        <f t="shared" si="1444"/>
        <v>Ü</v>
      </c>
      <c r="J7263" s="209" t="s">
        <v>7728</v>
      </c>
      <c r="K7263" s="210">
        <v>0.10704955353709861</v>
      </c>
      <c r="L7263" s="162">
        <f t="shared" si="1440"/>
        <v>5.8000000000000007</v>
      </c>
      <c r="M7263" s="162">
        <f t="shared" si="1435"/>
        <v>2.9788981934314354</v>
      </c>
      <c r="N7263" s="210">
        <f t="shared" si="1441"/>
        <v>0.13820871587087835</v>
      </c>
      <c r="O7263" s="162">
        <f t="shared" si="1442"/>
        <v>0</v>
      </c>
      <c r="P7263" s="162">
        <f t="shared" si="1436"/>
        <v>0</v>
      </c>
      <c r="Q7263" s="210">
        <f t="shared" si="1437"/>
        <v>5.3732468123861565E-3</v>
      </c>
      <c r="R7263" s="210">
        <f t="shared" si="1443"/>
        <v>7.7573982264320968E-2</v>
      </c>
    </row>
    <row r="7264" spans="1:18" x14ac:dyDescent="0.2">
      <c r="A7264" s="146">
        <v>7260</v>
      </c>
      <c r="B7264" s="146">
        <v>12</v>
      </c>
      <c r="C7264" s="146" t="s">
        <v>879</v>
      </c>
      <c r="D7264" s="162">
        <v>9.4</v>
      </c>
      <c r="E7264" s="162">
        <v>6621.2694696565331</v>
      </c>
      <c r="F7264" s="208">
        <f t="shared" si="1438"/>
        <v>6372.3097375974476</v>
      </c>
      <c r="G7264" s="208">
        <f t="shared" si="1434"/>
        <v>3.5528870086760236</v>
      </c>
      <c r="H7264" s="162">
        <f t="shared" si="1439"/>
        <v>12.952887008676024</v>
      </c>
      <c r="I7264" s="209" t="str">
        <f t="shared" si="1444"/>
        <v>Ü</v>
      </c>
      <c r="J7264" s="209" t="s">
        <v>7728</v>
      </c>
      <c r="K7264" s="210">
        <v>8.9351925629412798E-2</v>
      </c>
      <c r="L7264" s="162">
        <f t="shared" si="1440"/>
        <v>5.6</v>
      </c>
      <c r="M7264" s="162">
        <f t="shared" si="1435"/>
        <v>2.0471129913239761</v>
      </c>
      <c r="N7264" s="210">
        <f t="shared" si="1441"/>
        <v>0.11882231301726995</v>
      </c>
      <c r="O7264" s="162">
        <f t="shared" si="1442"/>
        <v>0</v>
      </c>
      <c r="P7264" s="162">
        <f t="shared" si="1436"/>
        <v>0</v>
      </c>
      <c r="Q7264" s="210">
        <f t="shared" si="1437"/>
        <v>5.3732468123861565E-3</v>
      </c>
      <c r="R7264" s="210">
        <f t="shared" si="1443"/>
        <v>5.8187579410712571E-2</v>
      </c>
    </row>
    <row r="7265" spans="1:18" x14ac:dyDescent="0.2">
      <c r="A7265" s="146">
        <v>7261</v>
      </c>
      <c r="B7265" s="146">
        <v>13</v>
      </c>
      <c r="C7265" s="146" t="s">
        <v>879</v>
      </c>
      <c r="D7265" s="162">
        <v>9.5</v>
      </c>
      <c r="E7265" s="162">
        <v>7184.0144746140413</v>
      </c>
      <c r="F7265" s="208">
        <f t="shared" si="1438"/>
        <v>6911.0219245787075</v>
      </c>
      <c r="G7265" s="208">
        <f t="shared" si="1434"/>
        <v>3.853246471626862</v>
      </c>
      <c r="H7265" s="162">
        <f t="shared" si="1439"/>
        <v>13.353246471626862</v>
      </c>
      <c r="I7265" s="209" t="str">
        <f t="shared" si="1444"/>
        <v>Ü</v>
      </c>
      <c r="J7265" s="209" t="s">
        <v>7728</v>
      </c>
      <c r="K7265" s="210">
        <v>2.2116296284277685E-2</v>
      </c>
      <c r="L7265" s="162">
        <f t="shared" si="1440"/>
        <v>5.5</v>
      </c>
      <c r="M7265" s="162">
        <f t="shared" si="1435"/>
        <v>1.6467535283731376</v>
      </c>
      <c r="N7265" s="210">
        <f t="shared" si="1441"/>
        <v>9.2065687790776632E-2</v>
      </c>
      <c r="O7265" s="162">
        <f t="shared" si="1442"/>
        <v>0</v>
      </c>
      <c r="P7265" s="162">
        <f t="shared" si="1436"/>
        <v>0</v>
      </c>
      <c r="Q7265" s="210">
        <f t="shared" si="1437"/>
        <v>5.3732468123861565E-3</v>
      </c>
      <c r="R7265" s="210">
        <f t="shared" si="1443"/>
        <v>3.1430954184219255E-2</v>
      </c>
    </row>
    <row r="7266" spans="1:18" x14ac:dyDescent="0.2">
      <c r="A7266" s="146">
        <v>7262</v>
      </c>
      <c r="B7266" s="146">
        <v>14</v>
      </c>
      <c r="C7266" s="146" t="s">
        <v>879</v>
      </c>
      <c r="D7266" s="162">
        <v>9.6999999999999993</v>
      </c>
      <c r="E7266" s="162">
        <v>6645.5907887977664</v>
      </c>
      <c r="F7266" s="208">
        <f t="shared" si="1438"/>
        <v>6387.7418661924139</v>
      </c>
      <c r="G7266" s="208">
        <f t="shared" si="1434"/>
        <v>3.5614912058131742</v>
      </c>
      <c r="H7266" s="162">
        <f t="shared" si="1439"/>
        <v>13.261491205813174</v>
      </c>
      <c r="I7266" s="209" t="str">
        <f t="shared" si="1444"/>
        <v>Ü</v>
      </c>
      <c r="J7266" s="209" t="s">
        <v>7728</v>
      </c>
      <c r="K7266" s="210">
        <v>1.284327024315127E-2</v>
      </c>
      <c r="L7266" s="162">
        <f t="shared" si="1440"/>
        <v>5.3000000000000007</v>
      </c>
      <c r="M7266" s="162">
        <f t="shared" si="1435"/>
        <v>1.738508794186826</v>
      </c>
      <c r="N7266" s="210">
        <f t="shared" si="1441"/>
        <v>9.057070909293416E-2</v>
      </c>
      <c r="O7266" s="162">
        <f t="shared" si="1442"/>
        <v>0</v>
      </c>
      <c r="P7266" s="162">
        <f t="shared" si="1436"/>
        <v>0</v>
      </c>
      <c r="Q7266" s="210">
        <f t="shared" si="1437"/>
        <v>5.3732468123861565E-3</v>
      </c>
      <c r="R7266" s="210">
        <f t="shared" si="1443"/>
        <v>2.9935975486376783E-2</v>
      </c>
    </row>
    <row r="7267" spans="1:18" x14ac:dyDescent="0.2">
      <c r="A7267" s="146">
        <v>7263</v>
      </c>
      <c r="B7267" s="146">
        <v>15</v>
      </c>
      <c r="C7267" s="146" t="s">
        <v>879</v>
      </c>
      <c r="D7267" s="162">
        <v>10.1</v>
      </c>
      <c r="E7267" s="162">
        <v>4837.1469551812115</v>
      </c>
      <c r="F7267" s="208">
        <f t="shared" si="1438"/>
        <v>4641.7262181918904</v>
      </c>
      <c r="G7267" s="208">
        <f t="shared" si="1434"/>
        <v>2.5879986155008621</v>
      </c>
      <c r="H7267" s="162">
        <f t="shared" si="1439"/>
        <v>12.687998615500861</v>
      </c>
      <c r="I7267" s="209" t="str">
        <f t="shared" si="1444"/>
        <v>Ü</v>
      </c>
      <c r="J7267" s="209" t="s">
        <v>7728</v>
      </c>
      <c r="K7267" s="210">
        <v>8.5407175956575855E-3</v>
      </c>
      <c r="L7267" s="162">
        <f t="shared" si="1440"/>
        <v>4.9000000000000004</v>
      </c>
      <c r="M7267" s="162">
        <f t="shared" si="1435"/>
        <v>2.3120013844991387</v>
      </c>
      <c r="N7267" s="210">
        <f t="shared" si="1441"/>
        <v>9.7807140619776245E-2</v>
      </c>
      <c r="O7267" s="162">
        <f t="shared" si="1442"/>
        <v>0</v>
      </c>
      <c r="P7267" s="162">
        <f t="shared" si="1436"/>
        <v>0</v>
      </c>
      <c r="Q7267" s="210">
        <f t="shared" si="1437"/>
        <v>5.3732468123861565E-3</v>
      </c>
      <c r="R7267" s="210">
        <f t="shared" si="1443"/>
        <v>3.7172407013218868E-2</v>
      </c>
    </row>
    <row r="7268" spans="1:18" x14ac:dyDescent="0.2">
      <c r="A7268" s="146">
        <v>7264</v>
      </c>
      <c r="B7268" s="146">
        <v>16</v>
      </c>
      <c r="C7268" s="146" t="s">
        <v>879</v>
      </c>
      <c r="D7268" s="162">
        <v>9.3000000000000007</v>
      </c>
      <c r="E7268" s="162">
        <v>2367.2750630800724</v>
      </c>
      <c r="F7268" s="208">
        <f t="shared" si="1438"/>
        <v>2279.2124307334939</v>
      </c>
      <c r="G7268" s="208">
        <f t="shared" si="1434"/>
        <v>1.2707769346784827</v>
      </c>
      <c r="H7268" s="162">
        <f t="shared" si="1439"/>
        <v>10.570776934678484</v>
      </c>
      <c r="I7268" s="209" t="str">
        <f t="shared" si="1444"/>
        <v>Ü</v>
      </c>
      <c r="J7268" s="209" t="s">
        <v>7728</v>
      </c>
      <c r="K7268" s="210">
        <v>0.10879799992251443</v>
      </c>
      <c r="L7268" s="162">
        <f t="shared" si="1440"/>
        <v>5.6999999999999993</v>
      </c>
      <c r="M7268" s="162">
        <f t="shared" si="1435"/>
        <v>4.4292230653215157</v>
      </c>
      <c r="N7268" s="210">
        <f t="shared" si="1441"/>
        <v>0.16041179103317577</v>
      </c>
      <c r="O7268" s="162">
        <f t="shared" si="1442"/>
        <v>0</v>
      </c>
      <c r="P7268" s="162">
        <f t="shared" si="1436"/>
        <v>0</v>
      </c>
      <c r="Q7268" s="210">
        <f t="shared" si="1437"/>
        <v>5.3732468123861565E-3</v>
      </c>
      <c r="R7268" s="210">
        <f t="shared" si="1443"/>
        <v>9.9777057426618382E-2</v>
      </c>
    </row>
    <row r="7269" spans="1:18" x14ac:dyDescent="0.2">
      <c r="A7269" s="146">
        <v>7265</v>
      </c>
      <c r="B7269" s="146">
        <v>17</v>
      </c>
      <c r="C7269" s="146" t="s">
        <v>879</v>
      </c>
      <c r="D7269" s="162">
        <v>8.6999999999999993</v>
      </c>
      <c r="E7269" s="162">
        <v>448.96596023932409</v>
      </c>
      <c r="F7269" s="208">
        <f t="shared" si="1438"/>
        <v>433.34194482299563</v>
      </c>
      <c r="G7269" s="208">
        <f t="shared" si="1434"/>
        <v>0.24161018994291769</v>
      </c>
      <c r="H7269" s="162">
        <f t="shared" si="1439"/>
        <v>8.9416101899429172</v>
      </c>
      <c r="I7269" s="209" t="str">
        <f t="shared" si="1444"/>
        <v>Ü</v>
      </c>
      <c r="J7269" s="209" t="s">
        <v>7728</v>
      </c>
      <c r="K7269" s="210">
        <v>7.7026157008916593E-3</v>
      </c>
      <c r="L7269" s="162">
        <f t="shared" si="1440"/>
        <v>6.3000000000000007</v>
      </c>
      <c r="M7269" s="162">
        <f t="shared" si="1435"/>
        <v>6.0583898100570828</v>
      </c>
      <c r="N7269" s="210">
        <f t="shared" si="1441"/>
        <v>0.15350610231476994</v>
      </c>
      <c r="O7269" s="162">
        <f t="shared" si="1442"/>
        <v>0</v>
      </c>
      <c r="P7269" s="162">
        <f t="shared" si="1436"/>
        <v>0</v>
      </c>
      <c r="Q7269" s="210">
        <f t="shared" si="1437"/>
        <v>5.3732468123861565E-3</v>
      </c>
      <c r="R7269" s="210">
        <f t="shared" si="1443"/>
        <v>9.2871368708212554E-2</v>
      </c>
    </row>
    <row r="7270" spans="1:18" x14ac:dyDescent="0.2">
      <c r="A7270" s="146">
        <v>7266</v>
      </c>
      <c r="B7270" s="146">
        <v>18</v>
      </c>
      <c r="C7270" s="146" t="s">
        <v>879</v>
      </c>
      <c r="D7270" s="162">
        <v>8.6</v>
      </c>
      <c r="E7270" s="162">
        <v>27.955539242797268</v>
      </c>
      <c r="F7270" s="208">
        <f t="shared" si="1438"/>
        <v>26.993868692845044</v>
      </c>
      <c r="G7270" s="208">
        <f t="shared" si="1434"/>
        <v>1.5050455696912671E-2</v>
      </c>
      <c r="H7270" s="162">
        <f t="shared" si="1439"/>
        <v>8.6150504556969132</v>
      </c>
      <c r="I7270" s="209" t="str">
        <f t="shared" si="1444"/>
        <v>Ü</v>
      </c>
      <c r="J7270" s="209" t="s">
        <v>7728</v>
      </c>
      <c r="K7270" s="210">
        <v>6.6220513335017162E-2</v>
      </c>
      <c r="L7270" s="162">
        <f t="shared" si="1440"/>
        <v>6.4</v>
      </c>
      <c r="M7270" s="162">
        <f t="shared" si="1435"/>
        <v>6.3849495443030868</v>
      </c>
      <c r="N7270" s="210">
        <f t="shared" si="1441"/>
        <v>0.17646652893224385</v>
      </c>
      <c r="O7270" s="162">
        <f t="shared" si="1442"/>
        <v>0</v>
      </c>
      <c r="P7270" s="162">
        <f t="shared" si="1436"/>
        <v>0</v>
      </c>
      <c r="Q7270" s="210">
        <f t="shared" si="1437"/>
        <v>5.3732468123861565E-3</v>
      </c>
      <c r="R7270" s="210">
        <f t="shared" si="1443"/>
        <v>0.11583179532568647</v>
      </c>
    </row>
    <row r="7271" spans="1:18" x14ac:dyDescent="0.2">
      <c r="A7271" s="146">
        <v>7267</v>
      </c>
      <c r="B7271" s="146">
        <v>19</v>
      </c>
      <c r="C7271" s="146" t="s">
        <v>879</v>
      </c>
      <c r="D7271" s="162">
        <v>8.6999999999999993</v>
      </c>
      <c r="E7271" s="162">
        <v>0</v>
      </c>
      <c r="F7271" s="208">
        <f t="shared" si="1438"/>
        <v>0</v>
      </c>
      <c r="G7271" s="208">
        <f t="shared" si="1434"/>
        <v>0</v>
      </c>
      <c r="H7271" s="162">
        <f t="shared" si="1439"/>
        <v>8.6999999999999993</v>
      </c>
      <c r="I7271" s="209" t="str">
        <f t="shared" si="1444"/>
        <v>Ü</v>
      </c>
      <c r="J7271" s="209" t="s">
        <v>7728</v>
      </c>
      <c r="K7271" s="210">
        <v>5.2627484503115524E-2</v>
      </c>
      <c r="L7271" s="162">
        <f t="shared" si="1440"/>
        <v>6.3000000000000007</v>
      </c>
      <c r="M7271" s="162">
        <f t="shared" si="1435"/>
        <v>6.3000000000000007</v>
      </c>
      <c r="N7271" s="210">
        <f t="shared" si="1441"/>
        <v>0.17099726297333009</v>
      </c>
      <c r="O7271" s="162">
        <f t="shared" si="1442"/>
        <v>0</v>
      </c>
      <c r="P7271" s="162">
        <f t="shared" si="1436"/>
        <v>0</v>
      </c>
      <c r="Q7271" s="210">
        <f t="shared" si="1437"/>
        <v>5.3732468123861565E-3</v>
      </c>
      <c r="R7271" s="210">
        <f t="shared" si="1443"/>
        <v>0.11036252936677271</v>
      </c>
    </row>
    <row r="7272" spans="1:18" x14ac:dyDescent="0.2">
      <c r="A7272" s="146">
        <v>7268</v>
      </c>
      <c r="B7272" s="146">
        <v>20</v>
      </c>
      <c r="C7272" s="146" t="s">
        <v>879</v>
      </c>
      <c r="D7272" s="162">
        <v>9.6999999999999993</v>
      </c>
      <c r="E7272" s="162">
        <v>0</v>
      </c>
      <c r="F7272" s="208">
        <f t="shared" si="1438"/>
        <v>0</v>
      </c>
      <c r="G7272" s="208">
        <f t="shared" si="1434"/>
        <v>0</v>
      </c>
      <c r="H7272" s="162">
        <f t="shared" si="1439"/>
        <v>9.6999999999999993</v>
      </c>
      <c r="I7272" s="209" t="str">
        <f t="shared" si="1444"/>
        <v>Ü</v>
      </c>
      <c r="J7272" s="209" t="s">
        <v>7728</v>
      </c>
      <c r="K7272" s="210">
        <v>8.5452837576631524E-2</v>
      </c>
      <c r="L7272" s="162">
        <f t="shared" si="1440"/>
        <v>5.3000000000000007</v>
      </c>
      <c r="M7272" s="162">
        <f t="shared" si="1435"/>
        <v>5.3000000000000007</v>
      </c>
      <c r="N7272" s="210">
        <f t="shared" si="1441"/>
        <v>0.16620420562943358</v>
      </c>
      <c r="O7272" s="162">
        <f t="shared" si="1442"/>
        <v>0</v>
      </c>
      <c r="P7272" s="162">
        <f t="shared" si="1436"/>
        <v>0</v>
      </c>
      <c r="Q7272" s="210">
        <f t="shared" si="1437"/>
        <v>5.3732468123861565E-3</v>
      </c>
      <c r="R7272" s="210">
        <f t="shared" si="1443"/>
        <v>0.1055694720228762</v>
      </c>
    </row>
    <row r="7273" spans="1:18" x14ac:dyDescent="0.2">
      <c r="A7273" s="146">
        <v>7269</v>
      </c>
      <c r="B7273" s="146">
        <v>21</v>
      </c>
      <c r="C7273" s="146" t="s">
        <v>879</v>
      </c>
      <c r="D7273" s="162">
        <v>9.5</v>
      </c>
      <c r="E7273" s="162">
        <v>0</v>
      </c>
      <c r="F7273" s="208">
        <f t="shared" si="1438"/>
        <v>0</v>
      </c>
      <c r="G7273" s="208">
        <f t="shared" si="1434"/>
        <v>0</v>
      </c>
      <c r="H7273" s="162">
        <f t="shared" si="1439"/>
        <v>9.5</v>
      </c>
      <c r="I7273" s="209" t="str">
        <f t="shared" si="1444"/>
        <v>Ü</v>
      </c>
      <c r="J7273" s="209" t="s">
        <v>7728</v>
      </c>
      <c r="K7273" s="210">
        <v>1.8714074856527717E-2</v>
      </c>
      <c r="L7273" s="162">
        <f t="shared" si="1440"/>
        <v>5.5</v>
      </c>
      <c r="M7273" s="162">
        <f t="shared" si="1435"/>
        <v>5.5</v>
      </c>
      <c r="N7273" s="210">
        <f t="shared" si="1441"/>
        <v>0.14856838995626792</v>
      </c>
      <c r="O7273" s="162">
        <f t="shared" si="1442"/>
        <v>0</v>
      </c>
      <c r="P7273" s="162">
        <f t="shared" si="1436"/>
        <v>0</v>
      </c>
      <c r="Q7273" s="210">
        <f t="shared" si="1437"/>
        <v>5.3732468123861565E-3</v>
      </c>
      <c r="R7273" s="210">
        <f t="shared" si="1443"/>
        <v>8.7933656349710537E-2</v>
      </c>
    </row>
    <row r="7274" spans="1:18" x14ac:dyDescent="0.2">
      <c r="A7274" s="146">
        <v>7270</v>
      </c>
      <c r="B7274" s="146">
        <v>22</v>
      </c>
      <c r="C7274" s="146" t="s">
        <v>879</v>
      </c>
      <c r="D7274" s="162">
        <v>9</v>
      </c>
      <c r="E7274" s="162">
        <v>0</v>
      </c>
      <c r="F7274" s="208">
        <f t="shared" si="1438"/>
        <v>0</v>
      </c>
      <c r="G7274" s="208">
        <f t="shared" si="1434"/>
        <v>0</v>
      </c>
      <c r="H7274" s="162">
        <f t="shared" si="1439"/>
        <v>9</v>
      </c>
      <c r="I7274" s="209" t="str">
        <f t="shared" si="1444"/>
        <v>Ü</v>
      </c>
      <c r="J7274" s="209" t="s">
        <v>7728</v>
      </c>
      <c r="K7274" s="210">
        <v>4.4693025106467381E-2</v>
      </c>
      <c r="L7274" s="162">
        <f t="shared" si="1440"/>
        <v>6</v>
      </c>
      <c r="M7274" s="162">
        <f t="shared" si="1435"/>
        <v>6</v>
      </c>
      <c r="N7274" s="210">
        <f t="shared" si="1441"/>
        <v>0.16406446409624351</v>
      </c>
      <c r="O7274" s="162">
        <f t="shared" si="1442"/>
        <v>0</v>
      </c>
      <c r="P7274" s="162">
        <f t="shared" si="1436"/>
        <v>0</v>
      </c>
      <c r="Q7274" s="210">
        <f t="shared" si="1437"/>
        <v>5.3732468123861565E-3</v>
      </c>
      <c r="R7274" s="210">
        <f t="shared" si="1443"/>
        <v>0.10342973048968612</v>
      </c>
    </row>
    <row r="7275" spans="1:18" x14ac:dyDescent="0.2">
      <c r="A7275" s="146">
        <v>7271</v>
      </c>
      <c r="B7275" s="146">
        <v>23</v>
      </c>
      <c r="C7275" s="146" t="s">
        <v>879</v>
      </c>
      <c r="D7275" s="162">
        <v>8.4</v>
      </c>
      <c r="E7275" s="162">
        <v>0</v>
      </c>
      <c r="F7275" s="208">
        <f t="shared" si="1438"/>
        <v>0</v>
      </c>
      <c r="G7275" s="208">
        <f t="shared" si="1434"/>
        <v>0</v>
      </c>
      <c r="H7275" s="162">
        <f t="shared" si="1439"/>
        <v>8.4</v>
      </c>
      <c r="I7275" s="209" t="str">
        <f t="shared" si="1444"/>
        <v>Ü</v>
      </c>
      <c r="J7275" s="209" t="s">
        <v>7728</v>
      </c>
      <c r="K7275" s="210">
        <v>2.6416783165466102E-2</v>
      </c>
      <c r="L7275" s="162">
        <f t="shared" si="1440"/>
        <v>6.6</v>
      </c>
      <c r="M7275" s="162">
        <f t="shared" si="1435"/>
        <v>6.6</v>
      </c>
      <c r="N7275" s="210">
        <f t="shared" si="1441"/>
        <v>0.16737877803668982</v>
      </c>
      <c r="O7275" s="162">
        <f t="shared" si="1442"/>
        <v>0</v>
      </c>
      <c r="P7275" s="162">
        <f t="shared" si="1436"/>
        <v>0</v>
      </c>
      <c r="Q7275" s="210">
        <f t="shared" si="1437"/>
        <v>5.3732468123861565E-3</v>
      </c>
      <c r="R7275" s="210">
        <f t="shared" si="1443"/>
        <v>0.10674404443013244</v>
      </c>
    </row>
    <row r="7276" spans="1:18" x14ac:dyDescent="0.2">
      <c r="A7276" s="146">
        <v>7272</v>
      </c>
      <c r="B7276" s="146">
        <v>24</v>
      </c>
      <c r="C7276" s="146" t="s">
        <v>879</v>
      </c>
      <c r="D7276" s="162">
        <v>7.8</v>
      </c>
      <c r="E7276" s="162">
        <v>0</v>
      </c>
      <c r="F7276" s="208">
        <f t="shared" si="1438"/>
        <v>0</v>
      </c>
      <c r="G7276" s="208">
        <f t="shared" si="1434"/>
        <v>0</v>
      </c>
      <c r="H7276" s="162">
        <f t="shared" si="1439"/>
        <v>7.8</v>
      </c>
      <c r="I7276" s="209" t="str">
        <f t="shared" si="1444"/>
        <v>Ü</v>
      </c>
      <c r="J7276" s="209" t="s">
        <v>7728</v>
      </c>
      <c r="K7276" s="210">
        <v>3.1992537071657633E-2</v>
      </c>
      <c r="L7276" s="162">
        <f t="shared" si="1440"/>
        <v>7.2</v>
      </c>
      <c r="M7276" s="162">
        <f t="shared" si="1435"/>
        <v>7.2</v>
      </c>
      <c r="N7276" s="210">
        <f t="shared" si="1441"/>
        <v>0.17806365847310149</v>
      </c>
      <c r="O7276" s="162">
        <f t="shared" si="1442"/>
        <v>0</v>
      </c>
      <c r="P7276" s="162">
        <f t="shared" si="1436"/>
        <v>0</v>
      </c>
      <c r="Q7276" s="210">
        <f t="shared" si="1437"/>
        <v>5.3732468123861565E-3</v>
      </c>
      <c r="R7276" s="210">
        <f t="shared" si="1443"/>
        <v>0.1174289248665441</v>
      </c>
    </row>
    <row r="7277" spans="1:18" x14ac:dyDescent="0.2">
      <c r="A7277" s="146">
        <v>7273</v>
      </c>
      <c r="B7277" s="146">
        <v>1</v>
      </c>
      <c r="C7277" s="146" t="s">
        <v>818</v>
      </c>
      <c r="D7277" s="162">
        <v>7.5</v>
      </c>
      <c r="E7277" s="162">
        <v>0</v>
      </c>
      <c r="F7277" s="208">
        <f t="shared" si="1438"/>
        <v>0</v>
      </c>
      <c r="G7277" s="208">
        <f t="shared" si="1434"/>
        <v>0</v>
      </c>
      <c r="H7277" s="162">
        <f t="shared" si="1439"/>
        <v>7.5</v>
      </c>
      <c r="I7277" s="209" t="str">
        <f>IF(AVERAGE(H7277:H7300)&gt;15,"S",IF(AVERAGE(H7277:H7300)&lt;5,"W","Ü"))</f>
        <v>Ü</v>
      </c>
      <c r="J7277" s="209" t="s">
        <v>7729</v>
      </c>
      <c r="K7277" s="210">
        <v>7.8045789359650029E-3</v>
      </c>
      <c r="L7277" s="162">
        <f t="shared" si="1440"/>
        <v>7.5</v>
      </c>
      <c r="M7277" s="162">
        <f t="shared" si="1435"/>
        <v>7.5</v>
      </c>
      <c r="N7277" s="210">
        <f t="shared" si="1441"/>
        <v>0.17507022660832142</v>
      </c>
      <c r="O7277" s="162">
        <f t="shared" si="1442"/>
        <v>0</v>
      </c>
      <c r="P7277" s="162">
        <f t="shared" si="1436"/>
        <v>0</v>
      </c>
      <c r="Q7277" s="210">
        <f t="shared" si="1437"/>
        <v>5.3732468123861565E-3</v>
      </c>
      <c r="R7277" s="210">
        <f t="shared" si="1443"/>
        <v>0.11443549300176403</v>
      </c>
    </row>
    <row r="7278" spans="1:18" x14ac:dyDescent="0.2">
      <c r="A7278" s="146">
        <v>7274</v>
      </c>
      <c r="B7278" s="146">
        <v>2</v>
      </c>
      <c r="C7278" s="146" t="s">
        <v>818</v>
      </c>
      <c r="D7278" s="162">
        <v>7.4</v>
      </c>
      <c r="E7278" s="162">
        <v>0</v>
      </c>
      <c r="F7278" s="208">
        <f t="shared" si="1438"/>
        <v>0</v>
      </c>
      <c r="G7278" s="208">
        <f t="shared" si="1434"/>
        <v>0</v>
      </c>
      <c r="H7278" s="162">
        <f t="shared" si="1439"/>
        <v>7.4</v>
      </c>
      <c r="I7278" s="209" t="str">
        <f>IF(I7277="S","S",IF(I7277="W","W","Ü"))</f>
        <v>Ü</v>
      </c>
      <c r="J7278" s="209" t="s">
        <v>7729</v>
      </c>
      <c r="K7278" s="210">
        <v>1.3764765662011883E-3</v>
      </c>
      <c r="L7278" s="162">
        <f t="shared" si="1440"/>
        <v>7.6</v>
      </c>
      <c r="M7278" s="162">
        <f t="shared" si="1435"/>
        <v>7.6</v>
      </c>
      <c r="N7278" s="210">
        <f t="shared" si="1441"/>
        <v>0.17457751258597626</v>
      </c>
      <c r="O7278" s="162">
        <f t="shared" si="1442"/>
        <v>0</v>
      </c>
      <c r="P7278" s="162">
        <f t="shared" si="1436"/>
        <v>0</v>
      </c>
      <c r="Q7278" s="210">
        <f t="shared" si="1437"/>
        <v>5.3732468123861565E-3</v>
      </c>
      <c r="R7278" s="210">
        <f t="shared" si="1443"/>
        <v>0.11394277897941887</v>
      </c>
    </row>
    <row r="7279" spans="1:18" x14ac:dyDescent="0.2">
      <c r="A7279" s="146">
        <v>7275</v>
      </c>
      <c r="B7279" s="146">
        <v>3</v>
      </c>
      <c r="C7279" s="146" t="s">
        <v>818</v>
      </c>
      <c r="D7279" s="162">
        <v>7.7</v>
      </c>
      <c r="E7279" s="162">
        <v>0</v>
      </c>
      <c r="F7279" s="208">
        <f t="shared" si="1438"/>
        <v>0</v>
      </c>
      <c r="G7279" s="208">
        <f t="shared" si="1434"/>
        <v>0</v>
      </c>
      <c r="H7279" s="162">
        <f t="shared" si="1439"/>
        <v>7.7</v>
      </c>
      <c r="I7279" s="209" t="str">
        <f t="shared" ref="I7279:I7300" si="1445">IF(I7278="S","S",IF(I7278="W","W","Ü"))</f>
        <v>Ü</v>
      </c>
      <c r="J7279" s="209" t="s">
        <v>7729</v>
      </c>
      <c r="K7279" s="210">
        <v>1.6743880888648872E-3</v>
      </c>
      <c r="L7279" s="162">
        <f t="shared" si="1440"/>
        <v>7.3</v>
      </c>
      <c r="M7279" s="162">
        <f t="shared" si="1435"/>
        <v>7.3</v>
      </c>
      <c r="N7279" s="210">
        <f t="shared" si="1441"/>
        <v>0.17018861978991395</v>
      </c>
      <c r="O7279" s="162">
        <f t="shared" si="1442"/>
        <v>0</v>
      </c>
      <c r="P7279" s="162">
        <f t="shared" si="1436"/>
        <v>0</v>
      </c>
      <c r="Q7279" s="210">
        <f t="shared" si="1437"/>
        <v>5.3732468123861565E-3</v>
      </c>
      <c r="R7279" s="210">
        <f t="shared" si="1443"/>
        <v>0.10955388618335657</v>
      </c>
    </row>
    <row r="7280" spans="1:18" x14ac:dyDescent="0.2">
      <c r="A7280" s="146">
        <v>7276</v>
      </c>
      <c r="B7280" s="146">
        <v>4</v>
      </c>
      <c r="C7280" s="146" t="s">
        <v>818</v>
      </c>
      <c r="D7280" s="162">
        <v>7.7</v>
      </c>
      <c r="E7280" s="162">
        <v>0</v>
      </c>
      <c r="F7280" s="208">
        <f t="shared" si="1438"/>
        <v>0</v>
      </c>
      <c r="G7280" s="208">
        <f t="shared" si="1434"/>
        <v>0</v>
      </c>
      <c r="H7280" s="162">
        <f t="shared" si="1439"/>
        <v>7.7</v>
      </c>
      <c r="I7280" s="209" t="str">
        <f t="shared" si="1445"/>
        <v>Ü</v>
      </c>
      <c r="J7280" s="209" t="s">
        <v>7729</v>
      </c>
      <c r="K7280" s="210">
        <v>5.0595956871530802E-3</v>
      </c>
      <c r="L7280" s="162">
        <f t="shared" si="1440"/>
        <v>7.3</v>
      </c>
      <c r="M7280" s="162">
        <f t="shared" si="1435"/>
        <v>7.3</v>
      </c>
      <c r="N7280" s="210">
        <f t="shared" si="1441"/>
        <v>0.17123469148411</v>
      </c>
      <c r="O7280" s="162">
        <f t="shared" si="1442"/>
        <v>0</v>
      </c>
      <c r="P7280" s="162">
        <f t="shared" si="1436"/>
        <v>0</v>
      </c>
      <c r="Q7280" s="210">
        <f t="shared" si="1437"/>
        <v>5.3732468123861565E-3</v>
      </c>
      <c r="R7280" s="210">
        <f t="shared" si="1443"/>
        <v>0.11059995787755261</v>
      </c>
    </row>
    <row r="7281" spans="1:18" x14ac:dyDescent="0.2">
      <c r="A7281" s="146">
        <v>7277</v>
      </c>
      <c r="B7281" s="146">
        <v>5</v>
      </c>
      <c r="C7281" s="146" t="s">
        <v>818</v>
      </c>
      <c r="D7281" s="162">
        <v>8</v>
      </c>
      <c r="E7281" s="162">
        <v>0</v>
      </c>
      <c r="F7281" s="208">
        <f t="shared" si="1438"/>
        <v>0</v>
      </c>
      <c r="G7281" s="208">
        <f t="shared" si="1434"/>
        <v>0</v>
      </c>
      <c r="H7281" s="162">
        <f t="shared" si="1439"/>
        <v>8</v>
      </c>
      <c r="I7281" s="209" t="str">
        <f t="shared" si="1445"/>
        <v>Ü</v>
      </c>
      <c r="J7281" s="209" t="s">
        <v>7729</v>
      </c>
      <c r="K7281" s="210">
        <v>3.0008696045156084E-5</v>
      </c>
      <c r="L7281" s="162">
        <f t="shared" si="1440"/>
        <v>7</v>
      </c>
      <c r="M7281" s="162">
        <f t="shared" si="1435"/>
        <v>7</v>
      </c>
      <c r="N7281" s="210">
        <f t="shared" si="1441"/>
        <v>0.16519953468966067</v>
      </c>
      <c r="O7281" s="162">
        <f t="shared" si="1442"/>
        <v>0</v>
      </c>
      <c r="P7281" s="162">
        <f t="shared" si="1436"/>
        <v>0</v>
      </c>
      <c r="Q7281" s="210">
        <f t="shared" si="1437"/>
        <v>5.3732468123861565E-3</v>
      </c>
      <c r="R7281" s="210">
        <f t="shared" si="1443"/>
        <v>0.10456480108310329</v>
      </c>
    </row>
    <row r="7282" spans="1:18" x14ac:dyDescent="0.2">
      <c r="A7282" s="146">
        <v>7278</v>
      </c>
      <c r="B7282" s="146">
        <v>6</v>
      </c>
      <c r="C7282" s="146" t="s">
        <v>818</v>
      </c>
      <c r="D7282" s="162">
        <v>8</v>
      </c>
      <c r="E7282" s="162">
        <v>0</v>
      </c>
      <c r="F7282" s="208">
        <f t="shared" si="1438"/>
        <v>0</v>
      </c>
      <c r="G7282" s="208">
        <f t="shared" si="1434"/>
        <v>0</v>
      </c>
      <c r="H7282" s="162">
        <f t="shared" si="1439"/>
        <v>8</v>
      </c>
      <c r="I7282" s="209" t="str">
        <f t="shared" si="1445"/>
        <v>Ü</v>
      </c>
      <c r="J7282" s="209" t="s">
        <v>7729</v>
      </c>
      <c r="K7282" s="210">
        <v>3.3982537519797219E-2</v>
      </c>
      <c r="L7282" s="162">
        <f t="shared" si="1440"/>
        <v>7</v>
      </c>
      <c r="M7282" s="162">
        <f t="shared" si="1435"/>
        <v>7</v>
      </c>
      <c r="N7282" s="210">
        <f t="shared" si="1441"/>
        <v>0.17569129282197216</v>
      </c>
      <c r="O7282" s="162">
        <f t="shared" si="1442"/>
        <v>0</v>
      </c>
      <c r="P7282" s="162">
        <f t="shared" si="1436"/>
        <v>0</v>
      </c>
      <c r="Q7282" s="210">
        <f t="shared" si="1437"/>
        <v>5.3732468123861565E-3</v>
      </c>
      <c r="R7282" s="210">
        <f t="shared" si="1443"/>
        <v>0.11505655921541477</v>
      </c>
    </row>
    <row r="7283" spans="1:18" x14ac:dyDescent="0.2">
      <c r="A7283" s="146">
        <v>7279</v>
      </c>
      <c r="B7283" s="146">
        <v>7</v>
      </c>
      <c r="C7283" s="146" t="s">
        <v>818</v>
      </c>
      <c r="D7283" s="162">
        <v>7.8</v>
      </c>
      <c r="E7283" s="162">
        <v>1.677332354567836</v>
      </c>
      <c r="F7283" s="208">
        <f t="shared" si="1438"/>
        <v>1.6249995851053196</v>
      </c>
      <c r="G7283" s="208">
        <f t="shared" si="1434"/>
        <v>9.0601997592185135E-4</v>
      </c>
      <c r="H7283" s="162">
        <f t="shared" si="1439"/>
        <v>7.8009060199759217</v>
      </c>
      <c r="I7283" s="209" t="str">
        <f t="shared" si="1445"/>
        <v>Ü</v>
      </c>
      <c r="J7283" s="209" t="s">
        <v>7729</v>
      </c>
      <c r="K7283" s="210">
        <v>4.2703964322486479E-2</v>
      </c>
      <c r="L7283" s="162">
        <f t="shared" si="1440"/>
        <v>7.2</v>
      </c>
      <c r="M7283" s="162">
        <f t="shared" si="1435"/>
        <v>7.1990939800240783</v>
      </c>
      <c r="N7283" s="210">
        <f t="shared" si="1441"/>
        <v>0.18136009134710623</v>
      </c>
      <c r="O7283" s="162">
        <f t="shared" si="1442"/>
        <v>0</v>
      </c>
      <c r="P7283" s="162">
        <f t="shared" si="1436"/>
        <v>0</v>
      </c>
      <c r="Q7283" s="210">
        <f t="shared" si="1437"/>
        <v>5.3732468123861565E-3</v>
      </c>
      <c r="R7283" s="210">
        <f t="shared" si="1443"/>
        <v>0.12072535774054885</v>
      </c>
    </row>
    <row r="7284" spans="1:18" x14ac:dyDescent="0.2">
      <c r="A7284" s="146">
        <v>7280</v>
      </c>
      <c r="B7284" s="146">
        <v>8</v>
      </c>
      <c r="C7284" s="146" t="s">
        <v>818</v>
      </c>
      <c r="D7284" s="162">
        <v>7.9</v>
      </c>
      <c r="E7284" s="162">
        <v>565.26100348936075</v>
      </c>
      <c r="F7284" s="208">
        <f t="shared" si="1438"/>
        <v>547.39875577909697</v>
      </c>
      <c r="G7284" s="208">
        <f t="shared" si="1434"/>
        <v>0.30520266717390271</v>
      </c>
      <c r="H7284" s="162">
        <f t="shared" si="1439"/>
        <v>8.2052026671739036</v>
      </c>
      <c r="I7284" s="209" t="str">
        <f t="shared" si="1445"/>
        <v>Ü</v>
      </c>
      <c r="J7284" s="209" t="s">
        <v>7729</v>
      </c>
      <c r="K7284" s="210">
        <v>3.9870991666587127E-2</v>
      </c>
      <c r="L7284" s="162">
        <f t="shared" si="1440"/>
        <v>7.1</v>
      </c>
      <c r="M7284" s="162">
        <f t="shared" si="1435"/>
        <v>6.7947973328260964</v>
      </c>
      <c r="N7284" s="210">
        <f t="shared" si="1441"/>
        <v>0.17444588870161715</v>
      </c>
      <c r="O7284" s="162">
        <f t="shared" si="1442"/>
        <v>0</v>
      </c>
      <c r="P7284" s="162">
        <f t="shared" si="1436"/>
        <v>0</v>
      </c>
      <c r="Q7284" s="210">
        <f t="shared" si="1437"/>
        <v>5.3732468123861565E-3</v>
      </c>
      <c r="R7284" s="210">
        <f t="shared" si="1443"/>
        <v>0.11381115509505976</v>
      </c>
    </row>
    <row r="7285" spans="1:18" x14ac:dyDescent="0.2">
      <c r="A7285" s="146">
        <v>7281</v>
      </c>
      <c r="B7285" s="146">
        <v>9</v>
      </c>
      <c r="C7285" s="146" t="s">
        <v>818</v>
      </c>
      <c r="D7285" s="162">
        <v>9.8000000000000007</v>
      </c>
      <c r="E7285" s="162">
        <v>3028.1440107797998</v>
      </c>
      <c r="F7285" s="208">
        <f t="shared" si="1438"/>
        <v>2909.4407655572318</v>
      </c>
      <c r="G7285" s="208">
        <f t="shared" si="1434"/>
        <v>1.6221613079275774</v>
      </c>
      <c r="H7285" s="162">
        <f t="shared" si="1439"/>
        <v>11.422161307927578</v>
      </c>
      <c r="I7285" s="209" t="str">
        <f t="shared" si="1445"/>
        <v>Ü</v>
      </c>
      <c r="J7285" s="209" t="s">
        <v>7729</v>
      </c>
      <c r="K7285" s="210">
        <v>8.5353741111246967E-2</v>
      </c>
      <c r="L7285" s="162">
        <f t="shared" si="1440"/>
        <v>5.1999999999999993</v>
      </c>
      <c r="M7285" s="162">
        <f t="shared" si="1435"/>
        <v>3.5778386920724223</v>
      </c>
      <c r="N7285" s="210">
        <f t="shared" si="1441"/>
        <v>0.14045051430700789</v>
      </c>
      <c r="O7285" s="162">
        <f t="shared" si="1442"/>
        <v>0</v>
      </c>
      <c r="P7285" s="162">
        <f t="shared" si="1436"/>
        <v>0</v>
      </c>
      <c r="Q7285" s="210">
        <f t="shared" si="1437"/>
        <v>5.3732468123861565E-3</v>
      </c>
      <c r="R7285" s="210">
        <f t="shared" si="1443"/>
        <v>7.9815780700450506E-2</v>
      </c>
    </row>
    <row r="7286" spans="1:18" x14ac:dyDescent="0.2">
      <c r="A7286" s="146">
        <v>7282</v>
      </c>
      <c r="B7286" s="146">
        <v>10</v>
      </c>
      <c r="C7286" s="146" t="s">
        <v>818</v>
      </c>
      <c r="D7286" s="162">
        <v>11.9</v>
      </c>
      <c r="E7286" s="162">
        <v>6724.1458540700269</v>
      </c>
      <c r="F7286" s="208">
        <f t="shared" si="1438"/>
        <v>6404.0765114162941</v>
      </c>
      <c r="G7286" s="208">
        <f t="shared" si="1434"/>
        <v>3.5705986019061231</v>
      </c>
      <c r="H7286" s="162">
        <f t="shared" si="1439"/>
        <v>15.470598601906124</v>
      </c>
      <c r="I7286" s="209" t="str">
        <f t="shared" si="1445"/>
        <v>Ü</v>
      </c>
      <c r="J7286" s="209" t="s">
        <v>7729</v>
      </c>
      <c r="K7286" s="210">
        <v>7.7991896443509109E-2</v>
      </c>
      <c r="L7286" s="162">
        <f t="shared" si="1440"/>
        <v>3.0999999999999996</v>
      </c>
      <c r="M7286" s="162">
        <f t="shared" si="1435"/>
        <v>0</v>
      </c>
      <c r="N7286" s="210">
        <f t="shared" si="1441"/>
        <v>8.4735209833622566E-2</v>
      </c>
      <c r="O7286" s="162">
        <f t="shared" si="1442"/>
        <v>0</v>
      </c>
      <c r="P7286" s="162">
        <f t="shared" si="1436"/>
        <v>0</v>
      </c>
      <c r="Q7286" s="210">
        <f t="shared" si="1437"/>
        <v>5.3732468123861565E-3</v>
      </c>
      <c r="R7286" s="210">
        <f t="shared" si="1443"/>
        <v>2.4100476227065189E-2</v>
      </c>
    </row>
    <row r="7287" spans="1:18" x14ac:dyDescent="0.2">
      <c r="A7287" s="146">
        <v>7283</v>
      </c>
      <c r="B7287" s="146">
        <v>11</v>
      </c>
      <c r="C7287" s="146" t="s">
        <v>818</v>
      </c>
      <c r="D7287" s="162">
        <v>13.4</v>
      </c>
      <c r="E7287" s="162">
        <v>10746.388840323698</v>
      </c>
      <c r="F7287" s="208">
        <f t="shared" si="1438"/>
        <v>10170.382398482348</v>
      </c>
      <c r="G7287" s="208">
        <f t="shared" si="1434"/>
        <v>5.6705058267395083</v>
      </c>
      <c r="H7287" s="162">
        <f t="shared" si="1439"/>
        <v>19.07050582673951</v>
      </c>
      <c r="I7287" s="209" t="str">
        <f t="shared" si="1445"/>
        <v>Ü</v>
      </c>
      <c r="J7287" s="209" t="s">
        <v>7729</v>
      </c>
      <c r="K7287" s="210">
        <v>8.1028827849142879E-2</v>
      </c>
      <c r="L7287" s="162">
        <f t="shared" si="1440"/>
        <v>1.5999999999999996</v>
      </c>
      <c r="M7287" s="162">
        <f t="shared" si="1435"/>
        <v>0</v>
      </c>
      <c r="N7287" s="210">
        <f t="shared" si="1441"/>
        <v>8.5673659807046637E-2</v>
      </c>
      <c r="O7287" s="162">
        <f t="shared" si="1442"/>
        <v>0</v>
      </c>
      <c r="P7287" s="162">
        <f t="shared" si="1436"/>
        <v>0</v>
      </c>
      <c r="Q7287" s="210">
        <f t="shared" si="1437"/>
        <v>5.3732468123861565E-3</v>
      </c>
      <c r="R7287" s="210">
        <f t="shared" si="1443"/>
        <v>2.503892620048926E-2</v>
      </c>
    </row>
    <row r="7288" spans="1:18" x14ac:dyDescent="0.2">
      <c r="A7288" s="146">
        <v>7284</v>
      </c>
      <c r="B7288" s="146">
        <v>12</v>
      </c>
      <c r="C7288" s="146" t="s">
        <v>818</v>
      </c>
      <c r="D7288" s="162">
        <v>14.5</v>
      </c>
      <c r="E7288" s="162">
        <v>13817.025270752549</v>
      </c>
      <c r="F7288" s="208">
        <f t="shared" si="1438"/>
        <v>13015.6378050489</v>
      </c>
      <c r="G7288" s="208">
        <f t="shared" si="1434"/>
        <v>7.2568805302025048</v>
      </c>
      <c r="H7288" s="162">
        <f t="shared" si="1439"/>
        <v>21.756880530202505</v>
      </c>
      <c r="I7288" s="209" t="str">
        <f t="shared" si="1445"/>
        <v>Ü</v>
      </c>
      <c r="J7288" s="209" t="s">
        <v>7729</v>
      </c>
      <c r="K7288" s="210">
        <v>9.7359220906334393E-2</v>
      </c>
      <c r="L7288" s="162">
        <f t="shared" si="1440"/>
        <v>0.5</v>
      </c>
      <c r="M7288" s="162">
        <f t="shared" si="1435"/>
        <v>0</v>
      </c>
      <c r="N7288" s="210">
        <f t="shared" si="1441"/>
        <v>9.0719956507096036E-2</v>
      </c>
      <c r="O7288" s="162">
        <f t="shared" si="1442"/>
        <v>0</v>
      </c>
      <c r="P7288" s="162">
        <f t="shared" si="1436"/>
        <v>0</v>
      </c>
      <c r="Q7288" s="210">
        <f t="shared" si="1437"/>
        <v>5.3732468123861565E-3</v>
      </c>
      <c r="R7288" s="210">
        <f t="shared" si="1443"/>
        <v>3.0085222900538659E-2</v>
      </c>
    </row>
    <row r="7289" spans="1:18" x14ac:dyDescent="0.2">
      <c r="A7289" s="146">
        <v>7285</v>
      </c>
      <c r="B7289" s="146">
        <v>13</v>
      </c>
      <c r="C7289" s="146" t="s">
        <v>818</v>
      </c>
      <c r="D7289" s="162">
        <v>15.7</v>
      </c>
      <c r="E7289" s="162">
        <v>14914.839296817197</v>
      </c>
      <c r="F7289" s="208">
        <f t="shared" si="1438"/>
        <v>13978.187388977078</v>
      </c>
      <c r="G7289" s="208">
        <f t="shared" si="1434"/>
        <v>7.7935509139045864</v>
      </c>
      <c r="H7289" s="162">
        <f t="shared" si="1439"/>
        <v>23.493550913904585</v>
      </c>
      <c r="I7289" s="209" t="str">
        <f t="shared" si="1445"/>
        <v>Ü</v>
      </c>
      <c r="J7289" s="209" t="s">
        <v>7729</v>
      </c>
      <c r="K7289" s="210">
        <v>4.7211495955922875E-2</v>
      </c>
      <c r="L7289" s="162">
        <f t="shared" si="1440"/>
        <v>0</v>
      </c>
      <c r="M7289" s="162">
        <f t="shared" si="1435"/>
        <v>0</v>
      </c>
      <c r="N7289" s="210">
        <f t="shared" si="1441"/>
        <v>7.5223679225465953E-2</v>
      </c>
      <c r="O7289" s="162">
        <f t="shared" si="1442"/>
        <v>0</v>
      </c>
      <c r="P7289" s="162">
        <f t="shared" si="1436"/>
        <v>0</v>
      </c>
      <c r="Q7289" s="210">
        <f t="shared" si="1437"/>
        <v>5.3732468123861565E-3</v>
      </c>
      <c r="R7289" s="210">
        <f t="shared" si="1443"/>
        <v>1.4588945618908576E-2</v>
      </c>
    </row>
    <row r="7290" spans="1:18" x14ac:dyDescent="0.2">
      <c r="A7290" s="146">
        <v>7286</v>
      </c>
      <c r="B7290" s="146">
        <v>14</v>
      </c>
      <c r="C7290" s="146" t="s">
        <v>818</v>
      </c>
      <c r="D7290" s="162">
        <v>16</v>
      </c>
      <c r="E7290" s="162">
        <v>13887.473229644398</v>
      </c>
      <c r="F7290" s="208">
        <f t="shared" si="1438"/>
        <v>12998.674942947157</v>
      </c>
      <c r="G7290" s="208">
        <f t="shared" si="1434"/>
        <v>7.2474228712259388</v>
      </c>
      <c r="H7290" s="162">
        <f t="shared" si="1439"/>
        <v>23.24742287122594</v>
      </c>
      <c r="I7290" s="209" t="str">
        <f t="shared" si="1445"/>
        <v>Ü</v>
      </c>
      <c r="J7290" s="209" t="s">
        <v>7729</v>
      </c>
      <c r="K7290" s="210">
        <v>4.9824379400114895E-2</v>
      </c>
      <c r="L7290" s="162">
        <f t="shared" si="1440"/>
        <v>0</v>
      </c>
      <c r="M7290" s="162">
        <f t="shared" si="1435"/>
        <v>0</v>
      </c>
      <c r="N7290" s="210">
        <f t="shared" si="1441"/>
        <v>7.6031093049239981E-2</v>
      </c>
      <c r="O7290" s="162">
        <f t="shared" si="1442"/>
        <v>0</v>
      </c>
      <c r="P7290" s="162">
        <f t="shared" si="1436"/>
        <v>0</v>
      </c>
      <c r="Q7290" s="210">
        <f t="shared" si="1437"/>
        <v>5.3732468123861565E-3</v>
      </c>
      <c r="R7290" s="210">
        <f t="shared" si="1443"/>
        <v>1.5396359442682604E-2</v>
      </c>
    </row>
    <row r="7291" spans="1:18" x14ac:dyDescent="0.2">
      <c r="A7291" s="146">
        <v>7287</v>
      </c>
      <c r="B7291" s="146">
        <v>15</v>
      </c>
      <c r="C7291" s="146" t="s">
        <v>818</v>
      </c>
      <c r="D7291" s="162">
        <v>15.7</v>
      </c>
      <c r="E7291" s="162">
        <v>10509.325867544776</v>
      </c>
      <c r="F7291" s="208">
        <f t="shared" si="1438"/>
        <v>9849.3402030629641</v>
      </c>
      <c r="G7291" s="208">
        <f t="shared" si="1434"/>
        <v>5.4915084627833091</v>
      </c>
      <c r="H7291" s="162">
        <f t="shared" si="1439"/>
        <v>21.191508462783307</v>
      </c>
      <c r="I7291" s="209" t="str">
        <f t="shared" si="1445"/>
        <v>Ü</v>
      </c>
      <c r="J7291" s="209" t="s">
        <v>7729</v>
      </c>
      <c r="K7291" s="210">
        <v>2.7704105074997758E-2</v>
      </c>
      <c r="L7291" s="162">
        <f t="shared" si="1440"/>
        <v>0</v>
      </c>
      <c r="M7291" s="162">
        <f t="shared" si="1435"/>
        <v>0</v>
      </c>
      <c r="N7291" s="210">
        <f t="shared" si="1441"/>
        <v>6.919565026840202E-2</v>
      </c>
      <c r="O7291" s="162">
        <f t="shared" si="1442"/>
        <v>0</v>
      </c>
      <c r="P7291" s="162">
        <f t="shared" si="1436"/>
        <v>0</v>
      </c>
      <c r="Q7291" s="210">
        <f t="shared" si="1437"/>
        <v>5.3732468123861565E-3</v>
      </c>
      <c r="R7291" s="210">
        <f t="shared" si="1443"/>
        <v>8.5609166618446433E-3</v>
      </c>
    </row>
    <row r="7292" spans="1:18" x14ac:dyDescent="0.2">
      <c r="A7292" s="146">
        <v>7288</v>
      </c>
      <c r="B7292" s="146">
        <v>16</v>
      </c>
      <c r="C7292" s="146" t="s">
        <v>818</v>
      </c>
      <c r="D7292" s="162">
        <v>14.6</v>
      </c>
      <c r="E7292" s="162">
        <v>5396.8168508220124</v>
      </c>
      <c r="F7292" s="208">
        <f t="shared" si="1438"/>
        <v>5081.6427467340072</v>
      </c>
      <c r="G7292" s="208">
        <f t="shared" si="1434"/>
        <v>2.8332744704922472</v>
      </c>
      <c r="H7292" s="162">
        <f t="shared" si="1439"/>
        <v>17.433274470492247</v>
      </c>
      <c r="I7292" s="209" t="str">
        <f t="shared" si="1445"/>
        <v>Ü</v>
      </c>
      <c r="J7292" s="209" t="s">
        <v>7729</v>
      </c>
      <c r="K7292" s="210">
        <v>0.10128278846928451</v>
      </c>
      <c r="L7292" s="162">
        <f t="shared" si="1440"/>
        <v>0.40000000000000036</v>
      </c>
      <c r="M7292" s="162">
        <f t="shared" si="1435"/>
        <v>0</v>
      </c>
      <c r="N7292" s="210">
        <f t="shared" si="1441"/>
        <v>9.1932388196645398E-2</v>
      </c>
      <c r="O7292" s="162">
        <f t="shared" si="1442"/>
        <v>0</v>
      </c>
      <c r="P7292" s="162">
        <f t="shared" si="1436"/>
        <v>0</v>
      </c>
      <c r="Q7292" s="210">
        <f t="shared" si="1437"/>
        <v>5.3732468123861565E-3</v>
      </c>
      <c r="R7292" s="210">
        <f t="shared" si="1443"/>
        <v>3.1297654590088021E-2</v>
      </c>
    </row>
    <row r="7293" spans="1:18" x14ac:dyDescent="0.2">
      <c r="A7293" s="146">
        <v>7289</v>
      </c>
      <c r="B7293" s="146">
        <v>17</v>
      </c>
      <c r="C7293" s="146" t="s">
        <v>818</v>
      </c>
      <c r="D7293" s="162">
        <v>13.4</v>
      </c>
      <c r="E7293" s="162">
        <v>945.73589258383151</v>
      </c>
      <c r="F7293" s="208">
        <f t="shared" si="1438"/>
        <v>895.04444874133821</v>
      </c>
      <c r="G7293" s="208">
        <f t="shared" si="1434"/>
        <v>0.4990328350422662</v>
      </c>
      <c r="H7293" s="162">
        <f t="shared" si="1439"/>
        <v>13.899032835042266</v>
      </c>
      <c r="I7293" s="209" t="str">
        <f t="shared" si="1445"/>
        <v>Ü</v>
      </c>
      <c r="J7293" s="209" t="s">
        <v>7729</v>
      </c>
      <c r="K7293" s="210">
        <v>9.3503511639263185E-3</v>
      </c>
      <c r="L7293" s="162">
        <f t="shared" si="1440"/>
        <v>1.5999999999999996</v>
      </c>
      <c r="M7293" s="162">
        <f t="shared" si="1435"/>
        <v>1.1009671649577335</v>
      </c>
      <c r="N7293" s="210">
        <f t="shared" si="1441"/>
        <v>7.9968710100512597E-2</v>
      </c>
      <c r="O7293" s="162">
        <f t="shared" si="1442"/>
        <v>0</v>
      </c>
      <c r="P7293" s="162">
        <f t="shared" si="1436"/>
        <v>0</v>
      </c>
      <c r="Q7293" s="210">
        <f t="shared" si="1437"/>
        <v>5.3732468123861565E-3</v>
      </c>
      <c r="R7293" s="210">
        <f t="shared" si="1443"/>
        <v>1.933397649395522E-2</v>
      </c>
    </row>
    <row r="7294" spans="1:18" x14ac:dyDescent="0.2">
      <c r="A7294" s="146">
        <v>7290</v>
      </c>
      <c r="B7294" s="146">
        <v>18</v>
      </c>
      <c r="C7294" s="146" t="s">
        <v>818</v>
      </c>
      <c r="D7294" s="162">
        <v>13.4</v>
      </c>
      <c r="E7294" s="162">
        <v>10.343549519834989</v>
      </c>
      <c r="F7294" s="208">
        <f t="shared" si="1438"/>
        <v>9.7891352655718329</v>
      </c>
      <c r="G7294" s="208">
        <f t="shared" si="1434"/>
        <v>5.4579411458953141E-3</v>
      </c>
      <c r="H7294" s="162">
        <f t="shared" si="1439"/>
        <v>13.405457941145896</v>
      </c>
      <c r="I7294" s="209" t="str">
        <f t="shared" si="1445"/>
        <v>Ü</v>
      </c>
      <c r="J7294" s="209" t="s">
        <v>7729</v>
      </c>
      <c r="K7294" s="210">
        <v>5.0964852108817724E-2</v>
      </c>
      <c r="L7294" s="162">
        <f t="shared" si="1440"/>
        <v>1.5999999999999996</v>
      </c>
      <c r="M7294" s="162">
        <f t="shared" si="1435"/>
        <v>1.5945420588541044</v>
      </c>
      <c r="N7294" s="210">
        <f t="shared" si="1441"/>
        <v>0.10020039729457944</v>
      </c>
      <c r="O7294" s="162">
        <f t="shared" si="1442"/>
        <v>0</v>
      </c>
      <c r="P7294" s="162">
        <f t="shared" si="1436"/>
        <v>0</v>
      </c>
      <c r="Q7294" s="210">
        <f t="shared" si="1437"/>
        <v>5.3732468123861565E-3</v>
      </c>
      <c r="R7294" s="210">
        <f t="shared" si="1443"/>
        <v>3.9565663688022064E-2</v>
      </c>
    </row>
    <row r="7295" spans="1:18" x14ac:dyDescent="0.2">
      <c r="A7295" s="146">
        <v>7291</v>
      </c>
      <c r="B7295" s="146">
        <v>19</v>
      </c>
      <c r="C7295" s="146" t="s">
        <v>818</v>
      </c>
      <c r="D7295" s="162">
        <v>13.7</v>
      </c>
      <c r="E7295" s="162">
        <v>0</v>
      </c>
      <c r="F7295" s="208">
        <f t="shared" si="1438"/>
        <v>0</v>
      </c>
      <c r="G7295" s="208">
        <f t="shared" si="1434"/>
        <v>0</v>
      </c>
      <c r="H7295" s="162">
        <f t="shared" si="1439"/>
        <v>13.7</v>
      </c>
      <c r="I7295" s="209" t="str">
        <f t="shared" si="1445"/>
        <v>Ü</v>
      </c>
      <c r="J7295" s="209" t="s">
        <v>7729</v>
      </c>
      <c r="K7295" s="210">
        <v>8.2230198920624248E-2</v>
      </c>
      <c r="L7295" s="162">
        <f t="shared" si="1440"/>
        <v>1.3000000000000007</v>
      </c>
      <c r="M7295" s="162">
        <f t="shared" si="1435"/>
        <v>1.3000000000000007</v>
      </c>
      <c r="N7295" s="210">
        <f t="shared" si="1441"/>
        <v>0.1054623537708375</v>
      </c>
      <c r="O7295" s="162">
        <f t="shared" si="1442"/>
        <v>0</v>
      </c>
      <c r="P7295" s="162">
        <f t="shared" si="1436"/>
        <v>0</v>
      </c>
      <c r="Q7295" s="210">
        <f t="shared" si="1437"/>
        <v>5.3732468123861565E-3</v>
      </c>
      <c r="R7295" s="210">
        <f t="shared" si="1443"/>
        <v>4.4827620164280123E-2</v>
      </c>
    </row>
    <row r="7296" spans="1:18" x14ac:dyDescent="0.2">
      <c r="A7296" s="146">
        <v>7292</v>
      </c>
      <c r="B7296" s="146">
        <v>20</v>
      </c>
      <c r="C7296" s="146" t="s">
        <v>818</v>
      </c>
      <c r="D7296" s="162">
        <v>12.7</v>
      </c>
      <c r="E7296" s="162">
        <v>0</v>
      </c>
      <c r="F7296" s="208">
        <f t="shared" si="1438"/>
        <v>0</v>
      </c>
      <c r="G7296" s="208">
        <f t="shared" si="1434"/>
        <v>0</v>
      </c>
      <c r="H7296" s="162">
        <f t="shared" si="1439"/>
        <v>12.7</v>
      </c>
      <c r="I7296" s="209" t="str">
        <f t="shared" si="1445"/>
        <v>Ü</v>
      </c>
      <c r="J7296" s="209" t="s">
        <v>7729</v>
      </c>
      <c r="K7296" s="210">
        <v>5.392562380705701E-2</v>
      </c>
      <c r="L7296" s="162">
        <f t="shared" si="1440"/>
        <v>2.3000000000000007</v>
      </c>
      <c r="M7296" s="162">
        <f t="shared" si="1435"/>
        <v>2.3000000000000007</v>
      </c>
      <c r="N7296" s="210">
        <f t="shared" si="1441"/>
        <v>0.11165238832287895</v>
      </c>
      <c r="O7296" s="162">
        <f t="shared" si="1442"/>
        <v>0</v>
      </c>
      <c r="P7296" s="162">
        <f t="shared" si="1436"/>
        <v>0</v>
      </c>
      <c r="Q7296" s="210">
        <f t="shared" si="1437"/>
        <v>5.3732468123861565E-3</v>
      </c>
      <c r="R7296" s="210">
        <f t="shared" si="1443"/>
        <v>5.1017654716321574E-2</v>
      </c>
    </row>
    <row r="7297" spans="1:18" x14ac:dyDescent="0.2">
      <c r="A7297" s="146">
        <v>7293</v>
      </c>
      <c r="B7297" s="146">
        <v>21</v>
      </c>
      <c r="C7297" s="146" t="s">
        <v>818</v>
      </c>
      <c r="D7297" s="162">
        <v>12.4</v>
      </c>
      <c r="E7297" s="162">
        <v>0</v>
      </c>
      <c r="F7297" s="208">
        <f t="shared" si="1438"/>
        <v>0</v>
      </c>
      <c r="G7297" s="208">
        <f t="shared" si="1434"/>
        <v>0</v>
      </c>
      <c r="H7297" s="162">
        <f t="shared" si="1439"/>
        <v>12.4</v>
      </c>
      <c r="I7297" s="209" t="str">
        <f t="shared" si="1445"/>
        <v>Ü</v>
      </c>
      <c r="J7297" s="209" t="s">
        <v>7729</v>
      </c>
      <c r="K7297" s="210">
        <v>2.6349672219643606E-2</v>
      </c>
      <c r="L7297" s="162">
        <f t="shared" si="1440"/>
        <v>2.5999999999999996</v>
      </c>
      <c r="M7297" s="162">
        <f t="shared" si="1435"/>
        <v>2.5999999999999996</v>
      </c>
      <c r="N7297" s="210">
        <f t="shared" si="1441"/>
        <v>0.10761202390017868</v>
      </c>
      <c r="O7297" s="162">
        <f t="shared" si="1442"/>
        <v>0</v>
      </c>
      <c r="P7297" s="162">
        <f t="shared" si="1436"/>
        <v>0</v>
      </c>
      <c r="Q7297" s="210">
        <f t="shared" si="1437"/>
        <v>5.3732468123861565E-3</v>
      </c>
      <c r="R7297" s="210">
        <f t="shared" si="1443"/>
        <v>4.6977290293621306E-2</v>
      </c>
    </row>
    <row r="7298" spans="1:18" x14ac:dyDescent="0.2">
      <c r="A7298" s="146">
        <v>7294</v>
      </c>
      <c r="B7298" s="146">
        <v>22</v>
      </c>
      <c r="C7298" s="146" t="s">
        <v>818</v>
      </c>
      <c r="D7298" s="162">
        <v>12</v>
      </c>
      <c r="E7298" s="162">
        <v>0</v>
      </c>
      <c r="F7298" s="208">
        <f t="shared" si="1438"/>
        <v>0</v>
      </c>
      <c r="G7298" s="208">
        <f t="shared" si="1434"/>
        <v>0</v>
      </c>
      <c r="H7298" s="162">
        <f t="shared" si="1439"/>
        <v>12</v>
      </c>
      <c r="I7298" s="209" t="str">
        <f t="shared" si="1445"/>
        <v>Ü</v>
      </c>
      <c r="J7298" s="209" t="s">
        <v>7729</v>
      </c>
      <c r="K7298" s="210">
        <v>4.018981852757425E-2</v>
      </c>
      <c r="L7298" s="162">
        <f t="shared" si="1440"/>
        <v>3</v>
      </c>
      <c r="M7298" s="162">
        <f t="shared" si="1435"/>
        <v>3</v>
      </c>
      <c r="N7298" s="210">
        <f t="shared" si="1441"/>
        <v>0.11786340465760141</v>
      </c>
      <c r="O7298" s="162">
        <f t="shared" si="1442"/>
        <v>0</v>
      </c>
      <c r="P7298" s="162">
        <f t="shared" si="1436"/>
        <v>0</v>
      </c>
      <c r="Q7298" s="210">
        <f t="shared" si="1437"/>
        <v>5.3732468123861565E-3</v>
      </c>
      <c r="R7298" s="210">
        <f t="shared" si="1443"/>
        <v>5.7228671051044032E-2</v>
      </c>
    </row>
    <row r="7299" spans="1:18" x14ac:dyDescent="0.2">
      <c r="A7299" s="146">
        <v>7295</v>
      </c>
      <c r="B7299" s="146">
        <v>23</v>
      </c>
      <c r="C7299" s="146" t="s">
        <v>818</v>
      </c>
      <c r="D7299" s="162">
        <v>11.5</v>
      </c>
      <c r="E7299" s="162">
        <v>0</v>
      </c>
      <c r="F7299" s="208">
        <f t="shared" si="1438"/>
        <v>0</v>
      </c>
      <c r="G7299" s="208">
        <f t="shared" si="1434"/>
        <v>0</v>
      </c>
      <c r="H7299" s="162">
        <f t="shared" si="1439"/>
        <v>11.5</v>
      </c>
      <c r="I7299" s="209" t="str">
        <f t="shared" si="1445"/>
        <v>Ü</v>
      </c>
      <c r="J7299" s="209" t="s">
        <v>7729</v>
      </c>
      <c r="K7299" s="210">
        <v>2.0637275858844221E-2</v>
      </c>
      <c r="L7299" s="162">
        <f t="shared" si="1440"/>
        <v>3.5</v>
      </c>
      <c r="M7299" s="162">
        <f t="shared" si="1435"/>
        <v>3.5</v>
      </c>
      <c r="N7299" s="210">
        <f t="shared" si="1441"/>
        <v>0.1192896752319719</v>
      </c>
      <c r="O7299" s="162">
        <f t="shared" si="1442"/>
        <v>0</v>
      </c>
      <c r="P7299" s="162">
        <f t="shared" si="1436"/>
        <v>0</v>
      </c>
      <c r="Q7299" s="210">
        <f t="shared" si="1437"/>
        <v>5.3732468123861565E-3</v>
      </c>
      <c r="R7299" s="210">
        <f t="shared" si="1443"/>
        <v>5.8654941625414521E-2</v>
      </c>
    </row>
    <row r="7300" spans="1:18" x14ac:dyDescent="0.2">
      <c r="A7300" s="146">
        <v>7296</v>
      </c>
      <c r="B7300" s="146">
        <v>24</v>
      </c>
      <c r="C7300" s="146" t="s">
        <v>818</v>
      </c>
      <c r="D7300" s="162">
        <v>10.8</v>
      </c>
      <c r="E7300" s="162">
        <v>0</v>
      </c>
      <c r="F7300" s="208">
        <f t="shared" si="1438"/>
        <v>0</v>
      </c>
      <c r="G7300" s="208">
        <f t="shared" si="1434"/>
        <v>0</v>
      </c>
      <c r="H7300" s="162">
        <f t="shared" si="1439"/>
        <v>10.8</v>
      </c>
      <c r="I7300" s="209" t="str">
        <f t="shared" si="1445"/>
        <v>Ü</v>
      </c>
      <c r="J7300" s="209" t="s">
        <v>7729</v>
      </c>
      <c r="K7300" s="210">
        <v>1.6093210699858945E-2</v>
      </c>
      <c r="L7300" s="162">
        <f t="shared" si="1440"/>
        <v>4.1999999999999993</v>
      </c>
      <c r="M7300" s="162">
        <f t="shared" si="1435"/>
        <v>4.1999999999999993</v>
      </c>
      <c r="N7300" s="210">
        <f t="shared" si="1441"/>
        <v>0.12834105478853067</v>
      </c>
      <c r="O7300" s="162">
        <f t="shared" si="1442"/>
        <v>0</v>
      </c>
      <c r="P7300" s="162">
        <f t="shared" si="1436"/>
        <v>0</v>
      </c>
      <c r="Q7300" s="210">
        <f t="shared" si="1437"/>
        <v>5.3732468123861565E-3</v>
      </c>
      <c r="R7300" s="210">
        <f t="shared" si="1443"/>
        <v>6.7706321181973284E-2</v>
      </c>
    </row>
    <row r="7301" spans="1:18" x14ac:dyDescent="0.2">
      <c r="A7301" s="146">
        <v>7297</v>
      </c>
      <c r="B7301" s="146">
        <v>1</v>
      </c>
      <c r="C7301" s="146" t="s">
        <v>651</v>
      </c>
      <c r="D7301" s="162">
        <v>10.7</v>
      </c>
      <c r="E7301" s="162">
        <v>0</v>
      </c>
      <c r="F7301" s="208">
        <f t="shared" si="1438"/>
        <v>0</v>
      </c>
      <c r="G7301" s="208">
        <f t="shared" ref="G7301:G7364" si="1446">$Y$27*F7301</f>
        <v>0</v>
      </c>
      <c r="H7301" s="162">
        <f t="shared" si="1439"/>
        <v>10.7</v>
      </c>
      <c r="I7301" s="209" t="str">
        <f>IF(AVERAGE(H7301:H7324)&gt;15,"S",IF(AVERAGE(H7301:H7324)&lt;5,"W","Ü"))</f>
        <v>Ü</v>
      </c>
      <c r="J7301" s="209" t="s">
        <v>7730</v>
      </c>
      <c r="K7301" s="210">
        <v>4.1878927540949412E-4</v>
      </c>
      <c r="L7301" s="162">
        <f t="shared" si="1440"/>
        <v>4.3000000000000007</v>
      </c>
      <c r="M7301" s="162">
        <f t="shared" ref="M7301:M7364" si="1447">IF(H7301&gt;=$U$7,0,$U$7-H7301)</f>
        <v>4.3000000000000007</v>
      </c>
      <c r="N7301" s="210">
        <f t="shared" si="1441"/>
        <v>0.12499111196772035</v>
      </c>
      <c r="O7301" s="162">
        <f t="shared" si="1442"/>
        <v>0</v>
      </c>
      <c r="P7301" s="162">
        <f t="shared" ref="P7301:P7364" si="1448">IF(H7301&lt;=$U$17,0,H7301-$U$17)</f>
        <v>0</v>
      </c>
      <c r="Q7301" s="210">
        <f t="shared" ref="Q7301:Q7364" si="1449">$Y$17+P7301*$Y$18</f>
        <v>5.3732468123861565E-3</v>
      </c>
      <c r="R7301" s="210">
        <f t="shared" si="1443"/>
        <v>6.435637836116298E-2</v>
      </c>
    </row>
    <row r="7302" spans="1:18" x14ac:dyDescent="0.2">
      <c r="A7302" s="146">
        <v>7298</v>
      </c>
      <c r="B7302" s="146">
        <v>2</v>
      </c>
      <c r="C7302" s="146" t="s">
        <v>651</v>
      </c>
      <c r="D7302" s="162">
        <v>10.3</v>
      </c>
      <c r="E7302" s="162">
        <v>0</v>
      </c>
      <c r="F7302" s="208">
        <f t="shared" ref="F7302:F7365" si="1450">E7302*(1-0.004*D7302)</f>
        <v>0</v>
      </c>
      <c r="G7302" s="208">
        <f t="shared" si="1446"/>
        <v>0</v>
      </c>
      <c r="H7302" s="162">
        <f t="shared" ref="H7302:H7365" si="1451">D7302+G7302</f>
        <v>10.3</v>
      </c>
      <c r="I7302" s="209" t="str">
        <f>IF(I7301="S","S",IF(I7301="W","W","Ü"))</f>
        <v>Ü</v>
      </c>
      <c r="J7302" s="209" t="s">
        <v>7730</v>
      </c>
      <c r="K7302" s="210">
        <v>2.7229444363572205E-3</v>
      </c>
      <c r="L7302" s="162">
        <f t="shared" ref="L7302:L7365" si="1452">IF(D7302&gt;=$U$7,0,$U$7-D7302)</f>
        <v>4.6999999999999993</v>
      </c>
      <c r="M7302" s="162">
        <f t="shared" si="1447"/>
        <v>4.6999999999999993</v>
      </c>
      <c r="N7302" s="210">
        <f t="shared" ref="N7302:N7365" si="1453">$Y$7*M7302+$Y$8+K7302*$Y$9</f>
        <v>0.13167772647285841</v>
      </c>
      <c r="O7302" s="162">
        <f t="shared" ref="O7302:O7365" si="1454">IF(D7302&lt;=$U$17,0,D7302-$U$17)</f>
        <v>0</v>
      </c>
      <c r="P7302" s="162">
        <f t="shared" si="1448"/>
        <v>0</v>
      </c>
      <c r="Q7302" s="210">
        <f t="shared" si="1449"/>
        <v>5.3732468123861565E-3</v>
      </c>
      <c r="R7302" s="210">
        <f t="shared" ref="R7302:R7365" si="1455">N7302-$Y$8</f>
        <v>7.104299286630103E-2</v>
      </c>
    </row>
    <row r="7303" spans="1:18" x14ac:dyDescent="0.2">
      <c r="A7303" s="146">
        <v>7299</v>
      </c>
      <c r="B7303" s="146">
        <v>3</v>
      </c>
      <c r="C7303" s="146" t="s">
        <v>651</v>
      </c>
      <c r="D7303" s="162">
        <v>10.1</v>
      </c>
      <c r="E7303" s="162">
        <v>0</v>
      </c>
      <c r="F7303" s="208">
        <f t="shared" si="1450"/>
        <v>0</v>
      </c>
      <c r="G7303" s="208">
        <f t="shared" si="1446"/>
        <v>0</v>
      </c>
      <c r="H7303" s="162">
        <f t="shared" si="1451"/>
        <v>10.1</v>
      </c>
      <c r="I7303" s="209" t="str">
        <f t="shared" ref="I7303:I7324" si="1456">IF(I7302="S","S",IF(I7302="W","W","Ü"))</f>
        <v>Ü</v>
      </c>
      <c r="J7303" s="209" t="s">
        <v>7730</v>
      </c>
      <c r="K7303" s="210">
        <v>0</v>
      </c>
      <c r="L7303" s="162">
        <f t="shared" si="1452"/>
        <v>4.9000000000000004</v>
      </c>
      <c r="M7303" s="162">
        <f t="shared" si="1447"/>
        <v>4.9000000000000004</v>
      </c>
      <c r="N7303" s="210">
        <f t="shared" si="1453"/>
        <v>0.13382360321976419</v>
      </c>
      <c r="O7303" s="162">
        <f t="shared" si="1454"/>
        <v>0</v>
      </c>
      <c r="P7303" s="162">
        <f t="shared" si="1448"/>
        <v>0</v>
      </c>
      <c r="Q7303" s="210">
        <f t="shared" si="1449"/>
        <v>5.3732468123861565E-3</v>
      </c>
      <c r="R7303" s="210">
        <f t="shared" si="1455"/>
        <v>7.3188869613206808E-2</v>
      </c>
    </row>
    <row r="7304" spans="1:18" x14ac:dyDescent="0.2">
      <c r="A7304" s="146">
        <v>7300</v>
      </c>
      <c r="B7304" s="146">
        <v>4</v>
      </c>
      <c r="C7304" s="146" t="s">
        <v>651</v>
      </c>
      <c r="D7304" s="162">
        <v>9.6999999999999993</v>
      </c>
      <c r="E7304" s="162">
        <v>0</v>
      </c>
      <c r="F7304" s="208">
        <f t="shared" si="1450"/>
        <v>0</v>
      </c>
      <c r="G7304" s="208">
        <f t="shared" si="1446"/>
        <v>0</v>
      </c>
      <c r="H7304" s="162">
        <f t="shared" si="1451"/>
        <v>9.6999999999999993</v>
      </c>
      <c r="I7304" s="209" t="str">
        <f t="shared" si="1456"/>
        <v>Ü</v>
      </c>
      <c r="J7304" s="209" t="s">
        <v>7730</v>
      </c>
      <c r="K7304" s="210">
        <v>0</v>
      </c>
      <c r="L7304" s="162">
        <f t="shared" si="1452"/>
        <v>5.3000000000000007</v>
      </c>
      <c r="M7304" s="162">
        <f t="shared" si="1447"/>
        <v>5.3000000000000007</v>
      </c>
      <c r="N7304" s="210">
        <f t="shared" si="1453"/>
        <v>0.13979820482084229</v>
      </c>
      <c r="O7304" s="162">
        <f t="shared" si="1454"/>
        <v>0</v>
      </c>
      <c r="P7304" s="162">
        <f t="shared" si="1448"/>
        <v>0</v>
      </c>
      <c r="Q7304" s="210">
        <f t="shared" si="1449"/>
        <v>5.3732468123861565E-3</v>
      </c>
      <c r="R7304" s="210">
        <f t="shared" si="1455"/>
        <v>7.9163471214284908E-2</v>
      </c>
    </row>
    <row r="7305" spans="1:18" x14ac:dyDescent="0.2">
      <c r="A7305" s="146">
        <v>7301</v>
      </c>
      <c r="B7305" s="146">
        <v>5</v>
      </c>
      <c r="C7305" s="146" t="s">
        <v>651</v>
      </c>
      <c r="D7305" s="162">
        <v>9.5</v>
      </c>
      <c r="E7305" s="162">
        <v>0</v>
      </c>
      <c r="F7305" s="208">
        <f t="shared" si="1450"/>
        <v>0</v>
      </c>
      <c r="G7305" s="208">
        <f t="shared" si="1446"/>
        <v>0</v>
      </c>
      <c r="H7305" s="162">
        <f t="shared" si="1451"/>
        <v>9.5</v>
      </c>
      <c r="I7305" s="209" t="str">
        <f t="shared" si="1456"/>
        <v>Ü</v>
      </c>
      <c r="J7305" s="209" t="s">
        <v>7730</v>
      </c>
      <c r="K7305" s="210">
        <v>0</v>
      </c>
      <c r="L7305" s="162">
        <f t="shared" si="1452"/>
        <v>5.5</v>
      </c>
      <c r="M7305" s="162">
        <f t="shared" si="1447"/>
        <v>5.5</v>
      </c>
      <c r="N7305" s="210">
        <f t="shared" si="1453"/>
        <v>0.14278550562138134</v>
      </c>
      <c r="O7305" s="162">
        <f t="shared" si="1454"/>
        <v>0</v>
      </c>
      <c r="P7305" s="162">
        <f t="shared" si="1448"/>
        <v>0</v>
      </c>
      <c r="Q7305" s="210">
        <f t="shared" si="1449"/>
        <v>5.3732468123861565E-3</v>
      </c>
      <c r="R7305" s="210">
        <f t="shared" si="1455"/>
        <v>8.2150772014823958E-2</v>
      </c>
    </row>
    <row r="7306" spans="1:18" x14ac:dyDescent="0.2">
      <c r="A7306" s="146">
        <v>7302</v>
      </c>
      <c r="B7306" s="146">
        <v>6</v>
      </c>
      <c r="C7306" s="146" t="s">
        <v>651</v>
      </c>
      <c r="D7306" s="162">
        <v>9</v>
      </c>
      <c r="E7306" s="162">
        <v>0</v>
      </c>
      <c r="F7306" s="208">
        <f t="shared" si="1450"/>
        <v>0</v>
      </c>
      <c r="G7306" s="208">
        <f t="shared" si="1446"/>
        <v>0</v>
      </c>
      <c r="H7306" s="162">
        <f t="shared" si="1451"/>
        <v>9</v>
      </c>
      <c r="I7306" s="209" t="str">
        <f t="shared" si="1456"/>
        <v>Ü</v>
      </c>
      <c r="J7306" s="209" t="s">
        <v>7730</v>
      </c>
      <c r="K7306" s="210">
        <v>1.5796507687917275E-3</v>
      </c>
      <c r="L7306" s="162">
        <f t="shared" si="1452"/>
        <v>6</v>
      </c>
      <c r="M7306" s="162">
        <f t="shared" si="1447"/>
        <v>6</v>
      </c>
      <c r="N7306" s="210">
        <f t="shared" si="1453"/>
        <v>0.1507418895638199</v>
      </c>
      <c r="O7306" s="162">
        <f t="shared" si="1454"/>
        <v>0</v>
      </c>
      <c r="P7306" s="162">
        <f t="shared" si="1448"/>
        <v>0</v>
      </c>
      <c r="Q7306" s="210">
        <f t="shared" si="1449"/>
        <v>5.3732468123861565E-3</v>
      </c>
      <c r="R7306" s="210">
        <f t="shared" si="1455"/>
        <v>9.0107155957262514E-2</v>
      </c>
    </row>
    <row r="7307" spans="1:18" x14ac:dyDescent="0.2">
      <c r="A7307" s="146">
        <v>7303</v>
      </c>
      <c r="B7307" s="146">
        <v>7</v>
      </c>
      <c r="C7307" s="146" t="s">
        <v>651</v>
      </c>
      <c r="D7307" s="162">
        <v>8.6999999999999993</v>
      </c>
      <c r="E7307" s="162">
        <v>1.6750046582904701</v>
      </c>
      <c r="F7307" s="208">
        <f t="shared" si="1450"/>
        <v>1.6167144961819617</v>
      </c>
      <c r="G7307" s="208">
        <f t="shared" si="1446"/>
        <v>9.014006171628369E-4</v>
      </c>
      <c r="H7307" s="162">
        <f t="shared" si="1451"/>
        <v>8.7009014006171626</v>
      </c>
      <c r="I7307" s="209" t="str">
        <f t="shared" si="1456"/>
        <v>Ü</v>
      </c>
      <c r="J7307" s="209" t="s">
        <v>7730</v>
      </c>
      <c r="K7307" s="210">
        <v>2.2026175014046009E-2</v>
      </c>
      <c r="L7307" s="162">
        <f t="shared" si="1452"/>
        <v>6.3000000000000007</v>
      </c>
      <c r="M7307" s="162">
        <f t="shared" si="1447"/>
        <v>6.2990985993828374</v>
      </c>
      <c r="N7307" s="210">
        <f t="shared" si="1453"/>
        <v>0.16152760996065935</v>
      </c>
      <c r="O7307" s="162">
        <f t="shared" si="1454"/>
        <v>0</v>
      </c>
      <c r="P7307" s="162">
        <f t="shared" si="1448"/>
        <v>0</v>
      </c>
      <c r="Q7307" s="210">
        <f t="shared" si="1449"/>
        <v>5.3732468123861565E-3</v>
      </c>
      <c r="R7307" s="210">
        <f t="shared" si="1455"/>
        <v>0.10089287635410196</v>
      </c>
    </row>
    <row r="7308" spans="1:18" x14ac:dyDescent="0.2">
      <c r="A7308" s="146">
        <v>7304</v>
      </c>
      <c r="B7308" s="146">
        <v>8</v>
      </c>
      <c r="C7308" s="146" t="s">
        <v>651</v>
      </c>
      <c r="D7308" s="162">
        <v>9.1999999999999993</v>
      </c>
      <c r="E7308" s="162">
        <v>915.39004575574188</v>
      </c>
      <c r="F7308" s="208">
        <f t="shared" si="1450"/>
        <v>881.70369207193062</v>
      </c>
      <c r="G7308" s="208">
        <f t="shared" si="1446"/>
        <v>0.49159468419768454</v>
      </c>
      <c r="H7308" s="162">
        <f t="shared" si="1451"/>
        <v>9.6915946841976837</v>
      </c>
      <c r="I7308" s="209" t="str">
        <f t="shared" si="1456"/>
        <v>Ü</v>
      </c>
      <c r="J7308" s="209" t="s">
        <v>7730</v>
      </c>
      <c r="K7308" s="210">
        <v>3.6244122030959773E-2</v>
      </c>
      <c r="L7308" s="162">
        <f t="shared" si="1452"/>
        <v>5.8000000000000007</v>
      </c>
      <c r="M7308" s="162">
        <f t="shared" si="1447"/>
        <v>5.3084053158023163</v>
      </c>
      <c r="N7308" s="210">
        <f t="shared" si="1453"/>
        <v>0.15112364008875087</v>
      </c>
      <c r="O7308" s="162">
        <f t="shared" si="1454"/>
        <v>0</v>
      </c>
      <c r="P7308" s="162">
        <f t="shared" si="1448"/>
        <v>0</v>
      </c>
      <c r="Q7308" s="210">
        <f t="shared" si="1449"/>
        <v>5.3732468123861565E-3</v>
      </c>
      <c r="R7308" s="210">
        <f t="shared" si="1455"/>
        <v>9.0488906482193487E-2</v>
      </c>
    </row>
    <row r="7309" spans="1:18" x14ac:dyDescent="0.2">
      <c r="A7309" s="146">
        <v>7305</v>
      </c>
      <c r="B7309" s="146">
        <v>9</v>
      </c>
      <c r="C7309" s="146" t="s">
        <v>651</v>
      </c>
      <c r="D7309" s="162">
        <v>10.1</v>
      </c>
      <c r="E7309" s="162">
        <v>4965.2721420590506</v>
      </c>
      <c r="F7309" s="208">
        <f t="shared" si="1450"/>
        <v>4764.6751475198653</v>
      </c>
      <c r="G7309" s="208">
        <f t="shared" si="1446"/>
        <v>2.6565489013042458</v>
      </c>
      <c r="H7309" s="162">
        <f t="shared" si="1451"/>
        <v>12.756548901304246</v>
      </c>
      <c r="I7309" s="209" t="str">
        <f t="shared" si="1456"/>
        <v>Ü</v>
      </c>
      <c r="J7309" s="209" t="s">
        <v>7730</v>
      </c>
      <c r="K7309" s="210">
        <v>9.801317218713447E-2</v>
      </c>
      <c r="L7309" s="162">
        <f t="shared" si="1452"/>
        <v>4.9000000000000004</v>
      </c>
      <c r="M7309" s="162">
        <f t="shared" si="1447"/>
        <v>2.2434510986957541</v>
      </c>
      <c r="N7309" s="210">
        <f t="shared" si="1453"/>
        <v>0.12443135198744329</v>
      </c>
      <c r="O7309" s="162">
        <f t="shared" si="1454"/>
        <v>0</v>
      </c>
      <c r="P7309" s="162">
        <f t="shared" si="1448"/>
        <v>0</v>
      </c>
      <c r="Q7309" s="210">
        <f t="shared" si="1449"/>
        <v>5.3732468123861565E-3</v>
      </c>
      <c r="R7309" s="210">
        <f t="shared" si="1455"/>
        <v>6.3796618380885906E-2</v>
      </c>
    </row>
    <row r="7310" spans="1:18" x14ac:dyDescent="0.2">
      <c r="A7310" s="146">
        <v>7306</v>
      </c>
      <c r="B7310" s="146">
        <v>10</v>
      </c>
      <c r="C7310" s="146" t="s">
        <v>651</v>
      </c>
      <c r="D7310" s="162">
        <v>11.3</v>
      </c>
      <c r="E7310" s="162">
        <v>9949.2485028023439</v>
      </c>
      <c r="F7310" s="208">
        <f t="shared" si="1450"/>
        <v>9499.542470475677</v>
      </c>
      <c r="G7310" s="208">
        <f t="shared" si="1446"/>
        <v>5.2964784232921227</v>
      </c>
      <c r="H7310" s="162">
        <f t="shared" si="1451"/>
        <v>16.596478423292123</v>
      </c>
      <c r="I7310" s="209" t="str">
        <f t="shared" si="1456"/>
        <v>Ü</v>
      </c>
      <c r="J7310" s="209" t="s">
        <v>7730</v>
      </c>
      <c r="K7310" s="210">
        <v>0.11321113889090109</v>
      </c>
      <c r="L7310" s="162">
        <f t="shared" si="1452"/>
        <v>3.6999999999999993</v>
      </c>
      <c r="M7310" s="162">
        <f t="shared" si="1447"/>
        <v>0</v>
      </c>
      <c r="N7310" s="210">
        <f t="shared" si="1453"/>
        <v>9.5618398396083243E-2</v>
      </c>
      <c r="O7310" s="162">
        <f t="shared" si="1454"/>
        <v>0</v>
      </c>
      <c r="P7310" s="162">
        <f t="shared" si="1448"/>
        <v>0</v>
      </c>
      <c r="Q7310" s="210">
        <f t="shared" si="1449"/>
        <v>5.3732468123861565E-3</v>
      </c>
      <c r="R7310" s="210">
        <f t="shared" si="1455"/>
        <v>3.4983664789525866E-2</v>
      </c>
    </row>
    <row r="7311" spans="1:18" x14ac:dyDescent="0.2">
      <c r="A7311" s="146">
        <v>7307</v>
      </c>
      <c r="B7311" s="146">
        <v>11</v>
      </c>
      <c r="C7311" s="146" t="s">
        <v>651</v>
      </c>
      <c r="D7311" s="162">
        <v>12.7</v>
      </c>
      <c r="E7311" s="162">
        <v>13890.255296316771</v>
      </c>
      <c r="F7311" s="208">
        <f t="shared" si="1450"/>
        <v>13184.63032726388</v>
      </c>
      <c r="G7311" s="208">
        <f t="shared" si="1446"/>
        <v>7.3511024625104229</v>
      </c>
      <c r="H7311" s="162">
        <f t="shared" si="1451"/>
        <v>20.051102462510421</v>
      </c>
      <c r="I7311" s="209" t="str">
        <f t="shared" si="1456"/>
        <v>Ü</v>
      </c>
      <c r="J7311" s="209" t="s">
        <v>7730</v>
      </c>
      <c r="K7311" s="210">
        <v>5.500810216118715E-2</v>
      </c>
      <c r="L7311" s="162">
        <f t="shared" si="1452"/>
        <v>2.3000000000000007</v>
      </c>
      <c r="M7311" s="162">
        <f t="shared" si="1447"/>
        <v>0</v>
      </c>
      <c r="N7311" s="210">
        <f t="shared" si="1453"/>
        <v>7.7632928533025253E-2</v>
      </c>
      <c r="O7311" s="162">
        <f t="shared" si="1454"/>
        <v>0</v>
      </c>
      <c r="P7311" s="162">
        <f t="shared" si="1448"/>
        <v>0</v>
      </c>
      <c r="Q7311" s="210">
        <f t="shared" si="1449"/>
        <v>5.3732468123861565E-3</v>
      </c>
      <c r="R7311" s="210">
        <f t="shared" si="1455"/>
        <v>1.6998194926467876E-2</v>
      </c>
    </row>
    <row r="7312" spans="1:18" x14ac:dyDescent="0.2">
      <c r="A7312" s="146">
        <v>7308</v>
      </c>
      <c r="B7312" s="146">
        <v>12</v>
      </c>
      <c r="C7312" s="146" t="s">
        <v>651</v>
      </c>
      <c r="D7312" s="162">
        <v>14.2</v>
      </c>
      <c r="E7312" s="162">
        <v>16175.51998511107</v>
      </c>
      <c r="F7312" s="208">
        <f t="shared" si="1450"/>
        <v>15256.750449956762</v>
      </c>
      <c r="G7312" s="208">
        <f t="shared" si="1446"/>
        <v>8.5064148951272678</v>
      </c>
      <c r="H7312" s="162">
        <f t="shared" si="1451"/>
        <v>22.706414895127267</v>
      </c>
      <c r="I7312" s="209" t="str">
        <f t="shared" si="1456"/>
        <v>Ü</v>
      </c>
      <c r="J7312" s="209" t="s">
        <v>7730</v>
      </c>
      <c r="K7312" s="210">
        <v>0.105366516183256</v>
      </c>
      <c r="L7312" s="162">
        <f t="shared" si="1452"/>
        <v>0.80000000000000071</v>
      </c>
      <c r="M7312" s="162">
        <f t="shared" si="1447"/>
        <v>0</v>
      </c>
      <c r="N7312" s="210">
        <f t="shared" si="1453"/>
        <v>9.319431138580217E-2</v>
      </c>
      <c r="O7312" s="162">
        <f t="shared" si="1454"/>
        <v>0</v>
      </c>
      <c r="P7312" s="162">
        <f t="shared" si="1448"/>
        <v>0</v>
      </c>
      <c r="Q7312" s="210">
        <f t="shared" si="1449"/>
        <v>5.3732468123861565E-3</v>
      </c>
      <c r="R7312" s="210">
        <f t="shared" si="1455"/>
        <v>3.2559577779244793E-2</v>
      </c>
    </row>
    <row r="7313" spans="1:18" x14ac:dyDescent="0.2">
      <c r="A7313" s="146">
        <v>7309</v>
      </c>
      <c r="B7313" s="146">
        <v>13</v>
      </c>
      <c r="C7313" s="146" t="s">
        <v>651</v>
      </c>
      <c r="D7313" s="162">
        <v>14.5</v>
      </c>
      <c r="E7313" s="162">
        <v>16575.008596113348</v>
      </c>
      <c r="F7313" s="208">
        <f t="shared" si="1450"/>
        <v>15613.658097538773</v>
      </c>
      <c r="G7313" s="208">
        <f t="shared" si="1446"/>
        <v>8.7054090740997001</v>
      </c>
      <c r="H7313" s="162">
        <f t="shared" si="1451"/>
        <v>23.205409074099698</v>
      </c>
      <c r="I7313" s="209" t="str">
        <f t="shared" si="1456"/>
        <v>Ü</v>
      </c>
      <c r="J7313" s="209" t="s">
        <v>7730</v>
      </c>
      <c r="K7313" s="210">
        <v>7.2306695627568071E-2</v>
      </c>
      <c r="L7313" s="162">
        <f t="shared" si="1452"/>
        <v>0.5</v>
      </c>
      <c r="M7313" s="162">
        <f t="shared" si="1447"/>
        <v>0</v>
      </c>
      <c r="N7313" s="210">
        <f t="shared" si="1453"/>
        <v>8.2978411328153201E-2</v>
      </c>
      <c r="O7313" s="162">
        <f t="shared" si="1454"/>
        <v>0</v>
      </c>
      <c r="P7313" s="162">
        <f t="shared" si="1448"/>
        <v>0</v>
      </c>
      <c r="Q7313" s="210">
        <f t="shared" si="1449"/>
        <v>5.3732468123861565E-3</v>
      </c>
      <c r="R7313" s="210">
        <f t="shared" si="1455"/>
        <v>2.2343677721595824E-2</v>
      </c>
    </row>
    <row r="7314" spans="1:18" x14ac:dyDescent="0.2">
      <c r="A7314" s="146">
        <v>7310</v>
      </c>
      <c r="B7314" s="146">
        <v>14</v>
      </c>
      <c r="C7314" s="146" t="s">
        <v>651</v>
      </c>
      <c r="D7314" s="162">
        <v>14.4</v>
      </c>
      <c r="E7314" s="162">
        <v>15219.37149267026</v>
      </c>
      <c r="F7314" s="208">
        <f t="shared" si="1450"/>
        <v>14342.735694692454</v>
      </c>
      <c r="G7314" s="208">
        <f t="shared" si="1446"/>
        <v>7.9968051486711698</v>
      </c>
      <c r="H7314" s="162">
        <f t="shared" si="1451"/>
        <v>22.39680514867117</v>
      </c>
      <c r="I7314" s="209" t="str">
        <f t="shared" si="1456"/>
        <v>Ü</v>
      </c>
      <c r="J7314" s="209" t="s">
        <v>7730</v>
      </c>
      <c r="K7314" s="210">
        <v>8.6805488557078522E-2</v>
      </c>
      <c r="L7314" s="162">
        <f t="shared" si="1452"/>
        <v>0.59999999999999964</v>
      </c>
      <c r="M7314" s="162">
        <f t="shared" si="1447"/>
        <v>0</v>
      </c>
      <c r="N7314" s="210">
        <f t="shared" si="1453"/>
        <v>8.7458720568638251E-2</v>
      </c>
      <c r="O7314" s="162">
        <f t="shared" si="1454"/>
        <v>0</v>
      </c>
      <c r="P7314" s="162">
        <f t="shared" si="1448"/>
        <v>0</v>
      </c>
      <c r="Q7314" s="210">
        <f t="shared" si="1449"/>
        <v>5.3732468123861565E-3</v>
      </c>
      <c r="R7314" s="210">
        <f t="shared" si="1455"/>
        <v>2.6823986962080874E-2</v>
      </c>
    </row>
    <row r="7315" spans="1:18" x14ac:dyDescent="0.2">
      <c r="A7315" s="146">
        <v>7311</v>
      </c>
      <c r="B7315" s="146">
        <v>15</v>
      </c>
      <c r="C7315" s="146" t="s">
        <v>651</v>
      </c>
      <c r="D7315" s="162">
        <v>13.6</v>
      </c>
      <c r="E7315" s="162">
        <v>11785.891110617844</v>
      </c>
      <c r="F7315" s="208">
        <f t="shared" si="1450"/>
        <v>11144.738634200234</v>
      </c>
      <c r="G7315" s="208">
        <f t="shared" si="1446"/>
        <v>6.2137590197347601</v>
      </c>
      <c r="H7315" s="162">
        <f t="shared" si="1451"/>
        <v>19.813759019734761</v>
      </c>
      <c r="I7315" s="209" t="str">
        <f t="shared" si="1456"/>
        <v>Ü</v>
      </c>
      <c r="J7315" s="209" t="s">
        <v>7730</v>
      </c>
      <c r="K7315" s="210">
        <v>4.6867492554337926E-2</v>
      </c>
      <c r="L7315" s="162">
        <f t="shared" si="1452"/>
        <v>1.4000000000000004</v>
      </c>
      <c r="M7315" s="162">
        <f t="shared" si="1447"/>
        <v>0</v>
      </c>
      <c r="N7315" s="210">
        <f t="shared" si="1453"/>
        <v>7.5117377850836178E-2</v>
      </c>
      <c r="O7315" s="162">
        <f t="shared" si="1454"/>
        <v>0</v>
      </c>
      <c r="P7315" s="162">
        <f t="shared" si="1448"/>
        <v>0</v>
      </c>
      <c r="Q7315" s="210">
        <f t="shared" si="1449"/>
        <v>5.3732468123861565E-3</v>
      </c>
      <c r="R7315" s="210">
        <f t="shared" si="1455"/>
        <v>1.4482644244278801E-2</v>
      </c>
    </row>
    <row r="7316" spans="1:18" x14ac:dyDescent="0.2">
      <c r="A7316" s="146">
        <v>7312</v>
      </c>
      <c r="B7316" s="146">
        <v>16</v>
      </c>
      <c r="C7316" s="146" t="s">
        <v>651</v>
      </c>
      <c r="D7316" s="162">
        <v>12.4</v>
      </c>
      <c r="E7316" s="162">
        <v>6492.8763904199586</v>
      </c>
      <c r="F7316" s="208">
        <f t="shared" si="1450"/>
        <v>6170.8297214551285</v>
      </c>
      <c r="G7316" s="208">
        <f t="shared" si="1446"/>
        <v>3.4405516449951969</v>
      </c>
      <c r="H7316" s="162">
        <f t="shared" si="1451"/>
        <v>15.840551644995198</v>
      </c>
      <c r="I7316" s="209" t="str">
        <f t="shared" si="1456"/>
        <v>Ü</v>
      </c>
      <c r="J7316" s="209" t="s">
        <v>7730</v>
      </c>
      <c r="K7316" s="210">
        <v>9.3767577016054593E-2</v>
      </c>
      <c r="L7316" s="162">
        <f t="shared" si="1452"/>
        <v>2.5999999999999996</v>
      </c>
      <c r="M7316" s="162">
        <f t="shared" si="1447"/>
        <v>0</v>
      </c>
      <c r="N7316" s="210">
        <f t="shared" si="1453"/>
        <v>8.9610093404120086E-2</v>
      </c>
      <c r="O7316" s="162">
        <f t="shared" si="1454"/>
        <v>0</v>
      </c>
      <c r="P7316" s="162">
        <f t="shared" si="1448"/>
        <v>0</v>
      </c>
      <c r="Q7316" s="210">
        <f t="shared" si="1449"/>
        <v>5.3732468123861565E-3</v>
      </c>
      <c r="R7316" s="210">
        <f t="shared" si="1455"/>
        <v>2.8975359797562709E-2</v>
      </c>
    </row>
    <row r="7317" spans="1:18" x14ac:dyDescent="0.2">
      <c r="A7317" s="146">
        <v>7313</v>
      </c>
      <c r="B7317" s="146">
        <v>17</v>
      </c>
      <c r="C7317" s="146" t="s">
        <v>651</v>
      </c>
      <c r="D7317" s="162">
        <v>11.4</v>
      </c>
      <c r="E7317" s="162">
        <v>1261.8368425788208</v>
      </c>
      <c r="F7317" s="208">
        <f t="shared" si="1450"/>
        <v>1204.2970825572265</v>
      </c>
      <c r="G7317" s="208">
        <f t="shared" si="1446"/>
        <v>0.67145691835394317</v>
      </c>
      <c r="H7317" s="162">
        <f t="shared" si="1451"/>
        <v>12.071456918353944</v>
      </c>
      <c r="I7317" s="209" t="str">
        <f t="shared" si="1456"/>
        <v>Ü</v>
      </c>
      <c r="J7317" s="209" t="s">
        <v>7730</v>
      </c>
      <c r="K7317" s="210">
        <v>1.0998086626960977E-2</v>
      </c>
      <c r="L7317" s="162">
        <f t="shared" si="1452"/>
        <v>3.5999999999999996</v>
      </c>
      <c r="M7317" s="162">
        <f t="shared" si="1447"/>
        <v>2.9285430816460565</v>
      </c>
      <c r="N7317" s="210">
        <f t="shared" si="1453"/>
        <v>0.10777547606267844</v>
      </c>
      <c r="O7317" s="162">
        <f t="shared" si="1454"/>
        <v>0</v>
      </c>
      <c r="P7317" s="162">
        <f t="shared" si="1448"/>
        <v>0</v>
      </c>
      <c r="Q7317" s="210">
        <f t="shared" si="1449"/>
        <v>5.3732468123861565E-3</v>
      </c>
      <c r="R7317" s="210">
        <f t="shared" si="1455"/>
        <v>4.7140742456121064E-2</v>
      </c>
    </row>
    <row r="7318" spans="1:18" x14ac:dyDescent="0.2">
      <c r="A7318" s="146">
        <v>7314</v>
      </c>
      <c r="B7318" s="146">
        <v>18</v>
      </c>
      <c r="C7318" s="146" t="s">
        <v>651</v>
      </c>
      <c r="D7318" s="162">
        <v>11.2</v>
      </c>
      <c r="E7318" s="162">
        <v>21.775060557776111</v>
      </c>
      <c r="F7318" s="208">
        <f t="shared" si="1450"/>
        <v>20.799537844787743</v>
      </c>
      <c r="G7318" s="208">
        <f t="shared" si="1446"/>
        <v>1.1596800977705391E-2</v>
      </c>
      <c r="H7318" s="162">
        <f t="shared" si="1451"/>
        <v>11.211596800977704</v>
      </c>
      <c r="I7318" s="209" t="str">
        <f t="shared" si="1456"/>
        <v>Ü</v>
      </c>
      <c r="J7318" s="209" t="s">
        <v>7730</v>
      </c>
      <c r="K7318" s="210">
        <v>3.5709190882618286E-2</v>
      </c>
      <c r="L7318" s="162">
        <f t="shared" si="1452"/>
        <v>3.8000000000000007</v>
      </c>
      <c r="M7318" s="162">
        <f t="shared" si="1447"/>
        <v>3.7884031990222962</v>
      </c>
      <c r="N7318" s="210">
        <f t="shared" si="1453"/>
        <v>0.12825482193934493</v>
      </c>
      <c r="O7318" s="162">
        <f t="shared" si="1454"/>
        <v>0</v>
      </c>
      <c r="P7318" s="162">
        <f t="shared" si="1448"/>
        <v>0</v>
      </c>
      <c r="Q7318" s="210">
        <f t="shared" si="1449"/>
        <v>5.3732468123861565E-3</v>
      </c>
      <c r="R7318" s="210">
        <f t="shared" si="1455"/>
        <v>6.7620088332787542E-2</v>
      </c>
    </row>
    <row r="7319" spans="1:18" x14ac:dyDescent="0.2">
      <c r="A7319" s="146">
        <v>7315</v>
      </c>
      <c r="B7319" s="146">
        <v>19</v>
      </c>
      <c r="C7319" s="146" t="s">
        <v>651</v>
      </c>
      <c r="D7319" s="162">
        <v>11</v>
      </c>
      <c r="E7319" s="162">
        <v>0</v>
      </c>
      <c r="F7319" s="208">
        <f t="shared" si="1450"/>
        <v>0</v>
      </c>
      <c r="G7319" s="208">
        <f t="shared" si="1446"/>
        <v>0</v>
      </c>
      <c r="H7319" s="162">
        <f t="shared" si="1451"/>
        <v>11</v>
      </c>
      <c r="I7319" s="209" t="str">
        <f t="shared" si="1456"/>
        <v>Ü</v>
      </c>
      <c r="J7319" s="209" t="s">
        <v>7730</v>
      </c>
      <c r="K7319" s="210">
        <v>0.11183291333813297</v>
      </c>
      <c r="L7319" s="162">
        <f t="shared" si="1452"/>
        <v>4</v>
      </c>
      <c r="M7319" s="162">
        <f t="shared" si="1447"/>
        <v>4</v>
      </c>
      <c r="N7319" s="210">
        <f t="shared" si="1453"/>
        <v>0.15493852538909844</v>
      </c>
      <c r="O7319" s="162">
        <f t="shared" si="1454"/>
        <v>0</v>
      </c>
      <c r="P7319" s="162">
        <f t="shared" si="1448"/>
        <v>0</v>
      </c>
      <c r="Q7319" s="210">
        <f t="shared" si="1449"/>
        <v>5.3732468123861565E-3</v>
      </c>
      <c r="R7319" s="210">
        <f t="shared" si="1455"/>
        <v>9.4303791782541058E-2</v>
      </c>
    </row>
    <row r="7320" spans="1:18" x14ac:dyDescent="0.2">
      <c r="A7320" s="146">
        <v>7316</v>
      </c>
      <c r="B7320" s="146">
        <v>20</v>
      </c>
      <c r="C7320" s="146" t="s">
        <v>651</v>
      </c>
      <c r="D7320" s="162">
        <v>10.4</v>
      </c>
      <c r="E7320" s="162">
        <v>0</v>
      </c>
      <c r="F7320" s="208">
        <f t="shared" si="1450"/>
        <v>0</v>
      </c>
      <c r="G7320" s="208">
        <f t="shared" si="1446"/>
        <v>0</v>
      </c>
      <c r="H7320" s="162">
        <f t="shared" si="1451"/>
        <v>10.4</v>
      </c>
      <c r="I7320" s="209" t="str">
        <f t="shared" si="1456"/>
        <v>Ü</v>
      </c>
      <c r="J7320" s="209" t="s">
        <v>7730</v>
      </c>
      <c r="K7320" s="210">
        <v>2.23984100374825E-2</v>
      </c>
      <c r="L7320" s="162">
        <f t="shared" si="1452"/>
        <v>4.5999999999999996</v>
      </c>
      <c r="M7320" s="162">
        <f t="shared" si="1447"/>
        <v>4.5999999999999996</v>
      </c>
      <c r="N7320" s="210">
        <f t="shared" si="1453"/>
        <v>0.1362640422306092</v>
      </c>
      <c r="O7320" s="162">
        <f t="shared" si="1454"/>
        <v>0</v>
      </c>
      <c r="P7320" s="162">
        <f t="shared" si="1448"/>
        <v>0</v>
      </c>
      <c r="Q7320" s="210">
        <f t="shared" si="1449"/>
        <v>5.3732468123861565E-3</v>
      </c>
      <c r="R7320" s="210">
        <f t="shared" si="1455"/>
        <v>7.5629308624051816E-2</v>
      </c>
    </row>
    <row r="7321" spans="1:18" x14ac:dyDescent="0.2">
      <c r="A7321" s="146">
        <v>7317</v>
      </c>
      <c r="B7321" s="146">
        <v>21</v>
      </c>
      <c r="C7321" s="146" t="s">
        <v>651</v>
      </c>
      <c r="D7321" s="162">
        <v>9.6</v>
      </c>
      <c r="E7321" s="162">
        <v>0</v>
      </c>
      <c r="F7321" s="208">
        <f t="shared" si="1450"/>
        <v>0</v>
      </c>
      <c r="G7321" s="208">
        <f t="shared" si="1446"/>
        <v>0</v>
      </c>
      <c r="H7321" s="162">
        <f t="shared" si="1451"/>
        <v>9.6</v>
      </c>
      <c r="I7321" s="209" t="str">
        <f t="shared" si="1456"/>
        <v>Ü</v>
      </c>
      <c r="J7321" s="209" t="s">
        <v>7730</v>
      </c>
      <c r="K7321" s="210">
        <v>3.3985269582759492E-2</v>
      </c>
      <c r="L7321" s="162">
        <f t="shared" si="1452"/>
        <v>5.4</v>
      </c>
      <c r="M7321" s="162">
        <f t="shared" si="1447"/>
        <v>5.4</v>
      </c>
      <c r="N7321" s="210">
        <f t="shared" si="1453"/>
        <v>0.15179373065945248</v>
      </c>
      <c r="O7321" s="162">
        <f t="shared" si="1454"/>
        <v>0</v>
      </c>
      <c r="P7321" s="162">
        <f t="shared" si="1448"/>
        <v>0</v>
      </c>
      <c r="Q7321" s="210">
        <f t="shared" si="1449"/>
        <v>5.3732468123861565E-3</v>
      </c>
      <c r="R7321" s="210">
        <f t="shared" si="1455"/>
        <v>9.1158997052895097E-2</v>
      </c>
    </row>
    <row r="7322" spans="1:18" x14ac:dyDescent="0.2">
      <c r="A7322" s="146">
        <v>7318</v>
      </c>
      <c r="B7322" s="146">
        <v>22</v>
      </c>
      <c r="C7322" s="146" t="s">
        <v>651</v>
      </c>
      <c r="D7322" s="162">
        <v>8.3000000000000007</v>
      </c>
      <c r="E7322" s="162">
        <v>0</v>
      </c>
      <c r="F7322" s="208">
        <f t="shared" si="1450"/>
        <v>0</v>
      </c>
      <c r="G7322" s="208">
        <f t="shared" si="1446"/>
        <v>0</v>
      </c>
      <c r="H7322" s="162">
        <f t="shared" si="1451"/>
        <v>8.3000000000000007</v>
      </c>
      <c r="I7322" s="209" t="str">
        <f t="shared" si="1456"/>
        <v>Ü</v>
      </c>
      <c r="J7322" s="209" t="s">
        <v>7730</v>
      </c>
      <c r="K7322" s="210">
        <v>3.5686611948681127E-2</v>
      </c>
      <c r="L7322" s="162">
        <f t="shared" si="1452"/>
        <v>6.6999999999999993</v>
      </c>
      <c r="M7322" s="162">
        <f t="shared" si="1447"/>
        <v>6.6999999999999993</v>
      </c>
      <c r="N7322" s="210">
        <f t="shared" si="1453"/>
        <v>0.1717369220370176</v>
      </c>
      <c r="O7322" s="162">
        <f t="shared" si="1454"/>
        <v>0</v>
      </c>
      <c r="P7322" s="162">
        <f t="shared" si="1448"/>
        <v>0</v>
      </c>
      <c r="Q7322" s="210">
        <f t="shared" si="1449"/>
        <v>5.3732468123861565E-3</v>
      </c>
      <c r="R7322" s="210">
        <f t="shared" si="1455"/>
        <v>0.11110218843046021</v>
      </c>
    </row>
    <row r="7323" spans="1:18" x14ac:dyDescent="0.2">
      <c r="A7323" s="146">
        <v>7319</v>
      </c>
      <c r="B7323" s="146">
        <v>23</v>
      </c>
      <c r="C7323" s="146" t="s">
        <v>651</v>
      </c>
      <c r="D7323" s="162">
        <v>7.5</v>
      </c>
      <c r="E7323" s="162">
        <v>0</v>
      </c>
      <c r="F7323" s="208">
        <f t="shared" si="1450"/>
        <v>0</v>
      </c>
      <c r="G7323" s="208">
        <f t="shared" si="1446"/>
        <v>0</v>
      </c>
      <c r="H7323" s="162">
        <f t="shared" si="1451"/>
        <v>7.5</v>
      </c>
      <c r="I7323" s="209" t="str">
        <f t="shared" si="1456"/>
        <v>Ü</v>
      </c>
      <c r="J7323" s="209" t="s">
        <v>7730</v>
      </c>
      <c r="K7323" s="210">
        <v>1.4857768552222338E-2</v>
      </c>
      <c r="L7323" s="162">
        <f t="shared" si="1452"/>
        <v>7.5</v>
      </c>
      <c r="M7323" s="162">
        <f t="shared" si="1447"/>
        <v>7.5</v>
      </c>
      <c r="N7323" s="210">
        <f t="shared" si="1453"/>
        <v>0.17724975084639039</v>
      </c>
      <c r="O7323" s="162">
        <f t="shared" si="1454"/>
        <v>0</v>
      </c>
      <c r="P7323" s="162">
        <f t="shared" si="1448"/>
        <v>0</v>
      </c>
      <c r="Q7323" s="210">
        <f t="shared" si="1449"/>
        <v>5.3732468123861565E-3</v>
      </c>
      <c r="R7323" s="210">
        <f t="shared" si="1455"/>
        <v>0.116615017239833</v>
      </c>
    </row>
    <row r="7324" spans="1:18" x14ac:dyDescent="0.2">
      <c r="A7324" s="146">
        <v>7320</v>
      </c>
      <c r="B7324" s="146">
        <v>24</v>
      </c>
      <c r="C7324" s="146" t="s">
        <v>651</v>
      </c>
      <c r="D7324" s="162">
        <v>8.1999999999999993</v>
      </c>
      <c r="E7324" s="162">
        <v>0</v>
      </c>
      <c r="F7324" s="208">
        <f t="shared" si="1450"/>
        <v>0</v>
      </c>
      <c r="G7324" s="208">
        <f t="shared" si="1446"/>
        <v>0</v>
      </c>
      <c r="H7324" s="162">
        <f t="shared" si="1451"/>
        <v>8.1999999999999993</v>
      </c>
      <c r="I7324" s="209" t="str">
        <f t="shared" si="1456"/>
        <v>Ü</v>
      </c>
      <c r="J7324" s="209" t="s">
        <v>7730</v>
      </c>
      <c r="K7324" s="210">
        <v>1.938843280602553E-4</v>
      </c>
      <c r="L7324" s="162">
        <f t="shared" si="1452"/>
        <v>6.8000000000000007</v>
      </c>
      <c r="M7324" s="162">
        <f t="shared" si="1447"/>
        <v>6.8000000000000007</v>
      </c>
      <c r="N7324" s="210">
        <f t="shared" si="1453"/>
        <v>0.16226287351905339</v>
      </c>
      <c r="O7324" s="162">
        <f t="shared" si="1454"/>
        <v>0</v>
      </c>
      <c r="P7324" s="162">
        <f t="shared" si="1448"/>
        <v>0</v>
      </c>
      <c r="Q7324" s="210">
        <f t="shared" si="1449"/>
        <v>5.3732468123861565E-3</v>
      </c>
      <c r="R7324" s="210">
        <f t="shared" si="1455"/>
        <v>0.101628139912496</v>
      </c>
    </row>
    <row r="7325" spans="1:18" x14ac:dyDescent="0.2">
      <c r="A7325" s="146">
        <v>7321</v>
      </c>
      <c r="B7325" s="146">
        <v>1</v>
      </c>
      <c r="C7325" s="146" t="s">
        <v>879</v>
      </c>
      <c r="D7325" s="162">
        <v>7.9</v>
      </c>
      <c r="E7325" s="162">
        <v>0</v>
      </c>
      <c r="F7325" s="208">
        <f t="shared" si="1450"/>
        <v>0</v>
      </c>
      <c r="G7325" s="208">
        <f t="shared" si="1446"/>
        <v>0</v>
      </c>
      <c r="H7325" s="162">
        <f t="shared" si="1451"/>
        <v>7.9</v>
      </c>
      <c r="I7325" s="209" t="str">
        <f>IF(AVERAGE(H7325:H7348)&gt;15,"S",IF(AVERAGE(H7325:H7348)&lt;5,"W","Ü"))</f>
        <v>Ü</v>
      </c>
      <c r="J7325" s="209" t="s">
        <v>7728</v>
      </c>
      <c r="K7325" s="210">
        <v>1.5190368596520511E-2</v>
      </c>
      <c r="L7325" s="162">
        <f t="shared" si="1452"/>
        <v>7.1</v>
      </c>
      <c r="M7325" s="162">
        <f t="shared" si="1447"/>
        <v>7.1</v>
      </c>
      <c r="N7325" s="210">
        <f t="shared" si="1453"/>
        <v>0.17137792683921954</v>
      </c>
      <c r="O7325" s="162">
        <f t="shared" si="1454"/>
        <v>0</v>
      </c>
      <c r="P7325" s="162">
        <f t="shared" si="1448"/>
        <v>0</v>
      </c>
      <c r="Q7325" s="210">
        <f t="shared" si="1449"/>
        <v>5.3732468123861565E-3</v>
      </c>
      <c r="R7325" s="210">
        <f t="shared" si="1455"/>
        <v>0.11074319323266216</v>
      </c>
    </row>
    <row r="7326" spans="1:18" x14ac:dyDescent="0.2">
      <c r="A7326" s="146">
        <v>7322</v>
      </c>
      <c r="B7326" s="146">
        <v>2</v>
      </c>
      <c r="C7326" s="146" t="s">
        <v>879</v>
      </c>
      <c r="D7326" s="162">
        <v>7.1</v>
      </c>
      <c r="E7326" s="162">
        <v>0</v>
      </c>
      <c r="F7326" s="208">
        <f t="shared" si="1450"/>
        <v>0</v>
      </c>
      <c r="G7326" s="208">
        <f t="shared" si="1446"/>
        <v>0</v>
      </c>
      <c r="H7326" s="162">
        <f t="shared" si="1451"/>
        <v>7.1</v>
      </c>
      <c r="I7326" s="209" t="str">
        <f>IF(I7325="S","S",IF(I7325="W","W","Ü"))</f>
        <v>Ü</v>
      </c>
      <c r="J7326" s="209" t="s">
        <v>7728</v>
      </c>
      <c r="K7326" s="210">
        <v>3.0008696045156084E-5</v>
      </c>
      <c r="L7326" s="162">
        <f t="shared" si="1452"/>
        <v>7.9</v>
      </c>
      <c r="M7326" s="162">
        <f t="shared" si="1447"/>
        <v>7.9</v>
      </c>
      <c r="N7326" s="210">
        <f t="shared" si="1453"/>
        <v>0.17864238829208642</v>
      </c>
      <c r="O7326" s="162">
        <f t="shared" si="1454"/>
        <v>0</v>
      </c>
      <c r="P7326" s="162">
        <f t="shared" si="1448"/>
        <v>0</v>
      </c>
      <c r="Q7326" s="210">
        <f t="shared" si="1449"/>
        <v>5.3732468123861565E-3</v>
      </c>
      <c r="R7326" s="210">
        <f t="shared" si="1455"/>
        <v>0.11800765468552904</v>
      </c>
    </row>
    <row r="7327" spans="1:18" x14ac:dyDescent="0.2">
      <c r="A7327" s="146">
        <v>7323</v>
      </c>
      <c r="B7327" s="146">
        <v>3</v>
      </c>
      <c r="C7327" s="146" t="s">
        <v>879</v>
      </c>
      <c r="D7327" s="162">
        <v>6.4</v>
      </c>
      <c r="E7327" s="162">
        <v>0</v>
      </c>
      <c r="F7327" s="208">
        <f t="shared" si="1450"/>
        <v>0</v>
      </c>
      <c r="G7327" s="208">
        <f t="shared" si="1446"/>
        <v>0</v>
      </c>
      <c r="H7327" s="162">
        <f t="shared" si="1451"/>
        <v>6.4</v>
      </c>
      <c r="I7327" s="209" t="str">
        <f t="shared" ref="I7327:I7348" si="1457">IF(I7326="S","S",IF(I7326="W","W","Ü"))</f>
        <v>Ü</v>
      </c>
      <c r="J7327" s="209" t="s">
        <v>7728</v>
      </c>
      <c r="K7327" s="210">
        <v>3.3487761777297744E-3</v>
      </c>
      <c r="L7327" s="162">
        <f t="shared" si="1452"/>
        <v>8.6</v>
      </c>
      <c r="M7327" s="162">
        <f t="shared" si="1447"/>
        <v>8.6</v>
      </c>
      <c r="N7327" s="210">
        <f t="shared" si="1453"/>
        <v>0.19012348195709894</v>
      </c>
      <c r="O7327" s="162">
        <f t="shared" si="1454"/>
        <v>0</v>
      </c>
      <c r="P7327" s="162">
        <f t="shared" si="1448"/>
        <v>0</v>
      </c>
      <c r="Q7327" s="210">
        <f t="shared" si="1449"/>
        <v>5.3732468123861565E-3</v>
      </c>
      <c r="R7327" s="210">
        <f t="shared" si="1455"/>
        <v>0.12948874835054155</v>
      </c>
    </row>
    <row r="7328" spans="1:18" x14ac:dyDescent="0.2">
      <c r="A7328" s="146">
        <v>7324</v>
      </c>
      <c r="B7328" s="146">
        <v>4</v>
      </c>
      <c r="C7328" s="146" t="s">
        <v>879</v>
      </c>
      <c r="D7328" s="162">
        <v>5.7</v>
      </c>
      <c r="E7328" s="162">
        <v>0</v>
      </c>
      <c r="F7328" s="208">
        <f t="shared" si="1450"/>
        <v>0</v>
      </c>
      <c r="G7328" s="208">
        <f t="shared" si="1446"/>
        <v>0</v>
      </c>
      <c r="H7328" s="162">
        <f t="shared" si="1451"/>
        <v>5.7</v>
      </c>
      <c r="I7328" s="209" t="str">
        <f t="shared" si="1457"/>
        <v>Ü</v>
      </c>
      <c r="J7328" s="209" t="s">
        <v>7728</v>
      </c>
      <c r="K7328" s="210">
        <v>1.011919137430616E-2</v>
      </c>
      <c r="L7328" s="162">
        <f t="shared" si="1452"/>
        <v>9.3000000000000007</v>
      </c>
      <c r="M7328" s="162">
        <f t="shared" si="1447"/>
        <v>9.3000000000000007</v>
      </c>
      <c r="N7328" s="210">
        <f t="shared" si="1453"/>
        <v>0.20267117814737776</v>
      </c>
      <c r="O7328" s="162">
        <f t="shared" si="1454"/>
        <v>0</v>
      </c>
      <c r="P7328" s="162">
        <f t="shared" si="1448"/>
        <v>0</v>
      </c>
      <c r="Q7328" s="210">
        <f t="shared" si="1449"/>
        <v>5.3732468123861565E-3</v>
      </c>
      <c r="R7328" s="210">
        <f t="shared" si="1455"/>
        <v>0.14203644454082037</v>
      </c>
    </row>
    <row r="7329" spans="1:18" x14ac:dyDescent="0.2">
      <c r="A7329" s="146">
        <v>7325</v>
      </c>
      <c r="B7329" s="146">
        <v>5</v>
      </c>
      <c r="C7329" s="146" t="s">
        <v>879</v>
      </c>
      <c r="D7329" s="162">
        <v>5.3</v>
      </c>
      <c r="E7329" s="162">
        <v>0</v>
      </c>
      <c r="F7329" s="208">
        <f t="shared" si="1450"/>
        <v>0</v>
      </c>
      <c r="G7329" s="208">
        <f t="shared" si="1446"/>
        <v>0</v>
      </c>
      <c r="H7329" s="162">
        <f t="shared" si="1451"/>
        <v>5.3</v>
      </c>
      <c r="I7329" s="209" t="str">
        <f t="shared" si="1457"/>
        <v>Ü</v>
      </c>
      <c r="J7329" s="209" t="s">
        <v>7728</v>
      </c>
      <c r="K7329" s="210">
        <v>6.0017392090312168E-5</v>
      </c>
      <c r="L7329" s="162">
        <f t="shared" si="1452"/>
        <v>9.6999999999999993</v>
      </c>
      <c r="M7329" s="162">
        <f t="shared" si="1447"/>
        <v>9.6999999999999993</v>
      </c>
      <c r="N7329" s="210">
        <f t="shared" si="1453"/>
        <v>0.20553736856117433</v>
      </c>
      <c r="O7329" s="162">
        <f t="shared" si="1454"/>
        <v>0</v>
      </c>
      <c r="P7329" s="162">
        <f t="shared" si="1448"/>
        <v>0</v>
      </c>
      <c r="Q7329" s="210">
        <f t="shared" si="1449"/>
        <v>5.3732468123861565E-3</v>
      </c>
      <c r="R7329" s="210">
        <f t="shared" si="1455"/>
        <v>0.14490263495461694</v>
      </c>
    </row>
    <row r="7330" spans="1:18" x14ac:dyDescent="0.2">
      <c r="A7330" s="146">
        <v>7326</v>
      </c>
      <c r="B7330" s="146">
        <v>6</v>
      </c>
      <c r="C7330" s="146" t="s">
        <v>879</v>
      </c>
      <c r="D7330" s="162">
        <v>4.9000000000000004</v>
      </c>
      <c r="E7330" s="162">
        <v>0</v>
      </c>
      <c r="F7330" s="208">
        <f t="shared" si="1450"/>
        <v>0</v>
      </c>
      <c r="G7330" s="208">
        <f t="shared" si="1446"/>
        <v>0</v>
      </c>
      <c r="H7330" s="162">
        <f t="shared" si="1451"/>
        <v>4.9000000000000004</v>
      </c>
      <c r="I7330" s="209" t="str">
        <f t="shared" si="1457"/>
        <v>Ü</v>
      </c>
      <c r="J7330" s="209" t="s">
        <v>7728</v>
      </c>
      <c r="K7330" s="210">
        <v>6.6385424270802712E-2</v>
      </c>
      <c r="L7330" s="162">
        <f t="shared" si="1452"/>
        <v>10.1</v>
      </c>
      <c r="M7330" s="162">
        <f t="shared" si="1447"/>
        <v>10.1</v>
      </c>
      <c r="N7330" s="210">
        <f t="shared" si="1453"/>
        <v>0.23200735448578452</v>
      </c>
      <c r="O7330" s="162">
        <f t="shared" si="1454"/>
        <v>0</v>
      </c>
      <c r="P7330" s="162">
        <f t="shared" si="1448"/>
        <v>0</v>
      </c>
      <c r="Q7330" s="210">
        <f t="shared" si="1449"/>
        <v>5.3732468123861565E-3</v>
      </c>
      <c r="R7330" s="210">
        <f t="shared" si="1455"/>
        <v>0.17137262087922714</v>
      </c>
    </row>
    <row r="7331" spans="1:18" x14ac:dyDescent="0.2">
      <c r="A7331" s="146">
        <v>7327</v>
      </c>
      <c r="B7331" s="146">
        <v>7</v>
      </c>
      <c r="C7331" s="146" t="s">
        <v>879</v>
      </c>
      <c r="D7331" s="162">
        <v>4.7</v>
      </c>
      <c r="E7331" s="162">
        <v>0.83750232914523504</v>
      </c>
      <c r="F7331" s="208">
        <f t="shared" si="1450"/>
        <v>0.82175728535730463</v>
      </c>
      <c r="G7331" s="208">
        <f t="shared" si="1446"/>
        <v>4.5817151137597157E-4</v>
      </c>
      <c r="H7331" s="162">
        <f t="shared" si="1451"/>
        <v>4.700458171511376</v>
      </c>
      <c r="I7331" s="209" t="str">
        <f t="shared" si="1457"/>
        <v>Ü</v>
      </c>
      <c r="J7331" s="209" t="s">
        <v>7728</v>
      </c>
      <c r="K7331" s="210">
        <v>6.3381753630926949E-2</v>
      </c>
      <c r="L7331" s="162">
        <f t="shared" si="1452"/>
        <v>10.3</v>
      </c>
      <c r="M7331" s="162">
        <f t="shared" si="1447"/>
        <v>10.299541828488625</v>
      </c>
      <c r="N7331" s="210">
        <f t="shared" si="1453"/>
        <v>0.23405963982693664</v>
      </c>
      <c r="O7331" s="162">
        <f t="shared" si="1454"/>
        <v>0</v>
      </c>
      <c r="P7331" s="162">
        <f t="shared" si="1448"/>
        <v>0</v>
      </c>
      <c r="Q7331" s="210">
        <f t="shared" si="1449"/>
        <v>5.3732468123861565E-3</v>
      </c>
      <c r="R7331" s="210">
        <f t="shared" si="1455"/>
        <v>0.17342490622037926</v>
      </c>
    </row>
    <row r="7332" spans="1:18" x14ac:dyDescent="0.2">
      <c r="A7332" s="146">
        <v>7328</v>
      </c>
      <c r="B7332" s="146">
        <v>8</v>
      </c>
      <c r="C7332" s="146" t="s">
        <v>879</v>
      </c>
      <c r="D7332" s="162">
        <v>5.0999999999999996</v>
      </c>
      <c r="E7332" s="162">
        <v>795.62721268797327</v>
      </c>
      <c r="F7332" s="208">
        <f t="shared" si="1450"/>
        <v>779.39641754913862</v>
      </c>
      <c r="G7332" s="208">
        <f t="shared" si="1446"/>
        <v>0.43455317154169043</v>
      </c>
      <c r="H7332" s="162">
        <f t="shared" si="1451"/>
        <v>5.53455317154169</v>
      </c>
      <c r="I7332" s="209" t="str">
        <f t="shared" si="1457"/>
        <v>Ü</v>
      </c>
      <c r="J7332" s="209" t="s">
        <v>7728</v>
      </c>
      <c r="K7332" s="210">
        <v>4.3497861302214488E-2</v>
      </c>
      <c r="L7332" s="162">
        <f t="shared" si="1452"/>
        <v>9.9</v>
      </c>
      <c r="M7332" s="162">
        <f t="shared" si="1447"/>
        <v>9.46544682845831</v>
      </c>
      <c r="N7332" s="210">
        <f t="shared" si="1453"/>
        <v>0.21545680388394012</v>
      </c>
      <c r="O7332" s="162">
        <f t="shared" si="1454"/>
        <v>0</v>
      </c>
      <c r="P7332" s="162">
        <f t="shared" si="1448"/>
        <v>0</v>
      </c>
      <c r="Q7332" s="210">
        <f t="shared" si="1449"/>
        <v>5.3732468123861565E-3</v>
      </c>
      <c r="R7332" s="210">
        <f t="shared" si="1455"/>
        <v>0.15482207027738273</v>
      </c>
    </row>
    <row r="7333" spans="1:18" x14ac:dyDescent="0.2">
      <c r="A7333" s="146">
        <v>7329</v>
      </c>
      <c r="B7333" s="146">
        <v>9</v>
      </c>
      <c r="C7333" s="146" t="s">
        <v>879</v>
      </c>
      <c r="D7333" s="162">
        <v>7.1</v>
      </c>
      <c r="E7333" s="162">
        <v>4561.0376845249502</v>
      </c>
      <c r="F7333" s="208">
        <f t="shared" si="1450"/>
        <v>4431.5042142844413</v>
      </c>
      <c r="G7333" s="208">
        <f t="shared" si="1446"/>
        <v>2.4707891487020595</v>
      </c>
      <c r="H7333" s="162">
        <f t="shared" si="1451"/>
        <v>9.5707891487020582</v>
      </c>
      <c r="I7333" s="209" t="str">
        <f t="shared" si="1457"/>
        <v>Ü</v>
      </c>
      <c r="J7333" s="209" t="s">
        <v>7728</v>
      </c>
      <c r="K7333" s="210">
        <v>7.269431003535945E-2</v>
      </c>
      <c r="L7333" s="162">
        <f t="shared" si="1452"/>
        <v>7.9</v>
      </c>
      <c r="M7333" s="162">
        <f t="shared" si="1447"/>
        <v>5.4292108512979418</v>
      </c>
      <c r="N7333" s="210">
        <f t="shared" si="1453"/>
        <v>0.16419161866370552</v>
      </c>
      <c r="O7333" s="162">
        <f t="shared" si="1454"/>
        <v>0</v>
      </c>
      <c r="P7333" s="162">
        <f t="shared" si="1448"/>
        <v>0</v>
      </c>
      <c r="Q7333" s="210">
        <f t="shared" si="1449"/>
        <v>5.3732468123861565E-3</v>
      </c>
      <c r="R7333" s="210">
        <f t="shared" si="1455"/>
        <v>0.10355688505714813</v>
      </c>
    </row>
    <row r="7334" spans="1:18" x14ac:dyDescent="0.2">
      <c r="A7334" s="146">
        <v>7330</v>
      </c>
      <c r="B7334" s="146">
        <v>10</v>
      </c>
      <c r="C7334" s="146" t="s">
        <v>879</v>
      </c>
      <c r="D7334" s="162">
        <v>9.1</v>
      </c>
      <c r="E7334" s="162">
        <v>9482.7597054684484</v>
      </c>
      <c r="F7334" s="208">
        <f t="shared" si="1450"/>
        <v>9137.5872521893962</v>
      </c>
      <c r="G7334" s="208">
        <f t="shared" si="1446"/>
        <v>5.0946699667470279</v>
      </c>
      <c r="H7334" s="162">
        <f t="shared" si="1451"/>
        <v>14.194669966747028</v>
      </c>
      <c r="I7334" s="209" t="str">
        <f t="shared" si="1457"/>
        <v>Ü</v>
      </c>
      <c r="J7334" s="209" t="s">
        <v>7728</v>
      </c>
      <c r="K7334" s="210">
        <v>4.2772653996117127E-2</v>
      </c>
      <c r="L7334" s="162">
        <f t="shared" si="1452"/>
        <v>5.9</v>
      </c>
      <c r="M7334" s="162">
        <f t="shared" si="1447"/>
        <v>0.80533003325297159</v>
      </c>
      <c r="N7334" s="210">
        <f t="shared" si="1453"/>
        <v>8.5880836536335617E-2</v>
      </c>
      <c r="O7334" s="162">
        <f t="shared" si="1454"/>
        <v>0</v>
      </c>
      <c r="P7334" s="162">
        <f t="shared" si="1448"/>
        <v>0</v>
      </c>
      <c r="Q7334" s="210">
        <f t="shared" si="1449"/>
        <v>5.3732468123861565E-3</v>
      </c>
      <c r="R7334" s="210">
        <f t="shared" si="1455"/>
        <v>2.524610292977824E-2</v>
      </c>
    </row>
    <row r="7335" spans="1:18" x14ac:dyDescent="0.2">
      <c r="A7335" s="146">
        <v>7331</v>
      </c>
      <c r="B7335" s="146">
        <v>11</v>
      </c>
      <c r="C7335" s="146" t="s">
        <v>879</v>
      </c>
      <c r="D7335" s="162">
        <v>10.6</v>
      </c>
      <c r="E7335" s="162">
        <v>13195.686698012323</v>
      </c>
      <c r="F7335" s="208">
        <f t="shared" si="1450"/>
        <v>12636.189582016601</v>
      </c>
      <c r="G7335" s="208">
        <f t="shared" si="1446"/>
        <v>7.0453188331741137</v>
      </c>
      <c r="H7335" s="162">
        <f t="shared" si="1451"/>
        <v>17.645318833174112</v>
      </c>
      <c r="I7335" s="209" t="str">
        <f t="shared" si="1457"/>
        <v>Ü</v>
      </c>
      <c r="J7335" s="209" t="s">
        <v>7728</v>
      </c>
      <c r="K7335" s="210">
        <v>0.10704955353709861</v>
      </c>
      <c r="L7335" s="162">
        <f t="shared" si="1452"/>
        <v>4.4000000000000004</v>
      </c>
      <c r="M7335" s="162">
        <f t="shared" si="1447"/>
        <v>0</v>
      </c>
      <c r="N7335" s="210">
        <f t="shared" si="1453"/>
        <v>9.3714391081068021E-2</v>
      </c>
      <c r="O7335" s="162">
        <f t="shared" si="1454"/>
        <v>0</v>
      </c>
      <c r="P7335" s="162">
        <f t="shared" si="1448"/>
        <v>0</v>
      </c>
      <c r="Q7335" s="210">
        <f t="shared" si="1449"/>
        <v>5.3732468123861565E-3</v>
      </c>
      <c r="R7335" s="210">
        <f t="shared" si="1455"/>
        <v>3.3079657474510644E-2</v>
      </c>
    </row>
    <row r="7336" spans="1:18" x14ac:dyDescent="0.2">
      <c r="A7336" s="146">
        <v>7332</v>
      </c>
      <c r="B7336" s="146">
        <v>12</v>
      </c>
      <c r="C7336" s="146" t="s">
        <v>879</v>
      </c>
      <c r="D7336" s="162">
        <v>12</v>
      </c>
      <c r="E7336" s="162">
        <v>15133.946255097446</v>
      </c>
      <c r="F7336" s="208">
        <f t="shared" si="1450"/>
        <v>14407.516834852768</v>
      </c>
      <c r="G7336" s="208">
        <f t="shared" si="1446"/>
        <v>8.0329239314611574</v>
      </c>
      <c r="H7336" s="162">
        <f t="shared" si="1451"/>
        <v>20.032923931461156</v>
      </c>
      <c r="I7336" s="209" t="str">
        <f t="shared" si="1457"/>
        <v>Ü</v>
      </c>
      <c r="J7336" s="209" t="s">
        <v>7728</v>
      </c>
      <c r="K7336" s="210">
        <v>8.9351925629412798E-2</v>
      </c>
      <c r="L7336" s="162">
        <f t="shared" si="1452"/>
        <v>3</v>
      </c>
      <c r="M7336" s="162">
        <f t="shared" si="1447"/>
        <v>0</v>
      </c>
      <c r="N7336" s="210">
        <f t="shared" si="1453"/>
        <v>8.8245601628389903E-2</v>
      </c>
      <c r="O7336" s="162">
        <f t="shared" si="1454"/>
        <v>0</v>
      </c>
      <c r="P7336" s="162">
        <f t="shared" si="1448"/>
        <v>0</v>
      </c>
      <c r="Q7336" s="210">
        <f t="shared" si="1449"/>
        <v>5.3732468123861565E-3</v>
      </c>
      <c r="R7336" s="210">
        <f t="shared" si="1455"/>
        <v>2.7610868021832526E-2</v>
      </c>
    </row>
    <row r="7337" spans="1:18" x14ac:dyDescent="0.2">
      <c r="A7337" s="146">
        <v>7333</v>
      </c>
      <c r="B7337" s="146">
        <v>13</v>
      </c>
      <c r="C7337" s="146" t="s">
        <v>879</v>
      </c>
      <c r="D7337" s="162">
        <v>12.6</v>
      </c>
      <c r="E7337" s="162">
        <v>15752.860476335774</v>
      </c>
      <c r="F7337" s="208">
        <f t="shared" si="1450"/>
        <v>14958.916308328451</v>
      </c>
      <c r="G7337" s="208">
        <f t="shared" si="1446"/>
        <v>8.3403572023745038</v>
      </c>
      <c r="H7337" s="162">
        <f t="shared" si="1451"/>
        <v>20.940357202374503</v>
      </c>
      <c r="I7337" s="209" t="str">
        <f t="shared" si="1457"/>
        <v>Ü</v>
      </c>
      <c r="J7337" s="209" t="s">
        <v>7728</v>
      </c>
      <c r="K7337" s="210">
        <v>2.2116296284277685E-2</v>
      </c>
      <c r="L7337" s="162">
        <f t="shared" si="1452"/>
        <v>2.4000000000000004</v>
      </c>
      <c r="M7337" s="162">
        <f t="shared" si="1447"/>
        <v>0</v>
      </c>
      <c r="N7337" s="210">
        <f t="shared" si="1453"/>
        <v>6.7468947122778705E-2</v>
      </c>
      <c r="O7337" s="162">
        <f t="shared" si="1454"/>
        <v>0</v>
      </c>
      <c r="P7337" s="162">
        <f t="shared" si="1448"/>
        <v>0</v>
      </c>
      <c r="Q7337" s="210">
        <f t="shared" si="1449"/>
        <v>5.3732468123861565E-3</v>
      </c>
      <c r="R7337" s="210">
        <f t="shared" si="1455"/>
        <v>6.8342135162213283E-3</v>
      </c>
    </row>
    <row r="7338" spans="1:18" x14ac:dyDescent="0.2">
      <c r="A7338" s="146">
        <v>7334</v>
      </c>
      <c r="B7338" s="146">
        <v>14</v>
      </c>
      <c r="C7338" s="146" t="s">
        <v>879</v>
      </c>
      <c r="D7338" s="162">
        <v>13.2</v>
      </c>
      <c r="E7338" s="162">
        <v>14254.010474608853</v>
      </c>
      <c r="F7338" s="208">
        <f t="shared" si="1450"/>
        <v>13501.398721549505</v>
      </c>
      <c r="G7338" s="208">
        <f t="shared" si="1446"/>
        <v>7.5277169648118898</v>
      </c>
      <c r="H7338" s="162">
        <f t="shared" si="1451"/>
        <v>20.72771696481189</v>
      </c>
      <c r="I7338" s="209" t="str">
        <f t="shared" si="1457"/>
        <v>Ü</v>
      </c>
      <c r="J7338" s="209" t="s">
        <v>7728</v>
      </c>
      <c r="K7338" s="210">
        <v>1.284327024315127E-2</v>
      </c>
      <c r="L7338" s="162">
        <f t="shared" si="1452"/>
        <v>1.8000000000000007</v>
      </c>
      <c r="M7338" s="162">
        <f t="shared" si="1447"/>
        <v>0</v>
      </c>
      <c r="N7338" s="210">
        <f t="shared" si="1453"/>
        <v>6.4603465529841711E-2</v>
      </c>
      <c r="O7338" s="162">
        <f t="shared" si="1454"/>
        <v>0</v>
      </c>
      <c r="P7338" s="162">
        <f t="shared" si="1448"/>
        <v>0</v>
      </c>
      <c r="Q7338" s="210">
        <f t="shared" si="1449"/>
        <v>5.3732468123861565E-3</v>
      </c>
      <c r="R7338" s="210">
        <f t="shared" si="1455"/>
        <v>3.9687319232843341E-3</v>
      </c>
    </row>
    <row r="7339" spans="1:18" x14ac:dyDescent="0.2">
      <c r="A7339" s="146">
        <v>7335</v>
      </c>
      <c r="B7339" s="146">
        <v>15</v>
      </c>
      <c r="C7339" s="146" t="s">
        <v>879</v>
      </c>
      <c r="D7339" s="162">
        <v>12.7</v>
      </c>
      <c r="E7339" s="162">
        <v>10748.504892249946</v>
      </c>
      <c r="F7339" s="208">
        <f t="shared" si="1450"/>
        <v>10202.48084372365</v>
      </c>
      <c r="G7339" s="208">
        <f t="shared" si="1446"/>
        <v>5.6884023436686295</v>
      </c>
      <c r="H7339" s="162">
        <f t="shared" si="1451"/>
        <v>18.388402343668631</v>
      </c>
      <c r="I7339" s="209" t="str">
        <f t="shared" si="1457"/>
        <v>Ü</v>
      </c>
      <c r="J7339" s="209" t="s">
        <v>7728</v>
      </c>
      <c r="K7339" s="210">
        <v>8.5407175956575855E-3</v>
      </c>
      <c r="L7339" s="162">
        <f t="shared" si="1452"/>
        <v>2.3000000000000007</v>
      </c>
      <c r="M7339" s="162">
        <f t="shared" si="1447"/>
        <v>0</v>
      </c>
      <c r="N7339" s="210">
        <f t="shared" si="1453"/>
        <v>6.3273922685967862E-2</v>
      </c>
      <c r="O7339" s="162">
        <f t="shared" si="1454"/>
        <v>0</v>
      </c>
      <c r="P7339" s="162">
        <f t="shared" si="1448"/>
        <v>0</v>
      </c>
      <c r="Q7339" s="210">
        <f t="shared" si="1449"/>
        <v>5.3732468123861565E-3</v>
      </c>
      <c r="R7339" s="210">
        <f t="shared" si="1455"/>
        <v>2.6391890794104853E-3</v>
      </c>
    </row>
    <row r="7340" spans="1:18" x14ac:dyDescent="0.2">
      <c r="A7340" s="146">
        <v>7336</v>
      </c>
      <c r="B7340" s="146">
        <v>16</v>
      </c>
      <c r="C7340" s="146" t="s">
        <v>879</v>
      </c>
      <c r="D7340" s="162">
        <v>11.2</v>
      </c>
      <c r="E7340" s="162">
        <v>5556.5487864355864</v>
      </c>
      <c r="F7340" s="208">
        <f t="shared" si="1450"/>
        <v>5307.6154008032727</v>
      </c>
      <c r="G7340" s="208">
        <f t="shared" si="1446"/>
        <v>2.9592657264134377</v>
      </c>
      <c r="H7340" s="162">
        <f t="shared" si="1451"/>
        <v>14.159265726413437</v>
      </c>
      <c r="I7340" s="209" t="str">
        <f t="shared" si="1457"/>
        <v>Ü</v>
      </c>
      <c r="J7340" s="209" t="s">
        <v>7728</v>
      </c>
      <c r="K7340" s="210">
        <v>0.10879799992251443</v>
      </c>
      <c r="L7340" s="162">
        <f t="shared" si="1452"/>
        <v>3.8000000000000007</v>
      </c>
      <c r="M7340" s="162">
        <f t="shared" si="1447"/>
        <v>0.84073427358656261</v>
      </c>
      <c r="N7340" s="210">
        <f t="shared" si="1453"/>
        <v>0.10681231383179952</v>
      </c>
      <c r="O7340" s="162">
        <f t="shared" si="1454"/>
        <v>0</v>
      </c>
      <c r="P7340" s="162">
        <f t="shared" si="1448"/>
        <v>0</v>
      </c>
      <c r="Q7340" s="210">
        <f t="shared" si="1449"/>
        <v>5.3732468123861565E-3</v>
      </c>
      <c r="R7340" s="210">
        <f t="shared" si="1455"/>
        <v>4.6177580225242147E-2</v>
      </c>
    </row>
    <row r="7341" spans="1:18" x14ac:dyDescent="0.2">
      <c r="A7341" s="146">
        <v>7337</v>
      </c>
      <c r="B7341" s="146">
        <v>17</v>
      </c>
      <c r="C7341" s="146" t="s">
        <v>879</v>
      </c>
      <c r="D7341" s="162">
        <v>8.9</v>
      </c>
      <c r="E7341" s="162">
        <v>893.61498519796578</v>
      </c>
      <c r="F7341" s="208">
        <f t="shared" si="1450"/>
        <v>861.80229172491818</v>
      </c>
      <c r="G7341" s="208">
        <f t="shared" si="1446"/>
        <v>0.48049864058728403</v>
      </c>
      <c r="H7341" s="162">
        <f t="shared" si="1451"/>
        <v>9.3804986405872839</v>
      </c>
      <c r="I7341" s="209" t="str">
        <f t="shared" si="1457"/>
        <v>Ü</v>
      </c>
      <c r="J7341" s="209" t="s">
        <v>7728</v>
      </c>
      <c r="K7341" s="210">
        <v>7.7026157008916593E-3</v>
      </c>
      <c r="L7341" s="162">
        <f t="shared" si="1452"/>
        <v>6.1</v>
      </c>
      <c r="M7341" s="162">
        <f t="shared" si="1447"/>
        <v>5.6195013594127161</v>
      </c>
      <c r="N7341" s="210">
        <f t="shared" si="1453"/>
        <v>0.14695064321498363</v>
      </c>
      <c r="O7341" s="162">
        <f t="shared" si="1454"/>
        <v>0</v>
      </c>
      <c r="P7341" s="162">
        <f t="shared" si="1448"/>
        <v>0</v>
      </c>
      <c r="Q7341" s="210">
        <f t="shared" si="1449"/>
        <v>5.3732468123861565E-3</v>
      </c>
      <c r="R7341" s="210">
        <f t="shared" si="1455"/>
        <v>8.631590960842625E-2</v>
      </c>
    </row>
    <row r="7342" spans="1:18" x14ac:dyDescent="0.2">
      <c r="A7342" s="146">
        <v>7338</v>
      </c>
      <c r="B7342" s="146">
        <v>18</v>
      </c>
      <c r="C7342" s="146" t="s">
        <v>879</v>
      </c>
      <c r="D7342" s="162">
        <v>8.3000000000000007</v>
      </c>
      <c r="E7342" s="162">
        <v>4.7458465318229983</v>
      </c>
      <c r="F7342" s="208">
        <f t="shared" si="1450"/>
        <v>4.5882844269664744</v>
      </c>
      <c r="G7342" s="208">
        <f t="shared" si="1446"/>
        <v>2.5582020968782843E-3</v>
      </c>
      <c r="H7342" s="162">
        <f t="shared" si="1451"/>
        <v>8.3025582020968791</v>
      </c>
      <c r="I7342" s="209" t="str">
        <f t="shared" si="1457"/>
        <v>Ü</v>
      </c>
      <c r="J7342" s="209" t="s">
        <v>7728</v>
      </c>
      <c r="K7342" s="210">
        <v>6.6220513335017162E-2</v>
      </c>
      <c r="L7342" s="162">
        <f t="shared" si="1452"/>
        <v>6.6999999999999993</v>
      </c>
      <c r="M7342" s="162">
        <f t="shared" si="1447"/>
        <v>6.6974417979031209</v>
      </c>
      <c r="N7342" s="210">
        <f t="shared" si="1453"/>
        <v>0.18113407072895205</v>
      </c>
      <c r="O7342" s="162">
        <f t="shared" si="1454"/>
        <v>0</v>
      </c>
      <c r="P7342" s="162">
        <f t="shared" si="1448"/>
        <v>0</v>
      </c>
      <c r="Q7342" s="210">
        <f t="shared" si="1449"/>
        <v>5.3732468123861565E-3</v>
      </c>
      <c r="R7342" s="210">
        <f t="shared" si="1455"/>
        <v>0.12049933712239466</v>
      </c>
    </row>
    <row r="7343" spans="1:18" x14ac:dyDescent="0.2">
      <c r="A7343" s="146">
        <v>7339</v>
      </c>
      <c r="B7343" s="146">
        <v>19</v>
      </c>
      <c r="C7343" s="146" t="s">
        <v>879</v>
      </c>
      <c r="D7343" s="162">
        <v>7.1</v>
      </c>
      <c r="E7343" s="162">
        <v>0</v>
      </c>
      <c r="F7343" s="208">
        <f t="shared" si="1450"/>
        <v>0</v>
      </c>
      <c r="G7343" s="208">
        <f t="shared" si="1446"/>
        <v>0</v>
      </c>
      <c r="H7343" s="162">
        <f t="shared" si="1451"/>
        <v>7.1</v>
      </c>
      <c r="I7343" s="209" t="str">
        <f t="shared" si="1457"/>
        <v>Ü</v>
      </c>
      <c r="J7343" s="209" t="s">
        <v>7728</v>
      </c>
      <c r="K7343" s="210">
        <v>5.2627484503115524E-2</v>
      </c>
      <c r="L7343" s="162">
        <f t="shared" si="1452"/>
        <v>7.9</v>
      </c>
      <c r="M7343" s="162">
        <f t="shared" si="1447"/>
        <v>7.9</v>
      </c>
      <c r="N7343" s="210">
        <f t="shared" si="1453"/>
        <v>0.19489566937764252</v>
      </c>
      <c r="O7343" s="162">
        <f t="shared" si="1454"/>
        <v>0</v>
      </c>
      <c r="P7343" s="162">
        <f t="shared" si="1448"/>
        <v>0</v>
      </c>
      <c r="Q7343" s="210">
        <f t="shared" si="1449"/>
        <v>5.3732468123861565E-3</v>
      </c>
      <c r="R7343" s="210">
        <f t="shared" si="1455"/>
        <v>0.13426093577108514</v>
      </c>
    </row>
    <row r="7344" spans="1:18" x14ac:dyDescent="0.2">
      <c r="A7344" s="146">
        <v>7340</v>
      </c>
      <c r="B7344" s="146">
        <v>20</v>
      </c>
      <c r="C7344" s="146" t="s">
        <v>879</v>
      </c>
      <c r="D7344" s="162">
        <v>7</v>
      </c>
      <c r="E7344" s="162">
        <v>0</v>
      </c>
      <c r="F7344" s="208">
        <f t="shared" si="1450"/>
        <v>0</v>
      </c>
      <c r="G7344" s="208">
        <f t="shared" si="1446"/>
        <v>0</v>
      </c>
      <c r="H7344" s="162">
        <f t="shared" si="1451"/>
        <v>7</v>
      </c>
      <c r="I7344" s="209" t="str">
        <f t="shared" si="1457"/>
        <v>Ü</v>
      </c>
      <c r="J7344" s="209" t="s">
        <v>7728</v>
      </c>
      <c r="K7344" s="210">
        <v>8.5452837576631524E-2</v>
      </c>
      <c r="L7344" s="162">
        <f t="shared" si="1452"/>
        <v>8</v>
      </c>
      <c r="M7344" s="162">
        <f t="shared" si="1447"/>
        <v>8</v>
      </c>
      <c r="N7344" s="210">
        <f t="shared" si="1453"/>
        <v>0.20653276643671081</v>
      </c>
      <c r="O7344" s="162">
        <f t="shared" si="1454"/>
        <v>0</v>
      </c>
      <c r="P7344" s="162">
        <f t="shared" si="1448"/>
        <v>0</v>
      </c>
      <c r="Q7344" s="210">
        <f t="shared" si="1449"/>
        <v>5.3732468123861565E-3</v>
      </c>
      <c r="R7344" s="210">
        <f t="shared" si="1455"/>
        <v>0.14589803283015343</v>
      </c>
    </row>
    <row r="7345" spans="1:18" x14ac:dyDescent="0.2">
      <c r="A7345" s="146">
        <v>7341</v>
      </c>
      <c r="B7345" s="146">
        <v>21</v>
      </c>
      <c r="C7345" s="146" t="s">
        <v>879</v>
      </c>
      <c r="D7345" s="162">
        <v>7</v>
      </c>
      <c r="E7345" s="162">
        <v>0</v>
      </c>
      <c r="F7345" s="208">
        <f t="shared" si="1450"/>
        <v>0</v>
      </c>
      <c r="G7345" s="208">
        <f t="shared" si="1446"/>
        <v>0</v>
      </c>
      <c r="H7345" s="162">
        <f t="shared" si="1451"/>
        <v>7</v>
      </c>
      <c r="I7345" s="209" t="str">
        <f t="shared" si="1457"/>
        <v>Ü</v>
      </c>
      <c r="J7345" s="209" t="s">
        <v>7728</v>
      </c>
      <c r="K7345" s="210">
        <v>1.8714074856527717E-2</v>
      </c>
      <c r="L7345" s="162">
        <f t="shared" si="1452"/>
        <v>8</v>
      </c>
      <c r="M7345" s="162">
        <f t="shared" si="1447"/>
        <v>8</v>
      </c>
      <c r="N7345" s="210">
        <f t="shared" si="1453"/>
        <v>0.1859096499630061</v>
      </c>
      <c r="O7345" s="162">
        <f t="shared" si="1454"/>
        <v>0</v>
      </c>
      <c r="P7345" s="162">
        <f t="shared" si="1448"/>
        <v>0</v>
      </c>
      <c r="Q7345" s="210">
        <f t="shared" si="1449"/>
        <v>5.3732468123861565E-3</v>
      </c>
      <c r="R7345" s="210">
        <f t="shared" si="1455"/>
        <v>0.12527491635644872</v>
      </c>
    </row>
    <row r="7346" spans="1:18" x14ac:dyDescent="0.2">
      <c r="A7346" s="146">
        <v>7342</v>
      </c>
      <c r="B7346" s="146">
        <v>22</v>
      </c>
      <c r="C7346" s="146" t="s">
        <v>879</v>
      </c>
      <c r="D7346" s="162">
        <v>5.5</v>
      </c>
      <c r="E7346" s="162">
        <v>0</v>
      </c>
      <c r="F7346" s="208">
        <f t="shared" si="1450"/>
        <v>0</v>
      </c>
      <c r="G7346" s="208">
        <f t="shared" si="1446"/>
        <v>0</v>
      </c>
      <c r="H7346" s="162">
        <f t="shared" si="1451"/>
        <v>5.5</v>
      </c>
      <c r="I7346" s="209" t="str">
        <f t="shared" si="1457"/>
        <v>Ü</v>
      </c>
      <c r="J7346" s="209" t="s">
        <v>7728</v>
      </c>
      <c r="K7346" s="210">
        <v>4.4693025106467381E-2</v>
      </c>
      <c r="L7346" s="162">
        <f t="shared" si="1452"/>
        <v>9.5</v>
      </c>
      <c r="M7346" s="162">
        <f t="shared" si="1447"/>
        <v>9.5</v>
      </c>
      <c r="N7346" s="210">
        <f t="shared" si="1453"/>
        <v>0.21634222810567694</v>
      </c>
      <c r="O7346" s="162">
        <f t="shared" si="1454"/>
        <v>0</v>
      </c>
      <c r="P7346" s="162">
        <f t="shared" si="1448"/>
        <v>0</v>
      </c>
      <c r="Q7346" s="210">
        <f t="shared" si="1449"/>
        <v>5.3732468123861565E-3</v>
      </c>
      <c r="R7346" s="210">
        <f t="shared" si="1455"/>
        <v>0.15570749449911955</v>
      </c>
    </row>
    <row r="7347" spans="1:18" x14ac:dyDescent="0.2">
      <c r="A7347" s="146">
        <v>7343</v>
      </c>
      <c r="B7347" s="146">
        <v>23</v>
      </c>
      <c r="C7347" s="146" t="s">
        <v>879</v>
      </c>
      <c r="D7347" s="162">
        <v>5.4</v>
      </c>
      <c r="E7347" s="162">
        <v>0</v>
      </c>
      <c r="F7347" s="208">
        <f t="shared" si="1450"/>
        <v>0</v>
      </c>
      <c r="G7347" s="208">
        <f t="shared" si="1446"/>
        <v>0</v>
      </c>
      <c r="H7347" s="162">
        <f t="shared" si="1451"/>
        <v>5.4</v>
      </c>
      <c r="I7347" s="209" t="str">
        <f t="shared" si="1457"/>
        <v>Ü</v>
      </c>
      <c r="J7347" s="209" t="s">
        <v>7728</v>
      </c>
      <c r="K7347" s="210">
        <v>2.6416783165466102E-2</v>
      </c>
      <c r="L7347" s="162">
        <f t="shared" si="1452"/>
        <v>9.6</v>
      </c>
      <c r="M7347" s="162">
        <f t="shared" si="1447"/>
        <v>9.6</v>
      </c>
      <c r="N7347" s="210">
        <f t="shared" si="1453"/>
        <v>0.21218829004477563</v>
      </c>
      <c r="O7347" s="162">
        <f t="shared" si="1454"/>
        <v>0</v>
      </c>
      <c r="P7347" s="162">
        <f t="shared" si="1448"/>
        <v>0</v>
      </c>
      <c r="Q7347" s="210">
        <f t="shared" si="1449"/>
        <v>5.3732468123861565E-3</v>
      </c>
      <c r="R7347" s="210">
        <f t="shared" si="1455"/>
        <v>0.15155355643821825</v>
      </c>
    </row>
    <row r="7348" spans="1:18" x14ac:dyDescent="0.2">
      <c r="A7348" s="146">
        <v>7344</v>
      </c>
      <c r="B7348" s="146">
        <v>24</v>
      </c>
      <c r="C7348" s="146" t="s">
        <v>879</v>
      </c>
      <c r="D7348" s="162">
        <v>7</v>
      </c>
      <c r="E7348" s="162">
        <v>0</v>
      </c>
      <c r="F7348" s="208">
        <f t="shared" si="1450"/>
        <v>0</v>
      </c>
      <c r="G7348" s="208">
        <f t="shared" si="1446"/>
        <v>0</v>
      </c>
      <c r="H7348" s="162">
        <f t="shared" si="1451"/>
        <v>7</v>
      </c>
      <c r="I7348" s="209" t="str">
        <f t="shared" si="1457"/>
        <v>Ü</v>
      </c>
      <c r="J7348" s="209" t="s">
        <v>7728</v>
      </c>
      <c r="K7348" s="210">
        <v>3.1992537071657633E-2</v>
      </c>
      <c r="L7348" s="162">
        <f t="shared" si="1452"/>
        <v>8</v>
      </c>
      <c r="M7348" s="162">
        <f t="shared" si="1447"/>
        <v>8</v>
      </c>
      <c r="N7348" s="210">
        <f t="shared" si="1453"/>
        <v>0.19001286167525772</v>
      </c>
      <c r="O7348" s="162">
        <f t="shared" si="1454"/>
        <v>0</v>
      </c>
      <c r="P7348" s="162">
        <f t="shared" si="1448"/>
        <v>0</v>
      </c>
      <c r="Q7348" s="210">
        <f t="shared" si="1449"/>
        <v>5.3732468123861565E-3</v>
      </c>
      <c r="R7348" s="210">
        <f t="shared" si="1455"/>
        <v>0.12937812806870033</v>
      </c>
    </row>
    <row r="7349" spans="1:18" x14ac:dyDescent="0.2">
      <c r="A7349" s="146">
        <v>7345</v>
      </c>
      <c r="B7349" s="146">
        <v>1</v>
      </c>
      <c r="C7349" s="146" t="s">
        <v>879</v>
      </c>
      <c r="D7349" s="162">
        <v>5.9</v>
      </c>
      <c r="E7349" s="162">
        <v>0</v>
      </c>
      <c r="F7349" s="208">
        <f t="shared" si="1450"/>
        <v>0</v>
      </c>
      <c r="G7349" s="208">
        <f t="shared" si="1446"/>
        <v>0</v>
      </c>
      <c r="H7349" s="162">
        <f t="shared" si="1451"/>
        <v>5.9</v>
      </c>
      <c r="I7349" s="209" t="str">
        <f>IF(AVERAGE(H7349:H7372)&gt;15,"S",IF(AVERAGE(H7349:H7372)&lt;5,"W","Ü"))</f>
        <v>Ü</v>
      </c>
      <c r="J7349" s="209" t="s">
        <v>7728</v>
      </c>
      <c r="K7349" s="210">
        <v>1.5190368596520511E-2</v>
      </c>
      <c r="L7349" s="162">
        <f t="shared" si="1452"/>
        <v>9.1</v>
      </c>
      <c r="M7349" s="162">
        <f t="shared" si="1447"/>
        <v>9.1</v>
      </c>
      <c r="N7349" s="210">
        <f t="shared" si="1453"/>
        <v>0.20125093484461007</v>
      </c>
      <c r="O7349" s="162">
        <f t="shared" si="1454"/>
        <v>0</v>
      </c>
      <c r="P7349" s="162">
        <f t="shared" si="1448"/>
        <v>0</v>
      </c>
      <c r="Q7349" s="210">
        <f t="shared" si="1449"/>
        <v>5.3732468123861565E-3</v>
      </c>
      <c r="R7349" s="210">
        <f t="shared" si="1455"/>
        <v>0.14061620123805268</v>
      </c>
    </row>
    <row r="7350" spans="1:18" x14ac:dyDescent="0.2">
      <c r="A7350" s="146">
        <v>7346</v>
      </c>
      <c r="B7350" s="146">
        <v>2</v>
      </c>
      <c r="C7350" s="146" t="s">
        <v>879</v>
      </c>
      <c r="D7350" s="162">
        <v>5.6</v>
      </c>
      <c r="E7350" s="162">
        <v>0</v>
      </c>
      <c r="F7350" s="208">
        <f t="shared" si="1450"/>
        <v>0</v>
      </c>
      <c r="G7350" s="208">
        <f t="shared" si="1446"/>
        <v>0</v>
      </c>
      <c r="H7350" s="162">
        <f t="shared" si="1451"/>
        <v>5.6</v>
      </c>
      <c r="I7350" s="209" t="str">
        <f>IF(I7349="S","S",IF(I7349="W","W","Ü"))</f>
        <v>Ü</v>
      </c>
      <c r="J7350" s="209" t="s">
        <v>7728</v>
      </c>
      <c r="K7350" s="210">
        <v>3.0008696045156084E-5</v>
      </c>
      <c r="L7350" s="162">
        <f t="shared" si="1452"/>
        <v>9.4</v>
      </c>
      <c r="M7350" s="162">
        <f t="shared" si="1447"/>
        <v>9.4</v>
      </c>
      <c r="N7350" s="210">
        <f t="shared" si="1453"/>
        <v>0.20104714429612933</v>
      </c>
      <c r="O7350" s="162">
        <f t="shared" si="1454"/>
        <v>0</v>
      </c>
      <c r="P7350" s="162">
        <f t="shared" si="1448"/>
        <v>0</v>
      </c>
      <c r="Q7350" s="210">
        <f t="shared" si="1449"/>
        <v>5.3732468123861565E-3</v>
      </c>
      <c r="R7350" s="210">
        <f t="shared" si="1455"/>
        <v>0.14041241068957194</v>
      </c>
    </row>
    <row r="7351" spans="1:18" x14ac:dyDescent="0.2">
      <c r="A7351" s="146">
        <v>7347</v>
      </c>
      <c r="B7351" s="146">
        <v>3</v>
      </c>
      <c r="C7351" s="146" t="s">
        <v>879</v>
      </c>
      <c r="D7351" s="162">
        <v>4.4000000000000004</v>
      </c>
      <c r="E7351" s="162">
        <v>0</v>
      </c>
      <c r="F7351" s="208">
        <f t="shared" si="1450"/>
        <v>0</v>
      </c>
      <c r="G7351" s="208">
        <f t="shared" si="1446"/>
        <v>0</v>
      </c>
      <c r="H7351" s="162">
        <f t="shared" si="1451"/>
        <v>4.4000000000000004</v>
      </c>
      <c r="I7351" s="209" t="str">
        <f t="shared" ref="I7351:I7372" si="1458">IF(I7350="S","S",IF(I7350="W","W","Ü"))</f>
        <v>Ü</v>
      </c>
      <c r="J7351" s="209" t="s">
        <v>7728</v>
      </c>
      <c r="K7351" s="210">
        <v>3.3487761777297744E-3</v>
      </c>
      <c r="L7351" s="162">
        <f t="shared" si="1452"/>
        <v>10.6</v>
      </c>
      <c r="M7351" s="162">
        <f t="shared" si="1447"/>
        <v>10.6</v>
      </c>
      <c r="N7351" s="210">
        <f t="shared" si="1453"/>
        <v>0.21999648996248947</v>
      </c>
      <c r="O7351" s="162">
        <f t="shared" si="1454"/>
        <v>0</v>
      </c>
      <c r="P7351" s="162">
        <f t="shared" si="1448"/>
        <v>0</v>
      </c>
      <c r="Q7351" s="210">
        <f t="shared" si="1449"/>
        <v>5.3732468123861565E-3</v>
      </c>
      <c r="R7351" s="210">
        <f t="shared" si="1455"/>
        <v>0.15936175635593208</v>
      </c>
    </row>
    <row r="7352" spans="1:18" x14ac:dyDescent="0.2">
      <c r="A7352" s="146">
        <v>7348</v>
      </c>
      <c r="B7352" s="146">
        <v>4</v>
      </c>
      <c r="C7352" s="146" t="s">
        <v>879</v>
      </c>
      <c r="D7352" s="162">
        <v>4.4000000000000004</v>
      </c>
      <c r="E7352" s="162">
        <v>0</v>
      </c>
      <c r="F7352" s="208">
        <f t="shared" si="1450"/>
        <v>0</v>
      </c>
      <c r="G7352" s="208">
        <f t="shared" si="1446"/>
        <v>0</v>
      </c>
      <c r="H7352" s="162">
        <f t="shared" si="1451"/>
        <v>4.4000000000000004</v>
      </c>
      <c r="I7352" s="209" t="str">
        <f t="shared" si="1458"/>
        <v>Ü</v>
      </c>
      <c r="J7352" s="209" t="s">
        <v>7728</v>
      </c>
      <c r="K7352" s="210">
        <v>1.011919137430616E-2</v>
      </c>
      <c r="L7352" s="162">
        <f t="shared" si="1452"/>
        <v>10.6</v>
      </c>
      <c r="M7352" s="162">
        <f t="shared" si="1447"/>
        <v>10.6</v>
      </c>
      <c r="N7352" s="210">
        <f t="shared" si="1453"/>
        <v>0.22208863335088158</v>
      </c>
      <c r="O7352" s="162">
        <f t="shared" si="1454"/>
        <v>0</v>
      </c>
      <c r="P7352" s="162">
        <f t="shared" si="1448"/>
        <v>0</v>
      </c>
      <c r="Q7352" s="210">
        <f t="shared" si="1449"/>
        <v>5.3732468123861565E-3</v>
      </c>
      <c r="R7352" s="210">
        <f t="shared" si="1455"/>
        <v>0.1614538997443242</v>
      </c>
    </row>
    <row r="7353" spans="1:18" x14ac:dyDescent="0.2">
      <c r="A7353" s="146">
        <v>7349</v>
      </c>
      <c r="B7353" s="146">
        <v>5</v>
      </c>
      <c r="C7353" s="146" t="s">
        <v>879</v>
      </c>
      <c r="D7353" s="162">
        <v>4.4000000000000004</v>
      </c>
      <c r="E7353" s="162">
        <v>0</v>
      </c>
      <c r="F7353" s="208">
        <f t="shared" si="1450"/>
        <v>0</v>
      </c>
      <c r="G7353" s="208">
        <f t="shared" si="1446"/>
        <v>0</v>
      </c>
      <c r="H7353" s="162">
        <f t="shared" si="1451"/>
        <v>4.4000000000000004</v>
      </c>
      <c r="I7353" s="209" t="str">
        <f t="shared" si="1458"/>
        <v>Ü</v>
      </c>
      <c r="J7353" s="209" t="s">
        <v>7728</v>
      </c>
      <c r="K7353" s="210">
        <v>6.0017392090312168E-5</v>
      </c>
      <c r="L7353" s="162">
        <f t="shared" si="1452"/>
        <v>10.6</v>
      </c>
      <c r="M7353" s="162">
        <f t="shared" si="1447"/>
        <v>10.6</v>
      </c>
      <c r="N7353" s="210">
        <f t="shared" si="1453"/>
        <v>0.21898022216360005</v>
      </c>
      <c r="O7353" s="162">
        <f t="shared" si="1454"/>
        <v>0</v>
      </c>
      <c r="P7353" s="162">
        <f t="shared" si="1448"/>
        <v>0</v>
      </c>
      <c r="Q7353" s="210">
        <f t="shared" si="1449"/>
        <v>5.3732468123861565E-3</v>
      </c>
      <c r="R7353" s="210">
        <f t="shared" si="1455"/>
        <v>0.15834548855704267</v>
      </c>
    </row>
    <row r="7354" spans="1:18" x14ac:dyDescent="0.2">
      <c r="A7354" s="146">
        <v>7350</v>
      </c>
      <c r="B7354" s="146">
        <v>6</v>
      </c>
      <c r="C7354" s="146" t="s">
        <v>879</v>
      </c>
      <c r="D7354" s="162">
        <v>3.9</v>
      </c>
      <c r="E7354" s="162">
        <v>0</v>
      </c>
      <c r="F7354" s="208">
        <f t="shared" si="1450"/>
        <v>0</v>
      </c>
      <c r="G7354" s="208">
        <f t="shared" si="1446"/>
        <v>0</v>
      </c>
      <c r="H7354" s="162">
        <f t="shared" si="1451"/>
        <v>3.9</v>
      </c>
      <c r="I7354" s="209" t="str">
        <f t="shared" si="1458"/>
        <v>Ü</v>
      </c>
      <c r="J7354" s="209" t="s">
        <v>7728</v>
      </c>
      <c r="K7354" s="210">
        <v>6.6385424270802712E-2</v>
      </c>
      <c r="L7354" s="162">
        <f t="shared" si="1452"/>
        <v>11.1</v>
      </c>
      <c r="M7354" s="162">
        <f t="shared" si="1447"/>
        <v>11.1</v>
      </c>
      <c r="N7354" s="210">
        <f t="shared" si="1453"/>
        <v>0.2469438584884798</v>
      </c>
      <c r="O7354" s="162">
        <f t="shared" si="1454"/>
        <v>0</v>
      </c>
      <c r="P7354" s="162">
        <f t="shared" si="1448"/>
        <v>0</v>
      </c>
      <c r="Q7354" s="210">
        <f t="shared" si="1449"/>
        <v>5.3732468123861565E-3</v>
      </c>
      <c r="R7354" s="210">
        <f t="shared" si="1455"/>
        <v>0.18630912488192242</v>
      </c>
    </row>
    <row r="7355" spans="1:18" x14ac:dyDescent="0.2">
      <c r="A7355" s="146">
        <v>7351</v>
      </c>
      <c r="B7355" s="146">
        <v>7</v>
      </c>
      <c r="C7355" s="146" t="s">
        <v>879</v>
      </c>
      <c r="D7355" s="162">
        <v>4.2</v>
      </c>
      <c r="E7355" s="162">
        <v>0.55833488609682336</v>
      </c>
      <c r="F7355" s="208">
        <f t="shared" si="1450"/>
        <v>0.54895486001039673</v>
      </c>
      <c r="G7355" s="208">
        <f t="shared" si="1446"/>
        <v>3.0607027448352714E-4</v>
      </c>
      <c r="H7355" s="162">
        <f t="shared" si="1451"/>
        <v>4.2003060702744834</v>
      </c>
      <c r="I7355" s="209" t="str">
        <f t="shared" si="1458"/>
        <v>Ü</v>
      </c>
      <c r="J7355" s="209" t="s">
        <v>7728</v>
      </c>
      <c r="K7355" s="210">
        <v>6.3381753630926949E-2</v>
      </c>
      <c r="L7355" s="162">
        <f t="shared" si="1452"/>
        <v>10.8</v>
      </c>
      <c r="M7355" s="162">
        <f t="shared" si="1447"/>
        <v>10.799693929725517</v>
      </c>
      <c r="N7355" s="210">
        <f t="shared" si="1453"/>
        <v>0.24153016368901792</v>
      </c>
      <c r="O7355" s="162">
        <f t="shared" si="1454"/>
        <v>0</v>
      </c>
      <c r="P7355" s="162">
        <f t="shared" si="1448"/>
        <v>0</v>
      </c>
      <c r="Q7355" s="210">
        <f t="shared" si="1449"/>
        <v>5.3732468123861565E-3</v>
      </c>
      <c r="R7355" s="210">
        <f t="shared" si="1455"/>
        <v>0.18089543008246053</v>
      </c>
    </row>
    <row r="7356" spans="1:18" x14ac:dyDescent="0.2">
      <c r="A7356" s="146">
        <v>7352</v>
      </c>
      <c r="B7356" s="146">
        <v>8</v>
      </c>
      <c r="C7356" s="146" t="s">
        <v>879</v>
      </c>
      <c r="D7356" s="162">
        <v>4.8</v>
      </c>
      <c r="E7356" s="162">
        <v>693.17276108920623</v>
      </c>
      <c r="F7356" s="208">
        <f t="shared" si="1450"/>
        <v>679.8638440762935</v>
      </c>
      <c r="G7356" s="208">
        <f t="shared" si="1446"/>
        <v>0.37905869594435521</v>
      </c>
      <c r="H7356" s="162">
        <f t="shared" si="1451"/>
        <v>5.179058695944355</v>
      </c>
      <c r="I7356" s="209" t="str">
        <f t="shared" si="1458"/>
        <v>Ü</v>
      </c>
      <c r="J7356" s="209" t="s">
        <v>7728</v>
      </c>
      <c r="K7356" s="210">
        <v>4.3497861302214488E-2</v>
      </c>
      <c r="L7356" s="162">
        <f t="shared" si="1452"/>
        <v>10.199999999999999</v>
      </c>
      <c r="M7356" s="162">
        <f t="shared" si="1447"/>
        <v>9.8209413040556441</v>
      </c>
      <c r="N7356" s="210">
        <f t="shared" si="1453"/>
        <v>0.22076664854163575</v>
      </c>
      <c r="O7356" s="162">
        <f t="shared" si="1454"/>
        <v>0</v>
      </c>
      <c r="P7356" s="162">
        <f t="shared" si="1448"/>
        <v>0</v>
      </c>
      <c r="Q7356" s="210">
        <f t="shared" si="1449"/>
        <v>5.3732468123861565E-3</v>
      </c>
      <c r="R7356" s="210">
        <f t="shared" si="1455"/>
        <v>0.16013191493507836</v>
      </c>
    </row>
    <row r="7357" spans="1:18" x14ac:dyDescent="0.2">
      <c r="A7357" s="146">
        <v>7353</v>
      </c>
      <c r="B7357" s="146">
        <v>9</v>
      </c>
      <c r="C7357" s="146" t="s">
        <v>879</v>
      </c>
      <c r="D7357" s="162">
        <v>6.6</v>
      </c>
      <c r="E7357" s="162">
        <v>4433.1789956087778</v>
      </c>
      <c r="F7357" s="208">
        <f t="shared" si="1450"/>
        <v>4316.1430701247064</v>
      </c>
      <c r="G7357" s="208">
        <f t="shared" si="1446"/>
        <v>2.4064694393237049</v>
      </c>
      <c r="H7357" s="162">
        <f t="shared" si="1451"/>
        <v>9.0064694393237055</v>
      </c>
      <c r="I7357" s="209" t="str">
        <f t="shared" si="1458"/>
        <v>Ü</v>
      </c>
      <c r="J7357" s="209" t="s">
        <v>7728</v>
      </c>
      <c r="K7357" s="210">
        <v>7.269431003535945E-2</v>
      </c>
      <c r="L7357" s="162">
        <f t="shared" si="1452"/>
        <v>8.4</v>
      </c>
      <c r="M7357" s="162">
        <f t="shared" si="1447"/>
        <v>5.9935305606762945</v>
      </c>
      <c r="N7357" s="210">
        <f t="shared" si="1453"/>
        <v>0.1726205822616351</v>
      </c>
      <c r="O7357" s="162">
        <f t="shared" si="1454"/>
        <v>0</v>
      </c>
      <c r="P7357" s="162">
        <f t="shared" si="1448"/>
        <v>0</v>
      </c>
      <c r="Q7357" s="210">
        <f t="shared" si="1449"/>
        <v>5.3732468123861565E-3</v>
      </c>
      <c r="R7357" s="210">
        <f t="shared" si="1455"/>
        <v>0.11198584865507771</v>
      </c>
    </row>
    <row r="7358" spans="1:18" x14ac:dyDescent="0.2">
      <c r="A7358" s="146">
        <v>7354</v>
      </c>
      <c r="B7358" s="146">
        <v>10</v>
      </c>
      <c r="C7358" s="146" t="s">
        <v>879</v>
      </c>
      <c r="D7358" s="162">
        <v>8.4</v>
      </c>
      <c r="E7358" s="162">
        <v>9556.4599104332283</v>
      </c>
      <c r="F7358" s="208">
        <f t="shared" si="1450"/>
        <v>9235.362857442673</v>
      </c>
      <c r="G7358" s="208">
        <f t="shared" si="1446"/>
        <v>5.1491848431379514</v>
      </c>
      <c r="H7358" s="162">
        <f t="shared" si="1451"/>
        <v>13.549184843137951</v>
      </c>
      <c r="I7358" s="209" t="str">
        <f t="shared" si="1458"/>
        <v>Ü</v>
      </c>
      <c r="J7358" s="209" t="s">
        <v>7728</v>
      </c>
      <c r="K7358" s="210">
        <v>4.2772653996117127E-2</v>
      </c>
      <c r="L7358" s="162">
        <f t="shared" si="1452"/>
        <v>6.6</v>
      </c>
      <c r="M7358" s="162">
        <f t="shared" si="1447"/>
        <v>1.4508151568620491</v>
      </c>
      <c r="N7358" s="210">
        <f t="shared" si="1453"/>
        <v>9.5522127668802859E-2</v>
      </c>
      <c r="O7358" s="162">
        <f t="shared" si="1454"/>
        <v>0</v>
      </c>
      <c r="P7358" s="162">
        <f t="shared" si="1448"/>
        <v>0</v>
      </c>
      <c r="Q7358" s="210">
        <f t="shared" si="1449"/>
        <v>5.3732468123861565E-3</v>
      </c>
      <c r="R7358" s="210">
        <f t="shared" si="1455"/>
        <v>3.4887394062245482E-2</v>
      </c>
    </row>
    <row r="7359" spans="1:18" x14ac:dyDescent="0.2">
      <c r="A7359" s="146">
        <v>7355</v>
      </c>
      <c r="B7359" s="146">
        <v>11</v>
      </c>
      <c r="C7359" s="146" t="s">
        <v>879</v>
      </c>
      <c r="D7359" s="162">
        <v>9.9</v>
      </c>
      <c r="E7359" s="162">
        <v>13886.346952114094</v>
      </c>
      <c r="F7359" s="208">
        <f t="shared" si="1450"/>
        <v>13336.447612810376</v>
      </c>
      <c r="G7359" s="208">
        <f t="shared" si="1446"/>
        <v>7.4357483262116393</v>
      </c>
      <c r="H7359" s="162">
        <f t="shared" si="1451"/>
        <v>17.33574832621164</v>
      </c>
      <c r="I7359" s="209" t="str">
        <f t="shared" si="1458"/>
        <v>Ü</v>
      </c>
      <c r="J7359" s="209" t="s">
        <v>7728</v>
      </c>
      <c r="K7359" s="210">
        <v>0.10704955353709861</v>
      </c>
      <c r="L7359" s="162">
        <f t="shared" si="1452"/>
        <v>5.0999999999999996</v>
      </c>
      <c r="M7359" s="162">
        <f t="shared" si="1447"/>
        <v>0</v>
      </c>
      <c r="N7359" s="210">
        <f t="shared" si="1453"/>
        <v>9.3714391081068021E-2</v>
      </c>
      <c r="O7359" s="162">
        <f t="shared" si="1454"/>
        <v>0</v>
      </c>
      <c r="P7359" s="162">
        <f t="shared" si="1448"/>
        <v>0</v>
      </c>
      <c r="Q7359" s="210">
        <f t="shared" si="1449"/>
        <v>5.3732468123861565E-3</v>
      </c>
      <c r="R7359" s="210">
        <f t="shared" si="1455"/>
        <v>3.3079657474510644E-2</v>
      </c>
    </row>
    <row r="7360" spans="1:18" x14ac:dyDescent="0.2">
      <c r="A7360" s="146">
        <v>7356</v>
      </c>
      <c r="B7360" s="146">
        <v>12</v>
      </c>
      <c r="C7360" s="146" t="s">
        <v>879</v>
      </c>
      <c r="D7360" s="162">
        <v>11.5</v>
      </c>
      <c r="E7360" s="162">
        <v>15905.006732797159</v>
      </c>
      <c r="F7360" s="208">
        <f t="shared" si="1450"/>
        <v>15173.37642308849</v>
      </c>
      <c r="G7360" s="208">
        <f t="shared" si="1446"/>
        <v>8.459929631679767</v>
      </c>
      <c r="H7360" s="162">
        <f t="shared" si="1451"/>
        <v>19.959929631679767</v>
      </c>
      <c r="I7360" s="209" t="str">
        <f t="shared" si="1458"/>
        <v>Ü</v>
      </c>
      <c r="J7360" s="209" t="s">
        <v>7728</v>
      </c>
      <c r="K7360" s="210">
        <v>8.9351925629412798E-2</v>
      </c>
      <c r="L7360" s="162">
        <f t="shared" si="1452"/>
        <v>3.5</v>
      </c>
      <c r="M7360" s="162">
        <f t="shared" si="1447"/>
        <v>0</v>
      </c>
      <c r="N7360" s="210">
        <f t="shared" si="1453"/>
        <v>8.8245601628389903E-2</v>
      </c>
      <c r="O7360" s="162">
        <f t="shared" si="1454"/>
        <v>0</v>
      </c>
      <c r="P7360" s="162">
        <f t="shared" si="1448"/>
        <v>0</v>
      </c>
      <c r="Q7360" s="210">
        <f t="shared" si="1449"/>
        <v>5.3732468123861565E-3</v>
      </c>
      <c r="R7360" s="210">
        <f t="shared" si="1455"/>
        <v>2.7610868021832526E-2</v>
      </c>
    </row>
    <row r="7361" spans="1:18" x14ac:dyDescent="0.2">
      <c r="A7361" s="146">
        <v>7357</v>
      </c>
      <c r="B7361" s="146">
        <v>13</v>
      </c>
      <c r="C7361" s="146" t="s">
        <v>879</v>
      </c>
      <c r="D7361" s="162">
        <v>12.2</v>
      </c>
      <c r="E7361" s="162">
        <v>15870.389969859156</v>
      </c>
      <c r="F7361" s="208">
        <f t="shared" si="1450"/>
        <v>15095.91493933003</v>
      </c>
      <c r="G7361" s="208">
        <f t="shared" si="1446"/>
        <v>8.4167409119453165</v>
      </c>
      <c r="H7361" s="162">
        <f t="shared" si="1451"/>
        <v>20.616740911945314</v>
      </c>
      <c r="I7361" s="209" t="str">
        <f t="shared" si="1458"/>
        <v>Ü</v>
      </c>
      <c r="J7361" s="209" t="s">
        <v>7728</v>
      </c>
      <c r="K7361" s="210">
        <v>2.2116296284277685E-2</v>
      </c>
      <c r="L7361" s="162">
        <f t="shared" si="1452"/>
        <v>2.8000000000000007</v>
      </c>
      <c r="M7361" s="162">
        <f t="shared" si="1447"/>
        <v>0</v>
      </c>
      <c r="N7361" s="210">
        <f t="shared" si="1453"/>
        <v>6.7468947122778705E-2</v>
      </c>
      <c r="O7361" s="162">
        <f t="shared" si="1454"/>
        <v>0</v>
      </c>
      <c r="P7361" s="162">
        <f t="shared" si="1448"/>
        <v>0</v>
      </c>
      <c r="Q7361" s="210">
        <f t="shared" si="1449"/>
        <v>5.3732468123861565E-3</v>
      </c>
      <c r="R7361" s="210">
        <f t="shared" si="1455"/>
        <v>6.8342135162213283E-3</v>
      </c>
    </row>
    <row r="7362" spans="1:18" x14ac:dyDescent="0.2">
      <c r="A7362" s="146">
        <v>7358</v>
      </c>
      <c r="B7362" s="146">
        <v>14</v>
      </c>
      <c r="C7362" s="146" t="s">
        <v>879</v>
      </c>
      <c r="D7362" s="162">
        <v>11.9</v>
      </c>
      <c r="E7362" s="162">
        <v>13598.246150888133</v>
      </c>
      <c r="F7362" s="208">
        <f t="shared" si="1450"/>
        <v>12950.969634105859</v>
      </c>
      <c r="G7362" s="208">
        <f t="shared" si="1446"/>
        <v>7.2208247335009155</v>
      </c>
      <c r="H7362" s="162">
        <f t="shared" si="1451"/>
        <v>19.120824733500918</v>
      </c>
      <c r="I7362" s="209" t="str">
        <f t="shared" si="1458"/>
        <v>Ü</v>
      </c>
      <c r="J7362" s="209" t="s">
        <v>7728</v>
      </c>
      <c r="K7362" s="210">
        <v>1.284327024315127E-2</v>
      </c>
      <c r="L7362" s="162">
        <f t="shared" si="1452"/>
        <v>3.0999999999999996</v>
      </c>
      <c r="M7362" s="162">
        <f t="shared" si="1447"/>
        <v>0</v>
      </c>
      <c r="N7362" s="210">
        <f t="shared" si="1453"/>
        <v>6.4603465529841711E-2</v>
      </c>
      <c r="O7362" s="162">
        <f t="shared" si="1454"/>
        <v>0</v>
      </c>
      <c r="P7362" s="162">
        <f t="shared" si="1448"/>
        <v>0</v>
      </c>
      <c r="Q7362" s="210">
        <f t="shared" si="1449"/>
        <v>5.3732468123861565E-3</v>
      </c>
      <c r="R7362" s="210">
        <f t="shared" si="1455"/>
        <v>3.9687319232843341E-3</v>
      </c>
    </row>
    <row r="7363" spans="1:18" x14ac:dyDescent="0.2">
      <c r="A7363" s="146">
        <v>7359</v>
      </c>
      <c r="B7363" s="146">
        <v>15</v>
      </c>
      <c r="C7363" s="146" t="s">
        <v>879</v>
      </c>
      <c r="D7363" s="162">
        <v>11.2</v>
      </c>
      <c r="E7363" s="162">
        <v>9606.9892176249905</v>
      </c>
      <c r="F7363" s="208">
        <f t="shared" si="1450"/>
        <v>9176.5961006753914</v>
      </c>
      <c r="G7363" s="208">
        <f t="shared" si="1446"/>
        <v>5.116419385202251</v>
      </c>
      <c r="H7363" s="162">
        <f t="shared" si="1451"/>
        <v>16.316419385202252</v>
      </c>
      <c r="I7363" s="209" t="str">
        <f t="shared" si="1458"/>
        <v>Ü</v>
      </c>
      <c r="J7363" s="209" t="s">
        <v>7728</v>
      </c>
      <c r="K7363" s="210">
        <v>8.5407175956575855E-3</v>
      </c>
      <c r="L7363" s="162">
        <f t="shared" si="1452"/>
        <v>3.8000000000000007</v>
      </c>
      <c r="M7363" s="162">
        <f t="shared" si="1447"/>
        <v>0</v>
      </c>
      <c r="N7363" s="210">
        <f t="shared" si="1453"/>
        <v>6.3273922685967862E-2</v>
      </c>
      <c r="O7363" s="162">
        <f t="shared" si="1454"/>
        <v>0</v>
      </c>
      <c r="P7363" s="162">
        <f t="shared" si="1448"/>
        <v>0</v>
      </c>
      <c r="Q7363" s="210">
        <f t="shared" si="1449"/>
        <v>5.3732468123861565E-3</v>
      </c>
      <c r="R7363" s="210">
        <f t="shared" si="1455"/>
        <v>2.6391890794104853E-3</v>
      </c>
    </row>
    <row r="7364" spans="1:18" x14ac:dyDescent="0.2">
      <c r="A7364" s="146">
        <v>7360</v>
      </c>
      <c r="B7364" s="146">
        <v>16</v>
      </c>
      <c r="C7364" s="146" t="s">
        <v>879</v>
      </c>
      <c r="D7364" s="162">
        <v>9.8000000000000007</v>
      </c>
      <c r="E7364" s="162">
        <v>4614.9170010332937</v>
      </c>
      <c r="F7364" s="208">
        <f t="shared" si="1450"/>
        <v>4434.0122545927888</v>
      </c>
      <c r="G7364" s="208">
        <f t="shared" si="1446"/>
        <v>2.4721875088251068</v>
      </c>
      <c r="H7364" s="162">
        <f t="shared" si="1451"/>
        <v>12.272187508825107</v>
      </c>
      <c r="I7364" s="209" t="str">
        <f t="shared" si="1458"/>
        <v>Ü</v>
      </c>
      <c r="J7364" s="209" t="s">
        <v>7728</v>
      </c>
      <c r="K7364" s="210">
        <v>0.10879799992251443</v>
      </c>
      <c r="L7364" s="162">
        <f t="shared" si="1452"/>
        <v>5.1999999999999993</v>
      </c>
      <c r="M7364" s="162">
        <f t="shared" si="1447"/>
        <v>2.7278124911748929</v>
      </c>
      <c r="N7364" s="210">
        <f t="shared" si="1453"/>
        <v>0.13499866518220666</v>
      </c>
      <c r="O7364" s="162">
        <f t="shared" si="1454"/>
        <v>0</v>
      </c>
      <c r="P7364" s="162">
        <f t="shared" si="1448"/>
        <v>0</v>
      </c>
      <c r="Q7364" s="210">
        <f t="shared" si="1449"/>
        <v>5.3732468123861565E-3</v>
      </c>
      <c r="R7364" s="210">
        <f t="shared" si="1455"/>
        <v>7.4363931575649272E-2</v>
      </c>
    </row>
    <row r="7365" spans="1:18" x14ac:dyDescent="0.2">
      <c r="A7365" s="146">
        <v>7361</v>
      </c>
      <c r="B7365" s="146">
        <v>17</v>
      </c>
      <c r="C7365" s="146" t="s">
        <v>879</v>
      </c>
      <c r="D7365" s="162">
        <v>7.4</v>
      </c>
      <c r="E7365" s="162">
        <v>592.95164903482646</v>
      </c>
      <c r="F7365" s="208">
        <f t="shared" si="1450"/>
        <v>575.40028022339561</v>
      </c>
      <c r="G7365" s="208">
        <f t="shared" ref="G7365:G7428" si="1459">$Y$27*F7365</f>
        <v>0.32081494223867096</v>
      </c>
      <c r="H7365" s="162">
        <f t="shared" si="1451"/>
        <v>7.7208149422386709</v>
      </c>
      <c r="I7365" s="209" t="str">
        <f t="shared" si="1458"/>
        <v>Ü</v>
      </c>
      <c r="J7365" s="209" t="s">
        <v>7728</v>
      </c>
      <c r="K7365" s="210">
        <v>7.7026157008916593E-3</v>
      </c>
      <c r="L7365" s="162">
        <f t="shared" si="1452"/>
        <v>7.6</v>
      </c>
      <c r="M7365" s="162">
        <f t="shared" ref="M7365:M7428" si="1460">IF(H7365&gt;=$U$7,0,$U$7-H7365)</f>
        <v>7.2791850577613291</v>
      </c>
      <c r="N7365" s="210">
        <f t="shared" si="1453"/>
        <v>0.17174051541857577</v>
      </c>
      <c r="O7365" s="162">
        <f t="shared" si="1454"/>
        <v>0</v>
      </c>
      <c r="P7365" s="162">
        <f t="shared" ref="P7365:P7428" si="1461">IF(H7365&lt;=$U$17,0,H7365-$U$17)</f>
        <v>0</v>
      </c>
      <c r="Q7365" s="210">
        <f t="shared" ref="Q7365:Q7428" si="1462">$Y$17+P7365*$Y$18</f>
        <v>5.3732468123861565E-3</v>
      </c>
      <c r="R7365" s="210">
        <f t="shared" si="1455"/>
        <v>0.11110578181201838</v>
      </c>
    </row>
    <row r="7366" spans="1:18" x14ac:dyDescent="0.2">
      <c r="A7366" s="146">
        <v>7362</v>
      </c>
      <c r="B7366" s="146">
        <v>18</v>
      </c>
      <c r="C7366" s="146" t="s">
        <v>879</v>
      </c>
      <c r="D7366" s="162">
        <v>5.9</v>
      </c>
      <c r="E7366" s="162">
        <v>3.3500093165809401</v>
      </c>
      <c r="F7366" s="208">
        <f t="shared" ref="F7366:F7429" si="1463">E7366*(1-0.004*D7366)</f>
        <v>3.27094909670963</v>
      </c>
      <c r="G7366" s="208">
        <f t="shared" si="1459"/>
        <v>1.8237206021504227E-3</v>
      </c>
      <c r="H7366" s="162">
        <f t="shared" ref="H7366:H7429" si="1464">D7366+G7366</f>
        <v>5.9018237206021507</v>
      </c>
      <c r="I7366" s="209" t="str">
        <f t="shared" si="1458"/>
        <v>Ü</v>
      </c>
      <c r="J7366" s="209" t="s">
        <v>7728</v>
      </c>
      <c r="K7366" s="210">
        <v>6.6220513335017162E-2</v>
      </c>
      <c r="L7366" s="162">
        <f t="shared" ref="L7366:L7429" si="1465">IF(D7366&gt;=$U$7,0,$U$7-D7366)</f>
        <v>9.1</v>
      </c>
      <c r="M7366" s="162">
        <f t="shared" si="1460"/>
        <v>9.0981762793978493</v>
      </c>
      <c r="N7366" s="210">
        <f t="shared" ref="N7366:N7429" si="1466">$Y$7*M7366+$Y$8+K7366*$Y$9</f>
        <v>0.21699265092120656</v>
      </c>
      <c r="O7366" s="162">
        <f t="shared" ref="O7366:O7429" si="1467">IF(D7366&lt;=$U$17,0,D7366-$U$17)</f>
        <v>0</v>
      </c>
      <c r="P7366" s="162">
        <f t="shared" si="1461"/>
        <v>0</v>
      </c>
      <c r="Q7366" s="210">
        <f t="shared" si="1462"/>
        <v>5.3732468123861565E-3</v>
      </c>
      <c r="R7366" s="210">
        <f t="shared" ref="R7366:R7429" si="1468">N7366-$Y$8</f>
        <v>0.15635791731464918</v>
      </c>
    </row>
    <row r="7367" spans="1:18" x14ac:dyDescent="0.2">
      <c r="A7367" s="146">
        <v>7363</v>
      </c>
      <c r="B7367" s="146">
        <v>19</v>
      </c>
      <c r="C7367" s="146" t="s">
        <v>879</v>
      </c>
      <c r="D7367" s="162">
        <v>5.2</v>
      </c>
      <c r="E7367" s="162">
        <v>0</v>
      </c>
      <c r="F7367" s="208">
        <f t="shared" si="1463"/>
        <v>0</v>
      </c>
      <c r="G7367" s="208">
        <f t="shared" si="1459"/>
        <v>0</v>
      </c>
      <c r="H7367" s="162">
        <f t="shared" si="1464"/>
        <v>5.2</v>
      </c>
      <c r="I7367" s="209" t="str">
        <f t="shared" si="1458"/>
        <v>Ü</v>
      </c>
      <c r="J7367" s="209" t="s">
        <v>7728</v>
      </c>
      <c r="K7367" s="210">
        <v>5.2627484503115524E-2</v>
      </c>
      <c r="L7367" s="162">
        <f t="shared" si="1465"/>
        <v>9.8000000000000007</v>
      </c>
      <c r="M7367" s="162">
        <f t="shared" si="1460"/>
        <v>9.8000000000000007</v>
      </c>
      <c r="N7367" s="210">
        <f t="shared" si="1466"/>
        <v>0.22327502698276355</v>
      </c>
      <c r="O7367" s="162">
        <f t="shared" si="1467"/>
        <v>0</v>
      </c>
      <c r="P7367" s="162">
        <f t="shared" si="1461"/>
        <v>0</v>
      </c>
      <c r="Q7367" s="210">
        <f t="shared" si="1462"/>
        <v>5.3732468123861565E-3</v>
      </c>
      <c r="R7367" s="210">
        <f t="shared" si="1468"/>
        <v>0.16264029337620617</v>
      </c>
    </row>
    <row r="7368" spans="1:18" x14ac:dyDescent="0.2">
      <c r="A7368" s="146">
        <v>7364</v>
      </c>
      <c r="B7368" s="146">
        <v>20</v>
      </c>
      <c r="C7368" s="146" t="s">
        <v>879</v>
      </c>
      <c r="D7368" s="162">
        <v>5.0999999999999996</v>
      </c>
      <c r="E7368" s="162">
        <v>0</v>
      </c>
      <c r="F7368" s="208">
        <f t="shared" si="1463"/>
        <v>0</v>
      </c>
      <c r="G7368" s="208">
        <f t="shared" si="1459"/>
        <v>0</v>
      </c>
      <c r="H7368" s="162">
        <f t="shared" si="1464"/>
        <v>5.0999999999999996</v>
      </c>
      <c r="I7368" s="209" t="str">
        <f t="shared" si="1458"/>
        <v>Ü</v>
      </c>
      <c r="J7368" s="209" t="s">
        <v>7728</v>
      </c>
      <c r="K7368" s="210">
        <v>8.5452837576631524E-2</v>
      </c>
      <c r="L7368" s="162">
        <f t="shared" si="1465"/>
        <v>9.9</v>
      </c>
      <c r="M7368" s="162">
        <f t="shared" si="1460"/>
        <v>9.9</v>
      </c>
      <c r="N7368" s="210">
        <f t="shared" si="1466"/>
        <v>0.23491212404183182</v>
      </c>
      <c r="O7368" s="162">
        <f t="shared" si="1467"/>
        <v>0</v>
      </c>
      <c r="P7368" s="162">
        <f t="shared" si="1461"/>
        <v>0</v>
      </c>
      <c r="Q7368" s="210">
        <f t="shared" si="1462"/>
        <v>5.3732468123861565E-3</v>
      </c>
      <c r="R7368" s="210">
        <f t="shared" si="1468"/>
        <v>0.17427739043527443</v>
      </c>
    </row>
    <row r="7369" spans="1:18" x14ac:dyDescent="0.2">
      <c r="A7369" s="146">
        <v>7365</v>
      </c>
      <c r="B7369" s="146">
        <v>21</v>
      </c>
      <c r="C7369" s="146" t="s">
        <v>879</v>
      </c>
      <c r="D7369" s="162">
        <v>4</v>
      </c>
      <c r="E7369" s="162">
        <v>0</v>
      </c>
      <c r="F7369" s="208">
        <f t="shared" si="1463"/>
        <v>0</v>
      </c>
      <c r="G7369" s="208">
        <f t="shared" si="1459"/>
        <v>0</v>
      </c>
      <c r="H7369" s="162">
        <f t="shared" si="1464"/>
        <v>4</v>
      </c>
      <c r="I7369" s="209" t="str">
        <f t="shared" si="1458"/>
        <v>Ü</v>
      </c>
      <c r="J7369" s="209" t="s">
        <v>7728</v>
      </c>
      <c r="K7369" s="210">
        <v>1.8714074856527717E-2</v>
      </c>
      <c r="L7369" s="162">
        <f t="shared" si="1465"/>
        <v>11</v>
      </c>
      <c r="M7369" s="162">
        <f t="shared" si="1460"/>
        <v>11</v>
      </c>
      <c r="N7369" s="210">
        <f t="shared" si="1466"/>
        <v>0.23071916197109191</v>
      </c>
      <c r="O7369" s="162">
        <f t="shared" si="1467"/>
        <v>0</v>
      </c>
      <c r="P7369" s="162">
        <f t="shared" si="1461"/>
        <v>0</v>
      </c>
      <c r="Q7369" s="210">
        <f t="shared" si="1462"/>
        <v>5.3732468123861565E-3</v>
      </c>
      <c r="R7369" s="210">
        <f t="shared" si="1468"/>
        <v>0.17008442836453452</v>
      </c>
    </row>
    <row r="7370" spans="1:18" x14ac:dyDescent="0.2">
      <c r="A7370" s="146">
        <v>7366</v>
      </c>
      <c r="B7370" s="146">
        <v>22</v>
      </c>
      <c r="C7370" s="146" t="s">
        <v>879</v>
      </c>
      <c r="D7370" s="162">
        <v>3.6</v>
      </c>
      <c r="E7370" s="162">
        <v>0</v>
      </c>
      <c r="F7370" s="208">
        <f t="shared" si="1463"/>
        <v>0</v>
      </c>
      <c r="G7370" s="208">
        <f t="shared" si="1459"/>
        <v>0</v>
      </c>
      <c r="H7370" s="162">
        <f t="shared" si="1464"/>
        <v>3.6</v>
      </c>
      <c r="I7370" s="209" t="str">
        <f t="shared" si="1458"/>
        <v>Ü</v>
      </c>
      <c r="J7370" s="209" t="s">
        <v>7728</v>
      </c>
      <c r="K7370" s="210">
        <v>4.4693025106467381E-2</v>
      </c>
      <c r="L7370" s="162">
        <f t="shared" si="1465"/>
        <v>11.4</v>
      </c>
      <c r="M7370" s="162">
        <f t="shared" si="1460"/>
        <v>11.4</v>
      </c>
      <c r="N7370" s="210">
        <f t="shared" si="1466"/>
        <v>0.24472158571079794</v>
      </c>
      <c r="O7370" s="162">
        <f t="shared" si="1467"/>
        <v>0</v>
      </c>
      <c r="P7370" s="162">
        <f t="shared" si="1461"/>
        <v>0</v>
      </c>
      <c r="Q7370" s="210">
        <f t="shared" si="1462"/>
        <v>5.3732468123861565E-3</v>
      </c>
      <c r="R7370" s="210">
        <f t="shared" si="1468"/>
        <v>0.18408685210424056</v>
      </c>
    </row>
    <row r="7371" spans="1:18" x14ac:dyDescent="0.2">
      <c r="A7371" s="146">
        <v>7367</v>
      </c>
      <c r="B7371" s="146">
        <v>23</v>
      </c>
      <c r="C7371" s="146" t="s">
        <v>879</v>
      </c>
      <c r="D7371" s="162">
        <v>3</v>
      </c>
      <c r="E7371" s="162">
        <v>0</v>
      </c>
      <c r="F7371" s="208">
        <f t="shared" si="1463"/>
        <v>0</v>
      </c>
      <c r="G7371" s="208">
        <f t="shared" si="1459"/>
        <v>0</v>
      </c>
      <c r="H7371" s="162">
        <f t="shared" si="1464"/>
        <v>3</v>
      </c>
      <c r="I7371" s="209" t="str">
        <f t="shared" si="1458"/>
        <v>Ü</v>
      </c>
      <c r="J7371" s="209" t="s">
        <v>7728</v>
      </c>
      <c r="K7371" s="210">
        <v>2.6416783165466102E-2</v>
      </c>
      <c r="L7371" s="162">
        <f t="shared" si="1465"/>
        <v>12</v>
      </c>
      <c r="M7371" s="162">
        <f t="shared" si="1460"/>
        <v>12</v>
      </c>
      <c r="N7371" s="210">
        <f t="shared" si="1466"/>
        <v>0.24803589965124428</v>
      </c>
      <c r="O7371" s="162">
        <f t="shared" si="1467"/>
        <v>0</v>
      </c>
      <c r="P7371" s="162">
        <f t="shared" si="1461"/>
        <v>0</v>
      </c>
      <c r="Q7371" s="210">
        <f t="shared" si="1462"/>
        <v>5.3732468123861565E-3</v>
      </c>
      <c r="R7371" s="210">
        <f t="shared" si="1468"/>
        <v>0.1874011660446869</v>
      </c>
    </row>
    <row r="7372" spans="1:18" x14ac:dyDescent="0.2">
      <c r="A7372" s="146">
        <v>7368</v>
      </c>
      <c r="B7372" s="146">
        <v>24</v>
      </c>
      <c r="C7372" s="146" t="s">
        <v>879</v>
      </c>
      <c r="D7372" s="162">
        <v>2.6</v>
      </c>
      <c r="E7372" s="162">
        <v>0</v>
      </c>
      <c r="F7372" s="208">
        <f t="shared" si="1463"/>
        <v>0</v>
      </c>
      <c r="G7372" s="208">
        <f t="shared" si="1459"/>
        <v>0</v>
      </c>
      <c r="H7372" s="162">
        <f t="shared" si="1464"/>
        <v>2.6</v>
      </c>
      <c r="I7372" s="209" t="str">
        <f t="shared" si="1458"/>
        <v>Ü</v>
      </c>
      <c r="J7372" s="209" t="s">
        <v>7728</v>
      </c>
      <c r="K7372" s="210">
        <v>3.1992537071657633E-2</v>
      </c>
      <c r="L7372" s="162">
        <f t="shared" si="1465"/>
        <v>12.4</v>
      </c>
      <c r="M7372" s="162">
        <f t="shared" si="1460"/>
        <v>12.4</v>
      </c>
      <c r="N7372" s="210">
        <f t="shared" si="1466"/>
        <v>0.25573347928711687</v>
      </c>
      <c r="O7372" s="162">
        <f t="shared" si="1467"/>
        <v>0</v>
      </c>
      <c r="P7372" s="162">
        <f t="shared" si="1461"/>
        <v>0</v>
      </c>
      <c r="Q7372" s="210">
        <f t="shared" si="1462"/>
        <v>5.3732468123861565E-3</v>
      </c>
      <c r="R7372" s="210">
        <f t="shared" si="1468"/>
        <v>0.19509874568055949</v>
      </c>
    </row>
    <row r="7373" spans="1:18" x14ac:dyDescent="0.2">
      <c r="A7373" s="146">
        <v>7369</v>
      </c>
      <c r="B7373" s="146">
        <v>1</v>
      </c>
      <c r="C7373" s="146" t="s">
        <v>879</v>
      </c>
      <c r="D7373" s="162">
        <v>2.6</v>
      </c>
      <c r="E7373" s="162">
        <v>0</v>
      </c>
      <c r="F7373" s="208">
        <f t="shared" si="1463"/>
        <v>0</v>
      </c>
      <c r="G7373" s="208">
        <f t="shared" si="1459"/>
        <v>0</v>
      </c>
      <c r="H7373" s="162">
        <f t="shared" si="1464"/>
        <v>2.6</v>
      </c>
      <c r="I7373" s="209" t="str">
        <f>IF(AVERAGE(H7373:H7396)&gt;15,"S",IF(AVERAGE(H7373:H7396)&lt;5,"W","Ü"))</f>
        <v>Ü</v>
      </c>
      <c r="J7373" s="209" t="s">
        <v>7728</v>
      </c>
      <c r="K7373" s="210">
        <v>1.5190368596520511E-2</v>
      </c>
      <c r="L7373" s="162">
        <f t="shared" si="1465"/>
        <v>12.4</v>
      </c>
      <c r="M7373" s="162">
        <f t="shared" si="1460"/>
        <v>12.4</v>
      </c>
      <c r="N7373" s="210">
        <f t="shared" si="1466"/>
        <v>0.2505413980535045</v>
      </c>
      <c r="O7373" s="162">
        <f t="shared" si="1467"/>
        <v>0</v>
      </c>
      <c r="P7373" s="162">
        <f t="shared" si="1461"/>
        <v>0</v>
      </c>
      <c r="Q7373" s="210">
        <f t="shared" si="1462"/>
        <v>5.3732468123861565E-3</v>
      </c>
      <c r="R7373" s="210">
        <f t="shared" si="1468"/>
        <v>0.18990666444694712</v>
      </c>
    </row>
    <row r="7374" spans="1:18" x14ac:dyDescent="0.2">
      <c r="A7374" s="146">
        <v>7370</v>
      </c>
      <c r="B7374" s="146">
        <v>2</v>
      </c>
      <c r="C7374" s="146" t="s">
        <v>879</v>
      </c>
      <c r="D7374" s="162">
        <v>2.7</v>
      </c>
      <c r="E7374" s="162">
        <v>0</v>
      </c>
      <c r="F7374" s="208">
        <f t="shared" si="1463"/>
        <v>0</v>
      </c>
      <c r="G7374" s="208">
        <f t="shared" si="1459"/>
        <v>0</v>
      </c>
      <c r="H7374" s="162">
        <f t="shared" si="1464"/>
        <v>2.7</v>
      </c>
      <c r="I7374" s="209" t="str">
        <f>IF(I7373="S","S",IF(I7373="W","W","Ü"))</f>
        <v>Ü</v>
      </c>
      <c r="J7374" s="209" t="s">
        <v>7728</v>
      </c>
      <c r="K7374" s="210">
        <v>3.0008696045156084E-5</v>
      </c>
      <c r="L7374" s="162">
        <f t="shared" si="1465"/>
        <v>12.3</v>
      </c>
      <c r="M7374" s="162">
        <f t="shared" si="1460"/>
        <v>12.3</v>
      </c>
      <c r="N7374" s="210">
        <f t="shared" si="1466"/>
        <v>0.24436300590394561</v>
      </c>
      <c r="O7374" s="162">
        <f t="shared" si="1467"/>
        <v>0</v>
      </c>
      <c r="P7374" s="162">
        <f t="shared" si="1461"/>
        <v>0</v>
      </c>
      <c r="Q7374" s="210">
        <f t="shared" si="1462"/>
        <v>5.3732468123861565E-3</v>
      </c>
      <c r="R7374" s="210">
        <f t="shared" si="1468"/>
        <v>0.18372827229738822</v>
      </c>
    </row>
    <row r="7375" spans="1:18" x14ac:dyDescent="0.2">
      <c r="A7375" s="146">
        <v>7371</v>
      </c>
      <c r="B7375" s="146">
        <v>3</v>
      </c>
      <c r="C7375" s="146" t="s">
        <v>879</v>
      </c>
      <c r="D7375" s="162">
        <v>2.4</v>
      </c>
      <c r="E7375" s="162">
        <v>0</v>
      </c>
      <c r="F7375" s="208">
        <f t="shared" si="1463"/>
        <v>0</v>
      </c>
      <c r="G7375" s="208">
        <f t="shared" si="1459"/>
        <v>0</v>
      </c>
      <c r="H7375" s="162">
        <f t="shared" si="1464"/>
        <v>2.4</v>
      </c>
      <c r="I7375" s="209" t="str">
        <f t="shared" ref="I7375:I7396" si="1469">IF(I7374="S","S",IF(I7374="W","W","Ü"))</f>
        <v>Ü</v>
      </c>
      <c r="J7375" s="209" t="s">
        <v>7728</v>
      </c>
      <c r="K7375" s="210">
        <v>3.3487761777297744E-3</v>
      </c>
      <c r="L7375" s="162">
        <f t="shared" si="1465"/>
        <v>12.6</v>
      </c>
      <c r="M7375" s="162">
        <f t="shared" si="1460"/>
        <v>12.6</v>
      </c>
      <c r="N7375" s="210">
        <f t="shared" si="1466"/>
        <v>0.24986949796788002</v>
      </c>
      <c r="O7375" s="162">
        <f t="shared" si="1467"/>
        <v>0</v>
      </c>
      <c r="P7375" s="162">
        <f t="shared" si="1461"/>
        <v>0</v>
      </c>
      <c r="Q7375" s="210">
        <f t="shared" si="1462"/>
        <v>5.3732468123861565E-3</v>
      </c>
      <c r="R7375" s="210">
        <f t="shared" si="1468"/>
        <v>0.18923476436132264</v>
      </c>
    </row>
    <row r="7376" spans="1:18" x14ac:dyDescent="0.2">
      <c r="A7376" s="146">
        <v>7372</v>
      </c>
      <c r="B7376" s="146">
        <v>4</v>
      </c>
      <c r="C7376" s="146" t="s">
        <v>879</v>
      </c>
      <c r="D7376" s="162">
        <v>2.2000000000000002</v>
      </c>
      <c r="E7376" s="162">
        <v>0</v>
      </c>
      <c r="F7376" s="208">
        <f t="shared" si="1463"/>
        <v>0</v>
      </c>
      <c r="G7376" s="208">
        <f t="shared" si="1459"/>
        <v>0</v>
      </c>
      <c r="H7376" s="162">
        <f t="shared" si="1464"/>
        <v>2.2000000000000002</v>
      </c>
      <c r="I7376" s="209" t="str">
        <f t="shared" si="1469"/>
        <v>Ü</v>
      </c>
      <c r="J7376" s="209" t="s">
        <v>7728</v>
      </c>
      <c r="K7376" s="210">
        <v>1.011919137430616E-2</v>
      </c>
      <c r="L7376" s="162">
        <f t="shared" si="1465"/>
        <v>12.8</v>
      </c>
      <c r="M7376" s="162">
        <f t="shared" si="1460"/>
        <v>12.8</v>
      </c>
      <c r="N7376" s="210">
        <f t="shared" si="1466"/>
        <v>0.25494894215681113</v>
      </c>
      <c r="O7376" s="162">
        <f t="shared" si="1467"/>
        <v>0</v>
      </c>
      <c r="P7376" s="162">
        <f t="shared" si="1461"/>
        <v>0</v>
      </c>
      <c r="Q7376" s="210">
        <f t="shared" si="1462"/>
        <v>5.3732468123861565E-3</v>
      </c>
      <c r="R7376" s="210">
        <f t="shared" si="1468"/>
        <v>0.19431420855025375</v>
      </c>
    </row>
    <row r="7377" spans="1:18" x14ac:dyDescent="0.2">
      <c r="A7377" s="146">
        <v>7373</v>
      </c>
      <c r="B7377" s="146">
        <v>5</v>
      </c>
      <c r="C7377" s="146" t="s">
        <v>879</v>
      </c>
      <c r="D7377" s="162">
        <v>1.8</v>
      </c>
      <c r="E7377" s="162">
        <v>0</v>
      </c>
      <c r="F7377" s="208">
        <f t="shared" si="1463"/>
        <v>0</v>
      </c>
      <c r="G7377" s="208">
        <f t="shared" si="1459"/>
        <v>0</v>
      </c>
      <c r="H7377" s="162">
        <f t="shared" si="1464"/>
        <v>1.8</v>
      </c>
      <c r="I7377" s="209" t="str">
        <f t="shared" si="1469"/>
        <v>Ü</v>
      </c>
      <c r="J7377" s="209" t="s">
        <v>7728</v>
      </c>
      <c r="K7377" s="210">
        <v>6.0017392090312168E-5</v>
      </c>
      <c r="L7377" s="162">
        <f t="shared" si="1465"/>
        <v>13.2</v>
      </c>
      <c r="M7377" s="162">
        <f t="shared" si="1460"/>
        <v>13.2</v>
      </c>
      <c r="N7377" s="210">
        <f t="shared" si="1466"/>
        <v>0.25781513257060773</v>
      </c>
      <c r="O7377" s="162">
        <f t="shared" si="1467"/>
        <v>0</v>
      </c>
      <c r="P7377" s="162">
        <f t="shared" si="1461"/>
        <v>0</v>
      </c>
      <c r="Q7377" s="210">
        <f t="shared" si="1462"/>
        <v>5.3732468123861565E-3</v>
      </c>
      <c r="R7377" s="210">
        <f t="shared" si="1468"/>
        <v>0.19718039896405035</v>
      </c>
    </row>
    <row r="7378" spans="1:18" x14ac:dyDescent="0.2">
      <c r="A7378" s="146">
        <v>7374</v>
      </c>
      <c r="B7378" s="146">
        <v>6</v>
      </c>
      <c r="C7378" s="146" t="s">
        <v>879</v>
      </c>
      <c r="D7378" s="162">
        <v>1.9</v>
      </c>
      <c r="E7378" s="162">
        <v>0</v>
      </c>
      <c r="F7378" s="208">
        <f t="shared" si="1463"/>
        <v>0</v>
      </c>
      <c r="G7378" s="208">
        <f t="shared" si="1459"/>
        <v>0</v>
      </c>
      <c r="H7378" s="162">
        <f t="shared" si="1464"/>
        <v>1.9</v>
      </c>
      <c r="I7378" s="209" t="str">
        <f t="shared" si="1469"/>
        <v>Ü</v>
      </c>
      <c r="J7378" s="209" t="s">
        <v>7728</v>
      </c>
      <c r="K7378" s="210">
        <v>6.6385424270802712E-2</v>
      </c>
      <c r="L7378" s="162">
        <f t="shared" si="1465"/>
        <v>13.1</v>
      </c>
      <c r="M7378" s="162">
        <f t="shared" si="1460"/>
        <v>13.1</v>
      </c>
      <c r="N7378" s="210">
        <f t="shared" si="1466"/>
        <v>0.27681686649387033</v>
      </c>
      <c r="O7378" s="162">
        <f t="shared" si="1467"/>
        <v>0</v>
      </c>
      <c r="P7378" s="162">
        <f t="shared" si="1461"/>
        <v>0</v>
      </c>
      <c r="Q7378" s="210">
        <f t="shared" si="1462"/>
        <v>5.3732468123861565E-3</v>
      </c>
      <c r="R7378" s="210">
        <f t="shared" si="1468"/>
        <v>0.21618213288731294</v>
      </c>
    </row>
    <row r="7379" spans="1:18" x14ac:dyDescent="0.2">
      <c r="A7379" s="146">
        <v>7375</v>
      </c>
      <c r="B7379" s="146">
        <v>7</v>
      </c>
      <c r="C7379" s="146" t="s">
        <v>879</v>
      </c>
      <c r="D7379" s="162">
        <v>1.6</v>
      </c>
      <c r="E7379" s="162">
        <v>0.83750232914523504</v>
      </c>
      <c r="F7379" s="208">
        <f t="shared" si="1463"/>
        <v>0.83214231423870555</v>
      </c>
      <c r="G7379" s="208">
        <f t="shared" si="1459"/>
        <v>4.6396169354175027E-4</v>
      </c>
      <c r="H7379" s="162">
        <f t="shared" si="1464"/>
        <v>1.6004639616935419</v>
      </c>
      <c r="I7379" s="209" t="str">
        <f t="shared" si="1469"/>
        <v>Ü</v>
      </c>
      <c r="J7379" s="209" t="s">
        <v>7728</v>
      </c>
      <c r="K7379" s="210">
        <v>6.3381753630926949E-2</v>
      </c>
      <c r="L7379" s="162">
        <f t="shared" si="1465"/>
        <v>13.4</v>
      </c>
      <c r="M7379" s="162">
        <f t="shared" si="1460"/>
        <v>13.399536038306458</v>
      </c>
      <c r="N7379" s="210">
        <f t="shared" si="1466"/>
        <v>0.28036271575021282</v>
      </c>
      <c r="O7379" s="162">
        <f t="shared" si="1467"/>
        <v>0</v>
      </c>
      <c r="P7379" s="162">
        <f t="shared" si="1461"/>
        <v>0</v>
      </c>
      <c r="Q7379" s="210">
        <f t="shared" si="1462"/>
        <v>5.3732468123861565E-3</v>
      </c>
      <c r="R7379" s="210">
        <f t="shared" si="1468"/>
        <v>0.21972798214365544</v>
      </c>
    </row>
    <row r="7380" spans="1:18" x14ac:dyDescent="0.2">
      <c r="A7380" s="146">
        <v>7376</v>
      </c>
      <c r="B7380" s="146">
        <v>8</v>
      </c>
      <c r="C7380" s="146" t="s">
        <v>879</v>
      </c>
      <c r="D7380" s="162">
        <v>2.1</v>
      </c>
      <c r="E7380" s="162">
        <v>374.08437368487165</v>
      </c>
      <c r="F7380" s="208">
        <f t="shared" si="1463"/>
        <v>370.94206494591873</v>
      </c>
      <c r="G7380" s="208">
        <f t="shared" si="1459"/>
        <v>0.20681908095928592</v>
      </c>
      <c r="H7380" s="162">
        <f t="shared" si="1464"/>
        <v>2.3068190809592859</v>
      </c>
      <c r="I7380" s="209" t="str">
        <f t="shared" si="1469"/>
        <v>Ü</v>
      </c>
      <c r="J7380" s="209" t="s">
        <v>7728</v>
      </c>
      <c r="K7380" s="210">
        <v>4.3497861302214488E-2</v>
      </c>
      <c r="L7380" s="162">
        <f t="shared" si="1465"/>
        <v>12.9</v>
      </c>
      <c r="M7380" s="162">
        <f t="shared" si="1460"/>
        <v>12.693180919040714</v>
      </c>
      <c r="N7380" s="210">
        <f t="shared" si="1466"/>
        <v>0.26366786704756012</v>
      </c>
      <c r="O7380" s="162">
        <f t="shared" si="1467"/>
        <v>0</v>
      </c>
      <c r="P7380" s="162">
        <f t="shared" si="1461"/>
        <v>0</v>
      </c>
      <c r="Q7380" s="210">
        <f t="shared" si="1462"/>
        <v>5.3732468123861565E-3</v>
      </c>
      <c r="R7380" s="210">
        <f t="shared" si="1468"/>
        <v>0.20303313344100274</v>
      </c>
    </row>
    <row r="7381" spans="1:18" x14ac:dyDescent="0.2">
      <c r="A7381" s="146">
        <v>7377</v>
      </c>
      <c r="B7381" s="146">
        <v>9</v>
      </c>
      <c r="C7381" s="146" t="s">
        <v>879</v>
      </c>
      <c r="D7381" s="162">
        <v>3.6</v>
      </c>
      <c r="E7381" s="162">
        <v>2698.4325045059472</v>
      </c>
      <c r="F7381" s="208">
        <f t="shared" si="1463"/>
        <v>2659.5750764410618</v>
      </c>
      <c r="G7381" s="208">
        <f t="shared" si="1459"/>
        <v>1.4828484688894943</v>
      </c>
      <c r="H7381" s="162">
        <f t="shared" si="1464"/>
        <v>5.0828484688894946</v>
      </c>
      <c r="I7381" s="209" t="str">
        <f t="shared" si="1469"/>
        <v>Ü</v>
      </c>
      <c r="J7381" s="209" t="s">
        <v>7728</v>
      </c>
      <c r="K7381" s="210">
        <v>7.269431003535945E-2</v>
      </c>
      <c r="L7381" s="162">
        <f t="shared" si="1465"/>
        <v>11.4</v>
      </c>
      <c r="M7381" s="162">
        <f t="shared" si="1460"/>
        <v>9.9171515311105054</v>
      </c>
      <c r="N7381" s="210">
        <f t="shared" si="1466"/>
        <v>0.23122576259158481</v>
      </c>
      <c r="O7381" s="162">
        <f t="shared" si="1467"/>
        <v>0</v>
      </c>
      <c r="P7381" s="162">
        <f t="shared" si="1461"/>
        <v>0</v>
      </c>
      <c r="Q7381" s="210">
        <f t="shared" si="1462"/>
        <v>5.3732468123861565E-3</v>
      </c>
      <c r="R7381" s="210">
        <f t="shared" si="1468"/>
        <v>0.17059102898502743</v>
      </c>
    </row>
    <row r="7382" spans="1:18" x14ac:dyDescent="0.2">
      <c r="A7382" s="146">
        <v>7378</v>
      </c>
      <c r="B7382" s="146">
        <v>10</v>
      </c>
      <c r="C7382" s="146" t="s">
        <v>879</v>
      </c>
      <c r="D7382" s="162">
        <v>6.4</v>
      </c>
      <c r="E7382" s="162">
        <v>6282.6633058045045</v>
      </c>
      <c r="F7382" s="208">
        <f t="shared" si="1463"/>
        <v>6121.8271251759097</v>
      </c>
      <c r="G7382" s="208">
        <f t="shared" si="1459"/>
        <v>3.4132302034957962</v>
      </c>
      <c r="H7382" s="162">
        <f t="shared" si="1464"/>
        <v>9.813230203495797</v>
      </c>
      <c r="I7382" s="209" t="str">
        <f t="shared" si="1469"/>
        <v>Ü</v>
      </c>
      <c r="J7382" s="209" t="s">
        <v>7728</v>
      </c>
      <c r="K7382" s="210">
        <v>4.2772653996117127E-2</v>
      </c>
      <c r="L7382" s="162">
        <f t="shared" si="1465"/>
        <v>8.6</v>
      </c>
      <c r="M7382" s="162">
        <f t="shared" si="1460"/>
        <v>5.186769796504203</v>
      </c>
      <c r="N7382" s="210">
        <f t="shared" si="1466"/>
        <v>0.15132422909770582</v>
      </c>
      <c r="O7382" s="162">
        <f t="shared" si="1467"/>
        <v>0</v>
      </c>
      <c r="P7382" s="162">
        <f t="shared" si="1461"/>
        <v>0</v>
      </c>
      <c r="Q7382" s="210">
        <f t="shared" si="1462"/>
        <v>5.3732468123861565E-3</v>
      </c>
      <c r="R7382" s="210">
        <f t="shared" si="1468"/>
        <v>9.0689495491148436E-2</v>
      </c>
    </row>
    <row r="7383" spans="1:18" x14ac:dyDescent="0.2">
      <c r="A7383" s="146">
        <v>7379</v>
      </c>
      <c r="B7383" s="146">
        <v>11</v>
      </c>
      <c r="C7383" s="146" t="s">
        <v>879</v>
      </c>
      <c r="D7383" s="162">
        <v>9.8000000000000007</v>
      </c>
      <c r="E7383" s="162">
        <v>9892.5775118635156</v>
      </c>
      <c r="F7383" s="208">
        <f t="shared" si="1463"/>
        <v>9504.7884733984665</v>
      </c>
      <c r="G7383" s="208">
        <f t="shared" si="1459"/>
        <v>5.2994033369261677</v>
      </c>
      <c r="H7383" s="162">
        <f t="shared" si="1464"/>
        <v>15.099403336926169</v>
      </c>
      <c r="I7383" s="209" t="str">
        <f t="shared" si="1469"/>
        <v>Ü</v>
      </c>
      <c r="J7383" s="209" t="s">
        <v>7728</v>
      </c>
      <c r="K7383" s="210">
        <v>0.10704955353709861</v>
      </c>
      <c r="L7383" s="162">
        <f t="shared" si="1465"/>
        <v>5.1999999999999993</v>
      </c>
      <c r="M7383" s="162">
        <f t="shared" si="1460"/>
        <v>0</v>
      </c>
      <c r="N7383" s="210">
        <f t="shared" si="1466"/>
        <v>9.3714391081068021E-2</v>
      </c>
      <c r="O7383" s="162">
        <f t="shared" si="1467"/>
        <v>0</v>
      </c>
      <c r="P7383" s="162">
        <f t="shared" si="1461"/>
        <v>0</v>
      </c>
      <c r="Q7383" s="210">
        <f t="shared" si="1462"/>
        <v>5.3732468123861565E-3</v>
      </c>
      <c r="R7383" s="210">
        <f t="shared" si="1468"/>
        <v>3.3079657474510644E-2</v>
      </c>
    </row>
    <row r="7384" spans="1:18" x14ac:dyDescent="0.2">
      <c r="A7384" s="146">
        <v>7380</v>
      </c>
      <c r="B7384" s="146">
        <v>12</v>
      </c>
      <c r="C7384" s="146" t="s">
        <v>879</v>
      </c>
      <c r="D7384" s="162">
        <v>10.8</v>
      </c>
      <c r="E7384" s="162">
        <v>13036.282088031679</v>
      </c>
      <c r="F7384" s="208">
        <f t="shared" si="1463"/>
        <v>12473.11470182871</v>
      </c>
      <c r="G7384" s="208">
        <f t="shared" si="1459"/>
        <v>6.9543962874851468</v>
      </c>
      <c r="H7384" s="162">
        <f t="shared" si="1464"/>
        <v>17.754396287485147</v>
      </c>
      <c r="I7384" s="209" t="str">
        <f t="shared" si="1469"/>
        <v>Ü</v>
      </c>
      <c r="J7384" s="209" t="s">
        <v>7728</v>
      </c>
      <c r="K7384" s="210">
        <v>8.9351925629412798E-2</v>
      </c>
      <c r="L7384" s="162">
        <f t="shared" si="1465"/>
        <v>4.1999999999999993</v>
      </c>
      <c r="M7384" s="162">
        <f t="shared" si="1460"/>
        <v>0</v>
      </c>
      <c r="N7384" s="210">
        <f t="shared" si="1466"/>
        <v>8.8245601628389903E-2</v>
      </c>
      <c r="O7384" s="162">
        <f t="shared" si="1467"/>
        <v>0</v>
      </c>
      <c r="P7384" s="162">
        <f t="shared" si="1461"/>
        <v>0</v>
      </c>
      <c r="Q7384" s="210">
        <f t="shared" si="1462"/>
        <v>5.3732468123861565E-3</v>
      </c>
      <c r="R7384" s="210">
        <f t="shared" si="1468"/>
        <v>2.7610868021832526E-2</v>
      </c>
    </row>
    <row r="7385" spans="1:18" x14ac:dyDescent="0.2">
      <c r="A7385" s="146">
        <v>7381</v>
      </c>
      <c r="B7385" s="146">
        <v>13</v>
      </c>
      <c r="C7385" s="146" t="s">
        <v>879</v>
      </c>
      <c r="D7385" s="162">
        <v>11.5</v>
      </c>
      <c r="E7385" s="162">
        <v>13601.316992761665</v>
      </c>
      <c r="F7385" s="208">
        <f t="shared" si="1463"/>
        <v>12975.656411094627</v>
      </c>
      <c r="G7385" s="208">
        <f t="shared" si="1459"/>
        <v>7.234588868149296</v>
      </c>
      <c r="H7385" s="162">
        <f t="shared" si="1464"/>
        <v>18.734588868149295</v>
      </c>
      <c r="I7385" s="209" t="str">
        <f t="shared" si="1469"/>
        <v>Ü</v>
      </c>
      <c r="J7385" s="209" t="s">
        <v>7728</v>
      </c>
      <c r="K7385" s="210">
        <v>2.2116296284277685E-2</v>
      </c>
      <c r="L7385" s="162">
        <f t="shared" si="1465"/>
        <v>3.5</v>
      </c>
      <c r="M7385" s="162">
        <f t="shared" si="1460"/>
        <v>0</v>
      </c>
      <c r="N7385" s="210">
        <f t="shared" si="1466"/>
        <v>6.7468947122778705E-2</v>
      </c>
      <c r="O7385" s="162">
        <f t="shared" si="1467"/>
        <v>0</v>
      </c>
      <c r="P7385" s="162">
        <f t="shared" si="1461"/>
        <v>0</v>
      </c>
      <c r="Q7385" s="210">
        <f t="shared" si="1462"/>
        <v>5.3732468123861565E-3</v>
      </c>
      <c r="R7385" s="210">
        <f t="shared" si="1468"/>
        <v>6.8342135162213283E-3</v>
      </c>
    </row>
    <row r="7386" spans="1:18" x14ac:dyDescent="0.2">
      <c r="A7386" s="146">
        <v>7382</v>
      </c>
      <c r="B7386" s="146">
        <v>14</v>
      </c>
      <c r="C7386" s="146" t="s">
        <v>879</v>
      </c>
      <c r="D7386" s="162">
        <v>11.7</v>
      </c>
      <c r="E7386" s="162">
        <v>10863.80104622894</v>
      </c>
      <c r="F7386" s="208">
        <f t="shared" si="1463"/>
        <v>10355.375157265427</v>
      </c>
      <c r="G7386" s="208">
        <f t="shared" si="1459"/>
        <v>5.7736487052944581</v>
      </c>
      <c r="H7386" s="162">
        <f t="shared" si="1464"/>
        <v>17.473648705294458</v>
      </c>
      <c r="I7386" s="209" t="str">
        <f t="shared" si="1469"/>
        <v>Ü</v>
      </c>
      <c r="J7386" s="209" t="s">
        <v>7728</v>
      </c>
      <c r="K7386" s="210">
        <v>1.284327024315127E-2</v>
      </c>
      <c r="L7386" s="162">
        <f t="shared" si="1465"/>
        <v>3.3000000000000007</v>
      </c>
      <c r="M7386" s="162">
        <f t="shared" si="1460"/>
        <v>0</v>
      </c>
      <c r="N7386" s="210">
        <f t="shared" si="1466"/>
        <v>6.4603465529841711E-2</v>
      </c>
      <c r="O7386" s="162">
        <f t="shared" si="1467"/>
        <v>0</v>
      </c>
      <c r="P7386" s="162">
        <f t="shared" si="1461"/>
        <v>0</v>
      </c>
      <c r="Q7386" s="210">
        <f t="shared" si="1462"/>
        <v>5.3732468123861565E-3</v>
      </c>
      <c r="R7386" s="210">
        <f t="shared" si="1468"/>
        <v>3.9687319232843341E-3</v>
      </c>
    </row>
    <row r="7387" spans="1:18" x14ac:dyDescent="0.2">
      <c r="A7387" s="146">
        <v>7383</v>
      </c>
      <c r="B7387" s="146">
        <v>15</v>
      </c>
      <c r="C7387" s="146" t="s">
        <v>879</v>
      </c>
      <c r="D7387" s="162">
        <v>11.8</v>
      </c>
      <c r="E7387" s="162">
        <v>7012.1278344900047</v>
      </c>
      <c r="F7387" s="208">
        <f t="shared" si="1463"/>
        <v>6681.1554007020768</v>
      </c>
      <c r="G7387" s="208">
        <f t="shared" si="1459"/>
        <v>3.7250841851026801</v>
      </c>
      <c r="H7387" s="162">
        <f t="shared" si="1464"/>
        <v>15.525084185102681</v>
      </c>
      <c r="I7387" s="209" t="str">
        <f t="shared" si="1469"/>
        <v>Ü</v>
      </c>
      <c r="J7387" s="209" t="s">
        <v>7728</v>
      </c>
      <c r="K7387" s="210">
        <v>8.5407175956575855E-3</v>
      </c>
      <c r="L7387" s="162">
        <f t="shared" si="1465"/>
        <v>3.1999999999999993</v>
      </c>
      <c r="M7387" s="162">
        <f t="shared" si="1460"/>
        <v>0</v>
      </c>
      <c r="N7387" s="210">
        <f t="shared" si="1466"/>
        <v>6.3273922685967862E-2</v>
      </c>
      <c r="O7387" s="162">
        <f t="shared" si="1467"/>
        <v>0</v>
      </c>
      <c r="P7387" s="162">
        <f t="shared" si="1461"/>
        <v>0</v>
      </c>
      <c r="Q7387" s="210">
        <f t="shared" si="1462"/>
        <v>5.3732468123861565E-3</v>
      </c>
      <c r="R7387" s="210">
        <f t="shared" si="1468"/>
        <v>2.6391890794104853E-3</v>
      </c>
    </row>
    <row r="7388" spans="1:18" x14ac:dyDescent="0.2">
      <c r="A7388" s="146">
        <v>7384</v>
      </c>
      <c r="B7388" s="146">
        <v>16</v>
      </c>
      <c r="C7388" s="146" t="s">
        <v>879</v>
      </c>
      <c r="D7388" s="162">
        <v>10.9</v>
      </c>
      <c r="E7388" s="162">
        <v>3187.8130321698131</v>
      </c>
      <c r="F7388" s="208">
        <f t="shared" si="1463"/>
        <v>3048.8243839672095</v>
      </c>
      <c r="G7388" s="208">
        <f t="shared" si="1459"/>
        <v>1.6998747693667222</v>
      </c>
      <c r="H7388" s="162">
        <f t="shared" si="1464"/>
        <v>12.599874769366723</v>
      </c>
      <c r="I7388" s="209" t="str">
        <f t="shared" si="1469"/>
        <v>Ü</v>
      </c>
      <c r="J7388" s="209" t="s">
        <v>7728</v>
      </c>
      <c r="K7388" s="210">
        <v>0.10879799992251443</v>
      </c>
      <c r="L7388" s="162">
        <f t="shared" si="1465"/>
        <v>4.0999999999999996</v>
      </c>
      <c r="M7388" s="162">
        <f t="shared" si="1460"/>
        <v>2.400125230633277</v>
      </c>
      <c r="N7388" s="210">
        <f t="shared" si="1466"/>
        <v>0.1301041631034946</v>
      </c>
      <c r="O7388" s="162">
        <f t="shared" si="1467"/>
        <v>0</v>
      </c>
      <c r="P7388" s="162">
        <f t="shared" si="1461"/>
        <v>0</v>
      </c>
      <c r="Q7388" s="210">
        <f t="shared" si="1462"/>
        <v>5.3732468123861565E-3</v>
      </c>
      <c r="R7388" s="210">
        <f t="shared" si="1468"/>
        <v>6.9469429496937213E-2</v>
      </c>
    </row>
    <row r="7389" spans="1:18" x14ac:dyDescent="0.2">
      <c r="A7389" s="146">
        <v>7385</v>
      </c>
      <c r="B7389" s="146">
        <v>17</v>
      </c>
      <c r="C7389" s="146" t="s">
        <v>879</v>
      </c>
      <c r="D7389" s="162">
        <v>10</v>
      </c>
      <c r="E7389" s="162">
        <v>499.1513881705601</v>
      </c>
      <c r="F7389" s="208">
        <f t="shared" si="1463"/>
        <v>479.18533264373769</v>
      </c>
      <c r="G7389" s="208">
        <f t="shared" si="1459"/>
        <v>0.26717021193322044</v>
      </c>
      <c r="H7389" s="162">
        <f t="shared" si="1464"/>
        <v>10.26717021193322</v>
      </c>
      <c r="I7389" s="209" t="str">
        <f t="shared" si="1469"/>
        <v>Ü</v>
      </c>
      <c r="J7389" s="209" t="s">
        <v>7728</v>
      </c>
      <c r="K7389" s="210">
        <v>7.7026157008916593E-3</v>
      </c>
      <c r="L7389" s="162">
        <f t="shared" si="1465"/>
        <v>5</v>
      </c>
      <c r="M7389" s="162">
        <f t="shared" si="1460"/>
        <v>4.7328297880667805</v>
      </c>
      <c r="N7389" s="210">
        <f t="shared" si="1466"/>
        <v>0.13370686974049897</v>
      </c>
      <c r="O7389" s="162">
        <f t="shared" si="1467"/>
        <v>0</v>
      </c>
      <c r="P7389" s="162">
        <f t="shared" si="1461"/>
        <v>0</v>
      </c>
      <c r="Q7389" s="210">
        <f t="shared" si="1462"/>
        <v>5.3732468123861565E-3</v>
      </c>
      <c r="R7389" s="210">
        <f t="shared" si="1468"/>
        <v>7.307213613394159E-2</v>
      </c>
    </row>
    <row r="7390" spans="1:18" x14ac:dyDescent="0.2">
      <c r="A7390" s="146">
        <v>7386</v>
      </c>
      <c r="B7390" s="146">
        <v>18</v>
      </c>
      <c r="C7390" s="146" t="s">
        <v>879</v>
      </c>
      <c r="D7390" s="162">
        <v>8.5</v>
      </c>
      <c r="E7390" s="162">
        <v>3.6291767596293516</v>
      </c>
      <c r="F7390" s="208">
        <f t="shared" si="1463"/>
        <v>3.5057847498019536</v>
      </c>
      <c r="G7390" s="208">
        <f t="shared" si="1459"/>
        <v>1.9546534311249662E-3</v>
      </c>
      <c r="H7390" s="162">
        <f t="shared" si="1464"/>
        <v>8.5019546534311257</v>
      </c>
      <c r="I7390" s="209" t="str">
        <f t="shared" si="1469"/>
        <v>Ü</v>
      </c>
      <c r="J7390" s="209" t="s">
        <v>7728</v>
      </c>
      <c r="K7390" s="210">
        <v>6.6220513335017162E-2</v>
      </c>
      <c r="L7390" s="162">
        <f t="shared" si="1465"/>
        <v>6.5</v>
      </c>
      <c r="M7390" s="162">
        <f t="shared" si="1460"/>
        <v>6.4980453465688743</v>
      </c>
      <c r="N7390" s="210">
        <f t="shared" si="1466"/>
        <v>0.17815578483547484</v>
      </c>
      <c r="O7390" s="162">
        <f t="shared" si="1467"/>
        <v>0</v>
      </c>
      <c r="P7390" s="162">
        <f t="shared" si="1461"/>
        <v>0</v>
      </c>
      <c r="Q7390" s="210">
        <f t="shared" si="1462"/>
        <v>5.3732468123861565E-3</v>
      </c>
      <c r="R7390" s="210">
        <f t="shared" si="1468"/>
        <v>0.11752105122891746</v>
      </c>
    </row>
    <row r="7391" spans="1:18" x14ac:dyDescent="0.2">
      <c r="A7391" s="146">
        <v>7387</v>
      </c>
      <c r="B7391" s="146">
        <v>19</v>
      </c>
      <c r="C7391" s="146" t="s">
        <v>879</v>
      </c>
      <c r="D7391" s="162">
        <v>7.9</v>
      </c>
      <c r="E7391" s="162">
        <v>0</v>
      </c>
      <c r="F7391" s="208">
        <f t="shared" si="1463"/>
        <v>0</v>
      </c>
      <c r="G7391" s="208">
        <f t="shared" si="1459"/>
        <v>0</v>
      </c>
      <c r="H7391" s="162">
        <f t="shared" si="1464"/>
        <v>7.9</v>
      </c>
      <c r="I7391" s="209" t="str">
        <f t="shared" si="1469"/>
        <v>Ü</v>
      </c>
      <c r="J7391" s="209" t="s">
        <v>7728</v>
      </c>
      <c r="K7391" s="210">
        <v>5.2627484503115524E-2</v>
      </c>
      <c r="L7391" s="162">
        <f t="shared" si="1465"/>
        <v>7.1</v>
      </c>
      <c r="M7391" s="162">
        <f t="shared" si="1460"/>
        <v>7.1</v>
      </c>
      <c r="N7391" s="210">
        <f t="shared" si="1466"/>
        <v>0.18294646617548629</v>
      </c>
      <c r="O7391" s="162">
        <f t="shared" si="1467"/>
        <v>0</v>
      </c>
      <c r="P7391" s="162">
        <f t="shared" si="1461"/>
        <v>0</v>
      </c>
      <c r="Q7391" s="210">
        <f t="shared" si="1462"/>
        <v>5.3732468123861565E-3</v>
      </c>
      <c r="R7391" s="210">
        <f t="shared" si="1468"/>
        <v>0.12231173256892891</v>
      </c>
    </row>
    <row r="7392" spans="1:18" x14ac:dyDescent="0.2">
      <c r="A7392" s="146">
        <v>7388</v>
      </c>
      <c r="B7392" s="146">
        <v>20</v>
      </c>
      <c r="C7392" s="146" t="s">
        <v>879</v>
      </c>
      <c r="D7392" s="162">
        <v>7.3</v>
      </c>
      <c r="E7392" s="162">
        <v>0</v>
      </c>
      <c r="F7392" s="208">
        <f t="shared" si="1463"/>
        <v>0</v>
      </c>
      <c r="G7392" s="208">
        <f t="shared" si="1459"/>
        <v>0</v>
      </c>
      <c r="H7392" s="162">
        <f t="shared" si="1464"/>
        <v>7.3</v>
      </c>
      <c r="I7392" s="209" t="str">
        <f t="shared" si="1469"/>
        <v>Ü</v>
      </c>
      <c r="J7392" s="209" t="s">
        <v>7728</v>
      </c>
      <c r="K7392" s="210">
        <v>8.5452837576631524E-2</v>
      </c>
      <c r="L7392" s="162">
        <f t="shared" si="1465"/>
        <v>7.7</v>
      </c>
      <c r="M7392" s="162">
        <f t="shared" si="1460"/>
        <v>7.7</v>
      </c>
      <c r="N7392" s="210">
        <f t="shared" si="1466"/>
        <v>0.20205181523590224</v>
      </c>
      <c r="O7392" s="162">
        <f t="shared" si="1467"/>
        <v>0</v>
      </c>
      <c r="P7392" s="162">
        <f t="shared" si="1461"/>
        <v>0</v>
      </c>
      <c r="Q7392" s="210">
        <f t="shared" si="1462"/>
        <v>5.3732468123861565E-3</v>
      </c>
      <c r="R7392" s="210">
        <f t="shared" si="1468"/>
        <v>0.14141708162934485</v>
      </c>
    </row>
    <row r="7393" spans="1:18" x14ac:dyDescent="0.2">
      <c r="A7393" s="146">
        <v>7389</v>
      </c>
      <c r="B7393" s="146">
        <v>21</v>
      </c>
      <c r="C7393" s="146" t="s">
        <v>879</v>
      </c>
      <c r="D7393" s="162">
        <v>7.2</v>
      </c>
      <c r="E7393" s="162">
        <v>0</v>
      </c>
      <c r="F7393" s="208">
        <f t="shared" si="1463"/>
        <v>0</v>
      </c>
      <c r="G7393" s="208">
        <f t="shared" si="1459"/>
        <v>0</v>
      </c>
      <c r="H7393" s="162">
        <f t="shared" si="1464"/>
        <v>7.2</v>
      </c>
      <c r="I7393" s="209" t="str">
        <f t="shared" si="1469"/>
        <v>Ü</v>
      </c>
      <c r="J7393" s="209" t="s">
        <v>7728</v>
      </c>
      <c r="K7393" s="210">
        <v>1.8714074856527717E-2</v>
      </c>
      <c r="L7393" s="162">
        <f t="shared" si="1465"/>
        <v>7.8</v>
      </c>
      <c r="M7393" s="162">
        <f t="shared" si="1460"/>
        <v>7.8</v>
      </c>
      <c r="N7393" s="210">
        <f t="shared" si="1466"/>
        <v>0.18292234916246705</v>
      </c>
      <c r="O7393" s="162">
        <f t="shared" si="1467"/>
        <v>0</v>
      </c>
      <c r="P7393" s="162">
        <f t="shared" si="1461"/>
        <v>0</v>
      </c>
      <c r="Q7393" s="210">
        <f t="shared" si="1462"/>
        <v>5.3732468123861565E-3</v>
      </c>
      <c r="R7393" s="210">
        <f t="shared" si="1468"/>
        <v>0.12228761555590967</v>
      </c>
    </row>
    <row r="7394" spans="1:18" x14ac:dyDescent="0.2">
      <c r="A7394" s="146">
        <v>7390</v>
      </c>
      <c r="B7394" s="146">
        <v>22</v>
      </c>
      <c r="C7394" s="146" t="s">
        <v>879</v>
      </c>
      <c r="D7394" s="162">
        <v>7.1</v>
      </c>
      <c r="E7394" s="162">
        <v>0</v>
      </c>
      <c r="F7394" s="208">
        <f t="shared" si="1463"/>
        <v>0</v>
      </c>
      <c r="G7394" s="208">
        <f t="shared" si="1459"/>
        <v>0</v>
      </c>
      <c r="H7394" s="162">
        <f t="shared" si="1464"/>
        <v>7.1</v>
      </c>
      <c r="I7394" s="209" t="str">
        <f t="shared" si="1469"/>
        <v>Ü</v>
      </c>
      <c r="J7394" s="209" t="s">
        <v>7728</v>
      </c>
      <c r="K7394" s="210">
        <v>4.4693025106467381E-2</v>
      </c>
      <c r="L7394" s="162">
        <f t="shared" si="1465"/>
        <v>7.9</v>
      </c>
      <c r="M7394" s="162">
        <f t="shared" si="1460"/>
        <v>7.9</v>
      </c>
      <c r="N7394" s="210">
        <f t="shared" si="1466"/>
        <v>0.19244382170136451</v>
      </c>
      <c r="O7394" s="162">
        <f t="shared" si="1467"/>
        <v>0</v>
      </c>
      <c r="P7394" s="162">
        <f t="shared" si="1461"/>
        <v>0</v>
      </c>
      <c r="Q7394" s="210">
        <f t="shared" si="1462"/>
        <v>5.3732468123861565E-3</v>
      </c>
      <c r="R7394" s="210">
        <f t="shared" si="1468"/>
        <v>0.13180908809480713</v>
      </c>
    </row>
    <row r="7395" spans="1:18" x14ac:dyDescent="0.2">
      <c r="A7395" s="146">
        <v>7391</v>
      </c>
      <c r="B7395" s="146">
        <v>23</v>
      </c>
      <c r="C7395" s="146" t="s">
        <v>879</v>
      </c>
      <c r="D7395" s="162">
        <v>7.2</v>
      </c>
      <c r="E7395" s="162">
        <v>0</v>
      </c>
      <c r="F7395" s="208">
        <f t="shared" si="1463"/>
        <v>0</v>
      </c>
      <c r="G7395" s="208">
        <f t="shared" si="1459"/>
        <v>0</v>
      </c>
      <c r="H7395" s="162">
        <f t="shared" si="1464"/>
        <v>7.2</v>
      </c>
      <c r="I7395" s="209" t="str">
        <f t="shared" si="1469"/>
        <v>Ü</v>
      </c>
      <c r="J7395" s="209" t="s">
        <v>7728</v>
      </c>
      <c r="K7395" s="210">
        <v>2.6416783165466102E-2</v>
      </c>
      <c r="L7395" s="162">
        <f t="shared" si="1465"/>
        <v>7.8</v>
      </c>
      <c r="M7395" s="162">
        <f t="shared" si="1460"/>
        <v>7.8</v>
      </c>
      <c r="N7395" s="210">
        <f t="shared" si="1466"/>
        <v>0.18530258283992415</v>
      </c>
      <c r="O7395" s="162">
        <f t="shared" si="1467"/>
        <v>0</v>
      </c>
      <c r="P7395" s="162">
        <f t="shared" si="1461"/>
        <v>0</v>
      </c>
      <c r="Q7395" s="210">
        <f t="shared" si="1462"/>
        <v>5.3732468123861565E-3</v>
      </c>
      <c r="R7395" s="210">
        <f t="shared" si="1468"/>
        <v>0.12466784923336677</v>
      </c>
    </row>
    <row r="7396" spans="1:18" x14ac:dyDescent="0.2">
      <c r="A7396" s="146">
        <v>7392</v>
      </c>
      <c r="B7396" s="146">
        <v>24</v>
      </c>
      <c r="C7396" s="146" t="s">
        <v>879</v>
      </c>
      <c r="D7396" s="162">
        <v>7.2</v>
      </c>
      <c r="E7396" s="162">
        <v>0</v>
      </c>
      <c r="F7396" s="208">
        <f t="shared" si="1463"/>
        <v>0</v>
      </c>
      <c r="G7396" s="208">
        <f t="shared" si="1459"/>
        <v>0</v>
      </c>
      <c r="H7396" s="162">
        <f t="shared" si="1464"/>
        <v>7.2</v>
      </c>
      <c r="I7396" s="209" t="str">
        <f t="shared" si="1469"/>
        <v>Ü</v>
      </c>
      <c r="J7396" s="209" t="s">
        <v>7728</v>
      </c>
      <c r="K7396" s="210">
        <v>3.1992537071657633E-2</v>
      </c>
      <c r="L7396" s="162">
        <f t="shared" si="1465"/>
        <v>7.8</v>
      </c>
      <c r="M7396" s="162">
        <f t="shared" si="1460"/>
        <v>7.8</v>
      </c>
      <c r="N7396" s="210">
        <f t="shared" si="1466"/>
        <v>0.18702556087471867</v>
      </c>
      <c r="O7396" s="162">
        <f t="shared" si="1467"/>
        <v>0</v>
      </c>
      <c r="P7396" s="162">
        <f t="shared" si="1461"/>
        <v>0</v>
      </c>
      <c r="Q7396" s="210">
        <f t="shared" si="1462"/>
        <v>5.3732468123861565E-3</v>
      </c>
      <c r="R7396" s="210">
        <f t="shared" si="1468"/>
        <v>0.12639082726816128</v>
      </c>
    </row>
    <row r="7397" spans="1:18" x14ac:dyDescent="0.2">
      <c r="A7397" s="146">
        <v>7393</v>
      </c>
      <c r="B7397" s="146">
        <v>1</v>
      </c>
      <c r="C7397" s="146" t="s">
        <v>879</v>
      </c>
      <c r="D7397" s="162">
        <v>7.2</v>
      </c>
      <c r="E7397" s="162">
        <v>0</v>
      </c>
      <c r="F7397" s="208">
        <f t="shared" si="1463"/>
        <v>0</v>
      </c>
      <c r="G7397" s="208">
        <f t="shared" si="1459"/>
        <v>0</v>
      </c>
      <c r="H7397" s="162">
        <f t="shared" si="1464"/>
        <v>7.2</v>
      </c>
      <c r="I7397" s="209" t="str">
        <f>IF(AVERAGE(H7397:H7420)&gt;15,"S",IF(AVERAGE(H7397:H7420)&lt;5,"W","Ü"))</f>
        <v>Ü</v>
      </c>
      <c r="J7397" s="209" t="s">
        <v>7728</v>
      </c>
      <c r="K7397" s="210">
        <v>1.5190368596520511E-2</v>
      </c>
      <c r="L7397" s="162">
        <f t="shared" si="1465"/>
        <v>7.8</v>
      </c>
      <c r="M7397" s="162">
        <f t="shared" si="1460"/>
        <v>7.8</v>
      </c>
      <c r="N7397" s="210">
        <f t="shared" si="1466"/>
        <v>0.18183347964110624</v>
      </c>
      <c r="O7397" s="162">
        <f t="shared" si="1467"/>
        <v>0</v>
      </c>
      <c r="P7397" s="162">
        <f t="shared" si="1461"/>
        <v>0</v>
      </c>
      <c r="Q7397" s="210">
        <f t="shared" si="1462"/>
        <v>5.3732468123861565E-3</v>
      </c>
      <c r="R7397" s="210">
        <f t="shared" si="1468"/>
        <v>0.12119874603454886</v>
      </c>
    </row>
    <row r="7398" spans="1:18" x14ac:dyDescent="0.2">
      <c r="A7398" s="146">
        <v>7394</v>
      </c>
      <c r="B7398" s="146">
        <v>2</v>
      </c>
      <c r="C7398" s="146" t="s">
        <v>879</v>
      </c>
      <c r="D7398" s="162">
        <v>7.1</v>
      </c>
      <c r="E7398" s="162">
        <v>0</v>
      </c>
      <c r="F7398" s="208">
        <f t="shared" si="1463"/>
        <v>0</v>
      </c>
      <c r="G7398" s="208">
        <f t="shared" si="1459"/>
        <v>0</v>
      </c>
      <c r="H7398" s="162">
        <f t="shared" si="1464"/>
        <v>7.1</v>
      </c>
      <c r="I7398" s="209" t="str">
        <f>IF(I7397="S","S",IF(I7397="W","W","Ü"))</f>
        <v>Ü</v>
      </c>
      <c r="J7398" s="209" t="s">
        <v>7728</v>
      </c>
      <c r="K7398" s="210">
        <v>3.0008696045156084E-5</v>
      </c>
      <c r="L7398" s="162">
        <f t="shared" si="1465"/>
        <v>7.9</v>
      </c>
      <c r="M7398" s="162">
        <f t="shared" si="1460"/>
        <v>7.9</v>
      </c>
      <c r="N7398" s="210">
        <f t="shared" si="1466"/>
        <v>0.17864238829208642</v>
      </c>
      <c r="O7398" s="162">
        <f t="shared" si="1467"/>
        <v>0</v>
      </c>
      <c r="P7398" s="162">
        <f t="shared" si="1461"/>
        <v>0</v>
      </c>
      <c r="Q7398" s="210">
        <f t="shared" si="1462"/>
        <v>5.3732468123861565E-3</v>
      </c>
      <c r="R7398" s="210">
        <f t="shared" si="1468"/>
        <v>0.11800765468552904</v>
      </c>
    </row>
    <row r="7399" spans="1:18" x14ac:dyDescent="0.2">
      <c r="A7399" s="146">
        <v>7395</v>
      </c>
      <c r="B7399" s="146">
        <v>3</v>
      </c>
      <c r="C7399" s="146" t="s">
        <v>879</v>
      </c>
      <c r="D7399" s="162">
        <v>7.9</v>
      </c>
      <c r="E7399" s="162">
        <v>0</v>
      </c>
      <c r="F7399" s="208">
        <f t="shared" si="1463"/>
        <v>0</v>
      </c>
      <c r="G7399" s="208">
        <f t="shared" si="1459"/>
        <v>0</v>
      </c>
      <c r="H7399" s="162">
        <f t="shared" si="1464"/>
        <v>7.9</v>
      </c>
      <c r="I7399" s="209" t="str">
        <f t="shared" ref="I7399:I7420" si="1470">IF(I7398="S","S",IF(I7398="W","W","Ü"))</f>
        <v>Ü</v>
      </c>
      <c r="J7399" s="209" t="s">
        <v>7728</v>
      </c>
      <c r="K7399" s="210">
        <v>3.3487761777297744E-3</v>
      </c>
      <c r="L7399" s="162">
        <f t="shared" si="1465"/>
        <v>7.1</v>
      </c>
      <c r="M7399" s="162">
        <f t="shared" si="1460"/>
        <v>7.1</v>
      </c>
      <c r="N7399" s="210">
        <f t="shared" si="1466"/>
        <v>0.16771872595305604</v>
      </c>
      <c r="O7399" s="162">
        <f t="shared" si="1467"/>
        <v>0</v>
      </c>
      <c r="P7399" s="162">
        <f t="shared" si="1461"/>
        <v>0</v>
      </c>
      <c r="Q7399" s="210">
        <f t="shared" si="1462"/>
        <v>5.3732468123861565E-3</v>
      </c>
      <c r="R7399" s="210">
        <f t="shared" si="1468"/>
        <v>0.10708399234649865</v>
      </c>
    </row>
    <row r="7400" spans="1:18" x14ac:dyDescent="0.2">
      <c r="A7400" s="146">
        <v>7396</v>
      </c>
      <c r="B7400" s="146">
        <v>4</v>
      </c>
      <c r="C7400" s="146" t="s">
        <v>879</v>
      </c>
      <c r="D7400" s="162">
        <v>7.1</v>
      </c>
      <c r="E7400" s="162">
        <v>0</v>
      </c>
      <c r="F7400" s="208">
        <f t="shared" si="1463"/>
        <v>0</v>
      </c>
      <c r="G7400" s="208">
        <f t="shared" si="1459"/>
        <v>0</v>
      </c>
      <c r="H7400" s="162">
        <f t="shared" si="1464"/>
        <v>7.1</v>
      </c>
      <c r="I7400" s="209" t="str">
        <f t="shared" si="1470"/>
        <v>Ü</v>
      </c>
      <c r="J7400" s="209" t="s">
        <v>7728</v>
      </c>
      <c r="K7400" s="210">
        <v>1.011919137430616E-2</v>
      </c>
      <c r="L7400" s="162">
        <f t="shared" si="1465"/>
        <v>7.9</v>
      </c>
      <c r="M7400" s="162">
        <f t="shared" si="1460"/>
        <v>7.9</v>
      </c>
      <c r="N7400" s="210">
        <f t="shared" si="1466"/>
        <v>0.18176007254360438</v>
      </c>
      <c r="O7400" s="162">
        <f t="shared" si="1467"/>
        <v>0</v>
      </c>
      <c r="P7400" s="162">
        <f t="shared" si="1461"/>
        <v>0</v>
      </c>
      <c r="Q7400" s="210">
        <f t="shared" si="1462"/>
        <v>5.3732468123861565E-3</v>
      </c>
      <c r="R7400" s="210">
        <f t="shared" si="1468"/>
        <v>0.12112533893704699</v>
      </c>
    </row>
    <row r="7401" spans="1:18" x14ac:dyDescent="0.2">
      <c r="A7401" s="146">
        <v>7397</v>
      </c>
      <c r="B7401" s="146">
        <v>5</v>
      </c>
      <c r="C7401" s="146" t="s">
        <v>879</v>
      </c>
      <c r="D7401" s="162">
        <v>8.5</v>
      </c>
      <c r="E7401" s="162">
        <v>0</v>
      </c>
      <c r="F7401" s="208">
        <f t="shared" si="1463"/>
        <v>0</v>
      </c>
      <c r="G7401" s="208">
        <f t="shared" si="1459"/>
        <v>0</v>
      </c>
      <c r="H7401" s="162">
        <f t="shared" si="1464"/>
        <v>8.5</v>
      </c>
      <c r="I7401" s="209" t="str">
        <f t="shared" si="1470"/>
        <v>Ü</v>
      </c>
      <c r="J7401" s="209" t="s">
        <v>7728</v>
      </c>
      <c r="K7401" s="210">
        <v>6.0017392090312168E-5</v>
      </c>
      <c r="L7401" s="162">
        <f t="shared" si="1465"/>
        <v>6.5</v>
      </c>
      <c r="M7401" s="162">
        <f t="shared" si="1460"/>
        <v>6.5</v>
      </c>
      <c r="N7401" s="210">
        <f t="shared" si="1466"/>
        <v>0.15774055575254947</v>
      </c>
      <c r="O7401" s="162">
        <f t="shared" si="1467"/>
        <v>0</v>
      </c>
      <c r="P7401" s="162">
        <f t="shared" si="1461"/>
        <v>0</v>
      </c>
      <c r="Q7401" s="210">
        <f t="shared" si="1462"/>
        <v>5.3732468123861565E-3</v>
      </c>
      <c r="R7401" s="210">
        <f t="shared" si="1468"/>
        <v>9.7105822145992088E-2</v>
      </c>
    </row>
    <row r="7402" spans="1:18" x14ac:dyDescent="0.2">
      <c r="A7402" s="146">
        <v>7398</v>
      </c>
      <c r="B7402" s="146">
        <v>6</v>
      </c>
      <c r="C7402" s="146" t="s">
        <v>879</v>
      </c>
      <c r="D7402" s="162">
        <v>7.3</v>
      </c>
      <c r="E7402" s="162">
        <v>0</v>
      </c>
      <c r="F7402" s="208">
        <f t="shared" si="1463"/>
        <v>0</v>
      </c>
      <c r="G7402" s="208">
        <f t="shared" si="1459"/>
        <v>0</v>
      </c>
      <c r="H7402" s="162">
        <f t="shared" si="1464"/>
        <v>7.3</v>
      </c>
      <c r="I7402" s="209" t="str">
        <f t="shared" si="1470"/>
        <v>Ü</v>
      </c>
      <c r="J7402" s="209" t="s">
        <v>7728</v>
      </c>
      <c r="K7402" s="210">
        <v>6.6385424270802712E-2</v>
      </c>
      <c r="L7402" s="162">
        <f t="shared" si="1465"/>
        <v>7.7</v>
      </c>
      <c r="M7402" s="162">
        <f t="shared" si="1460"/>
        <v>7.7</v>
      </c>
      <c r="N7402" s="210">
        <f t="shared" si="1466"/>
        <v>0.19615974487931589</v>
      </c>
      <c r="O7402" s="162">
        <f t="shared" si="1467"/>
        <v>0</v>
      </c>
      <c r="P7402" s="162">
        <f t="shared" si="1461"/>
        <v>0</v>
      </c>
      <c r="Q7402" s="210">
        <f t="shared" si="1462"/>
        <v>5.3732468123861565E-3</v>
      </c>
      <c r="R7402" s="210">
        <f t="shared" si="1468"/>
        <v>0.13552501127275851</v>
      </c>
    </row>
    <row r="7403" spans="1:18" x14ac:dyDescent="0.2">
      <c r="A7403" s="146">
        <v>7399</v>
      </c>
      <c r="B7403" s="146">
        <v>7</v>
      </c>
      <c r="C7403" s="146" t="s">
        <v>879</v>
      </c>
      <c r="D7403" s="162">
        <v>9.1999999999999993</v>
      </c>
      <c r="E7403" s="162">
        <v>1.3958372152420584</v>
      </c>
      <c r="F7403" s="208">
        <f t="shared" si="1463"/>
        <v>1.3444704057211507</v>
      </c>
      <c r="G7403" s="208">
        <f t="shared" si="1459"/>
        <v>7.4961068038683222E-4</v>
      </c>
      <c r="H7403" s="162">
        <f t="shared" si="1464"/>
        <v>9.2007496106803863</v>
      </c>
      <c r="I7403" s="209" t="str">
        <f t="shared" si="1470"/>
        <v>Ü</v>
      </c>
      <c r="J7403" s="209" t="s">
        <v>7728</v>
      </c>
      <c r="K7403" s="210">
        <v>6.3381753630926949E-2</v>
      </c>
      <c r="L7403" s="162">
        <f t="shared" si="1465"/>
        <v>5.8000000000000007</v>
      </c>
      <c r="M7403" s="162">
        <f t="shared" si="1460"/>
        <v>5.7992503893196137</v>
      </c>
      <c r="N7403" s="210">
        <f t="shared" si="1466"/>
        <v>0.16684101873249343</v>
      </c>
      <c r="O7403" s="162">
        <f t="shared" si="1467"/>
        <v>0</v>
      </c>
      <c r="P7403" s="162">
        <f t="shared" si="1461"/>
        <v>0</v>
      </c>
      <c r="Q7403" s="210">
        <f t="shared" si="1462"/>
        <v>5.3732468123861565E-3</v>
      </c>
      <c r="R7403" s="210">
        <f t="shared" si="1468"/>
        <v>0.10620628512593605</v>
      </c>
    </row>
    <row r="7404" spans="1:18" x14ac:dyDescent="0.2">
      <c r="A7404" s="146">
        <v>7400</v>
      </c>
      <c r="B7404" s="146">
        <v>8</v>
      </c>
      <c r="C7404" s="146" t="s">
        <v>879</v>
      </c>
      <c r="D7404" s="162">
        <v>7.2</v>
      </c>
      <c r="E7404" s="162">
        <v>317.69255018909251</v>
      </c>
      <c r="F7404" s="208">
        <f t="shared" si="1463"/>
        <v>308.54300474364663</v>
      </c>
      <c r="G7404" s="208">
        <f t="shared" si="1459"/>
        <v>0.17202842898607659</v>
      </c>
      <c r="H7404" s="162">
        <f t="shared" si="1464"/>
        <v>7.3720284289860771</v>
      </c>
      <c r="I7404" s="209" t="str">
        <f t="shared" si="1470"/>
        <v>Ü</v>
      </c>
      <c r="J7404" s="209" t="s">
        <v>7728</v>
      </c>
      <c r="K7404" s="210">
        <v>4.3497861302214488E-2</v>
      </c>
      <c r="L7404" s="162">
        <f t="shared" si="1465"/>
        <v>7.8</v>
      </c>
      <c r="M7404" s="162">
        <f t="shared" si="1460"/>
        <v>7.6279715710139229</v>
      </c>
      <c r="N7404" s="210">
        <f t="shared" si="1466"/>
        <v>0.18801134734626848</v>
      </c>
      <c r="O7404" s="162">
        <f t="shared" si="1467"/>
        <v>0</v>
      </c>
      <c r="P7404" s="162">
        <f t="shared" si="1461"/>
        <v>0</v>
      </c>
      <c r="Q7404" s="210">
        <f t="shared" si="1462"/>
        <v>5.3732468123861565E-3</v>
      </c>
      <c r="R7404" s="210">
        <f t="shared" si="1468"/>
        <v>0.1273766137397111</v>
      </c>
    </row>
    <row r="7405" spans="1:18" x14ac:dyDescent="0.2">
      <c r="A7405" s="146">
        <v>7401</v>
      </c>
      <c r="B7405" s="146">
        <v>9</v>
      </c>
      <c r="C7405" s="146" t="s">
        <v>879</v>
      </c>
      <c r="D7405" s="162">
        <v>10.1</v>
      </c>
      <c r="E7405" s="162">
        <v>2463.0943500161361</v>
      </c>
      <c r="F7405" s="208">
        <f t="shared" si="1463"/>
        <v>2363.5853382754844</v>
      </c>
      <c r="G7405" s="208">
        <f t="shared" si="1459"/>
        <v>1.3178191249413784</v>
      </c>
      <c r="H7405" s="162">
        <f t="shared" si="1464"/>
        <v>11.417819124941378</v>
      </c>
      <c r="I7405" s="209" t="str">
        <f t="shared" si="1470"/>
        <v>Ü</v>
      </c>
      <c r="J7405" s="209" t="s">
        <v>7728</v>
      </c>
      <c r="K7405" s="210">
        <v>7.269431003535945E-2</v>
      </c>
      <c r="L7405" s="162">
        <f t="shared" si="1465"/>
        <v>4.9000000000000004</v>
      </c>
      <c r="M7405" s="162">
        <f t="shared" si="1460"/>
        <v>3.5821808750586221</v>
      </c>
      <c r="N7405" s="210">
        <f t="shared" si="1466"/>
        <v>0.13660344803050878</v>
      </c>
      <c r="O7405" s="162">
        <f t="shared" si="1467"/>
        <v>0</v>
      </c>
      <c r="P7405" s="162">
        <f t="shared" si="1461"/>
        <v>0</v>
      </c>
      <c r="Q7405" s="210">
        <f t="shared" si="1462"/>
        <v>5.3732468123861565E-3</v>
      </c>
      <c r="R7405" s="210">
        <f t="shared" si="1468"/>
        <v>7.5968714423951395E-2</v>
      </c>
    </row>
    <row r="7406" spans="1:18" x14ac:dyDescent="0.2">
      <c r="A7406" s="146">
        <v>7402</v>
      </c>
      <c r="B7406" s="146">
        <v>10</v>
      </c>
      <c r="C7406" s="146" t="s">
        <v>879</v>
      </c>
      <c r="D7406" s="162">
        <v>12.2</v>
      </c>
      <c r="E7406" s="162">
        <v>6353.2926688957532</v>
      </c>
      <c r="F7406" s="208">
        <f t="shared" si="1463"/>
        <v>6043.2519866536404</v>
      </c>
      <c r="G7406" s="208">
        <f t="shared" si="1459"/>
        <v>3.3694205645490953</v>
      </c>
      <c r="H7406" s="162">
        <f t="shared" si="1464"/>
        <v>15.569420564549095</v>
      </c>
      <c r="I7406" s="209" t="str">
        <f t="shared" si="1470"/>
        <v>Ü</v>
      </c>
      <c r="J7406" s="209" t="s">
        <v>7728</v>
      </c>
      <c r="K7406" s="210">
        <v>4.2772653996117127E-2</v>
      </c>
      <c r="L7406" s="162">
        <f t="shared" si="1465"/>
        <v>2.8000000000000007</v>
      </c>
      <c r="M7406" s="162">
        <f t="shared" si="1460"/>
        <v>0</v>
      </c>
      <c r="N7406" s="210">
        <f t="shared" si="1466"/>
        <v>7.3852021271161888E-2</v>
      </c>
      <c r="O7406" s="162">
        <f t="shared" si="1467"/>
        <v>0</v>
      </c>
      <c r="P7406" s="162">
        <f t="shared" si="1461"/>
        <v>0</v>
      </c>
      <c r="Q7406" s="210">
        <f t="shared" si="1462"/>
        <v>5.3732468123861565E-3</v>
      </c>
      <c r="R7406" s="210">
        <f t="shared" si="1468"/>
        <v>1.3217287664604511E-2</v>
      </c>
    </row>
    <row r="7407" spans="1:18" x14ac:dyDescent="0.2">
      <c r="A7407" s="146">
        <v>7403</v>
      </c>
      <c r="B7407" s="146">
        <v>11</v>
      </c>
      <c r="C7407" s="146" t="s">
        <v>879</v>
      </c>
      <c r="D7407" s="162">
        <v>13.6</v>
      </c>
      <c r="E7407" s="162">
        <v>11434.419299819894</v>
      </c>
      <c r="F7407" s="208">
        <f t="shared" si="1463"/>
        <v>10812.386889909692</v>
      </c>
      <c r="G7407" s="208">
        <f t="shared" si="1459"/>
        <v>6.028456006663415</v>
      </c>
      <c r="H7407" s="162">
        <f t="shared" si="1464"/>
        <v>19.628456006663413</v>
      </c>
      <c r="I7407" s="209" t="str">
        <f t="shared" si="1470"/>
        <v>Ü</v>
      </c>
      <c r="J7407" s="209" t="s">
        <v>7728</v>
      </c>
      <c r="K7407" s="210">
        <v>0.10704955353709861</v>
      </c>
      <c r="L7407" s="162">
        <f t="shared" si="1465"/>
        <v>1.4000000000000004</v>
      </c>
      <c r="M7407" s="162">
        <f t="shared" si="1460"/>
        <v>0</v>
      </c>
      <c r="N7407" s="210">
        <f t="shared" si="1466"/>
        <v>9.3714391081068021E-2</v>
      </c>
      <c r="O7407" s="162">
        <f t="shared" si="1467"/>
        <v>0</v>
      </c>
      <c r="P7407" s="162">
        <f t="shared" si="1461"/>
        <v>0</v>
      </c>
      <c r="Q7407" s="210">
        <f t="shared" si="1462"/>
        <v>5.3732468123861565E-3</v>
      </c>
      <c r="R7407" s="210">
        <f t="shared" si="1468"/>
        <v>3.3079657474510644E-2</v>
      </c>
    </row>
    <row r="7408" spans="1:18" x14ac:dyDescent="0.2">
      <c r="A7408" s="146">
        <v>7404</v>
      </c>
      <c r="B7408" s="146">
        <v>12</v>
      </c>
      <c r="C7408" s="146" t="s">
        <v>879</v>
      </c>
      <c r="D7408" s="162">
        <v>14.8</v>
      </c>
      <c r="E7408" s="162">
        <v>14331.619023776311</v>
      </c>
      <c r="F7408" s="208">
        <f t="shared" si="1463"/>
        <v>13483.187177568752</v>
      </c>
      <c r="G7408" s="208">
        <f t="shared" si="1459"/>
        <v>7.5175631021339058</v>
      </c>
      <c r="H7408" s="162">
        <f t="shared" si="1464"/>
        <v>22.317563102133906</v>
      </c>
      <c r="I7408" s="209" t="str">
        <f t="shared" si="1470"/>
        <v>Ü</v>
      </c>
      <c r="J7408" s="209" t="s">
        <v>7728</v>
      </c>
      <c r="K7408" s="210">
        <v>8.9351925629412798E-2</v>
      </c>
      <c r="L7408" s="162">
        <f t="shared" si="1465"/>
        <v>0.19999999999999929</v>
      </c>
      <c r="M7408" s="162">
        <f t="shared" si="1460"/>
        <v>0</v>
      </c>
      <c r="N7408" s="210">
        <f t="shared" si="1466"/>
        <v>8.8245601628389903E-2</v>
      </c>
      <c r="O7408" s="162">
        <f t="shared" si="1467"/>
        <v>0</v>
      </c>
      <c r="P7408" s="162">
        <f t="shared" si="1461"/>
        <v>0</v>
      </c>
      <c r="Q7408" s="210">
        <f t="shared" si="1462"/>
        <v>5.3732468123861565E-3</v>
      </c>
      <c r="R7408" s="210">
        <f t="shared" si="1468"/>
        <v>2.7610868021832526E-2</v>
      </c>
    </row>
    <row r="7409" spans="1:18" x14ac:dyDescent="0.2">
      <c r="A7409" s="146">
        <v>7405</v>
      </c>
      <c r="B7409" s="146">
        <v>13</v>
      </c>
      <c r="C7409" s="146" t="s">
        <v>879</v>
      </c>
      <c r="D7409" s="162">
        <v>15.6</v>
      </c>
      <c r="E7409" s="162">
        <v>14432.398470716787</v>
      </c>
      <c r="F7409" s="208">
        <f t="shared" si="1463"/>
        <v>13531.816806144059</v>
      </c>
      <c r="G7409" s="208">
        <f t="shared" si="1459"/>
        <v>7.5446765951555248</v>
      </c>
      <c r="H7409" s="162">
        <f t="shared" si="1464"/>
        <v>23.144676595155524</v>
      </c>
      <c r="I7409" s="209" t="str">
        <f t="shared" si="1470"/>
        <v>Ü</v>
      </c>
      <c r="J7409" s="209" t="s">
        <v>7728</v>
      </c>
      <c r="K7409" s="210">
        <v>2.2116296284277685E-2</v>
      </c>
      <c r="L7409" s="162">
        <f t="shared" si="1465"/>
        <v>0</v>
      </c>
      <c r="M7409" s="162">
        <f t="shared" si="1460"/>
        <v>0</v>
      </c>
      <c r="N7409" s="210">
        <f t="shared" si="1466"/>
        <v>6.7468947122778705E-2</v>
      </c>
      <c r="O7409" s="162">
        <f t="shared" si="1467"/>
        <v>0</v>
      </c>
      <c r="P7409" s="162">
        <f t="shared" si="1461"/>
        <v>0</v>
      </c>
      <c r="Q7409" s="210">
        <f t="shared" si="1462"/>
        <v>5.3732468123861565E-3</v>
      </c>
      <c r="R7409" s="210">
        <f t="shared" si="1468"/>
        <v>6.8342135162213283E-3</v>
      </c>
    </row>
    <row r="7410" spans="1:18" x14ac:dyDescent="0.2">
      <c r="A7410" s="146">
        <v>7406</v>
      </c>
      <c r="B7410" s="146">
        <v>14</v>
      </c>
      <c r="C7410" s="146" t="s">
        <v>879</v>
      </c>
      <c r="D7410" s="162">
        <v>15.7</v>
      </c>
      <c r="E7410" s="162">
        <v>12459.242983250613</v>
      </c>
      <c r="F7410" s="208">
        <f t="shared" si="1463"/>
        <v>11676.802523902476</v>
      </c>
      <c r="G7410" s="208">
        <f t="shared" si="1459"/>
        <v>6.510411718575706</v>
      </c>
      <c r="H7410" s="162">
        <f t="shared" si="1464"/>
        <v>22.210411718575706</v>
      </c>
      <c r="I7410" s="209" t="str">
        <f t="shared" si="1470"/>
        <v>Ü</v>
      </c>
      <c r="J7410" s="209" t="s">
        <v>7728</v>
      </c>
      <c r="K7410" s="210">
        <v>1.284327024315127E-2</v>
      </c>
      <c r="L7410" s="162">
        <f t="shared" si="1465"/>
        <v>0</v>
      </c>
      <c r="M7410" s="162">
        <f t="shared" si="1460"/>
        <v>0</v>
      </c>
      <c r="N7410" s="210">
        <f t="shared" si="1466"/>
        <v>6.4603465529841711E-2</v>
      </c>
      <c r="O7410" s="162">
        <f t="shared" si="1467"/>
        <v>0</v>
      </c>
      <c r="P7410" s="162">
        <f t="shared" si="1461"/>
        <v>0</v>
      </c>
      <c r="Q7410" s="210">
        <f t="shared" si="1462"/>
        <v>5.3732468123861565E-3</v>
      </c>
      <c r="R7410" s="210">
        <f t="shared" si="1468"/>
        <v>3.9687319232843341E-3</v>
      </c>
    </row>
    <row r="7411" spans="1:18" x14ac:dyDescent="0.2">
      <c r="A7411" s="146">
        <v>7407</v>
      </c>
      <c r="B7411" s="146">
        <v>15</v>
      </c>
      <c r="C7411" s="146" t="s">
        <v>879</v>
      </c>
      <c r="D7411" s="162">
        <v>15.6</v>
      </c>
      <c r="E7411" s="162">
        <v>8840.9537539001503</v>
      </c>
      <c r="F7411" s="208">
        <f t="shared" si="1463"/>
        <v>8289.27823965678</v>
      </c>
      <c r="G7411" s="208">
        <f t="shared" si="1459"/>
        <v>4.6216945160737426</v>
      </c>
      <c r="H7411" s="162">
        <f t="shared" si="1464"/>
        <v>20.221694516073743</v>
      </c>
      <c r="I7411" s="209" t="str">
        <f t="shared" si="1470"/>
        <v>Ü</v>
      </c>
      <c r="J7411" s="209" t="s">
        <v>7728</v>
      </c>
      <c r="K7411" s="210">
        <v>8.5407175956575855E-3</v>
      </c>
      <c r="L7411" s="162">
        <f t="shared" si="1465"/>
        <v>0</v>
      </c>
      <c r="M7411" s="162">
        <f t="shared" si="1460"/>
        <v>0</v>
      </c>
      <c r="N7411" s="210">
        <f t="shared" si="1466"/>
        <v>6.3273922685967862E-2</v>
      </c>
      <c r="O7411" s="162">
        <f t="shared" si="1467"/>
        <v>0</v>
      </c>
      <c r="P7411" s="162">
        <f t="shared" si="1461"/>
        <v>0</v>
      </c>
      <c r="Q7411" s="210">
        <f t="shared" si="1462"/>
        <v>5.3732468123861565E-3</v>
      </c>
      <c r="R7411" s="210">
        <f t="shared" si="1468"/>
        <v>2.6391890794104853E-3</v>
      </c>
    </row>
    <row r="7412" spans="1:18" x14ac:dyDescent="0.2">
      <c r="A7412" s="146">
        <v>7408</v>
      </c>
      <c r="B7412" s="146">
        <v>16</v>
      </c>
      <c r="C7412" s="146" t="s">
        <v>879</v>
      </c>
      <c r="D7412" s="162">
        <v>15.5</v>
      </c>
      <c r="E7412" s="162">
        <v>4236.6451157026959</v>
      </c>
      <c r="F7412" s="208">
        <f t="shared" si="1463"/>
        <v>3973.9731185291284</v>
      </c>
      <c r="G7412" s="208">
        <f t="shared" si="1459"/>
        <v>2.2156922759647903</v>
      </c>
      <c r="H7412" s="162">
        <f t="shared" si="1464"/>
        <v>17.715692275964791</v>
      </c>
      <c r="I7412" s="209" t="str">
        <f t="shared" si="1470"/>
        <v>Ü</v>
      </c>
      <c r="J7412" s="209" t="s">
        <v>7728</v>
      </c>
      <c r="K7412" s="210">
        <v>0.10879799992251443</v>
      </c>
      <c r="L7412" s="162">
        <f t="shared" si="1465"/>
        <v>0</v>
      </c>
      <c r="M7412" s="162">
        <f t="shared" si="1460"/>
        <v>0</v>
      </c>
      <c r="N7412" s="210">
        <f t="shared" si="1466"/>
        <v>9.4254682989170724E-2</v>
      </c>
      <c r="O7412" s="162">
        <f t="shared" si="1467"/>
        <v>0</v>
      </c>
      <c r="P7412" s="162">
        <f t="shared" si="1461"/>
        <v>0</v>
      </c>
      <c r="Q7412" s="210">
        <f t="shared" si="1462"/>
        <v>5.3732468123861565E-3</v>
      </c>
      <c r="R7412" s="210">
        <f t="shared" si="1468"/>
        <v>3.3619949382613347E-2</v>
      </c>
    </row>
    <row r="7413" spans="1:18" x14ac:dyDescent="0.2">
      <c r="A7413" s="146">
        <v>7409</v>
      </c>
      <c r="B7413" s="146">
        <v>17</v>
      </c>
      <c r="C7413" s="146" t="s">
        <v>879</v>
      </c>
      <c r="D7413" s="162">
        <v>13.9</v>
      </c>
      <c r="E7413" s="162">
        <v>528.74313713369168</v>
      </c>
      <c r="F7413" s="208">
        <f t="shared" si="1463"/>
        <v>499.34501870905842</v>
      </c>
      <c r="G7413" s="208">
        <f t="shared" si="1459"/>
        <v>0.27841026297748589</v>
      </c>
      <c r="H7413" s="162">
        <f t="shared" si="1464"/>
        <v>14.178410262977486</v>
      </c>
      <c r="I7413" s="209" t="str">
        <f t="shared" si="1470"/>
        <v>Ü</v>
      </c>
      <c r="J7413" s="209" t="s">
        <v>7728</v>
      </c>
      <c r="K7413" s="210">
        <v>7.7026157008916593E-3</v>
      </c>
      <c r="L7413" s="162">
        <f t="shared" si="1465"/>
        <v>1.0999999999999996</v>
      </c>
      <c r="M7413" s="162">
        <f t="shared" si="1460"/>
        <v>0.82158973702251359</v>
      </c>
      <c r="N7413" s="210">
        <f t="shared" si="1466"/>
        <v>7.5286617062574238E-2</v>
      </c>
      <c r="O7413" s="162">
        <f t="shared" si="1467"/>
        <v>0</v>
      </c>
      <c r="P7413" s="162">
        <f t="shared" si="1461"/>
        <v>0</v>
      </c>
      <c r="Q7413" s="210">
        <f t="shared" si="1462"/>
        <v>5.3732468123861565E-3</v>
      </c>
      <c r="R7413" s="210">
        <f t="shared" si="1468"/>
        <v>1.4651883456016861E-2</v>
      </c>
    </row>
    <row r="7414" spans="1:18" x14ac:dyDescent="0.2">
      <c r="A7414" s="146">
        <v>7410</v>
      </c>
      <c r="B7414" s="146">
        <v>18</v>
      </c>
      <c r="C7414" s="146" t="s">
        <v>879</v>
      </c>
      <c r="D7414" s="162">
        <v>13.6</v>
      </c>
      <c r="E7414" s="162">
        <v>3.9083442026777635</v>
      </c>
      <c r="F7414" s="208">
        <f t="shared" si="1463"/>
        <v>3.6957302780520931</v>
      </c>
      <c r="G7414" s="208">
        <f t="shared" si="1459"/>
        <v>2.0605577307377574E-3</v>
      </c>
      <c r="H7414" s="162">
        <f t="shared" si="1464"/>
        <v>13.602060557730738</v>
      </c>
      <c r="I7414" s="209" t="str">
        <f t="shared" si="1470"/>
        <v>Ü</v>
      </c>
      <c r="J7414" s="209" t="s">
        <v>7728</v>
      </c>
      <c r="K7414" s="210">
        <v>6.6220513335017162E-2</v>
      </c>
      <c r="L7414" s="162">
        <f t="shared" si="1465"/>
        <v>1.4000000000000004</v>
      </c>
      <c r="M7414" s="162">
        <f t="shared" si="1460"/>
        <v>1.3979394422692621</v>
      </c>
      <c r="N7414" s="210">
        <f t="shared" si="1466"/>
        <v>0.10197803258173389</v>
      </c>
      <c r="O7414" s="162">
        <f t="shared" si="1467"/>
        <v>0</v>
      </c>
      <c r="P7414" s="162">
        <f t="shared" si="1461"/>
        <v>0</v>
      </c>
      <c r="Q7414" s="210">
        <f t="shared" si="1462"/>
        <v>5.3732468123861565E-3</v>
      </c>
      <c r="R7414" s="210">
        <f t="shared" si="1468"/>
        <v>4.1343298975176516E-2</v>
      </c>
    </row>
    <row r="7415" spans="1:18" x14ac:dyDescent="0.2">
      <c r="A7415" s="146">
        <v>7411</v>
      </c>
      <c r="B7415" s="146">
        <v>19</v>
      </c>
      <c r="C7415" s="146" t="s">
        <v>879</v>
      </c>
      <c r="D7415" s="162">
        <v>11.7</v>
      </c>
      <c r="E7415" s="162">
        <v>0</v>
      </c>
      <c r="F7415" s="208">
        <f t="shared" si="1463"/>
        <v>0</v>
      </c>
      <c r="G7415" s="208">
        <f t="shared" si="1459"/>
        <v>0</v>
      </c>
      <c r="H7415" s="162">
        <f t="shared" si="1464"/>
        <v>11.7</v>
      </c>
      <c r="I7415" s="209" t="str">
        <f t="shared" si="1470"/>
        <v>Ü</v>
      </c>
      <c r="J7415" s="209" t="s">
        <v>7728</v>
      </c>
      <c r="K7415" s="210">
        <v>5.2627484503115524E-2</v>
      </c>
      <c r="L7415" s="162">
        <f t="shared" si="1465"/>
        <v>3.3000000000000007</v>
      </c>
      <c r="M7415" s="162">
        <f t="shared" si="1460"/>
        <v>3.3000000000000007</v>
      </c>
      <c r="N7415" s="210">
        <f t="shared" si="1466"/>
        <v>0.12618775096524429</v>
      </c>
      <c r="O7415" s="162">
        <f t="shared" si="1467"/>
        <v>0</v>
      </c>
      <c r="P7415" s="162">
        <f t="shared" si="1461"/>
        <v>0</v>
      </c>
      <c r="Q7415" s="210">
        <f t="shared" si="1462"/>
        <v>5.3732468123861565E-3</v>
      </c>
      <c r="R7415" s="210">
        <f t="shared" si="1468"/>
        <v>6.5553017358686905E-2</v>
      </c>
    </row>
    <row r="7416" spans="1:18" x14ac:dyDescent="0.2">
      <c r="A7416" s="146">
        <v>7412</v>
      </c>
      <c r="B7416" s="146">
        <v>20</v>
      </c>
      <c r="C7416" s="146" t="s">
        <v>879</v>
      </c>
      <c r="D7416" s="162">
        <v>10.6</v>
      </c>
      <c r="E7416" s="162">
        <v>0</v>
      </c>
      <c r="F7416" s="208">
        <f t="shared" si="1463"/>
        <v>0</v>
      </c>
      <c r="G7416" s="208">
        <f t="shared" si="1459"/>
        <v>0</v>
      </c>
      <c r="H7416" s="162">
        <f t="shared" si="1464"/>
        <v>10.6</v>
      </c>
      <c r="I7416" s="209" t="str">
        <f t="shared" si="1470"/>
        <v>Ü</v>
      </c>
      <c r="J7416" s="209" t="s">
        <v>7728</v>
      </c>
      <c r="K7416" s="210">
        <v>8.5452837576631524E-2</v>
      </c>
      <c r="L7416" s="162">
        <f t="shared" si="1465"/>
        <v>4.4000000000000004</v>
      </c>
      <c r="M7416" s="162">
        <f t="shared" si="1460"/>
        <v>4.4000000000000004</v>
      </c>
      <c r="N7416" s="210">
        <f t="shared" si="1466"/>
        <v>0.15276135202700786</v>
      </c>
      <c r="O7416" s="162">
        <f t="shared" si="1467"/>
        <v>0</v>
      </c>
      <c r="P7416" s="162">
        <f t="shared" si="1461"/>
        <v>0</v>
      </c>
      <c r="Q7416" s="210">
        <f t="shared" si="1462"/>
        <v>5.3732468123861565E-3</v>
      </c>
      <c r="R7416" s="210">
        <f t="shared" si="1468"/>
        <v>9.2126618420450473E-2</v>
      </c>
    </row>
    <row r="7417" spans="1:18" x14ac:dyDescent="0.2">
      <c r="A7417" s="146">
        <v>7413</v>
      </c>
      <c r="B7417" s="146">
        <v>21</v>
      </c>
      <c r="C7417" s="146" t="s">
        <v>879</v>
      </c>
      <c r="D7417" s="162">
        <v>9.6</v>
      </c>
      <c r="E7417" s="162">
        <v>0</v>
      </c>
      <c r="F7417" s="208">
        <f t="shared" si="1463"/>
        <v>0</v>
      </c>
      <c r="G7417" s="208">
        <f t="shared" si="1459"/>
        <v>0</v>
      </c>
      <c r="H7417" s="162">
        <f t="shared" si="1464"/>
        <v>9.6</v>
      </c>
      <c r="I7417" s="209" t="str">
        <f t="shared" si="1470"/>
        <v>Ü</v>
      </c>
      <c r="J7417" s="209" t="s">
        <v>7728</v>
      </c>
      <c r="K7417" s="210">
        <v>1.8714074856527717E-2</v>
      </c>
      <c r="L7417" s="162">
        <f t="shared" si="1465"/>
        <v>5.4</v>
      </c>
      <c r="M7417" s="162">
        <f t="shared" si="1460"/>
        <v>5.4</v>
      </c>
      <c r="N7417" s="210">
        <f t="shared" si="1466"/>
        <v>0.1470747395559984</v>
      </c>
      <c r="O7417" s="162">
        <f t="shared" si="1467"/>
        <v>0</v>
      </c>
      <c r="P7417" s="162">
        <f t="shared" si="1461"/>
        <v>0</v>
      </c>
      <c r="Q7417" s="210">
        <f t="shared" si="1462"/>
        <v>5.3732468123861565E-3</v>
      </c>
      <c r="R7417" s="210">
        <f t="shared" si="1468"/>
        <v>8.6440005949441012E-2</v>
      </c>
    </row>
    <row r="7418" spans="1:18" x14ac:dyDescent="0.2">
      <c r="A7418" s="146">
        <v>7414</v>
      </c>
      <c r="B7418" s="146">
        <v>22</v>
      </c>
      <c r="C7418" s="146" t="s">
        <v>879</v>
      </c>
      <c r="D7418" s="162">
        <v>9</v>
      </c>
      <c r="E7418" s="162">
        <v>0</v>
      </c>
      <c r="F7418" s="208">
        <f t="shared" si="1463"/>
        <v>0</v>
      </c>
      <c r="G7418" s="208">
        <f t="shared" si="1459"/>
        <v>0</v>
      </c>
      <c r="H7418" s="162">
        <f t="shared" si="1464"/>
        <v>9</v>
      </c>
      <c r="I7418" s="209" t="str">
        <f t="shared" si="1470"/>
        <v>Ü</v>
      </c>
      <c r="J7418" s="209" t="s">
        <v>7728</v>
      </c>
      <c r="K7418" s="210">
        <v>4.4693025106467381E-2</v>
      </c>
      <c r="L7418" s="162">
        <f t="shared" si="1465"/>
        <v>6</v>
      </c>
      <c r="M7418" s="162">
        <f t="shared" si="1460"/>
        <v>6</v>
      </c>
      <c r="N7418" s="210">
        <f t="shared" si="1466"/>
        <v>0.16406446409624351</v>
      </c>
      <c r="O7418" s="162">
        <f t="shared" si="1467"/>
        <v>0</v>
      </c>
      <c r="P7418" s="162">
        <f t="shared" si="1461"/>
        <v>0</v>
      </c>
      <c r="Q7418" s="210">
        <f t="shared" si="1462"/>
        <v>5.3732468123861565E-3</v>
      </c>
      <c r="R7418" s="210">
        <f t="shared" si="1468"/>
        <v>0.10342973048968612</v>
      </c>
    </row>
    <row r="7419" spans="1:18" x14ac:dyDescent="0.2">
      <c r="A7419" s="146">
        <v>7415</v>
      </c>
      <c r="B7419" s="146">
        <v>23</v>
      </c>
      <c r="C7419" s="146" t="s">
        <v>879</v>
      </c>
      <c r="D7419" s="162">
        <v>8.4</v>
      </c>
      <c r="E7419" s="162">
        <v>0</v>
      </c>
      <c r="F7419" s="208">
        <f t="shared" si="1463"/>
        <v>0</v>
      </c>
      <c r="G7419" s="208">
        <f t="shared" si="1459"/>
        <v>0</v>
      </c>
      <c r="H7419" s="162">
        <f t="shared" si="1464"/>
        <v>8.4</v>
      </c>
      <c r="I7419" s="209" t="str">
        <f t="shared" si="1470"/>
        <v>Ü</v>
      </c>
      <c r="J7419" s="209" t="s">
        <v>7728</v>
      </c>
      <c r="K7419" s="210">
        <v>2.6416783165466102E-2</v>
      </c>
      <c r="L7419" s="162">
        <f t="shared" si="1465"/>
        <v>6.6</v>
      </c>
      <c r="M7419" s="162">
        <f t="shared" si="1460"/>
        <v>6.6</v>
      </c>
      <c r="N7419" s="210">
        <f t="shared" si="1466"/>
        <v>0.16737877803668982</v>
      </c>
      <c r="O7419" s="162">
        <f t="shared" si="1467"/>
        <v>0</v>
      </c>
      <c r="P7419" s="162">
        <f t="shared" si="1461"/>
        <v>0</v>
      </c>
      <c r="Q7419" s="210">
        <f t="shared" si="1462"/>
        <v>5.3732468123861565E-3</v>
      </c>
      <c r="R7419" s="210">
        <f t="shared" si="1468"/>
        <v>0.10674404443013244</v>
      </c>
    </row>
    <row r="7420" spans="1:18" x14ac:dyDescent="0.2">
      <c r="A7420" s="146">
        <v>7416</v>
      </c>
      <c r="B7420" s="146">
        <v>24</v>
      </c>
      <c r="C7420" s="146" t="s">
        <v>879</v>
      </c>
      <c r="D7420" s="162">
        <v>8.1</v>
      </c>
      <c r="E7420" s="162">
        <v>0</v>
      </c>
      <c r="F7420" s="208">
        <f t="shared" si="1463"/>
        <v>0</v>
      </c>
      <c r="G7420" s="208">
        <f t="shared" si="1459"/>
        <v>0</v>
      </c>
      <c r="H7420" s="162">
        <f t="shared" si="1464"/>
        <v>8.1</v>
      </c>
      <c r="I7420" s="209" t="str">
        <f t="shared" si="1470"/>
        <v>Ü</v>
      </c>
      <c r="J7420" s="209" t="s">
        <v>7728</v>
      </c>
      <c r="K7420" s="210">
        <v>3.1992537071657633E-2</v>
      </c>
      <c r="L7420" s="162">
        <f t="shared" si="1465"/>
        <v>6.9</v>
      </c>
      <c r="M7420" s="162">
        <f t="shared" si="1460"/>
        <v>6.9</v>
      </c>
      <c r="N7420" s="210">
        <f t="shared" si="1466"/>
        <v>0.17358270727229291</v>
      </c>
      <c r="O7420" s="162">
        <f t="shared" si="1467"/>
        <v>0</v>
      </c>
      <c r="P7420" s="162">
        <f t="shared" si="1461"/>
        <v>0</v>
      </c>
      <c r="Q7420" s="210">
        <f t="shared" si="1462"/>
        <v>5.3732468123861565E-3</v>
      </c>
      <c r="R7420" s="210">
        <f t="shared" si="1468"/>
        <v>0.11294797366573553</v>
      </c>
    </row>
    <row r="7421" spans="1:18" x14ac:dyDescent="0.2">
      <c r="A7421" s="146">
        <v>7417</v>
      </c>
      <c r="B7421" s="146">
        <v>1</v>
      </c>
      <c r="C7421" s="146" t="s">
        <v>879</v>
      </c>
      <c r="D7421" s="162">
        <v>7.4</v>
      </c>
      <c r="E7421" s="162">
        <v>0</v>
      </c>
      <c r="F7421" s="208">
        <f t="shared" si="1463"/>
        <v>0</v>
      </c>
      <c r="G7421" s="208">
        <f t="shared" si="1459"/>
        <v>0</v>
      </c>
      <c r="H7421" s="162">
        <f t="shared" si="1464"/>
        <v>7.4</v>
      </c>
      <c r="I7421" s="209" t="str">
        <f>IF(AVERAGE(H7421:H7444)&gt;15,"S",IF(AVERAGE(H7421:H7444)&lt;5,"W","Ü"))</f>
        <v>Ü</v>
      </c>
      <c r="J7421" s="209" t="s">
        <v>7728</v>
      </c>
      <c r="K7421" s="210">
        <v>1.5190368596520511E-2</v>
      </c>
      <c r="L7421" s="162">
        <f t="shared" si="1465"/>
        <v>7.6</v>
      </c>
      <c r="M7421" s="162">
        <f t="shared" si="1460"/>
        <v>7.6</v>
      </c>
      <c r="N7421" s="210">
        <f t="shared" si="1466"/>
        <v>0.17884617884056717</v>
      </c>
      <c r="O7421" s="162">
        <f t="shared" si="1467"/>
        <v>0</v>
      </c>
      <c r="P7421" s="162">
        <f t="shared" si="1461"/>
        <v>0</v>
      </c>
      <c r="Q7421" s="210">
        <f t="shared" si="1462"/>
        <v>5.3732468123861565E-3</v>
      </c>
      <c r="R7421" s="210">
        <f t="shared" si="1468"/>
        <v>0.11821144523400978</v>
      </c>
    </row>
    <row r="7422" spans="1:18" x14ac:dyDescent="0.2">
      <c r="A7422" s="146">
        <v>7418</v>
      </c>
      <c r="B7422" s="146">
        <v>2</v>
      </c>
      <c r="C7422" s="146" t="s">
        <v>879</v>
      </c>
      <c r="D7422" s="162">
        <v>6.9</v>
      </c>
      <c r="E7422" s="162">
        <v>0</v>
      </c>
      <c r="F7422" s="208">
        <f t="shared" si="1463"/>
        <v>0</v>
      </c>
      <c r="G7422" s="208">
        <f t="shared" si="1459"/>
        <v>0</v>
      </c>
      <c r="H7422" s="162">
        <f t="shared" si="1464"/>
        <v>6.9</v>
      </c>
      <c r="I7422" s="209" t="str">
        <f>IF(I7421="S","S",IF(I7421="W","W","Ü"))</f>
        <v>Ü</v>
      </c>
      <c r="J7422" s="209" t="s">
        <v>7728</v>
      </c>
      <c r="K7422" s="210">
        <v>3.0008696045156084E-5</v>
      </c>
      <c r="L7422" s="162">
        <f t="shared" si="1465"/>
        <v>8.1</v>
      </c>
      <c r="M7422" s="162">
        <f t="shared" si="1460"/>
        <v>8.1</v>
      </c>
      <c r="N7422" s="210">
        <f t="shared" si="1466"/>
        <v>0.18162968909262547</v>
      </c>
      <c r="O7422" s="162">
        <f t="shared" si="1467"/>
        <v>0</v>
      </c>
      <c r="P7422" s="162">
        <f t="shared" si="1461"/>
        <v>0</v>
      </c>
      <c r="Q7422" s="210">
        <f t="shared" si="1462"/>
        <v>5.3732468123861565E-3</v>
      </c>
      <c r="R7422" s="210">
        <f t="shared" si="1468"/>
        <v>0.12099495548606809</v>
      </c>
    </row>
    <row r="7423" spans="1:18" x14ac:dyDescent="0.2">
      <c r="A7423" s="146">
        <v>7419</v>
      </c>
      <c r="B7423" s="146">
        <v>3</v>
      </c>
      <c r="C7423" s="146" t="s">
        <v>879</v>
      </c>
      <c r="D7423" s="162">
        <v>6.9</v>
      </c>
      <c r="E7423" s="162">
        <v>0</v>
      </c>
      <c r="F7423" s="208">
        <f t="shared" si="1463"/>
        <v>0</v>
      </c>
      <c r="G7423" s="208">
        <f t="shared" si="1459"/>
        <v>0</v>
      </c>
      <c r="H7423" s="162">
        <f t="shared" si="1464"/>
        <v>6.9</v>
      </c>
      <c r="I7423" s="209" t="str">
        <f t="shared" ref="I7423:I7444" si="1471">IF(I7422="S","S",IF(I7422="W","W","Ü"))</f>
        <v>Ü</v>
      </c>
      <c r="J7423" s="209" t="s">
        <v>7728</v>
      </c>
      <c r="K7423" s="210">
        <v>3.3487761777297744E-3</v>
      </c>
      <c r="L7423" s="162">
        <f t="shared" si="1465"/>
        <v>8.1</v>
      </c>
      <c r="M7423" s="162">
        <f t="shared" si="1460"/>
        <v>8.1</v>
      </c>
      <c r="N7423" s="210">
        <f t="shared" si="1466"/>
        <v>0.18265522995575131</v>
      </c>
      <c r="O7423" s="162">
        <f t="shared" si="1467"/>
        <v>0</v>
      </c>
      <c r="P7423" s="162">
        <f t="shared" si="1461"/>
        <v>0</v>
      </c>
      <c r="Q7423" s="210">
        <f t="shared" si="1462"/>
        <v>5.3732468123861565E-3</v>
      </c>
      <c r="R7423" s="210">
        <f t="shared" si="1468"/>
        <v>0.12202049634919393</v>
      </c>
    </row>
    <row r="7424" spans="1:18" x14ac:dyDescent="0.2">
      <c r="A7424" s="146">
        <v>7420</v>
      </c>
      <c r="B7424" s="146">
        <v>4</v>
      </c>
      <c r="C7424" s="146" t="s">
        <v>879</v>
      </c>
      <c r="D7424" s="162">
        <v>6.7</v>
      </c>
      <c r="E7424" s="162">
        <v>0</v>
      </c>
      <c r="F7424" s="208">
        <f t="shared" si="1463"/>
        <v>0</v>
      </c>
      <c r="G7424" s="208">
        <f t="shared" si="1459"/>
        <v>0</v>
      </c>
      <c r="H7424" s="162">
        <f t="shared" si="1464"/>
        <v>6.7</v>
      </c>
      <c r="I7424" s="209" t="str">
        <f t="shared" si="1471"/>
        <v>Ü</v>
      </c>
      <c r="J7424" s="209" t="s">
        <v>7728</v>
      </c>
      <c r="K7424" s="210">
        <v>1.011919137430616E-2</v>
      </c>
      <c r="L7424" s="162">
        <f t="shared" si="1465"/>
        <v>8.3000000000000007</v>
      </c>
      <c r="M7424" s="162">
        <f t="shared" si="1460"/>
        <v>8.3000000000000007</v>
      </c>
      <c r="N7424" s="210">
        <f t="shared" si="1466"/>
        <v>0.18773467414468248</v>
      </c>
      <c r="O7424" s="162">
        <f t="shared" si="1467"/>
        <v>0</v>
      </c>
      <c r="P7424" s="162">
        <f t="shared" si="1461"/>
        <v>0</v>
      </c>
      <c r="Q7424" s="210">
        <f t="shared" si="1462"/>
        <v>5.3732468123861565E-3</v>
      </c>
      <c r="R7424" s="210">
        <f t="shared" si="1468"/>
        <v>0.12709994053812509</v>
      </c>
    </row>
    <row r="7425" spans="1:18" x14ac:dyDescent="0.2">
      <c r="A7425" s="146">
        <v>7421</v>
      </c>
      <c r="B7425" s="146">
        <v>5</v>
      </c>
      <c r="C7425" s="146" t="s">
        <v>879</v>
      </c>
      <c r="D7425" s="162">
        <v>6.9</v>
      </c>
      <c r="E7425" s="162">
        <v>0</v>
      </c>
      <c r="F7425" s="208">
        <f t="shared" si="1463"/>
        <v>0</v>
      </c>
      <c r="G7425" s="208">
        <f t="shared" si="1459"/>
        <v>0</v>
      </c>
      <c r="H7425" s="162">
        <f t="shared" si="1464"/>
        <v>6.9</v>
      </c>
      <c r="I7425" s="209" t="str">
        <f t="shared" si="1471"/>
        <v>Ü</v>
      </c>
      <c r="J7425" s="209" t="s">
        <v>7728</v>
      </c>
      <c r="K7425" s="210">
        <v>6.0017392090312168E-5</v>
      </c>
      <c r="L7425" s="162">
        <f t="shared" si="1465"/>
        <v>8.1</v>
      </c>
      <c r="M7425" s="162">
        <f t="shared" si="1460"/>
        <v>8.1</v>
      </c>
      <c r="N7425" s="210">
        <f t="shared" si="1466"/>
        <v>0.1816389621568619</v>
      </c>
      <c r="O7425" s="162">
        <f t="shared" si="1467"/>
        <v>0</v>
      </c>
      <c r="P7425" s="162">
        <f t="shared" si="1461"/>
        <v>0</v>
      </c>
      <c r="Q7425" s="210">
        <f t="shared" si="1462"/>
        <v>5.3732468123861565E-3</v>
      </c>
      <c r="R7425" s="210">
        <f t="shared" si="1468"/>
        <v>0.12100422855030452</v>
      </c>
    </row>
    <row r="7426" spans="1:18" x14ac:dyDescent="0.2">
      <c r="A7426" s="146">
        <v>7422</v>
      </c>
      <c r="B7426" s="146">
        <v>6</v>
      </c>
      <c r="C7426" s="146" t="s">
        <v>879</v>
      </c>
      <c r="D7426" s="162">
        <v>7</v>
      </c>
      <c r="E7426" s="162">
        <v>0</v>
      </c>
      <c r="F7426" s="208">
        <f t="shared" si="1463"/>
        <v>0</v>
      </c>
      <c r="G7426" s="208">
        <f t="shared" si="1459"/>
        <v>0</v>
      </c>
      <c r="H7426" s="162">
        <f t="shared" si="1464"/>
        <v>7</v>
      </c>
      <c r="I7426" s="209" t="str">
        <f t="shared" si="1471"/>
        <v>Ü</v>
      </c>
      <c r="J7426" s="209" t="s">
        <v>7728</v>
      </c>
      <c r="K7426" s="210">
        <v>6.6385424270802712E-2</v>
      </c>
      <c r="L7426" s="162">
        <f t="shared" si="1465"/>
        <v>8</v>
      </c>
      <c r="M7426" s="162">
        <f t="shared" si="1460"/>
        <v>8</v>
      </c>
      <c r="N7426" s="210">
        <f t="shared" si="1466"/>
        <v>0.20064069608012447</v>
      </c>
      <c r="O7426" s="162">
        <f t="shared" si="1467"/>
        <v>0</v>
      </c>
      <c r="P7426" s="162">
        <f t="shared" si="1461"/>
        <v>0</v>
      </c>
      <c r="Q7426" s="210">
        <f t="shared" si="1462"/>
        <v>5.3732468123861565E-3</v>
      </c>
      <c r="R7426" s="210">
        <f t="shared" si="1468"/>
        <v>0.14000596247356709</v>
      </c>
    </row>
    <row r="7427" spans="1:18" x14ac:dyDescent="0.2">
      <c r="A7427" s="146">
        <v>7423</v>
      </c>
      <c r="B7427" s="146">
        <v>7</v>
      </c>
      <c r="C7427" s="146" t="s">
        <v>879</v>
      </c>
      <c r="D7427" s="162">
        <v>7.1</v>
      </c>
      <c r="E7427" s="162">
        <v>1.6750046582904701</v>
      </c>
      <c r="F7427" s="208">
        <f t="shared" si="1463"/>
        <v>1.6274345259950207</v>
      </c>
      <c r="G7427" s="208">
        <f t="shared" si="1459"/>
        <v>9.073775793984794E-4</v>
      </c>
      <c r="H7427" s="162">
        <f t="shared" si="1464"/>
        <v>7.1009073775793983</v>
      </c>
      <c r="I7427" s="209" t="str">
        <f t="shared" si="1471"/>
        <v>Ü</v>
      </c>
      <c r="J7427" s="209" t="s">
        <v>7728</v>
      </c>
      <c r="K7427" s="210">
        <v>6.3381753630926949E-2</v>
      </c>
      <c r="L7427" s="162">
        <f t="shared" si="1465"/>
        <v>7.9</v>
      </c>
      <c r="M7427" s="162">
        <f t="shared" si="1460"/>
        <v>7.8990926224206017</v>
      </c>
      <c r="N7427" s="210">
        <f t="shared" si="1466"/>
        <v>0.19820532065223492</v>
      </c>
      <c r="O7427" s="162">
        <f t="shared" si="1467"/>
        <v>0</v>
      </c>
      <c r="P7427" s="162">
        <f t="shared" si="1461"/>
        <v>0</v>
      </c>
      <c r="Q7427" s="210">
        <f t="shared" si="1462"/>
        <v>5.3732468123861565E-3</v>
      </c>
      <c r="R7427" s="210">
        <f t="shared" si="1468"/>
        <v>0.13757058704567754</v>
      </c>
    </row>
    <row r="7428" spans="1:18" x14ac:dyDescent="0.2">
      <c r="A7428" s="146">
        <v>7424</v>
      </c>
      <c r="B7428" s="146">
        <v>8</v>
      </c>
      <c r="C7428" s="146" t="s">
        <v>879</v>
      </c>
      <c r="D7428" s="162">
        <v>7.4</v>
      </c>
      <c r="E7428" s="162">
        <v>193.7422054755977</v>
      </c>
      <c r="F7428" s="208">
        <f t="shared" si="1463"/>
        <v>188.00743619352002</v>
      </c>
      <c r="G7428" s="208">
        <f t="shared" si="1459"/>
        <v>0.10482371464860529</v>
      </c>
      <c r="H7428" s="162">
        <f t="shared" si="1464"/>
        <v>7.5048237146486052</v>
      </c>
      <c r="I7428" s="209" t="str">
        <f t="shared" si="1471"/>
        <v>Ü</v>
      </c>
      <c r="J7428" s="209" t="s">
        <v>7728</v>
      </c>
      <c r="K7428" s="210">
        <v>4.3497861302214488E-2</v>
      </c>
      <c r="L7428" s="162">
        <f t="shared" si="1465"/>
        <v>7.6</v>
      </c>
      <c r="M7428" s="162">
        <f t="shared" si="1460"/>
        <v>7.4951762853513948</v>
      </c>
      <c r="N7428" s="210">
        <f t="shared" si="1466"/>
        <v>0.18602785003043107</v>
      </c>
      <c r="O7428" s="162">
        <f t="shared" si="1467"/>
        <v>0</v>
      </c>
      <c r="P7428" s="162">
        <f t="shared" si="1461"/>
        <v>0</v>
      </c>
      <c r="Q7428" s="210">
        <f t="shared" si="1462"/>
        <v>5.3732468123861565E-3</v>
      </c>
      <c r="R7428" s="210">
        <f t="shared" si="1468"/>
        <v>0.12539311642387369</v>
      </c>
    </row>
    <row r="7429" spans="1:18" x14ac:dyDescent="0.2">
      <c r="A7429" s="146">
        <v>7425</v>
      </c>
      <c r="B7429" s="146">
        <v>9</v>
      </c>
      <c r="C7429" s="146" t="s">
        <v>879</v>
      </c>
      <c r="D7429" s="162">
        <v>8</v>
      </c>
      <c r="E7429" s="162">
        <v>1457.8123875988058</v>
      </c>
      <c r="F7429" s="208">
        <f t="shared" si="1463"/>
        <v>1411.162391195644</v>
      </c>
      <c r="G7429" s="208">
        <f t="shared" ref="G7429:G7492" si="1472">$Y$27*F7429</f>
        <v>0.78679485669532312</v>
      </c>
      <c r="H7429" s="162">
        <f t="shared" si="1464"/>
        <v>8.7867948566953231</v>
      </c>
      <c r="I7429" s="209" t="str">
        <f t="shared" si="1471"/>
        <v>Ü</v>
      </c>
      <c r="J7429" s="209" t="s">
        <v>7728</v>
      </c>
      <c r="K7429" s="210">
        <v>7.269431003535945E-2</v>
      </c>
      <c r="L7429" s="162">
        <f t="shared" si="1465"/>
        <v>7</v>
      </c>
      <c r="M7429" s="162">
        <f t="shared" ref="M7429:M7492" si="1473">IF(H7429&gt;=$U$7,0,$U$7-H7429)</f>
        <v>6.2132051433046769</v>
      </c>
      <c r="N7429" s="210">
        <f t="shared" si="1466"/>
        <v>0.17590175254435436</v>
      </c>
      <c r="O7429" s="162">
        <f t="shared" si="1467"/>
        <v>0</v>
      </c>
      <c r="P7429" s="162">
        <f t="shared" ref="P7429:P7492" si="1474">IF(H7429&lt;=$U$17,0,H7429-$U$17)</f>
        <v>0</v>
      </c>
      <c r="Q7429" s="210">
        <f t="shared" ref="Q7429:Q7492" si="1475">$Y$17+P7429*$Y$18</f>
        <v>5.3732468123861565E-3</v>
      </c>
      <c r="R7429" s="210">
        <f t="shared" si="1468"/>
        <v>0.11526701893779698</v>
      </c>
    </row>
    <row r="7430" spans="1:18" x14ac:dyDescent="0.2">
      <c r="A7430" s="146">
        <v>7426</v>
      </c>
      <c r="B7430" s="146">
        <v>10</v>
      </c>
      <c r="C7430" s="146" t="s">
        <v>879</v>
      </c>
      <c r="D7430" s="162">
        <v>9.1999999999999993</v>
      </c>
      <c r="E7430" s="162">
        <v>3973.1110494649952</v>
      </c>
      <c r="F7430" s="208">
        <f t="shared" ref="F7430:F7493" si="1476">E7430*(1-0.004*D7430)</f>
        <v>3826.9005628446835</v>
      </c>
      <c r="G7430" s="208">
        <f t="shared" si="1472"/>
        <v>2.1336918406530794</v>
      </c>
      <c r="H7430" s="162">
        <f t="shared" ref="H7430:H7493" si="1477">D7430+G7430</f>
        <v>11.333691840653078</v>
      </c>
      <c r="I7430" s="209" t="str">
        <f t="shared" si="1471"/>
        <v>Ü</v>
      </c>
      <c r="J7430" s="209" t="s">
        <v>7728</v>
      </c>
      <c r="K7430" s="210">
        <v>4.2772653996117127E-2</v>
      </c>
      <c r="L7430" s="162">
        <f t="shared" ref="L7430:L7493" si="1478">IF(D7430&gt;=$U$7,0,$U$7-D7430)</f>
        <v>5.8000000000000007</v>
      </c>
      <c r="M7430" s="162">
        <f t="shared" si="1473"/>
        <v>3.6663081593469222</v>
      </c>
      <c r="N7430" s="210">
        <f t="shared" ref="N7430:N7493" si="1479">$Y$7*M7430+$Y$8+K7430*$Y$9</f>
        <v>0.12861384776836152</v>
      </c>
      <c r="O7430" s="162">
        <f t="shared" ref="O7430:O7493" si="1480">IF(D7430&lt;=$U$17,0,D7430-$U$17)</f>
        <v>0</v>
      </c>
      <c r="P7430" s="162">
        <f t="shared" si="1474"/>
        <v>0</v>
      </c>
      <c r="Q7430" s="210">
        <f t="shared" si="1475"/>
        <v>5.3732468123861565E-3</v>
      </c>
      <c r="R7430" s="210">
        <f t="shared" ref="R7430:R7493" si="1481">N7430-$Y$8</f>
        <v>6.7979114161804133E-2</v>
      </c>
    </row>
    <row r="7431" spans="1:18" x14ac:dyDescent="0.2">
      <c r="A7431" s="146">
        <v>7427</v>
      </c>
      <c r="B7431" s="146">
        <v>11</v>
      </c>
      <c r="C7431" s="146" t="s">
        <v>879</v>
      </c>
      <c r="D7431" s="162">
        <v>10.1</v>
      </c>
      <c r="E7431" s="162">
        <v>6901.8566944858821</v>
      </c>
      <c r="F7431" s="208">
        <f t="shared" si="1476"/>
        <v>6623.021684028653</v>
      </c>
      <c r="G7431" s="208">
        <f t="shared" si="1472"/>
        <v>3.6926716792390004</v>
      </c>
      <c r="H7431" s="162">
        <f t="shared" si="1477"/>
        <v>13.792671679239</v>
      </c>
      <c r="I7431" s="209" t="str">
        <f t="shared" si="1471"/>
        <v>Ü</v>
      </c>
      <c r="J7431" s="209" t="s">
        <v>7728</v>
      </c>
      <c r="K7431" s="210">
        <v>0.10704955353709861</v>
      </c>
      <c r="L7431" s="162">
        <f t="shared" si="1478"/>
        <v>4.9000000000000004</v>
      </c>
      <c r="M7431" s="162">
        <f t="shared" si="1473"/>
        <v>1.2073283207610004</v>
      </c>
      <c r="N7431" s="210">
        <f t="shared" si="1479"/>
        <v>0.11174765537668206</v>
      </c>
      <c r="O7431" s="162">
        <f t="shared" si="1480"/>
        <v>0</v>
      </c>
      <c r="P7431" s="162">
        <f t="shared" si="1474"/>
        <v>0</v>
      </c>
      <c r="Q7431" s="210">
        <f t="shared" si="1475"/>
        <v>5.3732468123861565E-3</v>
      </c>
      <c r="R7431" s="210">
        <f t="shared" si="1481"/>
        <v>5.1112921770124685E-2</v>
      </c>
    </row>
    <row r="7432" spans="1:18" x14ac:dyDescent="0.2">
      <c r="A7432" s="146">
        <v>7428</v>
      </c>
      <c r="B7432" s="146">
        <v>12</v>
      </c>
      <c r="C7432" s="146" t="s">
        <v>879</v>
      </c>
      <c r="D7432" s="162">
        <v>11.5</v>
      </c>
      <c r="E7432" s="162">
        <v>8665.3574322226978</v>
      </c>
      <c r="F7432" s="208">
        <f t="shared" si="1476"/>
        <v>8266.7509903404534</v>
      </c>
      <c r="G7432" s="208">
        <f t="shared" si="1472"/>
        <v>4.6091344280157251</v>
      </c>
      <c r="H7432" s="162">
        <f t="shared" si="1477"/>
        <v>16.109134428015725</v>
      </c>
      <c r="I7432" s="209" t="str">
        <f t="shared" si="1471"/>
        <v>Ü</v>
      </c>
      <c r="J7432" s="209" t="s">
        <v>7728</v>
      </c>
      <c r="K7432" s="210">
        <v>8.9351925629412798E-2</v>
      </c>
      <c r="L7432" s="162">
        <f t="shared" si="1478"/>
        <v>3.5</v>
      </c>
      <c r="M7432" s="162">
        <f t="shared" si="1473"/>
        <v>0</v>
      </c>
      <c r="N7432" s="210">
        <f t="shared" si="1479"/>
        <v>8.8245601628389903E-2</v>
      </c>
      <c r="O7432" s="162">
        <f t="shared" si="1480"/>
        <v>0</v>
      </c>
      <c r="P7432" s="162">
        <f t="shared" si="1474"/>
        <v>0</v>
      </c>
      <c r="Q7432" s="210">
        <f t="shared" si="1475"/>
        <v>5.3732468123861565E-3</v>
      </c>
      <c r="R7432" s="210">
        <f t="shared" si="1481"/>
        <v>2.7610868021832526E-2</v>
      </c>
    </row>
    <row r="7433" spans="1:18" x14ac:dyDescent="0.2">
      <c r="A7433" s="146">
        <v>7429</v>
      </c>
      <c r="B7433" s="146">
        <v>13</v>
      </c>
      <c r="C7433" s="146" t="s">
        <v>879</v>
      </c>
      <c r="D7433" s="162">
        <v>12.7</v>
      </c>
      <c r="E7433" s="162">
        <v>8749.9451674663669</v>
      </c>
      <c r="F7433" s="208">
        <f t="shared" si="1476"/>
        <v>8305.4479529590753</v>
      </c>
      <c r="G7433" s="208">
        <f t="shared" si="1472"/>
        <v>4.6307099542259058</v>
      </c>
      <c r="H7433" s="162">
        <f t="shared" si="1477"/>
        <v>17.330709954225906</v>
      </c>
      <c r="I7433" s="209" t="str">
        <f t="shared" si="1471"/>
        <v>Ü</v>
      </c>
      <c r="J7433" s="209" t="s">
        <v>7728</v>
      </c>
      <c r="K7433" s="210">
        <v>2.2116296284277685E-2</v>
      </c>
      <c r="L7433" s="162">
        <f t="shared" si="1478"/>
        <v>2.3000000000000007</v>
      </c>
      <c r="M7433" s="162">
        <f t="shared" si="1473"/>
        <v>0</v>
      </c>
      <c r="N7433" s="210">
        <f t="shared" si="1479"/>
        <v>6.7468947122778705E-2</v>
      </c>
      <c r="O7433" s="162">
        <f t="shared" si="1480"/>
        <v>0</v>
      </c>
      <c r="P7433" s="162">
        <f t="shared" si="1474"/>
        <v>0</v>
      </c>
      <c r="Q7433" s="210">
        <f t="shared" si="1475"/>
        <v>5.3732468123861565E-3</v>
      </c>
      <c r="R7433" s="210">
        <f t="shared" si="1481"/>
        <v>6.8342135162213283E-3</v>
      </c>
    </row>
    <row r="7434" spans="1:18" x14ac:dyDescent="0.2">
      <c r="A7434" s="146">
        <v>7430</v>
      </c>
      <c r="B7434" s="146">
        <v>14</v>
      </c>
      <c r="C7434" s="146" t="s">
        <v>879</v>
      </c>
      <c r="D7434" s="162">
        <v>15.4</v>
      </c>
      <c r="E7434" s="162">
        <v>7766.1590981637646</v>
      </c>
      <c r="F7434" s="208">
        <f t="shared" si="1476"/>
        <v>7287.7636977168768</v>
      </c>
      <c r="G7434" s="208">
        <f t="shared" si="1472"/>
        <v>4.0632991850897255</v>
      </c>
      <c r="H7434" s="162">
        <f t="shared" si="1477"/>
        <v>19.463299185089724</v>
      </c>
      <c r="I7434" s="209" t="str">
        <f t="shared" si="1471"/>
        <v>Ü</v>
      </c>
      <c r="J7434" s="209" t="s">
        <v>7728</v>
      </c>
      <c r="K7434" s="210">
        <v>1.284327024315127E-2</v>
      </c>
      <c r="L7434" s="162">
        <f t="shared" si="1478"/>
        <v>0</v>
      </c>
      <c r="M7434" s="162">
        <f t="shared" si="1473"/>
        <v>0</v>
      </c>
      <c r="N7434" s="210">
        <f t="shared" si="1479"/>
        <v>6.4603465529841711E-2</v>
      </c>
      <c r="O7434" s="162">
        <f t="shared" si="1480"/>
        <v>0</v>
      </c>
      <c r="P7434" s="162">
        <f t="shared" si="1474"/>
        <v>0</v>
      </c>
      <c r="Q7434" s="210">
        <f t="shared" si="1475"/>
        <v>5.3732468123861565E-3</v>
      </c>
      <c r="R7434" s="210">
        <f t="shared" si="1481"/>
        <v>3.9687319232843341E-3</v>
      </c>
    </row>
    <row r="7435" spans="1:18" x14ac:dyDescent="0.2">
      <c r="A7435" s="146">
        <v>7431</v>
      </c>
      <c r="B7435" s="146">
        <v>15</v>
      </c>
      <c r="C7435" s="146" t="s">
        <v>879</v>
      </c>
      <c r="D7435" s="162">
        <v>14.5</v>
      </c>
      <c r="E7435" s="162">
        <v>5224.3395292079758</v>
      </c>
      <c r="F7435" s="208">
        <f t="shared" si="1476"/>
        <v>4921.3278365139131</v>
      </c>
      <c r="G7435" s="208">
        <f t="shared" si="1472"/>
        <v>2.7438907485338753</v>
      </c>
      <c r="H7435" s="162">
        <f t="shared" si="1477"/>
        <v>17.243890748533875</v>
      </c>
      <c r="I7435" s="209" t="str">
        <f t="shared" si="1471"/>
        <v>Ü</v>
      </c>
      <c r="J7435" s="209" t="s">
        <v>7728</v>
      </c>
      <c r="K7435" s="210">
        <v>8.5407175956575855E-3</v>
      </c>
      <c r="L7435" s="162">
        <f t="shared" si="1478"/>
        <v>0.5</v>
      </c>
      <c r="M7435" s="162">
        <f t="shared" si="1473"/>
        <v>0</v>
      </c>
      <c r="N7435" s="210">
        <f t="shared" si="1479"/>
        <v>6.3273922685967862E-2</v>
      </c>
      <c r="O7435" s="162">
        <f t="shared" si="1480"/>
        <v>0</v>
      </c>
      <c r="P7435" s="162">
        <f t="shared" si="1474"/>
        <v>0</v>
      </c>
      <c r="Q7435" s="210">
        <f t="shared" si="1475"/>
        <v>5.3732468123861565E-3</v>
      </c>
      <c r="R7435" s="210">
        <f t="shared" si="1481"/>
        <v>2.6391890794104853E-3</v>
      </c>
    </row>
    <row r="7436" spans="1:18" x14ac:dyDescent="0.2">
      <c r="A7436" s="146">
        <v>7432</v>
      </c>
      <c r="B7436" s="146">
        <v>16</v>
      </c>
      <c r="C7436" s="146" t="s">
        <v>879</v>
      </c>
      <c r="D7436" s="162">
        <v>13.5</v>
      </c>
      <c r="E7436" s="162">
        <v>1944.6804082752358</v>
      </c>
      <c r="F7436" s="208">
        <f t="shared" si="1476"/>
        <v>1839.667666228373</v>
      </c>
      <c r="G7436" s="208">
        <f t="shared" si="1472"/>
        <v>1.0257083570593108</v>
      </c>
      <c r="H7436" s="162">
        <f t="shared" si="1477"/>
        <v>14.525708357059312</v>
      </c>
      <c r="I7436" s="209" t="str">
        <f t="shared" si="1471"/>
        <v>Ü</v>
      </c>
      <c r="J7436" s="209" t="s">
        <v>7728</v>
      </c>
      <c r="K7436" s="210">
        <v>0.10879799992251443</v>
      </c>
      <c r="L7436" s="162">
        <f t="shared" si="1478"/>
        <v>1.5</v>
      </c>
      <c r="M7436" s="162">
        <f t="shared" si="1473"/>
        <v>0.47429164294068826</v>
      </c>
      <c r="N7436" s="210">
        <f t="shared" si="1479"/>
        <v>0.10133894201239924</v>
      </c>
      <c r="O7436" s="162">
        <f t="shared" si="1480"/>
        <v>0</v>
      </c>
      <c r="P7436" s="162">
        <f t="shared" si="1474"/>
        <v>0</v>
      </c>
      <c r="Q7436" s="210">
        <f t="shared" si="1475"/>
        <v>5.3732468123861565E-3</v>
      </c>
      <c r="R7436" s="210">
        <f t="shared" si="1481"/>
        <v>4.0704208405841859E-2</v>
      </c>
    </row>
    <row r="7437" spans="1:18" x14ac:dyDescent="0.2">
      <c r="A7437" s="146">
        <v>7433</v>
      </c>
      <c r="B7437" s="146">
        <v>17</v>
      </c>
      <c r="C7437" s="146" t="s">
        <v>879</v>
      </c>
      <c r="D7437" s="162">
        <v>12.9</v>
      </c>
      <c r="E7437" s="162">
        <v>209.09641484326033</v>
      </c>
      <c r="F7437" s="208">
        <f t="shared" si="1476"/>
        <v>198.3070398373481</v>
      </c>
      <c r="G7437" s="208">
        <f t="shared" si="1472"/>
        <v>0.11056626789656869</v>
      </c>
      <c r="H7437" s="162">
        <f t="shared" si="1477"/>
        <v>13.01056626789657</v>
      </c>
      <c r="I7437" s="209" t="str">
        <f t="shared" si="1471"/>
        <v>Ü</v>
      </c>
      <c r="J7437" s="209" t="s">
        <v>7728</v>
      </c>
      <c r="K7437" s="210">
        <v>7.7026157008916593E-3</v>
      </c>
      <c r="L7437" s="162">
        <f t="shared" si="1478"/>
        <v>2.0999999999999996</v>
      </c>
      <c r="M7437" s="162">
        <f t="shared" si="1473"/>
        <v>1.9894337321034303</v>
      </c>
      <c r="N7437" s="210">
        <f t="shared" si="1479"/>
        <v>9.2730123569623985E-2</v>
      </c>
      <c r="O7437" s="162">
        <f t="shared" si="1480"/>
        <v>0</v>
      </c>
      <c r="P7437" s="162">
        <f t="shared" si="1474"/>
        <v>0</v>
      </c>
      <c r="Q7437" s="210">
        <f t="shared" si="1475"/>
        <v>5.3732468123861565E-3</v>
      </c>
      <c r="R7437" s="210">
        <f t="shared" si="1481"/>
        <v>3.2095389963066608E-2</v>
      </c>
    </row>
    <row r="7438" spans="1:18" x14ac:dyDescent="0.2">
      <c r="A7438" s="146">
        <v>7434</v>
      </c>
      <c r="B7438" s="146">
        <v>18</v>
      </c>
      <c r="C7438" s="146" t="s">
        <v>879</v>
      </c>
      <c r="D7438" s="162">
        <v>11.9</v>
      </c>
      <c r="E7438" s="162">
        <v>3.0708418735325287</v>
      </c>
      <c r="F7438" s="208">
        <f t="shared" si="1476"/>
        <v>2.9246698003523806</v>
      </c>
      <c r="G7438" s="208">
        <f t="shared" si="1472"/>
        <v>1.630652269934512E-3</v>
      </c>
      <c r="H7438" s="162">
        <f t="shared" si="1477"/>
        <v>11.901630652269935</v>
      </c>
      <c r="I7438" s="209" t="str">
        <f t="shared" si="1471"/>
        <v>Ü</v>
      </c>
      <c r="J7438" s="209" t="s">
        <v>7728</v>
      </c>
      <c r="K7438" s="210">
        <v>6.6220513335017162E-2</v>
      </c>
      <c r="L7438" s="162">
        <f t="shared" si="1478"/>
        <v>3.0999999999999996</v>
      </c>
      <c r="M7438" s="162">
        <f t="shared" si="1473"/>
        <v>3.0983693477300651</v>
      </c>
      <c r="N7438" s="210">
        <f t="shared" si="1479"/>
        <v>0.1273765106709519</v>
      </c>
      <c r="O7438" s="162">
        <f t="shared" si="1480"/>
        <v>0</v>
      </c>
      <c r="P7438" s="162">
        <f t="shared" si="1474"/>
        <v>0</v>
      </c>
      <c r="Q7438" s="210">
        <f t="shared" si="1475"/>
        <v>5.3732468123861565E-3</v>
      </c>
      <c r="R7438" s="210">
        <f t="shared" si="1481"/>
        <v>6.674177706439452E-2</v>
      </c>
    </row>
    <row r="7439" spans="1:18" x14ac:dyDescent="0.2">
      <c r="A7439" s="146">
        <v>7435</v>
      </c>
      <c r="B7439" s="146">
        <v>19</v>
      </c>
      <c r="C7439" s="146" t="s">
        <v>879</v>
      </c>
      <c r="D7439" s="162">
        <v>12.1</v>
      </c>
      <c r="E7439" s="162">
        <v>0</v>
      </c>
      <c r="F7439" s="208">
        <f t="shared" si="1476"/>
        <v>0</v>
      </c>
      <c r="G7439" s="208">
        <f t="shared" si="1472"/>
        <v>0</v>
      </c>
      <c r="H7439" s="162">
        <f t="shared" si="1477"/>
        <v>12.1</v>
      </c>
      <c r="I7439" s="209" t="str">
        <f t="shared" si="1471"/>
        <v>Ü</v>
      </c>
      <c r="J7439" s="209" t="s">
        <v>7728</v>
      </c>
      <c r="K7439" s="210">
        <v>5.2627484503115524E-2</v>
      </c>
      <c r="L7439" s="162">
        <f t="shared" si="1478"/>
        <v>2.9000000000000004</v>
      </c>
      <c r="M7439" s="162">
        <f t="shared" si="1473"/>
        <v>2.9000000000000004</v>
      </c>
      <c r="N7439" s="210">
        <f t="shared" si="1479"/>
        <v>0.12021314936416617</v>
      </c>
      <c r="O7439" s="162">
        <f t="shared" si="1480"/>
        <v>0</v>
      </c>
      <c r="P7439" s="162">
        <f t="shared" si="1474"/>
        <v>0</v>
      </c>
      <c r="Q7439" s="210">
        <f t="shared" si="1475"/>
        <v>5.3732468123861565E-3</v>
      </c>
      <c r="R7439" s="210">
        <f t="shared" si="1481"/>
        <v>5.9578415757608798E-2</v>
      </c>
    </row>
    <row r="7440" spans="1:18" x14ac:dyDescent="0.2">
      <c r="A7440" s="146">
        <v>7436</v>
      </c>
      <c r="B7440" s="146">
        <v>20</v>
      </c>
      <c r="C7440" s="146" t="s">
        <v>879</v>
      </c>
      <c r="D7440" s="162">
        <v>12.1</v>
      </c>
      <c r="E7440" s="162">
        <v>0</v>
      </c>
      <c r="F7440" s="208">
        <f t="shared" si="1476"/>
        <v>0</v>
      </c>
      <c r="G7440" s="208">
        <f t="shared" si="1472"/>
        <v>0</v>
      </c>
      <c r="H7440" s="162">
        <f t="shared" si="1477"/>
        <v>12.1</v>
      </c>
      <c r="I7440" s="209" t="str">
        <f t="shared" si="1471"/>
        <v>Ü</v>
      </c>
      <c r="J7440" s="209" t="s">
        <v>7728</v>
      </c>
      <c r="K7440" s="210">
        <v>8.5452837576631524E-2</v>
      </c>
      <c r="L7440" s="162">
        <f t="shared" si="1478"/>
        <v>2.9000000000000004</v>
      </c>
      <c r="M7440" s="162">
        <f t="shared" si="1473"/>
        <v>2.9000000000000004</v>
      </c>
      <c r="N7440" s="210">
        <f t="shared" si="1479"/>
        <v>0.13035659602296495</v>
      </c>
      <c r="O7440" s="162">
        <f t="shared" si="1480"/>
        <v>0</v>
      </c>
      <c r="P7440" s="162">
        <f t="shared" si="1474"/>
        <v>0</v>
      </c>
      <c r="Q7440" s="210">
        <f t="shared" si="1475"/>
        <v>5.3732468123861565E-3</v>
      </c>
      <c r="R7440" s="210">
        <f t="shared" si="1481"/>
        <v>6.9721862416407571E-2</v>
      </c>
    </row>
    <row r="7441" spans="1:18" x14ac:dyDescent="0.2">
      <c r="A7441" s="146">
        <v>7437</v>
      </c>
      <c r="B7441" s="146">
        <v>21</v>
      </c>
      <c r="C7441" s="146" t="s">
        <v>879</v>
      </c>
      <c r="D7441" s="162">
        <v>12.5</v>
      </c>
      <c r="E7441" s="162">
        <v>0</v>
      </c>
      <c r="F7441" s="208">
        <f t="shared" si="1476"/>
        <v>0</v>
      </c>
      <c r="G7441" s="208">
        <f t="shared" si="1472"/>
        <v>0</v>
      </c>
      <c r="H7441" s="162">
        <f t="shared" si="1477"/>
        <v>12.5</v>
      </c>
      <c r="I7441" s="209" t="str">
        <f t="shared" si="1471"/>
        <v>Ü</v>
      </c>
      <c r="J7441" s="209" t="s">
        <v>7728</v>
      </c>
      <c r="K7441" s="210">
        <v>1.8714074856527717E-2</v>
      </c>
      <c r="L7441" s="162">
        <f t="shared" si="1478"/>
        <v>2.5</v>
      </c>
      <c r="M7441" s="162">
        <f t="shared" si="1473"/>
        <v>2.5</v>
      </c>
      <c r="N7441" s="210">
        <f t="shared" si="1479"/>
        <v>0.10375887794818212</v>
      </c>
      <c r="O7441" s="162">
        <f t="shared" si="1480"/>
        <v>0</v>
      </c>
      <c r="P7441" s="162">
        <f t="shared" si="1474"/>
        <v>0</v>
      </c>
      <c r="Q7441" s="210">
        <f t="shared" si="1475"/>
        <v>5.3732468123861565E-3</v>
      </c>
      <c r="R7441" s="210">
        <f t="shared" si="1481"/>
        <v>4.3124144341624739E-2</v>
      </c>
    </row>
    <row r="7442" spans="1:18" x14ac:dyDescent="0.2">
      <c r="A7442" s="146">
        <v>7438</v>
      </c>
      <c r="B7442" s="146">
        <v>22</v>
      </c>
      <c r="C7442" s="146" t="s">
        <v>879</v>
      </c>
      <c r="D7442" s="162">
        <v>12.8</v>
      </c>
      <c r="E7442" s="162">
        <v>0</v>
      </c>
      <c r="F7442" s="208">
        <f t="shared" si="1476"/>
        <v>0</v>
      </c>
      <c r="G7442" s="208">
        <f t="shared" si="1472"/>
        <v>0</v>
      </c>
      <c r="H7442" s="162">
        <f t="shared" si="1477"/>
        <v>12.8</v>
      </c>
      <c r="I7442" s="209" t="str">
        <f t="shared" si="1471"/>
        <v>Ü</v>
      </c>
      <c r="J7442" s="209" t="s">
        <v>7728</v>
      </c>
      <c r="K7442" s="210">
        <v>4.4693025106467381E-2</v>
      </c>
      <c r="L7442" s="162">
        <f t="shared" si="1478"/>
        <v>2.1999999999999993</v>
      </c>
      <c r="M7442" s="162">
        <f t="shared" si="1473"/>
        <v>2.1999999999999993</v>
      </c>
      <c r="N7442" s="210">
        <f t="shared" si="1479"/>
        <v>0.10730574888600147</v>
      </c>
      <c r="O7442" s="162">
        <f t="shared" si="1480"/>
        <v>0</v>
      </c>
      <c r="P7442" s="162">
        <f t="shared" si="1474"/>
        <v>0</v>
      </c>
      <c r="Q7442" s="210">
        <f t="shared" si="1475"/>
        <v>5.3732468123861565E-3</v>
      </c>
      <c r="R7442" s="210">
        <f t="shared" si="1481"/>
        <v>4.6671015279444096E-2</v>
      </c>
    </row>
    <row r="7443" spans="1:18" x14ac:dyDescent="0.2">
      <c r="A7443" s="146">
        <v>7439</v>
      </c>
      <c r="B7443" s="146">
        <v>23</v>
      </c>
      <c r="C7443" s="146" t="s">
        <v>879</v>
      </c>
      <c r="D7443" s="162">
        <v>13.1</v>
      </c>
      <c r="E7443" s="162">
        <v>0</v>
      </c>
      <c r="F7443" s="208">
        <f t="shared" si="1476"/>
        <v>0</v>
      </c>
      <c r="G7443" s="208">
        <f t="shared" si="1472"/>
        <v>0</v>
      </c>
      <c r="H7443" s="162">
        <f t="shared" si="1477"/>
        <v>13.1</v>
      </c>
      <c r="I7443" s="209" t="str">
        <f t="shared" si="1471"/>
        <v>Ü</v>
      </c>
      <c r="J7443" s="209" t="s">
        <v>7728</v>
      </c>
      <c r="K7443" s="210">
        <v>2.6416783165466102E-2</v>
      </c>
      <c r="L7443" s="162">
        <f t="shared" si="1478"/>
        <v>1.9000000000000004</v>
      </c>
      <c r="M7443" s="162">
        <f t="shared" si="1473"/>
        <v>1.9000000000000004</v>
      </c>
      <c r="N7443" s="210">
        <f t="shared" si="1479"/>
        <v>9.7177209224022065E-2</v>
      </c>
      <c r="O7443" s="162">
        <f t="shared" si="1480"/>
        <v>0</v>
      </c>
      <c r="P7443" s="162">
        <f t="shared" si="1474"/>
        <v>0</v>
      </c>
      <c r="Q7443" s="210">
        <f t="shared" si="1475"/>
        <v>5.3732468123861565E-3</v>
      </c>
      <c r="R7443" s="210">
        <f t="shared" si="1481"/>
        <v>3.6542475617464688E-2</v>
      </c>
    </row>
    <row r="7444" spans="1:18" x14ac:dyDescent="0.2">
      <c r="A7444" s="146">
        <v>7440</v>
      </c>
      <c r="B7444" s="146">
        <v>24</v>
      </c>
      <c r="C7444" s="146" t="s">
        <v>879</v>
      </c>
      <c r="D7444" s="162">
        <v>11.4</v>
      </c>
      <c r="E7444" s="162">
        <v>0</v>
      </c>
      <c r="F7444" s="208">
        <f t="shared" si="1476"/>
        <v>0</v>
      </c>
      <c r="G7444" s="208">
        <f t="shared" si="1472"/>
        <v>0</v>
      </c>
      <c r="H7444" s="162">
        <f t="shared" si="1477"/>
        <v>11.4</v>
      </c>
      <c r="I7444" s="209" t="str">
        <f t="shared" si="1471"/>
        <v>Ü</v>
      </c>
      <c r="J7444" s="209" t="s">
        <v>7728</v>
      </c>
      <c r="K7444" s="210">
        <v>3.1992537071657633E-2</v>
      </c>
      <c r="L7444" s="162">
        <f t="shared" si="1478"/>
        <v>3.5999999999999996</v>
      </c>
      <c r="M7444" s="162">
        <f t="shared" si="1473"/>
        <v>3.5999999999999996</v>
      </c>
      <c r="N7444" s="210">
        <f t="shared" si="1479"/>
        <v>0.12429224406339853</v>
      </c>
      <c r="O7444" s="162">
        <f t="shared" si="1480"/>
        <v>0</v>
      </c>
      <c r="P7444" s="162">
        <f t="shared" si="1474"/>
        <v>0</v>
      </c>
      <c r="Q7444" s="210">
        <f t="shared" si="1475"/>
        <v>5.3732468123861565E-3</v>
      </c>
      <c r="R7444" s="210">
        <f t="shared" si="1481"/>
        <v>6.3657510456841149E-2</v>
      </c>
    </row>
    <row r="7445" spans="1:18" x14ac:dyDescent="0.2">
      <c r="A7445" s="146">
        <v>7441</v>
      </c>
      <c r="B7445" s="146">
        <v>1</v>
      </c>
      <c r="C7445" s="146" t="s">
        <v>818</v>
      </c>
      <c r="D7445" s="162">
        <v>11.2</v>
      </c>
      <c r="E7445" s="162">
        <v>0</v>
      </c>
      <c r="F7445" s="208">
        <f t="shared" si="1476"/>
        <v>0</v>
      </c>
      <c r="G7445" s="208">
        <f t="shared" si="1472"/>
        <v>0</v>
      </c>
      <c r="H7445" s="162">
        <f t="shared" si="1477"/>
        <v>11.2</v>
      </c>
      <c r="I7445" s="209" t="str">
        <f>IF(AVERAGE(H7445:H7468)&gt;15,"S",IF(AVERAGE(H7445:H7468)&lt;5,"W","Ü"))</f>
        <v>Ü</v>
      </c>
      <c r="J7445" s="209" t="s">
        <v>7729</v>
      </c>
      <c r="K7445" s="210">
        <v>7.8045789359650029E-3</v>
      </c>
      <c r="L7445" s="162">
        <f t="shared" si="1478"/>
        <v>3.8000000000000007</v>
      </c>
      <c r="M7445" s="162">
        <f t="shared" si="1473"/>
        <v>3.8000000000000007</v>
      </c>
      <c r="N7445" s="210">
        <f t="shared" si="1479"/>
        <v>0.11980516179834894</v>
      </c>
      <c r="O7445" s="162">
        <f t="shared" si="1480"/>
        <v>0</v>
      </c>
      <c r="P7445" s="162">
        <f t="shared" si="1474"/>
        <v>0</v>
      </c>
      <c r="Q7445" s="210">
        <f t="shared" si="1475"/>
        <v>5.3732468123861565E-3</v>
      </c>
      <c r="R7445" s="210">
        <f t="shared" si="1481"/>
        <v>5.9170428191791559E-2</v>
      </c>
    </row>
    <row r="7446" spans="1:18" x14ac:dyDescent="0.2">
      <c r="A7446" s="146">
        <v>7442</v>
      </c>
      <c r="B7446" s="146">
        <v>2</v>
      </c>
      <c r="C7446" s="146" t="s">
        <v>818</v>
      </c>
      <c r="D7446" s="162">
        <v>11.7</v>
      </c>
      <c r="E7446" s="162">
        <v>0</v>
      </c>
      <c r="F7446" s="208">
        <f t="shared" si="1476"/>
        <v>0</v>
      </c>
      <c r="G7446" s="208">
        <f t="shared" si="1472"/>
        <v>0</v>
      </c>
      <c r="H7446" s="162">
        <f t="shared" si="1477"/>
        <v>11.7</v>
      </c>
      <c r="I7446" s="209" t="str">
        <f>IF(I7445="S","S",IF(I7445="W","W","Ü"))</f>
        <v>Ü</v>
      </c>
      <c r="J7446" s="209" t="s">
        <v>7729</v>
      </c>
      <c r="K7446" s="210">
        <v>1.3764765662011883E-3</v>
      </c>
      <c r="L7446" s="162">
        <f t="shared" si="1478"/>
        <v>3.3000000000000007</v>
      </c>
      <c r="M7446" s="162">
        <f t="shared" si="1473"/>
        <v>3.3000000000000007</v>
      </c>
      <c r="N7446" s="210">
        <f t="shared" si="1479"/>
        <v>0.11035054537438663</v>
      </c>
      <c r="O7446" s="162">
        <f t="shared" si="1480"/>
        <v>0</v>
      </c>
      <c r="P7446" s="162">
        <f t="shared" si="1474"/>
        <v>0</v>
      </c>
      <c r="Q7446" s="210">
        <f t="shared" si="1475"/>
        <v>5.3732468123861565E-3</v>
      </c>
      <c r="R7446" s="210">
        <f t="shared" si="1481"/>
        <v>4.971581176782925E-2</v>
      </c>
    </row>
    <row r="7447" spans="1:18" x14ac:dyDescent="0.2">
      <c r="A7447" s="146">
        <v>7443</v>
      </c>
      <c r="B7447" s="146">
        <v>3</v>
      </c>
      <c r="C7447" s="146" t="s">
        <v>818</v>
      </c>
      <c r="D7447" s="162">
        <v>11.5</v>
      </c>
      <c r="E7447" s="162">
        <v>0</v>
      </c>
      <c r="F7447" s="208">
        <f t="shared" si="1476"/>
        <v>0</v>
      </c>
      <c r="G7447" s="208">
        <f t="shared" si="1472"/>
        <v>0</v>
      </c>
      <c r="H7447" s="162">
        <f t="shared" si="1477"/>
        <v>11.5</v>
      </c>
      <c r="I7447" s="209" t="str">
        <f t="shared" ref="I7447:I7468" si="1482">IF(I7446="S","S",IF(I7446="W","W","Ü"))</f>
        <v>Ü</v>
      </c>
      <c r="J7447" s="209" t="s">
        <v>7729</v>
      </c>
      <c r="K7447" s="210">
        <v>1.6743880888648872E-3</v>
      </c>
      <c r="L7447" s="162">
        <f t="shared" si="1478"/>
        <v>3.5</v>
      </c>
      <c r="M7447" s="162">
        <f t="shared" si="1473"/>
        <v>3.5</v>
      </c>
      <c r="N7447" s="210">
        <f t="shared" si="1479"/>
        <v>0.11342990457967195</v>
      </c>
      <c r="O7447" s="162">
        <f t="shared" si="1480"/>
        <v>0</v>
      </c>
      <c r="P7447" s="162">
        <f t="shared" si="1474"/>
        <v>0</v>
      </c>
      <c r="Q7447" s="210">
        <f t="shared" si="1475"/>
        <v>5.3732468123861565E-3</v>
      </c>
      <c r="R7447" s="210">
        <f t="shared" si="1481"/>
        <v>5.279517097311457E-2</v>
      </c>
    </row>
    <row r="7448" spans="1:18" x14ac:dyDescent="0.2">
      <c r="A7448" s="146">
        <v>7444</v>
      </c>
      <c r="B7448" s="146">
        <v>4</v>
      </c>
      <c r="C7448" s="146" t="s">
        <v>818</v>
      </c>
      <c r="D7448" s="162">
        <v>12.5</v>
      </c>
      <c r="E7448" s="162">
        <v>0</v>
      </c>
      <c r="F7448" s="208">
        <f t="shared" si="1476"/>
        <v>0</v>
      </c>
      <c r="G7448" s="208">
        <f t="shared" si="1472"/>
        <v>0</v>
      </c>
      <c r="H7448" s="162">
        <f t="shared" si="1477"/>
        <v>12.5</v>
      </c>
      <c r="I7448" s="209" t="str">
        <f t="shared" si="1482"/>
        <v>Ü</v>
      </c>
      <c r="J7448" s="209" t="s">
        <v>7729</v>
      </c>
      <c r="K7448" s="210">
        <v>5.0595956871530802E-3</v>
      </c>
      <c r="L7448" s="162">
        <f t="shared" si="1478"/>
        <v>2.5</v>
      </c>
      <c r="M7448" s="162">
        <f t="shared" si="1473"/>
        <v>2.5</v>
      </c>
      <c r="N7448" s="210">
        <f t="shared" si="1479"/>
        <v>9.9539472271172727E-2</v>
      </c>
      <c r="O7448" s="162">
        <f t="shared" si="1480"/>
        <v>0</v>
      </c>
      <c r="P7448" s="162">
        <f t="shared" si="1474"/>
        <v>0</v>
      </c>
      <c r="Q7448" s="210">
        <f t="shared" si="1475"/>
        <v>5.3732468123861565E-3</v>
      </c>
      <c r="R7448" s="210">
        <f t="shared" si="1481"/>
        <v>3.890473866461535E-2</v>
      </c>
    </row>
    <row r="7449" spans="1:18" x14ac:dyDescent="0.2">
      <c r="A7449" s="146">
        <v>7445</v>
      </c>
      <c r="B7449" s="146">
        <v>5</v>
      </c>
      <c r="C7449" s="146" t="s">
        <v>818</v>
      </c>
      <c r="D7449" s="162">
        <v>11.9</v>
      </c>
      <c r="E7449" s="162">
        <v>0</v>
      </c>
      <c r="F7449" s="208">
        <f t="shared" si="1476"/>
        <v>0</v>
      </c>
      <c r="G7449" s="208">
        <f t="shared" si="1472"/>
        <v>0</v>
      </c>
      <c r="H7449" s="162">
        <f t="shared" si="1477"/>
        <v>11.9</v>
      </c>
      <c r="I7449" s="209" t="str">
        <f t="shared" si="1482"/>
        <v>Ü</v>
      </c>
      <c r="J7449" s="209" t="s">
        <v>7729</v>
      </c>
      <c r="K7449" s="210">
        <v>3.0008696045156084E-5</v>
      </c>
      <c r="L7449" s="162">
        <f t="shared" si="1478"/>
        <v>3.0999999999999996</v>
      </c>
      <c r="M7449" s="162">
        <f t="shared" si="1473"/>
        <v>3.0999999999999996</v>
      </c>
      <c r="N7449" s="210">
        <f t="shared" si="1479"/>
        <v>0.10694716907914913</v>
      </c>
      <c r="O7449" s="162">
        <f t="shared" si="1480"/>
        <v>0</v>
      </c>
      <c r="P7449" s="162">
        <f t="shared" si="1474"/>
        <v>0</v>
      </c>
      <c r="Q7449" s="210">
        <f t="shared" si="1475"/>
        <v>5.3732468123861565E-3</v>
      </c>
      <c r="R7449" s="210">
        <f t="shared" si="1481"/>
        <v>4.6312435472591749E-2</v>
      </c>
    </row>
    <row r="7450" spans="1:18" x14ac:dyDescent="0.2">
      <c r="A7450" s="146">
        <v>7446</v>
      </c>
      <c r="B7450" s="146">
        <v>6</v>
      </c>
      <c r="C7450" s="146" t="s">
        <v>818</v>
      </c>
      <c r="D7450" s="162">
        <v>12.7</v>
      </c>
      <c r="E7450" s="162">
        <v>0</v>
      </c>
      <c r="F7450" s="208">
        <f t="shared" si="1476"/>
        <v>0</v>
      </c>
      <c r="G7450" s="208">
        <f t="shared" si="1472"/>
        <v>0</v>
      </c>
      <c r="H7450" s="162">
        <f t="shared" si="1477"/>
        <v>12.7</v>
      </c>
      <c r="I7450" s="209" t="str">
        <f t="shared" si="1482"/>
        <v>Ü</v>
      </c>
      <c r="J7450" s="209" t="s">
        <v>7729</v>
      </c>
      <c r="K7450" s="210">
        <v>3.3982537519797219E-2</v>
      </c>
      <c r="L7450" s="162">
        <f t="shared" si="1478"/>
        <v>2.3000000000000007</v>
      </c>
      <c r="M7450" s="162">
        <f t="shared" si="1473"/>
        <v>2.3000000000000007</v>
      </c>
      <c r="N7450" s="210">
        <f t="shared" si="1479"/>
        <v>0.10548972400930441</v>
      </c>
      <c r="O7450" s="162">
        <f t="shared" si="1480"/>
        <v>0</v>
      </c>
      <c r="P7450" s="162">
        <f t="shared" si="1474"/>
        <v>0</v>
      </c>
      <c r="Q7450" s="210">
        <f t="shared" si="1475"/>
        <v>5.3732468123861565E-3</v>
      </c>
      <c r="R7450" s="210">
        <f t="shared" si="1481"/>
        <v>4.4854990402747034E-2</v>
      </c>
    </row>
    <row r="7451" spans="1:18" x14ac:dyDescent="0.2">
      <c r="A7451" s="146">
        <v>7447</v>
      </c>
      <c r="B7451" s="146">
        <v>7</v>
      </c>
      <c r="C7451" s="146" t="s">
        <v>818</v>
      </c>
      <c r="D7451" s="162">
        <v>13.6</v>
      </c>
      <c r="E7451" s="162">
        <v>0.83750232914523504</v>
      </c>
      <c r="F7451" s="208">
        <f t="shared" si="1476"/>
        <v>0.79194220243973423</v>
      </c>
      <c r="G7451" s="208">
        <f t="shared" si="1472"/>
        <v>4.4154808515809081E-4</v>
      </c>
      <c r="H7451" s="162">
        <f t="shared" si="1477"/>
        <v>13.600441548085158</v>
      </c>
      <c r="I7451" s="209" t="str">
        <f t="shared" si="1482"/>
        <v>Ü</v>
      </c>
      <c r="J7451" s="209" t="s">
        <v>7729</v>
      </c>
      <c r="K7451" s="210">
        <v>4.2703964322486479E-2</v>
      </c>
      <c r="L7451" s="162">
        <f t="shared" si="1478"/>
        <v>1.4000000000000004</v>
      </c>
      <c r="M7451" s="162">
        <f t="shared" si="1473"/>
        <v>1.3995584519148423</v>
      </c>
      <c r="N7451" s="210">
        <f t="shared" si="1479"/>
        <v>9.4735305717729201E-2</v>
      </c>
      <c r="O7451" s="162">
        <f t="shared" si="1480"/>
        <v>0</v>
      </c>
      <c r="P7451" s="162">
        <f t="shared" si="1474"/>
        <v>0</v>
      </c>
      <c r="Q7451" s="210">
        <f t="shared" si="1475"/>
        <v>5.3732468123861565E-3</v>
      </c>
      <c r="R7451" s="210">
        <f t="shared" si="1481"/>
        <v>3.4100572111171824E-2</v>
      </c>
    </row>
    <row r="7452" spans="1:18" x14ac:dyDescent="0.2">
      <c r="A7452" s="146">
        <v>7448</v>
      </c>
      <c r="B7452" s="146">
        <v>8</v>
      </c>
      <c r="C7452" s="146" t="s">
        <v>818</v>
      </c>
      <c r="D7452" s="162">
        <v>14.1</v>
      </c>
      <c r="E7452" s="162">
        <v>72.583535192587036</v>
      </c>
      <c r="F7452" s="208">
        <f t="shared" si="1476"/>
        <v>68.489823807725131</v>
      </c>
      <c r="G7452" s="208">
        <f t="shared" si="1472"/>
        <v>3.8186562683426885E-2</v>
      </c>
      <c r="H7452" s="162">
        <f t="shared" si="1477"/>
        <v>14.138186562683426</v>
      </c>
      <c r="I7452" s="209" t="str">
        <f t="shared" si="1482"/>
        <v>Ü</v>
      </c>
      <c r="J7452" s="209" t="s">
        <v>7729</v>
      </c>
      <c r="K7452" s="210">
        <v>3.9870991666587127E-2</v>
      </c>
      <c r="L7452" s="162">
        <f t="shared" si="1478"/>
        <v>0.90000000000000036</v>
      </c>
      <c r="M7452" s="162">
        <f t="shared" si="1473"/>
        <v>0.86181343731657378</v>
      </c>
      <c r="N7452" s="210">
        <f t="shared" si="1479"/>
        <v>8.58278509984126E-2</v>
      </c>
      <c r="O7452" s="162">
        <f t="shared" si="1480"/>
        <v>0</v>
      </c>
      <c r="P7452" s="162">
        <f t="shared" si="1474"/>
        <v>0</v>
      </c>
      <c r="Q7452" s="210">
        <f t="shared" si="1475"/>
        <v>5.3732468123861565E-3</v>
      </c>
      <c r="R7452" s="210">
        <f t="shared" si="1481"/>
        <v>2.5193117391855223E-2</v>
      </c>
    </row>
    <row r="7453" spans="1:18" x14ac:dyDescent="0.2">
      <c r="A7453" s="146">
        <v>7449</v>
      </c>
      <c r="B7453" s="146">
        <v>9</v>
      </c>
      <c r="C7453" s="146" t="s">
        <v>818</v>
      </c>
      <c r="D7453" s="162">
        <v>14.9</v>
      </c>
      <c r="E7453" s="162">
        <v>725.83535192587033</v>
      </c>
      <c r="F7453" s="208">
        <f t="shared" si="1476"/>
        <v>682.5755649510885</v>
      </c>
      <c r="G7453" s="208">
        <f t="shared" si="1472"/>
        <v>0.3805706183498796</v>
      </c>
      <c r="H7453" s="162">
        <f t="shared" si="1477"/>
        <v>15.280570618349881</v>
      </c>
      <c r="I7453" s="209" t="str">
        <f t="shared" si="1482"/>
        <v>Ü</v>
      </c>
      <c r="J7453" s="209" t="s">
        <v>7729</v>
      </c>
      <c r="K7453" s="210">
        <v>8.5353741111246967E-2</v>
      </c>
      <c r="L7453" s="162">
        <f t="shared" si="1478"/>
        <v>9.9999999999999645E-2</v>
      </c>
      <c r="M7453" s="162">
        <f t="shared" si="1473"/>
        <v>0</v>
      </c>
      <c r="N7453" s="210">
        <f t="shared" si="1479"/>
        <v>8.7010112361870146E-2</v>
      </c>
      <c r="O7453" s="162">
        <f t="shared" si="1480"/>
        <v>0</v>
      </c>
      <c r="P7453" s="162">
        <f t="shared" si="1474"/>
        <v>0</v>
      </c>
      <c r="Q7453" s="210">
        <f t="shared" si="1475"/>
        <v>5.3732468123861565E-3</v>
      </c>
      <c r="R7453" s="210">
        <f t="shared" si="1481"/>
        <v>2.6375378755312769E-2</v>
      </c>
    </row>
    <row r="7454" spans="1:18" x14ac:dyDescent="0.2">
      <c r="A7454" s="146">
        <v>7450</v>
      </c>
      <c r="B7454" s="146">
        <v>10</v>
      </c>
      <c r="C7454" s="146" t="s">
        <v>818</v>
      </c>
      <c r="D7454" s="162">
        <v>15</v>
      </c>
      <c r="E7454" s="162">
        <v>2294.7563818579438</v>
      </c>
      <c r="F7454" s="208">
        <f t="shared" si="1476"/>
        <v>2157.0709989464672</v>
      </c>
      <c r="G7454" s="208">
        <f t="shared" si="1472"/>
        <v>1.2026768698531922</v>
      </c>
      <c r="H7454" s="162">
        <f t="shared" si="1477"/>
        <v>16.202676869853192</v>
      </c>
      <c r="I7454" s="209" t="str">
        <f t="shared" si="1482"/>
        <v>Ü</v>
      </c>
      <c r="J7454" s="209" t="s">
        <v>7729</v>
      </c>
      <c r="K7454" s="210">
        <v>7.7991896443509109E-2</v>
      </c>
      <c r="L7454" s="162">
        <f t="shared" si="1478"/>
        <v>0</v>
      </c>
      <c r="M7454" s="162">
        <f t="shared" si="1473"/>
        <v>0</v>
      </c>
      <c r="N7454" s="210">
        <f t="shared" si="1479"/>
        <v>8.4735209833622566E-2</v>
      </c>
      <c r="O7454" s="162">
        <f t="shared" si="1480"/>
        <v>0</v>
      </c>
      <c r="P7454" s="162">
        <f t="shared" si="1474"/>
        <v>0</v>
      </c>
      <c r="Q7454" s="210">
        <f t="shared" si="1475"/>
        <v>5.3732468123861565E-3</v>
      </c>
      <c r="R7454" s="210">
        <f t="shared" si="1481"/>
        <v>2.4100476227065189E-2</v>
      </c>
    </row>
    <row r="7455" spans="1:18" x14ac:dyDescent="0.2">
      <c r="A7455" s="146">
        <v>7451</v>
      </c>
      <c r="B7455" s="146">
        <v>11</v>
      </c>
      <c r="C7455" s="146" t="s">
        <v>818</v>
      </c>
      <c r="D7455" s="162">
        <v>15.1</v>
      </c>
      <c r="E7455" s="162">
        <v>4362.2704650744809</v>
      </c>
      <c r="F7455" s="208">
        <f t="shared" si="1476"/>
        <v>4098.7893289839822</v>
      </c>
      <c r="G7455" s="208">
        <f t="shared" si="1472"/>
        <v>2.2852836660349816</v>
      </c>
      <c r="H7455" s="162">
        <f t="shared" si="1477"/>
        <v>17.385283666034979</v>
      </c>
      <c r="I7455" s="209" t="str">
        <f t="shared" si="1482"/>
        <v>Ü</v>
      </c>
      <c r="J7455" s="209" t="s">
        <v>7729</v>
      </c>
      <c r="K7455" s="210">
        <v>8.1028827849142879E-2</v>
      </c>
      <c r="L7455" s="162">
        <f t="shared" si="1478"/>
        <v>0</v>
      </c>
      <c r="M7455" s="162">
        <f t="shared" si="1473"/>
        <v>0</v>
      </c>
      <c r="N7455" s="210">
        <f t="shared" si="1479"/>
        <v>8.5673659807046637E-2</v>
      </c>
      <c r="O7455" s="162">
        <f t="shared" si="1480"/>
        <v>0</v>
      </c>
      <c r="P7455" s="162">
        <f t="shared" si="1474"/>
        <v>0</v>
      </c>
      <c r="Q7455" s="210">
        <f t="shared" si="1475"/>
        <v>5.3732468123861565E-3</v>
      </c>
      <c r="R7455" s="210">
        <f t="shared" si="1481"/>
        <v>2.503892620048926E-2</v>
      </c>
    </row>
    <row r="7456" spans="1:18" x14ac:dyDescent="0.2">
      <c r="A7456" s="146">
        <v>7452</v>
      </c>
      <c r="B7456" s="146">
        <v>12</v>
      </c>
      <c r="C7456" s="146" t="s">
        <v>818</v>
      </c>
      <c r="D7456" s="162">
        <v>15.2</v>
      </c>
      <c r="E7456" s="162">
        <v>6074.6835607334378</v>
      </c>
      <c r="F7456" s="208">
        <f t="shared" si="1476"/>
        <v>5705.3428002408455</v>
      </c>
      <c r="G7456" s="208">
        <f t="shared" si="1472"/>
        <v>3.1810189946387557</v>
      </c>
      <c r="H7456" s="162">
        <f t="shared" si="1477"/>
        <v>18.381018994638755</v>
      </c>
      <c r="I7456" s="209" t="str">
        <f t="shared" si="1482"/>
        <v>Ü</v>
      </c>
      <c r="J7456" s="209" t="s">
        <v>7729</v>
      </c>
      <c r="K7456" s="210">
        <v>9.7359220906334393E-2</v>
      </c>
      <c r="L7456" s="162">
        <f t="shared" si="1478"/>
        <v>0</v>
      </c>
      <c r="M7456" s="162">
        <f t="shared" si="1473"/>
        <v>0</v>
      </c>
      <c r="N7456" s="210">
        <f t="shared" si="1479"/>
        <v>9.0719956507096036E-2</v>
      </c>
      <c r="O7456" s="162">
        <f t="shared" si="1480"/>
        <v>0</v>
      </c>
      <c r="P7456" s="162">
        <f t="shared" si="1474"/>
        <v>0</v>
      </c>
      <c r="Q7456" s="210">
        <f t="shared" si="1475"/>
        <v>5.3732468123861565E-3</v>
      </c>
      <c r="R7456" s="210">
        <f t="shared" si="1481"/>
        <v>3.0085222900538659E-2</v>
      </c>
    </row>
    <row r="7457" spans="1:18" x14ac:dyDescent="0.2">
      <c r="A7457" s="146">
        <v>7453</v>
      </c>
      <c r="B7457" s="146">
        <v>13</v>
      </c>
      <c r="C7457" s="146" t="s">
        <v>818</v>
      </c>
      <c r="D7457" s="162">
        <v>15.4</v>
      </c>
      <c r="E7457" s="162">
        <v>6514.6514509777353</v>
      </c>
      <c r="F7457" s="208">
        <f t="shared" si="1476"/>
        <v>6113.3489215975069</v>
      </c>
      <c r="G7457" s="208">
        <f t="shared" si="1472"/>
        <v>3.4085031734876825</v>
      </c>
      <c r="H7457" s="162">
        <f t="shared" si="1477"/>
        <v>18.808503173487683</v>
      </c>
      <c r="I7457" s="209" t="str">
        <f t="shared" si="1482"/>
        <v>Ü</v>
      </c>
      <c r="J7457" s="209" t="s">
        <v>7729</v>
      </c>
      <c r="K7457" s="210">
        <v>4.7211495955922875E-2</v>
      </c>
      <c r="L7457" s="162">
        <f t="shared" si="1478"/>
        <v>0</v>
      </c>
      <c r="M7457" s="162">
        <f t="shared" si="1473"/>
        <v>0</v>
      </c>
      <c r="N7457" s="210">
        <f t="shared" si="1479"/>
        <v>7.5223679225465953E-2</v>
      </c>
      <c r="O7457" s="162">
        <f t="shared" si="1480"/>
        <v>0</v>
      </c>
      <c r="P7457" s="162">
        <f t="shared" si="1474"/>
        <v>0</v>
      </c>
      <c r="Q7457" s="210">
        <f t="shared" si="1475"/>
        <v>5.3732468123861565E-3</v>
      </c>
      <c r="R7457" s="210">
        <f t="shared" si="1481"/>
        <v>1.4588945618908576E-2</v>
      </c>
    </row>
    <row r="7458" spans="1:18" x14ac:dyDescent="0.2">
      <c r="A7458" s="146">
        <v>7454</v>
      </c>
      <c r="B7458" s="146">
        <v>14</v>
      </c>
      <c r="C7458" s="146" t="s">
        <v>818</v>
      </c>
      <c r="D7458" s="162">
        <v>15.9</v>
      </c>
      <c r="E7458" s="162">
        <v>5618.5239587923334</v>
      </c>
      <c r="F7458" s="208">
        <f t="shared" si="1476"/>
        <v>5261.1858350131406</v>
      </c>
      <c r="G7458" s="208">
        <f t="shared" si="1472"/>
        <v>2.9333788803706362</v>
      </c>
      <c r="H7458" s="162">
        <f t="shared" si="1477"/>
        <v>18.833378880370638</v>
      </c>
      <c r="I7458" s="209" t="str">
        <f t="shared" si="1482"/>
        <v>Ü</v>
      </c>
      <c r="J7458" s="209" t="s">
        <v>7729</v>
      </c>
      <c r="K7458" s="210">
        <v>4.9824379400114895E-2</v>
      </c>
      <c r="L7458" s="162">
        <f t="shared" si="1478"/>
        <v>0</v>
      </c>
      <c r="M7458" s="162">
        <f t="shared" si="1473"/>
        <v>0</v>
      </c>
      <c r="N7458" s="210">
        <f t="shared" si="1479"/>
        <v>7.6031093049239981E-2</v>
      </c>
      <c r="O7458" s="162">
        <f t="shared" si="1480"/>
        <v>0</v>
      </c>
      <c r="P7458" s="162">
        <f t="shared" si="1474"/>
        <v>0</v>
      </c>
      <c r="Q7458" s="210">
        <f t="shared" si="1475"/>
        <v>5.3732468123861565E-3</v>
      </c>
      <c r="R7458" s="210">
        <f t="shared" si="1481"/>
        <v>1.5396359442682604E-2</v>
      </c>
    </row>
    <row r="7459" spans="1:18" x14ac:dyDescent="0.2">
      <c r="A7459" s="146">
        <v>7455</v>
      </c>
      <c r="B7459" s="146">
        <v>15</v>
      </c>
      <c r="C7459" s="146" t="s">
        <v>818</v>
      </c>
      <c r="D7459" s="162">
        <v>16.8</v>
      </c>
      <c r="E7459" s="162">
        <v>4154.011552560366</v>
      </c>
      <c r="F7459" s="208">
        <f t="shared" si="1476"/>
        <v>3874.8619762283092</v>
      </c>
      <c r="G7459" s="208">
        <f t="shared" si="1472"/>
        <v>2.1604327696953436</v>
      </c>
      <c r="H7459" s="162">
        <f t="shared" si="1477"/>
        <v>18.960432769695345</v>
      </c>
      <c r="I7459" s="209" t="str">
        <f t="shared" si="1482"/>
        <v>Ü</v>
      </c>
      <c r="J7459" s="209" t="s">
        <v>7729</v>
      </c>
      <c r="K7459" s="210">
        <v>2.7704105074997758E-2</v>
      </c>
      <c r="L7459" s="162">
        <f t="shared" si="1478"/>
        <v>0</v>
      </c>
      <c r="M7459" s="162">
        <f t="shared" si="1473"/>
        <v>0</v>
      </c>
      <c r="N7459" s="210">
        <f t="shared" si="1479"/>
        <v>6.919565026840202E-2</v>
      </c>
      <c r="O7459" s="162">
        <f t="shared" si="1480"/>
        <v>0</v>
      </c>
      <c r="P7459" s="162">
        <f t="shared" si="1474"/>
        <v>0</v>
      </c>
      <c r="Q7459" s="210">
        <f t="shared" si="1475"/>
        <v>5.3732468123861565E-3</v>
      </c>
      <c r="R7459" s="210">
        <f t="shared" si="1481"/>
        <v>8.5609166618446433E-3</v>
      </c>
    </row>
    <row r="7460" spans="1:18" x14ac:dyDescent="0.2">
      <c r="A7460" s="146">
        <v>7456</v>
      </c>
      <c r="B7460" s="146">
        <v>16</v>
      </c>
      <c r="C7460" s="146" t="s">
        <v>818</v>
      </c>
      <c r="D7460" s="162">
        <v>16.3</v>
      </c>
      <c r="E7460" s="162">
        <v>2041.2723435699861</v>
      </c>
      <c r="F7460" s="208">
        <f t="shared" si="1476"/>
        <v>1908.1813867692229</v>
      </c>
      <c r="G7460" s="208">
        <f t="shared" si="1472"/>
        <v>1.0639082433877212</v>
      </c>
      <c r="H7460" s="162">
        <f t="shared" si="1477"/>
        <v>17.363908243387723</v>
      </c>
      <c r="I7460" s="209" t="str">
        <f t="shared" si="1482"/>
        <v>Ü</v>
      </c>
      <c r="J7460" s="209" t="s">
        <v>7729</v>
      </c>
      <c r="K7460" s="210">
        <v>0.10128278846928451</v>
      </c>
      <c r="L7460" s="162">
        <f t="shared" si="1478"/>
        <v>0</v>
      </c>
      <c r="M7460" s="162">
        <f t="shared" si="1473"/>
        <v>0</v>
      </c>
      <c r="N7460" s="210">
        <f t="shared" si="1479"/>
        <v>9.1932388196645398E-2</v>
      </c>
      <c r="O7460" s="162">
        <f t="shared" si="1480"/>
        <v>0</v>
      </c>
      <c r="P7460" s="162">
        <f t="shared" si="1474"/>
        <v>0</v>
      </c>
      <c r="Q7460" s="210">
        <f t="shared" si="1475"/>
        <v>5.3732468123861565E-3</v>
      </c>
      <c r="R7460" s="210">
        <f t="shared" si="1481"/>
        <v>3.1297654590088021E-2</v>
      </c>
    </row>
    <row r="7461" spans="1:18" x14ac:dyDescent="0.2">
      <c r="A7461" s="146">
        <v>7457</v>
      </c>
      <c r="B7461" s="146">
        <v>17</v>
      </c>
      <c r="C7461" s="146" t="s">
        <v>818</v>
      </c>
      <c r="D7461" s="162">
        <v>15.1</v>
      </c>
      <c r="E7461" s="162">
        <v>274.70076395963707</v>
      </c>
      <c r="F7461" s="208">
        <f t="shared" si="1476"/>
        <v>258.10883781647499</v>
      </c>
      <c r="G7461" s="208">
        <f t="shared" si="1472"/>
        <v>0.14390881398812375</v>
      </c>
      <c r="H7461" s="162">
        <f t="shared" si="1477"/>
        <v>15.243908813988124</v>
      </c>
      <c r="I7461" s="209" t="str">
        <f t="shared" si="1482"/>
        <v>Ü</v>
      </c>
      <c r="J7461" s="209" t="s">
        <v>7729</v>
      </c>
      <c r="K7461" s="210">
        <v>9.3503511639263185E-3</v>
      </c>
      <c r="L7461" s="162">
        <f t="shared" si="1478"/>
        <v>0</v>
      </c>
      <c r="M7461" s="162">
        <f t="shared" si="1473"/>
        <v>0</v>
      </c>
      <c r="N7461" s="210">
        <f t="shared" si="1479"/>
        <v>6.3524109634285342E-2</v>
      </c>
      <c r="O7461" s="162">
        <f t="shared" si="1480"/>
        <v>0</v>
      </c>
      <c r="P7461" s="162">
        <f t="shared" si="1474"/>
        <v>0</v>
      </c>
      <c r="Q7461" s="210">
        <f t="shared" si="1475"/>
        <v>5.3732468123861565E-3</v>
      </c>
      <c r="R7461" s="210">
        <f t="shared" si="1481"/>
        <v>2.8893760277279648E-3</v>
      </c>
    </row>
    <row r="7462" spans="1:18" x14ac:dyDescent="0.2">
      <c r="A7462" s="146">
        <v>7458</v>
      </c>
      <c r="B7462" s="146">
        <v>18</v>
      </c>
      <c r="C7462" s="146" t="s">
        <v>818</v>
      </c>
      <c r="D7462" s="162">
        <v>14.9</v>
      </c>
      <c r="E7462" s="162">
        <v>3.0708418735325287</v>
      </c>
      <c r="F7462" s="208">
        <f t="shared" si="1476"/>
        <v>2.8878196978699902</v>
      </c>
      <c r="G7462" s="208">
        <f t="shared" si="1472"/>
        <v>1.6101064622494907E-3</v>
      </c>
      <c r="H7462" s="162">
        <f t="shared" si="1477"/>
        <v>14.90161010646225</v>
      </c>
      <c r="I7462" s="209" t="str">
        <f t="shared" si="1482"/>
        <v>Ü</v>
      </c>
      <c r="J7462" s="209" t="s">
        <v>7729</v>
      </c>
      <c r="K7462" s="210">
        <v>5.0964852108817724E-2</v>
      </c>
      <c r="L7462" s="162">
        <f t="shared" si="1478"/>
        <v>9.9999999999999645E-2</v>
      </c>
      <c r="M7462" s="162">
        <f t="shared" si="1473"/>
        <v>9.8389893537749629E-2</v>
      </c>
      <c r="N7462" s="210">
        <f t="shared" si="1479"/>
        <v>7.785311448869052E-2</v>
      </c>
      <c r="O7462" s="162">
        <f t="shared" si="1480"/>
        <v>0</v>
      </c>
      <c r="P7462" s="162">
        <f t="shared" si="1474"/>
        <v>0</v>
      </c>
      <c r="Q7462" s="210">
        <f t="shared" si="1475"/>
        <v>5.3732468123861565E-3</v>
      </c>
      <c r="R7462" s="210">
        <f t="shared" si="1481"/>
        <v>1.7218380882133143E-2</v>
      </c>
    </row>
    <row r="7463" spans="1:18" x14ac:dyDescent="0.2">
      <c r="A7463" s="146">
        <v>7459</v>
      </c>
      <c r="B7463" s="146">
        <v>19</v>
      </c>
      <c r="C7463" s="146" t="s">
        <v>818</v>
      </c>
      <c r="D7463" s="162">
        <v>14.7</v>
      </c>
      <c r="E7463" s="162">
        <v>0</v>
      </c>
      <c r="F7463" s="208">
        <f t="shared" si="1476"/>
        <v>0</v>
      </c>
      <c r="G7463" s="208">
        <f t="shared" si="1472"/>
        <v>0</v>
      </c>
      <c r="H7463" s="162">
        <f t="shared" si="1477"/>
        <v>14.7</v>
      </c>
      <c r="I7463" s="209" t="str">
        <f t="shared" si="1482"/>
        <v>Ü</v>
      </c>
      <c r="J7463" s="209" t="s">
        <v>7729</v>
      </c>
      <c r="K7463" s="210">
        <v>8.2230198920624248E-2</v>
      </c>
      <c r="L7463" s="162">
        <f t="shared" si="1478"/>
        <v>0.30000000000000071</v>
      </c>
      <c r="M7463" s="162">
        <f t="shared" si="1473"/>
        <v>0.30000000000000071</v>
      </c>
      <c r="N7463" s="210">
        <f t="shared" si="1479"/>
        <v>9.0525849768142236E-2</v>
      </c>
      <c r="O7463" s="162">
        <f t="shared" si="1480"/>
        <v>0</v>
      </c>
      <c r="P7463" s="162">
        <f t="shared" si="1474"/>
        <v>0</v>
      </c>
      <c r="Q7463" s="210">
        <f t="shared" si="1475"/>
        <v>5.3732468123861565E-3</v>
      </c>
      <c r="R7463" s="210">
        <f t="shared" si="1481"/>
        <v>2.9891116161584859E-2</v>
      </c>
    </row>
    <row r="7464" spans="1:18" x14ac:dyDescent="0.2">
      <c r="A7464" s="146">
        <v>7460</v>
      </c>
      <c r="B7464" s="146">
        <v>20</v>
      </c>
      <c r="C7464" s="146" t="s">
        <v>818</v>
      </c>
      <c r="D7464" s="162">
        <v>14.4</v>
      </c>
      <c r="E7464" s="162">
        <v>0</v>
      </c>
      <c r="F7464" s="208">
        <f t="shared" si="1476"/>
        <v>0</v>
      </c>
      <c r="G7464" s="208">
        <f t="shared" si="1472"/>
        <v>0</v>
      </c>
      <c r="H7464" s="162">
        <f t="shared" si="1477"/>
        <v>14.4</v>
      </c>
      <c r="I7464" s="209" t="str">
        <f t="shared" si="1482"/>
        <v>Ü</v>
      </c>
      <c r="J7464" s="209" t="s">
        <v>7729</v>
      </c>
      <c r="K7464" s="210">
        <v>5.392562380705701E-2</v>
      </c>
      <c r="L7464" s="162">
        <f t="shared" si="1478"/>
        <v>0.59999999999999964</v>
      </c>
      <c r="M7464" s="162">
        <f t="shared" si="1473"/>
        <v>0.59999999999999964</v>
      </c>
      <c r="N7464" s="210">
        <f t="shared" si="1479"/>
        <v>8.6260331518296984E-2</v>
      </c>
      <c r="O7464" s="162">
        <f t="shared" si="1480"/>
        <v>0</v>
      </c>
      <c r="P7464" s="162">
        <f t="shared" si="1474"/>
        <v>0</v>
      </c>
      <c r="Q7464" s="210">
        <f t="shared" si="1475"/>
        <v>5.3732468123861565E-3</v>
      </c>
      <c r="R7464" s="210">
        <f t="shared" si="1481"/>
        <v>2.5625597911739607E-2</v>
      </c>
    </row>
    <row r="7465" spans="1:18" x14ac:dyDescent="0.2">
      <c r="A7465" s="146">
        <v>7461</v>
      </c>
      <c r="B7465" s="146">
        <v>21</v>
      </c>
      <c r="C7465" s="146" t="s">
        <v>818</v>
      </c>
      <c r="D7465" s="162">
        <v>13.9</v>
      </c>
      <c r="E7465" s="162">
        <v>0</v>
      </c>
      <c r="F7465" s="208">
        <f t="shared" si="1476"/>
        <v>0</v>
      </c>
      <c r="G7465" s="208">
        <f t="shared" si="1472"/>
        <v>0</v>
      </c>
      <c r="H7465" s="162">
        <f t="shared" si="1477"/>
        <v>13.9</v>
      </c>
      <c r="I7465" s="209" t="str">
        <f t="shared" si="1482"/>
        <v>Ü</v>
      </c>
      <c r="J7465" s="209" t="s">
        <v>7729</v>
      </c>
      <c r="K7465" s="210">
        <v>2.6349672219643606E-2</v>
      </c>
      <c r="L7465" s="162">
        <f t="shared" si="1478"/>
        <v>1.0999999999999996</v>
      </c>
      <c r="M7465" s="162">
        <f t="shared" si="1473"/>
        <v>1.0999999999999996</v>
      </c>
      <c r="N7465" s="210">
        <f t="shared" si="1479"/>
        <v>8.520726789613578E-2</v>
      </c>
      <c r="O7465" s="162">
        <f t="shared" si="1480"/>
        <v>0</v>
      </c>
      <c r="P7465" s="162">
        <f t="shared" si="1474"/>
        <v>0</v>
      </c>
      <c r="Q7465" s="210">
        <f t="shared" si="1475"/>
        <v>5.3732468123861565E-3</v>
      </c>
      <c r="R7465" s="210">
        <f t="shared" si="1481"/>
        <v>2.4572534289578403E-2</v>
      </c>
    </row>
    <row r="7466" spans="1:18" x14ac:dyDescent="0.2">
      <c r="A7466" s="146">
        <v>7462</v>
      </c>
      <c r="B7466" s="146">
        <v>22</v>
      </c>
      <c r="C7466" s="146" t="s">
        <v>818</v>
      </c>
      <c r="D7466" s="162">
        <v>14.6</v>
      </c>
      <c r="E7466" s="162">
        <v>0</v>
      </c>
      <c r="F7466" s="208">
        <f t="shared" si="1476"/>
        <v>0</v>
      </c>
      <c r="G7466" s="208">
        <f t="shared" si="1472"/>
        <v>0</v>
      </c>
      <c r="H7466" s="162">
        <f t="shared" si="1477"/>
        <v>14.6</v>
      </c>
      <c r="I7466" s="209" t="str">
        <f t="shared" si="1482"/>
        <v>Ü</v>
      </c>
      <c r="J7466" s="209" t="s">
        <v>7729</v>
      </c>
      <c r="K7466" s="210">
        <v>4.018981852757425E-2</v>
      </c>
      <c r="L7466" s="162">
        <f t="shared" si="1478"/>
        <v>0.40000000000000036</v>
      </c>
      <c r="M7466" s="162">
        <f t="shared" si="1473"/>
        <v>0.40000000000000036</v>
      </c>
      <c r="N7466" s="210">
        <f t="shared" si="1479"/>
        <v>7.9028494250593703E-2</v>
      </c>
      <c r="O7466" s="162">
        <f t="shared" si="1480"/>
        <v>0</v>
      </c>
      <c r="P7466" s="162">
        <f t="shared" si="1474"/>
        <v>0</v>
      </c>
      <c r="Q7466" s="210">
        <f t="shared" si="1475"/>
        <v>5.3732468123861565E-3</v>
      </c>
      <c r="R7466" s="210">
        <f t="shared" si="1481"/>
        <v>1.8393760644036326E-2</v>
      </c>
    </row>
    <row r="7467" spans="1:18" x14ac:dyDescent="0.2">
      <c r="A7467" s="146">
        <v>7463</v>
      </c>
      <c r="B7467" s="146">
        <v>23</v>
      </c>
      <c r="C7467" s="146" t="s">
        <v>818</v>
      </c>
      <c r="D7467" s="162">
        <v>14.8</v>
      </c>
      <c r="E7467" s="162">
        <v>0</v>
      </c>
      <c r="F7467" s="208">
        <f t="shared" si="1476"/>
        <v>0</v>
      </c>
      <c r="G7467" s="208">
        <f t="shared" si="1472"/>
        <v>0</v>
      </c>
      <c r="H7467" s="162">
        <f t="shared" si="1477"/>
        <v>14.8</v>
      </c>
      <c r="I7467" s="209" t="str">
        <f t="shared" si="1482"/>
        <v>Ü</v>
      </c>
      <c r="J7467" s="209" t="s">
        <v>7729</v>
      </c>
      <c r="K7467" s="210">
        <v>2.0637275858844221E-2</v>
      </c>
      <c r="L7467" s="162">
        <f t="shared" si="1478"/>
        <v>0.19999999999999929</v>
      </c>
      <c r="M7467" s="162">
        <f t="shared" si="1473"/>
        <v>0.19999999999999929</v>
      </c>
      <c r="N7467" s="210">
        <f t="shared" si="1479"/>
        <v>6.9999212023077503E-2</v>
      </c>
      <c r="O7467" s="162">
        <f t="shared" si="1480"/>
        <v>0</v>
      </c>
      <c r="P7467" s="162">
        <f t="shared" si="1474"/>
        <v>0</v>
      </c>
      <c r="Q7467" s="210">
        <f t="shared" si="1475"/>
        <v>5.3732468123861565E-3</v>
      </c>
      <c r="R7467" s="210">
        <f t="shared" si="1481"/>
        <v>9.3644784165201264E-3</v>
      </c>
    </row>
    <row r="7468" spans="1:18" x14ac:dyDescent="0.2">
      <c r="A7468" s="146">
        <v>7464</v>
      </c>
      <c r="B7468" s="146">
        <v>24</v>
      </c>
      <c r="C7468" s="146" t="s">
        <v>818</v>
      </c>
      <c r="D7468" s="162">
        <v>16.5</v>
      </c>
      <c r="E7468" s="162">
        <v>0</v>
      </c>
      <c r="F7468" s="208">
        <f t="shared" si="1476"/>
        <v>0</v>
      </c>
      <c r="G7468" s="208">
        <f t="shared" si="1472"/>
        <v>0</v>
      </c>
      <c r="H7468" s="162">
        <f t="shared" si="1477"/>
        <v>16.5</v>
      </c>
      <c r="I7468" s="209" t="str">
        <f t="shared" si="1482"/>
        <v>Ü</v>
      </c>
      <c r="J7468" s="209" t="s">
        <v>7729</v>
      </c>
      <c r="K7468" s="210">
        <v>1.6093210699858945E-2</v>
      </c>
      <c r="L7468" s="162">
        <f t="shared" si="1478"/>
        <v>0</v>
      </c>
      <c r="M7468" s="162">
        <f t="shared" si="1473"/>
        <v>0</v>
      </c>
      <c r="N7468" s="210">
        <f t="shared" si="1479"/>
        <v>6.5607737977210562E-2</v>
      </c>
      <c r="O7468" s="162">
        <f t="shared" si="1480"/>
        <v>0</v>
      </c>
      <c r="P7468" s="162">
        <f t="shared" si="1474"/>
        <v>0</v>
      </c>
      <c r="Q7468" s="210">
        <f t="shared" si="1475"/>
        <v>5.3732468123861565E-3</v>
      </c>
      <c r="R7468" s="210">
        <f t="shared" si="1481"/>
        <v>4.9730043706531848E-3</v>
      </c>
    </row>
    <row r="7469" spans="1:18" x14ac:dyDescent="0.2">
      <c r="A7469" s="146">
        <v>7465</v>
      </c>
      <c r="B7469" s="146">
        <v>1</v>
      </c>
      <c r="C7469" s="146" t="s">
        <v>651</v>
      </c>
      <c r="D7469" s="162">
        <v>16.2</v>
      </c>
      <c r="E7469" s="162">
        <v>0</v>
      </c>
      <c r="F7469" s="208">
        <f t="shared" si="1476"/>
        <v>0</v>
      </c>
      <c r="G7469" s="208">
        <f t="shared" si="1472"/>
        <v>0</v>
      </c>
      <c r="H7469" s="162">
        <f t="shared" si="1477"/>
        <v>16.2</v>
      </c>
      <c r="I7469" s="209" t="str">
        <f>IF(AVERAGE(H7469:H7492)&gt;15,"S",IF(AVERAGE(H7469:H7492)&lt;5,"W","Ü"))</f>
        <v>Ü</v>
      </c>
      <c r="J7469" s="209" t="s">
        <v>7730</v>
      </c>
      <c r="K7469" s="210">
        <v>4.1878927540949412E-4</v>
      </c>
      <c r="L7469" s="162">
        <f t="shared" si="1478"/>
        <v>0</v>
      </c>
      <c r="M7469" s="162">
        <f t="shared" si="1473"/>
        <v>0</v>
      </c>
      <c r="N7469" s="210">
        <f t="shared" si="1479"/>
        <v>6.0764144756130678E-2</v>
      </c>
      <c r="O7469" s="162">
        <f t="shared" si="1480"/>
        <v>0</v>
      </c>
      <c r="P7469" s="162">
        <f t="shared" si="1474"/>
        <v>0</v>
      </c>
      <c r="Q7469" s="210">
        <f t="shared" si="1475"/>
        <v>5.3732468123861565E-3</v>
      </c>
      <c r="R7469" s="210">
        <f t="shared" si="1481"/>
        <v>1.2941114957330108E-4</v>
      </c>
    </row>
    <row r="7470" spans="1:18" x14ac:dyDescent="0.2">
      <c r="A7470" s="146">
        <v>7466</v>
      </c>
      <c r="B7470" s="146">
        <v>2</v>
      </c>
      <c r="C7470" s="146" t="s">
        <v>651</v>
      </c>
      <c r="D7470" s="162">
        <v>16.600000000000001</v>
      </c>
      <c r="E7470" s="162">
        <v>0</v>
      </c>
      <c r="F7470" s="208">
        <f t="shared" si="1476"/>
        <v>0</v>
      </c>
      <c r="G7470" s="208">
        <f t="shared" si="1472"/>
        <v>0</v>
      </c>
      <c r="H7470" s="162">
        <f t="shared" si="1477"/>
        <v>16.600000000000001</v>
      </c>
      <c r="I7470" s="209" t="str">
        <f>IF(I7469="S","S",IF(I7469="W","W","Ü"))</f>
        <v>Ü</v>
      </c>
      <c r="J7470" s="209" t="s">
        <v>7730</v>
      </c>
      <c r="K7470" s="210">
        <v>2.7229444363572205E-3</v>
      </c>
      <c r="L7470" s="162">
        <f t="shared" si="1478"/>
        <v>0</v>
      </c>
      <c r="M7470" s="162">
        <f t="shared" si="1473"/>
        <v>0</v>
      </c>
      <c r="N7470" s="210">
        <f t="shared" si="1479"/>
        <v>6.1476157660190683E-2</v>
      </c>
      <c r="O7470" s="162">
        <f t="shared" si="1480"/>
        <v>0</v>
      </c>
      <c r="P7470" s="162">
        <f t="shared" si="1474"/>
        <v>0</v>
      </c>
      <c r="Q7470" s="210">
        <f t="shared" si="1475"/>
        <v>5.3732468123861565E-3</v>
      </c>
      <c r="R7470" s="210">
        <f t="shared" si="1481"/>
        <v>8.4142405363330647E-4</v>
      </c>
    </row>
    <row r="7471" spans="1:18" x14ac:dyDescent="0.2">
      <c r="A7471" s="146">
        <v>7467</v>
      </c>
      <c r="B7471" s="146">
        <v>3</v>
      </c>
      <c r="C7471" s="146" t="s">
        <v>651</v>
      </c>
      <c r="D7471" s="162">
        <v>16.7</v>
      </c>
      <c r="E7471" s="162">
        <v>0</v>
      </c>
      <c r="F7471" s="208">
        <f t="shared" si="1476"/>
        <v>0</v>
      </c>
      <c r="G7471" s="208">
        <f t="shared" si="1472"/>
        <v>0</v>
      </c>
      <c r="H7471" s="162">
        <f t="shared" si="1477"/>
        <v>16.7</v>
      </c>
      <c r="I7471" s="209" t="str">
        <f t="shared" ref="I7471:I7492" si="1483">IF(I7470="S","S",IF(I7470="W","W","Ü"))</f>
        <v>Ü</v>
      </c>
      <c r="J7471" s="209" t="s">
        <v>7730</v>
      </c>
      <c r="K7471" s="210">
        <v>0</v>
      </c>
      <c r="L7471" s="162">
        <f t="shared" si="1478"/>
        <v>0</v>
      </c>
      <c r="M7471" s="162">
        <f t="shared" si="1473"/>
        <v>0</v>
      </c>
      <c r="N7471" s="210">
        <f t="shared" si="1479"/>
        <v>6.0634733606557377E-2</v>
      </c>
      <c r="O7471" s="162">
        <f t="shared" si="1480"/>
        <v>0</v>
      </c>
      <c r="P7471" s="162">
        <f t="shared" si="1474"/>
        <v>0</v>
      </c>
      <c r="Q7471" s="210">
        <f t="shared" si="1475"/>
        <v>5.3732468123861565E-3</v>
      </c>
      <c r="R7471" s="210">
        <f t="shared" si="1481"/>
        <v>0</v>
      </c>
    </row>
    <row r="7472" spans="1:18" x14ac:dyDescent="0.2">
      <c r="A7472" s="146">
        <v>7468</v>
      </c>
      <c r="B7472" s="146">
        <v>4</v>
      </c>
      <c r="C7472" s="146" t="s">
        <v>651</v>
      </c>
      <c r="D7472" s="162">
        <v>17.2</v>
      </c>
      <c r="E7472" s="162">
        <v>0</v>
      </c>
      <c r="F7472" s="208">
        <f t="shared" si="1476"/>
        <v>0</v>
      </c>
      <c r="G7472" s="208">
        <f t="shared" si="1472"/>
        <v>0</v>
      </c>
      <c r="H7472" s="162">
        <f t="shared" si="1477"/>
        <v>17.2</v>
      </c>
      <c r="I7472" s="209" t="str">
        <f t="shared" si="1483"/>
        <v>Ü</v>
      </c>
      <c r="J7472" s="209" t="s">
        <v>7730</v>
      </c>
      <c r="K7472" s="210">
        <v>0</v>
      </c>
      <c r="L7472" s="162">
        <f t="shared" si="1478"/>
        <v>0</v>
      </c>
      <c r="M7472" s="162">
        <f t="shared" si="1473"/>
        <v>0</v>
      </c>
      <c r="N7472" s="210">
        <f t="shared" si="1479"/>
        <v>6.0634733606557377E-2</v>
      </c>
      <c r="O7472" s="162">
        <f t="shared" si="1480"/>
        <v>0</v>
      </c>
      <c r="P7472" s="162">
        <f t="shared" si="1474"/>
        <v>0</v>
      </c>
      <c r="Q7472" s="210">
        <f t="shared" si="1475"/>
        <v>5.3732468123861565E-3</v>
      </c>
      <c r="R7472" s="210">
        <f t="shared" si="1481"/>
        <v>0</v>
      </c>
    </row>
    <row r="7473" spans="1:18" x14ac:dyDescent="0.2">
      <c r="A7473" s="146">
        <v>7469</v>
      </c>
      <c r="B7473" s="146">
        <v>5</v>
      </c>
      <c r="C7473" s="146" t="s">
        <v>651</v>
      </c>
      <c r="D7473" s="162">
        <v>16.600000000000001</v>
      </c>
      <c r="E7473" s="162">
        <v>0</v>
      </c>
      <c r="F7473" s="208">
        <f t="shared" si="1476"/>
        <v>0</v>
      </c>
      <c r="G7473" s="208">
        <f t="shared" si="1472"/>
        <v>0</v>
      </c>
      <c r="H7473" s="162">
        <f t="shared" si="1477"/>
        <v>16.600000000000001</v>
      </c>
      <c r="I7473" s="209" t="str">
        <f t="shared" si="1483"/>
        <v>Ü</v>
      </c>
      <c r="J7473" s="209" t="s">
        <v>7730</v>
      </c>
      <c r="K7473" s="210">
        <v>0</v>
      </c>
      <c r="L7473" s="162">
        <f t="shared" si="1478"/>
        <v>0</v>
      </c>
      <c r="M7473" s="162">
        <f t="shared" si="1473"/>
        <v>0</v>
      </c>
      <c r="N7473" s="210">
        <f t="shared" si="1479"/>
        <v>6.0634733606557377E-2</v>
      </c>
      <c r="O7473" s="162">
        <f t="shared" si="1480"/>
        <v>0</v>
      </c>
      <c r="P7473" s="162">
        <f t="shared" si="1474"/>
        <v>0</v>
      </c>
      <c r="Q7473" s="210">
        <f t="shared" si="1475"/>
        <v>5.3732468123861565E-3</v>
      </c>
      <c r="R7473" s="210">
        <f t="shared" si="1481"/>
        <v>0</v>
      </c>
    </row>
    <row r="7474" spans="1:18" x14ac:dyDescent="0.2">
      <c r="A7474" s="146">
        <v>7470</v>
      </c>
      <c r="B7474" s="146">
        <v>6</v>
      </c>
      <c r="C7474" s="146" t="s">
        <v>651</v>
      </c>
      <c r="D7474" s="162">
        <v>15.6</v>
      </c>
      <c r="E7474" s="162">
        <v>0</v>
      </c>
      <c r="F7474" s="208">
        <f t="shared" si="1476"/>
        <v>0</v>
      </c>
      <c r="G7474" s="208">
        <f t="shared" si="1472"/>
        <v>0</v>
      </c>
      <c r="H7474" s="162">
        <f t="shared" si="1477"/>
        <v>15.6</v>
      </c>
      <c r="I7474" s="209" t="str">
        <f t="shared" si="1483"/>
        <v>Ü</v>
      </c>
      <c r="J7474" s="209" t="s">
        <v>7730</v>
      </c>
      <c r="K7474" s="210">
        <v>1.5796507687917275E-3</v>
      </c>
      <c r="L7474" s="162">
        <f t="shared" si="1478"/>
        <v>0</v>
      </c>
      <c r="M7474" s="162">
        <f t="shared" si="1473"/>
        <v>0</v>
      </c>
      <c r="N7474" s="210">
        <f t="shared" si="1479"/>
        <v>6.1122865547648272E-2</v>
      </c>
      <c r="O7474" s="162">
        <f t="shared" si="1480"/>
        <v>0</v>
      </c>
      <c r="P7474" s="162">
        <f t="shared" si="1474"/>
        <v>0</v>
      </c>
      <c r="Q7474" s="210">
        <f t="shared" si="1475"/>
        <v>5.3732468123861565E-3</v>
      </c>
      <c r="R7474" s="210">
        <f t="shared" si="1481"/>
        <v>4.8813194109089547E-4</v>
      </c>
    </row>
    <row r="7475" spans="1:18" x14ac:dyDescent="0.2">
      <c r="A7475" s="146">
        <v>7471</v>
      </c>
      <c r="B7475" s="146">
        <v>7</v>
      </c>
      <c r="C7475" s="146" t="s">
        <v>651</v>
      </c>
      <c r="D7475" s="162">
        <v>14.3</v>
      </c>
      <c r="E7475" s="162">
        <v>1.1166697721936467</v>
      </c>
      <c r="F7475" s="208">
        <f t="shared" si="1476"/>
        <v>1.0527962612241701</v>
      </c>
      <c r="G7475" s="208">
        <f t="shared" si="1472"/>
        <v>5.8698749955872541E-4</v>
      </c>
      <c r="H7475" s="162">
        <f t="shared" si="1477"/>
        <v>14.300586987499559</v>
      </c>
      <c r="I7475" s="209" t="str">
        <f t="shared" si="1483"/>
        <v>Ü</v>
      </c>
      <c r="J7475" s="209" t="s">
        <v>7730</v>
      </c>
      <c r="K7475" s="210">
        <v>2.2026175014046009E-2</v>
      </c>
      <c r="L7475" s="162">
        <f t="shared" si="1478"/>
        <v>0.69999999999999929</v>
      </c>
      <c r="M7475" s="162">
        <f t="shared" si="1473"/>
        <v>0.69941301250044141</v>
      </c>
      <c r="N7475" s="210">
        <f t="shared" si="1479"/>
        <v>7.7887883778355413E-2</v>
      </c>
      <c r="O7475" s="162">
        <f t="shared" si="1480"/>
        <v>0</v>
      </c>
      <c r="P7475" s="162">
        <f t="shared" si="1474"/>
        <v>0</v>
      </c>
      <c r="Q7475" s="210">
        <f t="shared" si="1475"/>
        <v>5.3732468123861565E-3</v>
      </c>
      <c r="R7475" s="210">
        <f t="shared" si="1481"/>
        <v>1.7253150171798036E-2</v>
      </c>
    </row>
    <row r="7476" spans="1:18" x14ac:dyDescent="0.2">
      <c r="A7476" s="146">
        <v>7472</v>
      </c>
      <c r="B7476" s="146">
        <v>8</v>
      </c>
      <c r="C7476" s="146" t="s">
        <v>651</v>
      </c>
      <c r="D7476" s="162">
        <v>13.4</v>
      </c>
      <c r="E7476" s="162">
        <v>269.39658254171729</v>
      </c>
      <c r="F7476" s="208">
        <f t="shared" si="1476"/>
        <v>254.95692571748125</v>
      </c>
      <c r="G7476" s="208">
        <f t="shared" si="1472"/>
        <v>0.1421514625707983</v>
      </c>
      <c r="H7476" s="162">
        <f t="shared" si="1477"/>
        <v>13.542151462570798</v>
      </c>
      <c r="I7476" s="209" t="str">
        <f t="shared" si="1483"/>
        <v>Ü</v>
      </c>
      <c r="J7476" s="209" t="s">
        <v>7730</v>
      </c>
      <c r="K7476" s="210">
        <v>3.6244122030959773E-2</v>
      </c>
      <c r="L7476" s="162">
        <f t="shared" si="1478"/>
        <v>1.5999999999999996</v>
      </c>
      <c r="M7476" s="162">
        <f t="shared" si="1473"/>
        <v>1.4578485374292018</v>
      </c>
      <c r="N7476" s="210">
        <f t="shared" si="1479"/>
        <v>9.3609783355975446E-2</v>
      </c>
      <c r="O7476" s="162">
        <f t="shared" si="1480"/>
        <v>0</v>
      </c>
      <c r="P7476" s="162">
        <f t="shared" si="1474"/>
        <v>0</v>
      </c>
      <c r="Q7476" s="210">
        <f t="shared" si="1475"/>
        <v>5.3732468123861565E-3</v>
      </c>
      <c r="R7476" s="210">
        <f t="shared" si="1481"/>
        <v>3.2975049749418069E-2</v>
      </c>
    </row>
    <row r="7477" spans="1:18" x14ac:dyDescent="0.2">
      <c r="A7477" s="146">
        <v>7473</v>
      </c>
      <c r="B7477" s="146">
        <v>9</v>
      </c>
      <c r="C7477" s="146" t="s">
        <v>651</v>
      </c>
      <c r="D7477" s="162">
        <v>13.4</v>
      </c>
      <c r="E7477" s="162">
        <v>3021.150068669911</v>
      </c>
      <c r="F7477" s="208">
        <f t="shared" si="1476"/>
        <v>2859.2164249892039</v>
      </c>
      <c r="G7477" s="208">
        <f t="shared" si="1472"/>
        <v>1.5941586818043305</v>
      </c>
      <c r="H7477" s="162">
        <f t="shared" si="1477"/>
        <v>14.994158681804331</v>
      </c>
      <c r="I7477" s="209" t="str">
        <f t="shared" si="1483"/>
        <v>Ü</v>
      </c>
      <c r="J7477" s="209" t="s">
        <v>7730</v>
      </c>
      <c r="K7477" s="210">
        <v>9.801317218713447E-2</v>
      </c>
      <c r="L7477" s="162">
        <f t="shared" si="1478"/>
        <v>1.5999999999999996</v>
      </c>
      <c r="M7477" s="162">
        <f t="shared" si="1473"/>
        <v>5.8413181956691318E-3</v>
      </c>
      <c r="N7477" s="210">
        <f t="shared" si="1479"/>
        <v>9.1009284544533692E-2</v>
      </c>
      <c r="O7477" s="162">
        <f t="shared" si="1480"/>
        <v>0</v>
      </c>
      <c r="P7477" s="162">
        <f t="shared" si="1474"/>
        <v>0</v>
      </c>
      <c r="Q7477" s="210">
        <f t="shared" si="1475"/>
        <v>5.3732468123861565E-3</v>
      </c>
      <c r="R7477" s="210">
        <f t="shared" si="1481"/>
        <v>3.0374550937976315E-2</v>
      </c>
    </row>
    <row r="7478" spans="1:18" x14ac:dyDescent="0.2">
      <c r="A7478" s="146">
        <v>7474</v>
      </c>
      <c r="B7478" s="146">
        <v>10</v>
      </c>
      <c r="C7478" s="146" t="s">
        <v>651</v>
      </c>
      <c r="D7478" s="162">
        <v>14.1</v>
      </c>
      <c r="E7478" s="162">
        <v>7682.9672001353374</v>
      </c>
      <c r="F7478" s="208">
        <f t="shared" si="1476"/>
        <v>7249.6478500477042</v>
      </c>
      <c r="G7478" s="208">
        <f t="shared" si="1472"/>
        <v>4.0420476600407351</v>
      </c>
      <c r="H7478" s="162">
        <f t="shared" si="1477"/>
        <v>18.142047660040735</v>
      </c>
      <c r="I7478" s="209" t="str">
        <f t="shared" si="1483"/>
        <v>Ü</v>
      </c>
      <c r="J7478" s="209" t="s">
        <v>7730</v>
      </c>
      <c r="K7478" s="210">
        <v>0.11321113889090109</v>
      </c>
      <c r="L7478" s="162">
        <f t="shared" si="1478"/>
        <v>0.90000000000000036</v>
      </c>
      <c r="M7478" s="162">
        <f t="shared" si="1473"/>
        <v>0</v>
      </c>
      <c r="N7478" s="210">
        <f t="shared" si="1479"/>
        <v>9.5618398396083243E-2</v>
      </c>
      <c r="O7478" s="162">
        <f t="shared" si="1480"/>
        <v>0</v>
      </c>
      <c r="P7478" s="162">
        <f t="shared" si="1474"/>
        <v>0</v>
      </c>
      <c r="Q7478" s="210">
        <f t="shared" si="1475"/>
        <v>5.3732468123861565E-3</v>
      </c>
      <c r="R7478" s="210">
        <f t="shared" si="1481"/>
        <v>3.4983664789525866E-2</v>
      </c>
    </row>
    <row r="7479" spans="1:18" x14ac:dyDescent="0.2">
      <c r="A7479" s="146">
        <v>7475</v>
      </c>
      <c r="B7479" s="146">
        <v>11</v>
      </c>
      <c r="C7479" s="146" t="s">
        <v>651</v>
      </c>
      <c r="D7479" s="162">
        <v>14.5</v>
      </c>
      <c r="E7479" s="162">
        <v>12082.366935135258</v>
      </c>
      <c r="F7479" s="208">
        <f t="shared" si="1476"/>
        <v>11381.589652897414</v>
      </c>
      <c r="G7479" s="208">
        <f t="shared" si="1472"/>
        <v>6.3458155176096049</v>
      </c>
      <c r="H7479" s="162">
        <f t="shared" si="1477"/>
        <v>20.845815517609605</v>
      </c>
      <c r="I7479" s="209" t="str">
        <f t="shared" si="1483"/>
        <v>Ü</v>
      </c>
      <c r="J7479" s="209" t="s">
        <v>7730</v>
      </c>
      <c r="K7479" s="210">
        <v>5.500810216118715E-2</v>
      </c>
      <c r="L7479" s="162">
        <f t="shared" si="1478"/>
        <v>0.5</v>
      </c>
      <c r="M7479" s="162">
        <f t="shared" si="1473"/>
        <v>0</v>
      </c>
      <c r="N7479" s="210">
        <f t="shared" si="1479"/>
        <v>7.7632928533025253E-2</v>
      </c>
      <c r="O7479" s="162">
        <f t="shared" si="1480"/>
        <v>0</v>
      </c>
      <c r="P7479" s="162">
        <f t="shared" si="1474"/>
        <v>0</v>
      </c>
      <c r="Q7479" s="210">
        <f t="shared" si="1475"/>
        <v>5.3732468123861565E-3</v>
      </c>
      <c r="R7479" s="210">
        <f t="shared" si="1481"/>
        <v>1.6998194926467876E-2</v>
      </c>
    </row>
    <row r="7480" spans="1:18" x14ac:dyDescent="0.2">
      <c r="A7480" s="146">
        <v>7476</v>
      </c>
      <c r="B7480" s="146">
        <v>12</v>
      </c>
      <c r="C7480" s="146" t="s">
        <v>651</v>
      </c>
      <c r="D7480" s="162">
        <v>14.1</v>
      </c>
      <c r="E7480" s="162">
        <v>14240.889604785576</v>
      </c>
      <c r="F7480" s="208">
        <f t="shared" si="1476"/>
        <v>13437.70343107567</v>
      </c>
      <c r="G7480" s="208">
        <f t="shared" si="1472"/>
        <v>7.4922035984883539</v>
      </c>
      <c r="H7480" s="162">
        <f t="shared" si="1477"/>
        <v>21.592203598488354</v>
      </c>
      <c r="I7480" s="209" t="str">
        <f t="shared" si="1483"/>
        <v>Ü</v>
      </c>
      <c r="J7480" s="209" t="s">
        <v>7730</v>
      </c>
      <c r="K7480" s="210">
        <v>0.105366516183256</v>
      </c>
      <c r="L7480" s="162">
        <f t="shared" si="1478"/>
        <v>0.90000000000000036</v>
      </c>
      <c r="M7480" s="162">
        <f t="shared" si="1473"/>
        <v>0</v>
      </c>
      <c r="N7480" s="210">
        <f t="shared" si="1479"/>
        <v>9.319431138580217E-2</v>
      </c>
      <c r="O7480" s="162">
        <f t="shared" si="1480"/>
        <v>0</v>
      </c>
      <c r="P7480" s="162">
        <f t="shared" si="1474"/>
        <v>0</v>
      </c>
      <c r="Q7480" s="210">
        <f t="shared" si="1475"/>
        <v>5.3732468123861565E-3</v>
      </c>
      <c r="R7480" s="210">
        <f t="shared" si="1481"/>
        <v>3.2559577779244793E-2</v>
      </c>
    </row>
    <row r="7481" spans="1:18" x14ac:dyDescent="0.2">
      <c r="A7481" s="146">
        <v>7477</v>
      </c>
      <c r="B7481" s="146">
        <v>13</v>
      </c>
      <c r="C7481" s="146" t="s">
        <v>651</v>
      </c>
      <c r="D7481" s="162">
        <v>14.6</v>
      </c>
      <c r="E7481" s="162">
        <v>14506.657010567664</v>
      </c>
      <c r="F7481" s="208">
        <f t="shared" si="1476"/>
        <v>13659.468241150513</v>
      </c>
      <c r="G7481" s="208">
        <f t="shared" si="1472"/>
        <v>7.6158487672169972</v>
      </c>
      <c r="H7481" s="162">
        <f t="shared" si="1477"/>
        <v>22.215848767216997</v>
      </c>
      <c r="I7481" s="209" t="str">
        <f t="shared" si="1483"/>
        <v>Ü</v>
      </c>
      <c r="J7481" s="209" t="s">
        <v>7730</v>
      </c>
      <c r="K7481" s="210">
        <v>7.2306695627568071E-2</v>
      </c>
      <c r="L7481" s="162">
        <f t="shared" si="1478"/>
        <v>0.40000000000000036</v>
      </c>
      <c r="M7481" s="162">
        <f t="shared" si="1473"/>
        <v>0</v>
      </c>
      <c r="N7481" s="210">
        <f t="shared" si="1479"/>
        <v>8.2978411328153201E-2</v>
      </c>
      <c r="O7481" s="162">
        <f t="shared" si="1480"/>
        <v>0</v>
      </c>
      <c r="P7481" s="162">
        <f t="shared" si="1474"/>
        <v>0</v>
      </c>
      <c r="Q7481" s="210">
        <f t="shared" si="1475"/>
        <v>5.3732468123861565E-3</v>
      </c>
      <c r="R7481" s="210">
        <f t="shared" si="1481"/>
        <v>2.2343677721595824E-2</v>
      </c>
    </row>
    <row r="7482" spans="1:18" x14ac:dyDescent="0.2">
      <c r="A7482" s="146">
        <v>7478</v>
      </c>
      <c r="B7482" s="146">
        <v>14</v>
      </c>
      <c r="C7482" s="146" t="s">
        <v>651</v>
      </c>
      <c r="D7482" s="162">
        <v>14.9</v>
      </c>
      <c r="E7482" s="162">
        <v>12194.871414683766</v>
      </c>
      <c r="F7482" s="208">
        <f t="shared" si="1476"/>
        <v>11468.057078368614</v>
      </c>
      <c r="G7482" s="208">
        <f t="shared" si="1472"/>
        <v>6.394025508222227</v>
      </c>
      <c r="H7482" s="162">
        <f t="shared" si="1477"/>
        <v>21.294025508222227</v>
      </c>
      <c r="I7482" s="209" t="str">
        <f t="shared" si="1483"/>
        <v>Ü</v>
      </c>
      <c r="J7482" s="209" t="s">
        <v>7730</v>
      </c>
      <c r="K7482" s="210">
        <v>8.6805488557078522E-2</v>
      </c>
      <c r="L7482" s="162">
        <f t="shared" si="1478"/>
        <v>9.9999999999999645E-2</v>
      </c>
      <c r="M7482" s="162">
        <f t="shared" si="1473"/>
        <v>0</v>
      </c>
      <c r="N7482" s="210">
        <f t="shared" si="1479"/>
        <v>8.7458720568638251E-2</v>
      </c>
      <c r="O7482" s="162">
        <f t="shared" si="1480"/>
        <v>0</v>
      </c>
      <c r="P7482" s="162">
        <f t="shared" si="1474"/>
        <v>0</v>
      </c>
      <c r="Q7482" s="210">
        <f t="shared" si="1475"/>
        <v>5.3732468123861565E-3</v>
      </c>
      <c r="R7482" s="210">
        <f t="shared" si="1481"/>
        <v>2.6823986962080874E-2</v>
      </c>
    </row>
    <row r="7483" spans="1:18" x14ac:dyDescent="0.2">
      <c r="A7483" s="146">
        <v>7479</v>
      </c>
      <c r="B7483" s="146">
        <v>15</v>
      </c>
      <c r="C7483" s="146" t="s">
        <v>651</v>
      </c>
      <c r="D7483" s="162">
        <v>14.8</v>
      </c>
      <c r="E7483" s="162">
        <v>8269.4979979800501</v>
      </c>
      <c r="F7483" s="208">
        <f t="shared" si="1476"/>
        <v>7779.9437164996307</v>
      </c>
      <c r="G7483" s="208">
        <f t="shared" si="1472"/>
        <v>4.3377145959329626</v>
      </c>
      <c r="H7483" s="162">
        <f t="shared" si="1477"/>
        <v>19.137714595932962</v>
      </c>
      <c r="I7483" s="209" t="str">
        <f t="shared" si="1483"/>
        <v>Ü</v>
      </c>
      <c r="J7483" s="209" t="s">
        <v>7730</v>
      </c>
      <c r="K7483" s="210">
        <v>4.6867492554337926E-2</v>
      </c>
      <c r="L7483" s="162">
        <f t="shared" si="1478"/>
        <v>0.19999999999999929</v>
      </c>
      <c r="M7483" s="162">
        <f t="shared" si="1473"/>
        <v>0</v>
      </c>
      <c r="N7483" s="210">
        <f t="shared" si="1479"/>
        <v>7.5117377850836178E-2</v>
      </c>
      <c r="O7483" s="162">
        <f t="shared" si="1480"/>
        <v>0</v>
      </c>
      <c r="P7483" s="162">
        <f t="shared" si="1474"/>
        <v>0</v>
      </c>
      <c r="Q7483" s="210">
        <f t="shared" si="1475"/>
        <v>5.3732468123861565E-3</v>
      </c>
      <c r="R7483" s="210">
        <f t="shared" si="1481"/>
        <v>1.4482644244278801E-2</v>
      </c>
    </row>
    <row r="7484" spans="1:18" x14ac:dyDescent="0.2">
      <c r="A7484" s="146">
        <v>7480</v>
      </c>
      <c r="B7484" s="146">
        <v>16</v>
      </c>
      <c r="C7484" s="146" t="s">
        <v>651</v>
      </c>
      <c r="D7484" s="162">
        <v>13.9</v>
      </c>
      <c r="E7484" s="162">
        <v>3442.9720751160612</v>
      </c>
      <c r="F7484" s="208">
        <f t="shared" si="1476"/>
        <v>3251.5428277396081</v>
      </c>
      <c r="G7484" s="208">
        <f t="shared" si="1472"/>
        <v>1.8129006194832809</v>
      </c>
      <c r="H7484" s="162">
        <f t="shared" si="1477"/>
        <v>15.712900619483282</v>
      </c>
      <c r="I7484" s="209" t="str">
        <f t="shared" si="1483"/>
        <v>Ü</v>
      </c>
      <c r="J7484" s="209" t="s">
        <v>7730</v>
      </c>
      <c r="K7484" s="210">
        <v>9.3767577016054593E-2</v>
      </c>
      <c r="L7484" s="162">
        <f t="shared" si="1478"/>
        <v>1.0999999999999996</v>
      </c>
      <c r="M7484" s="162">
        <f t="shared" si="1473"/>
        <v>0</v>
      </c>
      <c r="N7484" s="210">
        <f t="shared" si="1479"/>
        <v>8.9610093404120086E-2</v>
      </c>
      <c r="O7484" s="162">
        <f t="shared" si="1480"/>
        <v>0</v>
      </c>
      <c r="P7484" s="162">
        <f t="shared" si="1474"/>
        <v>0</v>
      </c>
      <c r="Q7484" s="210">
        <f t="shared" si="1475"/>
        <v>5.3732468123861565E-3</v>
      </c>
      <c r="R7484" s="210">
        <f t="shared" si="1481"/>
        <v>2.8975359797562709E-2</v>
      </c>
    </row>
    <row r="7485" spans="1:18" x14ac:dyDescent="0.2">
      <c r="A7485" s="146">
        <v>7481</v>
      </c>
      <c r="B7485" s="146">
        <v>17</v>
      </c>
      <c r="C7485" s="146" t="s">
        <v>651</v>
      </c>
      <c r="D7485" s="162">
        <v>12.3</v>
      </c>
      <c r="E7485" s="162">
        <v>399.76777844532552</v>
      </c>
      <c r="F7485" s="208">
        <f t="shared" si="1476"/>
        <v>380.09920374581549</v>
      </c>
      <c r="G7485" s="208">
        <f t="shared" si="1472"/>
        <v>0.21192465190899035</v>
      </c>
      <c r="H7485" s="162">
        <f t="shared" si="1477"/>
        <v>12.511924651908991</v>
      </c>
      <c r="I7485" s="209" t="str">
        <f t="shared" si="1483"/>
        <v>Ü</v>
      </c>
      <c r="J7485" s="209" t="s">
        <v>7730</v>
      </c>
      <c r="K7485" s="210">
        <v>1.0998086626960977E-2</v>
      </c>
      <c r="L7485" s="162">
        <f t="shared" si="1478"/>
        <v>2.6999999999999993</v>
      </c>
      <c r="M7485" s="162">
        <f t="shared" si="1473"/>
        <v>2.4880753480910087</v>
      </c>
      <c r="N7485" s="210">
        <f t="shared" si="1479"/>
        <v>0.10119642799737534</v>
      </c>
      <c r="O7485" s="162">
        <f t="shared" si="1480"/>
        <v>0</v>
      </c>
      <c r="P7485" s="162">
        <f t="shared" si="1474"/>
        <v>0</v>
      </c>
      <c r="Q7485" s="210">
        <f t="shared" si="1475"/>
        <v>5.3732468123861565E-3</v>
      </c>
      <c r="R7485" s="210">
        <f t="shared" si="1481"/>
        <v>4.0561694390817964E-2</v>
      </c>
    </row>
    <row r="7486" spans="1:18" x14ac:dyDescent="0.2">
      <c r="A7486" s="146">
        <v>7482</v>
      </c>
      <c r="B7486" s="146">
        <v>18</v>
      </c>
      <c r="C7486" s="146" t="s">
        <v>651</v>
      </c>
      <c r="D7486" s="162">
        <v>12.1</v>
      </c>
      <c r="E7486" s="162">
        <v>2.7916744304841168</v>
      </c>
      <c r="F7486" s="208">
        <f t="shared" si="1476"/>
        <v>2.6565573880486855</v>
      </c>
      <c r="G7486" s="208">
        <f t="shared" si="1472"/>
        <v>1.4811659540201608E-3</v>
      </c>
      <c r="H7486" s="162">
        <f t="shared" si="1477"/>
        <v>12.10148116595402</v>
      </c>
      <c r="I7486" s="209" t="str">
        <f t="shared" si="1483"/>
        <v>Ü</v>
      </c>
      <c r="J7486" s="209" t="s">
        <v>7730</v>
      </c>
      <c r="K7486" s="210">
        <v>3.5709190882618286E-2</v>
      </c>
      <c r="L7486" s="162">
        <f t="shared" si="1478"/>
        <v>2.9000000000000004</v>
      </c>
      <c r="M7486" s="162">
        <f t="shared" si="1473"/>
        <v>2.89851883404598</v>
      </c>
      <c r="N7486" s="210">
        <f t="shared" si="1479"/>
        <v>0.11496306055994024</v>
      </c>
      <c r="O7486" s="162">
        <f t="shared" si="1480"/>
        <v>0</v>
      </c>
      <c r="P7486" s="162">
        <f t="shared" si="1474"/>
        <v>0</v>
      </c>
      <c r="Q7486" s="210">
        <f t="shared" si="1475"/>
        <v>5.3732468123861565E-3</v>
      </c>
      <c r="R7486" s="210">
        <f t="shared" si="1481"/>
        <v>5.4328326953382862E-2</v>
      </c>
    </row>
    <row r="7487" spans="1:18" x14ac:dyDescent="0.2">
      <c r="A7487" s="146">
        <v>7483</v>
      </c>
      <c r="B7487" s="146">
        <v>19</v>
      </c>
      <c r="C7487" s="146" t="s">
        <v>651</v>
      </c>
      <c r="D7487" s="162">
        <v>10.199999999999999</v>
      </c>
      <c r="E7487" s="162">
        <v>0</v>
      </c>
      <c r="F7487" s="208">
        <f t="shared" si="1476"/>
        <v>0</v>
      </c>
      <c r="G7487" s="208">
        <f t="shared" si="1472"/>
        <v>0</v>
      </c>
      <c r="H7487" s="162">
        <f t="shared" si="1477"/>
        <v>10.199999999999999</v>
      </c>
      <c r="I7487" s="209" t="str">
        <f t="shared" si="1483"/>
        <v>Ü</v>
      </c>
      <c r="J7487" s="209" t="s">
        <v>7730</v>
      </c>
      <c r="K7487" s="210">
        <v>0.11183291333813297</v>
      </c>
      <c r="L7487" s="162">
        <f t="shared" si="1478"/>
        <v>4.8000000000000007</v>
      </c>
      <c r="M7487" s="162">
        <f t="shared" si="1473"/>
        <v>4.8000000000000007</v>
      </c>
      <c r="N7487" s="210">
        <f t="shared" si="1479"/>
        <v>0.16688772859125467</v>
      </c>
      <c r="O7487" s="162">
        <f t="shared" si="1480"/>
        <v>0</v>
      </c>
      <c r="P7487" s="162">
        <f t="shared" si="1474"/>
        <v>0</v>
      </c>
      <c r="Q7487" s="210">
        <f t="shared" si="1475"/>
        <v>5.3732468123861565E-3</v>
      </c>
      <c r="R7487" s="210">
        <f t="shared" si="1481"/>
        <v>0.10625299498469729</v>
      </c>
    </row>
    <row r="7488" spans="1:18" x14ac:dyDescent="0.2">
      <c r="A7488" s="146">
        <v>7484</v>
      </c>
      <c r="B7488" s="146">
        <v>20</v>
      </c>
      <c r="C7488" s="146" t="s">
        <v>651</v>
      </c>
      <c r="D7488" s="162">
        <v>9</v>
      </c>
      <c r="E7488" s="162">
        <v>0</v>
      </c>
      <c r="F7488" s="208">
        <f t="shared" si="1476"/>
        <v>0</v>
      </c>
      <c r="G7488" s="208">
        <f t="shared" si="1472"/>
        <v>0</v>
      </c>
      <c r="H7488" s="162">
        <f t="shared" si="1477"/>
        <v>9</v>
      </c>
      <c r="I7488" s="209" t="str">
        <f t="shared" si="1483"/>
        <v>Ü</v>
      </c>
      <c r="J7488" s="209" t="s">
        <v>7730</v>
      </c>
      <c r="K7488" s="210">
        <v>2.23984100374825E-2</v>
      </c>
      <c r="L7488" s="162">
        <f t="shared" si="1478"/>
        <v>6</v>
      </c>
      <c r="M7488" s="162">
        <f t="shared" si="1473"/>
        <v>6</v>
      </c>
      <c r="N7488" s="210">
        <f t="shared" si="1479"/>
        <v>0.15717514783438261</v>
      </c>
      <c r="O7488" s="162">
        <f t="shared" si="1480"/>
        <v>0</v>
      </c>
      <c r="P7488" s="162">
        <f t="shared" si="1474"/>
        <v>0</v>
      </c>
      <c r="Q7488" s="210">
        <f t="shared" si="1475"/>
        <v>5.3732468123861565E-3</v>
      </c>
      <c r="R7488" s="210">
        <f t="shared" si="1481"/>
        <v>9.6540414227825222E-2</v>
      </c>
    </row>
    <row r="7489" spans="1:18" x14ac:dyDescent="0.2">
      <c r="A7489" s="146">
        <v>7485</v>
      </c>
      <c r="B7489" s="146">
        <v>21</v>
      </c>
      <c r="C7489" s="146" t="s">
        <v>651</v>
      </c>
      <c r="D7489" s="162">
        <v>8.3000000000000007</v>
      </c>
      <c r="E7489" s="162">
        <v>0</v>
      </c>
      <c r="F7489" s="208">
        <f t="shared" si="1476"/>
        <v>0</v>
      </c>
      <c r="G7489" s="208">
        <f t="shared" si="1472"/>
        <v>0</v>
      </c>
      <c r="H7489" s="162">
        <f t="shared" si="1477"/>
        <v>8.3000000000000007</v>
      </c>
      <c r="I7489" s="209" t="str">
        <f t="shared" si="1483"/>
        <v>Ü</v>
      </c>
      <c r="J7489" s="209" t="s">
        <v>7730</v>
      </c>
      <c r="K7489" s="210">
        <v>3.3985269582759492E-2</v>
      </c>
      <c r="L7489" s="162">
        <f t="shared" si="1478"/>
        <v>6.6999999999999993</v>
      </c>
      <c r="M7489" s="162">
        <f t="shared" si="1473"/>
        <v>6.6999999999999993</v>
      </c>
      <c r="N7489" s="210">
        <f t="shared" si="1479"/>
        <v>0.17121118586295633</v>
      </c>
      <c r="O7489" s="162">
        <f t="shared" si="1480"/>
        <v>0</v>
      </c>
      <c r="P7489" s="162">
        <f t="shared" si="1474"/>
        <v>0</v>
      </c>
      <c r="Q7489" s="210">
        <f t="shared" si="1475"/>
        <v>5.3732468123861565E-3</v>
      </c>
      <c r="R7489" s="210">
        <f t="shared" si="1481"/>
        <v>0.11057645225639895</v>
      </c>
    </row>
    <row r="7490" spans="1:18" x14ac:dyDescent="0.2">
      <c r="A7490" s="146">
        <v>7486</v>
      </c>
      <c r="B7490" s="146">
        <v>22</v>
      </c>
      <c r="C7490" s="146" t="s">
        <v>651</v>
      </c>
      <c r="D7490" s="162">
        <v>7.1</v>
      </c>
      <c r="E7490" s="162">
        <v>0</v>
      </c>
      <c r="F7490" s="208">
        <f t="shared" si="1476"/>
        <v>0</v>
      </c>
      <c r="G7490" s="208">
        <f t="shared" si="1472"/>
        <v>0</v>
      </c>
      <c r="H7490" s="162">
        <f t="shared" si="1477"/>
        <v>7.1</v>
      </c>
      <c r="I7490" s="209" t="str">
        <f t="shared" si="1483"/>
        <v>Ü</v>
      </c>
      <c r="J7490" s="209" t="s">
        <v>7730</v>
      </c>
      <c r="K7490" s="210">
        <v>3.5686611948681127E-2</v>
      </c>
      <c r="L7490" s="162">
        <f t="shared" si="1478"/>
        <v>7.9</v>
      </c>
      <c r="M7490" s="162">
        <f t="shared" si="1473"/>
        <v>7.9</v>
      </c>
      <c r="N7490" s="210">
        <f t="shared" si="1479"/>
        <v>0.18966072684025193</v>
      </c>
      <c r="O7490" s="162">
        <f t="shared" si="1480"/>
        <v>0</v>
      </c>
      <c r="P7490" s="162">
        <f t="shared" si="1474"/>
        <v>0</v>
      </c>
      <c r="Q7490" s="210">
        <f t="shared" si="1475"/>
        <v>5.3732468123861565E-3</v>
      </c>
      <c r="R7490" s="210">
        <f t="shared" si="1481"/>
        <v>0.12902599323369454</v>
      </c>
    </row>
    <row r="7491" spans="1:18" x14ac:dyDescent="0.2">
      <c r="A7491" s="146">
        <v>7487</v>
      </c>
      <c r="B7491" s="146">
        <v>23</v>
      </c>
      <c r="C7491" s="146" t="s">
        <v>651</v>
      </c>
      <c r="D7491" s="162">
        <v>7.4</v>
      </c>
      <c r="E7491" s="162">
        <v>0</v>
      </c>
      <c r="F7491" s="208">
        <f t="shared" si="1476"/>
        <v>0</v>
      </c>
      <c r="G7491" s="208">
        <f t="shared" si="1472"/>
        <v>0</v>
      </c>
      <c r="H7491" s="162">
        <f t="shared" si="1477"/>
        <v>7.4</v>
      </c>
      <c r="I7491" s="209" t="str">
        <f t="shared" si="1483"/>
        <v>Ü</v>
      </c>
      <c r="J7491" s="209" t="s">
        <v>7730</v>
      </c>
      <c r="K7491" s="210">
        <v>1.4857768552222338E-2</v>
      </c>
      <c r="L7491" s="162">
        <f t="shared" si="1478"/>
        <v>7.6</v>
      </c>
      <c r="M7491" s="162">
        <f t="shared" si="1473"/>
        <v>7.6</v>
      </c>
      <c r="N7491" s="210">
        <f t="shared" si="1479"/>
        <v>0.17874340124665991</v>
      </c>
      <c r="O7491" s="162">
        <f t="shared" si="1480"/>
        <v>0</v>
      </c>
      <c r="P7491" s="162">
        <f t="shared" si="1474"/>
        <v>0</v>
      </c>
      <c r="Q7491" s="210">
        <f t="shared" si="1475"/>
        <v>5.3732468123861565E-3</v>
      </c>
      <c r="R7491" s="210">
        <f t="shared" si="1481"/>
        <v>0.11810866764010253</v>
      </c>
    </row>
    <row r="7492" spans="1:18" x14ac:dyDescent="0.2">
      <c r="A7492" s="146">
        <v>7488</v>
      </c>
      <c r="B7492" s="146">
        <v>24</v>
      </c>
      <c r="C7492" s="146" t="s">
        <v>651</v>
      </c>
      <c r="D7492" s="162">
        <v>7.3</v>
      </c>
      <c r="E7492" s="162">
        <v>0</v>
      </c>
      <c r="F7492" s="208">
        <f t="shared" si="1476"/>
        <v>0</v>
      </c>
      <c r="G7492" s="208">
        <f t="shared" si="1472"/>
        <v>0</v>
      </c>
      <c r="H7492" s="162">
        <f t="shared" si="1477"/>
        <v>7.3</v>
      </c>
      <c r="I7492" s="209" t="str">
        <f t="shared" si="1483"/>
        <v>Ü</v>
      </c>
      <c r="J7492" s="209" t="s">
        <v>7730</v>
      </c>
      <c r="K7492" s="210">
        <v>1.938843280602553E-4</v>
      </c>
      <c r="L7492" s="162">
        <f t="shared" si="1478"/>
        <v>7.7</v>
      </c>
      <c r="M7492" s="162">
        <f t="shared" si="1473"/>
        <v>7.7</v>
      </c>
      <c r="N7492" s="210">
        <f t="shared" si="1479"/>
        <v>0.17570572712147914</v>
      </c>
      <c r="O7492" s="162">
        <f t="shared" si="1480"/>
        <v>0</v>
      </c>
      <c r="P7492" s="162">
        <f t="shared" si="1474"/>
        <v>0</v>
      </c>
      <c r="Q7492" s="210">
        <f t="shared" si="1475"/>
        <v>5.3732468123861565E-3</v>
      </c>
      <c r="R7492" s="210">
        <f t="shared" si="1481"/>
        <v>0.11507099351492175</v>
      </c>
    </row>
    <row r="7493" spans="1:18" x14ac:dyDescent="0.2">
      <c r="A7493" s="146">
        <v>7489</v>
      </c>
      <c r="B7493" s="146">
        <v>1</v>
      </c>
      <c r="C7493" s="146" t="s">
        <v>879</v>
      </c>
      <c r="D7493" s="162">
        <v>9.5</v>
      </c>
      <c r="E7493" s="162">
        <v>0</v>
      </c>
      <c r="F7493" s="208">
        <f t="shared" si="1476"/>
        <v>0</v>
      </c>
      <c r="G7493" s="208">
        <f t="shared" ref="G7493:G7556" si="1484">$Y$27*F7493</f>
        <v>0</v>
      </c>
      <c r="H7493" s="162">
        <f t="shared" si="1477"/>
        <v>9.5</v>
      </c>
      <c r="I7493" s="209" t="str">
        <f>IF(AVERAGE(H7493:H7516)&gt;15,"S",IF(AVERAGE(H7493:H7516)&lt;5,"W","Ü"))</f>
        <v>S</v>
      </c>
      <c r="J7493" s="209" t="s">
        <v>7731</v>
      </c>
      <c r="K7493" s="210">
        <v>1.6809008365835574E-4</v>
      </c>
      <c r="L7493" s="162">
        <f t="shared" si="1478"/>
        <v>5.5</v>
      </c>
      <c r="M7493" s="162">
        <f t="shared" ref="M7493:M7556" si="1485">IF(H7493&gt;=$U$7,0,$U$7-H7493)</f>
        <v>5.5</v>
      </c>
      <c r="N7493" s="210">
        <f t="shared" si="1479"/>
        <v>0.14283744756983938</v>
      </c>
      <c r="O7493" s="162">
        <f t="shared" si="1480"/>
        <v>0</v>
      </c>
      <c r="P7493" s="162">
        <f t="shared" ref="P7493:P7556" si="1486">IF(H7493&lt;=$U$17,0,H7493-$U$17)</f>
        <v>0</v>
      </c>
      <c r="Q7493" s="210">
        <f t="shared" ref="Q7493:Q7556" si="1487">$Y$17+P7493*$Y$18</f>
        <v>5.3732468123861565E-3</v>
      </c>
      <c r="R7493" s="210">
        <f t="shared" si="1481"/>
        <v>8.2202713963281993E-2</v>
      </c>
    </row>
    <row r="7494" spans="1:18" x14ac:dyDescent="0.2">
      <c r="A7494" s="146">
        <v>7490</v>
      </c>
      <c r="B7494" s="146">
        <v>2</v>
      </c>
      <c r="C7494" s="146" t="s">
        <v>879</v>
      </c>
      <c r="D7494" s="162">
        <v>10.4</v>
      </c>
      <c r="E7494" s="162">
        <v>0</v>
      </c>
      <c r="F7494" s="208">
        <f t="shared" ref="F7494:F7557" si="1488">E7494*(1-0.004*D7494)</f>
        <v>0</v>
      </c>
      <c r="G7494" s="208">
        <f t="shared" si="1484"/>
        <v>0</v>
      </c>
      <c r="H7494" s="162">
        <f t="shared" ref="H7494:H7557" si="1489">D7494+G7494</f>
        <v>10.4</v>
      </c>
      <c r="I7494" s="209" t="str">
        <f>IF(I7493="S","S",IF(I7493="W","W","Ü"))</f>
        <v>S</v>
      </c>
      <c r="J7494" s="209" t="s">
        <v>7731</v>
      </c>
      <c r="K7494" s="210">
        <v>1.0627291674174604E-3</v>
      </c>
      <c r="L7494" s="162">
        <f t="shared" ref="L7494:L7557" si="1490">IF(D7494&gt;=$U$7,0,$U$7-D7494)</f>
        <v>4.5999999999999996</v>
      </c>
      <c r="M7494" s="162">
        <f t="shared" si="1485"/>
        <v>4.5999999999999996</v>
      </c>
      <c r="N7494" s="210">
        <f t="shared" ref="N7494:N7557" si="1491">$Y$7*M7494+$Y$8+K7494*$Y$9</f>
        <v>0.12967104868839296</v>
      </c>
      <c r="O7494" s="162">
        <f t="shared" ref="O7494:O7557" si="1492">IF(D7494&lt;=$U$17,0,D7494-$U$17)</f>
        <v>0</v>
      </c>
      <c r="P7494" s="162">
        <f t="shared" si="1486"/>
        <v>0</v>
      </c>
      <c r="Q7494" s="210">
        <f t="shared" si="1487"/>
        <v>5.3732468123861565E-3</v>
      </c>
      <c r="R7494" s="210">
        <f t="shared" ref="R7494:R7557" si="1493">N7494-$Y$8</f>
        <v>6.9036315081835581E-2</v>
      </c>
    </row>
    <row r="7495" spans="1:18" x14ac:dyDescent="0.2">
      <c r="A7495" s="146">
        <v>7491</v>
      </c>
      <c r="B7495" s="146">
        <v>3</v>
      </c>
      <c r="C7495" s="146" t="s">
        <v>879</v>
      </c>
      <c r="D7495" s="162">
        <v>11.4</v>
      </c>
      <c r="E7495" s="162">
        <v>0</v>
      </c>
      <c r="F7495" s="208">
        <f t="shared" si="1488"/>
        <v>0</v>
      </c>
      <c r="G7495" s="208">
        <f t="shared" si="1484"/>
        <v>0</v>
      </c>
      <c r="H7495" s="162">
        <f t="shared" si="1489"/>
        <v>11.4</v>
      </c>
      <c r="I7495" s="209" t="str">
        <f t="shared" ref="I7495:I7516" si="1494">IF(I7494="S","S",IF(I7494="W","W","Ü"))</f>
        <v>S</v>
      </c>
      <c r="J7495" s="209" t="s">
        <v>7731</v>
      </c>
      <c r="K7495" s="210">
        <v>5.129509595208039E-5</v>
      </c>
      <c r="L7495" s="162">
        <f t="shared" si="1490"/>
        <v>3.5999999999999996</v>
      </c>
      <c r="M7495" s="162">
        <f t="shared" si="1485"/>
        <v>3.5999999999999996</v>
      </c>
      <c r="N7495" s="210">
        <f t="shared" si="1491"/>
        <v>0.11442199884560199</v>
      </c>
      <c r="O7495" s="162">
        <f t="shared" si="1492"/>
        <v>0</v>
      </c>
      <c r="P7495" s="162">
        <f t="shared" si="1486"/>
        <v>0</v>
      </c>
      <c r="Q7495" s="210">
        <f t="shared" si="1487"/>
        <v>5.3732468123861565E-3</v>
      </c>
      <c r="R7495" s="210">
        <f t="shared" si="1493"/>
        <v>5.3787265239044611E-2</v>
      </c>
    </row>
    <row r="7496" spans="1:18" x14ac:dyDescent="0.2">
      <c r="A7496" s="146">
        <v>7492</v>
      </c>
      <c r="B7496" s="146">
        <v>4</v>
      </c>
      <c r="C7496" s="146" t="s">
        <v>879</v>
      </c>
      <c r="D7496" s="162">
        <v>12.1</v>
      </c>
      <c r="E7496" s="162">
        <v>0</v>
      </c>
      <c r="F7496" s="208">
        <f t="shared" si="1488"/>
        <v>0</v>
      </c>
      <c r="G7496" s="208">
        <f t="shared" si="1484"/>
        <v>0</v>
      </c>
      <c r="H7496" s="162">
        <f t="shared" si="1489"/>
        <v>12.1</v>
      </c>
      <c r="I7496" s="209" t="str">
        <f t="shared" si="1494"/>
        <v>S</v>
      </c>
      <c r="J7496" s="209" t="s">
        <v>7731</v>
      </c>
      <c r="K7496" s="210">
        <v>0</v>
      </c>
      <c r="L7496" s="162">
        <f t="shared" si="1490"/>
        <v>2.9000000000000004</v>
      </c>
      <c r="M7496" s="162">
        <f t="shared" si="1485"/>
        <v>2.9000000000000004</v>
      </c>
      <c r="N7496" s="210">
        <f t="shared" si="1491"/>
        <v>0.10395059521437366</v>
      </c>
      <c r="O7496" s="162">
        <f t="shared" si="1492"/>
        <v>0</v>
      </c>
      <c r="P7496" s="162">
        <f t="shared" si="1486"/>
        <v>0</v>
      </c>
      <c r="Q7496" s="210">
        <f t="shared" si="1487"/>
        <v>5.3732468123861565E-3</v>
      </c>
      <c r="R7496" s="210">
        <f t="shared" si="1493"/>
        <v>4.3315861607816288E-2</v>
      </c>
    </row>
    <row r="7497" spans="1:18" x14ac:dyDescent="0.2">
      <c r="A7497" s="146">
        <v>7493</v>
      </c>
      <c r="B7497" s="146">
        <v>5</v>
      </c>
      <c r="C7497" s="146" t="s">
        <v>879</v>
      </c>
      <c r="D7497" s="162">
        <v>12.4</v>
      </c>
      <c r="E7497" s="162">
        <v>0</v>
      </c>
      <c r="F7497" s="208">
        <f t="shared" si="1488"/>
        <v>0</v>
      </c>
      <c r="G7497" s="208">
        <f t="shared" si="1484"/>
        <v>0</v>
      </c>
      <c r="H7497" s="162">
        <f t="shared" si="1489"/>
        <v>12.4</v>
      </c>
      <c r="I7497" s="209" t="str">
        <f t="shared" si="1494"/>
        <v>S</v>
      </c>
      <c r="J7497" s="209" t="s">
        <v>7731</v>
      </c>
      <c r="K7497" s="210">
        <v>0</v>
      </c>
      <c r="L7497" s="162">
        <f t="shared" si="1490"/>
        <v>2.5999999999999996</v>
      </c>
      <c r="M7497" s="162">
        <f t="shared" si="1485"/>
        <v>2.5999999999999996</v>
      </c>
      <c r="N7497" s="210">
        <f t="shared" si="1491"/>
        <v>9.9469644013565062E-2</v>
      </c>
      <c r="O7497" s="162">
        <f t="shared" si="1492"/>
        <v>0</v>
      </c>
      <c r="P7497" s="162">
        <f t="shared" si="1486"/>
        <v>0</v>
      </c>
      <c r="Q7497" s="210">
        <f t="shared" si="1487"/>
        <v>5.3732468123861565E-3</v>
      </c>
      <c r="R7497" s="210">
        <f t="shared" si="1493"/>
        <v>3.8834910407007685E-2</v>
      </c>
    </row>
    <row r="7498" spans="1:18" x14ac:dyDescent="0.2">
      <c r="A7498" s="146">
        <v>7494</v>
      </c>
      <c r="B7498" s="146">
        <v>6</v>
      </c>
      <c r="C7498" s="146" t="s">
        <v>879</v>
      </c>
      <c r="D7498" s="162">
        <v>15.2</v>
      </c>
      <c r="E7498" s="162">
        <v>0</v>
      </c>
      <c r="F7498" s="208">
        <f t="shared" si="1488"/>
        <v>0</v>
      </c>
      <c r="G7498" s="208">
        <f t="shared" si="1484"/>
        <v>0</v>
      </c>
      <c r="H7498" s="162">
        <f t="shared" si="1489"/>
        <v>15.2</v>
      </c>
      <c r="I7498" s="209" t="str">
        <f t="shared" si="1494"/>
        <v>S</v>
      </c>
      <c r="J7498" s="209" t="s">
        <v>7731</v>
      </c>
      <c r="K7498" s="210">
        <v>2.2475801209669889E-3</v>
      </c>
      <c r="L7498" s="162">
        <f t="shared" si="1490"/>
        <v>0</v>
      </c>
      <c r="M7498" s="162">
        <f t="shared" si="1485"/>
        <v>0</v>
      </c>
      <c r="N7498" s="210">
        <f t="shared" si="1491"/>
        <v>6.1329264112210922E-2</v>
      </c>
      <c r="O7498" s="162">
        <f t="shared" si="1492"/>
        <v>0</v>
      </c>
      <c r="P7498" s="162">
        <f t="shared" si="1486"/>
        <v>0</v>
      </c>
      <c r="Q7498" s="210">
        <f t="shared" si="1487"/>
        <v>5.3732468123861565E-3</v>
      </c>
      <c r="R7498" s="210">
        <f t="shared" si="1493"/>
        <v>6.9453050565354557E-4</v>
      </c>
    </row>
    <row r="7499" spans="1:18" x14ac:dyDescent="0.2">
      <c r="A7499" s="146">
        <v>7495</v>
      </c>
      <c r="B7499" s="146">
        <v>7</v>
      </c>
      <c r="C7499" s="146" t="s">
        <v>879</v>
      </c>
      <c r="D7499" s="162">
        <v>15.3</v>
      </c>
      <c r="E7499" s="162">
        <v>1.1166697721936467</v>
      </c>
      <c r="F7499" s="208">
        <f t="shared" si="1488"/>
        <v>1.0483295821353955</v>
      </c>
      <c r="G7499" s="208">
        <f t="shared" si="1484"/>
        <v>5.8449709862720765E-4</v>
      </c>
      <c r="H7499" s="162">
        <f t="shared" si="1489"/>
        <v>15.300584497098628</v>
      </c>
      <c r="I7499" s="209" t="str">
        <f t="shared" si="1494"/>
        <v>S</v>
      </c>
      <c r="J7499" s="209" t="s">
        <v>7731</v>
      </c>
      <c r="K7499" s="210">
        <v>0.1696313040028852</v>
      </c>
      <c r="L7499" s="162">
        <f t="shared" si="1490"/>
        <v>0</v>
      </c>
      <c r="M7499" s="162">
        <f t="shared" si="1485"/>
        <v>0</v>
      </c>
      <c r="N7499" s="210">
        <f t="shared" si="1491"/>
        <v>0.11305293852158663</v>
      </c>
      <c r="O7499" s="162">
        <f t="shared" si="1492"/>
        <v>0</v>
      </c>
      <c r="P7499" s="162">
        <f t="shared" si="1486"/>
        <v>0</v>
      </c>
      <c r="Q7499" s="210">
        <f t="shared" si="1487"/>
        <v>5.3732468123861565E-3</v>
      </c>
      <c r="R7499" s="210">
        <f t="shared" si="1493"/>
        <v>5.241820491502925E-2</v>
      </c>
    </row>
    <row r="7500" spans="1:18" x14ac:dyDescent="0.2">
      <c r="A7500" s="146">
        <v>7496</v>
      </c>
      <c r="B7500" s="146">
        <v>8</v>
      </c>
      <c r="C7500" s="146" t="s">
        <v>879</v>
      </c>
      <c r="D7500" s="162">
        <v>14.6</v>
      </c>
      <c r="E7500" s="162">
        <v>204.62973575448575</v>
      </c>
      <c r="F7500" s="208">
        <f t="shared" si="1488"/>
        <v>192.67935918642377</v>
      </c>
      <c r="G7500" s="208">
        <f t="shared" si="1484"/>
        <v>0.10742854950292623</v>
      </c>
      <c r="H7500" s="162">
        <f t="shared" si="1489"/>
        <v>14.707428549502925</v>
      </c>
      <c r="I7500" s="209" t="str">
        <f t="shared" si="1494"/>
        <v>S</v>
      </c>
      <c r="J7500" s="209" t="s">
        <v>7731</v>
      </c>
      <c r="K7500" s="210">
        <v>3.7725964762110445E-2</v>
      </c>
      <c r="L7500" s="162">
        <f t="shared" si="1490"/>
        <v>0.40000000000000036</v>
      </c>
      <c r="M7500" s="162">
        <f t="shared" si="1485"/>
        <v>0.29257145049707489</v>
      </c>
      <c r="N7500" s="210">
        <f t="shared" si="1491"/>
        <v>7.6662525510943116E-2</v>
      </c>
      <c r="O7500" s="162">
        <f t="shared" si="1492"/>
        <v>0</v>
      </c>
      <c r="P7500" s="162">
        <f t="shared" si="1486"/>
        <v>0</v>
      </c>
      <c r="Q7500" s="210">
        <f t="shared" si="1487"/>
        <v>5.3732468123861565E-3</v>
      </c>
      <c r="R7500" s="210">
        <f t="shared" si="1493"/>
        <v>1.6027791904385739E-2</v>
      </c>
    </row>
    <row r="7501" spans="1:18" x14ac:dyDescent="0.2">
      <c r="A7501" s="146">
        <v>7497</v>
      </c>
      <c r="B7501" s="146">
        <v>9</v>
      </c>
      <c r="C7501" s="146" t="s">
        <v>879</v>
      </c>
      <c r="D7501" s="162">
        <v>14.6</v>
      </c>
      <c r="E7501" s="162">
        <v>1560.8251740836697</v>
      </c>
      <c r="F7501" s="208">
        <f t="shared" si="1488"/>
        <v>1469.6729839171833</v>
      </c>
      <c r="G7501" s="208">
        <f t="shared" si="1484"/>
        <v>0.81941749013759968</v>
      </c>
      <c r="H7501" s="162">
        <f t="shared" si="1489"/>
        <v>15.419417490137599</v>
      </c>
      <c r="I7501" s="209" t="str">
        <f t="shared" si="1494"/>
        <v>S</v>
      </c>
      <c r="J7501" s="209" t="s">
        <v>7731</v>
      </c>
      <c r="K7501" s="210">
        <v>0.1254103278861449</v>
      </c>
      <c r="L7501" s="162">
        <f t="shared" si="1490"/>
        <v>0.40000000000000036</v>
      </c>
      <c r="M7501" s="162">
        <f t="shared" si="1485"/>
        <v>0</v>
      </c>
      <c r="N7501" s="210">
        <f t="shared" si="1491"/>
        <v>9.9388101118753944E-2</v>
      </c>
      <c r="O7501" s="162">
        <f t="shared" si="1492"/>
        <v>0</v>
      </c>
      <c r="P7501" s="162">
        <f t="shared" si="1486"/>
        <v>0</v>
      </c>
      <c r="Q7501" s="210">
        <f t="shared" si="1487"/>
        <v>5.3732468123861565E-3</v>
      </c>
      <c r="R7501" s="210">
        <f t="shared" si="1493"/>
        <v>3.8753367512196567E-2</v>
      </c>
    </row>
    <row r="7502" spans="1:18" x14ac:dyDescent="0.2">
      <c r="A7502" s="146">
        <v>7498</v>
      </c>
      <c r="B7502" s="146">
        <v>10</v>
      </c>
      <c r="C7502" s="146" t="s">
        <v>879</v>
      </c>
      <c r="D7502" s="162">
        <v>15.4</v>
      </c>
      <c r="E7502" s="162">
        <v>3889.6399839935198</v>
      </c>
      <c r="F7502" s="208">
        <f t="shared" si="1488"/>
        <v>3650.038160979519</v>
      </c>
      <c r="G7502" s="208">
        <f t="shared" si="1484"/>
        <v>2.0350820498887501</v>
      </c>
      <c r="H7502" s="162">
        <f t="shared" si="1489"/>
        <v>17.435082049888749</v>
      </c>
      <c r="I7502" s="209" t="str">
        <f t="shared" si="1494"/>
        <v>S</v>
      </c>
      <c r="J7502" s="209" t="s">
        <v>7731</v>
      </c>
      <c r="K7502" s="210">
        <v>0.1324196712221096</v>
      </c>
      <c r="L7502" s="162">
        <f t="shared" si="1490"/>
        <v>0</v>
      </c>
      <c r="M7502" s="162">
        <f t="shared" si="1485"/>
        <v>0</v>
      </c>
      <c r="N7502" s="210">
        <f t="shared" si="1491"/>
        <v>0.10155407630513902</v>
      </c>
      <c r="O7502" s="162">
        <f t="shared" si="1492"/>
        <v>0</v>
      </c>
      <c r="P7502" s="162">
        <f t="shared" si="1486"/>
        <v>0</v>
      </c>
      <c r="Q7502" s="210">
        <f t="shared" si="1487"/>
        <v>5.3732468123861565E-3</v>
      </c>
      <c r="R7502" s="210">
        <f t="shared" si="1493"/>
        <v>4.0919342698581641E-2</v>
      </c>
    </row>
    <row r="7503" spans="1:18" x14ac:dyDescent="0.2">
      <c r="A7503" s="146">
        <v>7499</v>
      </c>
      <c r="B7503" s="146">
        <v>11</v>
      </c>
      <c r="C7503" s="146" t="s">
        <v>879</v>
      </c>
      <c r="D7503" s="162">
        <v>16.399999999999999</v>
      </c>
      <c r="E7503" s="162">
        <v>6324.817589704815</v>
      </c>
      <c r="F7503" s="208">
        <f t="shared" si="1488"/>
        <v>5909.9095558201789</v>
      </c>
      <c r="G7503" s="208">
        <f t="shared" si="1484"/>
        <v>3.2950753726607762</v>
      </c>
      <c r="H7503" s="162">
        <f t="shared" si="1489"/>
        <v>19.695075372660774</v>
      </c>
      <c r="I7503" s="209" t="str">
        <f t="shared" si="1494"/>
        <v>S</v>
      </c>
      <c r="J7503" s="209" t="s">
        <v>7731</v>
      </c>
      <c r="K7503" s="210">
        <v>1.0871009142890513E-2</v>
      </c>
      <c r="L7503" s="162">
        <f t="shared" si="1490"/>
        <v>0</v>
      </c>
      <c r="M7503" s="162">
        <f t="shared" si="1485"/>
        <v>0</v>
      </c>
      <c r="N7503" s="210">
        <f t="shared" si="1491"/>
        <v>6.3994012061880101E-2</v>
      </c>
      <c r="O7503" s="162">
        <f t="shared" si="1492"/>
        <v>0</v>
      </c>
      <c r="P7503" s="162">
        <f t="shared" si="1486"/>
        <v>0</v>
      </c>
      <c r="Q7503" s="210">
        <f t="shared" si="1487"/>
        <v>5.3732468123861565E-3</v>
      </c>
      <c r="R7503" s="210">
        <f t="shared" si="1493"/>
        <v>3.3592784553227242E-3</v>
      </c>
    </row>
    <row r="7504" spans="1:18" x14ac:dyDescent="0.2">
      <c r="A7504" s="146">
        <v>7500</v>
      </c>
      <c r="B7504" s="146">
        <v>12</v>
      </c>
      <c r="C7504" s="146" t="s">
        <v>879</v>
      </c>
      <c r="D7504" s="162">
        <v>16.3</v>
      </c>
      <c r="E7504" s="162">
        <v>7393.4705616941346</v>
      </c>
      <c r="F7504" s="208">
        <f t="shared" si="1488"/>
        <v>6911.4162810716771</v>
      </c>
      <c r="G7504" s="208">
        <f t="shared" si="1484"/>
        <v>3.853466345443163</v>
      </c>
      <c r="H7504" s="162">
        <f t="shared" si="1489"/>
        <v>20.153466345443164</v>
      </c>
      <c r="I7504" s="209" t="str">
        <f t="shared" si="1494"/>
        <v>S</v>
      </c>
      <c r="J7504" s="209" t="s">
        <v>7731</v>
      </c>
      <c r="K7504" s="210">
        <v>0.10417659139089416</v>
      </c>
      <c r="L7504" s="162">
        <f t="shared" si="1490"/>
        <v>0</v>
      </c>
      <c r="M7504" s="162">
        <f t="shared" si="1485"/>
        <v>0</v>
      </c>
      <c r="N7504" s="210">
        <f t="shared" si="1491"/>
        <v>9.2826609669623444E-2</v>
      </c>
      <c r="O7504" s="162">
        <f t="shared" si="1492"/>
        <v>0</v>
      </c>
      <c r="P7504" s="162">
        <f t="shared" si="1486"/>
        <v>0</v>
      </c>
      <c r="Q7504" s="210">
        <f t="shared" si="1487"/>
        <v>5.3732468123861565E-3</v>
      </c>
      <c r="R7504" s="210">
        <f t="shared" si="1493"/>
        <v>3.2191876063066067E-2</v>
      </c>
    </row>
    <row r="7505" spans="1:18" x14ac:dyDescent="0.2">
      <c r="A7505" s="146">
        <v>7501</v>
      </c>
      <c r="B7505" s="146">
        <v>13</v>
      </c>
      <c r="C7505" s="146" t="s">
        <v>879</v>
      </c>
      <c r="D7505" s="162">
        <v>16.8</v>
      </c>
      <c r="E7505" s="162">
        <v>7100.3447464933024</v>
      </c>
      <c r="F7505" s="208">
        <f t="shared" si="1488"/>
        <v>6623.2015795289526</v>
      </c>
      <c r="G7505" s="208">
        <f t="shared" si="1484"/>
        <v>3.6927719801365169</v>
      </c>
      <c r="H7505" s="162">
        <f t="shared" si="1489"/>
        <v>20.492771980136517</v>
      </c>
      <c r="I7505" s="209" t="str">
        <f t="shared" si="1494"/>
        <v>S</v>
      </c>
      <c r="J7505" s="209" t="s">
        <v>7731</v>
      </c>
      <c r="K7505" s="210">
        <v>0</v>
      </c>
      <c r="L7505" s="162">
        <f t="shared" si="1490"/>
        <v>0</v>
      </c>
      <c r="M7505" s="162">
        <f t="shared" si="1485"/>
        <v>0</v>
      </c>
      <c r="N7505" s="210">
        <f t="shared" si="1491"/>
        <v>6.0634733606557377E-2</v>
      </c>
      <c r="O7505" s="162">
        <f t="shared" si="1492"/>
        <v>0</v>
      </c>
      <c r="P7505" s="162">
        <f t="shared" si="1486"/>
        <v>0</v>
      </c>
      <c r="Q7505" s="210">
        <f t="shared" si="1487"/>
        <v>5.3732468123861565E-3</v>
      </c>
      <c r="R7505" s="210">
        <f t="shared" si="1493"/>
        <v>0</v>
      </c>
    </row>
    <row r="7506" spans="1:18" x14ac:dyDescent="0.2">
      <c r="A7506" s="146">
        <v>7502</v>
      </c>
      <c r="B7506" s="146">
        <v>14</v>
      </c>
      <c r="C7506" s="146" t="s">
        <v>879</v>
      </c>
      <c r="D7506" s="162">
        <v>16.2</v>
      </c>
      <c r="E7506" s="162">
        <v>5666.2615915536117</v>
      </c>
      <c r="F7506" s="208">
        <f t="shared" si="1488"/>
        <v>5299.0878404209379</v>
      </c>
      <c r="G7506" s="208">
        <f t="shared" si="1484"/>
        <v>2.9545111774750303</v>
      </c>
      <c r="H7506" s="162">
        <f t="shared" si="1489"/>
        <v>19.15451117747503</v>
      </c>
      <c r="I7506" s="209" t="str">
        <f t="shared" si="1494"/>
        <v>S</v>
      </c>
      <c r="J7506" s="209" t="s">
        <v>7731</v>
      </c>
      <c r="K7506" s="210">
        <v>3.0535049939064058E-3</v>
      </c>
      <c r="L7506" s="162">
        <f t="shared" si="1490"/>
        <v>0</v>
      </c>
      <c r="M7506" s="162">
        <f t="shared" si="1485"/>
        <v>0</v>
      </c>
      <c r="N7506" s="210">
        <f t="shared" si="1491"/>
        <v>6.1578305027059625E-2</v>
      </c>
      <c r="O7506" s="162">
        <f t="shared" si="1492"/>
        <v>0</v>
      </c>
      <c r="P7506" s="162">
        <f t="shared" si="1486"/>
        <v>0</v>
      </c>
      <c r="Q7506" s="210">
        <f t="shared" si="1487"/>
        <v>5.3732468123861565E-3</v>
      </c>
      <c r="R7506" s="210">
        <f t="shared" si="1493"/>
        <v>9.4357142050224829E-4</v>
      </c>
    </row>
    <row r="7507" spans="1:18" x14ac:dyDescent="0.2">
      <c r="A7507" s="146">
        <v>7503</v>
      </c>
      <c r="B7507" s="146">
        <v>15</v>
      </c>
      <c r="C7507" s="146" t="s">
        <v>879</v>
      </c>
      <c r="D7507" s="162">
        <v>15.9</v>
      </c>
      <c r="E7507" s="162">
        <v>3599.5850106662201</v>
      </c>
      <c r="F7507" s="208">
        <f t="shared" si="1488"/>
        <v>3370.6514039878484</v>
      </c>
      <c r="G7507" s="208">
        <f t="shared" si="1484"/>
        <v>1.8793097129831555</v>
      </c>
      <c r="H7507" s="162">
        <f t="shared" si="1489"/>
        <v>17.779309712983157</v>
      </c>
      <c r="I7507" s="209" t="str">
        <f t="shared" si="1494"/>
        <v>S</v>
      </c>
      <c r="J7507" s="209" t="s">
        <v>7731</v>
      </c>
      <c r="K7507" s="210">
        <v>5.1069529055778294E-3</v>
      </c>
      <c r="L7507" s="162">
        <f t="shared" si="1490"/>
        <v>0</v>
      </c>
      <c r="M7507" s="162">
        <f t="shared" si="1485"/>
        <v>0</v>
      </c>
      <c r="N7507" s="210">
        <f t="shared" si="1491"/>
        <v>6.221284624012783E-2</v>
      </c>
      <c r="O7507" s="162">
        <f t="shared" si="1492"/>
        <v>0</v>
      </c>
      <c r="P7507" s="162">
        <f t="shared" si="1486"/>
        <v>0</v>
      </c>
      <c r="Q7507" s="210">
        <f t="shared" si="1487"/>
        <v>5.3732468123861565E-3</v>
      </c>
      <c r="R7507" s="210">
        <f t="shared" si="1493"/>
        <v>1.5781126335704526E-3</v>
      </c>
    </row>
    <row r="7508" spans="1:18" x14ac:dyDescent="0.2">
      <c r="A7508" s="146">
        <v>7504</v>
      </c>
      <c r="B7508" s="146">
        <v>16</v>
      </c>
      <c r="C7508" s="146" t="s">
        <v>879</v>
      </c>
      <c r="D7508" s="162">
        <v>15.7</v>
      </c>
      <c r="E7508" s="162">
        <v>1472.88742952342</v>
      </c>
      <c r="F7508" s="208">
        <f t="shared" si="1488"/>
        <v>1380.3900989493493</v>
      </c>
      <c r="G7508" s="208">
        <f t="shared" si="1484"/>
        <v>0.76963773755781817</v>
      </c>
      <c r="H7508" s="162">
        <f t="shared" si="1489"/>
        <v>16.469637737557818</v>
      </c>
      <c r="I7508" s="209" t="str">
        <f t="shared" si="1494"/>
        <v>S</v>
      </c>
      <c r="J7508" s="209" t="s">
        <v>7731</v>
      </c>
      <c r="K7508" s="210">
        <v>4.3146212330657137E-2</v>
      </c>
      <c r="L7508" s="162">
        <f t="shared" si="1490"/>
        <v>0</v>
      </c>
      <c r="M7508" s="162">
        <f t="shared" si="1485"/>
        <v>0</v>
      </c>
      <c r="N7508" s="210">
        <f t="shared" si="1491"/>
        <v>7.3967455491530221E-2</v>
      </c>
      <c r="O7508" s="162">
        <f t="shared" si="1492"/>
        <v>0</v>
      </c>
      <c r="P7508" s="162">
        <f t="shared" si="1486"/>
        <v>0</v>
      </c>
      <c r="Q7508" s="210">
        <f t="shared" si="1487"/>
        <v>5.3732468123861565E-3</v>
      </c>
      <c r="R7508" s="210">
        <f t="shared" si="1493"/>
        <v>1.3332721884972844E-2</v>
      </c>
    </row>
    <row r="7509" spans="1:18" x14ac:dyDescent="0.2">
      <c r="A7509" s="146">
        <v>7505</v>
      </c>
      <c r="B7509" s="146">
        <v>17</v>
      </c>
      <c r="C7509" s="146" t="s">
        <v>879</v>
      </c>
      <c r="D7509" s="162">
        <v>15.4</v>
      </c>
      <c r="E7509" s="162">
        <v>242.87567545211817</v>
      </c>
      <c r="F7509" s="208">
        <f t="shared" si="1488"/>
        <v>227.91453384426771</v>
      </c>
      <c r="G7509" s="208">
        <f t="shared" si="1484"/>
        <v>0.12707395273115718</v>
      </c>
      <c r="H7509" s="162">
        <f t="shared" si="1489"/>
        <v>15.527073952731158</v>
      </c>
      <c r="I7509" s="209" t="str">
        <f t="shared" si="1494"/>
        <v>S</v>
      </c>
      <c r="J7509" s="209" t="s">
        <v>7731</v>
      </c>
      <c r="K7509" s="210">
        <v>3.9426989059413664E-2</v>
      </c>
      <c r="L7509" s="162">
        <f t="shared" si="1490"/>
        <v>0</v>
      </c>
      <c r="M7509" s="162">
        <f t="shared" si="1485"/>
        <v>0</v>
      </c>
      <c r="N7509" s="210">
        <f t="shared" si="1491"/>
        <v>7.2818168756379781E-2</v>
      </c>
      <c r="O7509" s="162">
        <f t="shared" si="1492"/>
        <v>0</v>
      </c>
      <c r="P7509" s="162">
        <f t="shared" si="1486"/>
        <v>0</v>
      </c>
      <c r="Q7509" s="210">
        <f t="shared" si="1487"/>
        <v>5.3732468123861565E-3</v>
      </c>
      <c r="R7509" s="210">
        <f t="shared" si="1493"/>
        <v>1.2183435149822404E-2</v>
      </c>
    </row>
    <row r="7510" spans="1:18" x14ac:dyDescent="0.2">
      <c r="A7510" s="146">
        <v>7506</v>
      </c>
      <c r="B7510" s="146">
        <v>18</v>
      </c>
      <c r="C7510" s="146" t="s">
        <v>879</v>
      </c>
      <c r="D7510" s="162">
        <v>15.2</v>
      </c>
      <c r="E7510" s="162">
        <v>3.9083442026777635</v>
      </c>
      <c r="F7510" s="208">
        <f t="shared" si="1488"/>
        <v>3.6707168751549557</v>
      </c>
      <c r="G7510" s="208">
        <f t="shared" si="1484"/>
        <v>2.046611485521258E-3</v>
      </c>
      <c r="H7510" s="162">
        <f t="shared" si="1489"/>
        <v>15.202046611485521</v>
      </c>
      <c r="I7510" s="209" t="str">
        <f t="shared" si="1494"/>
        <v>S</v>
      </c>
      <c r="J7510" s="209" t="s">
        <v>7731</v>
      </c>
      <c r="K7510" s="210">
        <v>4.9896975772668562E-3</v>
      </c>
      <c r="L7510" s="162">
        <f t="shared" si="1490"/>
        <v>0</v>
      </c>
      <c r="M7510" s="162">
        <f t="shared" si="1485"/>
        <v>0</v>
      </c>
      <c r="N7510" s="210">
        <f t="shared" si="1491"/>
        <v>6.2176612869978887E-2</v>
      </c>
      <c r="O7510" s="162">
        <f t="shared" si="1492"/>
        <v>0</v>
      </c>
      <c r="P7510" s="162">
        <f t="shared" si="1486"/>
        <v>0</v>
      </c>
      <c r="Q7510" s="210">
        <f t="shared" si="1487"/>
        <v>5.3732468123861565E-3</v>
      </c>
      <c r="R7510" s="210">
        <f t="shared" si="1493"/>
        <v>1.5418792634215098E-3</v>
      </c>
    </row>
    <row r="7511" spans="1:18" x14ac:dyDescent="0.2">
      <c r="A7511" s="146">
        <v>7507</v>
      </c>
      <c r="B7511" s="146">
        <v>19</v>
      </c>
      <c r="C7511" s="146" t="s">
        <v>879</v>
      </c>
      <c r="D7511" s="162">
        <v>14.6</v>
      </c>
      <c r="E7511" s="162">
        <v>0</v>
      </c>
      <c r="F7511" s="208">
        <f t="shared" si="1488"/>
        <v>0</v>
      </c>
      <c r="G7511" s="208">
        <f t="shared" si="1484"/>
        <v>0</v>
      </c>
      <c r="H7511" s="162">
        <f t="shared" si="1489"/>
        <v>14.6</v>
      </c>
      <c r="I7511" s="209" t="str">
        <f t="shared" si="1494"/>
        <v>S</v>
      </c>
      <c r="J7511" s="209" t="s">
        <v>7731</v>
      </c>
      <c r="K7511" s="210">
        <v>8.7851401000596345E-3</v>
      </c>
      <c r="L7511" s="162">
        <f t="shared" si="1490"/>
        <v>0.40000000000000036</v>
      </c>
      <c r="M7511" s="162">
        <f t="shared" si="1485"/>
        <v>0.40000000000000036</v>
      </c>
      <c r="N7511" s="210">
        <f t="shared" si="1491"/>
        <v>6.9324053912883044E-2</v>
      </c>
      <c r="O7511" s="162">
        <f t="shared" si="1492"/>
        <v>0</v>
      </c>
      <c r="P7511" s="162">
        <f t="shared" si="1486"/>
        <v>0</v>
      </c>
      <c r="Q7511" s="210">
        <f t="shared" si="1487"/>
        <v>5.3732468123861565E-3</v>
      </c>
      <c r="R7511" s="210">
        <f t="shared" si="1493"/>
        <v>8.6893203063256666E-3</v>
      </c>
    </row>
    <row r="7512" spans="1:18" x14ac:dyDescent="0.2">
      <c r="A7512" s="146">
        <v>7508</v>
      </c>
      <c r="B7512" s="146">
        <v>20</v>
      </c>
      <c r="C7512" s="146" t="s">
        <v>879</v>
      </c>
      <c r="D7512" s="162">
        <v>14.4</v>
      </c>
      <c r="E7512" s="162">
        <v>0</v>
      </c>
      <c r="F7512" s="208">
        <f t="shared" si="1488"/>
        <v>0</v>
      </c>
      <c r="G7512" s="208">
        <f t="shared" si="1484"/>
        <v>0</v>
      </c>
      <c r="H7512" s="162">
        <f t="shared" si="1489"/>
        <v>14.4</v>
      </c>
      <c r="I7512" s="209" t="str">
        <f t="shared" si="1494"/>
        <v>S</v>
      </c>
      <c r="J7512" s="209" t="s">
        <v>7731</v>
      </c>
      <c r="K7512" s="210">
        <v>7.6981246775971707E-2</v>
      </c>
      <c r="L7512" s="162">
        <f t="shared" si="1490"/>
        <v>0.59999999999999964</v>
      </c>
      <c r="M7512" s="162">
        <f t="shared" si="1485"/>
        <v>0.59999999999999964</v>
      </c>
      <c r="N7512" s="210">
        <f t="shared" si="1491"/>
        <v>9.338480878581637E-2</v>
      </c>
      <c r="O7512" s="162">
        <f t="shared" si="1492"/>
        <v>0</v>
      </c>
      <c r="P7512" s="162">
        <f t="shared" si="1486"/>
        <v>0</v>
      </c>
      <c r="Q7512" s="210">
        <f t="shared" si="1487"/>
        <v>5.3732468123861565E-3</v>
      </c>
      <c r="R7512" s="210">
        <f t="shared" si="1493"/>
        <v>3.2750075179258993E-2</v>
      </c>
    </row>
    <row r="7513" spans="1:18" x14ac:dyDescent="0.2">
      <c r="A7513" s="146">
        <v>7509</v>
      </c>
      <c r="B7513" s="146">
        <v>21</v>
      </c>
      <c r="C7513" s="146" t="s">
        <v>879</v>
      </c>
      <c r="D7513" s="162">
        <v>13.4</v>
      </c>
      <c r="E7513" s="162">
        <v>0</v>
      </c>
      <c r="F7513" s="208">
        <f t="shared" si="1488"/>
        <v>0</v>
      </c>
      <c r="G7513" s="208">
        <f t="shared" si="1484"/>
        <v>0</v>
      </c>
      <c r="H7513" s="162">
        <f t="shared" si="1489"/>
        <v>13.4</v>
      </c>
      <c r="I7513" s="209" t="str">
        <f t="shared" si="1494"/>
        <v>S</v>
      </c>
      <c r="J7513" s="209" t="s">
        <v>7731</v>
      </c>
      <c r="K7513" s="210">
        <v>0.14753074614898781</v>
      </c>
      <c r="L7513" s="162">
        <f t="shared" si="1490"/>
        <v>1.5999999999999996</v>
      </c>
      <c r="M7513" s="162">
        <f t="shared" si="1485"/>
        <v>1.5999999999999996</v>
      </c>
      <c r="N7513" s="210">
        <f t="shared" si="1491"/>
        <v>0.13012199478247063</v>
      </c>
      <c r="O7513" s="162">
        <f t="shared" si="1492"/>
        <v>0</v>
      </c>
      <c r="P7513" s="162">
        <f t="shared" si="1486"/>
        <v>0</v>
      </c>
      <c r="Q7513" s="210">
        <f t="shared" si="1487"/>
        <v>5.3732468123861565E-3</v>
      </c>
      <c r="R7513" s="210">
        <f t="shared" si="1493"/>
        <v>6.9487261175913251E-2</v>
      </c>
    </row>
    <row r="7514" spans="1:18" x14ac:dyDescent="0.2">
      <c r="A7514" s="146">
        <v>7510</v>
      </c>
      <c r="B7514" s="146">
        <v>22</v>
      </c>
      <c r="C7514" s="146" t="s">
        <v>879</v>
      </c>
      <c r="D7514" s="162">
        <v>12.6</v>
      </c>
      <c r="E7514" s="162">
        <v>0</v>
      </c>
      <c r="F7514" s="208">
        <f t="shared" si="1488"/>
        <v>0</v>
      </c>
      <c r="G7514" s="208">
        <f t="shared" si="1484"/>
        <v>0</v>
      </c>
      <c r="H7514" s="162">
        <f t="shared" si="1489"/>
        <v>12.6</v>
      </c>
      <c r="I7514" s="209" t="str">
        <f t="shared" si="1494"/>
        <v>S</v>
      </c>
      <c r="J7514" s="209" t="s">
        <v>7731</v>
      </c>
      <c r="K7514" s="210">
        <v>1.8340890372383983E-2</v>
      </c>
      <c r="L7514" s="162">
        <f t="shared" si="1490"/>
        <v>2.4000000000000004</v>
      </c>
      <c r="M7514" s="162">
        <f t="shared" si="1485"/>
        <v>2.4000000000000004</v>
      </c>
      <c r="N7514" s="210">
        <f t="shared" si="1491"/>
        <v>0.10214990885201539</v>
      </c>
      <c r="O7514" s="162">
        <f t="shared" si="1492"/>
        <v>0</v>
      </c>
      <c r="P7514" s="162">
        <f t="shared" si="1486"/>
        <v>0</v>
      </c>
      <c r="Q7514" s="210">
        <f t="shared" si="1487"/>
        <v>5.3732468123861565E-3</v>
      </c>
      <c r="R7514" s="210">
        <f t="shared" si="1493"/>
        <v>4.1515175245458009E-2</v>
      </c>
    </row>
    <row r="7515" spans="1:18" x14ac:dyDescent="0.2">
      <c r="A7515" s="146">
        <v>7511</v>
      </c>
      <c r="B7515" s="146">
        <v>23</v>
      </c>
      <c r="C7515" s="146" t="s">
        <v>879</v>
      </c>
      <c r="D7515" s="162">
        <v>13.4</v>
      </c>
      <c r="E7515" s="162">
        <v>0</v>
      </c>
      <c r="F7515" s="208">
        <f t="shared" si="1488"/>
        <v>0</v>
      </c>
      <c r="G7515" s="208">
        <f t="shared" si="1484"/>
        <v>0</v>
      </c>
      <c r="H7515" s="162">
        <f t="shared" si="1489"/>
        <v>13.4</v>
      </c>
      <c r="I7515" s="209" t="str">
        <f t="shared" si="1494"/>
        <v>S</v>
      </c>
      <c r="J7515" s="209" t="s">
        <v>7731</v>
      </c>
      <c r="K7515" s="210">
        <v>6.8874056860745395E-2</v>
      </c>
      <c r="L7515" s="162">
        <f t="shared" si="1490"/>
        <v>1.5999999999999996</v>
      </c>
      <c r="M7515" s="162">
        <f t="shared" si="1485"/>
        <v>1.5999999999999996</v>
      </c>
      <c r="N7515" s="210">
        <f t="shared" si="1491"/>
        <v>0.10581608921106296</v>
      </c>
      <c r="O7515" s="162">
        <f t="shared" si="1492"/>
        <v>0</v>
      </c>
      <c r="P7515" s="162">
        <f t="shared" si="1486"/>
        <v>0</v>
      </c>
      <c r="Q7515" s="210">
        <f t="shared" si="1487"/>
        <v>5.3732468123861565E-3</v>
      </c>
      <c r="R7515" s="210">
        <f t="shared" si="1493"/>
        <v>4.5181355604505584E-2</v>
      </c>
    </row>
    <row r="7516" spans="1:18" x14ac:dyDescent="0.2">
      <c r="A7516" s="146">
        <v>7512</v>
      </c>
      <c r="B7516" s="146">
        <v>24</v>
      </c>
      <c r="C7516" s="146" t="s">
        <v>879</v>
      </c>
      <c r="D7516" s="162">
        <v>13.5</v>
      </c>
      <c r="E7516" s="162">
        <v>0</v>
      </c>
      <c r="F7516" s="208">
        <f t="shared" si="1488"/>
        <v>0</v>
      </c>
      <c r="G7516" s="208">
        <f t="shared" si="1484"/>
        <v>0</v>
      </c>
      <c r="H7516" s="162">
        <f t="shared" si="1489"/>
        <v>13.5</v>
      </c>
      <c r="I7516" s="209" t="str">
        <f t="shared" si="1494"/>
        <v>S</v>
      </c>
      <c r="J7516" s="209" t="s">
        <v>7731</v>
      </c>
      <c r="K7516" s="210">
        <v>0</v>
      </c>
      <c r="L7516" s="162">
        <f t="shared" si="1490"/>
        <v>1.5</v>
      </c>
      <c r="M7516" s="162">
        <f t="shared" si="1485"/>
        <v>1.5</v>
      </c>
      <c r="N7516" s="210">
        <f t="shared" si="1491"/>
        <v>8.3039489610600287E-2</v>
      </c>
      <c r="O7516" s="162">
        <f t="shared" si="1492"/>
        <v>0</v>
      </c>
      <c r="P7516" s="162">
        <f t="shared" si="1486"/>
        <v>0</v>
      </c>
      <c r="Q7516" s="210">
        <f t="shared" si="1487"/>
        <v>5.3732468123861565E-3</v>
      </c>
      <c r="R7516" s="210">
        <f t="shared" si="1493"/>
        <v>2.240475600404291E-2</v>
      </c>
    </row>
    <row r="7517" spans="1:18" x14ac:dyDescent="0.2">
      <c r="A7517" s="146">
        <v>7513</v>
      </c>
      <c r="B7517" s="146">
        <v>1</v>
      </c>
      <c r="C7517" s="146" t="s">
        <v>879</v>
      </c>
      <c r="D7517" s="162">
        <v>13.8</v>
      </c>
      <c r="E7517" s="162">
        <v>0</v>
      </c>
      <c r="F7517" s="208">
        <f t="shared" si="1488"/>
        <v>0</v>
      </c>
      <c r="G7517" s="208">
        <f t="shared" si="1484"/>
        <v>0</v>
      </c>
      <c r="H7517" s="162">
        <f t="shared" si="1489"/>
        <v>13.8</v>
      </c>
      <c r="I7517" s="209" t="str">
        <f>IF(AVERAGE(H7517:H7540)&gt;15,"S",IF(AVERAGE(H7517:H7540)&lt;5,"W","Ü"))</f>
        <v>S</v>
      </c>
      <c r="J7517" s="209" t="s">
        <v>7731</v>
      </c>
      <c r="K7517" s="210">
        <v>1.6809008365835574E-4</v>
      </c>
      <c r="L7517" s="162">
        <f t="shared" si="1490"/>
        <v>1.1999999999999993</v>
      </c>
      <c r="M7517" s="162">
        <f t="shared" si="1485"/>
        <v>1.1999999999999993</v>
      </c>
      <c r="N7517" s="210">
        <f t="shared" si="1491"/>
        <v>7.8610480358249718E-2</v>
      </c>
      <c r="O7517" s="162">
        <f t="shared" si="1492"/>
        <v>0</v>
      </c>
      <c r="P7517" s="162">
        <f t="shared" si="1486"/>
        <v>0</v>
      </c>
      <c r="Q7517" s="210">
        <f t="shared" si="1487"/>
        <v>5.3732468123861565E-3</v>
      </c>
      <c r="R7517" s="210">
        <f t="shared" si="1493"/>
        <v>1.7975746751692341E-2</v>
      </c>
    </row>
    <row r="7518" spans="1:18" x14ac:dyDescent="0.2">
      <c r="A7518" s="146">
        <v>7514</v>
      </c>
      <c r="B7518" s="146">
        <v>2</v>
      </c>
      <c r="C7518" s="146" t="s">
        <v>879</v>
      </c>
      <c r="D7518" s="162">
        <v>13.8</v>
      </c>
      <c r="E7518" s="162">
        <v>0</v>
      </c>
      <c r="F7518" s="208">
        <f t="shared" si="1488"/>
        <v>0</v>
      </c>
      <c r="G7518" s="208">
        <f t="shared" si="1484"/>
        <v>0</v>
      </c>
      <c r="H7518" s="162">
        <f t="shared" si="1489"/>
        <v>13.8</v>
      </c>
      <c r="I7518" s="209" t="str">
        <f>IF(I7517="S","S",IF(I7517="W","W","Ü"))</f>
        <v>S</v>
      </c>
      <c r="J7518" s="209" t="s">
        <v>7731</v>
      </c>
      <c r="K7518" s="210">
        <v>1.0627291674174604E-3</v>
      </c>
      <c r="L7518" s="162">
        <f t="shared" si="1490"/>
        <v>1.1999999999999993</v>
      </c>
      <c r="M7518" s="162">
        <f t="shared" si="1485"/>
        <v>1.1999999999999993</v>
      </c>
      <c r="N7518" s="210">
        <f t="shared" si="1491"/>
        <v>7.8886935079229059E-2</v>
      </c>
      <c r="O7518" s="162">
        <f t="shared" si="1492"/>
        <v>0</v>
      </c>
      <c r="P7518" s="162">
        <f t="shared" si="1486"/>
        <v>0</v>
      </c>
      <c r="Q7518" s="210">
        <f t="shared" si="1487"/>
        <v>5.3732468123861565E-3</v>
      </c>
      <c r="R7518" s="210">
        <f t="shared" si="1493"/>
        <v>1.8252201472671682E-2</v>
      </c>
    </row>
    <row r="7519" spans="1:18" x14ac:dyDescent="0.2">
      <c r="A7519" s="146">
        <v>7515</v>
      </c>
      <c r="B7519" s="146">
        <v>3</v>
      </c>
      <c r="C7519" s="146" t="s">
        <v>879</v>
      </c>
      <c r="D7519" s="162">
        <v>14</v>
      </c>
      <c r="E7519" s="162">
        <v>0</v>
      </c>
      <c r="F7519" s="208">
        <f t="shared" si="1488"/>
        <v>0</v>
      </c>
      <c r="G7519" s="208">
        <f t="shared" si="1484"/>
        <v>0</v>
      </c>
      <c r="H7519" s="162">
        <f t="shared" si="1489"/>
        <v>14</v>
      </c>
      <c r="I7519" s="209" t="str">
        <f t="shared" ref="I7519:I7540" si="1495">IF(I7518="S","S",IF(I7518="W","W","Ü"))</f>
        <v>S</v>
      </c>
      <c r="J7519" s="209" t="s">
        <v>7731</v>
      </c>
      <c r="K7519" s="210">
        <v>5.129509595208039E-5</v>
      </c>
      <c r="L7519" s="162">
        <f t="shared" si="1490"/>
        <v>1</v>
      </c>
      <c r="M7519" s="162">
        <f t="shared" si="1485"/>
        <v>1</v>
      </c>
      <c r="N7519" s="210">
        <f t="shared" si="1491"/>
        <v>7.5587088438594296E-2</v>
      </c>
      <c r="O7519" s="162">
        <f t="shared" si="1492"/>
        <v>0</v>
      </c>
      <c r="P7519" s="162">
        <f t="shared" si="1486"/>
        <v>0</v>
      </c>
      <c r="Q7519" s="210">
        <f t="shared" si="1487"/>
        <v>5.3732468123861565E-3</v>
      </c>
      <c r="R7519" s="210">
        <f t="shared" si="1493"/>
        <v>1.495235483203692E-2</v>
      </c>
    </row>
    <row r="7520" spans="1:18" x14ac:dyDescent="0.2">
      <c r="A7520" s="146">
        <v>7516</v>
      </c>
      <c r="B7520" s="146">
        <v>4</v>
      </c>
      <c r="C7520" s="146" t="s">
        <v>879</v>
      </c>
      <c r="D7520" s="162">
        <v>14</v>
      </c>
      <c r="E7520" s="162">
        <v>0</v>
      </c>
      <c r="F7520" s="208">
        <f t="shared" si="1488"/>
        <v>0</v>
      </c>
      <c r="G7520" s="208">
        <f t="shared" si="1484"/>
        <v>0</v>
      </c>
      <c r="H7520" s="162">
        <f t="shared" si="1489"/>
        <v>14</v>
      </c>
      <c r="I7520" s="209" t="str">
        <f t="shared" si="1495"/>
        <v>S</v>
      </c>
      <c r="J7520" s="209" t="s">
        <v>7731</v>
      </c>
      <c r="K7520" s="210">
        <v>0</v>
      </c>
      <c r="L7520" s="162">
        <f t="shared" si="1490"/>
        <v>1</v>
      </c>
      <c r="M7520" s="162">
        <f t="shared" si="1485"/>
        <v>1</v>
      </c>
      <c r="N7520" s="210">
        <f t="shared" si="1491"/>
        <v>7.5571237609252648E-2</v>
      </c>
      <c r="O7520" s="162">
        <f t="shared" si="1492"/>
        <v>0</v>
      </c>
      <c r="P7520" s="162">
        <f t="shared" si="1486"/>
        <v>0</v>
      </c>
      <c r="Q7520" s="210">
        <f t="shared" si="1487"/>
        <v>5.3732468123861565E-3</v>
      </c>
      <c r="R7520" s="210">
        <f t="shared" si="1493"/>
        <v>1.4936504002695271E-2</v>
      </c>
    </row>
    <row r="7521" spans="1:18" x14ac:dyDescent="0.2">
      <c r="A7521" s="146">
        <v>7517</v>
      </c>
      <c r="B7521" s="146">
        <v>5</v>
      </c>
      <c r="C7521" s="146" t="s">
        <v>879</v>
      </c>
      <c r="D7521" s="162">
        <v>14.1</v>
      </c>
      <c r="E7521" s="162">
        <v>0</v>
      </c>
      <c r="F7521" s="208">
        <f t="shared" si="1488"/>
        <v>0</v>
      </c>
      <c r="G7521" s="208">
        <f t="shared" si="1484"/>
        <v>0</v>
      </c>
      <c r="H7521" s="162">
        <f t="shared" si="1489"/>
        <v>14.1</v>
      </c>
      <c r="I7521" s="209" t="str">
        <f t="shared" si="1495"/>
        <v>S</v>
      </c>
      <c r="J7521" s="209" t="s">
        <v>7731</v>
      </c>
      <c r="K7521" s="210">
        <v>0</v>
      </c>
      <c r="L7521" s="162">
        <f t="shared" si="1490"/>
        <v>0.90000000000000036</v>
      </c>
      <c r="M7521" s="162">
        <f t="shared" si="1485"/>
        <v>0.90000000000000036</v>
      </c>
      <c r="N7521" s="210">
        <f t="shared" si="1491"/>
        <v>7.4077587208983123E-2</v>
      </c>
      <c r="O7521" s="162">
        <f t="shared" si="1492"/>
        <v>0</v>
      </c>
      <c r="P7521" s="162">
        <f t="shared" si="1486"/>
        <v>0</v>
      </c>
      <c r="Q7521" s="210">
        <f t="shared" si="1487"/>
        <v>5.3732468123861565E-3</v>
      </c>
      <c r="R7521" s="210">
        <f t="shared" si="1493"/>
        <v>1.3442853602425746E-2</v>
      </c>
    </row>
    <row r="7522" spans="1:18" x14ac:dyDescent="0.2">
      <c r="A7522" s="146">
        <v>7518</v>
      </c>
      <c r="B7522" s="146">
        <v>6</v>
      </c>
      <c r="C7522" s="146" t="s">
        <v>879</v>
      </c>
      <c r="D7522" s="162">
        <v>14.2</v>
      </c>
      <c r="E7522" s="162">
        <v>0</v>
      </c>
      <c r="F7522" s="208">
        <f t="shared" si="1488"/>
        <v>0</v>
      </c>
      <c r="G7522" s="208">
        <f t="shared" si="1484"/>
        <v>0</v>
      </c>
      <c r="H7522" s="162">
        <f t="shared" si="1489"/>
        <v>14.2</v>
      </c>
      <c r="I7522" s="209" t="str">
        <f t="shared" si="1495"/>
        <v>S</v>
      </c>
      <c r="J7522" s="209" t="s">
        <v>7731</v>
      </c>
      <c r="K7522" s="210">
        <v>2.2475801209669889E-3</v>
      </c>
      <c r="L7522" s="162">
        <f t="shared" si="1490"/>
        <v>0.80000000000000071</v>
      </c>
      <c r="M7522" s="162">
        <f t="shared" si="1485"/>
        <v>0.80000000000000071</v>
      </c>
      <c r="N7522" s="210">
        <f t="shared" si="1491"/>
        <v>7.3278467314367143E-2</v>
      </c>
      <c r="O7522" s="162">
        <f t="shared" si="1492"/>
        <v>0</v>
      </c>
      <c r="P7522" s="162">
        <f t="shared" si="1486"/>
        <v>0</v>
      </c>
      <c r="Q7522" s="210">
        <f t="shared" si="1487"/>
        <v>5.3732468123861565E-3</v>
      </c>
      <c r="R7522" s="210">
        <f t="shared" si="1493"/>
        <v>1.2643733707809766E-2</v>
      </c>
    </row>
    <row r="7523" spans="1:18" x14ac:dyDescent="0.2">
      <c r="A7523" s="146">
        <v>7519</v>
      </c>
      <c r="B7523" s="146">
        <v>7</v>
      </c>
      <c r="C7523" s="146" t="s">
        <v>879</v>
      </c>
      <c r="D7523" s="162">
        <v>14.3</v>
      </c>
      <c r="E7523" s="162">
        <v>0.83750232914523504</v>
      </c>
      <c r="F7523" s="208">
        <f t="shared" si="1488"/>
        <v>0.7895971959181276</v>
      </c>
      <c r="G7523" s="208">
        <f t="shared" si="1484"/>
        <v>4.4024062466904403E-4</v>
      </c>
      <c r="H7523" s="162">
        <f t="shared" si="1489"/>
        <v>14.30044024062467</v>
      </c>
      <c r="I7523" s="209" t="str">
        <f t="shared" si="1495"/>
        <v>S</v>
      </c>
      <c r="J7523" s="209" t="s">
        <v>7731</v>
      </c>
      <c r="K7523" s="210">
        <v>0.1696313040028852</v>
      </c>
      <c r="L7523" s="162">
        <f t="shared" si="1490"/>
        <v>0.69999999999999929</v>
      </c>
      <c r="M7523" s="162">
        <f t="shared" si="1485"/>
        <v>0.69955975937532955</v>
      </c>
      <c r="N7523" s="210">
        <f t="shared" si="1491"/>
        <v>0.12350191566762078</v>
      </c>
      <c r="O7523" s="162">
        <f t="shared" si="1492"/>
        <v>0</v>
      </c>
      <c r="P7523" s="162">
        <f t="shared" si="1486"/>
        <v>0</v>
      </c>
      <c r="Q7523" s="210">
        <f t="shared" si="1487"/>
        <v>5.3732468123861565E-3</v>
      </c>
      <c r="R7523" s="210">
        <f t="shared" si="1493"/>
        <v>6.2867182061063398E-2</v>
      </c>
    </row>
    <row r="7524" spans="1:18" x14ac:dyDescent="0.2">
      <c r="A7524" s="146">
        <v>7520</v>
      </c>
      <c r="B7524" s="146">
        <v>8</v>
      </c>
      <c r="C7524" s="146" t="s">
        <v>879</v>
      </c>
      <c r="D7524" s="162">
        <v>14.5</v>
      </c>
      <c r="E7524" s="162">
        <v>162.19628441112718</v>
      </c>
      <c r="F7524" s="208">
        <f t="shared" si="1488"/>
        <v>152.7888999152818</v>
      </c>
      <c r="G7524" s="208">
        <f t="shared" si="1484"/>
        <v>8.5187588163844266E-2</v>
      </c>
      <c r="H7524" s="162">
        <f t="shared" si="1489"/>
        <v>14.585187588163844</v>
      </c>
      <c r="I7524" s="209" t="str">
        <f t="shared" si="1495"/>
        <v>S</v>
      </c>
      <c r="J7524" s="209" t="s">
        <v>7731</v>
      </c>
      <c r="K7524" s="210">
        <v>3.7725964762110445E-2</v>
      </c>
      <c r="L7524" s="162">
        <f t="shared" si="1490"/>
        <v>0.5</v>
      </c>
      <c r="M7524" s="162">
        <f t="shared" si="1485"/>
        <v>0.4148124118361558</v>
      </c>
      <c r="N7524" s="210">
        <f t="shared" si="1491"/>
        <v>7.8488378119277613E-2</v>
      </c>
      <c r="O7524" s="162">
        <f t="shared" si="1492"/>
        <v>0</v>
      </c>
      <c r="P7524" s="162">
        <f t="shared" si="1486"/>
        <v>0</v>
      </c>
      <c r="Q7524" s="210">
        <f t="shared" si="1487"/>
        <v>5.3732468123861565E-3</v>
      </c>
      <c r="R7524" s="210">
        <f t="shared" si="1493"/>
        <v>1.7853644512720236E-2</v>
      </c>
    </row>
    <row r="7525" spans="1:18" x14ac:dyDescent="0.2">
      <c r="A7525" s="146">
        <v>7521</v>
      </c>
      <c r="B7525" s="146">
        <v>9</v>
      </c>
      <c r="C7525" s="146" t="s">
        <v>879</v>
      </c>
      <c r="D7525" s="162">
        <v>14.3</v>
      </c>
      <c r="E7525" s="162">
        <v>1610.2378115032386</v>
      </c>
      <c r="F7525" s="208">
        <f t="shared" si="1488"/>
        <v>1518.1322086852533</v>
      </c>
      <c r="G7525" s="208">
        <f t="shared" si="1484"/>
        <v>0.84643597436368201</v>
      </c>
      <c r="H7525" s="162">
        <f t="shared" si="1489"/>
        <v>15.146435974363683</v>
      </c>
      <c r="I7525" s="209" t="str">
        <f t="shared" si="1495"/>
        <v>S</v>
      </c>
      <c r="J7525" s="209" t="s">
        <v>7731</v>
      </c>
      <c r="K7525" s="210">
        <v>0.1254103278861449</v>
      </c>
      <c r="L7525" s="162">
        <f t="shared" si="1490"/>
        <v>0.69999999999999929</v>
      </c>
      <c r="M7525" s="162">
        <f t="shared" si="1485"/>
        <v>0</v>
      </c>
      <c r="N7525" s="210">
        <f t="shared" si="1491"/>
        <v>9.9388101118753944E-2</v>
      </c>
      <c r="O7525" s="162">
        <f t="shared" si="1492"/>
        <v>0</v>
      </c>
      <c r="P7525" s="162">
        <f t="shared" si="1486"/>
        <v>0</v>
      </c>
      <c r="Q7525" s="210">
        <f t="shared" si="1487"/>
        <v>5.3732468123861565E-3</v>
      </c>
      <c r="R7525" s="210">
        <f t="shared" si="1493"/>
        <v>3.8753367512196567E-2</v>
      </c>
    </row>
    <row r="7526" spans="1:18" x14ac:dyDescent="0.2">
      <c r="A7526" s="146">
        <v>7522</v>
      </c>
      <c r="B7526" s="146">
        <v>10</v>
      </c>
      <c r="C7526" s="146" t="s">
        <v>879</v>
      </c>
      <c r="D7526" s="162">
        <v>14.2</v>
      </c>
      <c r="E7526" s="162">
        <v>4109.623929115668</v>
      </c>
      <c r="F7526" s="208">
        <f t="shared" si="1488"/>
        <v>3876.1972899418984</v>
      </c>
      <c r="G7526" s="208">
        <f t="shared" si="1484"/>
        <v>2.161177275053821</v>
      </c>
      <c r="H7526" s="162">
        <f t="shared" si="1489"/>
        <v>16.361177275053819</v>
      </c>
      <c r="I7526" s="209" t="str">
        <f t="shared" si="1495"/>
        <v>S</v>
      </c>
      <c r="J7526" s="209" t="s">
        <v>7731</v>
      </c>
      <c r="K7526" s="210">
        <v>0.1324196712221096</v>
      </c>
      <c r="L7526" s="162">
        <f t="shared" si="1490"/>
        <v>0.80000000000000071</v>
      </c>
      <c r="M7526" s="162">
        <f t="shared" si="1485"/>
        <v>0</v>
      </c>
      <c r="N7526" s="210">
        <f t="shared" si="1491"/>
        <v>0.10155407630513902</v>
      </c>
      <c r="O7526" s="162">
        <f t="shared" si="1492"/>
        <v>0</v>
      </c>
      <c r="P7526" s="162">
        <f t="shared" si="1486"/>
        <v>0</v>
      </c>
      <c r="Q7526" s="210">
        <f t="shared" si="1487"/>
        <v>5.3732468123861565E-3</v>
      </c>
      <c r="R7526" s="210">
        <f t="shared" si="1493"/>
        <v>4.0919342698581641E-2</v>
      </c>
    </row>
    <row r="7527" spans="1:18" x14ac:dyDescent="0.2">
      <c r="A7527" s="146">
        <v>7523</v>
      </c>
      <c r="B7527" s="146">
        <v>11</v>
      </c>
      <c r="C7527" s="146" t="s">
        <v>879</v>
      </c>
      <c r="D7527" s="162">
        <v>14.4</v>
      </c>
      <c r="E7527" s="162">
        <v>6133.8670586597018</v>
      </c>
      <c r="F7527" s="208">
        <f t="shared" si="1488"/>
        <v>5780.5563160809033</v>
      </c>
      <c r="G7527" s="208">
        <f t="shared" si="1484"/>
        <v>3.2229543578443964</v>
      </c>
      <c r="H7527" s="162">
        <f t="shared" si="1489"/>
        <v>17.622954357844396</v>
      </c>
      <c r="I7527" s="209" t="str">
        <f t="shared" si="1495"/>
        <v>S</v>
      </c>
      <c r="J7527" s="209" t="s">
        <v>7731</v>
      </c>
      <c r="K7527" s="210">
        <v>1.0871009142890513E-2</v>
      </c>
      <c r="L7527" s="162">
        <f t="shared" si="1490"/>
        <v>0.59999999999999964</v>
      </c>
      <c r="M7527" s="162">
        <f t="shared" si="1485"/>
        <v>0</v>
      </c>
      <c r="N7527" s="210">
        <f t="shared" si="1491"/>
        <v>6.3994012061880101E-2</v>
      </c>
      <c r="O7527" s="162">
        <f t="shared" si="1492"/>
        <v>0</v>
      </c>
      <c r="P7527" s="162">
        <f t="shared" si="1486"/>
        <v>0</v>
      </c>
      <c r="Q7527" s="210">
        <f t="shared" si="1487"/>
        <v>5.3732468123861565E-3</v>
      </c>
      <c r="R7527" s="210">
        <f t="shared" si="1493"/>
        <v>3.3592784553227242E-3</v>
      </c>
    </row>
    <row r="7528" spans="1:18" x14ac:dyDescent="0.2">
      <c r="A7528" s="146">
        <v>7524</v>
      </c>
      <c r="B7528" s="146">
        <v>12</v>
      </c>
      <c r="C7528" s="146" t="s">
        <v>879</v>
      </c>
      <c r="D7528" s="162">
        <v>14.7</v>
      </c>
      <c r="E7528" s="162">
        <v>7014.3611740343922</v>
      </c>
      <c r="F7528" s="208">
        <f t="shared" si="1488"/>
        <v>6601.9167370011701</v>
      </c>
      <c r="G7528" s="208">
        <f t="shared" si="1484"/>
        <v>3.6809045970976024</v>
      </c>
      <c r="H7528" s="162">
        <f t="shared" si="1489"/>
        <v>18.380904597097601</v>
      </c>
      <c r="I7528" s="209" t="str">
        <f t="shared" si="1495"/>
        <v>S</v>
      </c>
      <c r="J7528" s="209" t="s">
        <v>7731</v>
      </c>
      <c r="K7528" s="210">
        <v>0.10417659139089416</v>
      </c>
      <c r="L7528" s="162">
        <f t="shared" si="1490"/>
        <v>0.30000000000000071</v>
      </c>
      <c r="M7528" s="162">
        <f t="shared" si="1485"/>
        <v>0</v>
      </c>
      <c r="N7528" s="210">
        <f t="shared" si="1491"/>
        <v>9.2826609669623444E-2</v>
      </c>
      <c r="O7528" s="162">
        <f t="shared" si="1492"/>
        <v>0</v>
      </c>
      <c r="P7528" s="162">
        <f t="shared" si="1486"/>
        <v>0</v>
      </c>
      <c r="Q7528" s="210">
        <f t="shared" si="1487"/>
        <v>5.3732468123861565E-3</v>
      </c>
      <c r="R7528" s="210">
        <f t="shared" si="1493"/>
        <v>3.2191876063066067E-2</v>
      </c>
    </row>
    <row r="7529" spans="1:18" x14ac:dyDescent="0.2">
      <c r="A7529" s="146">
        <v>7525</v>
      </c>
      <c r="B7529" s="146">
        <v>13</v>
      </c>
      <c r="C7529" s="146" t="s">
        <v>879</v>
      </c>
      <c r="D7529" s="162">
        <v>15.8</v>
      </c>
      <c r="E7529" s="162">
        <v>6769.5313264809347</v>
      </c>
      <c r="F7529" s="208">
        <f t="shared" si="1488"/>
        <v>6341.6969466473392</v>
      </c>
      <c r="G7529" s="208">
        <f t="shared" si="1484"/>
        <v>3.5358188196292426</v>
      </c>
      <c r="H7529" s="162">
        <f t="shared" si="1489"/>
        <v>19.335818819629242</v>
      </c>
      <c r="I7529" s="209" t="str">
        <f t="shared" si="1495"/>
        <v>S</v>
      </c>
      <c r="J7529" s="209" t="s">
        <v>7731</v>
      </c>
      <c r="K7529" s="210">
        <v>0</v>
      </c>
      <c r="L7529" s="162">
        <f t="shared" si="1490"/>
        <v>0</v>
      </c>
      <c r="M7529" s="162">
        <f t="shared" si="1485"/>
        <v>0</v>
      </c>
      <c r="N7529" s="210">
        <f t="shared" si="1491"/>
        <v>6.0634733606557377E-2</v>
      </c>
      <c r="O7529" s="162">
        <f t="shared" si="1492"/>
        <v>0</v>
      </c>
      <c r="P7529" s="162">
        <f t="shared" si="1486"/>
        <v>0</v>
      </c>
      <c r="Q7529" s="210">
        <f t="shared" si="1487"/>
        <v>5.3732468123861565E-3</v>
      </c>
      <c r="R7529" s="210">
        <f t="shared" si="1493"/>
        <v>0</v>
      </c>
    </row>
    <row r="7530" spans="1:18" x14ac:dyDescent="0.2">
      <c r="A7530" s="146">
        <v>7526</v>
      </c>
      <c r="B7530" s="146">
        <v>14</v>
      </c>
      <c r="C7530" s="146" t="s">
        <v>879</v>
      </c>
      <c r="D7530" s="162">
        <v>15.6</v>
      </c>
      <c r="E7530" s="162">
        <v>5774.2993920133467</v>
      </c>
      <c r="F7530" s="208">
        <f t="shared" si="1488"/>
        <v>5413.9831099517141</v>
      </c>
      <c r="G7530" s="208">
        <f t="shared" si="1484"/>
        <v>3.0185711380362275</v>
      </c>
      <c r="H7530" s="162">
        <f t="shared" si="1489"/>
        <v>18.618571138036227</v>
      </c>
      <c r="I7530" s="209" t="str">
        <f t="shared" si="1495"/>
        <v>S</v>
      </c>
      <c r="J7530" s="209" t="s">
        <v>7731</v>
      </c>
      <c r="K7530" s="210">
        <v>3.0535049939064058E-3</v>
      </c>
      <c r="L7530" s="162">
        <f t="shared" si="1490"/>
        <v>0</v>
      </c>
      <c r="M7530" s="162">
        <f t="shared" si="1485"/>
        <v>0</v>
      </c>
      <c r="N7530" s="210">
        <f t="shared" si="1491"/>
        <v>6.1578305027059625E-2</v>
      </c>
      <c r="O7530" s="162">
        <f t="shared" si="1492"/>
        <v>0</v>
      </c>
      <c r="P7530" s="162">
        <f t="shared" si="1486"/>
        <v>0</v>
      </c>
      <c r="Q7530" s="210">
        <f t="shared" si="1487"/>
        <v>5.3732468123861565E-3</v>
      </c>
      <c r="R7530" s="210">
        <f t="shared" si="1493"/>
        <v>9.4357142050224829E-4</v>
      </c>
    </row>
    <row r="7531" spans="1:18" x14ac:dyDescent="0.2">
      <c r="A7531" s="146">
        <v>7527</v>
      </c>
      <c r="B7531" s="146">
        <v>15</v>
      </c>
      <c r="C7531" s="146" t="s">
        <v>879</v>
      </c>
      <c r="D7531" s="162">
        <v>15.1</v>
      </c>
      <c r="E7531" s="162">
        <v>3981.4860727564474</v>
      </c>
      <c r="F7531" s="208">
        <f t="shared" si="1488"/>
        <v>3741.0043139619579</v>
      </c>
      <c r="G7531" s="208">
        <f t="shared" si="1484"/>
        <v>2.0858003100595743</v>
      </c>
      <c r="H7531" s="162">
        <f t="shared" si="1489"/>
        <v>17.185800310059573</v>
      </c>
      <c r="I7531" s="209" t="str">
        <f t="shared" si="1495"/>
        <v>S</v>
      </c>
      <c r="J7531" s="209" t="s">
        <v>7731</v>
      </c>
      <c r="K7531" s="210">
        <v>5.1069529055778294E-3</v>
      </c>
      <c r="L7531" s="162">
        <f t="shared" si="1490"/>
        <v>0</v>
      </c>
      <c r="M7531" s="162">
        <f t="shared" si="1485"/>
        <v>0</v>
      </c>
      <c r="N7531" s="210">
        <f t="shared" si="1491"/>
        <v>6.221284624012783E-2</v>
      </c>
      <c r="O7531" s="162">
        <f t="shared" si="1492"/>
        <v>0</v>
      </c>
      <c r="P7531" s="162">
        <f t="shared" si="1486"/>
        <v>0</v>
      </c>
      <c r="Q7531" s="210">
        <f t="shared" si="1487"/>
        <v>5.3732468123861565E-3</v>
      </c>
      <c r="R7531" s="210">
        <f t="shared" si="1493"/>
        <v>1.5781126335704526E-3</v>
      </c>
    </row>
    <row r="7532" spans="1:18" x14ac:dyDescent="0.2">
      <c r="A7532" s="146">
        <v>7528</v>
      </c>
      <c r="B7532" s="146">
        <v>16</v>
      </c>
      <c r="C7532" s="146" t="s">
        <v>879</v>
      </c>
      <c r="D7532" s="162">
        <v>14.9</v>
      </c>
      <c r="E7532" s="162">
        <v>1745.9131888247666</v>
      </c>
      <c r="F7532" s="208">
        <f t="shared" si="1488"/>
        <v>1641.8567627708105</v>
      </c>
      <c r="G7532" s="208">
        <f t="shared" si="1484"/>
        <v>0.91541871044621037</v>
      </c>
      <c r="H7532" s="162">
        <f t="shared" si="1489"/>
        <v>15.815418710446211</v>
      </c>
      <c r="I7532" s="209" t="str">
        <f t="shared" si="1495"/>
        <v>S</v>
      </c>
      <c r="J7532" s="209" t="s">
        <v>7731</v>
      </c>
      <c r="K7532" s="210">
        <v>4.3146212330657137E-2</v>
      </c>
      <c r="L7532" s="162">
        <f t="shared" si="1490"/>
        <v>9.9999999999999645E-2</v>
      </c>
      <c r="M7532" s="162">
        <f t="shared" si="1485"/>
        <v>0</v>
      </c>
      <c r="N7532" s="210">
        <f t="shared" si="1491"/>
        <v>7.3967455491530221E-2</v>
      </c>
      <c r="O7532" s="162">
        <f t="shared" si="1492"/>
        <v>0</v>
      </c>
      <c r="P7532" s="162">
        <f t="shared" si="1486"/>
        <v>0</v>
      </c>
      <c r="Q7532" s="210">
        <f t="shared" si="1487"/>
        <v>5.3732468123861565E-3</v>
      </c>
      <c r="R7532" s="210">
        <f t="shared" si="1493"/>
        <v>1.3332721884972844E-2</v>
      </c>
    </row>
    <row r="7533" spans="1:18" x14ac:dyDescent="0.2">
      <c r="A7533" s="146">
        <v>7529</v>
      </c>
      <c r="B7533" s="146">
        <v>17</v>
      </c>
      <c r="C7533" s="146" t="s">
        <v>879</v>
      </c>
      <c r="D7533" s="162">
        <v>14.8</v>
      </c>
      <c r="E7533" s="162">
        <v>191.78803337425882</v>
      </c>
      <c r="F7533" s="208">
        <f t="shared" si="1488"/>
        <v>180.43418179850269</v>
      </c>
      <c r="G7533" s="208">
        <f t="shared" si="1484"/>
        <v>0.100601239869217</v>
      </c>
      <c r="H7533" s="162">
        <f t="shared" si="1489"/>
        <v>14.900601239869218</v>
      </c>
      <c r="I7533" s="209" t="str">
        <f t="shared" si="1495"/>
        <v>S</v>
      </c>
      <c r="J7533" s="209" t="s">
        <v>7731</v>
      </c>
      <c r="K7533" s="210">
        <v>3.9426989059413664E-2</v>
      </c>
      <c r="L7533" s="162">
        <f t="shared" si="1490"/>
        <v>0.19999999999999929</v>
      </c>
      <c r="M7533" s="162">
        <f t="shared" si="1485"/>
        <v>9.9398760130782193E-2</v>
      </c>
      <c r="N7533" s="210">
        <f t="shared" si="1491"/>
        <v>7.4302838734936164E-2</v>
      </c>
      <c r="O7533" s="162">
        <f t="shared" si="1492"/>
        <v>0</v>
      </c>
      <c r="P7533" s="162">
        <f t="shared" si="1486"/>
        <v>0</v>
      </c>
      <c r="Q7533" s="210">
        <f t="shared" si="1487"/>
        <v>5.3732468123861565E-3</v>
      </c>
      <c r="R7533" s="210">
        <f t="shared" si="1493"/>
        <v>1.3668105128378787E-2</v>
      </c>
    </row>
    <row r="7534" spans="1:18" x14ac:dyDescent="0.2">
      <c r="A7534" s="146">
        <v>7530</v>
      </c>
      <c r="B7534" s="146">
        <v>18</v>
      </c>
      <c r="C7534" s="146" t="s">
        <v>879</v>
      </c>
      <c r="D7534" s="162">
        <v>14.8</v>
      </c>
      <c r="E7534" s="162">
        <v>4.7458465318229983</v>
      </c>
      <c r="F7534" s="208">
        <f t="shared" si="1488"/>
        <v>4.4648924171390769</v>
      </c>
      <c r="G7534" s="208">
        <f t="shared" si="1484"/>
        <v>2.4894047711451076E-3</v>
      </c>
      <c r="H7534" s="162">
        <f t="shared" si="1489"/>
        <v>14.802489404771146</v>
      </c>
      <c r="I7534" s="209" t="str">
        <f t="shared" si="1495"/>
        <v>S</v>
      </c>
      <c r="J7534" s="209" t="s">
        <v>7731</v>
      </c>
      <c r="K7534" s="210">
        <v>4.9896975772668562E-3</v>
      </c>
      <c r="L7534" s="162">
        <f t="shared" si="1490"/>
        <v>0.19999999999999929</v>
      </c>
      <c r="M7534" s="162">
        <f t="shared" si="1485"/>
        <v>0.19751059522885406</v>
      </c>
      <c r="N7534" s="210">
        <f t="shared" si="1491"/>
        <v>6.5126730666189403E-2</v>
      </c>
      <c r="O7534" s="162">
        <f t="shared" si="1492"/>
        <v>0</v>
      </c>
      <c r="P7534" s="162">
        <f t="shared" si="1486"/>
        <v>0</v>
      </c>
      <c r="Q7534" s="210">
        <f t="shared" si="1487"/>
        <v>5.3732468123861565E-3</v>
      </c>
      <c r="R7534" s="210">
        <f t="shared" si="1493"/>
        <v>4.4919970596320261E-3</v>
      </c>
    </row>
    <row r="7535" spans="1:18" x14ac:dyDescent="0.2">
      <c r="A7535" s="146">
        <v>7531</v>
      </c>
      <c r="B7535" s="146">
        <v>19</v>
      </c>
      <c r="C7535" s="146" t="s">
        <v>879</v>
      </c>
      <c r="D7535" s="162">
        <v>14.9</v>
      </c>
      <c r="E7535" s="162">
        <v>0</v>
      </c>
      <c r="F7535" s="208">
        <f t="shared" si="1488"/>
        <v>0</v>
      </c>
      <c r="G7535" s="208">
        <f t="shared" si="1484"/>
        <v>0</v>
      </c>
      <c r="H7535" s="162">
        <f t="shared" si="1489"/>
        <v>14.9</v>
      </c>
      <c r="I7535" s="209" t="str">
        <f t="shared" si="1495"/>
        <v>S</v>
      </c>
      <c r="J7535" s="209" t="s">
        <v>7731</v>
      </c>
      <c r="K7535" s="210">
        <v>8.7851401000596345E-3</v>
      </c>
      <c r="L7535" s="162">
        <f t="shared" si="1490"/>
        <v>9.9999999999999645E-2</v>
      </c>
      <c r="M7535" s="162">
        <f t="shared" si="1485"/>
        <v>9.9999999999999645E-2</v>
      </c>
      <c r="N7535" s="210">
        <f t="shared" si="1491"/>
        <v>6.4843102712074455E-2</v>
      </c>
      <c r="O7535" s="162">
        <f t="shared" si="1492"/>
        <v>0</v>
      </c>
      <c r="P7535" s="162">
        <f t="shared" si="1486"/>
        <v>0</v>
      </c>
      <c r="Q7535" s="210">
        <f t="shared" si="1487"/>
        <v>5.3732468123861565E-3</v>
      </c>
      <c r="R7535" s="210">
        <f t="shared" si="1493"/>
        <v>4.2083691055170777E-3</v>
      </c>
    </row>
    <row r="7536" spans="1:18" x14ac:dyDescent="0.2">
      <c r="A7536" s="146">
        <v>7532</v>
      </c>
      <c r="B7536" s="146">
        <v>20</v>
      </c>
      <c r="C7536" s="146" t="s">
        <v>879</v>
      </c>
      <c r="D7536" s="162">
        <v>14.9</v>
      </c>
      <c r="E7536" s="162">
        <v>0</v>
      </c>
      <c r="F7536" s="208">
        <f t="shared" si="1488"/>
        <v>0</v>
      </c>
      <c r="G7536" s="208">
        <f t="shared" si="1484"/>
        <v>0</v>
      </c>
      <c r="H7536" s="162">
        <f t="shared" si="1489"/>
        <v>14.9</v>
      </c>
      <c r="I7536" s="209" t="str">
        <f t="shared" si="1495"/>
        <v>S</v>
      </c>
      <c r="J7536" s="209" t="s">
        <v>7731</v>
      </c>
      <c r="K7536" s="210">
        <v>7.6981246775971707E-2</v>
      </c>
      <c r="L7536" s="162">
        <f t="shared" si="1490"/>
        <v>9.9999999999999645E-2</v>
      </c>
      <c r="M7536" s="162">
        <f t="shared" si="1485"/>
        <v>9.9999999999999645E-2</v>
      </c>
      <c r="N7536" s="210">
        <f t="shared" si="1491"/>
        <v>8.5916556784468731E-2</v>
      </c>
      <c r="O7536" s="162">
        <f t="shared" si="1492"/>
        <v>0</v>
      </c>
      <c r="P7536" s="162">
        <f t="shared" si="1486"/>
        <v>0</v>
      </c>
      <c r="Q7536" s="210">
        <f t="shared" si="1487"/>
        <v>5.3732468123861565E-3</v>
      </c>
      <c r="R7536" s="210">
        <f t="shared" si="1493"/>
        <v>2.5281823177911354E-2</v>
      </c>
    </row>
    <row r="7537" spans="1:18" x14ac:dyDescent="0.2">
      <c r="A7537" s="146">
        <v>7533</v>
      </c>
      <c r="B7537" s="146">
        <v>21</v>
      </c>
      <c r="C7537" s="146" t="s">
        <v>879</v>
      </c>
      <c r="D7537" s="162">
        <v>14.7</v>
      </c>
      <c r="E7537" s="162">
        <v>0</v>
      </c>
      <c r="F7537" s="208">
        <f t="shared" si="1488"/>
        <v>0</v>
      </c>
      <c r="G7537" s="208">
        <f t="shared" si="1484"/>
        <v>0</v>
      </c>
      <c r="H7537" s="162">
        <f t="shared" si="1489"/>
        <v>14.7</v>
      </c>
      <c r="I7537" s="209" t="str">
        <f t="shared" si="1495"/>
        <v>S</v>
      </c>
      <c r="J7537" s="209" t="s">
        <v>7731</v>
      </c>
      <c r="K7537" s="210">
        <v>0.14753074614898781</v>
      </c>
      <c r="L7537" s="162">
        <f t="shared" si="1490"/>
        <v>0.30000000000000071</v>
      </c>
      <c r="M7537" s="162">
        <f t="shared" si="1485"/>
        <v>0.30000000000000071</v>
      </c>
      <c r="N7537" s="210">
        <f t="shared" si="1491"/>
        <v>0.11070453957896681</v>
      </c>
      <c r="O7537" s="162">
        <f t="shared" si="1492"/>
        <v>0</v>
      </c>
      <c r="P7537" s="162">
        <f t="shared" si="1486"/>
        <v>0</v>
      </c>
      <c r="Q7537" s="210">
        <f t="shared" si="1487"/>
        <v>5.3732468123861565E-3</v>
      </c>
      <c r="R7537" s="210">
        <f t="shared" si="1493"/>
        <v>5.0069805972409433E-2</v>
      </c>
    </row>
    <row r="7538" spans="1:18" x14ac:dyDescent="0.2">
      <c r="A7538" s="146">
        <v>7534</v>
      </c>
      <c r="B7538" s="146">
        <v>22</v>
      </c>
      <c r="C7538" s="146" t="s">
        <v>879</v>
      </c>
      <c r="D7538" s="162">
        <v>14.6</v>
      </c>
      <c r="E7538" s="162">
        <v>0</v>
      </c>
      <c r="F7538" s="208">
        <f t="shared" si="1488"/>
        <v>0</v>
      </c>
      <c r="G7538" s="208">
        <f t="shared" si="1484"/>
        <v>0</v>
      </c>
      <c r="H7538" s="162">
        <f t="shared" si="1489"/>
        <v>14.6</v>
      </c>
      <c r="I7538" s="209" t="str">
        <f t="shared" si="1495"/>
        <v>S</v>
      </c>
      <c r="J7538" s="209" t="s">
        <v>7731</v>
      </c>
      <c r="K7538" s="210">
        <v>1.8340890372383983E-2</v>
      </c>
      <c r="L7538" s="162">
        <f t="shared" si="1490"/>
        <v>0.40000000000000036</v>
      </c>
      <c r="M7538" s="162">
        <f t="shared" si="1485"/>
        <v>0.40000000000000036</v>
      </c>
      <c r="N7538" s="210">
        <f t="shared" si="1491"/>
        <v>7.2276900846624845E-2</v>
      </c>
      <c r="O7538" s="162">
        <f t="shared" si="1492"/>
        <v>0</v>
      </c>
      <c r="P7538" s="162">
        <f t="shared" si="1486"/>
        <v>0</v>
      </c>
      <c r="Q7538" s="210">
        <f t="shared" si="1487"/>
        <v>5.3732468123861565E-3</v>
      </c>
      <c r="R7538" s="210">
        <f t="shared" si="1493"/>
        <v>1.1642167240067468E-2</v>
      </c>
    </row>
    <row r="7539" spans="1:18" x14ac:dyDescent="0.2">
      <c r="A7539" s="146">
        <v>7535</v>
      </c>
      <c r="B7539" s="146">
        <v>23</v>
      </c>
      <c r="C7539" s="146" t="s">
        <v>879</v>
      </c>
      <c r="D7539" s="162">
        <v>14.5</v>
      </c>
      <c r="E7539" s="162">
        <v>0</v>
      </c>
      <c r="F7539" s="208">
        <f t="shared" si="1488"/>
        <v>0</v>
      </c>
      <c r="G7539" s="208">
        <f t="shared" si="1484"/>
        <v>0</v>
      </c>
      <c r="H7539" s="162">
        <f t="shared" si="1489"/>
        <v>14.5</v>
      </c>
      <c r="I7539" s="209" t="str">
        <f t="shared" si="1495"/>
        <v>S</v>
      </c>
      <c r="J7539" s="209" t="s">
        <v>7731</v>
      </c>
      <c r="K7539" s="210">
        <v>6.8874056860745395E-2</v>
      </c>
      <c r="L7539" s="162">
        <f t="shared" si="1490"/>
        <v>0.5</v>
      </c>
      <c r="M7539" s="162">
        <f t="shared" si="1485"/>
        <v>0.5</v>
      </c>
      <c r="N7539" s="210">
        <f t="shared" si="1491"/>
        <v>8.9385934808098172E-2</v>
      </c>
      <c r="O7539" s="162">
        <f t="shared" si="1492"/>
        <v>0</v>
      </c>
      <c r="P7539" s="162">
        <f t="shared" si="1486"/>
        <v>0</v>
      </c>
      <c r="Q7539" s="210">
        <f t="shared" si="1487"/>
        <v>5.3732468123861565E-3</v>
      </c>
      <c r="R7539" s="210">
        <f t="shared" si="1493"/>
        <v>2.8751201201540795E-2</v>
      </c>
    </row>
    <row r="7540" spans="1:18" x14ac:dyDescent="0.2">
      <c r="A7540" s="146">
        <v>7536</v>
      </c>
      <c r="B7540" s="146">
        <v>24</v>
      </c>
      <c r="C7540" s="146" t="s">
        <v>879</v>
      </c>
      <c r="D7540" s="162">
        <v>14.7</v>
      </c>
      <c r="E7540" s="162">
        <v>0</v>
      </c>
      <c r="F7540" s="208">
        <f t="shared" si="1488"/>
        <v>0</v>
      </c>
      <c r="G7540" s="208">
        <f t="shared" si="1484"/>
        <v>0</v>
      </c>
      <c r="H7540" s="162">
        <f t="shared" si="1489"/>
        <v>14.7</v>
      </c>
      <c r="I7540" s="209" t="str">
        <f t="shared" si="1495"/>
        <v>S</v>
      </c>
      <c r="J7540" s="209" t="s">
        <v>7731</v>
      </c>
      <c r="K7540" s="210">
        <v>0</v>
      </c>
      <c r="L7540" s="162">
        <f t="shared" si="1490"/>
        <v>0.30000000000000071</v>
      </c>
      <c r="M7540" s="162">
        <f t="shared" si="1485"/>
        <v>0.30000000000000071</v>
      </c>
      <c r="N7540" s="210">
        <f t="shared" si="1491"/>
        <v>6.5115684807365973E-2</v>
      </c>
      <c r="O7540" s="162">
        <f t="shared" si="1492"/>
        <v>0</v>
      </c>
      <c r="P7540" s="162">
        <f t="shared" si="1486"/>
        <v>0</v>
      </c>
      <c r="Q7540" s="210">
        <f t="shared" si="1487"/>
        <v>5.3732468123861565E-3</v>
      </c>
      <c r="R7540" s="210">
        <f t="shared" si="1493"/>
        <v>4.4809512008085958E-3</v>
      </c>
    </row>
    <row r="7541" spans="1:18" x14ac:dyDescent="0.2">
      <c r="A7541" s="146">
        <v>7537</v>
      </c>
      <c r="B7541" s="146">
        <v>1</v>
      </c>
      <c r="C7541" s="146" t="s">
        <v>879</v>
      </c>
      <c r="D7541" s="162">
        <v>14.4</v>
      </c>
      <c r="E7541" s="162">
        <v>0</v>
      </c>
      <c r="F7541" s="208">
        <f t="shared" si="1488"/>
        <v>0</v>
      </c>
      <c r="G7541" s="208">
        <f t="shared" si="1484"/>
        <v>0</v>
      </c>
      <c r="H7541" s="162">
        <f t="shared" si="1489"/>
        <v>14.4</v>
      </c>
      <c r="I7541" s="209" t="str">
        <f>IF(AVERAGE(H7541:H7564)&gt;15,"S",IF(AVERAGE(H7541:H7564)&lt;5,"W","Ü"))</f>
        <v>Ü</v>
      </c>
      <c r="J7541" s="209" t="s">
        <v>7728</v>
      </c>
      <c r="K7541" s="210">
        <v>1.5190368596520511E-2</v>
      </c>
      <c r="L7541" s="162">
        <f t="shared" si="1490"/>
        <v>0.59999999999999964</v>
      </c>
      <c r="M7541" s="162">
        <f t="shared" si="1485"/>
        <v>0.59999999999999964</v>
      </c>
      <c r="N7541" s="210">
        <f t="shared" si="1491"/>
        <v>7.4290650821700305E-2</v>
      </c>
      <c r="O7541" s="162">
        <f t="shared" si="1492"/>
        <v>0</v>
      </c>
      <c r="P7541" s="162">
        <f t="shared" si="1486"/>
        <v>0</v>
      </c>
      <c r="Q7541" s="210">
        <f t="shared" si="1487"/>
        <v>5.3732468123861565E-3</v>
      </c>
      <c r="R7541" s="210">
        <f t="shared" si="1493"/>
        <v>1.3655917215142928E-2</v>
      </c>
    </row>
    <row r="7542" spans="1:18" x14ac:dyDescent="0.2">
      <c r="A7542" s="146">
        <v>7538</v>
      </c>
      <c r="B7542" s="146">
        <v>2</v>
      </c>
      <c r="C7542" s="146" t="s">
        <v>879</v>
      </c>
      <c r="D7542" s="162">
        <v>14.2</v>
      </c>
      <c r="E7542" s="162">
        <v>0</v>
      </c>
      <c r="F7542" s="208">
        <f t="shared" si="1488"/>
        <v>0</v>
      </c>
      <c r="G7542" s="208">
        <f t="shared" si="1484"/>
        <v>0</v>
      </c>
      <c r="H7542" s="162">
        <f t="shared" si="1489"/>
        <v>14.2</v>
      </c>
      <c r="I7542" s="209" t="str">
        <f>IF(I7541="S","S",IF(I7541="W","W","Ü"))</f>
        <v>Ü</v>
      </c>
      <c r="J7542" s="209" t="s">
        <v>7728</v>
      </c>
      <c r="K7542" s="210">
        <v>3.0008696045156084E-5</v>
      </c>
      <c r="L7542" s="162">
        <f t="shared" si="1490"/>
        <v>0.80000000000000071</v>
      </c>
      <c r="M7542" s="162">
        <f t="shared" si="1485"/>
        <v>0.80000000000000071</v>
      </c>
      <c r="N7542" s="210">
        <f t="shared" si="1491"/>
        <v>7.2593209872950024E-2</v>
      </c>
      <c r="O7542" s="162">
        <f t="shared" si="1492"/>
        <v>0</v>
      </c>
      <c r="P7542" s="162">
        <f t="shared" si="1486"/>
        <v>0</v>
      </c>
      <c r="Q7542" s="210">
        <f t="shared" si="1487"/>
        <v>5.3732468123861565E-3</v>
      </c>
      <c r="R7542" s="210">
        <f t="shared" si="1493"/>
        <v>1.1958476266392647E-2</v>
      </c>
    </row>
    <row r="7543" spans="1:18" x14ac:dyDescent="0.2">
      <c r="A7543" s="146">
        <v>7539</v>
      </c>
      <c r="B7543" s="146">
        <v>3</v>
      </c>
      <c r="C7543" s="146" t="s">
        <v>879</v>
      </c>
      <c r="D7543" s="162">
        <v>13.9</v>
      </c>
      <c r="E7543" s="162">
        <v>0</v>
      </c>
      <c r="F7543" s="208">
        <f t="shared" si="1488"/>
        <v>0</v>
      </c>
      <c r="G7543" s="208">
        <f t="shared" si="1484"/>
        <v>0</v>
      </c>
      <c r="H7543" s="162">
        <f t="shared" si="1489"/>
        <v>13.9</v>
      </c>
      <c r="I7543" s="209" t="str">
        <f t="shared" ref="I7543:I7564" si="1496">IF(I7542="S","S",IF(I7542="W","W","Ü"))</f>
        <v>Ü</v>
      </c>
      <c r="J7543" s="209" t="s">
        <v>7728</v>
      </c>
      <c r="K7543" s="210">
        <v>3.3487761777297744E-3</v>
      </c>
      <c r="L7543" s="162">
        <f t="shared" si="1490"/>
        <v>1.0999999999999996</v>
      </c>
      <c r="M7543" s="162">
        <f t="shared" si="1485"/>
        <v>1.0999999999999996</v>
      </c>
      <c r="N7543" s="210">
        <f t="shared" si="1491"/>
        <v>7.8099701936884425E-2</v>
      </c>
      <c r="O7543" s="162">
        <f t="shared" si="1492"/>
        <v>0</v>
      </c>
      <c r="P7543" s="162">
        <f t="shared" si="1486"/>
        <v>0</v>
      </c>
      <c r="Q7543" s="210">
        <f t="shared" si="1487"/>
        <v>5.3732468123861565E-3</v>
      </c>
      <c r="R7543" s="210">
        <f t="shared" si="1493"/>
        <v>1.7464968330327048E-2</v>
      </c>
    </row>
    <row r="7544" spans="1:18" x14ac:dyDescent="0.2">
      <c r="A7544" s="146">
        <v>7540</v>
      </c>
      <c r="B7544" s="146">
        <v>4</v>
      </c>
      <c r="C7544" s="146" t="s">
        <v>879</v>
      </c>
      <c r="D7544" s="162">
        <v>14</v>
      </c>
      <c r="E7544" s="162">
        <v>0</v>
      </c>
      <c r="F7544" s="208">
        <f t="shared" si="1488"/>
        <v>0</v>
      </c>
      <c r="G7544" s="208">
        <f t="shared" si="1484"/>
        <v>0</v>
      </c>
      <c r="H7544" s="162">
        <f t="shared" si="1489"/>
        <v>14</v>
      </c>
      <c r="I7544" s="209" t="str">
        <f t="shared" si="1496"/>
        <v>Ü</v>
      </c>
      <c r="J7544" s="209" t="s">
        <v>7728</v>
      </c>
      <c r="K7544" s="210">
        <v>1.011919137430616E-2</v>
      </c>
      <c r="L7544" s="162">
        <f t="shared" si="1490"/>
        <v>1</v>
      </c>
      <c r="M7544" s="162">
        <f t="shared" si="1485"/>
        <v>1</v>
      </c>
      <c r="N7544" s="210">
        <f t="shared" si="1491"/>
        <v>7.8698194925007028E-2</v>
      </c>
      <c r="O7544" s="162">
        <f t="shared" si="1492"/>
        <v>0</v>
      </c>
      <c r="P7544" s="162">
        <f t="shared" si="1486"/>
        <v>0</v>
      </c>
      <c r="Q7544" s="210">
        <f t="shared" si="1487"/>
        <v>5.3732468123861565E-3</v>
      </c>
      <c r="R7544" s="210">
        <f t="shared" si="1493"/>
        <v>1.8063461318449651E-2</v>
      </c>
    </row>
    <row r="7545" spans="1:18" x14ac:dyDescent="0.2">
      <c r="A7545" s="146">
        <v>7541</v>
      </c>
      <c r="B7545" s="146">
        <v>5</v>
      </c>
      <c r="C7545" s="146" t="s">
        <v>879</v>
      </c>
      <c r="D7545" s="162">
        <v>13.9</v>
      </c>
      <c r="E7545" s="162">
        <v>0</v>
      </c>
      <c r="F7545" s="208">
        <f t="shared" si="1488"/>
        <v>0</v>
      </c>
      <c r="G7545" s="208">
        <f t="shared" si="1484"/>
        <v>0</v>
      </c>
      <c r="H7545" s="162">
        <f t="shared" si="1489"/>
        <v>13.9</v>
      </c>
      <c r="I7545" s="209" t="str">
        <f t="shared" si="1496"/>
        <v>Ü</v>
      </c>
      <c r="J7545" s="209" t="s">
        <v>7728</v>
      </c>
      <c r="K7545" s="210">
        <v>6.0017392090312168E-5</v>
      </c>
      <c r="L7545" s="162">
        <f t="shared" si="1490"/>
        <v>1.0999999999999996</v>
      </c>
      <c r="M7545" s="162">
        <f t="shared" si="1485"/>
        <v>1.0999999999999996</v>
      </c>
      <c r="N7545" s="210">
        <f t="shared" si="1491"/>
        <v>7.7083434137995011E-2</v>
      </c>
      <c r="O7545" s="162">
        <f t="shared" si="1492"/>
        <v>0</v>
      </c>
      <c r="P7545" s="162">
        <f t="shared" si="1486"/>
        <v>0</v>
      </c>
      <c r="Q7545" s="210">
        <f t="shared" si="1487"/>
        <v>5.3732468123861565E-3</v>
      </c>
      <c r="R7545" s="210">
        <f t="shared" si="1493"/>
        <v>1.6448700531437634E-2</v>
      </c>
    </row>
    <row r="7546" spans="1:18" x14ac:dyDescent="0.2">
      <c r="A7546" s="146">
        <v>7542</v>
      </c>
      <c r="B7546" s="146">
        <v>6</v>
      </c>
      <c r="C7546" s="146" t="s">
        <v>879</v>
      </c>
      <c r="D7546" s="162">
        <v>13.4</v>
      </c>
      <c r="E7546" s="162">
        <v>0</v>
      </c>
      <c r="F7546" s="208">
        <f t="shared" si="1488"/>
        <v>0</v>
      </c>
      <c r="G7546" s="208">
        <f t="shared" si="1484"/>
        <v>0</v>
      </c>
      <c r="H7546" s="162">
        <f t="shared" si="1489"/>
        <v>13.4</v>
      </c>
      <c r="I7546" s="209" t="str">
        <f t="shared" si="1496"/>
        <v>Ü</v>
      </c>
      <c r="J7546" s="209" t="s">
        <v>7728</v>
      </c>
      <c r="K7546" s="210">
        <v>6.6385424270802712E-2</v>
      </c>
      <c r="L7546" s="162">
        <f t="shared" si="1490"/>
        <v>1.5999999999999996</v>
      </c>
      <c r="M7546" s="162">
        <f t="shared" si="1485"/>
        <v>1.5999999999999996</v>
      </c>
      <c r="N7546" s="210">
        <f t="shared" si="1491"/>
        <v>0.10504707046287473</v>
      </c>
      <c r="O7546" s="162">
        <f t="shared" si="1492"/>
        <v>0</v>
      </c>
      <c r="P7546" s="162">
        <f t="shared" si="1486"/>
        <v>0</v>
      </c>
      <c r="Q7546" s="210">
        <f t="shared" si="1487"/>
        <v>5.3732468123861565E-3</v>
      </c>
      <c r="R7546" s="210">
        <f t="shared" si="1493"/>
        <v>4.4412336856317354E-2</v>
      </c>
    </row>
    <row r="7547" spans="1:18" x14ac:dyDescent="0.2">
      <c r="A7547" s="146">
        <v>7543</v>
      </c>
      <c r="B7547" s="146">
        <v>7</v>
      </c>
      <c r="C7547" s="146" t="s">
        <v>879</v>
      </c>
      <c r="D7547" s="162">
        <v>13</v>
      </c>
      <c r="E7547" s="162">
        <v>0.55833488609682336</v>
      </c>
      <c r="F7547" s="208">
        <f t="shared" si="1488"/>
        <v>0.5293014720197885</v>
      </c>
      <c r="G7547" s="208">
        <f t="shared" si="1484"/>
        <v>2.9511251038484917E-4</v>
      </c>
      <c r="H7547" s="162">
        <f t="shared" si="1489"/>
        <v>13.000295112510384</v>
      </c>
      <c r="I7547" s="209" t="str">
        <f t="shared" si="1496"/>
        <v>Ü</v>
      </c>
      <c r="J7547" s="209" t="s">
        <v>7728</v>
      </c>
      <c r="K7547" s="210">
        <v>6.3381753630926949E-2</v>
      </c>
      <c r="L7547" s="162">
        <f t="shared" si="1490"/>
        <v>2</v>
      </c>
      <c r="M7547" s="162">
        <f t="shared" si="1485"/>
        <v>1.9997048874896155</v>
      </c>
      <c r="N7547" s="210">
        <f t="shared" si="1491"/>
        <v>0.11008909213598689</v>
      </c>
      <c r="O7547" s="162">
        <f t="shared" si="1492"/>
        <v>0</v>
      </c>
      <c r="P7547" s="162">
        <f t="shared" si="1486"/>
        <v>0</v>
      </c>
      <c r="Q7547" s="210">
        <f t="shared" si="1487"/>
        <v>5.3732468123861565E-3</v>
      </c>
      <c r="R7547" s="210">
        <f t="shared" si="1493"/>
        <v>4.9454358529429511E-2</v>
      </c>
    </row>
    <row r="7548" spans="1:18" x14ac:dyDescent="0.2">
      <c r="A7548" s="146">
        <v>7544</v>
      </c>
      <c r="B7548" s="146">
        <v>8</v>
      </c>
      <c r="C7548" s="146" t="s">
        <v>879</v>
      </c>
      <c r="D7548" s="162">
        <v>13.3</v>
      </c>
      <c r="E7548" s="162">
        <v>141.53789362554471</v>
      </c>
      <c r="F7548" s="208">
        <f t="shared" si="1488"/>
        <v>134.00807768466572</v>
      </c>
      <c r="G7548" s="208">
        <f t="shared" si="1484"/>
        <v>7.4716323887138295E-2</v>
      </c>
      <c r="H7548" s="162">
        <f t="shared" si="1489"/>
        <v>13.374716323887139</v>
      </c>
      <c r="I7548" s="209" t="str">
        <f t="shared" si="1496"/>
        <v>Ü</v>
      </c>
      <c r="J7548" s="209" t="s">
        <v>7728</v>
      </c>
      <c r="K7548" s="210">
        <v>4.3497861302214488E-2</v>
      </c>
      <c r="L7548" s="162">
        <f t="shared" si="1490"/>
        <v>1.6999999999999993</v>
      </c>
      <c r="M7548" s="162">
        <f t="shared" si="1485"/>
        <v>1.6252836761128613</v>
      </c>
      <c r="N7548" s="210">
        <f t="shared" si="1491"/>
        <v>9.8352175577148343E-2</v>
      </c>
      <c r="O7548" s="162">
        <f t="shared" si="1492"/>
        <v>0</v>
      </c>
      <c r="P7548" s="162">
        <f t="shared" si="1486"/>
        <v>0</v>
      </c>
      <c r="Q7548" s="210">
        <f t="shared" si="1487"/>
        <v>5.3732468123861565E-3</v>
      </c>
      <c r="R7548" s="210">
        <f t="shared" si="1493"/>
        <v>3.7717441970590966E-2</v>
      </c>
    </row>
    <row r="7549" spans="1:18" x14ac:dyDescent="0.2">
      <c r="A7549" s="146">
        <v>7545</v>
      </c>
      <c r="B7549" s="146">
        <v>9</v>
      </c>
      <c r="C7549" s="146" t="s">
        <v>879</v>
      </c>
      <c r="D7549" s="162">
        <v>13.4</v>
      </c>
      <c r="E7549" s="162">
        <v>1649.8795884161129</v>
      </c>
      <c r="F7549" s="208">
        <f t="shared" si="1488"/>
        <v>1561.4460424770093</v>
      </c>
      <c r="G7549" s="208">
        <f t="shared" si="1484"/>
        <v>0.87058564123670246</v>
      </c>
      <c r="H7549" s="162">
        <f t="shared" si="1489"/>
        <v>14.270585641236703</v>
      </c>
      <c r="I7549" s="209" t="str">
        <f t="shared" si="1496"/>
        <v>Ü</v>
      </c>
      <c r="J7549" s="209" t="s">
        <v>7728</v>
      </c>
      <c r="K7549" s="210">
        <v>7.269431003535945E-2</v>
      </c>
      <c r="L7549" s="162">
        <f t="shared" si="1490"/>
        <v>1.5999999999999996</v>
      </c>
      <c r="M7549" s="162">
        <f t="shared" si="1485"/>
        <v>0.72941435876329663</v>
      </c>
      <c r="N7549" s="210">
        <f t="shared" si="1491"/>
        <v>9.3993089541108604E-2</v>
      </c>
      <c r="O7549" s="162">
        <f t="shared" si="1492"/>
        <v>0</v>
      </c>
      <c r="P7549" s="162">
        <f t="shared" si="1486"/>
        <v>0</v>
      </c>
      <c r="Q7549" s="210">
        <f t="shared" si="1487"/>
        <v>5.3732468123861565E-3</v>
      </c>
      <c r="R7549" s="210">
        <f t="shared" si="1493"/>
        <v>3.3358355934551227E-2</v>
      </c>
    </row>
    <row r="7550" spans="1:18" x14ac:dyDescent="0.2">
      <c r="A7550" s="146">
        <v>7546</v>
      </c>
      <c r="B7550" s="146">
        <v>10</v>
      </c>
      <c r="C7550" s="146" t="s">
        <v>879</v>
      </c>
      <c r="D7550" s="162">
        <v>13.8</v>
      </c>
      <c r="E7550" s="162">
        <v>4351.1037673525443</v>
      </c>
      <c r="F7550" s="208">
        <f t="shared" si="1488"/>
        <v>4110.9228393946842</v>
      </c>
      <c r="G7550" s="208">
        <f t="shared" si="1484"/>
        <v>2.2920487156454028</v>
      </c>
      <c r="H7550" s="162">
        <f t="shared" si="1489"/>
        <v>16.092048715645404</v>
      </c>
      <c r="I7550" s="209" t="str">
        <f t="shared" si="1496"/>
        <v>Ü</v>
      </c>
      <c r="J7550" s="209" t="s">
        <v>7728</v>
      </c>
      <c r="K7550" s="210">
        <v>4.2772653996117127E-2</v>
      </c>
      <c r="L7550" s="162">
        <f t="shared" si="1490"/>
        <v>1.1999999999999993</v>
      </c>
      <c r="M7550" s="162">
        <f t="shared" si="1485"/>
        <v>0</v>
      </c>
      <c r="N7550" s="210">
        <f t="shared" si="1491"/>
        <v>7.3852021271161888E-2</v>
      </c>
      <c r="O7550" s="162">
        <f t="shared" si="1492"/>
        <v>0</v>
      </c>
      <c r="P7550" s="162">
        <f t="shared" si="1486"/>
        <v>0</v>
      </c>
      <c r="Q7550" s="210">
        <f t="shared" si="1487"/>
        <v>5.3732468123861565E-3</v>
      </c>
      <c r="R7550" s="210">
        <f t="shared" si="1493"/>
        <v>1.3217287664604511E-2</v>
      </c>
    </row>
    <row r="7551" spans="1:18" x14ac:dyDescent="0.2">
      <c r="A7551" s="146">
        <v>7547</v>
      </c>
      <c r="B7551" s="146">
        <v>11</v>
      </c>
      <c r="C7551" s="146" t="s">
        <v>879</v>
      </c>
      <c r="D7551" s="162">
        <v>13.5</v>
      </c>
      <c r="E7551" s="162">
        <v>6771.485498582274</v>
      </c>
      <c r="F7551" s="208">
        <f t="shared" si="1488"/>
        <v>6405.825281658831</v>
      </c>
      <c r="G7551" s="208">
        <f t="shared" si="1484"/>
        <v>3.5715736303230896</v>
      </c>
      <c r="H7551" s="162">
        <f t="shared" si="1489"/>
        <v>17.07157363032309</v>
      </c>
      <c r="I7551" s="209" t="str">
        <f t="shared" si="1496"/>
        <v>Ü</v>
      </c>
      <c r="J7551" s="209" t="s">
        <v>7728</v>
      </c>
      <c r="K7551" s="210">
        <v>0.10704955353709861</v>
      </c>
      <c r="L7551" s="162">
        <f t="shared" si="1490"/>
        <v>1.5</v>
      </c>
      <c r="M7551" s="162">
        <f t="shared" si="1485"/>
        <v>0</v>
      </c>
      <c r="N7551" s="210">
        <f t="shared" si="1491"/>
        <v>9.3714391081068021E-2</v>
      </c>
      <c r="O7551" s="162">
        <f t="shared" si="1492"/>
        <v>0</v>
      </c>
      <c r="P7551" s="162">
        <f t="shared" si="1486"/>
        <v>0</v>
      </c>
      <c r="Q7551" s="210">
        <f t="shared" si="1487"/>
        <v>5.3732468123861565E-3</v>
      </c>
      <c r="R7551" s="210">
        <f t="shared" si="1493"/>
        <v>3.3079657474510644E-2</v>
      </c>
    </row>
    <row r="7552" spans="1:18" x14ac:dyDescent="0.2">
      <c r="A7552" s="146">
        <v>7548</v>
      </c>
      <c r="B7552" s="146">
        <v>12</v>
      </c>
      <c r="C7552" s="146" t="s">
        <v>879</v>
      </c>
      <c r="D7552" s="162">
        <v>13.5</v>
      </c>
      <c r="E7552" s="162">
        <v>8406.2900450737725</v>
      </c>
      <c r="F7552" s="208">
        <f t="shared" si="1488"/>
        <v>7952.3503826397882</v>
      </c>
      <c r="G7552" s="208">
        <f t="shared" si="1484"/>
        <v>4.4338400872480568</v>
      </c>
      <c r="H7552" s="162">
        <f t="shared" si="1489"/>
        <v>17.933840087248058</v>
      </c>
      <c r="I7552" s="209" t="str">
        <f t="shared" si="1496"/>
        <v>Ü</v>
      </c>
      <c r="J7552" s="209" t="s">
        <v>7728</v>
      </c>
      <c r="K7552" s="210">
        <v>8.9351925629412798E-2</v>
      </c>
      <c r="L7552" s="162">
        <f t="shared" si="1490"/>
        <v>1.5</v>
      </c>
      <c r="M7552" s="162">
        <f t="shared" si="1485"/>
        <v>0</v>
      </c>
      <c r="N7552" s="210">
        <f t="shared" si="1491"/>
        <v>8.8245601628389903E-2</v>
      </c>
      <c r="O7552" s="162">
        <f t="shared" si="1492"/>
        <v>0</v>
      </c>
      <c r="P7552" s="162">
        <f t="shared" si="1486"/>
        <v>0</v>
      </c>
      <c r="Q7552" s="210">
        <f t="shared" si="1487"/>
        <v>5.3732468123861565E-3</v>
      </c>
      <c r="R7552" s="210">
        <f t="shared" si="1493"/>
        <v>2.7610868021832526E-2</v>
      </c>
    </row>
    <row r="7553" spans="1:18" x14ac:dyDescent="0.2">
      <c r="A7553" s="146">
        <v>7549</v>
      </c>
      <c r="B7553" s="146">
        <v>13</v>
      </c>
      <c r="C7553" s="146" t="s">
        <v>879</v>
      </c>
      <c r="D7553" s="162">
        <v>13.9</v>
      </c>
      <c r="E7553" s="162">
        <v>9136.8712435314665</v>
      </c>
      <c r="F7553" s="208">
        <f t="shared" si="1488"/>
        <v>8628.8612023911173</v>
      </c>
      <c r="G7553" s="208">
        <f t="shared" si="1484"/>
        <v>4.8110293014731456</v>
      </c>
      <c r="H7553" s="162">
        <f t="shared" si="1489"/>
        <v>18.711029301473147</v>
      </c>
      <c r="I7553" s="209" t="str">
        <f t="shared" si="1496"/>
        <v>Ü</v>
      </c>
      <c r="J7553" s="209" t="s">
        <v>7728</v>
      </c>
      <c r="K7553" s="210">
        <v>2.2116296284277685E-2</v>
      </c>
      <c r="L7553" s="162">
        <f t="shared" si="1490"/>
        <v>1.0999999999999996</v>
      </c>
      <c r="M7553" s="162">
        <f t="shared" si="1485"/>
        <v>0</v>
      </c>
      <c r="N7553" s="210">
        <f t="shared" si="1491"/>
        <v>6.7468947122778705E-2</v>
      </c>
      <c r="O7553" s="162">
        <f t="shared" si="1492"/>
        <v>0</v>
      </c>
      <c r="P7553" s="162">
        <f t="shared" si="1486"/>
        <v>0</v>
      </c>
      <c r="Q7553" s="210">
        <f t="shared" si="1487"/>
        <v>5.3732468123861565E-3</v>
      </c>
      <c r="R7553" s="210">
        <f t="shared" si="1493"/>
        <v>6.8342135162213283E-3</v>
      </c>
    </row>
    <row r="7554" spans="1:18" x14ac:dyDescent="0.2">
      <c r="A7554" s="146">
        <v>7550</v>
      </c>
      <c r="B7554" s="146">
        <v>14</v>
      </c>
      <c r="C7554" s="146" t="s">
        <v>879</v>
      </c>
      <c r="D7554" s="162">
        <v>14</v>
      </c>
      <c r="E7554" s="162">
        <v>8950.6665590181747</v>
      </c>
      <c r="F7554" s="208">
        <f t="shared" si="1488"/>
        <v>8449.4292317131567</v>
      </c>
      <c r="G7554" s="208">
        <f t="shared" si="1484"/>
        <v>4.7109868453129371</v>
      </c>
      <c r="H7554" s="162">
        <f t="shared" si="1489"/>
        <v>18.710986845312938</v>
      </c>
      <c r="I7554" s="209" t="str">
        <f t="shared" si="1496"/>
        <v>Ü</v>
      </c>
      <c r="J7554" s="209" t="s">
        <v>7728</v>
      </c>
      <c r="K7554" s="210">
        <v>1.284327024315127E-2</v>
      </c>
      <c r="L7554" s="162">
        <f t="shared" si="1490"/>
        <v>1</v>
      </c>
      <c r="M7554" s="162">
        <f t="shared" si="1485"/>
        <v>0</v>
      </c>
      <c r="N7554" s="210">
        <f t="shared" si="1491"/>
        <v>6.4603465529841711E-2</v>
      </c>
      <c r="O7554" s="162">
        <f t="shared" si="1492"/>
        <v>0</v>
      </c>
      <c r="P7554" s="162">
        <f t="shared" si="1486"/>
        <v>0</v>
      </c>
      <c r="Q7554" s="210">
        <f t="shared" si="1487"/>
        <v>5.3732468123861565E-3</v>
      </c>
      <c r="R7554" s="210">
        <f t="shared" si="1493"/>
        <v>3.9687319232843341E-3</v>
      </c>
    </row>
    <row r="7555" spans="1:18" x14ac:dyDescent="0.2">
      <c r="A7555" s="146">
        <v>7551</v>
      </c>
      <c r="B7555" s="146">
        <v>15</v>
      </c>
      <c r="C7555" s="146" t="s">
        <v>879</v>
      </c>
      <c r="D7555" s="162">
        <v>14.6</v>
      </c>
      <c r="E7555" s="162">
        <v>7012.9653368191493</v>
      </c>
      <c r="F7555" s="208">
        <f t="shared" si="1488"/>
        <v>6603.4081611489109</v>
      </c>
      <c r="G7555" s="208">
        <f t="shared" si="1484"/>
        <v>3.6817361419686354</v>
      </c>
      <c r="H7555" s="162">
        <f t="shared" si="1489"/>
        <v>18.281736141968636</v>
      </c>
      <c r="I7555" s="209" t="str">
        <f t="shared" si="1496"/>
        <v>Ü</v>
      </c>
      <c r="J7555" s="209" t="s">
        <v>7728</v>
      </c>
      <c r="K7555" s="210">
        <v>8.5407175956575855E-3</v>
      </c>
      <c r="L7555" s="162">
        <f t="shared" si="1490"/>
        <v>0.40000000000000036</v>
      </c>
      <c r="M7555" s="162">
        <f t="shared" si="1485"/>
        <v>0</v>
      </c>
      <c r="N7555" s="210">
        <f t="shared" si="1491"/>
        <v>6.3273922685967862E-2</v>
      </c>
      <c r="O7555" s="162">
        <f t="shared" si="1492"/>
        <v>0</v>
      </c>
      <c r="P7555" s="162">
        <f t="shared" si="1486"/>
        <v>0</v>
      </c>
      <c r="Q7555" s="210">
        <f t="shared" si="1487"/>
        <v>5.3732468123861565E-3</v>
      </c>
      <c r="R7555" s="210">
        <f t="shared" si="1493"/>
        <v>2.6391890794104853E-3</v>
      </c>
    </row>
    <row r="7556" spans="1:18" x14ac:dyDescent="0.2">
      <c r="A7556" s="146">
        <v>7552</v>
      </c>
      <c r="B7556" s="146">
        <v>16</v>
      </c>
      <c r="C7556" s="146" t="s">
        <v>879</v>
      </c>
      <c r="D7556" s="162">
        <v>14.7</v>
      </c>
      <c r="E7556" s="162">
        <v>3232.2006556145102</v>
      </c>
      <c r="F7556" s="208">
        <f t="shared" si="1488"/>
        <v>3042.1472570643773</v>
      </c>
      <c r="G7556" s="208">
        <f t="shared" si="1484"/>
        <v>1.6961519312742195</v>
      </c>
      <c r="H7556" s="162">
        <f t="shared" si="1489"/>
        <v>16.396151931274218</v>
      </c>
      <c r="I7556" s="209" t="str">
        <f t="shared" si="1496"/>
        <v>Ü</v>
      </c>
      <c r="J7556" s="209" t="s">
        <v>7728</v>
      </c>
      <c r="K7556" s="210">
        <v>0.10879799992251443</v>
      </c>
      <c r="L7556" s="162">
        <f t="shared" si="1490"/>
        <v>0.30000000000000071</v>
      </c>
      <c r="M7556" s="162">
        <f t="shared" si="1485"/>
        <v>0</v>
      </c>
      <c r="N7556" s="210">
        <f t="shared" si="1491"/>
        <v>9.4254682989170724E-2</v>
      </c>
      <c r="O7556" s="162">
        <f t="shared" si="1492"/>
        <v>0</v>
      </c>
      <c r="P7556" s="162">
        <f t="shared" si="1486"/>
        <v>0</v>
      </c>
      <c r="Q7556" s="210">
        <f t="shared" si="1487"/>
        <v>5.3732468123861565E-3</v>
      </c>
      <c r="R7556" s="210">
        <f t="shared" si="1493"/>
        <v>3.3619949382613347E-2</v>
      </c>
    </row>
    <row r="7557" spans="1:18" x14ac:dyDescent="0.2">
      <c r="A7557" s="146">
        <v>7553</v>
      </c>
      <c r="B7557" s="146">
        <v>17</v>
      </c>
      <c r="C7557" s="146" t="s">
        <v>879</v>
      </c>
      <c r="D7557" s="162">
        <v>13.4</v>
      </c>
      <c r="E7557" s="162">
        <v>343.9342898356432</v>
      </c>
      <c r="F7557" s="208">
        <f t="shared" si="1488"/>
        <v>325.49941190045274</v>
      </c>
      <c r="G7557" s="208">
        <f t="shared" ref="G7557:G7620" si="1497">$Y$27*F7557</f>
        <v>0.18148248900230415</v>
      </c>
      <c r="H7557" s="162">
        <f t="shared" si="1489"/>
        <v>13.581482489002305</v>
      </c>
      <c r="I7557" s="209" t="str">
        <f t="shared" si="1496"/>
        <v>Ü</v>
      </c>
      <c r="J7557" s="209" t="s">
        <v>7728</v>
      </c>
      <c r="K7557" s="210">
        <v>7.7026157008916593E-3</v>
      </c>
      <c r="L7557" s="162">
        <f t="shared" si="1490"/>
        <v>1.5999999999999996</v>
      </c>
      <c r="M7557" s="162">
        <f t="shared" ref="M7557:M7620" si="1498">IF(H7557&gt;=$U$7,0,$U$7-H7557)</f>
        <v>1.4185175109976953</v>
      </c>
      <c r="N7557" s="210">
        <f t="shared" si="1491"/>
        <v>8.4202631147874518E-2</v>
      </c>
      <c r="O7557" s="162">
        <f t="shared" si="1492"/>
        <v>0</v>
      </c>
      <c r="P7557" s="162">
        <f t="shared" ref="P7557:P7620" si="1499">IF(H7557&lt;=$U$17,0,H7557-$U$17)</f>
        <v>0</v>
      </c>
      <c r="Q7557" s="210">
        <f t="shared" ref="Q7557:Q7620" si="1500">$Y$17+P7557*$Y$18</f>
        <v>5.3732468123861565E-3</v>
      </c>
      <c r="R7557" s="210">
        <f t="shared" si="1493"/>
        <v>2.3567897541317141E-2</v>
      </c>
    </row>
    <row r="7558" spans="1:18" x14ac:dyDescent="0.2">
      <c r="A7558" s="146">
        <v>7554</v>
      </c>
      <c r="B7558" s="146">
        <v>18</v>
      </c>
      <c r="C7558" s="146" t="s">
        <v>879</v>
      </c>
      <c r="D7558" s="162">
        <v>13.3</v>
      </c>
      <c r="E7558" s="162">
        <v>0</v>
      </c>
      <c r="F7558" s="208">
        <f t="shared" ref="F7558:F7621" si="1501">E7558*(1-0.004*D7558)</f>
        <v>0</v>
      </c>
      <c r="G7558" s="208">
        <f t="shared" si="1497"/>
        <v>0</v>
      </c>
      <c r="H7558" s="162">
        <f t="shared" ref="H7558:H7621" si="1502">D7558+G7558</f>
        <v>13.3</v>
      </c>
      <c r="I7558" s="209" t="str">
        <f t="shared" si="1496"/>
        <v>Ü</v>
      </c>
      <c r="J7558" s="209" t="s">
        <v>7728</v>
      </c>
      <c r="K7558" s="210">
        <v>6.6220513335017162E-2</v>
      </c>
      <c r="L7558" s="162">
        <f t="shared" ref="L7558:L7621" si="1503">IF(D7558&gt;=$U$7,0,$U$7-D7558)</f>
        <v>1.6999999999999993</v>
      </c>
      <c r="M7558" s="162">
        <f t="shared" si="1498"/>
        <v>1.6999999999999993</v>
      </c>
      <c r="N7558" s="210">
        <f t="shared" ref="N7558:N7621" si="1504">$Y$7*M7558+$Y$8+K7558*$Y$9</f>
        <v>0.10648976131133542</v>
      </c>
      <c r="O7558" s="162">
        <f t="shared" ref="O7558:O7621" si="1505">IF(D7558&lt;=$U$17,0,D7558-$U$17)</f>
        <v>0</v>
      </c>
      <c r="P7558" s="162">
        <f t="shared" si="1499"/>
        <v>0</v>
      </c>
      <c r="Q7558" s="210">
        <f t="shared" si="1500"/>
        <v>5.3732468123861565E-3</v>
      </c>
      <c r="R7558" s="210">
        <f t="shared" ref="R7558:R7621" si="1506">N7558-$Y$8</f>
        <v>4.5855027704778041E-2</v>
      </c>
    </row>
    <row r="7559" spans="1:18" x14ac:dyDescent="0.2">
      <c r="A7559" s="146">
        <v>7555</v>
      </c>
      <c r="B7559" s="146">
        <v>19</v>
      </c>
      <c r="C7559" s="146" t="s">
        <v>879</v>
      </c>
      <c r="D7559" s="162">
        <v>13.3</v>
      </c>
      <c r="E7559" s="162">
        <v>0</v>
      </c>
      <c r="F7559" s="208">
        <f t="shared" si="1501"/>
        <v>0</v>
      </c>
      <c r="G7559" s="208">
        <f t="shared" si="1497"/>
        <v>0</v>
      </c>
      <c r="H7559" s="162">
        <f t="shared" si="1502"/>
        <v>13.3</v>
      </c>
      <c r="I7559" s="209" t="str">
        <f t="shared" si="1496"/>
        <v>Ü</v>
      </c>
      <c r="J7559" s="209" t="s">
        <v>7728</v>
      </c>
      <c r="K7559" s="210">
        <v>5.2627484503115524E-2</v>
      </c>
      <c r="L7559" s="162">
        <f t="shared" si="1503"/>
        <v>1.6999999999999993</v>
      </c>
      <c r="M7559" s="162">
        <f t="shared" si="1498"/>
        <v>1.6999999999999993</v>
      </c>
      <c r="N7559" s="210">
        <f t="shared" si="1504"/>
        <v>0.10228934456093183</v>
      </c>
      <c r="O7559" s="162">
        <f t="shared" si="1505"/>
        <v>0</v>
      </c>
      <c r="P7559" s="162">
        <f t="shared" si="1499"/>
        <v>0</v>
      </c>
      <c r="Q7559" s="210">
        <f t="shared" si="1500"/>
        <v>5.3732468123861565E-3</v>
      </c>
      <c r="R7559" s="210">
        <f t="shared" si="1506"/>
        <v>4.1654610954374456E-2</v>
      </c>
    </row>
    <row r="7560" spans="1:18" x14ac:dyDescent="0.2">
      <c r="A7560" s="146">
        <v>7556</v>
      </c>
      <c r="B7560" s="146">
        <v>20</v>
      </c>
      <c r="C7560" s="146" t="s">
        <v>879</v>
      </c>
      <c r="D7560" s="162">
        <v>12.9</v>
      </c>
      <c r="E7560" s="162">
        <v>0</v>
      </c>
      <c r="F7560" s="208">
        <f t="shared" si="1501"/>
        <v>0</v>
      </c>
      <c r="G7560" s="208">
        <f t="shared" si="1497"/>
        <v>0</v>
      </c>
      <c r="H7560" s="162">
        <f t="shared" si="1502"/>
        <v>12.9</v>
      </c>
      <c r="I7560" s="209" t="str">
        <f t="shared" si="1496"/>
        <v>Ü</v>
      </c>
      <c r="J7560" s="209" t="s">
        <v>7728</v>
      </c>
      <c r="K7560" s="210">
        <v>8.5452837576631524E-2</v>
      </c>
      <c r="L7560" s="162">
        <f t="shared" si="1503"/>
        <v>2.0999999999999996</v>
      </c>
      <c r="M7560" s="162">
        <f t="shared" si="1498"/>
        <v>2.0999999999999996</v>
      </c>
      <c r="N7560" s="210">
        <f t="shared" si="1504"/>
        <v>0.11840739282080874</v>
      </c>
      <c r="O7560" s="162">
        <f t="shared" si="1505"/>
        <v>0</v>
      </c>
      <c r="P7560" s="162">
        <f t="shared" si="1499"/>
        <v>0</v>
      </c>
      <c r="Q7560" s="210">
        <f t="shared" si="1500"/>
        <v>5.3732468123861565E-3</v>
      </c>
      <c r="R7560" s="210">
        <f t="shared" si="1506"/>
        <v>5.7772659214251364E-2</v>
      </c>
    </row>
    <row r="7561" spans="1:18" x14ac:dyDescent="0.2">
      <c r="A7561" s="146">
        <v>7557</v>
      </c>
      <c r="B7561" s="146">
        <v>21</v>
      </c>
      <c r="C7561" s="146" t="s">
        <v>879</v>
      </c>
      <c r="D7561" s="162">
        <v>12</v>
      </c>
      <c r="E7561" s="162">
        <v>0</v>
      </c>
      <c r="F7561" s="208">
        <f t="shared" si="1501"/>
        <v>0</v>
      </c>
      <c r="G7561" s="208">
        <f t="shared" si="1497"/>
        <v>0</v>
      </c>
      <c r="H7561" s="162">
        <f t="shared" si="1502"/>
        <v>12</v>
      </c>
      <c r="I7561" s="209" t="str">
        <f t="shared" si="1496"/>
        <v>Ü</v>
      </c>
      <c r="J7561" s="209" t="s">
        <v>7728</v>
      </c>
      <c r="K7561" s="210">
        <v>1.8714074856527717E-2</v>
      </c>
      <c r="L7561" s="162">
        <f t="shared" si="1503"/>
        <v>3</v>
      </c>
      <c r="M7561" s="162">
        <f t="shared" si="1498"/>
        <v>3</v>
      </c>
      <c r="N7561" s="210">
        <f t="shared" si="1504"/>
        <v>0.11122712994952977</v>
      </c>
      <c r="O7561" s="162">
        <f t="shared" si="1505"/>
        <v>0</v>
      </c>
      <c r="P7561" s="162">
        <f t="shared" si="1499"/>
        <v>0</v>
      </c>
      <c r="Q7561" s="210">
        <f t="shared" si="1500"/>
        <v>5.3732468123861565E-3</v>
      </c>
      <c r="R7561" s="210">
        <f t="shared" si="1506"/>
        <v>5.0592396342972391E-2</v>
      </c>
    </row>
    <row r="7562" spans="1:18" x14ac:dyDescent="0.2">
      <c r="A7562" s="146">
        <v>7558</v>
      </c>
      <c r="B7562" s="146">
        <v>22</v>
      </c>
      <c r="C7562" s="146" t="s">
        <v>879</v>
      </c>
      <c r="D7562" s="162">
        <v>11.8</v>
      </c>
      <c r="E7562" s="162">
        <v>0</v>
      </c>
      <c r="F7562" s="208">
        <f t="shared" si="1501"/>
        <v>0</v>
      </c>
      <c r="G7562" s="208">
        <f t="shared" si="1497"/>
        <v>0</v>
      </c>
      <c r="H7562" s="162">
        <f t="shared" si="1502"/>
        <v>11.8</v>
      </c>
      <c r="I7562" s="209" t="str">
        <f t="shared" si="1496"/>
        <v>Ü</v>
      </c>
      <c r="J7562" s="209" t="s">
        <v>7728</v>
      </c>
      <c r="K7562" s="210">
        <v>4.4693025106467381E-2</v>
      </c>
      <c r="L7562" s="162">
        <f t="shared" si="1503"/>
        <v>3.1999999999999993</v>
      </c>
      <c r="M7562" s="162">
        <f t="shared" si="1498"/>
        <v>3.1999999999999993</v>
      </c>
      <c r="N7562" s="210">
        <f t="shared" si="1504"/>
        <v>0.12224225288869672</v>
      </c>
      <c r="O7562" s="162">
        <f t="shared" si="1505"/>
        <v>0</v>
      </c>
      <c r="P7562" s="162">
        <f t="shared" si="1499"/>
        <v>0</v>
      </c>
      <c r="Q7562" s="210">
        <f t="shared" si="1500"/>
        <v>5.3732468123861565E-3</v>
      </c>
      <c r="R7562" s="210">
        <f t="shared" si="1506"/>
        <v>6.1607519282139346E-2</v>
      </c>
    </row>
    <row r="7563" spans="1:18" x14ac:dyDescent="0.2">
      <c r="A7563" s="146">
        <v>7559</v>
      </c>
      <c r="B7563" s="146">
        <v>23</v>
      </c>
      <c r="C7563" s="146" t="s">
        <v>879</v>
      </c>
      <c r="D7563" s="162">
        <v>11.3</v>
      </c>
      <c r="E7563" s="162">
        <v>0</v>
      </c>
      <c r="F7563" s="208">
        <f t="shared" si="1501"/>
        <v>0</v>
      </c>
      <c r="G7563" s="208">
        <f t="shared" si="1497"/>
        <v>0</v>
      </c>
      <c r="H7563" s="162">
        <f t="shared" si="1502"/>
        <v>11.3</v>
      </c>
      <c r="I7563" s="209" t="str">
        <f t="shared" si="1496"/>
        <v>Ü</v>
      </c>
      <c r="J7563" s="209" t="s">
        <v>7728</v>
      </c>
      <c r="K7563" s="210">
        <v>2.6416783165466102E-2</v>
      </c>
      <c r="L7563" s="162">
        <f t="shared" si="1503"/>
        <v>3.6999999999999993</v>
      </c>
      <c r="M7563" s="162">
        <f t="shared" si="1498"/>
        <v>3.6999999999999993</v>
      </c>
      <c r="N7563" s="210">
        <f t="shared" si="1504"/>
        <v>0.12406291642887354</v>
      </c>
      <c r="O7563" s="162">
        <f t="shared" si="1505"/>
        <v>0</v>
      </c>
      <c r="P7563" s="162">
        <f t="shared" si="1499"/>
        <v>0</v>
      </c>
      <c r="Q7563" s="210">
        <f t="shared" si="1500"/>
        <v>5.3732468123861565E-3</v>
      </c>
      <c r="R7563" s="210">
        <f t="shared" si="1506"/>
        <v>6.3428182822316159E-2</v>
      </c>
    </row>
    <row r="7564" spans="1:18" x14ac:dyDescent="0.2">
      <c r="A7564" s="146">
        <v>7560</v>
      </c>
      <c r="B7564" s="146">
        <v>24</v>
      </c>
      <c r="C7564" s="146" t="s">
        <v>879</v>
      </c>
      <c r="D7564" s="162">
        <v>10.7</v>
      </c>
      <c r="E7564" s="162">
        <v>0</v>
      </c>
      <c r="F7564" s="208">
        <f t="shared" si="1501"/>
        <v>0</v>
      </c>
      <c r="G7564" s="208">
        <f t="shared" si="1497"/>
        <v>0</v>
      </c>
      <c r="H7564" s="162">
        <f t="shared" si="1502"/>
        <v>10.7</v>
      </c>
      <c r="I7564" s="209" t="str">
        <f t="shared" si="1496"/>
        <v>Ü</v>
      </c>
      <c r="J7564" s="209" t="s">
        <v>7728</v>
      </c>
      <c r="K7564" s="210">
        <v>3.1992537071657633E-2</v>
      </c>
      <c r="L7564" s="162">
        <f t="shared" si="1503"/>
        <v>4.3000000000000007</v>
      </c>
      <c r="M7564" s="162">
        <f t="shared" si="1498"/>
        <v>4.3000000000000007</v>
      </c>
      <c r="N7564" s="210">
        <f t="shared" si="1504"/>
        <v>0.13474779686528524</v>
      </c>
      <c r="O7564" s="162">
        <f t="shared" si="1505"/>
        <v>0</v>
      </c>
      <c r="P7564" s="162">
        <f t="shared" si="1499"/>
        <v>0</v>
      </c>
      <c r="Q7564" s="210">
        <f t="shared" si="1500"/>
        <v>5.3732468123861565E-3</v>
      </c>
      <c r="R7564" s="210">
        <f t="shared" si="1506"/>
        <v>7.4113063258727852E-2</v>
      </c>
    </row>
    <row r="7565" spans="1:18" x14ac:dyDescent="0.2">
      <c r="A7565" s="146">
        <v>7561</v>
      </c>
      <c r="B7565" s="146">
        <v>1</v>
      </c>
      <c r="C7565" s="146" t="s">
        <v>879</v>
      </c>
      <c r="D7565" s="162">
        <v>10.199999999999999</v>
      </c>
      <c r="E7565" s="162">
        <v>0</v>
      </c>
      <c r="F7565" s="208">
        <f t="shared" si="1501"/>
        <v>0</v>
      </c>
      <c r="G7565" s="208">
        <f t="shared" si="1497"/>
        <v>0</v>
      </c>
      <c r="H7565" s="162">
        <f t="shared" si="1502"/>
        <v>10.199999999999999</v>
      </c>
      <c r="I7565" s="209" t="str">
        <f>IF(AVERAGE(H7565:H7588)&gt;15,"S",IF(AVERAGE(H7565:H7588)&lt;5,"W","Ü"))</f>
        <v>Ü</v>
      </c>
      <c r="J7565" s="209" t="s">
        <v>7728</v>
      </c>
      <c r="K7565" s="210">
        <v>1.5190368596520511E-2</v>
      </c>
      <c r="L7565" s="162">
        <f t="shared" si="1503"/>
        <v>4.8000000000000007</v>
      </c>
      <c r="M7565" s="162">
        <f t="shared" si="1498"/>
        <v>4.8000000000000007</v>
      </c>
      <c r="N7565" s="210">
        <f t="shared" si="1504"/>
        <v>0.13702396763302044</v>
      </c>
      <c r="O7565" s="162">
        <f t="shared" si="1505"/>
        <v>0</v>
      </c>
      <c r="P7565" s="162">
        <f t="shared" si="1499"/>
        <v>0</v>
      </c>
      <c r="Q7565" s="210">
        <f t="shared" si="1500"/>
        <v>5.3732468123861565E-3</v>
      </c>
      <c r="R7565" s="210">
        <f t="shared" si="1506"/>
        <v>7.6389234026463054E-2</v>
      </c>
    </row>
    <row r="7566" spans="1:18" x14ac:dyDescent="0.2">
      <c r="A7566" s="146">
        <v>7562</v>
      </c>
      <c r="B7566" s="146">
        <v>2</v>
      </c>
      <c r="C7566" s="146" t="s">
        <v>879</v>
      </c>
      <c r="D7566" s="162">
        <v>10.4</v>
      </c>
      <c r="E7566" s="162">
        <v>0</v>
      </c>
      <c r="F7566" s="208">
        <f t="shared" si="1501"/>
        <v>0</v>
      </c>
      <c r="G7566" s="208">
        <f t="shared" si="1497"/>
        <v>0</v>
      </c>
      <c r="H7566" s="162">
        <f t="shared" si="1502"/>
        <v>10.4</v>
      </c>
      <c r="I7566" s="209" t="str">
        <f>IF(I7565="S","S",IF(I7565="W","W","Ü"))</f>
        <v>Ü</v>
      </c>
      <c r="J7566" s="209" t="s">
        <v>7728</v>
      </c>
      <c r="K7566" s="210">
        <v>3.0008696045156084E-5</v>
      </c>
      <c r="L7566" s="162">
        <f t="shared" si="1503"/>
        <v>4.5999999999999996</v>
      </c>
      <c r="M7566" s="162">
        <f t="shared" si="1498"/>
        <v>4.5999999999999996</v>
      </c>
      <c r="N7566" s="210">
        <f t="shared" si="1504"/>
        <v>0.12935192508319202</v>
      </c>
      <c r="O7566" s="162">
        <f t="shared" si="1505"/>
        <v>0</v>
      </c>
      <c r="P7566" s="162">
        <f t="shared" si="1499"/>
        <v>0</v>
      </c>
      <c r="Q7566" s="210">
        <f t="shared" si="1500"/>
        <v>5.3732468123861565E-3</v>
      </c>
      <c r="R7566" s="210">
        <f t="shared" si="1506"/>
        <v>6.8717191476634631E-2</v>
      </c>
    </row>
    <row r="7567" spans="1:18" x14ac:dyDescent="0.2">
      <c r="A7567" s="146">
        <v>7563</v>
      </c>
      <c r="B7567" s="146">
        <v>3</v>
      </c>
      <c r="C7567" s="146" t="s">
        <v>879</v>
      </c>
      <c r="D7567" s="162">
        <v>10.4</v>
      </c>
      <c r="E7567" s="162">
        <v>0</v>
      </c>
      <c r="F7567" s="208">
        <f t="shared" si="1501"/>
        <v>0</v>
      </c>
      <c r="G7567" s="208">
        <f t="shared" si="1497"/>
        <v>0</v>
      </c>
      <c r="H7567" s="162">
        <f t="shared" si="1502"/>
        <v>10.4</v>
      </c>
      <c r="I7567" s="209" t="str">
        <f t="shared" ref="I7567:I7588" si="1507">IF(I7566="S","S",IF(I7566="W","W","Ü"))</f>
        <v>Ü</v>
      </c>
      <c r="J7567" s="209" t="s">
        <v>7728</v>
      </c>
      <c r="K7567" s="210">
        <v>3.3487761777297744E-3</v>
      </c>
      <c r="L7567" s="162">
        <f t="shared" si="1503"/>
        <v>4.5999999999999996</v>
      </c>
      <c r="M7567" s="162">
        <f t="shared" si="1498"/>
        <v>4.5999999999999996</v>
      </c>
      <c r="N7567" s="210">
        <f t="shared" si="1504"/>
        <v>0.13037746594631786</v>
      </c>
      <c r="O7567" s="162">
        <f t="shared" si="1505"/>
        <v>0</v>
      </c>
      <c r="P7567" s="162">
        <f t="shared" si="1499"/>
        <v>0</v>
      </c>
      <c r="Q7567" s="210">
        <f t="shared" si="1500"/>
        <v>5.3732468123861565E-3</v>
      </c>
      <c r="R7567" s="210">
        <f t="shared" si="1506"/>
        <v>6.9742732339760471E-2</v>
      </c>
    </row>
    <row r="7568" spans="1:18" x14ac:dyDescent="0.2">
      <c r="A7568" s="146">
        <v>7564</v>
      </c>
      <c r="B7568" s="146">
        <v>4</v>
      </c>
      <c r="C7568" s="146" t="s">
        <v>879</v>
      </c>
      <c r="D7568" s="162">
        <v>10.4</v>
      </c>
      <c r="E7568" s="162">
        <v>0</v>
      </c>
      <c r="F7568" s="208">
        <f t="shared" si="1501"/>
        <v>0</v>
      </c>
      <c r="G7568" s="208">
        <f t="shared" si="1497"/>
        <v>0</v>
      </c>
      <c r="H7568" s="162">
        <f t="shared" si="1502"/>
        <v>10.4</v>
      </c>
      <c r="I7568" s="209" t="str">
        <f t="shared" si="1507"/>
        <v>Ü</v>
      </c>
      <c r="J7568" s="209" t="s">
        <v>7728</v>
      </c>
      <c r="K7568" s="210">
        <v>1.011919137430616E-2</v>
      </c>
      <c r="L7568" s="162">
        <f t="shared" si="1503"/>
        <v>4.5999999999999996</v>
      </c>
      <c r="M7568" s="162">
        <f t="shared" si="1498"/>
        <v>4.5999999999999996</v>
      </c>
      <c r="N7568" s="210">
        <f t="shared" si="1504"/>
        <v>0.13246960933470997</v>
      </c>
      <c r="O7568" s="162">
        <f t="shared" si="1505"/>
        <v>0</v>
      </c>
      <c r="P7568" s="162">
        <f t="shared" si="1499"/>
        <v>0</v>
      </c>
      <c r="Q7568" s="210">
        <f t="shared" si="1500"/>
        <v>5.3732468123861565E-3</v>
      </c>
      <c r="R7568" s="210">
        <f t="shared" si="1506"/>
        <v>7.1834875728152586E-2</v>
      </c>
    </row>
    <row r="7569" spans="1:18" x14ac:dyDescent="0.2">
      <c r="A7569" s="146">
        <v>7565</v>
      </c>
      <c r="B7569" s="146">
        <v>5</v>
      </c>
      <c r="C7569" s="146" t="s">
        <v>879</v>
      </c>
      <c r="D7569" s="162">
        <v>10.3</v>
      </c>
      <c r="E7569" s="162">
        <v>0</v>
      </c>
      <c r="F7569" s="208">
        <f t="shared" si="1501"/>
        <v>0</v>
      </c>
      <c r="G7569" s="208">
        <f t="shared" si="1497"/>
        <v>0</v>
      </c>
      <c r="H7569" s="162">
        <f t="shared" si="1502"/>
        <v>10.3</v>
      </c>
      <c r="I7569" s="209" t="str">
        <f t="shared" si="1507"/>
        <v>Ü</v>
      </c>
      <c r="J7569" s="209" t="s">
        <v>7728</v>
      </c>
      <c r="K7569" s="210">
        <v>6.0017392090312168E-5</v>
      </c>
      <c r="L7569" s="162">
        <f t="shared" si="1503"/>
        <v>4.6999999999999993</v>
      </c>
      <c r="M7569" s="162">
        <f t="shared" si="1498"/>
        <v>4.6999999999999993</v>
      </c>
      <c r="N7569" s="210">
        <f t="shared" si="1504"/>
        <v>0.13085484854769797</v>
      </c>
      <c r="O7569" s="162">
        <f t="shared" si="1505"/>
        <v>0</v>
      </c>
      <c r="P7569" s="162">
        <f t="shared" si="1499"/>
        <v>0</v>
      </c>
      <c r="Q7569" s="210">
        <f t="shared" si="1500"/>
        <v>5.3732468123861565E-3</v>
      </c>
      <c r="R7569" s="210">
        <f t="shared" si="1506"/>
        <v>7.0220114941140582E-2</v>
      </c>
    </row>
    <row r="7570" spans="1:18" x14ac:dyDescent="0.2">
      <c r="A7570" s="146">
        <v>7566</v>
      </c>
      <c r="B7570" s="146">
        <v>6</v>
      </c>
      <c r="C7570" s="146" t="s">
        <v>879</v>
      </c>
      <c r="D7570" s="162">
        <v>10.1</v>
      </c>
      <c r="E7570" s="162">
        <v>0</v>
      </c>
      <c r="F7570" s="208">
        <f t="shared" si="1501"/>
        <v>0</v>
      </c>
      <c r="G7570" s="208">
        <f t="shared" si="1497"/>
        <v>0</v>
      </c>
      <c r="H7570" s="162">
        <f t="shared" si="1502"/>
        <v>10.1</v>
      </c>
      <c r="I7570" s="209" t="str">
        <f t="shared" si="1507"/>
        <v>Ü</v>
      </c>
      <c r="J7570" s="209" t="s">
        <v>7728</v>
      </c>
      <c r="K7570" s="210">
        <v>6.6385424270802712E-2</v>
      </c>
      <c r="L7570" s="162">
        <f t="shared" si="1503"/>
        <v>4.9000000000000004</v>
      </c>
      <c r="M7570" s="162">
        <f t="shared" si="1498"/>
        <v>4.9000000000000004</v>
      </c>
      <c r="N7570" s="210">
        <f t="shared" si="1504"/>
        <v>0.15433753367176914</v>
      </c>
      <c r="O7570" s="162">
        <f t="shared" si="1505"/>
        <v>0</v>
      </c>
      <c r="P7570" s="162">
        <f t="shared" si="1499"/>
        <v>0</v>
      </c>
      <c r="Q7570" s="210">
        <f t="shared" si="1500"/>
        <v>5.3732468123861565E-3</v>
      </c>
      <c r="R7570" s="210">
        <f t="shared" si="1506"/>
        <v>9.3702800065211755E-2</v>
      </c>
    </row>
    <row r="7571" spans="1:18" x14ac:dyDescent="0.2">
      <c r="A7571" s="146">
        <v>7567</v>
      </c>
      <c r="B7571" s="146">
        <v>7</v>
      </c>
      <c r="C7571" s="146" t="s">
        <v>879</v>
      </c>
      <c r="D7571" s="162">
        <v>10</v>
      </c>
      <c r="E7571" s="162">
        <v>0.55833488609682336</v>
      </c>
      <c r="F7571" s="208">
        <f t="shared" si="1501"/>
        <v>0.53600149065295044</v>
      </c>
      <c r="G7571" s="208">
        <f t="shared" si="1497"/>
        <v>2.9884811178212576E-4</v>
      </c>
      <c r="H7571" s="162">
        <f t="shared" si="1502"/>
        <v>10.000298848111782</v>
      </c>
      <c r="I7571" s="209" t="str">
        <f t="shared" si="1507"/>
        <v>Ü</v>
      </c>
      <c r="J7571" s="209" t="s">
        <v>7728</v>
      </c>
      <c r="K7571" s="210">
        <v>6.3381753630926949E-2</v>
      </c>
      <c r="L7571" s="162">
        <f t="shared" si="1503"/>
        <v>5</v>
      </c>
      <c r="M7571" s="162">
        <f t="shared" si="1498"/>
        <v>4.9997011518882175</v>
      </c>
      <c r="N7571" s="210">
        <f t="shared" si="1504"/>
        <v>0.15489854834724745</v>
      </c>
      <c r="O7571" s="162">
        <f t="shared" si="1505"/>
        <v>0</v>
      </c>
      <c r="P7571" s="162">
        <f t="shared" si="1499"/>
        <v>0</v>
      </c>
      <c r="Q7571" s="210">
        <f t="shared" si="1500"/>
        <v>5.3732468123861565E-3</v>
      </c>
      <c r="R7571" s="210">
        <f t="shared" si="1506"/>
        <v>9.4263814740690066E-2</v>
      </c>
    </row>
    <row r="7572" spans="1:18" x14ac:dyDescent="0.2">
      <c r="A7572" s="146">
        <v>7568</v>
      </c>
      <c r="B7572" s="146">
        <v>8</v>
      </c>
      <c r="C7572" s="146" t="s">
        <v>879</v>
      </c>
      <c r="D7572" s="162">
        <v>9.6999999999999993</v>
      </c>
      <c r="E7572" s="162">
        <v>126.18368425788208</v>
      </c>
      <c r="F7572" s="208">
        <f t="shared" si="1501"/>
        <v>121.28775730867626</v>
      </c>
      <c r="G7572" s="208">
        <f t="shared" si="1497"/>
        <v>6.7624097854338885E-2</v>
      </c>
      <c r="H7572" s="162">
        <f t="shared" si="1502"/>
        <v>9.7676240978543376</v>
      </c>
      <c r="I7572" s="209" t="str">
        <f t="shared" si="1507"/>
        <v>Ü</v>
      </c>
      <c r="J7572" s="209" t="s">
        <v>7728</v>
      </c>
      <c r="K7572" s="210">
        <v>4.3497861302214488E-2</v>
      </c>
      <c r="L7572" s="162">
        <f t="shared" si="1503"/>
        <v>5.3000000000000007</v>
      </c>
      <c r="M7572" s="162">
        <f t="shared" si="1498"/>
        <v>5.2323759021456624</v>
      </c>
      <c r="N7572" s="210">
        <f t="shared" si="1504"/>
        <v>0.15222952304937828</v>
      </c>
      <c r="O7572" s="162">
        <f t="shared" si="1505"/>
        <v>0</v>
      </c>
      <c r="P7572" s="162">
        <f t="shared" si="1499"/>
        <v>0</v>
      </c>
      <c r="Q7572" s="210">
        <f t="shared" si="1500"/>
        <v>5.3732468123861565E-3</v>
      </c>
      <c r="R7572" s="210">
        <f t="shared" si="1506"/>
        <v>9.1594789442820901E-2</v>
      </c>
    </row>
    <row r="7573" spans="1:18" x14ac:dyDescent="0.2">
      <c r="A7573" s="146">
        <v>7569</v>
      </c>
      <c r="B7573" s="146">
        <v>9</v>
      </c>
      <c r="C7573" s="146" t="s">
        <v>879</v>
      </c>
      <c r="D7573" s="162">
        <v>10.1</v>
      </c>
      <c r="E7573" s="162">
        <v>1541.283453070281</v>
      </c>
      <c r="F7573" s="208">
        <f t="shared" si="1501"/>
        <v>1479.0156015662417</v>
      </c>
      <c r="G7573" s="208">
        <f t="shared" si="1497"/>
        <v>0.82462647498598551</v>
      </c>
      <c r="H7573" s="162">
        <f t="shared" si="1502"/>
        <v>10.924626474985985</v>
      </c>
      <c r="I7573" s="209" t="str">
        <f t="shared" si="1507"/>
        <v>Ü</v>
      </c>
      <c r="J7573" s="209" t="s">
        <v>7728</v>
      </c>
      <c r="K7573" s="210">
        <v>7.269431003535945E-2</v>
      </c>
      <c r="L7573" s="162">
        <f t="shared" si="1503"/>
        <v>4.9000000000000004</v>
      </c>
      <c r="M7573" s="162">
        <f t="shared" si="1498"/>
        <v>4.0753735250140153</v>
      </c>
      <c r="N7573" s="210">
        <f t="shared" si="1504"/>
        <v>0.14397002202066739</v>
      </c>
      <c r="O7573" s="162">
        <f t="shared" si="1505"/>
        <v>0</v>
      </c>
      <c r="P7573" s="162">
        <f t="shared" si="1499"/>
        <v>0</v>
      </c>
      <c r="Q7573" s="210">
        <f t="shared" si="1500"/>
        <v>5.3732468123861565E-3</v>
      </c>
      <c r="R7573" s="210">
        <f t="shared" si="1506"/>
        <v>8.3335288414110004E-2</v>
      </c>
    </row>
    <row r="7574" spans="1:18" x14ac:dyDescent="0.2">
      <c r="A7574" s="146">
        <v>7570</v>
      </c>
      <c r="B7574" s="146">
        <v>10</v>
      </c>
      <c r="C7574" s="146" t="s">
        <v>879</v>
      </c>
      <c r="D7574" s="162">
        <v>10.8</v>
      </c>
      <c r="E7574" s="162">
        <v>4416.7081164689216</v>
      </c>
      <c r="F7574" s="208">
        <f t="shared" si="1501"/>
        <v>4225.9063258374645</v>
      </c>
      <c r="G7574" s="208">
        <f t="shared" si="1497"/>
        <v>2.3561578616249981</v>
      </c>
      <c r="H7574" s="162">
        <f t="shared" si="1502"/>
        <v>13.156157861624999</v>
      </c>
      <c r="I7574" s="209" t="str">
        <f t="shared" si="1507"/>
        <v>Ü</v>
      </c>
      <c r="J7574" s="209" t="s">
        <v>7728</v>
      </c>
      <c r="K7574" s="210">
        <v>4.2772653996117127E-2</v>
      </c>
      <c r="L7574" s="162">
        <f t="shared" si="1503"/>
        <v>4.1999999999999993</v>
      </c>
      <c r="M7574" s="162">
        <f t="shared" si="1498"/>
        <v>1.8438421383750008</v>
      </c>
      <c r="N7574" s="210">
        <f t="shared" si="1504"/>
        <v>0.1013925767513383</v>
      </c>
      <c r="O7574" s="162">
        <f t="shared" si="1505"/>
        <v>0</v>
      </c>
      <c r="P7574" s="162">
        <f t="shared" si="1499"/>
        <v>0</v>
      </c>
      <c r="Q7574" s="210">
        <f t="shared" si="1500"/>
        <v>5.3732468123861565E-3</v>
      </c>
      <c r="R7574" s="210">
        <f t="shared" si="1506"/>
        <v>4.0757843144780918E-2</v>
      </c>
    </row>
    <row r="7575" spans="1:18" x14ac:dyDescent="0.2">
      <c r="A7575" s="146">
        <v>7571</v>
      </c>
      <c r="B7575" s="146">
        <v>11</v>
      </c>
      <c r="C7575" s="146" t="s">
        <v>879</v>
      </c>
      <c r="D7575" s="162">
        <v>11.4</v>
      </c>
      <c r="E7575" s="162">
        <v>7491.4583342041278</v>
      </c>
      <c r="F7575" s="208">
        <f t="shared" si="1501"/>
        <v>7149.8478341644195</v>
      </c>
      <c r="G7575" s="208">
        <f t="shared" si="1497"/>
        <v>3.9864040716876254</v>
      </c>
      <c r="H7575" s="162">
        <f t="shared" si="1502"/>
        <v>15.386404071687625</v>
      </c>
      <c r="I7575" s="209" t="str">
        <f t="shared" si="1507"/>
        <v>Ü</v>
      </c>
      <c r="J7575" s="209" t="s">
        <v>7728</v>
      </c>
      <c r="K7575" s="210">
        <v>0.10704955353709861</v>
      </c>
      <c r="L7575" s="162">
        <f t="shared" si="1503"/>
        <v>3.5999999999999996</v>
      </c>
      <c r="M7575" s="162">
        <f t="shared" si="1498"/>
        <v>0</v>
      </c>
      <c r="N7575" s="210">
        <f t="shared" si="1504"/>
        <v>9.3714391081068021E-2</v>
      </c>
      <c r="O7575" s="162">
        <f t="shared" si="1505"/>
        <v>0</v>
      </c>
      <c r="P7575" s="162">
        <f t="shared" si="1499"/>
        <v>0</v>
      </c>
      <c r="Q7575" s="210">
        <f t="shared" si="1500"/>
        <v>5.3732468123861565E-3</v>
      </c>
      <c r="R7575" s="210">
        <f t="shared" si="1506"/>
        <v>3.3079657474510644E-2</v>
      </c>
    </row>
    <row r="7576" spans="1:18" x14ac:dyDescent="0.2">
      <c r="A7576" s="146">
        <v>7572</v>
      </c>
      <c r="B7576" s="146">
        <v>12</v>
      </c>
      <c r="C7576" s="146" t="s">
        <v>879</v>
      </c>
      <c r="D7576" s="162">
        <v>12.5</v>
      </c>
      <c r="E7576" s="162">
        <v>9638.2559712464135</v>
      </c>
      <c r="F7576" s="208">
        <f t="shared" si="1501"/>
        <v>9156.3431726840918</v>
      </c>
      <c r="G7576" s="208">
        <f t="shared" si="1497"/>
        <v>5.1051273470385405</v>
      </c>
      <c r="H7576" s="162">
        <f t="shared" si="1502"/>
        <v>17.60512734703854</v>
      </c>
      <c r="I7576" s="209" t="str">
        <f t="shared" si="1507"/>
        <v>Ü</v>
      </c>
      <c r="J7576" s="209" t="s">
        <v>7728</v>
      </c>
      <c r="K7576" s="210">
        <v>8.9351925629412798E-2</v>
      </c>
      <c r="L7576" s="162">
        <f t="shared" si="1503"/>
        <v>2.5</v>
      </c>
      <c r="M7576" s="162">
        <f t="shared" si="1498"/>
        <v>0</v>
      </c>
      <c r="N7576" s="210">
        <f t="shared" si="1504"/>
        <v>8.8245601628389903E-2</v>
      </c>
      <c r="O7576" s="162">
        <f t="shared" si="1505"/>
        <v>0</v>
      </c>
      <c r="P7576" s="162">
        <f t="shared" si="1499"/>
        <v>0</v>
      </c>
      <c r="Q7576" s="210">
        <f t="shared" si="1500"/>
        <v>5.3732468123861565E-3</v>
      </c>
      <c r="R7576" s="210">
        <f t="shared" si="1506"/>
        <v>2.7610868021832526E-2</v>
      </c>
    </row>
    <row r="7577" spans="1:18" x14ac:dyDescent="0.2">
      <c r="A7577" s="146">
        <v>7573</v>
      </c>
      <c r="B7577" s="146">
        <v>13</v>
      </c>
      <c r="C7577" s="146" t="s">
        <v>879</v>
      </c>
      <c r="D7577" s="162">
        <v>12.8</v>
      </c>
      <c r="E7577" s="162">
        <v>10227.57844352161</v>
      </c>
      <c r="F7577" s="208">
        <f t="shared" si="1501"/>
        <v>9703.9264272133041</v>
      </c>
      <c r="G7577" s="208">
        <f t="shared" si="1497"/>
        <v>5.4104328816560221</v>
      </c>
      <c r="H7577" s="162">
        <f t="shared" si="1502"/>
        <v>18.210432881656022</v>
      </c>
      <c r="I7577" s="209" t="str">
        <f t="shared" si="1507"/>
        <v>Ü</v>
      </c>
      <c r="J7577" s="209" t="s">
        <v>7728</v>
      </c>
      <c r="K7577" s="210">
        <v>2.2116296284277685E-2</v>
      </c>
      <c r="L7577" s="162">
        <f t="shared" si="1503"/>
        <v>2.1999999999999993</v>
      </c>
      <c r="M7577" s="162">
        <f t="shared" si="1498"/>
        <v>0</v>
      </c>
      <c r="N7577" s="210">
        <f t="shared" si="1504"/>
        <v>6.7468947122778705E-2</v>
      </c>
      <c r="O7577" s="162">
        <f t="shared" si="1505"/>
        <v>0</v>
      </c>
      <c r="P7577" s="162">
        <f t="shared" si="1499"/>
        <v>0</v>
      </c>
      <c r="Q7577" s="210">
        <f t="shared" si="1500"/>
        <v>5.3732468123861565E-3</v>
      </c>
      <c r="R7577" s="210">
        <f t="shared" si="1506"/>
        <v>6.8342135162213283E-3</v>
      </c>
    </row>
    <row r="7578" spans="1:18" x14ac:dyDescent="0.2">
      <c r="A7578" s="146">
        <v>7574</v>
      </c>
      <c r="B7578" s="146">
        <v>14</v>
      </c>
      <c r="C7578" s="146" t="s">
        <v>879</v>
      </c>
      <c r="D7578" s="162">
        <v>12.8</v>
      </c>
      <c r="E7578" s="162">
        <v>9339.5468071846135</v>
      </c>
      <c r="F7578" s="208">
        <f t="shared" si="1501"/>
        <v>8861.3620106567614</v>
      </c>
      <c r="G7578" s="208">
        <f t="shared" si="1497"/>
        <v>4.9406603356207617</v>
      </c>
      <c r="H7578" s="162">
        <f t="shared" si="1502"/>
        <v>17.740660335620763</v>
      </c>
      <c r="I7578" s="209" t="str">
        <f t="shared" si="1507"/>
        <v>Ü</v>
      </c>
      <c r="J7578" s="209" t="s">
        <v>7728</v>
      </c>
      <c r="K7578" s="210">
        <v>1.284327024315127E-2</v>
      </c>
      <c r="L7578" s="162">
        <f t="shared" si="1503"/>
        <v>2.1999999999999993</v>
      </c>
      <c r="M7578" s="162">
        <f t="shared" si="1498"/>
        <v>0</v>
      </c>
      <c r="N7578" s="210">
        <f t="shared" si="1504"/>
        <v>6.4603465529841711E-2</v>
      </c>
      <c r="O7578" s="162">
        <f t="shared" si="1505"/>
        <v>0</v>
      </c>
      <c r="P7578" s="162">
        <f t="shared" si="1499"/>
        <v>0</v>
      </c>
      <c r="Q7578" s="210">
        <f t="shared" si="1500"/>
        <v>5.3732468123861565E-3</v>
      </c>
      <c r="R7578" s="210">
        <f t="shared" si="1506"/>
        <v>3.9687319232843341E-3</v>
      </c>
    </row>
    <row r="7579" spans="1:18" x14ac:dyDescent="0.2">
      <c r="A7579" s="146">
        <v>7575</v>
      </c>
      <c r="B7579" s="146">
        <v>15</v>
      </c>
      <c r="C7579" s="146" t="s">
        <v>879</v>
      </c>
      <c r="D7579" s="162">
        <v>12.8</v>
      </c>
      <c r="E7579" s="162">
        <v>6540.6140231812369</v>
      </c>
      <c r="F7579" s="208">
        <f t="shared" si="1501"/>
        <v>6205.7345851943574</v>
      </c>
      <c r="G7579" s="208">
        <f t="shared" si="1497"/>
        <v>3.4600128830745422</v>
      </c>
      <c r="H7579" s="162">
        <f t="shared" si="1502"/>
        <v>16.260012883074545</v>
      </c>
      <c r="I7579" s="209" t="str">
        <f t="shared" si="1507"/>
        <v>Ü</v>
      </c>
      <c r="J7579" s="209" t="s">
        <v>7728</v>
      </c>
      <c r="K7579" s="210">
        <v>8.5407175956575855E-3</v>
      </c>
      <c r="L7579" s="162">
        <f t="shared" si="1503"/>
        <v>2.1999999999999993</v>
      </c>
      <c r="M7579" s="162">
        <f t="shared" si="1498"/>
        <v>0</v>
      </c>
      <c r="N7579" s="210">
        <f t="shared" si="1504"/>
        <v>6.3273922685967862E-2</v>
      </c>
      <c r="O7579" s="162">
        <f t="shared" si="1505"/>
        <v>0</v>
      </c>
      <c r="P7579" s="162">
        <f t="shared" si="1499"/>
        <v>0</v>
      </c>
      <c r="Q7579" s="210">
        <f t="shared" si="1500"/>
        <v>5.3732468123861565E-3</v>
      </c>
      <c r="R7579" s="210">
        <f t="shared" si="1506"/>
        <v>2.6391890794104853E-3</v>
      </c>
    </row>
    <row r="7580" spans="1:18" x14ac:dyDescent="0.2">
      <c r="A7580" s="146">
        <v>7576</v>
      </c>
      <c r="B7580" s="146">
        <v>16</v>
      </c>
      <c r="C7580" s="146" t="s">
        <v>879</v>
      </c>
      <c r="D7580" s="162">
        <v>12.8</v>
      </c>
      <c r="E7580" s="162">
        <v>2925.1164682612575</v>
      </c>
      <c r="F7580" s="208">
        <f t="shared" si="1501"/>
        <v>2775.3505050862809</v>
      </c>
      <c r="G7580" s="208">
        <f t="shared" si="1497"/>
        <v>1.547399162954247</v>
      </c>
      <c r="H7580" s="162">
        <f t="shared" si="1502"/>
        <v>14.347399162954247</v>
      </c>
      <c r="I7580" s="209" t="str">
        <f t="shared" si="1507"/>
        <v>Ü</v>
      </c>
      <c r="J7580" s="209" t="s">
        <v>7728</v>
      </c>
      <c r="K7580" s="210">
        <v>0.10879799992251443</v>
      </c>
      <c r="L7580" s="162">
        <f t="shared" si="1503"/>
        <v>2.1999999999999993</v>
      </c>
      <c r="M7580" s="162">
        <f t="shared" si="1498"/>
        <v>0.65260083704575322</v>
      </c>
      <c r="N7580" s="210">
        <f t="shared" si="1504"/>
        <v>0.10400225800386691</v>
      </c>
      <c r="O7580" s="162">
        <f t="shared" si="1505"/>
        <v>0</v>
      </c>
      <c r="P7580" s="162">
        <f t="shared" si="1499"/>
        <v>0</v>
      </c>
      <c r="Q7580" s="210">
        <f t="shared" si="1500"/>
        <v>5.3732468123861565E-3</v>
      </c>
      <c r="R7580" s="210">
        <f t="shared" si="1506"/>
        <v>4.336752439730953E-2</v>
      </c>
    </row>
    <row r="7581" spans="1:18" x14ac:dyDescent="0.2">
      <c r="A7581" s="146">
        <v>7577</v>
      </c>
      <c r="B7581" s="146">
        <v>17</v>
      </c>
      <c r="C7581" s="146" t="s">
        <v>879</v>
      </c>
      <c r="D7581" s="162">
        <v>12.3</v>
      </c>
      <c r="E7581" s="162">
        <v>335.83843398723923</v>
      </c>
      <c r="F7581" s="208">
        <f t="shared" si="1501"/>
        <v>319.31518303506704</v>
      </c>
      <c r="G7581" s="208">
        <f t="shared" si="1497"/>
        <v>0.17803446665259454</v>
      </c>
      <c r="H7581" s="162">
        <f t="shared" si="1502"/>
        <v>12.478034466652595</v>
      </c>
      <c r="I7581" s="209" t="str">
        <f t="shared" si="1507"/>
        <v>Ü</v>
      </c>
      <c r="J7581" s="209" t="s">
        <v>7728</v>
      </c>
      <c r="K7581" s="210">
        <v>7.7026157008916593E-3</v>
      </c>
      <c r="L7581" s="162">
        <f t="shared" si="1503"/>
        <v>2.6999999999999993</v>
      </c>
      <c r="M7581" s="162">
        <f t="shared" si="1498"/>
        <v>2.5219655333474051</v>
      </c>
      <c r="N7581" s="210">
        <f t="shared" si="1504"/>
        <v>0.10068428695046713</v>
      </c>
      <c r="O7581" s="162">
        <f t="shared" si="1505"/>
        <v>0</v>
      </c>
      <c r="P7581" s="162">
        <f t="shared" si="1499"/>
        <v>0</v>
      </c>
      <c r="Q7581" s="210">
        <f t="shared" si="1500"/>
        <v>5.3732468123861565E-3</v>
      </c>
      <c r="R7581" s="210">
        <f t="shared" si="1506"/>
        <v>4.0049553343909756E-2</v>
      </c>
    </row>
    <row r="7582" spans="1:18" x14ac:dyDescent="0.2">
      <c r="A7582" s="146">
        <v>7578</v>
      </c>
      <c r="B7582" s="146">
        <v>18</v>
      </c>
      <c r="C7582" s="146" t="s">
        <v>879</v>
      </c>
      <c r="D7582" s="162">
        <v>11.5</v>
      </c>
      <c r="E7582" s="162">
        <v>0</v>
      </c>
      <c r="F7582" s="208">
        <f t="shared" si="1501"/>
        <v>0</v>
      </c>
      <c r="G7582" s="208">
        <f t="shared" si="1497"/>
        <v>0</v>
      </c>
      <c r="H7582" s="162">
        <f t="shared" si="1502"/>
        <v>11.5</v>
      </c>
      <c r="I7582" s="209" t="str">
        <f t="shared" si="1507"/>
        <v>Ü</v>
      </c>
      <c r="J7582" s="209" t="s">
        <v>7728</v>
      </c>
      <c r="K7582" s="210">
        <v>6.6220513335017162E-2</v>
      </c>
      <c r="L7582" s="162">
        <f t="shared" si="1503"/>
        <v>3.5</v>
      </c>
      <c r="M7582" s="162">
        <f t="shared" si="1498"/>
        <v>3.5</v>
      </c>
      <c r="N7582" s="210">
        <f t="shared" si="1504"/>
        <v>0.13337546851618692</v>
      </c>
      <c r="O7582" s="162">
        <f t="shared" si="1505"/>
        <v>0</v>
      </c>
      <c r="P7582" s="162">
        <f t="shared" si="1499"/>
        <v>0</v>
      </c>
      <c r="Q7582" s="210">
        <f t="shared" si="1500"/>
        <v>5.3732468123861565E-3</v>
      </c>
      <c r="R7582" s="210">
        <f t="shared" si="1506"/>
        <v>7.274073490962954E-2</v>
      </c>
    </row>
    <row r="7583" spans="1:18" x14ac:dyDescent="0.2">
      <c r="A7583" s="146">
        <v>7579</v>
      </c>
      <c r="B7583" s="146">
        <v>19</v>
      </c>
      <c r="C7583" s="146" t="s">
        <v>879</v>
      </c>
      <c r="D7583" s="162">
        <v>10.1</v>
      </c>
      <c r="E7583" s="162">
        <v>0</v>
      </c>
      <c r="F7583" s="208">
        <f t="shared" si="1501"/>
        <v>0</v>
      </c>
      <c r="G7583" s="208">
        <f t="shared" si="1497"/>
        <v>0</v>
      </c>
      <c r="H7583" s="162">
        <f t="shared" si="1502"/>
        <v>10.1</v>
      </c>
      <c r="I7583" s="209" t="str">
        <f t="shared" si="1507"/>
        <v>Ü</v>
      </c>
      <c r="J7583" s="209" t="s">
        <v>7728</v>
      </c>
      <c r="K7583" s="210">
        <v>5.2627484503115524E-2</v>
      </c>
      <c r="L7583" s="162">
        <f t="shared" si="1503"/>
        <v>4.9000000000000004</v>
      </c>
      <c r="M7583" s="162">
        <f t="shared" si="1498"/>
        <v>4.9000000000000004</v>
      </c>
      <c r="N7583" s="210">
        <f t="shared" si="1504"/>
        <v>0.15008615736955672</v>
      </c>
      <c r="O7583" s="162">
        <f t="shared" si="1505"/>
        <v>0</v>
      </c>
      <c r="P7583" s="162">
        <f t="shared" si="1499"/>
        <v>0</v>
      </c>
      <c r="Q7583" s="210">
        <f t="shared" si="1500"/>
        <v>5.3732468123861565E-3</v>
      </c>
      <c r="R7583" s="210">
        <f t="shared" si="1506"/>
        <v>8.9451423762999333E-2</v>
      </c>
    </row>
    <row r="7584" spans="1:18" x14ac:dyDescent="0.2">
      <c r="A7584" s="146">
        <v>7580</v>
      </c>
      <c r="B7584" s="146">
        <v>20</v>
      </c>
      <c r="C7584" s="146" t="s">
        <v>879</v>
      </c>
      <c r="D7584" s="162">
        <v>10.5</v>
      </c>
      <c r="E7584" s="162">
        <v>0</v>
      </c>
      <c r="F7584" s="208">
        <f t="shared" si="1501"/>
        <v>0</v>
      </c>
      <c r="G7584" s="208">
        <f t="shared" si="1497"/>
        <v>0</v>
      </c>
      <c r="H7584" s="162">
        <f t="shared" si="1502"/>
        <v>10.5</v>
      </c>
      <c r="I7584" s="209" t="str">
        <f t="shared" si="1507"/>
        <v>Ü</v>
      </c>
      <c r="J7584" s="209" t="s">
        <v>7728</v>
      </c>
      <c r="K7584" s="210">
        <v>8.5452837576631524E-2</v>
      </c>
      <c r="L7584" s="162">
        <f t="shared" si="1503"/>
        <v>4.5</v>
      </c>
      <c r="M7584" s="162">
        <f t="shared" si="1498"/>
        <v>4.5</v>
      </c>
      <c r="N7584" s="210">
        <f t="shared" si="1504"/>
        <v>0.15425500242727738</v>
      </c>
      <c r="O7584" s="162">
        <f t="shared" si="1505"/>
        <v>0</v>
      </c>
      <c r="P7584" s="162">
        <f t="shared" si="1499"/>
        <v>0</v>
      </c>
      <c r="Q7584" s="210">
        <f t="shared" si="1500"/>
        <v>5.3732468123861565E-3</v>
      </c>
      <c r="R7584" s="210">
        <f t="shared" si="1506"/>
        <v>9.3620268820719998E-2</v>
      </c>
    </row>
    <row r="7585" spans="1:18" x14ac:dyDescent="0.2">
      <c r="A7585" s="146">
        <v>7581</v>
      </c>
      <c r="B7585" s="146">
        <v>21</v>
      </c>
      <c r="C7585" s="146" t="s">
        <v>879</v>
      </c>
      <c r="D7585" s="162">
        <v>10.1</v>
      </c>
      <c r="E7585" s="162">
        <v>0</v>
      </c>
      <c r="F7585" s="208">
        <f t="shared" si="1501"/>
        <v>0</v>
      </c>
      <c r="G7585" s="208">
        <f t="shared" si="1497"/>
        <v>0</v>
      </c>
      <c r="H7585" s="162">
        <f t="shared" si="1502"/>
        <v>10.1</v>
      </c>
      <c r="I7585" s="209" t="str">
        <f t="shared" si="1507"/>
        <v>Ü</v>
      </c>
      <c r="J7585" s="209" t="s">
        <v>7728</v>
      </c>
      <c r="K7585" s="210">
        <v>1.8714074856527717E-2</v>
      </c>
      <c r="L7585" s="162">
        <f t="shared" si="1503"/>
        <v>4.9000000000000004</v>
      </c>
      <c r="M7585" s="162">
        <f t="shared" si="1498"/>
        <v>4.9000000000000004</v>
      </c>
      <c r="N7585" s="210">
        <f t="shared" si="1504"/>
        <v>0.13960648755465077</v>
      </c>
      <c r="O7585" s="162">
        <f t="shared" si="1505"/>
        <v>0</v>
      </c>
      <c r="P7585" s="162">
        <f t="shared" si="1499"/>
        <v>0</v>
      </c>
      <c r="Q7585" s="210">
        <f t="shared" si="1500"/>
        <v>5.3732468123861565E-3</v>
      </c>
      <c r="R7585" s="210">
        <f t="shared" si="1506"/>
        <v>7.8971753948093387E-2</v>
      </c>
    </row>
    <row r="7586" spans="1:18" x14ac:dyDescent="0.2">
      <c r="A7586" s="146">
        <v>7582</v>
      </c>
      <c r="B7586" s="146">
        <v>22</v>
      </c>
      <c r="C7586" s="146" t="s">
        <v>879</v>
      </c>
      <c r="D7586" s="162">
        <v>10.6</v>
      </c>
      <c r="E7586" s="162">
        <v>0</v>
      </c>
      <c r="F7586" s="208">
        <f t="shared" si="1501"/>
        <v>0</v>
      </c>
      <c r="G7586" s="208">
        <f t="shared" si="1497"/>
        <v>0</v>
      </c>
      <c r="H7586" s="162">
        <f t="shared" si="1502"/>
        <v>10.6</v>
      </c>
      <c r="I7586" s="209" t="str">
        <f t="shared" si="1507"/>
        <v>Ü</v>
      </c>
      <c r="J7586" s="209" t="s">
        <v>7728</v>
      </c>
      <c r="K7586" s="210">
        <v>4.4693025106467381E-2</v>
      </c>
      <c r="L7586" s="162">
        <f t="shared" si="1503"/>
        <v>4.4000000000000004</v>
      </c>
      <c r="M7586" s="162">
        <f t="shared" si="1498"/>
        <v>4.4000000000000004</v>
      </c>
      <c r="N7586" s="210">
        <f t="shared" si="1504"/>
        <v>0.14016605769193108</v>
      </c>
      <c r="O7586" s="162">
        <f t="shared" si="1505"/>
        <v>0</v>
      </c>
      <c r="P7586" s="162">
        <f t="shared" si="1499"/>
        <v>0</v>
      </c>
      <c r="Q7586" s="210">
        <f t="shared" si="1500"/>
        <v>5.3732468123861565E-3</v>
      </c>
      <c r="R7586" s="210">
        <f t="shared" si="1506"/>
        <v>7.9531324085373695E-2</v>
      </c>
    </row>
    <row r="7587" spans="1:18" x14ac:dyDescent="0.2">
      <c r="A7587" s="146">
        <v>7583</v>
      </c>
      <c r="B7587" s="146">
        <v>23</v>
      </c>
      <c r="C7587" s="146" t="s">
        <v>879</v>
      </c>
      <c r="D7587" s="162">
        <v>10.4</v>
      </c>
      <c r="E7587" s="162">
        <v>0</v>
      </c>
      <c r="F7587" s="208">
        <f t="shared" si="1501"/>
        <v>0</v>
      </c>
      <c r="G7587" s="208">
        <f t="shared" si="1497"/>
        <v>0</v>
      </c>
      <c r="H7587" s="162">
        <f t="shared" si="1502"/>
        <v>10.4</v>
      </c>
      <c r="I7587" s="209" t="str">
        <f t="shared" si="1507"/>
        <v>Ü</v>
      </c>
      <c r="J7587" s="209" t="s">
        <v>7728</v>
      </c>
      <c r="K7587" s="210">
        <v>2.6416783165466102E-2</v>
      </c>
      <c r="L7587" s="162">
        <f t="shared" si="1503"/>
        <v>4.5999999999999996</v>
      </c>
      <c r="M7587" s="162">
        <f t="shared" si="1498"/>
        <v>4.5999999999999996</v>
      </c>
      <c r="N7587" s="210">
        <f t="shared" si="1504"/>
        <v>0.13750577003129927</v>
      </c>
      <c r="O7587" s="162">
        <f t="shared" si="1505"/>
        <v>0</v>
      </c>
      <c r="P7587" s="162">
        <f t="shared" si="1499"/>
        <v>0</v>
      </c>
      <c r="Q7587" s="210">
        <f t="shared" si="1500"/>
        <v>5.3732468123861565E-3</v>
      </c>
      <c r="R7587" s="210">
        <f t="shared" si="1506"/>
        <v>7.6871036424741884E-2</v>
      </c>
    </row>
    <row r="7588" spans="1:18" x14ac:dyDescent="0.2">
      <c r="A7588" s="146">
        <v>7584</v>
      </c>
      <c r="B7588" s="146">
        <v>24</v>
      </c>
      <c r="C7588" s="146" t="s">
        <v>879</v>
      </c>
      <c r="D7588" s="162">
        <v>9.6</v>
      </c>
      <c r="E7588" s="162">
        <v>0</v>
      </c>
      <c r="F7588" s="208">
        <f t="shared" si="1501"/>
        <v>0</v>
      </c>
      <c r="G7588" s="208">
        <f t="shared" si="1497"/>
        <v>0</v>
      </c>
      <c r="H7588" s="162">
        <f t="shared" si="1502"/>
        <v>9.6</v>
      </c>
      <c r="I7588" s="209" t="str">
        <f t="shared" si="1507"/>
        <v>Ü</v>
      </c>
      <c r="J7588" s="209" t="s">
        <v>7728</v>
      </c>
      <c r="K7588" s="210">
        <v>3.1992537071657633E-2</v>
      </c>
      <c r="L7588" s="162">
        <f t="shared" si="1503"/>
        <v>5.4</v>
      </c>
      <c r="M7588" s="162">
        <f t="shared" si="1498"/>
        <v>5.4</v>
      </c>
      <c r="N7588" s="210">
        <f t="shared" si="1504"/>
        <v>0.15117795126825001</v>
      </c>
      <c r="O7588" s="162">
        <f t="shared" si="1505"/>
        <v>0</v>
      </c>
      <c r="P7588" s="162">
        <f t="shared" si="1499"/>
        <v>0</v>
      </c>
      <c r="Q7588" s="210">
        <f t="shared" si="1500"/>
        <v>5.3732468123861565E-3</v>
      </c>
      <c r="R7588" s="210">
        <f t="shared" si="1506"/>
        <v>9.0543217661692627E-2</v>
      </c>
    </row>
    <row r="7589" spans="1:18" x14ac:dyDescent="0.2">
      <c r="A7589" s="146">
        <v>7585</v>
      </c>
      <c r="B7589" s="146">
        <v>1</v>
      </c>
      <c r="C7589" s="146" t="s">
        <v>879</v>
      </c>
      <c r="D7589" s="162">
        <v>9.1999999999999993</v>
      </c>
      <c r="E7589" s="162">
        <v>0</v>
      </c>
      <c r="F7589" s="208">
        <f t="shared" si="1501"/>
        <v>0</v>
      </c>
      <c r="G7589" s="208">
        <f t="shared" si="1497"/>
        <v>0</v>
      </c>
      <c r="H7589" s="162">
        <f t="shared" si="1502"/>
        <v>9.1999999999999993</v>
      </c>
      <c r="I7589" s="209" t="str">
        <f>IF(AVERAGE(H7589:H7612)&gt;15,"S",IF(AVERAGE(H7589:H7612)&lt;5,"W","Ü"))</f>
        <v>Ü</v>
      </c>
      <c r="J7589" s="209" t="s">
        <v>7728</v>
      </c>
      <c r="K7589" s="210">
        <v>1.5190368596520511E-2</v>
      </c>
      <c r="L7589" s="162">
        <f t="shared" si="1503"/>
        <v>5.8000000000000007</v>
      </c>
      <c r="M7589" s="162">
        <f t="shared" si="1498"/>
        <v>5.8000000000000007</v>
      </c>
      <c r="N7589" s="210">
        <f t="shared" si="1504"/>
        <v>0.15196047163571572</v>
      </c>
      <c r="O7589" s="162">
        <f t="shared" si="1505"/>
        <v>0</v>
      </c>
      <c r="P7589" s="162">
        <f t="shared" si="1499"/>
        <v>0</v>
      </c>
      <c r="Q7589" s="210">
        <f t="shared" si="1500"/>
        <v>5.3732468123861565E-3</v>
      </c>
      <c r="R7589" s="210">
        <f t="shared" si="1506"/>
        <v>9.1325738029158332E-2</v>
      </c>
    </row>
    <row r="7590" spans="1:18" x14ac:dyDescent="0.2">
      <c r="A7590" s="146">
        <v>7586</v>
      </c>
      <c r="B7590" s="146">
        <v>2</v>
      </c>
      <c r="C7590" s="146" t="s">
        <v>879</v>
      </c>
      <c r="D7590" s="162">
        <v>9.1</v>
      </c>
      <c r="E7590" s="162">
        <v>0</v>
      </c>
      <c r="F7590" s="208">
        <f t="shared" si="1501"/>
        <v>0</v>
      </c>
      <c r="G7590" s="208">
        <f t="shared" si="1497"/>
        <v>0</v>
      </c>
      <c r="H7590" s="162">
        <f t="shared" si="1502"/>
        <v>9.1</v>
      </c>
      <c r="I7590" s="209" t="str">
        <f>IF(I7589="S","S",IF(I7589="W","W","Ü"))</f>
        <v>Ü</v>
      </c>
      <c r="J7590" s="209" t="s">
        <v>7728</v>
      </c>
      <c r="K7590" s="210">
        <v>3.0008696045156084E-5</v>
      </c>
      <c r="L7590" s="162">
        <f t="shared" si="1503"/>
        <v>5.9</v>
      </c>
      <c r="M7590" s="162">
        <f t="shared" si="1498"/>
        <v>5.9</v>
      </c>
      <c r="N7590" s="210">
        <f t="shared" si="1504"/>
        <v>0.1487693802866959</v>
      </c>
      <c r="O7590" s="162">
        <f t="shared" si="1505"/>
        <v>0</v>
      </c>
      <c r="P7590" s="162">
        <f t="shared" si="1499"/>
        <v>0</v>
      </c>
      <c r="Q7590" s="210">
        <f t="shared" si="1500"/>
        <v>5.3732468123861565E-3</v>
      </c>
      <c r="R7590" s="210">
        <f t="shared" si="1506"/>
        <v>8.8134646680138512E-2</v>
      </c>
    </row>
    <row r="7591" spans="1:18" x14ac:dyDescent="0.2">
      <c r="A7591" s="146">
        <v>7587</v>
      </c>
      <c r="B7591" s="146">
        <v>3</v>
      </c>
      <c r="C7591" s="146" t="s">
        <v>879</v>
      </c>
      <c r="D7591" s="162">
        <v>9.4</v>
      </c>
      <c r="E7591" s="162">
        <v>0</v>
      </c>
      <c r="F7591" s="208">
        <f t="shared" si="1501"/>
        <v>0</v>
      </c>
      <c r="G7591" s="208">
        <f t="shared" si="1497"/>
        <v>0</v>
      </c>
      <c r="H7591" s="162">
        <f t="shared" si="1502"/>
        <v>9.4</v>
      </c>
      <c r="I7591" s="209" t="str">
        <f t="shared" ref="I7591:I7612" si="1508">IF(I7590="S","S",IF(I7590="W","W","Ü"))</f>
        <v>Ü</v>
      </c>
      <c r="J7591" s="209" t="s">
        <v>7728</v>
      </c>
      <c r="K7591" s="210">
        <v>3.3487761777297744E-3</v>
      </c>
      <c r="L7591" s="162">
        <f t="shared" si="1503"/>
        <v>5.6</v>
      </c>
      <c r="M7591" s="162">
        <f t="shared" si="1498"/>
        <v>5.6</v>
      </c>
      <c r="N7591" s="210">
        <f t="shared" si="1504"/>
        <v>0.14531396994901313</v>
      </c>
      <c r="O7591" s="162">
        <f t="shared" si="1505"/>
        <v>0</v>
      </c>
      <c r="P7591" s="162">
        <f t="shared" si="1499"/>
        <v>0</v>
      </c>
      <c r="Q7591" s="210">
        <f t="shared" si="1500"/>
        <v>5.3732468123861565E-3</v>
      </c>
      <c r="R7591" s="210">
        <f t="shared" si="1506"/>
        <v>8.4679236342455749E-2</v>
      </c>
    </row>
    <row r="7592" spans="1:18" x14ac:dyDescent="0.2">
      <c r="A7592" s="146">
        <v>7588</v>
      </c>
      <c r="B7592" s="146">
        <v>4</v>
      </c>
      <c r="C7592" s="146" t="s">
        <v>879</v>
      </c>
      <c r="D7592" s="162">
        <v>9.6999999999999993</v>
      </c>
      <c r="E7592" s="162">
        <v>0</v>
      </c>
      <c r="F7592" s="208">
        <f t="shared" si="1501"/>
        <v>0</v>
      </c>
      <c r="G7592" s="208">
        <f t="shared" si="1497"/>
        <v>0</v>
      </c>
      <c r="H7592" s="162">
        <f t="shared" si="1502"/>
        <v>9.6999999999999993</v>
      </c>
      <c r="I7592" s="209" t="str">
        <f t="shared" si="1508"/>
        <v>Ü</v>
      </c>
      <c r="J7592" s="209" t="s">
        <v>7728</v>
      </c>
      <c r="K7592" s="210">
        <v>1.011919137430616E-2</v>
      </c>
      <c r="L7592" s="162">
        <f t="shared" si="1503"/>
        <v>5.3000000000000007</v>
      </c>
      <c r="M7592" s="162">
        <f t="shared" si="1498"/>
        <v>5.3000000000000007</v>
      </c>
      <c r="N7592" s="210">
        <f t="shared" si="1504"/>
        <v>0.14292516213659667</v>
      </c>
      <c r="O7592" s="162">
        <f t="shared" si="1505"/>
        <v>0</v>
      </c>
      <c r="P7592" s="162">
        <f t="shared" si="1499"/>
        <v>0</v>
      </c>
      <c r="Q7592" s="210">
        <f t="shared" si="1500"/>
        <v>5.3732468123861565E-3</v>
      </c>
      <c r="R7592" s="210">
        <f t="shared" si="1506"/>
        <v>8.2290428530039289E-2</v>
      </c>
    </row>
    <row r="7593" spans="1:18" x14ac:dyDescent="0.2">
      <c r="A7593" s="146">
        <v>7589</v>
      </c>
      <c r="B7593" s="146">
        <v>5</v>
      </c>
      <c r="C7593" s="146" t="s">
        <v>879</v>
      </c>
      <c r="D7593" s="162">
        <v>10.6</v>
      </c>
      <c r="E7593" s="162">
        <v>0</v>
      </c>
      <c r="F7593" s="208">
        <f t="shared" si="1501"/>
        <v>0</v>
      </c>
      <c r="G7593" s="208">
        <f t="shared" si="1497"/>
        <v>0</v>
      </c>
      <c r="H7593" s="162">
        <f t="shared" si="1502"/>
        <v>10.6</v>
      </c>
      <c r="I7593" s="209" t="str">
        <f t="shared" si="1508"/>
        <v>Ü</v>
      </c>
      <c r="J7593" s="209" t="s">
        <v>7728</v>
      </c>
      <c r="K7593" s="210">
        <v>6.0017392090312168E-5</v>
      </c>
      <c r="L7593" s="162">
        <f t="shared" si="1503"/>
        <v>4.4000000000000004</v>
      </c>
      <c r="M7593" s="162">
        <f t="shared" si="1498"/>
        <v>4.4000000000000004</v>
      </c>
      <c r="N7593" s="210">
        <f t="shared" si="1504"/>
        <v>0.12637389734688942</v>
      </c>
      <c r="O7593" s="162">
        <f t="shared" si="1505"/>
        <v>0</v>
      </c>
      <c r="P7593" s="162">
        <f t="shared" si="1499"/>
        <v>0</v>
      </c>
      <c r="Q7593" s="210">
        <f t="shared" si="1500"/>
        <v>5.3732468123861565E-3</v>
      </c>
      <c r="R7593" s="210">
        <f t="shared" si="1506"/>
        <v>6.5739163740332035E-2</v>
      </c>
    </row>
    <row r="7594" spans="1:18" x14ac:dyDescent="0.2">
      <c r="A7594" s="146">
        <v>7590</v>
      </c>
      <c r="B7594" s="146">
        <v>6</v>
      </c>
      <c r="C7594" s="146" t="s">
        <v>879</v>
      </c>
      <c r="D7594" s="162">
        <v>9.6999999999999993</v>
      </c>
      <c r="E7594" s="162">
        <v>0</v>
      </c>
      <c r="F7594" s="208">
        <f t="shared" si="1501"/>
        <v>0</v>
      </c>
      <c r="G7594" s="208">
        <f t="shared" si="1497"/>
        <v>0</v>
      </c>
      <c r="H7594" s="162">
        <f t="shared" si="1502"/>
        <v>9.6999999999999993</v>
      </c>
      <c r="I7594" s="209" t="str">
        <f t="shared" si="1508"/>
        <v>Ü</v>
      </c>
      <c r="J7594" s="209" t="s">
        <v>7728</v>
      </c>
      <c r="K7594" s="210">
        <v>6.6385424270802712E-2</v>
      </c>
      <c r="L7594" s="162">
        <f t="shared" si="1503"/>
        <v>5.3000000000000007</v>
      </c>
      <c r="M7594" s="162">
        <f t="shared" si="1498"/>
        <v>5.3000000000000007</v>
      </c>
      <c r="N7594" s="210">
        <f t="shared" si="1504"/>
        <v>0.16031213527284724</v>
      </c>
      <c r="O7594" s="162">
        <f t="shared" si="1505"/>
        <v>0</v>
      </c>
      <c r="P7594" s="162">
        <f t="shared" si="1499"/>
        <v>0</v>
      </c>
      <c r="Q7594" s="210">
        <f t="shared" si="1500"/>
        <v>5.3732468123861565E-3</v>
      </c>
      <c r="R7594" s="210">
        <f t="shared" si="1506"/>
        <v>9.9677401666289855E-2</v>
      </c>
    </row>
    <row r="7595" spans="1:18" x14ac:dyDescent="0.2">
      <c r="A7595" s="146">
        <v>7591</v>
      </c>
      <c r="B7595" s="146">
        <v>7</v>
      </c>
      <c r="C7595" s="146" t="s">
        <v>879</v>
      </c>
      <c r="D7595" s="162">
        <v>8.9</v>
      </c>
      <c r="E7595" s="162">
        <v>0.55833488609682336</v>
      </c>
      <c r="F7595" s="208">
        <f t="shared" si="1501"/>
        <v>0.5384581641517765</v>
      </c>
      <c r="G7595" s="208">
        <f t="shared" si="1497"/>
        <v>3.0021783229446054E-4</v>
      </c>
      <c r="H7595" s="162">
        <f t="shared" si="1502"/>
        <v>8.9003002178322941</v>
      </c>
      <c r="I7595" s="209" t="str">
        <f t="shared" si="1508"/>
        <v>Ü</v>
      </c>
      <c r="J7595" s="209" t="s">
        <v>7728</v>
      </c>
      <c r="K7595" s="210">
        <v>6.3381753630926949E-2</v>
      </c>
      <c r="L7595" s="162">
        <f t="shared" si="1503"/>
        <v>6.1</v>
      </c>
      <c r="M7595" s="162">
        <f t="shared" si="1498"/>
        <v>6.0996997821677059</v>
      </c>
      <c r="N7595" s="210">
        <f t="shared" si="1504"/>
        <v>0.17132868229137635</v>
      </c>
      <c r="O7595" s="162">
        <f t="shared" si="1505"/>
        <v>0</v>
      </c>
      <c r="P7595" s="162">
        <f t="shared" si="1499"/>
        <v>0</v>
      </c>
      <c r="Q7595" s="210">
        <f t="shared" si="1500"/>
        <v>5.3732468123861565E-3</v>
      </c>
      <c r="R7595" s="210">
        <f t="shared" si="1506"/>
        <v>0.11069394868481897</v>
      </c>
    </row>
    <row r="7596" spans="1:18" x14ac:dyDescent="0.2">
      <c r="A7596" s="146">
        <v>7592</v>
      </c>
      <c r="B7596" s="146">
        <v>8</v>
      </c>
      <c r="C7596" s="146" t="s">
        <v>879</v>
      </c>
      <c r="D7596" s="162">
        <v>8.5</v>
      </c>
      <c r="E7596" s="162">
        <v>152.98375879052961</v>
      </c>
      <c r="F7596" s="208">
        <f t="shared" si="1501"/>
        <v>147.7823109916516</v>
      </c>
      <c r="G7596" s="208">
        <f t="shared" si="1497"/>
        <v>8.2396160019729353E-2</v>
      </c>
      <c r="H7596" s="162">
        <f t="shared" si="1502"/>
        <v>8.58239616001973</v>
      </c>
      <c r="I7596" s="209" t="str">
        <f t="shared" si="1508"/>
        <v>Ü</v>
      </c>
      <c r="J7596" s="209" t="s">
        <v>7728</v>
      </c>
      <c r="K7596" s="210">
        <v>4.3497861302214488E-2</v>
      </c>
      <c r="L7596" s="162">
        <f t="shared" si="1503"/>
        <v>6.5</v>
      </c>
      <c r="M7596" s="162">
        <f t="shared" si="1498"/>
        <v>6.41760383998027</v>
      </c>
      <c r="N7596" s="210">
        <f t="shared" si="1504"/>
        <v>0.16993268488695115</v>
      </c>
      <c r="O7596" s="162">
        <f t="shared" si="1505"/>
        <v>0</v>
      </c>
      <c r="P7596" s="162">
        <f t="shared" si="1499"/>
        <v>0</v>
      </c>
      <c r="Q7596" s="210">
        <f t="shared" si="1500"/>
        <v>5.3732468123861565E-3</v>
      </c>
      <c r="R7596" s="210">
        <f t="shared" si="1506"/>
        <v>0.10929795128039377</v>
      </c>
    </row>
    <row r="7597" spans="1:18" x14ac:dyDescent="0.2">
      <c r="A7597" s="146">
        <v>7593</v>
      </c>
      <c r="B7597" s="146">
        <v>9</v>
      </c>
      <c r="C7597" s="146" t="s">
        <v>879</v>
      </c>
      <c r="D7597" s="162">
        <v>9.5</v>
      </c>
      <c r="E7597" s="162">
        <v>1823.5217379922251</v>
      </c>
      <c r="F7597" s="208">
        <f t="shared" si="1501"/>
        <v>1754.2279119485204</v>
      </c>
      <c r="G7597" s="208">
        <f t="shared" si="1497"/>
        <v>0.97807134544100693</v>
      </c>
      <c r="H7597" s="162">
        <f t="shared" si="1502"/>
        <v>10.478071345441007</v>
      </c>
      <c r="I7597" s="209" t="str">
        <f t="shared" si="1508"/>
        <v>Ü</v>
      </c>
      <c r="J7597" s="209" t="s">
        <v>7728</v>
      </c>
      <c r="K7597" s="210">
        <v>7.269431003535945E-2</v>
      </c>
      <c r="L7597" s="162">
        <f t="shared" si="1503"/>
        <v>5.5</v>
      </c>
      <c r="M7597" s="162">
        <f t="shared" si="1498"/>
        <v>4.5219286545589927</v>
      </c>
      <c r="N7597" s="210">
        <f t="shared" si="1504"/>
        <v>0.15063999450054005</v>
      </c>
      <c r="O7597" s="162">
        <f t="shared" si="1505"/>
        <v>0</v>
      </c>
      <c r="P7597" s="162">
        <f t="shared" si="1499"/>
        <v>0</v>
      </c>
      <c r="Q7597" s="210">
        <f t="shared" si="1500"/>
        <v>5.3732468123861565E-3</v>
      </c>
      <c r="R7597" s="210">
        <f t="shared" si="1506"/>
        <v>9.0005260893982669E-2</v>
      </c>
    </row>
    <row r="7598" spans="1:18" x14ac:dyDescent="0.2">
      <c r="A7598" s="146">
        <v>7594</v>
      </c>
      <c r="B7598" s="146">
        <v>10</v>
      </c>
      <c r="C7598" s="146" t="s">
        <v>879</v>
      </c>
      <c r="D7598" s="162">
        <v>11.3</v>
      </c>
      <c r="E7598" s="162">
        <v>4611.008656830616</v>
      </c>
      <c r="F7598" s="208">
        <f t="shared" si="1501"/>
        <v>4402.591065541872</v>
      </c>
      <c r="G7598" s="208">
        <f t="shared" si="1497"/>
        <v>2.4546685966922754</v>
      </c>
      <c r="H7598" s="162">
        <f t="shared" si="1502"/>
        <v>13.754668596692277</v>
      </c>
      <c r="I7598" s="209" t="str">
        <f t="shared" si="1508"/>
        <v>Ü</v>
      </c>
      <c r="J7598" s="209" t="s">
        <v>7728</v>
      </c>
      <c r="K7598" s="210">
        <v>4.2772653996117127E-2</v>
      </c>
      <c r="L7598" s="162">
        <f t="shared" si="1503"/>
        <v>3.6999999999999993</v>
      </c>
      <c r="M7598" s="162">
        <f t="shared" si="1498"/>
        <v>1.2453314033077234</v>
      </c>
      <c r="N7598" s="210">
        <f t="shared" si="1504"/>
        <v>9.2452918761349825E-2</v>
      </c>
      <c r="O7598" s="162">
        <f t="shared" si="1505"/>
        <v>0</v>
      </c>
      <c r="P7598" s="162">
        <f t="shared" si="1499"/>
        <v>0</v>
      </c>
      <c r="Q7598" s="210">
        <f t="shared" si="1500"/>
        <v>5.3732468123861565E-3</v>
      </c>
      <c r="R7598" s="210">
        <f t="shared" si="1506"/>
        <v>3.1818185154792449E-2</v>
      </c>
    </row>
    <row r="7599" spans="1:18" x14ac:dyDescent="0.2">
      <c r="A7599" s="146">
        <v>7595</v>
      </c>
      <c r="B7599" s="146">
        <v>11</v>
      </c>
      <c r="C7599" s="146" t="s">
        <v>879</v>
      </c>
      <c r="D7599" s="162">
        <v>12.9</v>
      </c>
      <c r="E7599" s="162">
        <v>6847.6982105344905</v>
      </c>
      <c r="F7599" s="208">
        <f t="shared" si="1501"/>
        <v>6494.3569828709105</v>
      </c>
      <c r="G7599" s="208">
        <f t="shared" si="1497"/>
        <v>3.620934559726213</v>
      </c>
      <c r="H7599" s="162">
        <f t="shared" si="1502"/>
        <v>16.520934559726214</v>
      </c>
      <c r="I7599" s="209" t="str">
        <f t="shared" si="1508"/>
        <v>Ü</v>
      </c>
      <c r="J7599" s="209" t="s">
        <v>7728</v>
      </c>
      <c r="K7599" s="210">
        <v>0.10704955353709861</v>
      </c>
      <c r="L7599" s="162">
        <f t="shared" si="1503"/>
        <v>2.0999999999999996</v>
      </c>
      <c r="M7599" s="162">
        <f t="shared" si="1498"/>
        <v>0</v>
      </c>
      <c r="N7599" s="210">
        <f t="shared" si="1504"/>
        <v>9.3714391081068021E-2</v>
      </c>
      <c r="O7599" s="162">
        <f t="shared" si="1505"/>
        <v>0</v>
      </c>
      <c r="P7599" s="162">
        <f t="shared" si="1499"/>
        <v>0</v>
      </c>
      <c r="Q7599" s="210">
        <f t="shared" si="1500"/>
        <v>5.3732468123861565E-3</v>
      </c>
      <c r="R7599" s="210">
        <f t="shared" si="1506"/>
        <v>3.3079657474510644E-2</v>
      </c>
    </row>
    <row r="7600" spans="1:18" x14ac:dyDescent="0.2">
      <c r="A7600" s="146">
        <v>7596</v>
      </c>
      <c r="B7600" s="146">
        <v>12</v>
      </c>
      <c r="C7600" s="146" t="s">
        <v>879</v>
      </c>
      <c r="D7600" s="162">
        <v>13.8</v>
      </c>
      <c r="E7600" s="162">
        <v>8082.4558111376145</v>
      </c>
      <c r="F7600" s="208">
        <f t="shared" si="1501"/>
        <v>7636.3042503628176</v>
      </c>
      <c r="G7600" s="208">
        <f t="shared" si="1497"/>
        <v>4.2576282827772163</v>
      </c>
      <c r="H7600" s="162">
        <f t="shared" si="1502"/>
        <v>18.057628282777216</v>
      </c>
      <c r="I7600" s="209" t="str">
        <f t="shared" si="1508"/>
        <v>Ü</v>
      </c>
      <c r="J7600" s="209" t="s">
        <v>7728</v>
      </c>
      <c r="K7600" s="210">
        <v>8.9351925629412798E-2</v>
      </c>
      <c r="L7600" s="162">
        <f t="shared" si="1503"/>
        <v>1.1999999999999993</v>
      </c>
      <c r="M7600" s="162">
        <f t="shared" si="1498"/>
        <v>0</v>
      </c>
      <c r="N7600" s="210">
        <f t="shared" si="1504"/>
        <v>8.8245601628389903E-2</v>
      </c>
      <c r="O7600" s="162">
        <f t="shared" si="1505"/>
        <v>0</v>
      </c>
      <c r="P7600" s="162">
        <f t="shared" si="1499"/>
        <v>0</v>
      </c>
      <c r="Q7600" s="210">
        <f t="shared" si="1500"/>
        <v>5.3732468123861565E-3</v>
      </c>
      <c r="R7600" s="210">
        <f t="shared" si="1506"/>
        <v>2.7610868021832526E-2</v>
      </c>
    </row>
    <row r="7601" spans="1:18" x14ac:dyDescent="0.2">
      <c r="A7601" s="146">
        <v>7597</v>
      </c>
      <c r="B7601" s="146">
        <v>13</v>
      </c>
      <c r="C7601" s="146" t="s">
        <v>879</v>
      </c>
      <c r="D7601" s="162">
        <v>14.4</v>
      </c>
      <c r="E7601" s="162">
        <v>7934.2178988789083</v>
      </c>
      <c r="F7601" s="208">
        <f t="shared" si="1501"/>
        <v>7477.2069479034835</v>
      </c>
      <c r="G7601" s="208">
        <f t="shared" si="1497"/>
        <v>4.1689234391177674</v>
      </c>
      <c r="H7601" s="162">
        <f t="shared" si="1502"/>
        <v>18.568923439117768</v>
      </c>
      <c r="I7601" s="209" t="str">
        <f t="shared" si="1508"/>
        <v>Ü</v>
      </c>
      <c r="J7601" s="209" t="s">
        <v>7728</v>
      </c>
      <c r="K7601" s="210">
        <v>2.2116296284277685E-2</v>
      </c>
      <c r="L7601" s="162">
        <f t="shared" si="1503"/>
        <v>0.59999999999999964</v>
      </c>
      <c r="M7601" s="162">
        <f t="shared" si="1498"/>
        <v>0</v>
      </c>
      <c r="N7601" s="210">
        <f t="shared" si="1504"/>
        <v>6.7468947122778705E-2</v>
      </c>
      <c r="O7601" s="162">
        <f t="shared" si="1505"/>
        <v>0</v>
      </c>
      <c r="P7601" s="162">
        <f t="shared" si="1499"/>
        <v>0</v>
      </c>
      <c r="Q7601" s="210">
        <f t="shared" si="1500"/>
        <v>5.3732468123861565E-3</v>
      </c>
      <c r="R7601" s="210">
        <f t="shared" si="1506"/>
        <v>6.8342135162213283E-3</v>
      </c>
    </row>
    <row r="7602" spans="1:18" x14ac:dyDescent="0.2">
      <c r="A7602" s="146">
        <v>7598</v>
      </c>
      <c r="B7602" s="146">
        <v>14</v>
      </c>
      <c r="C7602" s="146" t="s">
        <v>879</v>
      </c>
      <c r="D7602" s="162">
        <v>14.8</v>
      </c>
      <c r="E7602" s="162">
        <v>6306.9508733497169</v>
      </c>
      <c r="F7602" s="208">
        <f t="shared" si="1501"/>
        <v>5933.5793816474134</v>
      </c>
      <c r="G7602" s="208">
        <f t="shared" si="1497"/>
        <v>3.3082725052770749</v>
      </c>
      <c r="H7602" s="162">
        <f t="shared" si="1502"/>
        <v>18.108272505277075</v>
      </c>
      <c r="I7602" s="209" t="str">
        <f t="shared" si="1508"/>
        <v>Ü</v>
      </c>
      <c r="J7602" s="209" t="s">
        <v>7728</v>
      </c>
      <c r="K7602" s="210">
        <v>1.284327024315127E-2</v>
      </c>
      <c r="L7602" s="162">
        <f t="shared" si="1503"/>
        <v>0.19999999999999929</v>
      </c>
      <c r="M7602" s="162">
        <f t="shared" si="1498"/>
        <v>0</v>
      </c>
      <c r="N7602" s="210">
        <f t="shared" si="1504"/>
        <v>6.4603465529841711E-2</v>
      </c>
      <c r="O7602" s="162">
        <f t="shared" si="1505"/>
        <v>0</v>
      </c>
      <c r="P7602" s="162">
        <f t="shared" si="1499"/>
        <v>0</v>
      </c>
      <c r="Q7602" s="210">
        <f t="shared" si="1500"/>
        <v>5.3732468123861565E-3</v>
      </c>
      <c r="R7602" s="210">
        <f t="shared" si="1506"/>
        <v>3.9687319232843341E-3</v>
      </c>
    </row>
    <row r="7603" spans="1:18" x14ac:dyDescent="0.2">
      <c r="A7603" s="146">
        <v>7599</v>
      </c>
      <c r="B7603" s="146">
        <v>15</v>
      </c>
      <c r="C7603" s="146" t="s">
        <v>879</v>
      </c>
      <c r="D7603" s="162">
        <v>13.6</v>
      </c>
      <c r="E7603" s="162">
        <v>3630.572596844594</v>
      </c>
      <c r="F7603" s="208">
        <f t="shared" si="1501"/>
        <v>3433.069447576248</v>
      </c>
      <c r="G7603" s="208">
        <f t="shared" si="1497"/>
        <v>1.9141109491603239</v>
      </c>
      <c r="H7603" s="162">
        <f t="shared" si="1502"/>
        <v>15.514110949160324</v>
      </c>
      <c r="I7603" s="209" t="str">
        <f t="shared" si="1508"/>
        <v>Ü</v>
      </c>
      <c r="J7603" s="209" t="s">
        <v>7728</v>
      </c>
      <c r="K7603" s="210">
        <v>8.5407175956575855E-3</v>
      </c>
      <c r="L7603" s="162">
        <f t="shared" si="1503"/>
        <v>1.4000000000000004</v>
      </c>
      <c r="M7603" s="162">
        <f t="shared" si="1498"/>
        <v>0</v>
      </c>
      <c r="N7603" s="210">
        <f t="shared" si="1504"/>
        <v>6.3273922685967862E-2</v>
      </c>
      <c r="O7603" s="162">
        <f t="shared" si="1505"/>
        <v>0</v>
      </c>
      <c r="P7603" s="162">
        <f t="shared" si="1499"/>
        <v>0</v>
      </c>
      <c r="Q7603" s="210">
        <f t="shared" si="1500"/>
        <v>5.3732468123861565E-3</v>
      </c>
      <c r="R7603" s="210">
        <f t="shared" si="1506"/>
        <v>2.6391890794104853E-3</v>
      </c>
    </row>
    <row r="7604" spans="1:18" x14ac:dyDescent="0.2">
      <c r="A7604" s="146">
        <v>7600</v>
      </c>
      <c r="B7604" s="146">
        <v>16</v>
      </c>
      <c r="C7604" s="146" t="s">
        <v>879</v>
      </c>
      <c r="D7604" s="162">
        <v>13.1</v>
      </c>
      <c r="E7604" s="162">
        <v>1387.462191950606</v>
      </c>
      <c r="F7604" s="208">
        <f t="shared" si="1501"/>
        <v>1314.7591730923941</v>
      </c>
      <c r="G7604" s="208">
        <f t="shared" si="1497"/>
        <v>0.73304515599060915</v>
      </c>
      <c r="H7604" s="162">
        <f t="shared" si="1502"/>
        <v>13.833045155990609</v>
      </c>
      <c r="I7604" s="209" t="str">
        <f t="shared" si="1508"/>
        <v>Ü</v>
      </c>
      <c r="J7604" s="209" t="s">
        <v>7728</v>
      </c>
      <c r="K7604" s="210">
        <v>0.10879799992251443</v>
      </c>
      <c r="L7604" s="162">
        <f t="shared" si="1503"/>
        <v>1.9000000000000004</v>
      </c>
      <c r="M7604" s="162">
        <f t="shared" si="1498"/>
        <v>1.1669548440093909</v>
      </c>
      <c r="N7604" s="210">
        <f t="shared" si="1504"/>
        <v>0.11168490868768163</v>
      </c>
      <c r="O7604" s="162">
        <f t="shared" si="1505"/>
        <v>0</v>
      </c>
      <c r="P7604" s="162">
        <f t="shared" si="1499"/>
        <v>0</v>
      </c>
      <c r="Q7604" s="210">
        <f t="shared" si="1500"/>
        <v>5.3732468123861565E-3</v>
      </c>
      <c r="R7604" s="210">
        <f t="shared" si="1506"/>
        <v>5.1050175081124256E-2</v>
      </c>
    </row>
    <row r="7605" spans="1:18" x14ac:dyDescent="0.2">
      <c r="A7605" s="146">
        <v>7601</v>
      </c>
      <c r="B7605" s="146">
        <v>17</v>
      </c>
      <c r="C7605" s="146" t="s">
        <v>879</v>
      </c>
      <c r="D7605" s="162">
        <v>12.6</v>
      </c>
      <c r="E7605" s="162">
        <v>125.62534937178526</v>
      </c>
      <c r="F7605" s="208">
        <f t="shared" si="1501"/>
        <v>119.29383176344729</v>
      </c>
      <c r="G7605" s="208">
        <f t="shared" si="1497"/>
        <v>6.6512382878509371E-2</v>
      </c>
      <c r="H7605" s="162">
        <f t="shared" si="1502"/>
        <v>12.666512382878508</v>
      </c>
      <c r="I7605" s="209" t="str">
        <f t="shared" si="1508"/>
        <v>Ü</v>
      </c>
      <c r="J7605" s="209" t="s">
        <v>7728</v>
      </c>
      <c r="K7605" s="210">
        <v>7.7026157008916593E-3</v>
      </c>
      <c r="L7605" s="162">
        <f t="shared" si="1503"/>
        <v>2.4000000000000004</v>
      </c>
      <c r="M7605" s="162">
        <f t="shared" si="1498"/>
        <v>2.3334876171214916</v>
      </c>
      <c r="N7605" s="210">
        <f t="shared" si="1504"/>
        <v>9.7869085800339109E-2</v>
      </c>
      <c r="O7605" s="162">
        <f t="shared" si="1505"/>
        <v>0</v>
      </c>
      <c r="P7605" s="162">
        <f t="shared" si="1499"/>
        <v>0</v>
      </c>
      <c r="Q7605" s="210">
        <f t="shared" si="1500"/>
        <v>5.3732468123861565E-3</v>
      </c>
      <c r="R7605" s="210">
        <f t="shared" si="1506"/>
        <v>3.7234352193781732E-2</v>
      </c>
    </row>
    <row r="7606" spans="1:18" x14ac:dyDescent="0.2">
      <c r="A7606" s="146">
        <v>7602</v>
      </c>
      <c r="B7606" s="146">
        <v>18</v>
      </c>
      <c r="C7606" s="146" t="s">
        <v>879</v>
      </c>
      <c r="D7606" s="162">
        <v>12.2</v>
      </c>
      <c r="E7606" s="162">
        <v>0</v>
      </c>
      <c r="F7606" s="208">
        <f t="shared" si="1501"/>
        <v>0</v>
      </c>
      <c r="G7606" s="208">
        <f t="shared" si="1497"/>
        <v>0</v>
      </c>
      <c r="H7606" s="162">
        <f t="shared" si="1502"/>
        <v>12.2</v>
      </c>
      <c r="I7606" s="209" t="str">
        <f t="shared" si="1508"/>
        <v>Ü</v>
      </c>
      <c r="J7606" s="209" t="s">
        <v>7728</v>
      </c>
      <c r="K7606" s="210">
        <v>6.6220513335017162E-2</v>
      </c>
      <c r="L7606" s="162">
        <f t="shared" si="1503"/>
        <v>2.8000000000000007</v>
      </c>
      <c r="M7606" s="162">
        <f t="shared" si="1498"/>
        <v>2.8000000000000007</v>
      </c>
      <c r="N7606" s="210">
        <f t="shared" si="1504"/>
        <v>0.12291991571430023</v>
      </c>
      <c r="O7606" s="162">
        <f t="shared" si="1505"/>
        <v>0</v>
      </c>
      <c r="P7606" s="162">
        <f t="shared" si="1499"/>
        <v>0</v>
      </c>
      <c r="Q7606" s="210">
        <f t="shared" si="1500"/>
        <v>5.3732468123861565E-3</v>
      </c>
      <c r="R7606" s="210">
        <f t="shared" si="1506"/>
        <v>6.2285182107742858E-2</v>
      </c>
    </row>
    <row r="7607" spans="1:18" x14ac:dyDescent="0.2">
      <c r="A7607" s="146">
        <v>7603</v>
      </c>
      <c r="B7607" s="146">
        <v>19</v>
      </c>
      <c r="C7607" s="146" t="s">
        <v>879</v>
      </c>
      <c r="D7607" s="162">
        <v>12</v>
      </c>
      <c r="E7607" s="162">
        <v>0</v>
      </c>
      <c r="F7607" s="208">
        <f t="shared" si="1501"/>
        <v>0</v>
      </c>
      <c r="G7607" s="208">
        <f t="shared" si="1497"/>
        <v>0</v>
      </c>
      <c r="H7607" s="162">
        <f t="shared" si="1502"/>
        <v>12</v>
      </c>
      <c r="I7607" s="209" t="str">
        <f t="shared" si="1508"/>
        <v>Ü</v>
      </c>
      <c r="J7607" s="209" t="s">
        <v>7728</v>
      </c>
      <c r="K7607" s="210">
        <v>5.2627484503115524E-2</v>
      </c>
      <c r="L7607" s="162">
        <f t="shared" si="1503"/>
        <v>3</v>
      </c>
      <c r="M7607" s="162">
        <f t="shared" si="1498"/>
        <v>3</v>
      </c>
      <c r="N7607" s="210">
        <f t="shared" si="1504"/>
        <v>0.1217067997644357</v>
      </c>
      <c r="O7607" s="162">
        <f t="shared" si="1505"/>
        <v>0</v>
      </c>
      <c r="P7607" s="162">
        <f t="shared" si="1499"/>
        <v>0</v>
      </c>
      <c r="Q7607" s="210">
        <f t="shared" si="1500"/>
        <v>5.3732468123861565E-3</v>
      </c>
      <c r="R7607" s="210">
        <f t="shared" si="1506"/>
        <v>6.1072066157878323E-2</v>
      </c>
    </row>
    <row r="7608" spans="1:18" x14ac:dyDescent="0.2">
      <c r="A7608" s="146">
        <v>7604</v>
      </c>
      <c r="B7608" s="146">
        <v>20</v>
      </c>
      <c r="C7608" s="146" t="s">
        <v>879</v>
      </c>
      <c r="D7608" s="162">
        <v>11.8</v>
      </c>
      <c r="E7608" s="162">
        <v>0</v>
      </c>
      <c r="F7608" s="208">
        <f t="shared" si="1501"/>
        <v>0</v>
      </c>
      <c r="G7608" s="208">
        <f t="shared" si="1497"/>
        <v>0</v>
      </c>
      <c r="H7608" s="162">
        <f t="shared" si="1502"/>
        <v>11.8</v>
      </c>
      <c r="I7608" s="209" t="str">
        <f t="shared" si="1508"/>
        <v>Ü</v>
      </c>
      <c r="J7608" s="209" t="s">
        <v>7728</v>
      </c>
      <c r="K7608" s="210">
        <v>8.5452837576631524E-2</v>
      </c>
      <c r="L7608" s="162">
        <f t="shared" si="1503"/>
        <v>3.1999999999999993</v>
      </c>
      <c r="M7608" s="162">
        <f t="shared" si="1498"/>
        <v>3.1999999999999993</v>
      </c>
      <c r="N7608" s="210">
        <f t="shared" si="1504"/>
        <v>0.1348375472237735</v>
      </c>
      <c r="O7608" s="162">
        <f t="shared" si="1505"/>
        <v>0</v>
      </c>
      <c r="P7608" s="162">
        <f t="shared" si="1499"/>
        <v>0</v>
      </c>
      <c r="Q7608" s="210">
        <f t="shared" si="1500"/>
        <v>5.3732468123861565E-3</v>
      </c>
      <c r="R7608" s="210">
        <f t="shared" si="1506"/>
        <v>7.4202813617216118E-2</v>
      </c>
    </row>
    <row r="7609" spans="1:18" x14ac:dyDescent="0.2">
      <c r="A7609" s="146">
        <v>7605</v>
      </c>
      <c r="B7609" s="146">
        <v>21</v>
      </c>
      <c r="C7609" s="146" t="s">
        <v>879</v>
      </c>
      <c r="D7609" s="162">
        <v>11.8</v>
      </c>
      <c r="E7609" s="162">
        <v>0</v>
      </c>
      <c r="F7609" s="208">
        <f t="shared" si="1501"/>
        <v>0</v>
      </c>
      <c r="G7609" s="208">
        <f t="shared" si="1497"/>
        <v>0</v>
      </c>
      <c r="H7609" s="162">
        <f t="shared" si="1502"/>
        <v>11.8</v>
      </c>
      <c r="I7609" s="209" t="str">
        <f t="shared" si="1508"/>
        <v>Ü</v>
      </c>
      <c r="J7609" s="209" t="s">
        <v>7728</v>
      </c>
      <c r="K7609" s="210">
        <v>1.8714074856527717E-2</v>
      </c>
      <c r="L7609" s="162">
        <f t="shared" si="1503"/>
        <v>3.1999999999999993</v>
      </c>
      <c r="M7609" s="162">
        <f t="shared" si="1498"/>
        <v>3.1999999999999993</v>
      </c>
      <c r="N7609" s="210">
        <f t="shared" si="1504"/>
        <v>0.11421443075006879</v>
      </c>
      <c r="O7609" s="162">
        <f t="shared" si="1505"/>
        <v>0</v>
      </c>
      <c r="P7609" s="162">
        <f t="shared" si="1499"/>
        <v>0</v>
      </c>
      <c r="Q7609" s="210">
        <f t="shared" si="1500"/>
        <v>5.3732468123861565E-3</v>
      </c>
      <c r="R7609" s="210">
        <f t="shared" si="1506"/>
        <v>5.3579697143511414E-2</v>
      </c>
    </row>
    <row r="7610" spans="1:18" x14ac:dyDescent="0.2">
      <c r="A7610" s="146">
        <v>7606</v>
      </c>
      <c r="B7610" s="146">
        <v>22</v>
      </c>
      <c r="C7610" s="146" t="s">
        <v>879</v>
      </c>
      <c r="D7610" s="162">
        <v>12.1</v>
      </c>
      <c r="E7610" s="162">
        <v>0</v>
      </c>
      <c r="F7610" s="208">
        <f t="shared" si="1501"/>
        <v>0</v>
      </c>
      <c r="G7610" s="208">
        <f t="shared" si="1497"/>
        <v>0</v>
      </c>
      <c r="H7610" s="162">
        <f t="shared" si="1502"/>
        <v>12.1</v>
      </c>
      <c r="I7610" s="209" t="str">
        <f t="shared" si="1508"/>
        <v>Ü</v>
      </c>
      <c r="J7610" s="209" t="s">
        <v>7728</v>
      </c>
      <c r="K7610" s="210">
        <v>4.4693025106467381E-2</v>
      </c>
      <c r="L7610" s="162">
        <f t="shared" si="1503"/>
        <v>2.9000000000000004</v>
      </c>
      <c r="M7610" s="162">
        <f t="shared" si="1498"/>
        <v>2.9000000000000004</v>
      </c>
      <c r="N7610" s="210">
        <f t="shared" si="1504"/>
        <v>0.11776130168788818</v>
      </c>
      <c r="O7610" s="162">
        <f t="shared" si="1505"/>
        <v>0</v>
      </c>
      <c r="P7610" s="162">
        <f t="shared" si="1499"/>
        <v>0</v>
      </c>
      <c r="Q7610" s="210">
        <f t="shared" si="1500"/>
        <v>5.3732468123861565E-3</v>
      </c>
      <c r="R7610" s="210">
        <f t="shared" si="1506"/>
        <v>5.7126568081330799E-2</v>
      </c>
    </row>
    <row r="7611" spans="1:18" x14ac:dyDescent="0.2">
      <c r="A7611" s="146">
        <v>7607</v>
      </c>
      <c r="B7611" s="146">
        <v>23</v>
      </c>
      <c r="C7611" s="146" t="s">
        <v>879</v>
      </c>
      <c r="D7611" s="162">
        <v>10.1</v>
      </c>
      <c r="E7611" s="162">
        <v>0</v>
      </c>
      <c r="F7611" s="208">
        <f t="shared" si="1501"/>
        <v>0</v>
      </c>
      <c r="G7611" s="208">
        <f t="shared" si="1497"/>
        <v>0</v>
      </c>
      <c r="H7611" s="162">
        <f t="shared" si="1502"/>
        <v>10.1</v>
      </c>
      <c r="I7611" s="209" t="str">
        <f t="shared" si="1508"/>
        <v>Ü</v>
      </c>
      <c r="J7611" s="209" t="s">
        <v>7728</v>
      </c>
      <c r="K7611" s="210">
        <v>2.6416783165466102E-2</v>
      </c>
      <c r="L7611" s="162">
        <f t="shared" si="1503"/>
        <v>4.9000000000000004</v>
      </c>
      <c r="M7611" s="162">
        <f t="shared" si="1498"/>
        <v>4.9000000000000004</v>
      </c>
      <c r="N7611" s="210">
        <f t="shared" si="1504"/>
        <v>0.14198672123210787</v>
      </c>
      <c r="O7611" s="162">
        <f t="shared" si="1505"/>
        <v>0</v>
      </c>
      <c r="P7611" s="162">
        <f t="shared" si="1499"/>
        <v>0</v>
      </c>
      <c r="Q7611" s="210">
        <f t="shared" si="1500"/>
        <v>5.3732468123861565E-3</v>
      </c>
      <c r="R7611" s="210">
        <f t="shared" si="1506"/>
        <v>8.1351987625550487E-2</v>
      </c>
    </row>
    <row r="7612" spans="1:18" x14ac:dyDescent="0.2">
      <c r="A7612" s="146">
        <v>7608</v>
      </c>
      <c r="B7612" s="146">
        <v>24</v>
      </c>
      <c r="C7612" s="146" t="s">
        <v>879</v>
      </c>
      <c r="D7612" s="162">
        <v>9.6999999999999993</v>
      </c>
      <c r="E7612" s="162">
        <v>0</v>
      </c>
      <c r="F7612" s="208">
        <f t="shared" si="1501"/>
        <v>0</v>
      </c>
      <c r="G7612" s="208">
        <f t="shared" si="1497"/>
        <v>0</v>
      </c>
      <c r="H7612" s="162">
        <f t="shared" si="1502"/>
        <v>9.6999999999999993</v>
      </c>
      <c r="I7612" s="209" t="str">
        <f t="shared" si="1508"/>
        <v>Ü</v>
      </c>
      <c r="J7612" s="209" t="s">
        <v>7728</v>
      </c>
      <c r="K7612" s="210">
        <v>3.1992537071657633E-2</v>
      </c>
      <c r="L7612" s="162">
        <f t="shared" si="1503"/>
        <v>5.3000000000000007</v>
      </c>
      <c r="M7612" s="162">
        <f t="shared" si="1498"/>
        <v>5.3000000000000007</v>
      </c>
      <c r="N7612" s="210">
        <f t="shared" si="1504"/>
        <v>0.14968430086798049</v>
      </c>
      <c r="O7612" s="162">
        <f t="shared" si="1505"/>
        <v>0</v>
      </c>
      <c r="P7612" s="162">
        <f t="shared" si="1499"/>
        <v>0</v>
      </c>
      <c r="Q7612" s="210">
        <f t="shared" si="1500"/>
        <v>5.3732468123861565E-3</v>
      </c>
      <c r="R7612" s="210">
        <f t="shared" si="1506"/>
        <v>8.9049567261423102E-2</v>
      </c>
    </row>
    <row r="7613" spans="1:18" x14ac:dyDescent="0.2">
      <c r="A7613" s="146">
        <v>7609</v>
      </c>
      <c r="B7613" s="146">
        <v>1</v>
      </c>
      <c r="C7613" s="146" t="s">
        <v>818</v>
      </c>
      <c r="D7613" s="162">
        <v>8.6999999999999993</v>
      </c>
      <c r="E7613" s="162">
        <v>0</v>
      </c>
      <c r="F7613" s="208">
        <f t="shared" si="1501"/>
        <v>0</v>
      </c>
      <c r="G7613" s="208">
        <f t="shared" si="1497"/>
        <v>0</v>
      </c>
      <c r="H7613" s="162">
        <f t="shared" si="1502"/>
        <v>8.6999999999999993</v>
      </c>
      <c r="I7613" s="209" t="str">
        <f>IF(AVERAGE(H7613:H7636)&gt;15,"S",IF(AVERAGE(H7613:H7636)&lt;5,"W","Ü"))</f>
        <v>Ü</v>
      </c>
      <c r="J7613" s="209" t="s">
        <v>7729</v>
      </c>
      <c r="K7613" s="210">
        <v>7.8045789359650029E-3</v>
      </c>
      <c r="L7613" s="162">
        <f t="shared" si="1503"/>
        <v>6.3000000000000007</v>
      </c>
      <c r="M7613" s="162">
        <f t="shared" si="1498"/>
        <v>6.3000000000000007</v>
      </c>
      <c r="N7613" s="210">
        <f t="shared" si="1504"/>
        <v>0.15714642180508712</v>
      </c>
      <c r="O7613" s="162">
        <f t="shared" si="1505"/>
        <v>0</v>
      </c>
      <c r="P7613" s="162">
        <f t="shared" si="1499"/>
        <v>0</v>
      </c>
      <c r="Q7613" s="210">
        <f t="shared" si="1500"/>
        <v>5.3732468123861565E-3</v>
      </c>
      <c r="R7613" s="210">
        <f t="shared" si="1506"/>
        <v>9.6511688198529733E-2</v>
      </c>
    </row>
    <row r="7614" spans="1:18" x14ac:dyDescent="0.2">
      <c r="A7614" s="146">
        <v>7610</v>
      </c>
      <c r="B7614" s="146">
        <v>2</v>
      </c>
      <c r="C7614" s="146" t="s">
        <v>818</v>
      </c>
      <c r="D7614" s="162">
        <v>7.8</v>
      </c>
      <c r="E7614" s="162">
        <v>0</v>
      </c>
      <c r="F7614" s="208">
        <f t="shared" si="1501"/>
        <v>0</v>
      </c>
      <c r="G7614" s="208">
        <f t="shared" si="1497"/>
        <v>0</v>
      </c>
      <c r="H7614" s="162">
        <f t="shared" si="1502"/>
        <v>7.8</v>
      </c>
      <c r="I7614" s="209" t="str">
        <f>IF(I7613="S","S",IF(I7613="W","W","Ü"))</f>
        <v>Ü</v>
      </c>
      <c r="J7614" s="209" t="s">
        <v>7729</v>
      </c>
      <c r="K7614" s="210">
        <v>1.3764765662011883E-3</v>
      </c>
      <c r="L7614" s="162">
        <f t="shared" si="1503"/>
        <v>7.2</v>
      </c>
      <c r="M7614" s="162">
        <f t="shared" si="1498"/>
        <v>7.2</v>
      </c>
      <c r="N7614" s="210">
        <f t="shared" si="1504"/>
        <v>0.16860291098489816</v>
      </c>
      <c r="O7614" s="162">
        <f t="shared" si="1505"/>
        <v>0</v>
      </c>
      <c r="P7614" s="162">
        <f t="shared" si="1499"/>
        <v>0</v>
      </c>
      <c r="Q7614" s="210">
        <f t="shared" si="1500"/>
        <v>5.3732468123861565E-3</v>
      </c>
      <c r="R7614" s="210">
        <f t="shared" si="1506"/>
        <v>0.10796817737834077</v>
      </c>
    </row>
    <row r="7615" spans="1:18" x14ac:dyDescent="0.2">
      <c r="A7615" s="146">
        <v>7611</v>
      </c>
      <c r="B7615" s="146">
        <v>3</v>
      </c>
      <c r="C7615" s="146" t="s">
        <v>818</v>
      </c>
      <c r="D7615" s="162">
        <v>6.9</v>
      </c>
      <c r="E7615" s="162">
        <v>0</v>
      </c>
      <c r="F7615" s="208">
        <f t="shared" si="1501"/>
        <v>0</v>
      </c>
      <c r="G7615" s="208">
        <f t="shared" si="1497"/>
        <v>0</v>
      </c>
      <c r="H7615" s="162">
        <f t="shared" si="1502"/>
        <v>6.9</v>
      </c>
      <c r="I7615" s="209" t="str">
        <f t="shared" ref="I7615:I7636" si="1509">IF(I7614="S","S",IF(I7614="W","W","Ü"))</f>
        <v>Ü</v>
      </c>
      <c r="J7615" s="209" t="s">
        <v>7729</v>
      </c>
      <c r="K7615" s="210">
        <v>1.6743880888648872E-3</v>
      </c>
      <c r="L7615" s="162">
        <f t="shared" si="1503"/>
        <v>8.1</v>
      </c>
      <c r="M7615" s="162">
        <f t="shared" si="1498"/>
        <v>8.1</v>
      </c>
      <c r="N7615" s="210">
        <f t="shared" si="1504"/>
        <v>0.18213782299207018</v>
      </c>
      <c r="O7615" s="162">
        <f t="shared" si="1505"/>
        <v>0</v>
      </c>
      <c r="P7615" s="162">
        <f t="shared" si="1499"/>
        <v>0</v>
      </c>
      <c r="Q7615" s="210">
        <f t="shared" si="1500"/>
        <v>5.3732468123861565E-3</v>
      </c>
      <c r="R7615" s="210">
        <f t="shared" si="1506"/>
        <v>0.1215030893855128</v>
      </c>
    </row>
    <row r="7616" spans="1:18" x14ac:dyDescent="0.2">
      <c r="A7616" s="146">
        <v>7612</v>
      </c>
      <c r="B7616" s="146">
        <v>4</v>
      </c>
      <c r="C7616" s="146" t="s">
        <v>818</v>
      </c>
      <c r="D7616" s="162">
        <v>6.4</v>
      </c>
      <c r="E7616" s="162">
        <v>0</v>
      </c>
      <c r="F7616" s="208">
        <f t="shared" si="1501"/>
        <v>0</v>
      </c>
      <c r="G7616" s="208">
        <f t="shared" si="1497"/>
        <v>0</v>
      </c>
      <c r="H7616" s="162">
        <f t="shared" si="1502"/>
        <v>6.4</v>
      </c>
      <c r="I7616" s="209" t="str">
        <f t="shared" si="1509"/>
        <v>Ü</v>
      </c>
      <c r="J7616" s="209" t="s">
        <v>7729</v>
      </c>
      <c r="K7616" s="210">
        <v>5.0595956871530802E-3</v>
      </c>
      <c r="L7616" s="162">
        <f t="shared" si="1503"/>
        <v>8.6</v>
      </c>
      <c r="M7616" s="162">
        <f t="shared" si="1498"/>
        <v>8.6</v>
      </c>
      <c r="N7616" s="210">
        <f t="shared" si="1504"/>
        <v>0.19065214668761385</v>
      </c>
      <c r="O7616" s="162">
        <f t="shared" si="1505"/>
        <v>0</v>
      </c>
      <c r="P7616" s="162">
        <f t="shared" si="1499"/>
        <v>0</v>
      </c>
      <c r="Q7616" s="210">
        <f t="shared" si="1500"/>
        <v>5.3732468123861565E-3</v>
      </c>
      <c r="R7616" s="210">
        <f t="shared" si="1506"/>
        <v>0.13001741308105647</v>
      </c>
    </row>
    <row r="7617" spans="1:18" x14ac:dyDescent="0.2">
      <c r="A7617" s="146">
        <v>7613</v>
      </c>
      <c r="B7617" s="146">
        <v>5</v>
      </c>
      <c r="C7617" s="146" t="s">
        <v>818</v>
      </c>
      <c r="D7617" s="162">
        <v>6.8</v>
      </c>
      <c r="E7617" s="162">
        <v>0</v>
      </c>
      <c r="F7617" s="208">
        <f t="shared" si="1501"/>
        <v>0</v>
      </c>
      <c r="G7617" s="208">
        <f t="shared" si="1497"/>
        <v>0</v>
      </c>
      <c r="H7617" s="162">
        <f t="shared" si="1502"/>
        <v>6.8</v>
      </c>
      <c r="I7617" s="209" t="str">
        <f t="shared" si="1509"/>
        <v>Ü</v>
      </c>
      <c r="J7617" s="209" t="s">
        <v>7729</v>
      </c>
      <c r="K7617" s="210">
        <v>3.0008696045156084E-5</v>
      </c>
      <c r="L7617" s="162">
        <f t="shared" si="1503"/>
        <v>8.1999999999999993</v>
      </c>
      <c r="M7617" s="162">
        <f t="shared" si="1498"/>
        <v>8.1999999999999993</v>
      </c>
      <c r="N7617" s="210">
        <f t="shared" si="1504"/>
        <v>0.18312333949289497</v>
      </c>
      <c r="O7617" s="162">
        <f t="shared" si="1505"/>
        <v>0</v>
      </c>
      <c r="P7617" s="162">
        <f t="shared" si="1499"/>
        <v>0</v>
      </c>
      <c r="Q7617" s="210">
        <f t="shared" si="1500"/>
        <v>5.3732468123861565E-3</v>
      </c>
      <c r="R7617" s="210">
        <f t="shared" si="1506"/>
        <v>0.12248860588633759</v>
      </c>
    </row>
    <row r="7618" spans="1:18" x14ac:dyDescent="0.2">
      <c r="A7618" s="146">
        <v>7614</v>
      </c>
      <c r="B7618" s="146">
        <v>6</v>
      </c>
      <c r="C7618" s="146" t="s">
        <v>818</v>
      </c>
      <c r="D7618" s="162">
        <v>6.4</v>
      </c>
      <c r="E7618" s="162">
        <v>0</v>
      </c>
      <c r="F7618" s="208">
        <f t="shared" si="1501"/>
        <v>0</v>
      </c>
      <c r="G7618" s="208">
        <f t="shared" si="1497"/>
        <v>0</v>
      </c>
      <c r="H7618" s="162">
        <f t="shared" si="1502"/>
        <v>6.4</v>
      </c>
      <c r="I7618" s="209" t="str">
        <f t="shared" si="1509"/>
        <v>Ü</v>
      </c>
      <c r="J7618" s="209" t="s">
        <v>7729</v>
      </c>
      <c r="K7618" s="210">
        <v>3.3982537519797219E-2</v>
      </c>
      <c r="L7618" s="162">
        <f t="shared" si="1503"/>
        <v>8.6</v>
      </c>
      <c r="M7618" s="162">
        <f t="shared" si="1498"/>
        <v>8.6</v>
      </c>
      <c r="N7618" s="210">
        <f t="shared" si="1504"/>
        <v>0.19958969922628458</v>
      </c>
      <c r="O7618" s="162">
        <f t="shared" si="1505"/>
        <v>0</v>
      </c>
      <c r="P7618" s="162">
        <f t="shared" si="1499"/>
        <v>0</v>
      </c>
      <c r="Q7618" s="210">
        <f t="shared" si="1500"/>
        <v>5.3732468123861565E-3</v>
      </c>
      <c r="R7618" s="210">
        <f t="shared" si="1506"/>
        <v>0.1389549656197272</v>
      </c>
    </row>
    <row r="7619" spans="1:18" x14ac:dyDescent="0.2">
      <c r="A7619" s="146">
        <v>7615</v>
      </c>
      <c r="B7619" s="146">
        <v>7</v>
      </c>
      <c r="C7619" s="146" t="s">
        <v>818</v>
      </c>
      <c r="D7619" s="162">
        <v>6</v>
      </c>
      <c r="E7619" s="162">
        <v>0.27916744304841168</v>
      </c>
      <c r="F7619" s="208">
        <f t="shared" si="1501"/>
        <v>0.27246742441524979</v>
      </c>
      <c r="G7619" s="208">
        <f t="shared" si="1497"/>
        <v>1.5191445682258059E-4</v>
      </c>
      <c r="H7619" s="162">
        <f t="shared" si="1502"/>
        <v>6.0001519144568229</v>
      </c>
      <c r="I7619" s="209" t="str">
        <f t="shared" si="1509"/>
        <v>Ü</v>
      </c>
      <c r="J7619" s="209" t="s">
        <v>7729</v>
      </c>
      <c r="K7619" s="210">
        <v>4.2703964322486479E-2</v>
      </c>
      <c r="L7619" s="162">
        <f t="shared" si="1503"/>
        <v>9</v>
      </c>
      <c r="M7619" s="162">
        <f t="shared" si="1498"/>
        <v>8.9998480855431779</v>
      </c>
      <c r="N7619" s="210">
        <f t="shared" si="1504"/>
        <v>0.2082570622520622</v>
      </c>
      <c r="O7619" s="162">
        <f t="shared" si="1505"/>
        <v>0</v>
      </c>
      <c r="P7619" s="162">
        <f t="shared" si="1499"/>
        <v>0</v>
      </c>
      <c r="Q7619" s="210">
        <f t="shared" si="1500"/>
        <v>5.3732468123861565E-3</v>
      </c>
      <c r="R7619" s="210">
        <f t="shared" si="1506"/>
        <v>0.14762232864550481</v>
      </c>
    </row>
    <row r="7620" spans="1:18" x14ac:dyDescent="0.2">
      <c r="A7620" s="146">
        <v>7616</v>
      </c>
      <c r="B7620" s="146">
        <v>8</v>
      </c>
      <c r="C7620" s="146" t="s">
        <v>818</v>
      </c>
      <c r="D7620" s="162">
        <v>5.8</v>
      </c>
      <c r="E7620" s="162">
        <v>149.35458203090025</v>
      </c>
      <c r="F7620" s="208">
        <f t="shared" si="1501"/>
        <v>145.88955572778337</v>
      </c>
      <c r="G7620" s="208">
        <f t="shared" si="1497"/>
        <v>8.1340852624998725E-2</v>
      </c>
      <c r="H7620" s="162">
        <f t="shared" si="1502"/>
        <v>5.8813408526249988</v>
      </c>
      <c r="I7620" s="209" t="str">
        <f t="shared" si="1509"/>
        <v>Ü</v>
      </c>
      <c r="J7620" s="209" t="s">
        <v>7729</v>
      </c>
      <c r="K7620" s="210">
        <v>3.9870991666587127E-2</v>
      </c>
      <c r="L7620" s="162">
        <f t="shared" si="1503"/>
        <v>9.1999999999999993</v>
      </c>
      <c r="M7620" s="162">
        <f t="shared" si="1498"/>
        <v>9.118659147375002</v>
      </c>
      <c r="N7620" s="210">
        <f t="shared" si="1504"/>
        <v>0.20915625999633758</v>
      </c>
      <c r="O7620" s="162">
        <f t="shared" si="1505"/>
        <v>0</v>
      </c>
      <c r="P7620" s="162">
        <f t="shared" si="1499"/>
        <v>0</v>
      </c>
      <c r="Q7620" s="210">
        <f t="shared" si="1500"/>
        <v>5.3732468123861565E-3</v>
      </c>
      <c r="R7620" s="210">
        <f t="shared" si="1506"/>
        <v>0.1485215263897802</v>
      </c>
    </row>
    <row r="7621" spans="1:18" x14ac:dyDescent="0.2">
      <c r="A7621" s="146">
        <v>7617</v>
      </c>
      <c r="B7621" s="146">
        <v>9</v>
      </c>
      <c r="C7621" s="146" t="s">
        <v>818</v>
      </c>
      <c r="D7621" s="162">
        <v>6.5</v>
      </c>
      <c r="E7621" s="162">
        <v>2181.9727348663855</v>
      </c>
      <c r="F7621" s="208">
        <f t="shared" si="1501"/>
        <v>2125.2414437598595</v>
      </c>
      <c r="G7621" s="208">
        <f t="shared" ref="G7621:G7684" si="1510">$Y$27*F7621</f>
        <v>1.1849302728151971</v>
      </c>
      <c r="H7621" s="162">
        <f t="shared" si="1502"/>
        <v>7.6849302728151976</v>
      </c>
      <c r="I7621" s="209" t="str">
        <f t="shared" si="1509"/>
        <v>Ü</v>
      </c>
      <c r="J7621" s="209" t="s">
        <v>7729</v>
      </c>
      <c r="K7621" s="210">
        <v>8.5353741111246967E-2</v>
      </c>
      <c r="L7621" s="162">
        <f t="shared" si="1503"/>
        <v>8.5</v>
      </c>
      <c r="M7621" s="162">
        <f t="shared" ref="M7621:M7684" si="1511">IF(H7621&gt;=$U$7,0,$U$7-H7621)</f>
        <v>7.3150697271848024</v>
      </c>
      <c r="N7621" s="210">
        <f t="shared" si="1504"/>
        <v>0.19627168062196093</v>
      </c>
      <c r="O7621" s="162">
        <f t="shared" si="1505"/>
        <v>0</v>
      </c>
      <c r="P7621" s="162">
        <f t="shared" ref="P7621:P7684" si="1512">IF(H7621&lt;=$U$17,0,H7621-$U$17)</f>
        <v>0</v>
      </c>
      <c r="Q7621" s="210">
        <f t="shared" ref="Q7621:Q7684" si="1513">$Y$17+P7621*$Y$18</f>
        <v>5.3732468123861565E-3</v>
      </c>
      <c r="R7621" s="210">
        <f t="shared" si="1506"/>
        <v>0.13563694701540355</v>
      </c>
    </row>
    <row r="7622" spans="1:18" x14ac:dyDescent="0.2">
      <c r="A7622" s="146">
        <v>7618</v>
      </c>
      <c r="B7622" s="146">
        <v>10</v>
      </c>
      <c r="C7622" s="146" t="s">
        <v>818</v>
      </c>
      <c r="D7622" s="162">
        <v>6.7</v>
      </c>
      <c r="E7622" s="162">
        <v>6014.1042255919328</v>
      </c>
      <c r="F7622" s="208">
        <f t="shared" ref="F7622:F7685" si="1514">E7622*(1-0.004*D7622)</f>
        <v>5852.9262323460689</v>
      </c>
      <c r="G7622" s="208">
        <f t="shared" si="1510"/>
        <v>3.2633042695570089</v>
      </c>
      <c r="H7622" s="162">
        <f t="shared" ref="H7622:H7685" si="1515">D7622+G7622</f>
        <v>9.9633042695570087</v>
      </c>
      <c r="I7622" s="209" t="str">
        <f t="shared" si="1509"/>
        <v>Ü</v>
      </c>
      <c r="J7622" s="209" t="s">
        <v>7729</v>
      </c>
      <c r="K7622" s="210">
        <v>7.7991896443509109E-2</v>
      </c>
      <c r="L7622" s="162">
        <f t="shared" ref="L7622:L7685" si="1516">IF(D7622&gt;=$U$7,0,$U$7-D7622)</f>
        <v>8.3000000000000007</v>
      </c>
      <c r="M7622" s="162">
        <f t="shared" si="1511"/>
        <v>5.0366957304429913</v>
      </c>
      <c r="N7622" s="210">
        <f t="shared" ref="N7622:N7685" si="1517">$Y$7*M7622+$Y$8+K7622*$Y$9</f>
        <v>0.15996583577174248</v>
      </c>
      <c r="O7622" s="162">
        <f t="shared" ref="O7622:O7685" si="1518">IF(D7622&lt;=$U$17,0,D7622-$U$17)</f>
        <v>0</v>
      </c>
      <c r="P7622" s="162">
        <f t="shared" si="1512"/>
        <v>0</v>
      </c>
      <c r="Q7622" s="210">
        <f t="shared" si="1513"/>
        <v>5.3732468123861565E-3</v>
      </c>
      <c r="R7622" s="210">
        <f t="shared" ref="R7622:R7685" si="1519">N7622-$Y$8</f>
        <v>9.9331102165185092E-2</v>
      </c>
    </row>
    <row r="7623" spans="1:18" x14ac:dyDescent="0.2">
      <c r="A7623" s="146">
        <v>7619</v>
      </c>
      <c r="B7623" s="146">
        <v>11</v>
      </c>
      <c r="C7623" s="146" t="s">
        <v>818</v>
      </c>
      <c r="D7623" s="162">
        <v>8.1999999999999993</v>
      </c>
      <c r="E7623" s="162">
        <v>8757.7618558717222</v>
      </c>
      <c r="F7623" s="208">
        <f t="shared" si="1514"/>
        <v>8470.5072669991296</v>
      </c>
      <c r="G7623" s="208">
        <f t="shared" si="1510"/>
        <v>4.7227389227887224</v>
      </c>
      <c r="H7623" s="162">
        <f t="shared" si="1515"/>
        <v>12.922738922788721</v>
      </c>
      <c r="I7623" s="209" t="str">
        <f t="shared" si="1509"/>
        <v>Ü</v>
      </c>
      <c r="J7623" s="209" t="s">
        <v>7729</v>
      </c>
      <c r="K7623" s="210">
        <v>8.1028827849142879E-2</v>
      </c>
      <c r="L7623" s="162">
        <f t="shared" si="1516"/>
        <v>6.8000000000000007</v>
      </c>
      <c r="M7623" s="162">
        <f t="shared" si="1511"/>
        <v>2.0772610772112792</v>
      </c>
      <c r="N7623" s="210">
        <f t="shared" si="1517"/>
        <v>0.11670067820145599</v>
      </c>
      <c r="O7623" s="162">
        <f t="shared" si="1518"/>
        <v>0</v>
      </c>
      <c r="P7623" s="162">
        <f t="shared" si="1512"/>
        <v>0</v>
      </c>
      <c r="Q7623" s="210">
        <f t="shared" si="1513"/>
        <v>5.3732468123861565E-3</v>
      </c>
      <c r="R7623" s="210">
        <f t="shared" si="1519"/>
        <v>5.6065944594898616E-2</v>
      </c>
    </row>
    <row r="7624" spans="1:18" x14ac:dyDescent="0.2">
      <c r="A7624" s="146">
        <v>7620</v>
      </c>
      <c r="B7624" s="146">
        <v>12</v>
      </c>
      <c r="C7624" s="146" t="s">
        <v>818</v>
      </c>
      <c r="D7624" s="162">
        <v>7.6</v>
      </c>
      <c r="E7624" s="162">
        <v>8755.5285163273347</v>
      </c>
      <c r="F7624" s="208">
        <f t="shared" si="1514"/>
        <v>8489.3604494309839</v>
      </c>
      <c r="G7624" s="208">
        <f t="shared" si="1510"/>
        <v>4.7332505315605191</v>
      </c>
      <c r="H7624" s="162">
        <f t="shared" si="1515"/>
        <v>12.33325053156052</v>
      </c>
      <c r="I7624" s="209" t="str">
        <f t="shared" si="1509"/>
        <v>Ü</v>
      </c>
      <c r="J7624" s="209" t="s">
        <v>7729</v>
      </c>
      <c r="K7624" s="210">
        <v>9.7359220906334393E-2</v>
      </c>
      <c r="L7624" s="162">
        <f t="shared" si="1516"/>
        <v>7.4</v>
      </c>
      <c r="M7624" s="162">
        <f t="shared" si="1511"/>
        <v>2.6667494684394804</v>
      </c>
      <c r="N7624" s="210">
        <f t="shared" si="1517"/>
        <v>0.13055187061662782</v>
      </c>
      <c r="O7624" s="162">
        <f t="shared" si="1518"/>
        <v>0</v>
      </c>
      <c r="P7624" s="162">
        <f t="shared" si="1512"/>
        <v>0</v>
      </c>
      <c r="Q7624" s="210">
        <f t="shared" si="1513"/>
        <v>5.3732468123861565E-3</v>
      </c>
      <c r="R7624" s="210">
        <f t="shared" si="1519"/>
        <v>6.9917137010070435E-2</v>
      </c>
    </row>
    <row r="7625" spans="1:18" x14ac:dyDescent="0.2">
      <c r="A7625" s="146">
        <v>7621</v>
      </c>
      <c r="B7625" s="146">
        <v>13</v>
      </c>
      <c r="C7625" s="146" t="s">
        <v>818</v>
      </c>
      <c r="D7625" s="162">
        <v>6.3</v>
      </c>
      <c r="E7625" s="162">
        <v>8466.8693802152775</v>
      </c>
      <c r="F7625" s="208">
        <f t="shared" si="1514"/>
        <v>8253.5042718338518</v>
      </c>
      <c r="G7625" s="208">
        <f t="shared" si="1510"/>
        <v>4.6017487082331465</v>
      </c>
      <c r="H7625" s="162">
        <f t="shared" si="1515"/>
        <v>10.901748708233146</v>
      </c>
      <c r="I7625" s="209" t="str">
        <f t="shared" si="1509"/>
        <v>Ü</v>
      </c>
      <c r="J7625" s="209" t="s">
        <v>7729</v>
      </c>
      <c r="K7625" s="210">
        <v>4.7211495955922875E-2</v>
      </c>
      <c r="L7625" s="162">
        <f t="shared" si="1516"/>
        <v>8.6999999999999993</v>
      </c>
      <c r="M7625" s="162">
        <f t="shared" si="1511"/>
        <v>4.0982512917668537</v>
      </c>
      <c r="N7625" s="210">
        <f t="shared" si="1517"/>
        <v>0.13643722604899261</v>
      </c>
      <c r="O7625" s="162">
        <f t="shared" si="1518"/>
        <v>0</v>
      </c>
      <c r="P7625" s="162">
        <f t="shared" si="1512"/>
        <v>0</v>
      </c>
      <c r="Q7625" s="210">
        <f t="shared" si="1513"/>
        <v>5.3732468123861565E-3</v>
      </c>
      <c r="R7625" s="210">
        <f t="shared" si="1519"/>
        <v>7.5802492442435226E-2</v>
      </c>
    </row>
    <row r="7626" spans="1:18" x14ac:dyDescent="0.2">
      <c r="A7626" s="146">
        <v>7622</v>
      </c>
      <c r="B7626" s="146">
        <v>14</v>
      </c>
      <c r="C7626" s="146" t="s">
        <v>818</v>
      </c>
      <c r="D7626" s="162">
        <v>7.1</v>
      </c>
      <c r="E7626" s="162">
        <v>6424.7595343161465</v>
      </c>
      <c r="F7626" s="208">
        <f t="shared" si="1514"/>
        <v>6242.2963635415681</v>
      </c>
      <c r="G7626" s="208">
        <f t="shared" si="1510"/>
        <v>3.4803979353794343</v>
      </c>
      <c r="H7626" s="162">
        <f t="shared" si="1515"/>
        <v>10.580397935379434</v>
      </c>
      <c r="I7626" s="209" t="str">
        <f t="shared" si="1509"/>
        <v>Ü</v>
      </c>
      <c r="J7626" s="209" t="s">
        <v>7729</v>
      </c>
      <c r="K7626" s="210">
        <v>4.9824379400114895E-2</v>
      </c>
      <c r="L7626" s="162">
        <f t="shared" si="1516"/>
        <v>7.9</v>
      </c>
      <c r="M7626" s="162">
        <f t="shared" si="1511"/>
        <v>4.419602064620566</v>
      </c>
      <c r="N7626" s="210">
        <f t="shared" si="1517"/>
        <v>0.14204449697776533</v>
      </c>
      <c r="O7626" s="162">
        <f t="shared" si="1518"/>
        <v>0</v>
      </c>
      <c r="P7626" s="162">
        <f t="shared" si="1512"/>
        <v>0</v>
      </c>
      <c r="Q7626" s="210">
        <f t="shared" si="1513"/>
        <v>5.3732468123861565E-3</v>
      </c>
      <c r="R7626" s="210">
        <f t="shared" si="1519"/>
        <v>8.1409763371207949E-2</v>
      </c>
    </row>
    <row r="7627" spans="1:18" x14ac:dyDescent="0.2">
      <c r="A7627" s="146">
        <v>7623</v>
      </c>
      <c r="B7627" s="146">
        <v>15</v>
      </c>
      <c r="C7627" s="146" t="s">
        <v>818</v>
      </c>
      <c r="D7627" s="162">
        <v>7.1</v>
      </c>
      <c r="E7627" s="162">
        <v>3852.5107140680811</v>
      </c>
      <c r="F7627" s="208">
        <f t="shared" si="1514"/>
        <v>3743.0994097885477</v>
      </c>
      <c r="G7627" s="208">
        <f t="shared" si="1510"/>
        <v>2.0869684326165028</v>
      </c>
      <c r="H7627" s="162">
        <f t="shared" si="1515"/>
        <v>9.1869684326165029</v>
      </c>
      <c r="I7627" s="209" t="str">
        <f t="shared" si="1509"/>
        <v>Ü</v>
      </c>
      <c r="J7627" s="209" t="s">
        <v>7729</v>
      </c>
      <c r="K7627" s="210">
        <v>2.7704105074997758E-2</v>
      </c>
      <c r="L7627" s="162">
        <f t="shared" si="1516"/>
        <v>7.9</v>
      </c>
      <c r="M7627" s="162">
        <f t="shared" si="1511"/>
        <v>5.8130315673834971</v>
      </c>
      <c r="N7627" s="210">
        <f t="shared" si="1517"/>
        <v>0.15602201954241957</v>
      </c>
      <c r="O7627" s="162">
        <f t="shared" si="1518"/>
        <v>0</v>
      </c>
      <c r="P7627" s="162">
        <f t="shared" si="1512"/>
        <v>0</v>
      </c>
      <c r="Q7627" s="210">
        <f t="shared" si="1513"/>
        <v>5.3732468123861565E-3</v>
      </c>
      <c r="R7627" s="210">
        <f t="shared" si="1519"/>
        <v>9.5387285935862182E-2</v>
      </c>
    </row>
    <row r="7628" spans="1:18" x14ac:dyDescent="0.2">
      <c r="A7628" s="146">
        <v>7624</v>
      </c>
      <c r="B7628" s="146">
        <v>16</v>
      </c>
      <c r="C7628" s="146" t="s">
        <v>818</v>
      </c>
      <c r="D7628" s="162">
        <v>7.1</v>
      </c>
      <c r="E7628" s="162">
        <v>1497.4541645116803</v>
      </c>
      <c r="F7628" s="208">
        <f t="shared" si="1514"/>
        <v>1454.9264662395487</v>
      </c>
      <c r="G7628" s="208">
        <f t="shared" si="1510"/>
        <v>0.81119555598224069</v>
      </c>
      <c r="H7628" s="162">
        <f t="shared" si="1515"/>
        <v>7.91119555598224</v>
      </c>
      <c r="I7628" s="209" t="str">
        <f t="shared" si="1509"/>
        <v>Ü</v>
      </c>
      <c r="J7628" s="209" t="s">
        <v>7729</v>
      </c>
      <c r="K7628" s="210">
        <v>0.10128278846928451</v>
      </c>
      <c r="L7628" s="162">
        <f t="shared" si="1516"/>
        <v>7.9</v>
      </c>
      <c r="M7628" s="162">
        <f t="shared" si="1511"/>
        <v>7.08880444401776</v>
      </c>
      <c r="N7628" s="210">
        <f t="shared" si="1517"/>
        <v>0.1978143441490407</v>
      </c>
      <c r="O7628" s="162">
        <f t="shared" si="1518"/>
        <v>0</v>
      </c>
      <c r="P7628" s="162">
        <f t="shared" si="1512"/>
        <v>0</v>
      </c>
      <c r="Q7628" s="210">
        <f t="shared" si="1513"/>
        <v>5.3732468123861565E-3</v>
      </c>
      <c r="R7628" s="210">
        <f t="shared" si="1519"/>
        <v>0.13717961054248332</v>
      </c>
    </row>
    <row r="7629" spans="1:18" x14ac:dyDescent="0.2">
      <c r="A7629" s="146">
        <v>7625</v>
      </c>
      <c r="B7629" s="146">
        <v>17</v>
      </c>
      <c r="C7629" s="146" t="s">
        <v>818</v>
      </c>
      <c r="D7629" s="162">
        <v>6.7</v>
      </c>
      <c r="E7629" s="162">
        <v>119.20449818167178</v>
      </c>
      <c r="F7629" s="208">
        <f t="shared" si="1514"/>
        <v>116.00981763040298</v>
      </c>
      <c r="G7629" s="208">
        <f t="shared" si="1510"/>
        <v>6.4681377853634259E-2</v>
      </c>
      <c r="H7629" s="162">
        <f t="shared" si="1515"/>
        <v>6.7646813778536341</v>
      </c>
      <c r="I7629" s="209" t="str">
        <f t="shared" si="1509"/>
        <v>Ü</v>
      </c>
      <c r="J7629" s="209" t="s">
        <v>7729</v>
      </c>
      <c r="K7629" s="210">
        <v>9.3503511639263185E-3</v>
      </c>
      <c r="L7629" s="162">
        <f t="shared" si="1516"/>
        <v>8.3000000000000007</v>
      </c>
      <c r="M7629" s="162">
        <f t="shared" si="1511"/>
        <v>8.2353186221463659</v>
      </c>
      <c r="N7629" s="210">
        <f t="shared" si="1517"/>
        <v>0.18653097919744541</v>
      </c>
      <c r="O7629" s="162">
        <f t="shared" si="1518"/>
        <v>0</v>
      </c>
      <c r="P7629" s="162">
        <f t="shared" si="1512"/>
        <v>0</v>
      </c>
      <c r="Q7629" s="210">
        <f t="shared" si="1513"/>
        <v>5.3732468123861565E-3</v>
      </c>
      <c r="R7629" s="210">
        <f t="shared" si="1519"/>
        <v>0.12589624559088802</v>
      </c>
    </row>
    <row r="7630" spans="1:18" x14ac:dyDescent="0.2">
      <c r="A7630" s="146">
        <v>7626</v>
      </c>
      <c r="B7630" s="146">
        <v>18</v>
      </c>
      <c r="C7630" s="146" t="s">
        <v>818</v>
      </c>
      <c r="D7630" s="162">
        <v>6.2</v>
      </c>
      <c r="E7630" s="162">
        <v>0</v>
      </c>
      <c r="F7630" s="208">
        <f t="shared" si="1514"/>
        <v>0</v>
      </c>
      <c r="G7630" s="208">
        <f t="shared" si="1510"/>
        <v>0</v>
      </c>
      <c r="H7630" s="162">
        <f t="shared" si="1515"/>
        <v>6.2</v>
      </c>
      <c r="I7630" s="209" t="str">
        <f t="shared" si="1509"/>
        <v>Ü</v>
      </c>
      <c r="J7630" s="209" t="s">
        <v>7729</v>
      </c>
      <c r="K7630" s="210">
        <v>5.0964852108817724E-2</v>
      </c>
      <c r="L7630" s="162">
        <f t="shared" si="1516"/>
        <v>8.8000000000000007</v>
      </c>
      <c r="M7630" s="162">
        <f t="shared" si="1511"/>
        <v>8.8000000000000007</v>
      </c>
      <c r="N7630" s="210">
        <f t="shared" si="1517"/>
        <v>0.20782474867375753</v>
      </c>
      <c r="O7630" s="162">
        <f t="shared" si="1518"/>
        <v>0</v>
      </c>
      <c r="P7630" s="162">
        <f t="shared" si="1512"/>
        <v>0</v>
      </c>
      <c r="Q7630" s="210">
        <f t="shared" si="1513"/>
        <v>5.3732468123861565E-3</v>
      </c>
      <c r="R7630" s="210">
        <f t="shared" si="1519"/>
        <v>0.14719001506720014</v>
      </c>
    </row>
    <row r="7631" spans="1:18" x14ac:dyDescent="0.2">
      <c r="A7631" s="146">
        <v>7627</v>
      </c>
      <c r="B7631" s="146">
        <v>19</v>
      </c>
      <c r="C7631" s="146" t="s">
        <v>818</v>
      </c>
      <c r="D7631" s="162">
        <v>7</v>
      </c>
      <c r="E7631" s="162">
        <v>0</v>
      </c>
      <c r="F7631" s="208">
        <f t="shared" si="1514"/>
        <v>0</v>
      </c>
      <c r="G7631" s="208">
        <f t="shared" si="1510"/>
        <v>0</v>
      </c>
      <c r="H7631" s="162">
        <f t="shared" si="1515"/>
        <v>7</v>
      </c>
      <c r="I7631" s="209" t="str">
        <f t="shared" si="1509"/>
        <v>Ü</v>
      </c>
      <c r="J7631" s="209" t="s">
        <v>7729</v>
      </c>
      <c r="K7631" s="210">
        <v>8.2230198920624248E-2</v>
      </c>
      <c r="L7631" s="162">
        <f t="shared" si="1516"/>
        <v>8</v>
      </c>
      <c r="M7631" s="162">
        <f t="shared" si="1511"/>
        <v>8</v>
      </c>
      <c r="N7631" s="210">
        <f t="shared" si="1517"/>
        <v>0.20553693058889577</v>
      </c>
      <c r="O7631" s="162">
        <f t="shared" si="1518"/>
        <v>0</v>
      </c>
      <c r="P7631" s="162">
        <f t="shared" si="1512"/>
        <v>0</v>
      </c>
      <c r="Q7631" s="210">
        <f t="shared" si="1513"/>
        <v>5.3732468123861565E-3</v>
      </c>
      <c r="R7631" s="210">
        <f t="shared" si="1519"/>
        <v>0.14490219698233839</v>
      </c>
    </row>
    <row r="7632" spans="1:18" x14ac:dyDescent="0.2">
      <c r="A7632" s="146">
        <v>7628</v>
      </c>
      <c r="B7632" s="146">
        <v>20</v>
      </c>
      <c r="C7632" s="146" t="s">
        <v>818</v>
      </c>
      <c r="D7632" s="162">
        <v>7.4</v>
      </c>
      <c r="E7632" s="162">
        <v>0</v>
      </c>
      <c r="F7632" s="208">
        <f t="shared" si="1514"/>
        <v>0</v>
      </c>
      <c r="G7632" s="208">
        <f t="shared" si="1510"/>
        <v>0</v>
      </c>
      <c r="H7632" s="162">
        <f t="shared" si="1515"/>
        <v>7.4</v>
      </c>
      <c r="I7632" s="209" t="str">
        <f t="shared" si="1509"/>
        <v>Ü</v>
      </c>
      <c r="J7632" s="209" t="s">
        <v>7729</v>
      </c>
      <c r="K7632" s="210">
        <v>5.392562380705701E-2</v>
      </c>
      <c r="L7632" s="162">
        <f t="shared" si="1516"/>
        <v>7.6</v>
      </c>
      <c r="M7632" s="162">
        <f t="shared" si="1511"/>
        <v>7.6</v>
      </c>
      <c r="N7632" s="210">
        <f t="shared" si="1517"/>
        <v>0.19081585953716385</v>
      </c>
      <c r="O7632" s="162">
        <f t="shared" si="1518"/>
        <v>0</v>
      </c>
      <c r="P7632" s="162">
        <f t="shared" si="1512"/>
        <v>0</v>
      </c>
      <c r="Q7632" s="210">
        <f t="shared" si="1513"/>
        <v>5.3732468123861565E-3</v>
      </c>
      <c r="R7632" s="210">
        <f t="shared" si="1519"/>
        <v>0.13018112593060646</v>
      </c>
    </row>
    <row r="7633" spans="1:18" x14ac:dyDescent="0.2">
      <c r="A7633" s="146">
        <v>7629</v>
      </c>
      <c r="B7633" s="146">
        <v>21</v>
      </c>
      <c r="C7633" s="146" t="s">
        <v>818</v>
      </c>
      <c r="D7633" s="162">
        <v>6.3</v>
      </c>
      <c r="E7633" s="162">
        <v>0</v>
      </c>
      <c r="F7633" s="208">
        <f t="shared" si="1514"/>
        <v>0</v>
      </c>
      <c r="G7633" s="208">
        <f t="shared" si="1510"/>
        <v>0</v>
      </c>
      <c r="H7633" s="162">
        <f t="shared" si="1515"/>
        <v>6.3</v>
      </c>
      <c r="I7633" s="209" t="str">
        <f t="shared" si="1509"/>
        <v>Ü</v>
      </c>
      <c r="J7633" s="209" t="s">
        <v>7729</v>
      </c>
      <c r="K7633" s="210">
        <v>2.6349672219643606E-2</v>
      </c>
      <c r="L7633" s="162">
        <f t="shared" si="1516"/>
        <v>8.6999999999999993</v>
      </c>
      <c r="M7633" s="162">
        <f t="shared" si="1511"/>
        <v>8.6999999999999993</v>
      </c>
      <c r="N7633" s="210">
        <f t="shared" si="1517"/>
        <v>0.19872469831661982</v>
      </c>
      <c r="O7633" s="162">
        <f t="shared" si="1518"/>
        <v>0</v>
      </c>
      <c r="P7633" s="162">
        <f t="shared" si="1512"/>
        <v>0</v>
      </c>
      <c r="Q7633" s="210">
        <f t="shared" si="1513"/>
        <v>5.3732468123861565E-3</v>
      </c>
      <c r="R7633" s="210">
        <f t="shared" si="1519"/>
        <v>0.13808996471006244</v>
      </c>
    </row>
    <row r="7634" spans="1:18" x14ac:dyDescent="0.2">
      <c r="A7634" s="146">
        <v>7630</v>
      </c>
      <c r="B7634" s="146">
        <v>22</v>
      </c>
      <c r="C7634" s="146" t="s">
        <v>818</v>
      </c>
      <c r="D7634" s="162">
        <v>5.8</v>
      </c>
      <c r="E7634" s="162">
        <v>0</v>
      </c>
      <c r="F7634" s="208">
        <f t="shared" si="1514"/>
        <v>0</v>
      </c>
      <c r="G7634" s="208">
        <f t="shared" si="1510"/>
        <v>0</v>
      </c>
      <c r="H7634" s="162">
        <f t="shared" si="1515"/>
        <v>5.8</v>
      </c>
      <c r="I7634" s="209" t="str">
        <f t="shared" si="1509"/>
        <v>Ü</v>
      </c>
      <c r="J7634" s="209" t="s">
        <v>7729</v>
      </c>
      <c r="K7634" s="210">
        <v>4.018981852757425E-2</v>
      </c>
      <c r="L7634" s="162">
        <f t="shared" si="1516"/>
        <v>9.1999999999999993</v>
      </c>
      <c r="M7634" s="162">
        <f t="shared" si="1511"/>
        <v>9.1999999999999993</v>
      </c>
      <c r="N7634" s="210">
        <f t="shared" si="1517"/>
        <v>0.21046972947431203</v>
      </c>
      <c r="O7634" s="162">
        <f t="shared" si="1518"/>
        <v>0</v>
      </c>
      <c r="P7634" s="162">
        <f t="shared" si="1512"/>
        <v>0</v>
      </c>
      <c r="Q7634" s="210">
        <f t="shared" si="1513"/>
        <v>5.3732468123861565E-3</v>
      </c>
      <c r="R7634" s="210">
        <f t="shared" si="1519"/>
        <v>0.14983499586775464</v>
      </c>
    </row>
    <row r="7635" spans="1:18" x14ac:dyDescent="0.2">
      <c r="A7635" s="146">
        <v>7631</v>
      </c>
      <c r="B7635" s="146">
        <v>23</v>
      </c>
      <c r="C7635" s="146" t="s">
        <v>818</v>
      </c>
      <c r="D7635" s="162">
        <v>5.9</v>
      </c>
      <c r="E7635" s="162">
        <v>0</v>
      </c>
      <c r="F7635" s="208">
        <f t="shared" si="1514"/>
        <v>0</v>
      </c>
      <c r="G7635" s="208">
        <f t="shared" si="1510"/>
        <v>0</v>
      </c>
      <c r="H7635" s="162">
        <f t="shared" si="1515"/>
        <v>5.9</v>
      </c>
      <c r="I7635" s="209" t="str">
        <f t="shared" si="1509"/>
        <v>Ü</v>
      </c>
      <c r="J7635" s="209" t="s">
        <v>7729</v>
      </c>
      <c r="K7635" s="210">
        <v>2.0637275858844221E-2</v>
      </c>
      <c r="L7635" s="162">
        <f t="shared" si="1516"/>
        <v>9.1</v>
      </c>
      <c r="M7635" s="162">
        <f t="shared" si="1511"/>
        <v>9.1</v>
      </c>
      <c r="N7635" s="210">
        <f t="shared" si="1517"/>
        <v>0.20293409764706538</v>
      </c>
      <c r="O7635" s="162">
        <f t="shared" si="1518"/>
        <v>0</v>
      </c>
      <c r="P7635" s="162">
        <f t="shared" si="1512"/>
        <v>0</v>
      </c>
      <c r="Q7635" s="210">
        <f t="shared" si="1513"/>
        <v>5.3732468123861565E-3</v>
      </c>
      <c r="R7635" s="210">
        <f t="shared" si="1519"/>
        <v>0.142299364040508</v>
      </c>
    </row>
    <row r="7636" spans="1:18" x14ac:dyDescent="0.2">
      <c r="A7636" s="146">
        <v>7632</v>
      </c>
      <c r="B7636" s="146">
        <v>24</v>
      </c>
      <c r="C7636" s="146" t="s">
        <v>818</v>
      </c>
      <c r="D7636" s="162">
        <v>6.2</v>
      </c>
      <c r="E7636" s="162">
        <v>0</v>
      </c>
      <c r="F7636" s="208">
        <f t="shared" si="1514"/>
        <v>0</v>
      </c>
      <c r="G7636" s="208">
        <f t="shared" si="1510"/>
        <v>0</v>
      </c>
      <c r="H7636" s="162">
        <f t="shared" si="1515"/>
        <v>6.2</v>
      </c>
      <c r="I7636" s="209" t="str">
        <f t="shared" si="1509"/>
        <v>Ü</v>
      </c>
      <c r="J7636" s="209" t="s">
        <v>7729</v>
      </c>
      <c r="K7636" s="210">
        <v>1.6093210699858945E-2</v>
      </c>
      <c r="L7636" s="162">
        <f t="shared" si="1516"/>
        <v>8.8000000000000007</v>
      </c>
      <c r="M7636" s="162">
        <f t="shared" si="1511"/>
        <v>8.8000000000000007</v>
      </c>
      <c r="N7636" s="210">
        <f t="shared" si="1517"/>
        <v>0.19704897320092893</v>
      </c>
      <c r="O7636" s="162">
        <f t="shared" si="1518"/>
        <v>0</v>
      </c>
      <c r="P7636" s="162">
        <f t="shared" si="1512"/>
        <v>0</v>
      </c>
      <c r="Q7636" s="210">
        <f t="shared" si="1513"/>
        <v>5.3732468123861565E-3</v>
      </c>
      <c r="R7636" s="210">
        <f t="shared" si="1519"/>
        <v>0.13641423959437154</v>
      </c>
    </row>
    <row r="7637" spans="1:18" x14ac:dyDescent="0.2">
      <c r="A7637" s="146">
        <v>7633</v>
      </c>
      <c r="B7637" s="146">
        <v>1</v>
      </c>
      <c r="C7637" s="146" t="s">
        <v>651</v>
      </c>
      <c r="D7637" s="162">
        <v>7</v>
      </c>
      <c r="E7637" s="162">
        <v>0</v>
      </c>
      <c r="F7637" s="208">
        <f t="shared" si="1514"/>
        <v>0</v>
      </c>
      <c r="G7637" s="208">
        <f t="shared" si="1510"/>
        <v>0</v>
      </c>
      <c r="H7637" s="162">
        <f t="shared" si="1515"/>
        <v>7</v>
      </c>
      <c r="I7637" s="209" t="str">
        <f>IF(AVERAGE(H7637:H7660)&gt;15,"S",IF(AVERAGE(H7637:H7660)&lt;5,"W","Ü"))</f>
        <v>Ü</v>
      </c>
      <c r="J7637" s="209" t="s">
        <v>7730</v>
      </c>
      <c r="K7637" s="210">
        <v>4.1878927540949412E-4</v>
      </c>
      <c r="L7637" s="162">
        <f t="shared" si="1516"/>
        <v>8</v>
      </c>
      <c r="M7637" s="162">
        <f t="shared" si="1511"/>
        <v>8</v>
      </c>
      <c r="N7637" s="210">
        <f t="shared" si="1517"/>
        <v>0.18025617677769282</v>
      </c>
      <c r="O7637" s="162">
        <f t="shared" si="1518"/>
        <v>0</v>
      </c>
      <c r="P7637" s="162">
        <f t="shared" si="1512"/>
        <v>0</v>
      </c>
      <c r="Q7637" s="210">
        <f t="shared" si="1513"/>
        <v>5.3732468123861565E-3</v>
      </c>
      <c r="R7637" s="210">
        <f t="shared" si="1519"/>
        <v>0.11962144317113543</v>
      </c>
    </row>
    <row r="7638" spans="1:18" x14ac:dyDescent="0.2">
      <c r="A7638" s="146">
        <v>7634</v>
      </c>
      <c r="B7638" s="146">
        <v>2</v>
      </c>
      <c r="C7638" s="146" t="s">
        <v>651</v>
      </c>
      <c r="D7638" s="162">
        <v>7.1</v>
      </c>
      <c r="E7638" s="162">
        <v>0</v>
      </c>
      <c r="F7638" s="208">
        <f t="shared" si="1514"/>
        <v>0</v>
      </c>
      <c r="G7638" s="208">
        <f t="shared" si="1510"/>
        <v>0</v>
      </c>
      <c r="H7638" s="162">
        <f t="shared" si="1515"/>
        <v>7.1</v>
      </c>
      <c r="I7638" s="209" t="str">
        <f>IF(I7637="S","S",IF(I7637="W","W","Ü"))</f>
        <v>Ü</v>
      </c>
      <c r="J7638" s="209" t="s">
        <v>7730</v>
      </c>
      <c r="K7638" s="210">
        <v>2.7229444363572205E-3</v>
      </c>
      <c r="L7638" s="162">
        <f t="shared" si="1516"/>
        <v>7.9</v>
      </c>
      <c r="M7638" s="162">
        <f t="shared" si="1511"/>
        <v>7.9</v>
      </c>
      <c r="N7638" s="210">
        <f t="shared" si="1517"/>
        <v>0.1794745392814833</v>
      </c>
      <c r="O7638" s="162">
        <f t="shared" si="1518"/>
        <v>0</v>
      </c>
      <c r="P7638" s="162">
        <f t="shared" si="1512"/>
        <v>0</v>
      </c>
      <c r="Q7638" s="210">
        <f t="shared" si="1513"/>
        <v>5.3732468123861565E-3</v>
      </c>
      <c r="R7638" s="210">
        <f t="shared" si="1519"/>
        <v>0.11883980567492591</v>
      </c>
    </row>
    <row r="7639" spans="1:18" x14ac:dyDescent="0.2">
      <c r="A7639" s="146">
        <v>7635</v>
      </c>
      <c r="B7639" s="146">
        <v>3</v>
      </c>
      <c r="C7639" s="146" t="s">
        <v>651</v>
      </c>
      <c r="D7639" s="162">
        <v>7</v>
      </c>
      <c r="E7639" s="162">
        <v>0</v>
      </c>
      <c r="F7639" s="208">
        <f t="shared" si="1514"/>
        <v>0</v>
      </c>
      <c r="G7639" s="208">
        <f t="shared" si="1510"/>
        <v>0</v>
      </c>
      <c r="H7639" s="162">
        <f t="shared" si="1515"/>
        <v>7</v>
      </c>
      <c r="I7639" s="209" t="str">
        <f t="shared" ref="I7639:I7660" si="1520">IF(I7638="S","S",IF(I7638="W","W","Ü"))</f>
        <v>Ü</v>
      </c>
      <c r="J7639" s="209" t="s">
        <v>7730</v>
      </c>
      <c r="K7639" s="210">
        <v>0</v>
      </c>
      <c r="L7639" s="162">
        <f t="shared" si="1516"/>
        <v>8</v>
      </c>
      <c r="M7639" s="162">
        <f t="shared" si="1511"/>
        <v>8</v>
      </c>
      <c r="N7639" s="210">
        <f t="shared" si="1517"/>
        <v>0.18012676562811952</v>
      </c>
      <c r="O7639" s="162">
        <f t="shared" si="1518"/>
        <v>0</v>
      </c>
      <c r="P7639" s="162">
        <f t="shared" si="1512"/>
        <v>0</v>
      </c>
      <c r="Q7639" s="210">
        <f t="shared" si="1513"/>
        <v>5.3732468123861565E-3</v>
      </c>
      <c r="R7639" s="210">
        <f t="shared" si="1519"/>
        <v>0.11949203202156214</v>
      </c>
    </row>
    <row r="7640" spans="1:18" x14ac:dyDescent="0.2">
      <c r="A7640" s="146">
        <v>7636</v>
      </c>
      <c r="B7640" s="146">
        <v>4</v>
      </c>
      <c r="C7640" s="146" t="s">
        <v>651</v>
      </c>
      <c r="D7640" s="162">
        <v>6.8</v>
      </c>
      <c r="E7640" s="162">
        <v>0</v>
      </c>
      <c r="F7640" s="208">
        <f t="shared" si="1514"/>
        <v>0</v>
      </c>
      <c r="G7640" s="208">
        <f t="shared" si="1510"/>
        <v>0</v>
      </c>
      <c r="H7640" s="162">
        <f t="shared" si="1515"/>
        <v>6.8</v>
      </c>
      <c r="I7640" s="209" t="str">
        <f t="shared" si="1520"/>
        <v>Ü</v>
      </c>
      <c r="J7640" s="209" t="s">
        <v>7730</v>
      </c>
      <c r="K7640" s="210">
        <v>0</v>
      </c>
      <c r="L7640" s="162">
        <f t="shared" si="1516"/>
        <v>8.1999999999999993</v>
      </c>
      <c r="M7640" s="162">
        <f t="shared" si="1511"/>
        <v>8.1999999999999993</v>
      </c>
      <c r="N7640" s="210">
        <f t="shared" si="1517"/>
        <v>0.18311406642865855</v>
      </c>
      <c r="O7640" s="162">
        <f t="shared" si="1518"/>
        <v>0</v>
      </c>
      <c r="P7640" s="162">
        <f t="shared" si="1512"/>
        <v>0</v>
      </c>
      <c r="Q7640" s="210">
        <f t="shared" si="1513"/>
        <v>5.3732468123861565E-3</v>
      </c>
      <c r="R7640" s="210">
        <f t="shared" si="1519"/>
        <v>0.12247933282210116</v>
      </c>
    </row>
    <row r="7641" spans="1:18" x14ac:dyDescent="0.2">
      <c r="A7641" s="146">
        <v>7637</v>
      </c>
      <c r="B7641" s="146">
        <v>5</v>
      </c>
      <c r="C7641" s="146" t="s">
        <v>651</v>
      </c>
      <c r="D7641" s="162">
        <v>6.6</v>
      </c>
      <c r="E7641" s="162">
        <v>0</v>
      </c>
      <c r="F7641" s="208">
        <f t="shared" si="1514"/>
        <v>0</v>
      </c>
      <c r="G7641" s="208">
        <f t="shared" si="1510"/>
        <v>0</v>
      </c>
      <c r="H7641" s="162">
        <f t="shared" si="1515"/>
        <v>6.6</v>
      </c>
      <c r="I7641" s="209" t="str">
        <f t="shared" si="1520"/>
        <v>Ü</v>
      </c>
      <c r="J7641" s="209" t="s">
        <v>7730</v>
      </c>
      <c r="K7641" s="210">
        <v>0</v>
      </c>
      <c r="L7641" s="162">
        <f t="shared" si="1516"/>
        <v>8.4</v>
      </c>
      <c r="M7641" s="162">
        <f t="shared" si="1511"/>
        <v>8.4</v>
      </c>
      <c r="N7641" s="210">
        <f t="shared" si="1517"/>
        <v>0.18610136722919762</v>
      </c>
      <c r="O7641" s="162">
        <f t="shared" si="1518"/>
        <v>0</v>
      </c>
      <c r="P7641" s="162">
        <f t="shared" si="1512"/>
        <v>0</v>
      </c>
      <c r="Q7641" s="210">
        <f t="shared" si="1513"/>
        <v>5.3732468123861565E-3</v>
      </c>
      <c r="R7641" s="210">
        <f t="shared" si="1519"/>
        <v>0.12546663362264024</v>
      </c>
    </row>
    <row r="7642" spans="1:18" x14ac:dyDescent="0.2">
      <c r="A7642" s="146">
        <v>7638</v>
      </c>
      <c r="B7642" s="146">
        <v>6</v>
      </c>
      <c r="C7642" s="146" t="s">
        <v>651</v>
      </c>
      <c r="D7642" s="162">
        <v>6.8</v>
      </c>
      <c r="E7642" s="162">
        <v>0</v>
      </c>
      <c r="F7642" s="208">
        <f t="shared" si="1514"/>
        <v>0</v>
      </c>
      <c r="G7642" s="208">
        <f t="shared" si="1510"/>
        <v>0</v>
      </c>
      <c r="H7642" s="162">
        <f t="shared" si="1515"/>
        <v>6.8</v>
      </c>
      <c r="I7642" s="209" t="str">
        <f t="shared" si="1520"/>
        <v>Ü</v>
      </c>
      <c r="J7642" s="209" t="s">
        <v>7730</v>
      </c>
      <c r="K7642" s="210">
        <v>1.5796507687917275E-3</v>
      </c>
      <c r="L7642" s="162">
        <f t="shared" si="1516"/>
        <v>8.1999999999999993</v>
      </c>
      <c r="M7642" s="162">
        <f t="shared" si="1511"/>
        <v>8.1999999999999993</v>
      </c>
      <c r="N7642" s="210">
        <f t="shared" si="1517"/>
        <v>0.18360219836974945</v>
      </c>
      <c r="O7642" s="162">
        <f t="shared" si="1518"/>
        <v>0</v>
      </c>
      <c r="P7642" s="162">
        <f t="shared" si="1512"/>
        <v>0</v>
      </c>
      <c r="Q7642" s="210">
        <f t="shared" si="1513"/>
        <v>5.3732468123861565E-3</v>
      </c>
      <c r="R7642" s="210">
        <f t="shared" si="1519"/>
        <v>0.12296746476319206</v>
      </c>
    </row>
    <row r="7643" spans="1:18" x14ac:dyDescent="0.2">
      <c r="A7643" s="146">
        <v>7639</v>
      </c>
      <c r="B7643" s="146">
        <v>7</v>
      </c>
      <c r="C7643" s="146" t="s">
        <v>651</v>
      </c>
      <c r="D7643" s="162">
        <v>7.7</v>
      </c>
      <c r="E7643" s="162">
        <v>0.27916744304841168</v>
      </c>
      <c r="F7643" s="208">
        <f t="shared" si="1514"/>
        <v>0.27056908580252059</v>
      </c>
      <c r="G7643" s="208">
        <f t="shared" si="1510"/>
        <v>1.5085603642668558E-4</v>
      </c>
      <c r="H7643" s="162">
        <f t="shared" si="1515"/>
        <v>7.7001508560364265</v>
      </c>
      <c r="I7643" s="209" t="str">
        <f t="shared" si="1520"/>
        <v>Ü</v>
      </c>
      <c r="J7643" s="209" t="s">
        <v>7730</v>
      </c>
      <c r="K7643" s="210">
        <v>2.2026175014046009E-2</v>
      </c>
      <c r="L7643" s="162">
        <f t="shared" si="1516"/>
        <v>7.3</v>
      </c>
      <c r="M7643" s="162">
        <f t="shared" si="1511"/>
        <v>7.2998491439635735</v>
      </c>
      <c r="N7643" s="210">
        <f t="shared" si="1517"/>
        <v>0.17647532447548897</v>
      </c>
      <c r="O7643" s="162">
        <f t="shared" si="1518"/>
        <v>0</v>
      </c>
      <c r="P7643" s="162">
        <f t="shared" si="1512"/>
        <v>0</v>
      </c>
      <c r="Q7643" s="210">
        <f t="shared" si="1513"/>
        <v>5.3732468123861565E-3</v>
      </c>
      <c r="R7643" s="210">
        <f t="shared" si="1519"/>
        <v>0.11584059086893159</v>
      </c>
    </row>
    <row r="7644" spans="1:18" x14ac:dyDescent="0.2">
      <c r="A7644" s="146">
        <v>7640</v>
      </c>
      <c r="B7644" s="146">
        <v>8</v>
      </c>
      <c r="C7644" s="146" t="s">
        <v>651</v>
      </c>
      <c r="D7644" s="162">
        <v>8.9</v>
      </c>
      <c r="E7644" s="162">
        <v>37.687604811535579</v>
      </c>
      <c r="F7644" s="208">
        <f t="shared" si="1514"/>
        <v>36.345926080244915</v>
      </c>
      <c r="G7644" s="208">
        <f t="shared" si="1510"/>
        <v>2.0264703679876088E-2</v>
      </c>
      <c r="H7644" s="162">
        <f t="shared" si="1515"/>
        <v>8.9202647036798766</v>
      </c>
      <c r="I7644" s="209" t="str">
        <f t="shared" si="1520"/>
        <v>Ü</v>
      </c>
      <c r="J7644" s="209" t="s">
        <v>7730</v>
      </c>
      <c r="K7644" s="210">
        <v>3.6244122030959773E-2</v>
      </c>
      <c r="L7644" s="162">
        <f t="shared" si="1516"/>
        <v>6.1</v>
      </c>
      <c r="M7644" s="162">
        <f t="shared" si="1511"/>
        <v>6.0797352963201234</v>
      </c>
      <c r="N7644" s="210">
        <f t="shared" si="1517"/>
        <v>0.16264461343015396</v>
      </c>
      <c r="O7644" s="162">
        <f t="shared" si="1518"/>
        <v>0</v>
      </c>
      <c r="P7644" s="162">
        <f t="shared" si="1512"/>
        <v>0</v>
      </c>
      <c r="Q7644" s="210">
        <f t="shared" si="1513"/>
        <v>5.3732468123861565E-3</v>
      </c>
      <c r="R7644" s="210">
        <f t="shared" si="1519"/>
        <v>0.10200987982359658</v>
      </c>
    </row>
    <row r="7645" spans="1:18" x14ac:dyDescent="0.2">
      <c r="A7645" s="146">
        <v>7641</v>
      </c>
      <c r="B7645" s="146">
        <v>9</v>
      </c>
      <c r="C7645" s="146" t="s">
        <v>651</v>
      </c>
      <c r="D7645" s="162">
        <v>9</v>
      </c>
      <c r="E7645" s="162">
        <v>541.02650462782185</v>
      </c>
      <c r="F7645" s="208">
        <f t="shared" si="1514"/>
        <v>521.54955046122029</v>
      </c>
      <c r="G7645" s="208">
        <f t="shared" si="1510"/>
        <v>0.29079041956820023</v>
      </c>
      <c r="H7645" s="162">
        <f t="shared" si="1515"/>
        <v>9.2907904195682001</v>
      </c>
      <c r="I7645" s="209" t="str">
        <f t="shared" si="1520"/>
        <v>Ü</v>
      </c>
      <c r="J7645" s="209" t="s">
        <v>7730</v>
      </c>
      <c r="K7645" s="210">
        <v>9.801317218713447E-2</v>
      </c>
      <c r="L7645" s="162">
        <f t="shared" si="1516"/>
        <v>6</v>
      </c>
      <c r="M7645" s="162">
        <f t="shared" si="1511"/>
        <v>5.7092095804317999</v>
      </c>
      <c r="N7645" s="210">
        <f t="shared" si="1517"/>
        <v>0.17619766742226883</v>
      </c>
      <c r="O7645" s="162">
        <f t="shared" si="1518"/>
        <v>0</v>
      </c>
      <c r="P7645" s="162">
        <f t="shared" si="1512"/>
        <v>0</v>
      </c>
      <c r="Q7645" s="210">
        <f t="shared" si="1513"/>
        <v>5.3732468123861565E-3</v>
      </c>
      <c r="R7645" s="210">
        <f t="shared" si="1519"/>
        <v>0.11556293381571145</v>
      </c>
    </row>
    <row r="7646" spans="1:18" x14ac:dyDescent="0.2">
      <c r="A7646" s="146">
        <v>7642</v>
      </c>
      <c r="B7646" s="146">
        <v>10</v>
      </c>
      <c r="C7646" s="146" t="s">
        <v>651</v>
      </c>
      <c r="D7646" s="162">
        <v>9.5</v>
      </c>
      <c r="E7646" s="162">
        <v>1403.9330710904624</v>
      </c>
      <c r="F7646" s="208">
        <f t="shared" si="1514"/>
        <v>1350.5836143890247</v>
      </c>
      <c r="G7646" s="208">
        <f t="shared" si="1510"/>
        <v>0.75301910536173056</v>
      </c>
      <c r="H7646" s="162">
        <f t="shared" si="1515"/>
        <v>10.25301910536173</v>
      </c>
      <c r="I7646" s="209" t="str">
        <f t="shared" si="1520"/>
        <v>Ü</v>
      </c>
      <c r="J7646" s="209" t="s">
        <v>7730</v>
      </c>
      <c r="K7646" s="210">
        <v>0.11321113889090109</v>
      </c>
      <c r="L7646" s="162">
        <f t="shared" si="1516"/>
        <v>5.5</v>
      </c>
      <c r="M7646" s="162">
        <f t="shared" si="1511"/>
        <v>4.7469808946382699</v>
      </c>
      <c r="N7646" s="210">
        <f t="shared" si="1517"/>
        <v>0.16652169752956572</v>
      </c>
      <c r="O7646" s="162">
        <f t="shared" si="1518"/>
        <v>0</v>
      </c>
      <c r="P7646" s="162">
        <f t="shared" si="1512"/>
        <v>0</v>
      </c>
      <c r="Q7646" s="210">
        <f t="shared" si="1513"/>
        <v>5.3732468123861565E-3</v>
      </c>
      <c r="R7646" s="210">
        <f t="shared" si="1519"/>
        <v>0.10588696392300834</v>
      </c>
    </row>
    <row r="7647" spans="1:18" x14ac:dyDescent="0.2">
      <c r="A7647" s="146">
        <v>7643</v>
      </c>
      <c r="B7647" s="146">
        <v>11</v>
      </c>
      <c r="C7647" s="146" t="s">
        <v>651</v>
      </c>
      <c r="D7647" s="162">
        <v>10.199999999999999</v>
      </c>
      <c r="E7647" s="162">
        <v>2478.1693919407503</v>
      </c>
      <c r="F7647" s="208">
        <f t="shared" si="1514"/>
        <v>2377.060080749568</v>
      </c>
      <c r="G7647" s="208">
        <f t="shared" si="1510"/>
        <v>1.3253319796915113</v>
      </c>
      <c r="H7647" s="162">
        <f t="shared" si="1515"/>
        <v>11.525331979691511</v>
      </c>
      <c r="I7647" s="209" t="str">
        <f t="shared" si="1520"/>
        <v>Ü</v>
      </c>
      <c r="J7647" s="209" t="s">
        <v>7730</v>
      </c>
      <c r="K7647" s="210">
        <v>5.500810216118715E-2</v>
      </c>
      <c r="L7647" s="162">
        <f t="shared" si="1516"/>
        <v>4.8000000000000007</v>
      </c>
      <c r="M7647" s="162">
        <f t="shared" si="1511"/>
        <v>3.4746680203084885</v>
      </c>
      <c r="N7647" s="210">
        <f t="shared" si="1517"/>
        <v>0.12953232132640022</v>
      </c>
      <c r="O7647" s="162">
        <f t="shared" si="1518"/>
        <v>0</v>
      </c>
      <c r="P7647" s="162">
        <f t="shared" si="1512"/>
        <v>0</v>
      </c>
      <c r="Q7647" s="210">
        <f t="shared" si="1513"/>
        <v>5.3732468123861565E-3</v>
      </c>
      <c r="R7647" s="210">
        <f t="shared" si="1519"/>
        <v>6.8897587719842834E-2</v>
      </c>
    </row>
    <row r="7648" spans="1:18" x14ac:dyDescent="0.2">
      <c r="A7648" s="146">
        <v>7644</v>
      </c>
      <c r="B7648" s="146">
        <v>12</v>
      </c>
      <c r="C7648" s="146" t="s">
        <v>651</v>
      </c>
      <c r="D7648" s="162">
        <v>10.5</v>
      </c>
      <c r="E7648" s="162">
        <v>3456.3721123823848</v>
      </c>
      <c r="F7648" s="208">
        <f t="shared" si="1514"/>
        <v>3311.2044836623245</v>
      </c>
      <c r="G7648" s="208">
        <f t="shared" si="1510"/>
        <v>1.8461650292456093</v>
      </c>
      <c r="H7648" s="162">
        <f t="shared" si="1515"/>
        <v>12.34616502924561</v>
      </c>
      <c r="I7648" s="209" t="str">
        <f t="shared" si="1520"/>
        <v>Ü</v>
      </c>
      <c r="J7648" s="209" t="s">
        <v>7730</v>
      </c>
      <c r="K7648" s="210">
        <v>0.105366516183256</v>
      </c>
      <c r="L7648" s="162">
        <f t="shared" si="1516"/>
        <v>4.5</v>
      </c>
      <c r="M7648" s="162">
        <f t="shared" si="1511"/>
        <v>2.6538349707543905</v>
      </c>
      <c r="N7648" s="210">
        <f t="shared" si="1517"/>
        <v>0.1328333280489678</v>
      </c>
      <c r="O7648" s="162">
        <f t="shared" si="1518"/>
        <v>0</v>
      </c>
      <c r="P7648" s="162">
        <f t="shared" si="1512"/>
        <v>0</v>
      </c>
      <c r="Q7648" s="210">
        <f t="shared" si="1513"/>
        <v>5.3732468123861565E-3</v>
      </c>
      <c r="R7648" s="210">
        <f t="shared" si="1519"/>
        <v>7.2198594442410419E-2</v>
      </c>
    </row>
    <row r="7649" spans="1:18" x14ac:dyDescent="0.2">
      <c r="A7649" s="146">
        <v>7645</v>
      </c>
      <c r="B7649" s="146">
        <v>13</v>
      </c>
      <c r="C7649" s="146" t="s">
        <v>651</v>
      </c>
      <c r="D7649" s="162">
        <v>10.7</v>
      </c>
      <c r="E7649" s="162">
        <v>4746.963201595192</v>
      </c>
      <c r="F7649" s="208">
        <f t="shared" si="1514"/>
        <v>4543.7931765669182</v>
      </c>
      <c r="G7649" s="208">
        <f t="shared" si="1510"/>
        <v>2.5333959603197163</v>
      </c>
      <c r="H7649" s="162">
        <f t="shared" si="1515"/>
        <v>13.233395960319715</v>
      </c>
      <c r="I7649" s="209" t="str">
        <f t="shared" si="1520"/>
        <v>Ü</v>
      </c>
      <c r="J7649" s="209" t="s">
        <v>7730</v>
      </c>
      <c r="K7649" s="210">
        <v>7.2306695627568071E-2</v>
      </c>
      <c r="L7649" s="162">
        <f t="shared" si="1516"/>
        <v>4.3000000000000007</v>
      </c>
      <c r="M7649" s="162">
        <f t="shared" si="1511"/>
        <v>1.7666040396802849</v>
      </c>
      <c r="N7649" s="210">
        <f t="shared" si="1517"/>
        <v>0.1093652996380154</v>
      </c>
      <c r="O7649" s="162">
        <f t="shared" si="1518"/>
        <v>0</v>
      </c>
      <c r="P7649" s="162">
        <f t="shared" si="1512"/>
        <v>0</v>
      </c>
      <c r="Q7649" s="210">
        <f t="shared" si="1513"/>
        <v>5.3732468123861565E-3</v>
      </c>
      <c r="R7649" s="210">
        <f t="shared" si="1519"/>
        <v>4.8730566031458027E-2</v>
      </c>
    </row>
    <row r="7650" spans="1:18" x14ac:dyDescent="0.2">
      <c r="A7650" s="146">
        <v>7646</v>
      </c>
      <c r="B7650" s="146">
        <v>14</v>
      </c>
      <c r="C7650" s="146" t="s">
        <v>651</v>
      </c>
      <c r="D7650" s="162">
        <v>10.7</v>
      </c>
      <c r="E7650" s="162">
        <v>4870.9135463086868</v>
      </c>
      <c r="F7650" s="208">
        <f t="shared" si="1514"/>
        <v>4662.4384465266749</v>
      </c>
      <c r="G7650" s="208">
        <f t="shared" si="1510"/>
        <v>2.599546736982969</v>
      </c>
      <c r="H7650" s="162">
        <f t="shared" si="1515"/>
        <v>13.299546736982968</v>
      </c>
      <c r="I7650" s="209" t="str">
        <f t="shared" si="1520"/>
        <v>Ü</v>
      </c>
      <c r="J7650" s="209" t="s">
        <v>7730</v>
      </c>
      <c r="K7650" s="210">
        <v>8.6805488557078522E-2</v>
      </c>
      <c r="L7650" s="162">
        <f t="shared" si="1516"/>
        <v>4.3000000000000007</v>
      </c>
      <c r="M7650" s="162">
        <f t="shared" si="1511"/>
        <v>1.7004532630170317</v>
      </c>
      <c r="N7650" s="210">
        <f t="shared" si="1517"/>
        <v>0.11285754753808837</v>
      </c>
      <c r="O7650" s="162">
        <f t="shared" si="1518"/>
        <v>0</v>
      </c>
      <c r="P7650" s="162">
        <f t="shared" si="1512"/>
        <v>0</v>
      </c>
      <c r="Q7650" s="210">
        <f t="shared" si="1513"/>
        <v>5.3732468123861565E-3</v>
      </c>
      <c r="R7650" s="210">
        <f t="shared" si="1519"/>
        <v>5.2222813931530991E-2</v>
      </c>
    </row>
    <row r="7651" spans="1:18" x14ac:dyDescent="0.2">
      <c r="A7651" s="146">
        <v>7647</v>
      </c>
      <c r="B7651" s="146">
        <v>15</v>
      </c>
      <c r="C7651" s="146" t="s">
        <v>651</v>
      </c>
      <c r="D7651" s="162">
        <v>11</v>
      </c>
      <c r="E7651" s="162">
        <v>4022.2445194415154</v>
      </c>
      <c r="F7651" s="208">
        <f t="shared" si="1514"/>
        <v>3845.2657605860886</v>
      </c>
      <c r="G7651" s="208">
        <f t="shared" si="1510"/>
        <v>2.1439313731231073</v>
      </c>
      <c r="H7651" s="162">
        <f t="shared" si="1515"/>
        <v>13.143931373123108</v>
      </c>
      <c r="I7651" s="209" t="str">
        <f t="shared" si="1520"/>
        <v>Ü</v>
      </c>
      <c r="J7651" s="209" t="s">
        <v>7730</v>
      </c>
      <c r="K7651" s="210">
        <v>4.6867492554337926E-2</v>
      </c>
      <c r="L7651" s="162">
        <f t="shared" si="1516"/>
        <v>4</v>
      </c>
      <c r="M7651" s="162">
        <f t="shared" si="1511"/>
        <v>1.8560686268768922</v>
      </c>
      <c r="N7651" s="210">
        <f t="shared" si="1517"/>
        <v>0.10284055432545999</v>
      </c>
      <c r="O7651" s="162">
        <f t="shared" si="1518"/>
        <v>0</v>
      </c>
      <c r="P7651" s="162">
        <f t="shared" si="1512"/>
        <v>0</v>
      </c>
      <c r="Q7651" s="210">
        <f t="shared" si="1513"/>
        <v>5.3732468123861565E-3</v>
      </c>
      <c r="R7651" s="210">
        <f t="shared" si="1519"/>
        <v>4.2205820718902616E-2</v>
      </c>
    </row>
    <row r="7652" spans="1:18" x14ac:dyDescent="0.2">
      <c r="A7652" s="146">
        <v>7648</v>
      </c>
      <c r="B7652" s="146">
        <v>16</v>
      </c>
      <c r="C7652" s="146" t="s">
        <v>651</v>
      </c>
      <c r="D7652" s="162">
        <v>11.2</v>
      </c>
      <c r="E7652" s="162">
        <v>1982.6471805298197</v>
      </c>
      <c r="F7652" s="208">
        <f t="shared" si="1514"/>
        <v>1893.8245868420838</v>
      </c>
      <c r="G7652" s="208">
        <f t="shared" si="1510"/>
        <v>1.055903596713637</v>
      </c>
      <c r="H7652" s="162">
        <f t="shared" si="1515"/>
        <v>12.255903596713637</v>
      </c>
      <c r="I7652" s="209" t="str">
        <f t="shared" si="1520"/>
        <v>Ü</v>
      </c>
      <c r="J7652" s="209" t="s">
        <v>7730</v>
      </c>
      <c r="K7652" s="210">
        <v>9.3767577016054593E-2</v>
      </c>
      <c r="L7652" s="162">
        <f t="shared" si="1516"/>
        <v>3.8000000000000007</v>
      </c>
      <c r="M7652" s="162">
        <f t="shared" si="1511"/>
        <v>2.7440964032863633</v>
      </c>
      <c r="N7652" s="210">
        <f t="shared" si="1517"/>
        <v>0.13059730031558855</v>
      </c>
      <c r="O7652" s="162">
        <f t="shared" si="1518"/>
        <v>0</v>
      </c>
      <c r="P7652" s="162">
        <f t="shared" si="1512"/>
        <v>0</v>
      </c>
      <c r="Q7652" s="210">
        <f t="shared" si="1513"/>
        <v>5.3732468123861565E-3</v>
      </c>
      <c r="R7652" s="210">
        <f t="shared" si="1519"/>
        <v>6.9962566709031171E-2</v>
      </c>
    </row>
    <row r="7653" spans="1:18" x14ac:dyDescent="0.2">
      <c r="A7653" s="146">
        <v>7649</v>
      </c>
      <c r="B7653" s="146">
        <v>17</v>
      </c>
      <c r="C7653" s="146" t="s">
        <v>651</v>
      </c>
      <c r="D7653" s="162">
        <v>11.2</v>
      </c>
      <c r="E7653" s="162">
        <v>220.82144745129364</v>
      </c>
      <c r="F7653" s="208">
        <f t="shared" si="1514"/>
        <v>210.92864660547571</v>
      </c>
      <c r="G7653" s="208">
        <f t="shared" si="1510"/>
        <v>0.1176034560687816</v>
      </c>
      <c r="H7653" s="162">
        <f t="shared" si="1515"/>
        <v>11.317603456068781</v>
      </c>
      <c r="I7653" s="209" t="str">
        <f t="shared" si="1520"/>
        <v>Ü</v>
      </c>
      <c r="J7653" s="209" t="s">
        <v>7730</v>
      </c>
      <c r="K7653" s="210">
        <v>1.0998086626960977E-2</v>
      </c>
      <c r="L7653" s="162">
        <f t="shared" si="1516"/>
        <v>3.8000000000000007</v>
      </c>
      <c r="M7653" s="162">
        <f t="shared" si="1511"/>
        <v>3.682396543931219</v>
      </c>
      <c r="N7653" s="210">
        <f t="shared" si="1517"/>
        <v>0.11903541131954644</v>
      </c>
      <c r="O7653" s="162">
        <f t="shared" si="1518"/>
        <v>0</v>
      </c>
      <c r="P7653" s="162">
        <f t="shared" si="1512"/>
        <v>0</v>
      </c>
      <c r="Q7653" s="210">
        <f t="shared" si="1513"/>
        <v>5.3732468123861565E-3</v>
      </c>
      <c r="R7653" s="210">
        <f t="shared" si="1519"/>
        <v>5.8400677712989062E-2</v>
      </c>
    </row>
    <row r="7654" spans="1:18" x14ac:dyDescent="0.2">
      <c r="A7654" s="146">
        <v>7650</v>
      </c>
      <c r="B7654" s="146">
        <v>18</v>
      </c>
      <c r="C7654" s="146" t="s">
        <v>651</v>
      </c>
      <c r="D7654" s="162">
        <v>11.8</v>
      </c>
      <c r="E7654" s="162">
        <v>0</v>
      </c>
      <c r="F7654" s="208">
        <f t="shared" si="1514"/>
        <v>0</v>
      </c>
      <c r="G7654" s="208">
        <f t="shared" si="1510"/>
        <v>0</v>
      </c>
      <c r="H7654" s="162">
        <f t="shared" si="1515"/>
        <v>11.8</v>
      </c>
      <c r="I7654" s="209" t="str">
        <f t="shared" si="1520"/>
        <v>Ü</v>
      </c>
      <c r="J7654" s="209" t="s">
        <v>7730</v>
      </c>
      <c r="K7654" s="210">
        <v>3.5709190882618286E-2</v>
      </c>
      <c r="L7654" s="162">
        <f t="shared" si="1516"/>
        <v>3.1999999999999993</v>
      </c>
      <c r="M7654" s="162">
        <f t="shared" si="1511"/>
        <v>3.1999999999999993</v>
      </c>
      <c r="N7654" s="210">
        <f t="shared" si="1517"/>
        <v>0.11946613520194968</v>
      </c>
      <c r="O7654" s="162">
        <f t="shared" si="1518"/>
        <v>0</v>
      </c>
      <c r="P7654" s="162">
        <f t="shared" si="1512"/>
        <v>0</v>
      </c>
      <c r="Q7654" s="210">
        <f t="shared" si="1513"/>
        <v>5.3732468123861565E-3</v>
      </c>
      <c r="R7654" s="210">
        <f t="shared" si="1519"/>
        <v>5.8831401595392303E-2</v>
      </c>
    </row>
    <row r="7655" spans="1:18" x14ac:dyDescent="0.2">
      <c r="A7655" s="146">
        <v>7651</v>
      </c>
      <c r="B7655" s="146">
        <v>19</v>
      </c>
      <c r="C7655" s="146" t="s">
        <v>651</v>
      </c>
      <c r="D7655" s="162">
        <v>11.9</v>
      </c>
      <c r="E7655" s="162">
        <v>0</v>
      </c>
      <c r="F7655" s="208">
        <f t="shared" si="1514"/>
        <v>0</v>
      </c>
      <c r="G7655" s="208">
        <f t="shared" si="1510"/>
        <v>0</v>
      </c>
      <c r="H7655" s="162">
        <f t="shared" si="1515"/>
        <v>11.9</v>
      </c>
      <c r="I7655" s="209" t="str">
        <f t="shared" si="1520"/>
        <v>Ü</v>
      </c>
      <c r="J7655" s="209" t="s">
        <v>7730</v>
      </c>
      <c r="K7655" s="210">
        <v>0.11183291333813297</v>
      </c>
      <c r="L7655" s="162">
        <f t="shared" si="1516"/>
        <v>3.0999999999999996</v>
      </c>
      <c r="M7655" s="162">
        <f t="shared" si="1511"/>
        <v>3.0999999999999996</v>
      </c>
      <c r="N7655" s="210">
        <f t="shared" si="1517"/>
        <v>0.14149567178667272</v>
      </c>
      <c r="O7655" s="162">
        <f t="shared" si="1518"/>
        <v>0</v>
      </c>
      <c r="P7655" s="162">
        <f t="shared" si="1512"/>
        <v>0</v>
      </c>
      <c r="Q7655" s="210">
        <f t="shared" si="1513"/>
        <v>5.3732468123861565E-3</v>
      </c>
      <c r="R7655" s="210">
        <f t="shared" si="1519"/>
        <v>8.0860938180115333E-2</v>
      </c>
    </row>
    <row r="7656" spans="1:18" x14ac:dyDescent="0.2">
      <c r="A7656" s="146">
        <v>7652</v>
      </c>
      <c r="B7656" s="146">
        <v>20</v>
      </c>
      <c r="C7656" s="146" t="s">
        <v>651</v>
      </c>
      <c r="D7656" s="162">
        <v>11.9</v>
      </c>
      <c r="E7656" s="162">
        <v>0</v>
      </c>
      <c r="F7656" s="208">
        <f t="shared" si="1514"/>
        <v>0</v>
      </c>
      <c r="G7656" s="208">
        <f t="shared" si="1510"/>
        <v>0</v>
      </c>
      <c r="H7656" s="162">
        <f t="shared" si="1515"/>
        <v>11.9</v>
      </c>
      <c r="I7656" s="209" t="str">
        <f t="shared" si="1520"/>
        <v>Ü</v>
      </c>
      <c r="J7656" s="209" t="s">
        <v>7730</v>
      </c>
      <c r="K7656" s="210">
        <v>2.23984100374825E-2</v>
      </c>
      <c r="L7656" s="162">
        <f t="shared" si="1516"/>
        <v>3.0999999999999996</v>
      </c>
      <c r="M7656" s="162">
        <f t="shared" si="1511"/>
        <v>3.0999999999999996</v>
      </c>
      <c r="N7656" s="210">
        <f t="shared" si="1517"/>
        <v>0.1138592862265663</v>
      </c>
      <c r="O7656" s="162">
        <f t="shared" si="1518"/>
        <v>0</v>
      </c>
      <c r="P7656" s="162">
        <f t="shared" si="1512"/>
        <v>0</v>
      </c>
      <c r="Q7656" s="210">
        <f t="shared" si="1513"/>
        <v>5.3732468123861565E-3</v>
      </c>
      <c r="R7656" s="210">
        <f t="shared" si="1519"/>
        <v>5.3224552620008921E-2</v>
      </c>
    </row>
    <row r="7657" spans="1:18" x14ac:dyDescent="0.2">
      <c r="A7657" s="146">
        <v>7653</v>
      </c>
      <c r="B7657" s="146">
        <v>21</v>
      </c>
      <c r="C7657" s="146" t="s">
        <v>651</v>
      </c>
      <c r="D7657" s="162">
        <v>12.2</v>
      </c>
      <c r="E7657" s="162">
        <v>0</v>
      </c>
      <c r="F7657" s="208">
        <f t="shared" si="1514"/>
        <v>0</v>
      </c>
      <c r="G7657" s="208">
        <f t="shared" si="1510"/>
        <v>0</v>
      </c>
      <c r="H7657" s="162">
        <f t="shared" si="1515"/>
        <v>12.2</v>
      </c>
      <c r="I7657" s="209" t="str">
        <f t="shared" si="1520"/>
        <v>Ü</v>
      </c>
      <c r="J7657" s="209" t="s">
        <v>7730</v>
      </c>
      <c r="K7657" s="210">
        <v>3.3985269582759492E-2</v>
      </c>
      <c r="L7657" s="162">
        <f t="shared" si="1516"/>
        <v>2.8000000000000007</v>
      </c>
      <c r="M7657" s="162">
        <f t="shared" si="1511"/>
        <v>2.8000000000000007</v>
      </c>
      <c r="N7657" s="210">
        <f t="shared" si="1517"/>
        <v>0.1129588202524448</v>
      </c>
      <c r="O7657" s="162">
        <f t="shared" si="1518"/>
        <v>0</v>
      </c>
      <c r="P7657" s="162">
        <f t="shared" si="1512"/>
        <v>0</v>
      </c>
      <c r="Q7657" s="210">
        <f t="shared" si="1513"/>
        <v>5.3732468123861565E-3</v>
      </c>
      <c r="R7657" s="210">
        <f t="shared" si="1519"/>
        <v>5.2324086645887426E-2</v>
      </c>
    </row>
    <row r="7658" spans="1:18" x14ac:dyDescent="0.2">
      <c r="A7658" s="146">
        <v>7654</v>
      </c>
      <c r="B7658" s="146">
        <v>22</v>
      </c>
      <c r="C7658" s="146" t="s">
        <v>651</v>
      </c>
      <c r="D7658" s="162">
        <v>12</v>
      </c>
      <c r="E7658" s="162">
        <v>0</v>
      </c>
      <c r="F7658" s="208">
        <f t="shared" si="1514"/>
        <v>0</v>
      </c>
      <c r="G7658" s="208">
        <f t="shared" si="1510"/>
        <v>0</v>
      </c>
      <c r="H7658" s="162">
        <f t="shared" si="1515"/>
        <v>12</v>
      </c>
      <c r="I7658" s="209" t="str">
        <f t="shared" si="1520"/>
        <v>Ü</v>
      </c>
      <c r="J7658" s="209" t="s">
        <v>7730</v>
      </c>
      <c r="K7658" s="210">
        <v>3.5686611948681127E-2</v>
      </c>
      <c r="L7658" s="162">
        <f t="shared" si="1516"/>
        <v>3</v>
      </c>
      <c r="M7658" s="162">
        <f t="shared" si="1511"/>
        <v>3</v>
      </c>
      <c r="N7658" s="210">
        <f t="shared" si="1517"/>
        <v>0.11647185722704512</v>
      </c>
      <c r="O7658" s="162">
        <f t="shared" si="1518"/>
        <v>0</v>
      </c>
      <c r="P7658" s="162">
        <f t="shared" si="1512"/>
        <v>0</v>
      </c>
      <c r="Q7658" s="210">
        <f t="shared" si="1513"/>
        <v>5.3732468123861565E-3</v>
      </c>
      <c r="R7658" s="210">
        <f t="shared" si="1519"/>
        <v>5.583712362048774E-2</v>
      </c>
    </row>
    <row r="7659" spans="1:18" x14ac:dyDescent="0.2">
      <c r="A7659" s="146">
        <v>7655</v>
      </c>
      <c r="B7659" s="146">
        <v>23</v>
      </c>
      <c r="C7659" s="146" t="s">
        <v>651</v>
      </c>
      <c r="D7659" s="162">
        <v>12</v>
      </c>
      <c r="E7659" s="162">
        <v>0</v>
      </c>
      <c r="F7659" s="208">
        <f t="shared" si="1514"/>
        <v>0</v>
      </c>
      <c r="G7659" s="208">
        <f t="shared" si="1510"/>
        <v>0</v>
      </c>
      <c r="H7659" s="162">
        <f t="shared" si="1515"/>
        <v>12</v>
      </c>
      <c r="I7659" s="209" t="str">
        <f t="shared" si="1520"/>
        <v>Ü</v>
      </c>
      <c r="J7659" s="209" t="s">
        <v>7730</v>
      </c>
      <c r="K7659" s="210">
        <v>1.4857768552222338E-2</v>
      </c>
      <c r="L7659" s="162">
        <f t="shared" si="1516"/>
        <v>3</v>
      </c>
      <c r="M7659" s="162">
        <f t="shared" si="1511"/>
        <v>3</v>
      </c>
      <c r="N7659" s="210">
        <f t="shared" si="1517"/>
        <v>0.11003548283426169</v>
      </c>
      <c r="O7659" s="162">
        <f t="shared" si="1518"/>
        <v>0</v>
      </c>
      <c r="P7659" s="162">
        <f t="shared" si="1512"/>
        <v>0</v>
      </c>
      <c r="Q7659" s="210">
        <f t="shared" si="1513"/>
        <v>5.3732468123861565E-3</v>
      </c>
      <c r="R7659" s="210">
        <f t="shared" si="1519"/>
        <v>4.9400749227704314E-2</v>
      </c>
    </row>
    <row r="7660" spans="1:18" x14ac:dyDescent="0.2">
      <c r="A7660" s="146">
        <v>7656</v>
      </c>
      <c r="B7660" s="146">
        <v>24</v>
      </c>
      <c r="C7660" s="146" t="s">
        <v>651</v>
      </c>
      <c r="D7660" s="162">
        <v>12.2</v>
      </c>
      <c r="E7660" s="162">
        <v>0</v>
      </c>
      <c r="F7660" s="208">
        <f t="shared" si="1514"/>
        <v>0</v>
      </c>
      <c r="G7660" s="208">
        <f t="shared" si="1510"/>
        <v>0</v>
      </c>
      <c r="H7660" s="162">
        <f t="shared" si="1515"/>
        <v>12.2</v>
      </c>
      <c r="I7660" s="209" t="str">
        <f t="shared" si="1520"/>
        <v>Ü</v>
      </c>
      <c r="J7660" s="209" t="s">
        <v>7730</v>
      </c>
      <c r="K7660" s="210">
        <v>1.938843280602553E-4</v>
      </c>
      <c r="L7660" s="162">
        <f t="shared" si="1516"/>
        <v>2.8000000000000007</v>
      </c>
      <c r="M7660" s="162">
        <f t="shared" si="1511"/>
        <v>2.8000000000000007</v>
      </c>
      <c r="N7660" s="210">
        <f t="shared" si="1517"/>
        <v>0.10251685750827233</v>
      </c>
      <c r="O7660" s="162">
        <f t="shared" si="1518"/>
        <v>0</v>
      </c>
      <c r="P7660" s="162">
        <f t="shared" si="1512"/>
        <v>0</v>
      </c>
      <c r="Q7660" s="210">
        <f t="shared" si="1513"/>
        <v>5.3732468123861565E-3</v>
      </c>
      <c r="R7660" s="210">
        <f t="shared" si="1519"/>
        <v>4.1882123901714953E-2</v>
      </c>
    </row>
    <row r="7661" spans="1:18" x14ac:dyDescent="0.2">
      <c r="A7661" s="146">
        <v>7657</v>
      </c>
      <c r="B7661" s="146">
        <v>1</v>
      </c>
      <c r="C7661" s="146" t="s">
        <v>879</v>
      </c>
      <c r="D7661" s="162">
        <v>12.2</v>
      </c>
      <c r="E7661" s="162">
        <v>0</v>
      </c>
      <c r="F7661" s="208">
        <f t="shared" si="1514"/>
        <v>0</v>
      </c>
      <c r="G7661" s="208">
        <f t="shared" si="1510"/>
        <v>0</v>
      </c>
      <c r="H7661" s="162">
        <f t="shared" si="1515"/>
        <v>12.2</v>
      </c>
      <c r="I7661" s="209" t="str">
        <f>IF(AVERAGE(H7661:H7684)&gt;15,"S",IF(AVERAGE(H7661:H7684)&lt;5,"W","Ü"))</f>
        <v>Ü</v>
      </c>
      <c r="J7661" s="209" t="s">
        <v>7728</v>
      </c>
      <c r="K7661" s="210">
        <v>1.5190368596520511E-2</v>
      </c>
      <c r="L7661" s="162">
        <f t="shared" si="1516"/>
        <v>2.8000000000000007</v>
      </c>
      <c r="M7661" s="162">
        <f t="shared" si="1511"/>
        <v>2.8000000000000007</v>
      </c>
      <c r="N7661" s="210">
        <f t="shared" si="1517"/>
        <v>0.10715095962762991</v>
      </c>
      <c r="O7661" s="162">
        <f t="shared" si="1518"/>
        <v>0</v>
      </c>
      <c r="P7661" s="162">
        <f t="shared" si="1512"/>
        <v>0</v>
      </c>
      <c r="Q7661" s="210">
        <f t="shared" si="1513"/>
        <v>5.3732468123861565E-3</v>
      </c>
      <c r="R7661" s="210">
        <f t="shared" si="1519"/>
        <v>4.6516226021072533E-2</v>
      </c>
    </row>
    <row r="7662" spans="1:18" x14ac:dyDescent="0.2">
      <c r="A7662" s="146">
        <v>7658</v>
      </c>
      <c r="B7662" s="146">
        <v>2</v>
      </c>
      <c r="C7662" s="146" t="s">
        <v>879</v>
      </c>
      <c r="D7662" s="162">
        <v>11.8</v>
      </c>
      <c r="E7662" s="162">
        <v>0</v>
      </c>
      <c r="F7662" s="208">
        <f t="shared" si="1514"/>
        <v>0</v>
      </c>
      <c r="G7662" s="208">
        <f t="shared" si="1510"/>
        <v>0</v>
      </c>
      <c r="H7662" s="162">
        <f t="shared" si="1515"/>
        <v>11.8</v>
      </c>
      <c r="I7662" s="209" t="str">
        <f>IF(I7661="S","S",IF(I7661="W","W","Ü"))</f>
        <v>Ü</v>
      </c>
      <c r="J7662" s="209" t="s">
        <v>7728</v>
      </c>
      <c r="K7662" s="210">
        <v>3.0008696045156084E-5</v>
      </c>
      <c r="L7662" s="162">
        <f t="shared" si="1516"/>
        <v>3.1999999999999993</v>
      </c>
      <c r="M7662" s="162">
        <f t="shared" si="1511"/>
        <v>3.1999999999999993</v>
      </c>
      <c r="N7662" s="210">
        <f t="shared" si="1517"/>
        <v>0.10844081947941864</v>
      </c>
      <c r="O7662" s="162">
        <f t="shared" si="1518"/>
        <v>0</v>
      </c>
      <c r="P7662" s="162">
        <f t="shared" si="1512"/>
        <v>0</v>
      </c>
      <c r="Q7662" s="210">
        <f t="shared" si="1513"/>
        <v>5.3732468123861565E-3</v>
      </c>
      <c r="R7662" s="210">
        <f t="shared" si="1519"/>
        <v>4.7806085872861261E-2</v>
      </c>
    </row>
    <row r="7663" spans="1:18" x14ac:dyDescent="0.2">
      <c r="A7663" s="146">
        <v>7659</v>
      </c>
      <c r="B7663" s="146">
        <v>3</v>
      </c>
      <c r="C7663" s="146" t="s">
        <v>879</v>
      </c>
      <c r="D7663" s="162">
        <v>11.9</v>
      </c>
      <c r="E7663" s="162">
        <v>0</v>
      </c>
      <c r="F7663" s="208">
        <f t="shared" si="1514"/>
        <v>0</v>
      </c>
      <c r="G7663" s="208">
        <f t="shared" si="1510"/>
        <v>0</v>
      </c>
      <c r="H7663" s="162">
        <f t="shared" si="1515"/>
        <v>11.9</v>
      </c>
      <c r="I7663" s="209" t="str">
        <f t="shared" ref="I7663:I7684" si="1521">IF(I7662="S","S",IF(I7662="W","W","Ü"))</f>
        <v>Ü</v>
      </c>
      <c r="J7663" s="209" t="s">
        <v>7728</v>
      </c>
      <c r="K7663" s="210">
        <v>3.3487761777297744E-3</v>
      </c>
      <c r="L7663" s="162">
        <f t="shared" si="1516"/>
        <v>3.0999999999999996</v>
      </c>
      <c r="M7663" s="162">
        <f t="shared" si="1511"/>
        <v>3.0999999999999996</v>
      </c>
      <c r="N7663" s="210">
        <f t="shared" si="1517"/>
        <v>0.10797270994227497</v>
      </c>
      <c r="O7663" s="162">
        <f t="shared" si="1518"/>
        <v>0</v>
      </c>
      <c r="P7663" s="162">
        <f t="shared" si="1512"/>
        <v>0</v>
      </c>
      <c r="Q7663" s="210">
        <f t="shared" si="1513"/>
        <v>5.3732468123861565E-3</v>
      </c>
      <c r="R7663" s="210">
        <f t="shared" si="1519"/>
        <v>4.733797633571759E-2</v>
      </c>
    </row>
    <row r="7664" spans="1:18" x14ac:dyDescent="0.2">
      <c r="A7664" s="146">
        <v>7660</v>
      </c>
      <c r="B7664" s="146">
        <v>4</v>
      </c>
      <c r="C7664" s="146" t="s">
        <v>879</v>
      </c>
      <c r="D7664" s="162">
        <v>12</v>
      </c>
      <c r="E7664" s="162">
        <v>0</v>
      </c>
      <c r="F7664" s="208">
        <f t="shared" si="1514"/>
        <v>0</v>
      </c>
      <c r="G7664" s="208">
        <f t="shared" si="1510"/>
        <v>0</v>
      </c>
      <c r="H7664" s="162">
        <f t="shared" si="1515"/>
        <v>12</v>
      </c>
      <c r="I7664" s="209" t="str">
        <f t="shared" si="1521"/>
        <v>Ü</v>
      </c>
      <c r="J7664" s="209" t="s">
        <v>7728</v>
      </c>
      <c r="K7664" s="210">
        <v>1.011919137430616E-2</v>
      </c>
      <c r="L7664" s="162">
        <f t="shared" si="1516"/>
        <v>3</v>
      </c>
      <c r="M7664" s="162">
        <f t="shared" si="1511"/>
        <v>3</v>
      </c>
      <c r="N7664" s="210">
        <f t="shared" si="1517"/>
        <v>0.10857120293039757</v>
      </c>
      <c r="O7664" s="162">
        <f t="shared" si="1518"/>
        <v>0</v>
      </c>
      <c r="P7664" s="162">
        <f t="shared" si="1512"/>
        <v>0</v>
      </c>
      <c r="Q7664" s="210">
        <f t="shared" si="1513"/>
        <v>5.3732468123861565E-3</v>
      </c>
      <c r="R7664" s="210">
        <f t="shared" si="1519"/>
        <v>4.7936469323840193E-2</v>
      </c>
    </row>
    <row r="7665" spans="1:18" x14ac:dyDescent="0.2">
      <c r="A7665" s="146">
        <v>7661</v>
      </c>
      <c r="B7665" s="146">
        <v>5</v>
      </c>
      <c r="C7665" s="146" t="s">
        <v>879</v>
      </c>
      <c r="D7665" s="162">
        <v>11.7</v>
      </c>
      <c r="E7665" s="162">
        <v>0</v>
      </c>
      <c r="F7665" s="208">
        <f t="shared" si="1514"/>
        <v>0</v>
      </c>
      <c r="G7665" s="208">
        <f t="shared" si="1510"/>
        <v>0</v>
      </c>
      <c r="H7665" s="162">
        <f t="shared" si="1515"/>
        <v>11.7</v>
      </c>
      <c r="I7665" s="209" t="str">
        <f t="shared" si="1521"/>
        <v>Ü</v>
      </c>
      <c r="J7665" s="209" t="s">
        <v>7728</v>
      </c>
      <c r="K7665" s="210">
        <v>6.0017392090312168E-5</v>
      </c>
      <c r="L7665" s="162">
        <f t="shared" si="1516"/>
        <v>3.3000000000000007</v>
      </c>
      <c r="M7665" s="162">
        <f t="shared" si="1511"/>
        <v>3.3000000000000007</v>
      </c>
      <c r="N7665" s="210">
        <f t="shared" si="1517"/>
        <v>0.10994374294392462</v>
      </c>
      <c r="O7665" s="162">
        <f t="shared" si="1518"/>
        <v>0</v>
      </c>
      <c r="P7665" s="162">
        <f t="shared" si="1512"/>
        <v>0</v>
      </c>
      <c r="Q7665" s="210">
        <f t="shared" si="1513"/>
        <v>5.3732468123861565E-3</v>
      </c>
      <c r="R7665" s="210">
        <f t="shared" si="1519"/>
        <v>4.9309009337367239E-2</v>
      </c>
    </row>
    <row r="7666" spans="1:18" x14ac:dyDescent="0.2">
      <c r="A7666" s="146">
        <v>7662</v>
      </c>
      <c r="B7666" s="146">
        <v>6</v>
      </c>
      <c r="C7666" s="146" t="s">
        <v>879</v>
      </c>
      <c r="D7666" s="162">
        <v>11.4</v>
      </c>
      <c r="E7666" s="162">
        <v>0</v>
      </c>
      <c r="F7666" s="208">
        <f t="shared" si="1514"/>
        <v>0</v>
      </c>
      <c r="G7666" s="208">
        <f t="shared" si="1510"/>
        <v>0</v>
      </c>
      <c r="H7666" s="162">
        <f t="shared" si="1515"/>
        <v>11.4</v>
      </c>
      <c r="I7666" s="209" t="str">
        <f t="shared" si="1521"/>
        <v>Ü</v>
      </c>
      <c r="J7666" s="209" t="s">
        <v>7728</v>
      </c>
      <c r="K7666" s="210">
        <v>6.6385424270802712E-2</v>
      </c>
      <c r="L7666" s="162">
        <f t="shared" si="1516"/>
        <v>3.5999999999999996</v>
      </c>
      <c r="M7666" s="162">
        <f t="shared" si="1511"/>
        <v>3.5999999999999996</v>
      </c>
      <c r="N7666" s="210">
        <f t="shared" si="1517"/>
        <v>0.13492007846826529</v>
      </c>
      <c r="O7666" s="162">
        <f t="shared" si="1518"/>
        <v>0</v>
      </c>
      <c r="P7666" s="162">
        <f t="shared" si="1512"/>
        <v>0</v>
      </c>
      <c r="Q7666" s="210">
        <f t="shared" si="1513"/>
        <v>5.3732468123861565E-3</v>
      </c>
      <c r="R7666" s="210">
        <f t="shared" si="1519"/>
        <v>7.4285344861707903E-2</v>
      </c>
    </row>
    <row r="7667" spans="1:18" x14ac:dyDescent="0.2">
      <c r="A7667" s="146">
        <v>7663</v>
      </c>
      <c r="B7667" s="146">
        <v>7</v>
      </c>
      <c r="C7667" s="146" t="s">
        <v>879</v>
      </c>
      <c r="D7667" s="162">
        <v>11.5</v>
      </c>
      <c r="E7667" s="162">
        <v>0.27916744304841168</v>
      </c>
      <c r="F7667" s="208">
        <f t="shared" si="1514"/>
        <v>0.26632574066818471</v>
      </c>
      <c r="G7667" s="208">
        <f t="shared" si="1510"/>
        <v>1.4849015554174372E-4</v>
      </c>
      <c r="H7667" s="162">
        <f t="shared" si="1515"/>
        <v>11.500148490155542</v>
      </c>
      <c r="I7667" s="209" t="str">
        <f t="shared" si="1521"/>
        <v>Ü</v>
      </c>
      <c r="J7667" s="209" t="s">
        <v>7728</v>
      </c>
      <c r="K7667" s="210">
        <v>6.3381753630926949E-2</v>
      </c>
      <c r="L7667" s="162">
        <f t="shared" si="1516"/>
        <v>3.5</v>
      </c>
      <c r="M7667" s="162">
        <f t="shared" si="1511"/>
        <v>3.4998515098444578</v>
      </c>
      <c r="N7667" s="210">
        <f t="shared" si="1517"/>
        <v>0.13249603816541977</v>
      </c>
      <c r="O7667" s="162">
        <f t="shared" si="1518"/>
        <v>0</v>
      </c>
      <c r="P7667" s="162">
        <f t="shared" si="1512"/>
        <v>0</v>
      </c>
      <c r="Q7667" s="210">
        <f t="shared" si="1513"/>
        <v>5.3732468123861565E-3</v>
      </c>
      <c r="R7667" s="210">
        <f t="shared" si="1519"/>
        <v>7.1861304558862388E-2</v>
      </c>
    </row>
    <row r="7668" spans="1:18" x14ac:dyDescent="0.2">
      <c r="A7668" s="146">
        <v>7664</v>
      </c>
      <c r="B7668" s="146">
        <v>8</v>
      </c>
      <c r="C7668" s="146" t="s">
        <v>879</v>
      </c>
      <c r="D7668" s="162">
        <v>11.8</v>
      </c>
      <c r="E7668" s="162">
        <v>148.51707970175502</v>
      </c>
      <c r="F7668" s="208">
        <f t="shared" si="1514"/>
        <v>141.50707353983219</v>
      </c>
      <c r="G7668" s="208">
        <f t="shared" si="1510"/>
        <v>7.8897395751040128E-2</v>
      </c>
      <c r="H7668" s="162">
        <f t="shared" si="1515"/>
        <v>11.878897395751041</v>
      </c>
      <c r="I7668" s="209" t="str">
        <f t="shared" si="1521"/>
        <v>Ü</v>
      </c>
      <c r="J7668" s="209" t="s">
        <v>7728</v>
      </c>
      <c r="K7668" s="210">
        <v>4.3497861302214488E-2</v>
      </c>
      <c r="L7668" s="162">
        <f t="shared" si="1516"/>
        <v>3.1999999999999993</v>
      </c>
      <c r="M7668" s="162">
        <f t="shared" si="1511"/>
        <v>3.1211026042489589</v>
      </c>
      <c r="N7668" s="210">
        <f t="shared" si="1517"/>
        <v>0.12069448098456051</v>
      </c>
      <c r="O7668" s="162">
        <f t="shared" si="1518"/>
        <v>0</v>
      </c>
      <c r="P7668" s="162">
        <f t="shared" si="1512"/>
        <v>0</v>
      </c>
      <c r="Q7668" s="210">
        <f t="shared" si="1513"/>
        <v>5.3732468123861565E-3</v>
      </c>
      <c r="R7668" s="210">
        <f t="shared" si="1519"/>
        <v>6.0059747378003132E-2</v>
      </c>
    </row>
    <row r="7669" spans="1:18" x14ac:dyDescent="0.2">
      <c r="A7669" s="146">
        <v>7665</v>
      </c>
      <c r="B7669" s="146">
        <v>9</v>
      </c>
      <c r="C7669" s="146" t="s">
        <v>879</v>
      </c>
      <c r="D7669" s="162">
        <v>11.6</v>
      </c>
      <c r="E7669" s="162">
        <v>2324.9064657071726</v>
      </c>
      <c r="F7669" s="208">
        <f t="shared" si="1514"/>
        <v>2217.0308056983599</v>
      </c>
      <c r="G7669" s="208">
        <f t="shared" si="1510"/>
        <v>1.2361075138777</v>
      </c>
      <c r="H7669" s="162">
        <f t="shared" si="1515"/>
        <v>12.8361075138777</v>
      </c>
      <c r="I7669" s="209" t="str">
        <f t="shared" si="1521"/>
        <v>Ü</v>
      </c>
      <c r="J7669" s="209" t="s">
        <v>7728</v>
      </c>
      <c r="K7669" s="210">
        <v>7.269431003535945E-2</v>
      </c>
      <c r="L7669" s="162">
        <f t="shared" si="1516"/>
        <v>3.4000000000000004</v>
      </c>
      <c r="M7669" s="162">
        <f t="shared" si="1511"/>
        <v>2.1638924861223003</v>
      </c>
      <c r="N7669" s="210">
        <f t="shared" si="1517"/>
        <v>0.11541917783218517</v>
      </c>
      <c r="O7669" s="162">
        <f t="shared" si="1518"/>
        <v>0</v>
      </c>
      <c r="P7669" s="162">
        <f t="shared" si="1512"/>
        <v>0</v>
      </c>
      <c r="Q7669" s="210">
        <f t="shared" si="1513"/>
        <v>5.3732468123861565E-3</v>
      </c>
      <c r="R7669" s="210">
        <f t="shared" si="1519"/>
        <v>5.4784444225627789E-2</v>
      </c>
    </row>
    <row r="7670" spans="1:18" x14ac:dyDescent="0.2">
      <c r="A7670" s="146">
        <v>7666</v>
      </c>
      <c r="B7670" s="146">
        <v>10</v>
      </c>
      <c r="C7670" s="146" t="s">
        <v>879</v>
      </c>
      <c r="D7670" s="162">
        <v>11.6</v>
      </c>
      <c r="E7670" s="162">
        <v>5572.7404981323944</v>
      </c>
      <c r="F7670" s="208">
        <f t="shared" si="1514"/>
        <v>5314.1653390190513</v>
      </c>
      <c r="G7670" s="208">
        <f t="shared" si="1510"/>
        <v>2.9629176503394148</v>
      </c>
      <c r="H7670" s="162">
        <f t="shared" si="1515"/>
        <v>14.562917650339415</v>
      </c>
      <c r="I7670" s="209" t="str">
        <f t="shared" si="1521"/>
        <v>Ü</v>
      </c>
      <c r="J7670" s="209" t="s">
        <v>7728</v>
      </c>
      <c r="K7670" s="210">
        <v>4.2772653996117127E-2</v>
      </c>
      <c r="L7670" s="162">
        <f t="shared" si="1516"/>
        <v>3.4000000000000004</v>
      </c>
      <c r="M7670" s="162">
        <f t="shared" si="1511"/>
        <v>0.43708234966058512</v>
      </c>
      <c r="N7670" s="210">
        <f t="shared" si="1517"/>
        <v>8.0380503536374673E-2</v>
      </c>
      <c r="O7670" s="162">
        <f t="shared" si="1518"/>
        <v>0</v>
      </c>
      <c r="P7670" s="162">
        <f t="shared" si="1512"/>
        <v>0</v>
      </c>
      <c r="Q7670" s="210">
        <f t="shared" si="1513"/>
        <v>5.3732468123861565E-3</v>
      </c>
      <c r="R7670" s="210">
        <f t="shared" si="1519"/>
        <v>1.9745769929817296E-2</v>
      </c>
    </row>
    <row r="7671" spans="1:18" x14ac:dyDescent="0.2">
      <c r="A7671" s="146">
        <v>7667</v>
      </c>
      <c r="B7671" s="146">
        <v>11</v>
      </c>
      <c r="C7671" s="146" t="s">
        <v>879</v>
      </c>
      <c r="D7671" s="162">
        <v>11.6</v>
      </c>
      <c r="E7671" s="162">
        <v>8136.335127645958</v>
      </c>
      <c r="F7671" s="208">
        <f t="shared" si="1514"/>
        <v>7758.8091777231857</v>
      </c>
      <c r="G7671" s="208">
        <f t="shared" si="1510"/>
        <v>4.325931014885394</v>
      </c>
      <c r="H7671" s="162">
        <f t="shared" si="1515"/>
        <v>15.925931014885393</v>
      </c>
      <c r="I7671" s="209" t="str">
        <f t="shared" si="1521"/>
        <v>Ü</v>
      </c>
      <c r="J7671" s="209" t="s">
        <v>7728</v>
      </c>
      <c r="K7671" s="210">
        <v>0.10704955353709861</v>
      </c>
      <c r="L7671" s="162">
        <f t="shared" si="1516"/>
        <v>3.4000000000000004</v>
      </c>
      <c r="M7671" s="162">
        <f t="shared" si="1511"/>
        <v>0</v>
      </c>
      <c r="N7671" s="210">
        <f t="shared" si="1517"/>
        <v>9.3714391081068021E-2</v>
      </c>
      <c r="O7671" s="162">
        <f t="shared" si="1518"/>
        <v>0</v>
      </c>
      <c r="P7671" s="162">
        <f t="shared" si="1512"/>
        <v>0</v>
      </c>
      <c r="Q7671" s="210">
        <f t="shared" si="1513"/>
        <v>5.3732468123861565E-3</v>
      </c>
      <c r="R7671" s="210">
        <f t="shared" si="1519"/>
        <v>3.3079657474510644E-2</v>
      </c>
    </row>
    <row r="7672" spans="1:18" x14ac:dyDescent="0.2">
      <c r="A7672" s="146">
        <v>7668</v>
      </c>
      <c r="B7672" s="146">
        <v>12</v>
      </c>
      <c r="C7672" s="146" t="s">
        <v>879</v>
      </c>
      <c r="D7672" s="162">
        <v>12.4</v>
      </c>
      <c r="E7672" s="162">
        <v>9586.0516593963603</v>
      </c>
      <c r="F7672" s="208">
        <f t="shared" si="1514"/>
        <v>9110.5834970903015</v>
      </c>
      <c r="G7672" s="208">
        <f t="shared" si="1510"/>
        <v>5.0796139988754447</v>
      </c>
      <c r="H7672" s="162">
        <f t="shared" si="1515"/>
        <v>17.479613998875443</v>
      </c>
      <c r="I7672" s="209" t="str">
        <f t="shared" si="1521"/>
        <v>Ü</v>
      </c>
      <c r="J7672" s="209" t="s">
        <v>7728</v>
      </c>
      <c r="K7672" s="210">
        <v>8.9351925629412798E-2</v>
      </c>
      <c r="L7672" s="162">
        <f t="shared" si="1516"/>
        <v>2.5999999999999996</v>
      </c>
      <c r="M7672" s="162">
        <f t="shared" si="1511"/>
        <v>0</v>
      </c>
      <c r="N7672" s="210">
        <f t="shared" si="1517"/>
        <v>8.8245601628389903E-2</v>
      </c>
      <c r="O7672" s="162">
        <f t="shared" si="1518"/>
        <v>0</v>
      </c>
      <c r="P7672" s="162">
        <f t="shared" si="1512"/>
        <v>0</v>
      </c>
      <c r="Q7672" s="210">
        <f t="shared" si="1513"/>
        <v>5.3732468123861565E-3</v>
      </c>
      <c r="R7672" s="210">
        <f t="shared" si="1519"/>
        <v>2.7610868021832526E-2</v>
      </c>
    </row>
    <row r="7673" spans="1:18" x14ac:dyDescent="0.2">
      <c r="A7673" s="146">
        <v>7669</v>
      </c>
      <c r="B7673" s="146">
        <v>13</v>
      </c>
      <c r="C7673" s="146" t="s">
        <v>879</v>
      </c>
      <c r="D7673" s="162">
        <v>11.9</v>
      </c>
      <c r="E7673" s="162">
        <v>9554.7849057749372</v>
      </c>
      <c r="F7673" s="208">
        <f t="shared" si="1514"/>
        <v>9099.9771442600504</v>
      </c>
      <c r="G7673" s="208">
        <f t="shared" si="1510"/>
        <v>5.0737004173435087</v>
      </c>
      <c r="H7673" s="162">
        <f t="shared" si="1515"/>
        <v>16.973700417343508</v>
      </c>
      <c r="I7673" s="209" t="str">
        <f t="shared" si="1521"/>
        <v>Ü</v>
      </c>
      <c r="J7673" s="209" t="s">
        <v>7728</v>
      </c>
      <c r="K7673" s="210">
        <v>2.2116296284277685E-2</v>
      </c>
      <c r="L7673" s="162">
        <f t="shared" si="1516"/>
        <v>3.0999999999999996</v>
      </c>
      <c r="M7673" s="162">
        <f t="shared" si="1511"/>
        <v>0</v>
      </c>
      <c r="N7673" s="210">
        <f t="shared" si="1517"/>
        <v>6.7468947122778705E-2</v>
      </c>
      <c r="O7673" s="162">
        <f t="shared" si="1518"/>
        <v>0</v>
      </c>
      <c r="P7673" s="162">
        <f t="shared" si="1512"/>
        <v>0</v>
      </c>
      <c r="Q7673" s="210">
        <f t="shared" si="1513"/>
        <v>5.3732468123861565E-3</v>
      </c>
      <c r="R7673" s="210">
        <f t="shared" si="1519"/>
        <v>6.8342135162213283E-3</v>
      </c>
    </row>
    <row r="7674" spans="1:18" x14ac:dyDescent="0.2">
      <c r="A7674" s="146">
        <v>7670</v>
      </c>
      <c r="B7674" s="146">
        <v>14</v>
      </c>
      <c r="C7674" s="146" t="s">
        <v>879</v>
      </c>
      <c r="D7674" s="162">
        <v>12.3</v>
      </c>
      <c r="E7674" s="162">
        <v>8105.0683740245358</v>
      </c>
      <c r="F7674" s="208">
        <f t="shared" si="1514"/>
        <v>7706.2990100225288</v>
      </c>
      <c r="G7674" s="208">
        <f t="shared" si="1510"/>
        <v>4.2966539237944952</v>
      </c>
      <c r="H7674" s="162">
        <f t="shared" si="1515"/>
        <v>16.596653923794495</v>
      </c>
      <c r="I7674" s="209" t="str">
        <f t="shared" si="1521"/>
        <v>Ü</v>
      </c>
      <c r="J7674" s="209" t="s">
        <v>7728</v>
      </c>
      <c r="K7674" s="210">
        <v>1.284327024315127E-2</v>
      </c>
      <c r="L7674" s="162">
        <f t="shared" si="1516"/>
        <v>2.6999999999999993</v>
      </c>
      <c r="M7674" s="162">
        <f t="shared" si="1511"/>
        <v>0</v>
      </c>
      <c r="N7674" s="210">
        <f t="shared" si="1517"/>
        <v>6.4603465529841711E-2</v>
      </c>
      <c r="O7674" s="162">
        <f t="shared" si="1518"/>
        <v>0</v>
      </c>
      <c r="P7674" s="162">
        <f t="shared" si="1512"/>
        <v>0</v>
      </c>
      <c r="Q7674" s="210">
        <f t="shared" si="1513"/>
        <v>5.3732468123861565E-3</v>
      </c>
      <c r="R7674" s="210">
        <f t="shared" si="1519"/>
        <v>3.9687319232843341E-3</v>
      </c>
    </row>
    <row r="7675" spans="1:18" x14ac:dyDescent="0.2">
      <c r="A7675" s="146">
        <v>7671</v>
      </c>
      <c r="B7675" s="146">
        <v>15</v>
      </c>
      <c r="C7675" s="146" t="s">
        <v>879</v>
      </c>
      <c r="D7675" s="162">
        <v>11.9</v>
      </c>
      <c r="E7675" s="162">
        <v>5348.5690413645198</v>
      </c>
      <c r="F7675" s="208">
        <f t="shared" si="1514"/>
        <v>5093.9771549955685</v>
      </c>
      <c r="G7675" s="208">
        <f t="shared" si="1510"/>
        <v>2.8401515308795737</v>
      </c>
      <c r="H7675" s="162">
        <f t="shared" si="1515"/>
        <v>14.740151530879574</v>
      </c>
      <c r="I7675" s="209" t="str">
        <f t="shared" si="1521"/>
        <v>Ü</v>
      </c>
      <c r="J7675" s="209" t="s">
        <v>7728</v>
      </c>
      <c r="K7675" s="210">
        <v>8.5407175956575855E-3</v>
      </c>
      <c r="L7675" s="162">
        <f t="shared" si="1516"/>
        <v>3.0999999999999996</v>
      </c>
      <c r="M7675" s="162">
        <f t="shared" si="1511"/>
        <v>0.25984846912042592</v>
      </c>
      <c r="N7675" s="210">
        <f t="shared" si="1517"/>
        <v>6.7155150385079354E-2</v>
      </c>
      <c r="O7675" s="162">
        <f t="shared" si="1518"/>
        <v>0</v>
      </c>
      <c r="P7675" s="162">
        <f t="shared" si="1512"/>
        <v>0</v>
      </c>
      <c r="Q7675" s="210">
        <f t="shared" si="1513"/>
        <v>5.3732468123861565E-3</v>
      </c>
      <c r="R7675" s="210">
        <f t="shared" si="1519"/>
        <v>6.5204167785219772E-3</v>
      </c>
    </row>
    <row r="7676" spans="1:18" x14ac:dyDescent="0.2">
      <c r="A7676" s="146">
        <v>7672</v>
      </c>
      <c r="B7676" s="146">
        <v>16</v>
      </c>
      <c r="C7676" s="146" t="s">
        <v>879</v>
      </c>
      <c r="D7676" s="162">
        <v>11</v>
      </c>
      <c r="E7676" s="162">
        <v>2178.3435581067565</v>
      </c>
      <c r="F7676" s="208">
        <f t="shared" si="1514"/>
        <v>2082.496441550059</v>
      </c>
      <c r="G7676" s="208">
        <f t="shared" si="1510"/>
        <v>1.1610977585008055</v>
      </c>
      <c r="H7676" s="162">
        <f t="shared" si="1515"/>
        <v>12.161097758500805</v>
      </c>
      <c r="I7676" s="209" t="str">
        <f t="shared" si="1521"/>
        <v>Ü</v>
      </c>
      <c r="J7676" s="209" t="s">
        <v>7728</v>
      </c>
      <c r="K7676" s="210">
        <v>0.10879799992251443</v>
      </c>
      <c r="L7676" s="162">
        <f t="shared" si="1516"/>
        <v>4</v>
      </c>
      <c r="M7676" s="162">
        <f t="shared" si="1511"/>
        <v>2.8389022414991949</v>
      </c>
      <c r="N7676" s="210">
        <f t="shared" si="1517"/>
        <v>0.13665795768258404</v>
      </c>
      <c r="O7676" s="162">
        <f t="shared" si="1518"/>
        <v>0</v>
      </c>
      <c r="P7676" s="162">
        <f t="shared" si="1512"/>
        <v>0</v>
      </c>
      <c r="Q7676" s="210">
        <f t="shared" si="1513"/>
        <v>5.3732468123861565E-3</v>
      </c>
      <c r="R7676" s="210">
        <f t="shared" si="1519"/>
        <v>7.6023224076026658E-2</v>
      </c>
    </row>
    <row r="7677" spans="1:18" x14ac:dyDescent="0.2">
      <c r="A7677" s="146">
        <v>7673</v>
      </c>
      <c r="B7677" s="146">
        <v>17</v>
      </c>
      <c r="C7677" s="146" t="s">
        <v>879</v>
      </c>
      <c r="D7677" s="162">
        <v>10.5</v>
      </c>
      <c r="E7677" s="162">
        <v>174.4796519052573</v>
      </c>
      <c r="F7677" s="208">
        <f t="shared" si="1514"/>
        <v>167.1515065252365</v>
      </c>
      <c r="G7677" s="208">
        <f t="shared" si="1510"/>
        <v>9.3195472359139483E-2</v>
      </c>
      <c r="H7677" s="162">
        <f t="shared" si="1515"/>
        <v>10.59319547235914</v>
      </c>
      <c r="I7677" s="209" t="str">
        <f t="shared" si="1521"/>
        <v>Ü</v>
      </c>
      <c r="J7677" s="209" t="s">
        <v>7728</v>
      </c>
      <c r="K7677" s="210">
        <v>7.7026157008916593E-3</v>
      </c>
      <c r="L7677" s="162">
        <f t="shared" si="1516"/>
        <v>4.5</v>
      </c>
      <c r="M7677" s="162">
        <f t="shared" si="1511"/>
        <v>4.4068045276408601</v>
      </c>
      <c r="N7677" s="210">
        <f t="shared" si="1517"/>
        <v>0.12883719213316744</v>
      </c>
      <c r="O7677" s="162">
        <f t="shared" si="1518"/>
        <v>0</v>
      </c>
      <c r="P7677" s="162">
        <f t="shared" si="1512"/>
        <v>0</v>
      </c>
      <c r="Q7677" s="210">
        <f t="shared" si="1513"/>
        <v>5.3732468123861565E-3</v>
      </c>
      <c r="R7677" s="210">
        <f t="shared" si="1519"/>
        <v>6.8202458526610055E-2</v>
      </c>
    </row>
    <row r="7678" spans="1:18" x14ac:dyDescent="0.2">
      <c r="A7678" s="146">
        <v>7674</v>
      </c>
      <c r="B7678" s="146">
        <v>18</v>
      </c>
      <c r="C7678" s="146" t="s">
        <v>879</v>
      </c>
      <c r="D7678" s="162">
        <v>9.8000000000000007</v>
      </c>
      <c r="E7678" s="162">
        <v>0</v>
      </c>
      <c r="F7678" s="208">
        <f t="shared" si="1514"/>
        <v>0</v>
      </c>
      <c r="G7678" s="208">
        <f t="shared" si="1510"/>
        <v>0</v>
      </c>
      <c r="H7678" s="162">
        <f t="shared" si="1515"/>
        <v>9.8000000000000007</v>
      </c>
      <c r="I7678" s="209" t="str">
        <f t="shared" si="1521"/>
        <v>Ü</v>
      </c>
      <c r="J7678" s="209" t="s">
        <v>7728</v>
      </c>
      <c r="K7678" s="210">
        <v>6.6220513335017162E-2</v>
      </c>
      <c r="L7678" s="162">
        <f t="shared" si="1516"/>
        <v>5.1999999999999993</v>
      </c>
      <c r="M7678" s="162">
        <f t="shared" si="1511"/>
        <v>5.1999999999999993</v>
      </c>
      <c r="N7678" s="210">
        <f t="shared" si="1517"/>
        <v>0.15876752532076888</v>
      </c>
      <c r="O7678" s="162">
        <f t="shared" si="1518"/>
        <v>0</v>
      </c>
      <c r="P7678" s="162">
        <f t="shared" si="1512"/>
        <v>0</v>
      </c>
      <c r="Q7678" s="210">
        <f t="shared" si="1513"/>
        <v>5.3732468123861565E-3</v>
      </c>
      <c r="R7678" s="210">
        <f t="shared" si="1519"/>
        <v>9.8132791714211492E-2</v>
      </c>
    </row>
    <row r="7679" spans="1:18" x14ac:dyDescent="0.2">
      <c r="A7679" s="146">
        <v>7675</v>
      </c>
      <c r="B7679" s="146">
        <v>19</v>
      </c>
      <c r="C7679" s="146" t="s">
        <v>879</v>
      </c>
      <c r="D7679" s="162">
        <v>9.9</v>
      </c>
      <c r="E7679" s="162">
        <v>0</v>
      </c>
      <c r="F7679" s="208">
        <f t="shared" si="1514"/>
        <v>0</v>
      </c>
      <c r="G7679" s="208">
        <f t="shared" si="1510"/>
        <v>0</v>
      </c>
      <c r="H7679" s="162">
        <f t="shared" si="1515"/>
        <v>9.9</v>
      </c>
      <c r="I7679" s="209" t="str">
        <f t="shared" si="1521"/>
        <v>Ü</v>
      </c>
      <c r="J7679" s="209" t="s">
        <v>7728</v>
      </c>
      <c r="K7679" s="210">
        <v>5.2627484503115524E-2</v>
      </c>
      <c r="L7679" s="162">
        <f t="shared" si="1516"/>
        <v>5.0999999999999996</v>
      </c>
      <c r="M7679" s="162">
        <f t="shared" si="1511"/>
        <v>5.0999999999999996</v>
      </c>
      <c r="N7679" s="210">
        <f t="shared" si="1517"/>
        <v>0.15307345817009577</v>
      </c>
      <c r="O7679" s="162">
        <f t="shared" si="1518"/>
        <v>0</v>
      </c>
      <c r="P7679" s="162">
        <f t="shared" si="1512"/>
        <v>0</v>
      </c>
      <c r="Q7679" s="210">
        <f t="shared" si="1513"/>
        <v>5.3732468123861565E-3</v>
      </c>
      <c r="R7679" s="210">
        <f t="shared" si="1519"/>
        <v>9.2438724563538383E-2</v>
      </c>
    </row>
    <row r="7680" spans="1:18" x14ac:dyDescent="0.2">
      <c r="A7680" s="146">
        <v>7676</v>
      </c>
      <c r="B7680" s="146">
        <v>20</v>
      </c>
      <c r="C7680" s="146" t="s">
        <v>879</v>
      </c>
      <c r="D7680" s="162">
        <v>9.5</v>
      </c>
      <c r="E7680" s="162">
        <v>0</v>
      </c>
      <c r="F7680" s="208">
        <f t="shared" si="1514"/>
        <v>0</v>
      </c>
      <c r="G7680" s="208">
        <f t="shared" si="1510"/>
        <v>0</v>
      </c>
      <c r="H7680" s="162">
        <f t="shared" si="1515"/>
        <v>9.5</v>
      </c>
      <c r="I7680" s="209" t="str">
        <f t="shared" si="1521"/>
        <v>Ü</v>
      </c>
      <c r="J7680" s="209" t="s">
        <v>7728</v>
      </c>
      <c r="K7680" s="210">
        <v>8.5452837576631524E-2</v>
      </c>
      <c r="L7680" s="162">
        <f t="shared" si="1516"/>
        <v>5.5</v>
      </c>
      <c r="M7680" s="162">
        <f t="shared" si="1511"/>
        <v>5.5</v>
      </c>
      <c r="N7680" s="210">
        <f t="shared" si="1517"/>
        <v>0.16919150642997263</v>
      </c>
      <c r="O7680" s="162">
        <f t="shared" si="1518"/>
        <v>0</v>
      </c>
      <c r="P7680" s="162">
        <f t="shared" si="1512"/>
        <v>0</v>
      </c>
      <c r="Q7680" s="210">
        <f t="shared" si="1513"/>
        <v>5.3732468123861565E-3</v>
      </c>
      <c r="R7680" s="210">
        <f t="shared" si="1519"/>
        <v>0.10855677282341525</v>
      </c>
    </row>
    <row r="7681" spans="1:18" x14ac:dyDescent="0.2">
      <c r="A7681" s="146">
        <v>7677</v>
      </c>
      <c r="B7681" s="146">
        <v>21</v>
      </c>
      <c r="C7681" s="146" t="s">
        <v>879</v>
      </c>
      <c r="D7681" s="162">
        <v>10.1</v>
      </c>
      <c r="E7681" s="162">
        <v>0</v>
      </c>
      <c r="F7681" s="208">
        <f t="shared" si="1514"/>
        <v>0</v>
      </c>
      <c r="G7681" s="208">
        <f t="shared" si="1510"/>
        <v>0</v>
      </c>
      <c r="H7681" s="162">
        <f t="shared" si="1515"/>
        <v>10.1</v>
      </c>
      <c r="I7681" s="209" t="str">
        <f t="shared" si="1521"/>
        <v>Ü</v>
      </c>
      <c r="J7681" s="209" t="s">
        <v>7728</v>
      </c>
      <c r="K7681" s="210">
        <v>1.8714074856527717E-2</v>
      </c>
      <c r="L7681" s="162">
        <f t="shared" si="1516"/>
        <v>4.9000000000000004</v>
      </c>
      <c r="M7681" s="162">
        <f t="shared" si="1511"/>
        <v>4.9000000000000004</v>
      </c>
      <c r="N7681" s="210">
        <f t="shared" si="1517"/>
        <v>0.13960648755465077</v>
      </c>
      <c r="O7681" s="162">
        <f t="shared" si="1518"/>
        <v>0</v>
      </c>
      <c r="P7681" s="162">
        <f t="shared" si="1512"/>
        <v>0</v>
      </c>
      <c r="Q7681" s="210">
        <f t="shared" si="1513"/>
        <v>5.3732468123861565E-3</v>
      </c>
      <c r="R7681" s="210">
        <f t="shared" si="1519"/>
        <v>7.8971753948093387E-2</v>
      </c>
    </row>
    <row r="7682" spans="1:18" x14ac:dyDescent="0.2">
      <c r="A7682" s="146">
        <v>7678</v>
      </c>
      <c r="B7682" s="146">
        <v>22</v>
      </c>
      <c r="C7682" s="146" t="s">
        <v>879</v>
      </c>
      <c r="D7682" s="162">
        <v>9</v>
      </c>
      <c r="E7682" s="162">
        <v>0</v>
      </c>
      <c r="F7682" s="208">
        <f t="shared" si="1514"/>
        <v>0</v>
      </c>
      <c r="G7682" s="208">
        <f t="shared" si="1510"/>
        <v>0</v>
      </c>
      <c r="H7682" s="162">
        <f t="shared" si="1515"/>
        <v>9</v>
      </c>
      <c r="I7682" s="209" t="str">
        <f t="shared" si="1521"/>
        <v>Ü</v>
      </c>
      <c r="J7682" s="209" t="s">
        <v>7728</v>
      </c>
      <c r="K7682" s="210">
        <v>4.4693025106467381E-2</v>
      </c>
      <c r="L7682" s="162">
        <f t="shared" si="1516"/>
        <v>6</v>
      </c>
      <c r="M7682" s="162">
        <f t="shared" si="1511"/>
        <v>6</v>
      </c>
      <c r="N7682" s="210">
        <f t="shared" si="1517"/>
        <v>0.16406446409624351</v>
      </c>
      <c r="O7682" s="162">
        <f t="shared" si="1518"/>
        <v>0</v>
      </c>
      <c r="P7682" s="162">
        <f t="shared" si="1512"/>
        <v>0</v>
      </c>
      <c r="Q7682" s="210">
        <f t="shared" si="1513"/>
        <v>5.3732468123861565E-3</v>
      </c>
      <c r="R7682" s="210">
        <f t="shared" si="1519"/>
        <v>0.10342973048968612</v>
      </c>
    </row>
    <row r="7683" spans="1:18" x14ac:dyDescent="0.2">
      <c r="A7683" s="146">
        <v>7679</v>
      </c>
      <c r="B7683" s="146">
        <v>23</v>
      </c>
      <c r="C7683" s="146" t="s">
        <v>879</v>
      </c>
      <c r="D7683" s="162">
        <v>9.1</v>
      </c>
      <c r="E7683" s="162">
        <v>0</v>
      </c>
      <c r="F7683" s="208">
        <f t="shared" si="1514"/>
        <v>0</v>
      </c>
      <c r="G7683" s="208">
        <f t="shared" si="1510"/>
        <v>0</v>
      </c>
      <c r="H7683" s="162">
        <f t="shared" si="1515"/>
        <v>9.1</v>
      </c>
      <c r="I7683" s="209" t="str">
        <f t="shared" si="1521"/>
        <v>Ü</v>
      </c>
      <c r="J7683" s="209" t="s">
        <v>7728</v>
      </c>
      <c r="K7683" s="210">
        <v>2.6416783165466102E-2</v>
      </c>
      <c r="L7683" s="162">
        <f t="shared" si="1516"/>
        <v>5.9</v>
      </c>
      <c r="M7683" s="162">
        <f t="shared" si="1511"/>
        <v>5.9</v>
      </c>
      <c r="N7683" s="210">
        <f t="shared" si="1517"/>
        <v>0.15692322523480315</v>
      </c>
      <c r="O7683" s="162">
        <f t="shared" si="1518"/>
        <v>0</v>
      </c>
      <c r="P7683" s="162">
        <f t="shared" si="1512"/>
        <v>0</v>
      </c>
      <c r="Q7683" s="210">
        <f t="shared" si="1513"/>
        <v>5.3732468123861565E-3</v>
      </c>
      <c r="R7683" s="210">
        <f t="shared" si="1519"/>
        <v>9.6288491628245765E-2</v>
      </c>
    </row>
    <row r="7684" spans="1:18" x14ac:dyDescent="0.2">
      <c r="A7684" s="146">
        <v>7680</v>
      </c>
      <c r="B7684" s="146">
        <v>24</v>
      </c>
      <c r="C7684" s="146" t="s">
        <v>879</v>
      </c>
      <c r="D7684" s="162">
        <v>9.5</v>
      </c>
      <c r="E7684" s="162">
        <v>0</v>
      </c>
      <c r="F7684" s="208">
        <f t="shared" si="1514"/>
        <v>0</v>
      </c>
      <c r="G7684" s="208">
        <f t="shared" si="1510"/>
        <v>0</v>
      </c>
      <c r="H7684" s="162">
        <f t="shared" si="1515"/>
        <v>9.5</v>
      </c>
      <c r="I7684" s="209" t="str">
        <f t="shared" si="1521"/>
        <v>Ü</v>
      </c>
      <c r="J7684" s="209" t="s">
        <v>7728</v>
      </c>
      <c r="K7684" s="210">
        <v>3.1992537071657633E-2</v>
      </c>
      <c r="L7684" s="162">
        <f t="shared" si="1516"/>
        <v>5.5</v>
      </c>
      <c r="M7684" s="162">
        <f t="shared" si="1511"/>
        <v>5.5</v>
      </c>
      <c r="N7684" s="210">
        <f t="shared" si="1517"/>
        <v>0.15267160166851954</v>
      </c>
      <c r="O7684" s="162">
        <f t="shared" si="1518"/>
        <v>0</v>
      </c>
      <c r="P7684" s="162">
        <f t="shared" si="1512"/>
        <v>0</v>
      </c>
      <c r="Q7684" s="210">
        <f t="shared" si="1513"/>
        <v>5.3732468123861565E-3</v>
      </c>
      <c r="R7684" s="210">
        <f t="shared" si="1519"/>
        <v>9.2036868061962152E-2</v>
      </c>
    </row>
    <row r="7685" spans="1:18" x14ac:dyDescent="0.2">
      <c r="A7685" s="146">
        <v>7681</v>
      </c>
      <c r="B7685" s="146">
        <v>1</v>
      </c>
      <c r="C7685" s="146" t="s">
        <v>879</v>
      </c>
      <c r="D7685" s="162">
        <v>9.6</v>
      </c>
      <c r="E7685" s="162">
        <v>0</v>
      </c>
      <c r="F7685" s="208">
        <f t="shared" si="1514"/>
        <v>0</v>
      </c>
      <c r="G7685" s="208">
        <f t="shared" ref="G7685:G7748" si="1522">$Y$27*F7685</f>
        <v>0</v>
      </c>
      <c r="H7685" s="162">
        <f t="shared" si="1515"/>
        <v>9.6</v>
      </c>
      <c r="I7685" s="209" t="str">
        <f>IF(AVERAGE(H7685:H7708)&gt;15,"S",IF(AVERAGE(H7685:H7708)&lt;5,"W","Ü"))</f>
        <v>Ü</v>
      </c>
      <c r="J7685" s="209" t="s">
        <v>7728</v>
      </c>
      <c r="K7685" s="210">
        <v>1.5190368596520511E-2</v>
      </c>
      <c r="L7685" s="162">
        <f t="shared" si="1516"/>
        <v>5.4</v>
      </c>
      <c r="M7685" s="162">
        <f t="shared" ref="M7685:M7748" si="1523">IF(H7685&gt;=$U$7,0,$U$7-H7685)</f>
        <v>5.4</v>
      </c>
      <c r="N7685" s="210">
        <f t="shared" si="1517"/>
        <v>0.14598587003463759</v>
      </c>
      <c r="O7685" s="162">
        <f t="shared" si="1518"/>
        <v>0</v>
      </c>
      <c r="P7685" s="162">
        <f t="shared" ref="P7685:P7748" si="1524">IF(H7685&lt;=$U$17,0,H7685-$U$17)</f>
        <v>0</v>
      </c>
      <c r="Q7685" s="210">
        <f t="shared" ref="Q7685:Q7748" si="1525">$Y$17+P7685*$Y$18</f>
        <v>5.3732468123861565E-3</v>
      </c>
      <c r="R7685" s="210">
        <f t="shared" si="1519"/>
        <v>8.5351136428080204E-2</v>
      </c>
    </row>
    <row r="7686" spans="1:18" x14ac:dyDescent="0.2">
      <c r="A7686" s="146">
        <v>7682</v>
      </c>
      <c r="B7686" s="146">
        <v>2</v>
      </c>
      <c r="C7686" s="146" t="s">
        <v>879</v>
      </c>
      <c r="D7686" s="162">
        <v>10.1</v>
      </c>
      <c r="E7686" s="162">
        <v>0</v>
      </c>
      <c r="F7686" s="208">
        <f t="shared" ref="F7686:F7749" si="1526">E7686*(1-0.004*D7686)</f>
        <v>0</v>
      </c>
      <c r="G7686" s="208">
        <f t="shared" si="1522"/>
        <v>0</v>
      </c>
      <c r="H7686" s="162">
        <f t="shared" ref="H7686:H7749" si="1527">D7686+G7686</f>
        <v>10.1</v>
      </c>
      <c r="I7686" s="209" t="str">
        <f>IF(I7685="S","S",IF(I7685="W","W","Ü"))</f>
        <v>Ü</v>
      </c>
      <c r="J7686" s="209" t="s">
        <v>7728</v>
      </c>
      <c r="K7686" s="210">
        <v>3.0008696045156084E-5</v>
      </c>
      <c r="L7686" s="162">
        <f t="shared" ref="L7686:L7749" si="1528">IF(D7686&gt;=$U$7,0,$U$7-D7686)</f>
        <v>4.9000000000000004</v>
      </c>
      <c r="M7686" s="162">
        <f t="shared" si="1523"/>
        <v>4.9000000000000004</v>
      </c>
      <c r="N7686" s="210">
        <f t="shared" ref="N7686:N7749" si="1529">$Y$7*M7686+$Y$8+K7686*$Y$9</f>
        <v>0.13383287628400062</v>
      </c>
      <c r="O7686" s="162">
        <f t="shared" ref="O7686:O7749" si="1530">IF(D7686&lt;=$U$17,0,D7686-$U$17)</f>
        <v>0</v>
      </c>
      <c r="P7686" s="162">
        <f t="shared" si="1524"/>
        <v>0</v>
      </c>
      <c r="Q7686" s="210">
        <f t="shared" si="1525"/>
        <v>5.3732468123861565E-3</v>
      </c>
      <c r="R7686" s="210">
        <f t="shared" ref="R7686:R7749" si="1531">N7686-$Y$8</f>
        <v>7.3198142677443234E-2</v>
      </c>
    </row>
    <row r="7687" spans="1:18" x14ac:dyDescent="0.2">
      <c r="A7687" s="146">
        <v>7683</v>
      </c>
      <c r="B7687" s="146">
        <v>3</v>
      </c>
      <c r="C7687" s="146" t="s">
        <v>879</v>
      </c>
      <c r="D7687" s="162">
        <v>10</v>
      </c>
      <c r="E7687" s="162">
        <v>0</v>
      </c>
      <c r="F7687" s="208">
        <f t="shared" si="1526"/>
        <v>0</v>
      </c>
      <c r="G7687" s="208">
        <f t="shared" si="1522"/>
        <v>0</v>
      </c>
      <c r="H7687" s="162">
        <f t="shared" si="1527"/>
        <v>10</v>
      </c>
      <c r="I7687" s="209" t="str">
        <f t="shared" ref="I7687:I7708" si="1532">IF(I7686="S","S",IF(I7686="W","W","Ü"))</f>
        <v>Ü</v>
      </c>
      <c r="J7687" s="209" t="s">
        <v>7728</v>
      </c>
      <c r="K7687" s="210">
        <v>3.3487761777297744E-3</v>
      </c>
      <c r="L7687" s="162">
        <f t="shared" si="1528"/>
        <v>5</v>
      </c>
      <c r="M7687" s="162">
        <f t="shared" si="1523"/>
        <v>5</v>
      </c>
      <c r="N7687" s="210">
        <f t="shared" si="1529"/>
        <v>0.13635206754739598</v>
      </c>
      <c r="O7687" s="162">
        <f t="shared" si="1530"/>
        <v>0</v>
      </c>
      <c r="P7687" s="162">
        <f t="shared" si="1524"/>
        <v>0</v>
      </c>
      <c r="Q7687" s="210">
        <f t="shared" si="1525"/>
        <v>5.3732468123861565E-3</v>
      </c>
      <c r="R7687" s="210">
        <f t="shared" si="1531"/>
        <v>7.5717333940838599E-2</v>
      </c>
    </row>
    <row r="7688" spans="1:18" x14ac:dyDescent="0.2">
      <c r="A7688" s="146">
        <v>7684</v>
      </c>
      <c r="B7688" s="146">
        <v>4</v>
      </c>
      <c r="C7688" s="146" t="s">
        <v>879</v>
      </c>
      <c r="D7688" s="162">
        <v>9.6</v>
      </c>
      <c r="E7688" s="162">
        <v>0</v>
      </c>
      <c r="F7688" s="208">
        <f t="shared" si="1526"/>
        <v>0</v>
      </c>
      <c r="G7688" s="208">
        <f t="shared" si="1522"/>
        <v>0</v>
      </c>
      <c r="H7688" s="162">
        <f t="shared" si="1527"/>
        <v>9.6</v>
      </c>
      <c r="I7688" s="209" t="str">
        <f t="shared" si="1532"/>
        <v>Ü</v>
      </c>
      <c r="J7688" s="209" t="s">
        <v>7728</v>
      </c>
      <c r="K7688" s="210">
        <v>1.011919137430616E-2</v>
      </c>
      <c r="L7688" s="162">
        <f t="shared" si="1528"/>
        <v>5.4</v>
      </c>
      <c r="M7688" s="162">
        <f t="shared" si="1523"/>
        <v>5.4</v>
      </c>
      <c r="N7688" s="210">
        <f t="shared" si="1529"/>
        <v>0.1444188125368662</v>
      </c>
      <c r="O7688" s="162">
        <f t="shared" si="1530"/>
        <v>0</v>
      </c>
      <c r="P7688" s="162">
        <f t="shared" si="1524"/>
        <v>0</v>
      </c>
      <c r="Q7688" s="210">
        <f t="shared" si="1525"/>
        <v>5.3732468123861565E-3</v>
      </c>
      <c r="R7688" s="210">
        <f t="shared" si="1531"/>
        <v>8.3784078930308814E-2</v>
      </c>
    </row>
    <row r="7689" spans="1:18" x14ac:dyDescent="0.2">
      <c r="A7689" s="146">
        <v>7685</v>
      </c>
      <c r="B7689" s="146">
        <v>5</v>
      </c>
      <c r="C7689" s="146" t="s">
        <v>879</v>
      </c>
      <c r="D7689" s="162">
        <v>10.1</v>
      </c>
      <c r="E7689" s="162">
        <v>0</v>
      </c>
      <c r="F7689" s="208">
        <f t="shared" si="1526"/>
        <v>0</v>
      </c>
      <c r="G7689" s="208">
        <f t="shared" si="1522"/>
        <v>0</v>
      </c>
      <c r="H7689" s="162">
        <f t="shared" si="1527"/>
        <v>10.1</v>
      </c>
      <c r="I7689" s="209" t="str">
        <f t="shared" si="1532"/>
        <v>Ü</v>
      </c>
      <c r="J7689" s="209" t="s">
        <v>7728</v>
      </c>
      <c r="K7689" s="210">
        <v>6.0017392090312168E-5</v>
      </c>
      <c r="L7689" s="162">
        <f t="shared" si="1528"/>
        <v>4.9000000000000004</v>
      </c>
      <c r="M7689" s="162">
        <f t="shared" si="1523"/>
        <v>4.9000000000000004</v>
      </c>
      <c r="N7689" s="210">
        <f t="shared" si="1529"/>
        <v>0.13384214934823704</v>
      </c>
      <c r="O7689" s="162">
        <f t="shared" si="1530"/>
        <v>0</v>
      </c>
      <c r="P7689" s="162">
        <f t="shared" si="1524"/>
        <v>0</v>
      </c>
      <c r="Q7689" s="210">
        <f t="shared" si="1525"/>
        <v>5.3732468123861565E-3</v>
      </c>
      <c r="R7689" s="210">
        <f t="shared" si="1531"/>
        <v>7.320741574167966E-2</v>
      </c>
    </row>
    <row r="7690" spans="1:18" x14ac:dyDescent="0.2">
      <c r="A7690" s="146">
        <v>7686</v>
      </c>
      <c r="B7690" s="146">
        <v>6</v>
      </c>
      <c r="C7690" s="146" t="s">
        <v>879</v>
      </c>
      <c r="D7690" s="162">
        <v>10.1</v>
      </c>
      <c r="E7690" s="162">
        <v>0</v>
      </c>
      <c r="F7690" s="208">
        <f t="shared" si="1526"/>
        <v>0</v>
      </c>
      <c r="G7690" s="208">
        <f t="shared" si="1522"/>
        <v>0</v>
      </c>
      <c r="H7690" s="162">
        <f t="shared" si="1527"/>
        <v>10.1</v>
      </c>
      <c r="I7690" s="209" t="str">
        <f t="shared" si="1532"/>
        <v>Ü</v>
      </c>
      <c r="J7690" s="209" t="s">
        <v>7728</v>
      </c>
      <c r="K7690" s="210">
        <v>6.6385424270802712E-2</v>
      </c>
      <c r="L7690" s="162">
        <f t="shared" si="1528"/>
        <v>4.9000000000000004</v>
      </c>
      <c r="M7690" s="162">
        <f t="shared" si="1523"/>
        <v>4.9000000000000004</v>
      </c>
      <c r="N7690" s="210">
        <f t="shared" si="1529"/>
        <v>0.15433753367176914</v>
      </c>
      <c r="O7690" s="162">
        <f t="shared" si="1530"/>
        <v>0</v>
      </c>
      <c r="P7690" s="162">
        <f t="shared" si="1524"/>
        <v>0</v>
      </c>
      <c r="Q7690" s="210">
        <f t="shared" si="1525"/>
        <v>5.3732468123861565E-3</v>
      </c>
      <c r="R7690" s="210">
        <f t="shared" si="1531"/>
        <v>9.3702800065211755E-2</v>
      </c>
    </row>
    <row r="7691" spans="1:18" x14ac:dyDescent="0.2">
      <c r="A7691" s="146">
        <v>7687</v>
      </c>
      <c r="B7691" s="146">
        <v>7</v>
      </c>
      <c r="C7691" s="146" t="s">
        <v>879</v>
      </c>
      <c r="D7691" s="162">
        <v>9.5</v>
      </c>
      <c r="E7691" s="162">
        <v>0.27916744304841168</v>
      </c>
      <c r="F7691" s="208">
        <f t="shared" si="1526"/>
        <v>0.26855908021257202</v>
      </c>
      <c r="G7691" s="208">
        <f t="shared" si="1522"/>
        <v>1.497353560075026E-4</v>
      </c>
      <c r="H7691" s="162">
        <f t="shared" si="1527"/>
        <v>9.5001497353560076</v>
      </c>
      <c r="I7691" s="209" t="str">
        <f t="shared" si="1532"/>
        <v>Ü</v>
      </c>
      <c r="J7691" s="209" t="s">
        <v>7728</v>
      </c>
      <c r="K7691" s="210">
        <v>6.3381753630926949E-2</v>
      </c>
      <c r="L7691" s="162">
        <f t="shared" si="1528"/>
        <v>5.5</v>
      </c>
      <c r="M7691" s="162">
        <f t="shared" si="1523"/>
        <v>5.4998502646439924</v>
      </c>
      <c r="N7691" s="210">
        <f t="shared" si="1529"/>
        <v>0.16236902757186858</v>
      </c>
      <c r="O7691" s="162">
        <f t="shared" si="1530"/>
        <v>0</v>
      </c>
      <c r="P7691" s="162">
        <f t="shared" si="1524"/>
        <v>0</v>
      </c>
      <c r="Q7691" s="210">
        <f t="shared" si="1525"/>
        <v>5.3732468123861565E-3</v>
      </c>
      <c r="R7691" s="210">
        <f t="shared" si="1531"/>
        <v>0.1017342939653112</v>
      </c>
    </row>
    <row r="7692" spans="1:18" x14ac:dyDescent="0.2">
      <c r="A7692" s="146">
        <v>7688</v>
      </c>
      <c r="B7692" s="146">
        <v>8</v>
      </c>
      <c r="C7692" s="146" t="s">
        <v>879</v>
      </c>
      <c r="D7692" s="162">
        <v>9.8000000000000007</v>
      </c>
      <c r="E7692" s="162">
        <v>37.687604811535579</v>
      </c>
      <c r="F7692" s="208">
        <f t="shared" si="1526"/>
        <v>36.210250702923382</v>
      </c>
      <c r="G7692" s="208">
        <f t="shared" si="1522"/>
        <v>2.0189057751581235E-2</v>
      </c>
      <c r="H7692" s="162">
        <f t="shared" si="1527"/>
        <v>9.8201890577515822</v>
      </c>
      <c r="I7692" s="209" t="str">
        <f t="shared" si="1532"/>
        <v>Ü</v>
      </c>
      <c r="J7692" s="209" t="s">
        <v>7728</v>
      </c>
      <c r="K7692" s="210">
        <v>4.3497861302214488E-2</v>
      </c>
      <c r="L7692" s="162">
        <f t="shared" si="1528"/>
        <v>5.1999999999999993</v>
      </c>
      <c r="M7692" s="162">
        <f t="shared" si="1523"/>
        <v>5.1798109422484178</v>
      </c>
      <c r="N7692" s="210">
        <f t="shared" si="1529"/>
        <v>0.15144438631547155</v>
      </c>
      <c r="O7692" s="162">
        <f t="shared" si="1530"/>
        <v>0</v>
      </c>
      <c r="P7692" s="162">
        <f t="shared" si="1524"/>
        <v>0</v>
      </c>
      <c r="Q7692" s="210">
        <f t="shared" si="1525"/>
        <v>5.3732468123861565E-3</v>
      </c>
      <c r="R7692" s="210">
        <f t="shared" si="1531"/>
        <v>9.0809652708914168E-2</v>
      </c>
    </row>
    <row r="7693" spans="1:18" x14ac:dyDescent="0.2">
      <c r="A7693" s="146">
        <v>7689</v>
      </c>
      <c r="B7693" s="146">
        <v>9</v>
      </c>
      <c r="C7693" s="146" t="s">
        <v>879</v>
      </c>
      <c r="D7693" s="162">
        <v>10.1</v>
      </c>
      <c r="E7693" s="162">
        <v>522.60145338662664</v>
      </c>
      <c r="F7693" s="208">
        <f t="shared" si="1526"/>
        <v>501.48835466980694</v>
      </c>
      <c r="G7693" s="208">
        <f t="shared" si="1522"/>
        <v>0.2796052818644747</v>
      </c>
      <c r="H7693" s="162">
        <f t="shared" si="1527"/>
        <v>10.379605281864475</v>
      </c>
      <c r="I7693" s="209" t="str">
        <f t="shared" si="1532"/>
        <v>Ü</v>
      </c>
      <c r="J7693" s="209" t="s">
        <v>7728</v>
      </c>
      <c r="K7693" s="210">
        <v>7.269431003535945E-2</v>
      </c>
      <c r="L7693" s="162">
        <f t="shared" si="1528"/>
        <v>4.9000000000000004</v>
      </c>
      <c r="M7693" s="162">
        <f t="shared" si="1523"/>
        <v>4.6203947181355254</v>
      </c>
      <c r="N7693" s="210">
        <f t="shared" si="1529"/>
        <v>0.15211073325328056</v>
      </c>
      <c r="O7693" s="162">
        <f t="shared" si="1530"/>
        <v>0</v>
      </c>
      <c r="P7693" s="162">
        <f t="shared" si="1524"/>
        <v>0</v>
      </c>
      <c r="Q7693" s="210">
        <f t="shared" si="1525"/>
        <v>5.3732468123861565E-3</v>
      </c>
      <c r="R7693" s="210">
        <f t="shared" si="1531"/>
        <v>9.1475999646723177E-2</v>
      </c>
    </row>
    <row r="7694" spans="1:18" x14ac:dyDescent="0.2">
      <c r="A7694" s="146">
        <v>7690</v>
      </c>
      <c r="B7694" s="146">
        <v>10</v>
      </c>
      <c r="C7694" s="146" t="s">
        <v>879</v>
      </c>
      <c r="D7694" s="162">
        <v>10.8</v>
      </c>
      <c r="E7694" s="162">
        <v>1403.9330710904624</v>
      </c>
      <c r="F7694" s="208">
        <f t="shared" si="1526"/>
        <v>1343.2831624193543</v>
      </c>
      <c r="G7694" s="208">
        <f t="shared" si="1522"/>
        <v>0.74894873181923471</v>
      </c>
      <c r="H7694" s="162">
        <f t="shared" si="1527"/>
        <v>11.548948731819236</v>
      </c>
      <c r="I7694" s="209" t="str">
        <f t="shared" si="1532"/>
        <v>Ü</v>
      </c>
      <c r="J7694" s="209" t="s">
        <v>7728</v>
      </c>
      <c r="K7694" s="210">
        <v>4.2772653996117127E-2</v>
      </c>
      <c r="L7694" s="162">
        <f t="shared" si="1528"/>
        <v>4.1999999999999993</v>
      </c>
      <c r="M7694" s="162">
        <f t="shared" si="1523"/>
        <v>3.4510512681807644</v>
      </c>
      <c r="N7694" s="210">
        <f t="shared" si="1529"/>
        <v>0.12539866235185046</v>
      </c>
      <c r="O7694" s="162">
        <f t="shared" si="1530"/>
        <v>0</v>
      </c>
      <c r="P7694" s="162">
        <f t="shared" si="1524"/>
        <v>0</v>
      </c>
      <c r="Q7694" s="210">
        <f t="shared" si="1525"/>
        <v>5.3732468123861565E-3</v>
      </c>
      <c r="R7694" s="210">
        <f t="shared" si="1531"/>
        <v>6.4763928745293076E-2</v>
      </c>
    </row>
    <row r="7695" spans="1:18" x14ac:dyDescent="0.2">
      <c r="A7695" s="146">
        <v>7691</v>
      </c>
      <c r="B7695" s="146">
        <v>11</v>
      </c>
      <c r="C7695" s="146" t="s">
        <v>879</v>
      </c>
      <c r="D7695" s="162">
        <v>11.3</v>
      </c>
      <c r="E7695" s="162">
        <v>2353.6607123411591</v>
      </c>
      <c r="F7695" s="208">
        <f t="shared" si="1526"/>
        <v>2247.2752481433386</v>
      </c>
      <c r="G7695" s="208">
        <f t="shared" si="1522"/>
        <v>1.2529703298851229</v>
      </c>
      <c r="H7695" s="162">
        <f t="shared" si="1527"/>
        <v>12.552970329885124</v>
      </c>
      <c r="I7695" s="209" t="str">
        <f t="shared" si="1532"/>
        <v>Ü</v>
      </c>
      <c r="J7695" s="209" t="s">
        <v>7728</v>
      </c>
      <c r="K7695" s="210">
        <v>0.10704955353709861</v>
      </c>
      <c r="L7695" s="162">
        <f t="shared" si="1528"/>
        <v>3.6999999999999993</v>
      </c>
      <c r="M7695" s="162">
        <f t="shared" si="1523"/>
        <v>2.4470296701148762</v>
      </c>
      <c r="N7695" s="210">
        <f t="shared" si="1529"/>
        <v>0.13026445954345295</v>
      </c>
      <c r="O7695" s="162">
        <f t="shared" si="1530"/>
        <v>0</v>
      </c>
      <c r="P7695" s="162">
        <f t="shared" si="1524"/>
        <v>0</v>
      </c>
      <c r="Q7695" s="210">
        <f t="shared" si="1525"/>
        <v>5.3732468123861565E-3</v>
      </c>
      <c r="R7695" s="210">
        <f t="shared" si="1531"/>
        <v>6.9629725936895565E-2</v>
      </c>
    </row>
    <row r="7696" spans="1:18" x14ac:dyDescent="0.2">
      <c r="A7696" s="146">
        <v>7692</v>
      </c>
      <c r="B7696" s="146">
        <v>12</v>
      </c>
      <c r="C7696" s="146" t="s">
        <v>879</v>
      </c>
      <c r="D7696" s="162">
        <v>12.5</v>
      </c>
      <c r="E7696" s="162">
        <v>3192.8380461446845</v>
      </c>
      <c r="F7696" s="208">
        <f t="shared" si="1526"/>
        <v>3033.1961438374501</v>
      </c>
      <c r="G7696" s="208">
        <f t="shared" si="1522"/>
        <v>1.6911612300674812</v>
      </c>
      <c r="H7696" s="162">
        <f t="shared" si="1527"/>
        <v>14.191161230067481</v>
      </c>
      <c r="I7696" s="209" t="str">
        <f t="shared" si="1532"/>
        <v>Ü</v>
      </c>
      <c r="J7696" s="209" t="s">
        <v>7728</v>
      </c>
      <c r="K7696" s="210">
        <v>8.9351925629412798E-2</v>
      </c>
      <c r="L7696" s="162">
        <f t="shared" si="1528"/>
        <v>2.5</v>
      </c>
      <c r="M7696" s="162">
        <f t="shared" si="1523"/>
        <v>0.80883876993251924</v>
      </c>
      <c r="N7696" s="210">
        <f t="shared" si="1529"/>
        <v>0.1003268251530221</v>
      </c>
      <c r="O7696" s="162">
        <f t="shared" si="1530"/>
        <v>0</v>
      </c>
      <c r="P7696" s="162">
        <f t="shared" si="1524"/>
        <v>0</v>
      </c>
      <c r="Q7696" s="210">
        <f t="shared" si="1525"/>
        <v>5.3732468123861565E-3</v>
      </c>
      <c r="R7696" s="210">
        <f t="shared" si="1531"/>
        <v>3.9692091546464726E-2</v>
      </c>
    </row>
    <row r="7697" spans="1:18" x14ac:dyDescent="0.2">
      <c r="A7697" s="146">
        <v>7693</v>
      </c>
      <c r="B7697" s="146">
        <v>13</v>
      </c>
      <c r="C7697" s="146" t="s">
        <v>879</v>
      </c>
      <c r="D7697" s="162">
        <v>13.2</v>
      </c>
      <c r="E7697" s="162">
        <v>3380.4385678732169</v>
      </c>
      <c r="F7697" s="208">
        <f t="shared" si="1526"/>
        <v>3201.9514114895114</v>
      </c>
      <c r="G7697" s="208">
        <f t="shared" si="1522"/>
        <v>1.7852508808810823</v>
      </c>
      <c r="H7697" s="162">
        <f t="shared" si="1527"/>
        <v>14.985250880881082</v>
      </c>
      <c r="I7697" s="209" t="str">
        <f t="shared" si="1532"/>
        <v>Ü</v>
      </c>
      <c r="J7697" s="209" t="s">
        <v>7728</v>
      </c>
      <c r="K7697" s="210">
        <v>2.2116296284277685E-2</v>
      </c>
      <c r="L7697" s="162">
        <f t="shared" si="1528"/>
        <v>1.8000000000000007</v>
      </c>
      <c r="M7697" s="162">
        <f t="shared" si="1523"/>
        <v>1.474911911891752E-2</v>
      </c>
      <c r="N7697" s="210">
        <f t="shared" si="1529"/>
        <v>6.7689247399534649E-2</v>
      </c>
      <c r="O7697" s="162">
        <f t="shared" si="1530"/>
        <v>0</v>
      </c>
      <c r="P7697" s="162">
        <f t="shared" si="1524"/>
        <v>0</v>
      </c>
      <c r="Q7697" s="210">
        <f t="shared" si="1525"/>
        <v>5.3732468123861565E-3</v>
      </c>
      <c r="R7697" s="210">
        <f t="shared" si="1531"/>
        <v>7.0545137929772725E-3</v>
      </c>
    </row>
    <row r="7698" spans="1:18" x14ac:dyDescent="0.2">
      <c r="A7698" s="146">
        <v>7694</v>
      </c>
      <c r="B7698" s="146">
        <v>14</v>
      </c>
      <c r="C7698" s="146" t="s">
        <v>879</v>
      </c>
      <c r="D7698" s="162">
        <v>13.5</v>
      </c>
      <c r="E7698" s="162">
        <v>3277.7049488314015</v>
      </c>
      <c r="F7698" s="208">
        <f t="shared" si="1526"/>
        <v>3100.7088815945058</v>
      </c>
      <c r="G7698" s="208">
        <f t="shared" si="1522"/>
        <v>1.7288030175471385</v>
      </c>
      <c r="H7698" s="162">
        <f t="shared" si="1527"/>
        <v>15.228803017547138</v>
      </c>
      <c r="I7698" s="209" t="str">
        <f t="shared" si="1532"/>
        <v>Ü</v>
      </c>
      <c r="J7698" s="209" t="s">
        <v>7728</v>
      </c>
      <c r="K7698" s="210">
        <v>1.284327024315127E-2</v>
      </c>
      <c r="L7698" s="162">
        <f t="shared" si="1528"/>
        <v>1.5</v>
      </c>
      <c r="M7698" s="162">
        <f t="shared" si="1523"/>
        <v>0</v>
      </c>
      <c r="N7698" s="210">
        <f t="shared" si="1529"/>
        <v>6.4603465529841711E-2</v>
      </c>
      <c r="O7698" s="162">
        <f t="shared" si="1530"/>
        <v>0</v>
      </c>
      <c r="P7698" s="162">
        <f t="shared" si="1524"/>
        <v>0</v>
      </c>
      <c r="Q7698" s="210">
        <f t="shared" si="1525"/>
        <v>5.3732468123861565E-3</v>
      </c>
      <c r="R7698" s="210">
        <f t="shared" si="1531"/>
        <v>3.9687319232843341E-3</v>
      </c>
    </row>
    <row r="7699" spans="1:18" x14ac:dyDescent="0.2">
      <c r="A7699" s="146">
        <v>7695</v>
      </c>
      <c r="B7699" s="146">
        <v>15</v>
      </c>
      <c r="C7699" s="146" t="s">
        <v>879</v>
      </c>
      <c r="D7699" s="162">
        <v>13.9</v>
      </c>
      <c r="E7699" s="162">
        <v>2147.3559719283826</v>
      </c>
      <c r="F7699" s="208">
        <f t="shared" si="1526"/>
        <v>2027.9629798891644</v>
      </c>
      <c r="G7699" s="208">
        <f t="shared" si="1522"/>
        <v>1.1306925780479522</v>
      </c>
      <c r="H7699" s="162">
        <f t="shared" si="1527"/>
        <v>15.030692578047953</v>
      </c>
      <c r="I7699" s="209" t="str">
        <f t="shared" si="1532"/>
        <v>Ü</v>
      </c>
      <c r="J7699" s="209" t="s">
        <v>7728</v>
      </c>
      <c r="K7699" s="210">
        <v>8.5407175956575855E-3</v>
      </c>
      <c r="L7699" s="162">
        <f t="shared" si="1528"/>
        <v>1.0999999999999996</v>
      </c>
      <c r="M7699" s="162">
        <f t="shared" si="1523"/>
        <v>0</v>
      </c>
      <c r="N7699" s="210">
        <f t="shared" si="1529"/>
        <v>6.3273922685967862E-2</v>
      </c>
      <c r="O7699" s="162">
        <f t="shared" si="1530"/>
        <v>0</v>
      </c>
      <c r="P7699" s="162">
        <f t="shared" si="1524"/>
        <v>0</v>
      </c>
      <c r="Q7699" s="210">
        <f t="shared" si="1525"/>
        <v>5.3732468123861565E-3</v>
      </c>
      <c r="R7699" s="210">
        <f t="shared" si="1531"/>
        <v>2.6391890794104853E-3</v>
      </c>
    </row>
    <row r="7700" spans="1:18" x14ac:dyDescent="0.2">
      <c r="A7700" s="146">
        <v>7696</v>
      </c>
      <c r="B7700" s="146">
        <v>16</v>
      </c>
      <c r="C7700" s="146" t="s">
        <v>879</v>
      </c>
      <c r="D7700" s="162">
        <v>13.4</v>
      </c>
      <c r="E7700" s="162">
        <v>664.97684934131667</v>
      </c>
      <c r="F7700" s="208">
        <f t="shared" si="1526"/>
        <v>629.33409021662214</v>
      </c>
      <c r="G7700" s="208">
        <f t="shared" si="1522"/>
        <v>0.35088578636646794</v>
      </c>
      <c r="H7700" s="162">
        <f t="shared" si="1527"/>
        <v>13.750885786366469</v>
      </c>
      <c r="I7700" s="209" t="str">
        <f t="shared" si="1532"/>
        <v>Ü</v>
      </c>
      <c r="J7700" s="209" t="s">
        <v>7728</v>
      </c>
      <c r="K7700" s="210">
        <v>0.10879799992251443</v>
      </c>
      <c r="L7700" s="162">
        <f t="shared" si="1528"/>
        <v>1.5999999999999996</v>
      </c>
      <c r="M7700" s="162">
        <f t="shared" si="1523"/>
        <v>1.2491142136335309</v>
      </c>
      <c r="N7700" s="210">
        <f t="shared" si="1529"/>
        <v>0.11291208244093152</v>
      </c>
      <c r="O7700" s="162">
        <f t="shared" si="1530"/>
        <v>0</v>
      </c>
      <c r="P7700" s="162">
        <f t="shared" si="1524"/>
        <v>0</v>
      </c>
      <c r="Q7700" s="210">
        <f t="shared" si="1525"/>
        <v>5.3732468123861565E-3</v>
      </c>
      <c r="R7700" s="210">
        <f t="shared" si="1531"/>
        <v>5.2277348834374147E-2</v>
      </c>
    </row>
    <row r="7701" spans="1:18" x14ac:dyDescent="0.2">
      <c r="A7701" s="146">
        <v>7697</v>
      </c>
      <c r="B7701" s="146">
        <v>17</v>
      </c>
      <c r="C7701" s="146" t="s">
        <v>879</v>
      </c>
      <c r="D7701" s="162">
        <v>13.1</v>
      </c>
      <c r="E7701" s="162">
        <v>70.350195648199744</v>
      </c>
      <c r="F7701" s="208">
        <f t="shared" si="1526"/>
        <v>66.66384539623408</v>
      </c>
      <c r="G7701" s="208">
        <f t="shared" si="1522"/>
        <v>3.716848678262244E-2</v>
      </c>
      <c r="H7701" s="162">
        <f t="shared" si="1527"/>
        <v>13.137168486782622</v>
      </c>
      <c r="I7701" s="209" t="str">
        <f t="shared" si="1532"/>
        <v>Ü</v>
      </c>
      <c r="J7701" s="209" t="s">
        <v>7728</v>
      </c>
      <c r="K7701" s="210">
        <v>7.7026157008916593E-3</v>
      </c>
      <c r="L7701" s="162">
        <f t="shared" si="1528"/>
        <v>1.9000000000000004</v>
      </c>
      <c r="M7701" s="162">
        <f t="shared" si="1523"/>
        <v>1.8628315132173778</v>
      </c>
      <c r="N7701" s="210">
        <f t="shared" si="1529"/>
        <v>9.0839129020482356E-2</v>
      </c>
      <c r="O7701" s="162">
        <f t="shared" si="1530"/>
        <v>0</v>
      </c>
      <c r="P7701" s="162">
        <f t="shared" si="1524"/>
        <v>0</v>
      </c>
      <c r="Q7701" s="210">
        <f t="shared" si="1525"/>
        <v>5.3732468123861565E-3</v>
      </c>
      <c r="R7701" s="210">
        <f t="shared" si="1531"/>
        <v>3.020439541392498E-2</v>
      </c>
    </row>
    <row r="7702" spans="1:18" x14ac:dyDescent="0.2">
      <c r="A7702" s="146">
        <v>7698</v>
      </c>
      <c r="B7702" s="146">
        <v>18</v>
      </c>
      <c r="C7702" s="146" t="s">
        <v>879</v>
      </c>
      <c r="D7702" s="162">
        <v>13.2</v>
      </c>
      <c r="E7702" s="162">
        <v>0</v>
      </c>
      <c r="F7702" s="208">
        <f t="shared" si="1526"/>
        <v>0</v>
      </c>
      <c r="G7702" s="208">
        <f t="shared" si="1522"/>
        <v>0</v>
      </c>
      <c r="H7702" s="162">
        <f t="shared" si="1527"/>
        <v>13.2</v>
      </c>
      <c r="I7702" s="209" t="str">
        <f t="shared" si="1532"/>
        <v>Ü</v>
      </c>
      <c r="J7702" s="209" t="s">
        <v>7728</v>
      </c>
      <c r="K7702" s="210">
        <v>6.6220513335017162E-2</v>
      </c>
      <c r="L7702" s="162">
        <f t="shared" si="1528"/>
        <v>1.8000000000000007</v>
      </c>
      <c r="M7702" s="162">
        <f t="shared" si="1523"/>
        <v>1.8000000000000007</v>
      </c>
      <c r="N7702" s="210">
        <f t="shared" si="1529"/>
        <v>0.10798341171160496</v>
      </c>
      <c r="O7702" s="162">
        <f t="shared" si="1530"/>
        <v>0</v>
      </c>
      <c r="P7702" s="162">
        <f t="shared" si="1524"/>
        <v>0</v>
      </c>
      <c r="Q7702" s="210">
        <f t="shared" si="1525"/>
        <v>5.3732468123861565E-3</v>
      </c>
      <c r="R7702" s="210">
        <f t="shared" si="1531"/>
        <v>4.734867810504758E-2</v>
      </c>
    </row>
    <row r="7703" spans="1:18" x14ac:dyDescent="0.2">
      <c r="A7703" s="146">
        <v>7699</v>
      </c>
      <c r="B7703" s="146">
        <v>19</v>
      </c>
      <c r="C7703" s="146" t="s">
        <v>879</v>
      </c>
      <c r="D7703" s="162">
        <v>13</v>
      </c>
      <c r="E7703" s="162">
        <v>0</v>
      </c>
      <c r="F7703" s="208">
        <f t="shared" si="1526"/>
        <v>0</v>
      </c>
      <c r="G7703" s="208">
        <f t="shared" si="1522"/>
        <v>0</v>
      </c>
      <c r="H7703" s="162">
        <f t="shared" si="1527"/>
        <v>13</v>
      </c>
      <c r="I7703" s="209" t="str">
        <f t="shared" si="1532"/>
        <v>Ü</v>
      </c>
      <c r="J7703" s="209" t="s">
        <v>7728</v>
      </c>
      <c r="K7703" s="210">
        <v>5.2627484503115524E-2</v>
      </c>
      <c r="L7703" s="162">
        <f t="shared" si="1528"/>
        <v>2</v>
      </c>
      <c r="M7703" s="162">
        <f t="shared" si="1523"/>
        <v>2</v>
      </c>
      <c r="N7703" s="210">
        <f t="shared" si="1529"/>
        <v>0.10677029576174042</v>
      </c>
      <c r="O7703" s="162">
        <f t="shared" si="1530"/>
        <v>0</v>
      </c>
      <c r="P7703" s="162">
        <f t="shared" si="1524"/>
        <v>0</v>
      </c>
      <c r="Q7703" s="210">
        <f t="shared" si="1525"/>
        <v>5.3732468123861565E-3</v>
      </c>
      <c r="R7703" s="210">
        <f t="shared" si="1531"/>
        <v>4.6135562155183045E-2</v>
      </c>
    </row>
    <row r="7704" spans="1:18" x14ac:dyDescent="0.2">
      <c r="A7704" s="146">
        <v>7700</v>
      </c>
      <c r="B7704" s="146">
        <v>20</v>
      </c>
      <c r="C7704" s="146" t="s">
        <v>879</v>
      </c>
      <c r="D7704" s="162">
        <v>13.6</v>
      </c>
      <c r="E7704" s="162">
        <v>0</v>
      </c>
      <c r="F7704" s="208">
        <f t="shared" si="1526"/>
        <v>0</v>
      </c>
      <c r="G7704" s="208">
        <f t="shared" si="1522"/>
        <v>0</v>
      </c>
      <c r="H7704" s="162">
        <f t="shared" si="1527"/>
        <v>13.6</v>
      </c>
      <c r="I7704" s="209" t="str">
        <f t="shared" si="1532"/>
        <v>Ü</v>
      </c>
      <c r="J7704" s="209" t="s">
        <v>7728</v>
      </c>
      <c r="K7704" s="210">
        <v>8.5452837576631524E-2</v>
      </c>
      <c r="L7704" s="162">
        <f t="shared" si="1528"/>
        <v>1.4000000000000004</v>
      </c>
      <c r="M7704" s="162">
        <f t="shared" si="1523"/>
        <v>1.4000000000000004</v>
      </c>
      <c r="N7704" s="210">
        <f t="shared" si="1529"/>
        <v>0.10795184001892207</v>
      </c>
      <c r="O7704" s="162">
        <f t="shared" si="1530"/>
        <v>0</v>
      </c>
      <c r="P7704" s="162">
        <f t="shared" si="1524"/>
        <v>0</v>
      </c>
      <c r="Q7704" s="210">
        <f t="shared" si="1525"/>
        <v>5.3732468123861565E-3</v>
      </c>
      <c r="R7704" s="210">
        <f t="shared" si="1531"/>
        <v>4.7317106412364689E-2</v>
      </c>
    </row>
    <row r="7705" spans="1:18" x14ac:dyDescent="0.2">
      <c r="A7705" s="146">
        <v>7701</v>
      </c>
      <c r="B7705" s="146">
        <v>21</v>
      </c>
      <c r="C7705" s="146" t="s">
        <v>879</v>
      </c>
      <c r="D7705" s="162">
        <v>13.4</v>
      </c>
      <c r="E7705" s="162">
        <v>0</v>
      </c>
      <c r="F7705" s="208">
        <f t="shared" si="1526"/>
        <v>0</v>
      </c>
      <c r="G7705" s="208">
        <f t="shared" si="1522"/>
        <v>0</v>
      </c>
      <c r="H7705" s="162">
        <f t="shared" si="1527"/>
        <v>13.4</v>
      </c>
      <c r="I7705" s="209" t="str">
        <f t="shared" si="1532"/>
        <v>Ü</v>
      </c>
      <c r="J7705" s="209" t="s">
        <v>7728</v>
      </c>
      <c r="K7705" s="210">
        <v>1.8714074856527717E-2</v>
      </c>
      <c r="L7705" s="162">
        <f t="shared" si="1528"/>
        <v>1.5999999999999996</v>
      </c>
      <c r="M7705" s="162">
        <f t="shared" si="1523"/>
        <v>1.5999999999999996</v>
      </c>
      <c r="N7705" s="210">
        <f t="shared" si="1529"/>
        <v>9.0316024345756363E-2</v>
      </c>
      <c r="O7705" s="162">
        <f t="shared" si="1530"/>
        <v>0</v>
      </c>
      <c r="P7705" s="162">
        <f t="shared" si="1524"/>
        <v>0</v>
      </c>
      <c r="Q7705" s="210">
        <f t="shared" si="1525"/>
        <v>5.3732468123861565E-3</v>
      </c>
      <c r="R7705" s="210">
        <f t="shared" si="1531"/>
        <v>2.9681290739198986E-2</v>
      </c>
    </row>
    <row r="7706" spans="1:18" x14ac:dyDescent="0.2">
      <c r="A7706" s="146">
        <v>7702</v>
      </c>
      <c r="B7706" s="146">
        <v>22</v>
      </c>
      <c r="C7706" s="146" t="s">
        <v>879</v>
      </c>
      <c r="D7706" s="162">
        <v>13.5</v>
      </c>
      <c r="E7706" s="162">
        <v>0</v>
      </c>
      <c r="F7706" s="208">
        <f t="shared" si="1526"/>
        <v>0</v>
      </c>
      <c r="G7706" s="208">
        <f t="shared" si="1522"/>
        <v>0</v>
      </c>
      <c r="H7706" s="162">
        <f t="shared" si="1527"/>
        <v>13.5</v>
      </c>
      <c r="I7706" s="209" t="str">
        <f t="shared" si="1532"/>
        <v>Ü</v>
      </c>
      <c r="J7706" s="209" t="s">
        <v>7728</v>
      </c>
      <c r="K7706" s="210">
        <v>4.4693025106467381E-2</v>
      </c>
      <c r="L7706" s="162">
        <f t="shared" si="1528"/>
        <v>1.5</v>
      </c>
      <c r="M7706" s="162">
        <f t="shared" si="1523"/>
        <v>1.5</v>
      </c>
      <c r="N7706" s="210">
        <f t="shared" si="1529"/>
        <v>9.6850196084114798E-2</v>
      </c>
      <c r="O7706" s="162">
        <f t="shared" si="1530"/>
        <v>0</v>
      </c>
      <c r="P7706" s="162">
        <f t="shared" si="1524"/>
        <v>0</v>
      </c>
      <c r="Q7706" s="210">
        <f t="shared" si="1525"/>
        <v>5.3732468123861565E-3</v>
      </c>
      <c r="R7706" s="210">
        <f t="shared" si="1531"/>
        <v>3.6215462477557421E-2</v>
      </c>
    </row>
    <row r="7707" spans="1:18" x14ac:dyDescent="0.2">
      <c r="A7707" s="146">
        <v>7703</v>
      </c>
      <c r="B7707" s="146">
        <v>23</v>
      </c>
      <c r="C7707" s="146" t="s">
        <v>879</v>
      </c>
      <c r="D7707" s="162">
        <v>13.8</v>
      </c>
      <c r="E7707" s="162">
        <v>0</v>
      </c>
      <c r="F7707" s="208">
        <f t="shared" si="1526"/>
        <v>0</v>
      </c>
      <c r="G7707" s="208">
        <f t="shared" si="1522"/>
        <v>0</v>
      </c>
      <c r="H7707" s="162">
        <f t="shared" si="1527"/>
        <v>13.8</v>
      </c>
      <c r="I7707" s="209" t="str">
        <f t="shared" si="1532"/>
        <v>Ü</v>
      </c>
      <c r="J7707" s="209" t="s">
        <v>7728</v>
      </c>
      <c r="K7707" s="210">
        <v>2.6416783165466102E-2</v>
      </c>
      <c r="L7707" s="162">
        <f t="shared" si="1528"/>
        <v>1.1999999999999993</v>
      </c>
      <c r="M7707" s="162">
        <f t="shared" si="1523"/>
        <v>1.1999999999999993</v>
      </c>
      <c r="N7707" s="210">
        <f t="shared" si="1529"/>
        <v>8.6721656422135363E-2</v>
      </c>
      <c r="O7707" s="162">
        <f t="shared" si="1530"/>
        <v>0</v>
      </c>
      <c r="P7707" s="162">
        <f t="shared" si="1524"/>
        <v>0</v>
      </c>
      <c r="Q7707" s="210">
        <f t="shared" si="1525"/>
        <v>5.3732468123861565E-3</v>
      </c>
      <c r="R7707" s="210">
        <f t="shared" si="1531"/>
        <v>2.6086922815577986E-2</v>
      </c>
    </row>
    <row r="7708" spans="1:18" x14ac:dyDescent="0.2">
      <c r="A7708" s="146">
        <v>7704</v>
      </c>
      <c r="B7708" s="146">
        <v>24</v>
      </c>
      <c r="C7708" s="146" t="s">
        <v>879</v>
      </c>
      <c r="D7708" s="162">
        <v>14</v>
      </c>
      <c r="E7708" s="162">
        <v>0</v>
      </c>
      <c r="F7708" s="208">
        <f t="shared" si="1526"/>
        <v>0</v>
      </c>
      <c r="G7708" s="208">
        <f t="shared" si="1522"/>
        <v>0</v>
      </c>
      <c r="H7708" s="162">
        <f t="shared" si="1527"/>
        <v>14</v>
      </c>
      <c r="I7708" s="209" t="str">
        <f t="shared" si="1532"/>
        <v>Ü</v>
      </c>
      <c r="J7708" s="209" t="s">
        <v>7728</v>
      </c>
      <c r="K7708" s="210">
        <v>3.1992537071657633E-2</v>
      </c>
      <c r="L7708" s="162">
        <f t="shared" si="1528"/>
        <v>1</v>
      </c>
      <c r="M7708" s="162">
        <f t="shared" si="1523"/>
        <v>1</v>
      </c>
      <c r="N7708" s="210">
        <f t="shared" si="1529"/>
        <v>8.5457333656390841E-2</v>
      </c>
      <c r="O7708" s="162">
        <f t="shared" si="1530"/>
        <v>0</v>
      </c>
      <c r="P7708" s="162">
        <f t="shared" si="1524"/>
        <v>0</v>
      </c>
      <c r="Q7708" s="210">
        <f t="shared" si="1525"/>
        <v>5.3732468123861565E-3</v>
      </c>
      <c r="R7708" s="210">
        <f t="shared" si="1531"/>
        <v>2.4822600049833464E-2</v>
      </c>
    </row>
    <row r="7709" spans="1:18" x14ac:dyDescent="0.2">
      <c r="A7709" s="146">
        <v>7705</v>
      </c>
      <c r="B7709" s="146">
        <v>1</v>
      </c>
      <c r="C7709" s="146" t="s">
        <v>818</v>
      </c>
      <c r="D7709" s="162">
        <v>14.3</v>
      </c>
      <c r="E7709" s="162">
        <v>0</v>
      </c>
      <c r="F7709" s="208">
        <f t="shared" si="1526"/>
        <v>0</v>
      </c>
      <c r="G7709" s="208">
        <f t="shared" si="1522"/>
        <v>0</v>
      </c>
      <c r="H7709" s="162">
        <f t="shared" si="1527"/>
        <v>14.3</v>
      </c>
      <c r="I7709" s="209" t="str">
        <f>IF(AVERAGE(H7709:H7732)&gt;15,"S",IF(AVERAGE(H7709:H7732)&lt;5,"W","Ü"))</f>
        <v>Ü</v>
      </c>
      <c r="J7709" s="209" t="s">
        <v>7729</v>
      </c>
      <c r="K7709" s="210">
        <v>7.8045789359650029E-3</v>
      </c>
      <c r="L7709" s="162">
        <f t="shared" si="1528"/>
        <v>0.69999999999999929</v>
      </c>
      <c r="M7709" s="162">
        <f t="shared" si="1523"/>
        <v>0.69999999999999929</v>
      </c>
      <c r="N7709" s="210">
        <f t="shared" si="1529"/>
        <v>7.3501999389993591E-2</v>
      </c>
      <c r="O7709" s="162">
        <f t="shared" si="1530"/>
        <v>0</v>
      </c>
      <c r="P7709" s="162">
        <f t="shared" si="1524"/>
        <v>0</v>
      </c>
      <c r="Q7709" s="210">
        <f t="shared" si="1525"/>
        <v>5.3732468123861565E-3</v>
      </c>
      <c r="R7709" s="210">
        <f t="shared" si="1531"/>
        <v>1.2867265783436214E-2</v>
      </c>
    </row>
    <row r="7710" spans="1:18" x14ac:dyDescent="0.2">
      <c r="A7710" s="146">
        <v>7706</v>
      </c>
      <c r="B7710" s="146">
        <v>2</v>
      </c>
      <c r="C7710" s="146" t="s">
        <v>818</v>
      </c>
      <c r="D7710" s="162">
        <v>15</v>
      </c>
      <c r="E7710" s="162">
        <v>0</v>
      </c>
      <c r="F7710" s="208">
        <f t="shared" si="1526"/>
        <v>0</v>
      </c>
      <c r="G7710" s="208">
        <f t="shared" si="1522"/>
        <v>0</v>
      </c>
      <c r="H7710" s="162">
        <f t="shared" si="1527"/>
        <v>15</v>
      </c>
      <c r="I7710" s="209" t="str">
        <f>IF(I7709="S","S",IF(I7709="W","W","Ü"))</f>
        <v>Ü</v>
      </c>
      <c r="J7710" s="209" t="s">
        <v>7729</v>
      </c>
      <c r="K7710" s="210">
        <v>1.3764765662011883E-3</v>
      </c>
      <c r="L7710" s="162">
        <f t="shared" si="1528"/>
        <v>0</v>
      </c>
      <c r="M7710" s="162">
        <f t="shared" si="1523"/>
        <v>0</v>
      </c>
      <c r="N7710" s="210">
        <f t="shared" si="1529"/>
        <v>6.1060082165492247E-2</v>
      </c>
      <c r="O7710" s="162">
        <f t="shared" si="1530"/>
        <v>0</v>
      </c>
      <c r="P7710" s="162">
        <f t="shared" si="1524"/>
        <v>0</v>
      </c>
      <c r="Q7710" s="210">
        <f t="shared" si="1525"/>
        <v>5.3732468123861565E-3</v>
      </c>
      <c r="R7710" s="210">
        <f t="shared" si="1531"/>
        <v>4.2534855893486961E-4</v>
      </c>
    </row>
    <row r="7711" spans="1:18" x14ac:dyDescent="0.2">
      <c r="A7711" s="146">
        <v>7707</v>
      </c>
      <c r="B7711" s="146">
        <v>3</v>
      </c>
      <c r="C7711" s="146" t="s">
        <v>818</v>
      </c>
      <c r="D7711" s="162">
        <v>15.4</v>
      </c>
      <c r="E7711" s="162">
        <v>0</v>
      </c>
      <c r="F7711" s="208">
        <f t="shared" si="1526"/>
        <v>0</v>
      </c>
      <c r="G7711" s="208">
        <f t="shared" si="1522"/>
        <v>0</v>
      </c>
      <c r="H7711" s="162">
        <f t="shared" si="1527"/>
        <v>15.4</v>
      </c>
      <c r="I7711" s="209" t="str">
        <f t="shared" ref="I7711:I7732" si="1533">IF(I7710="S","S",IF(I7710="W","W","Ü"))</f>
        <v>Ü</v>
      </c>
      <c r="J7711" s="209" t="s">
        <v>7729</v>
      </c>
      <c r="K7711" s="210">
        <v>1.6743880888648872E-3</v>
      </c>
      <c r="L7711" s="162">
        <f t="shared" si="1528"/>
        <v>0</v>
      </c>
      <c r="M7711" s="162">
        <f t="shared" si="1523"/>
        <v>0</v>
      </c>
      <c r="N7711" s="210">
        <f t="shared" si="1529"/>
        <v>6.115214057023851E-2</v>
      </c>
      <c r="O7711" s="162">
        <f t="shared" si="1530"/>
        <v>0</v>
      </c>
      <c r="P7711" s="162">
        <f t="shared" si="1524"/>
        <v>0</v>
      </c>
      <c r="Q7711" s="210">
        <f t="shared" si="1525"/>
        <v>5.3732468123861565E-3</v>
      </c>
      <c r="R7711" s="210">
        <f t="shared" si="1531"/>
        <v>5.1740696368113293E-4</v>
      </c>
    </row>
    <row r="7712" spans="1:18" x14ac:dyDescent="0.2">
      <c r="A7712" s="146">
        <v>7708</v>
      </c>
      <c r="B7712" s="146">
        <v>4</v>
      </c>
      <c r="C7712" s="146" t="s">
        <v>818</v>
      </c>
      <c r="D7712" s="162">
        <v>14.9</v>
      </c>
      <c r="E7712" s="162">
        <v>0</v>
      </c>
      <c r="F7712" s="208">
        <f t="shared" si="1526"/>
        <v>0</v>
      </c>
      <c r="G7712" s="208">
        <f t="shared" si="1522"/>
        <v>0</v>
      </c>
      <c r="H7712" s="162">
        <f t="shared" si="1527"/>
        <v>14.9</v>
      </c>
      <c r="I7712" s="209" t="str">
        <f t="shared" si="1533"/>
        <v>Ü</v>
      </c>
      <c r="J7712" s="209" t="s">
        <v>7729</v>
      </c>
      <c r="K7712" s="210">
        <v>5.0595956871530802E-3</v>
      </c>
      <c r="L7712" s="162">
        <f t="shared" si="1528"/>
        <v>9.9999999999999645E-2</v>
      </c>
      <c r="M7712" s="162">
        <f t="shared" si="1523"/>
        <v>9.9999999999999645E-2</v>
      </c>
      <c r="N7712" s="210">
        <f t="shared" si="1529"/>
        <v>6.3691862664704085E-2</v>
      </c>
      <c r="O7712" s="162">
        <f t="shared" si="1530"/>
        <v>0</v>
      </c>
      <c r="P7712" s="162">
        <f t="shared" si="1524"/>
        <v>0</v>
      </c>
      <c r="Q7712" s="210">
        <f t="shared" si="1525"/>
        <v>5.3732468123861565E-3</v>
      </c>
      <c r="R7712" s="210">
        <f t="shared" si="1531"/>
        <v>3.0571290581467084E-3</v>
      </c>
    </row>
    <row r="7713" spans="1:18" x14ac:dyDescent="0.2">
      <c r="A7713" s="146">
        <v>7709</v>
      </c>
      <c r="B7713" s="146">
        <v>5</v>
      </c>
      <c r="C7713" s="146" t="s">
        <v>818</v>
      </c>
      <c r="D7713" s="162">
        <v>13.7</v>
      </c>
      <c r="E7713" s="162">
        <v>0</v>
      </c>
      <c r="F7713" s="208">
        <f t="shared" si="1526"/>
        <v>0</v>
      </c>
      <c r="G7713" s="208">
        <f t="shared" si="1522"/>
        <v>0</v>
      </c>
      <c r="H7713" s="162">
        <f t="shared" si="1527"/>
        <v>13.7</v>
      </c>
      <c r="I7713" s="209" t="str">
        <f t="shared" si="1533"/>
        <v>Ü</v>
      </c>
      <c r="J7713" s="209" t="s">
        <v>7729</v>
      </c>
      <c r="K7713" s="210">
        <v>3.0008696045156084E-5</v>
      </c>
      <c r="L7713" s="162">
        <f t="shared" si="1528"/>
        <v>1.3000000000000007</v>
      </c>
      <c r="M7713" s="162">
        <f t="shared" si="1523"/>
        <v>1.3000000000000007</v>
      </c>
      <c r="N7713" s="210">
        <f t="shared" si="1529"/>
        <v>8.0061461874297662E-2</v>
      </c>
      <c r="O7713" s="162">
        <f t="shared" si="1530"/>
        <v>0</v>
      </c>
      <c r="P7713" s="162">
        <f t="shared" si="1524"/>
        <v>0</v>
      </c>
      <c r="Q7713" s="210">
        <f t="shared" si="1525"/>
        <v>5.3732468123861565E-3</v>
      </c>
      <c r="R7713" s="210">
        <f t="shared" si="1531"/>
        <v>1.9426728267740286E-2</v>
      </c>
    </row>
    <row r="7714" spans="1:18" x14ac:dyDescent="0.2">
      <c r="A7714" s="146">
        <v>7710</v>
      </c>
      <c r="B7714" s="146">
        <v>6</v>
      </c>
      <c r="C7714" s="146" t="s">
        <v>818</v>
      </c>
      <c r="D7714" s="162">
        <v>14.1</v>
      </c>
      <c r="E7714" s="162">
        <v>0</v>
      </c>
      <c r="F7714" s="208">
        <f t="shared" si="1526"/>
        <v>0</v>
      </c>
      <c r="G7714" s="208">
        <f t="shared" si="1522"/>
        <v>0</v>
      </c>
      <c r="H7714" s="162">
        <f t="shared" si="1527"/>
        <v>14.1</v>
      </c>
      <c r="I7714" s="209" t="str">
        <f t="shared" si="1533"/>
        <v>Ü</v>
      </c>
      <c r="J7714" s="209" t="s">
        <v>7729</v>
      </c>
      <c r="K7714" s="210">
        <v>3.3982537519797219E-2</v>
      </c>
      <c r="L7714" s="162">
        <f t="shared" si="1528"/>
        <v>0.90000000000000036</v>
      </c>
      <c r="M7714" s="162">
        <f t="shared" si="1523"/>
        <v>0.90000000000000036</v>
      </c>
      <c r="N7714" s="210">
        <f t="shared" si="1529"/>
        <v>8.4578618405531034E-2</v>
      </c>
      <c r="O7714" s="162">
        <f t="shared" si="1530"/>
        <v>0</v>
      </c>
      <c r="P7714" s="162">
        <f t="shared" si="1524"/>
        <v>0</v>
      </c>
      <c r="Q7714" s="210">
        <f t="shared" si="1525"/>
        <v>5.3732468123861565E-3</v>
      </c>
      <c r="R7714" s="210">
        <f t="shared" si="1531"/>
        <v>2.3943884798973657E-2</v>
      </c>
    </row>
    <row r="7715" spans="1:18" x14ac:dyDescent="0.2">
      <c r="A7715" s="146">
        <v>7711</v>
      </c>
      <c r="B7715" s="146">
        <v>7</v>
      </c>
      <c r="C7715" s="146" t="s">
        <v>818</v>
      </c>
      <c r="D7715" s="162">
        <v>14.8</v>
      </c>
      <c r="E7715" s="162">
        <v>0</v>
      </c>
      <c r="F7715" s="208">
        <f t="shared" si="1526"/>
        <v>0</v>
      </c>
      <c r="G7715" s="208">
        <f t="shared" si="1522"/>
        <v>0</v>
      </c>
      <c r="H7715" s="162">
        <f t="shared" si="1527"/>
        <v>14.8</v>
      </c>
      <c r="I7715" s="209" t="str">
        <f t="shared" si="1533"/>
        <v>Ü</v>
      </c>
      <c r="J7715" s="209" t="s">
        <v>7729</v>
      </c>
      <c r="K7715" s="210">
        <v>4.2703964322486479E-2</v>
      </c>
      <c r="L7715" s="162">
        <f t="shared" si="1528"/>
        <v>0.19999999999999929</v>
      </c>
      <c r="M7715" s="162">
        <f t="shared" si="1523"/>
        <v>0.19999999999999929</v>
      </c>
      <c r="N7715" s="210">
        <f t="shared" si="1529"/>
        <v>7.6818096099236219E-2</v>
      </c>
      <c r="O7715" s="162">
        <f t="shared" si="1530"/>
        <v>0</v>
      </c>
      <c r="P7715" s="162">
        <f t="shared" si="1524"/>
        <v>0</v>
      </c>
      <c r="Q7715" s="210">
        <f t="shared" si="1525"/>
        <v>5.3732468123861565E-3</v>
      </c>
      <c r="R7715" s="210">
        <f t="shared" si="1531"/>
        <v>1.6183362492678842E-2</v>
      </c>
    </row>
    <row r="7716" spans="1:18" x14ac:dyDescent="0.2">
      <c r="A7716" s="146">
        <v>7712</v>
      </c>
      <c r="B7716" s="146">
        <v>8</v>
      </c>
      <c r="C7716" s="146" t="s">
        <v>818</v>
      </c>
      <c r="D7716" s="162">
        <v>12.7</v>
      </c>
      <c r="E7716" s="162">
        <v>69.233525876006098</v>
      </c>
      <c r="F7716" s="208">
        <f t="shared" si="1526"/>
        <v>65.716462761504985</v>
      </c>
      <c r="G7716" s="208">
        <f t="shared" si="1522"/>
        <v>3.6640272745047532E-2</v>
      </c>
      <c r="H7716" s="162">
        <f t="shared" si="1527"/>
        <v>12.736640272745047</v>
      </c>
      <c r="I7716" s="209" t="str">
        <f t="shared" si="1533"/>
        <v>Ü</v>
      </c>
      <c r="J7716" s="209" t="s">
        <v>7729</v>
      </c>
      <c r="K7716" s="210">
        <v>3.9870991666587127E-2</v>
      </c>
      <c r="L7716" s="162">
        <f t="shared" si="1528"/>
        <v>2.3000000000000007</v>
      </c>
      <c r="M7716" s="162">
        <f t="shared" si="1523"/>
        <v>2.2633597272549526</v>
      </c>
      <c r="N7716" s="210">
        <f t="shared" si="1529"/>
        <v>0.10676205276803989</v>
      </c>
      <c r="O7716" s="162">
        <f t="shared" si="1530"/>
        <v>0</v>
      </c>
      <c r="P7716" s="162">
        <f t="shared" si="1524"/>
        <v>0</v>
      </c>
      <c r="Q7716" s="210">
        <f t="shared" si="1525"/>
        <v>5.3732468123861565E-3</v>
      </c>
      <c r="R7716" s="210">
        <f t="shared" si="1531"/>
        <v>4.6127319161482515E-2</v>
      </c>
    </row>
    <row r="7717" spans="1:18" x14ac:dyDescent="0.2">
      <c r="A7717" s="146">
        <v>7713</v>
      </c>
      <c r="B7717" s="146">
        <v>9</v>
      </c>
      <c r="C7717" s="146" t="s">
        <v>818</v>
      </c>
      <c r="D7717" s="162">
        <v>12.6</v>
      </c>
      <c r="E7717" s="162">
        <v>1342.5162336198118</v>
      </c>
      <c r="F7717" s="208">
        <f t="shared" si="1526"/>
        <v>1274.8534154453732</v>
      </c>
      <c r="G7717" s="208">
        <f t="shared" si="1522"/>
        <v>0.7107956650283368</v>
      </c>
      <c r="H7717" s="162">
        <f t="shared" si="1527"/>
        <v>13.310795665028337</v>
      </c>
      <c r="I7717" s="209" t="str">
        <f t="shared" si="1533"/>
        <v>Ü</v>
      </c>
      <c r="J7717" s="209" t="s">
        <v>7729</v>
      </c>
      <c r="K7717" s="210">
        <v>8.5353741111246967E-2</v>
      </c>
      <c r="L7717" s="162">
        <f t="shared" si="1528"/>
        <v>2.4000000000000004</v>
      </c>
      <c r="M7717" s="162">
        <f t="shared" si="1523"/>
        <v>1.689204334971663</v>
      </c>
      <c r="N7717" s="210">
        <f t="shared" si="1529"/>
        <v>0.1122409196725446</v>
      </c>
      <c r="O7717" s="162">
        <f t="shared" si="1530"/>
        <v>0</v>
      </c>
      <c r="P7717" s="162">
        <f t="shared" si="1524"/>
        <v>0</v>
      </c>
      <c r="Q7717" s="210">
        <f t="shared" si="1525"/>
        <v>5.3732468123861565E-3</v>
      </c>
      <c r="R7717" s="210">
        <f t="shared" si="1531"/>
        <v>5.1606186065987221E-2</v>
      </c>
    </row>
    <row r="7718" spans="1:18" x14ac:dyDescent="0.2">
      <c r="A7718" s="146">
        <v>7714</v>
      </c>
      <c r="B7718" s="146">
        <v>10</v>
      </c>
      <c r="C7718" s="146" t="s">
        <v>818</v>
      </c>
      <c r="D7718" s="162">
        <v>12.9</v>
      </c>
      <c r="E7718" s="162">
        <v>3676.9143923906304</v>
      </c>
      <c r="F7718" s="208">
        <f t="shared" si="1526"/>
        <v>3487.1856097432737</v>
      </c>
      <c r="G7718" s="208">
        <f t="shared" si="1522"/>
        <v>1.9442834639061499</v>
      </c>
      <c r="H7718" s="162">
        <f t="shared" si="1527"/>
        <v>14.84428346390615</v>
      </c>
      <c r="I7718" s="209" t="str">
        <f t="shared" si="1533"/>
        <v>Ü</v>
      </c>
      <c r="J7718" s="209" t="s">
        <v>7729</v>
      </c>
      <c r="K7718" s="210">
        <v>7.7991896443509109E-2</v>
      </c>
      <c r="L7718" s="162">
        <f t="shared" si="1528"/>
        <v>2.0999999999999996</v>
      </c>
      <c r="M7718" s="162">
        <f t="shared" si="1523"/>
        <v>0.15571653609385017</v>
      </c>
      <c r="N7718" s="210">
        <f t="shared" si="1529"/>
        <v>8.706107049827419E-2</v>
      </c>
      <c r="O7718" s="162">
        <f t="shared" si="1530"/>
        <v>0</v>
      </c>
      <c r="P7718" s="162">
        <f t="shared" si="1524"/>
        <v>0</v>
      </c>
      <c r="Q7718" s="210">
        <f t="shared" si="1525"/>
        <v>5.3732468123861565E-3</v>
      </c>
      <c r="R7718" s="210">
        <f t="shared" si="1531"/>
        <v>2.6426336891716813E-2</v>
      </c>
    </row>
    <row r="7719" spans="1:18" x14ac:dyDescent="0.2">
      <c r="A7719" s="146">
        <v>7715</v>
      </c>
      <c r="B7719" s="146">
        <v>11</v>
      </c>
      <c r="C7719" s="146" t="s">
        <v>818</v>
      </c>
      <c r="D7719" s="162">
        <v>12.9</v>
      </c>
      <c r="E7719" s="162">
        <v>6229.9006590683548</v>
      </c>
      <c r="F7719" s="208">
        <f t="shared" si="1526"/>
        <v>5908.4377850604278</v>
      </c>
      <c r="G7719" s="208">
        <f t="shared" si="1522"/>
        <v>3.2942547855538411</v>
      </c>
      <c r="H7719" s="162">
        <f t="shared" si="1527"/>
        <v>16.194254785553841</v>
      </c>
      <c r="I7719" s="209" t="str">
        <f t="shared" si="1533"/>
        <v>Ü</v>
      </c>
      <c r="J7719" s="209" t="s">
        <v>7729</v>
      </c>
      <c r="K7719" s="210">
        <v>8.1028827849142879E-2</v>
      </c>
      <c r="L7719" s="162">
        <f t="shared" si="1528"/>
        <v>2.0999999999999996</v>
      </c>
      <c r="M7719" s="162">
        <f t="shared" si="1523"/>
        <v>0</v>
      </c>
      <c r="N7719" s="210">
        <f t="shared" si="1529"/>
        <v>8.5673659807046637E-2</v>
      </c>
      <c r="O7719" s="162">
        <f t="shared" si="1530"/>
        <v>0</v>
      </c>
      <c r="P7719" s="162">
        <f t="shared" si="1524"/>
        <v>0</v>
      </c>
      <c r="Q7719" s="210">
        <f t="shared" si="1525"/>
        <v>5.3732468123861565E-3</v>
      </c>
      <c r="R7719" s="210">
        <f t="shared" si="1531"/>
        <v>2.503892620048926E-2</v>
      </c>
    </row>
    <row r="7720" spans="1:18" x14ac:dyDescent="0.2">
      <c r="A7720" s="146">
        <v>7716</v>
      </c>
      <c r="B7720" s="146">
        <v>12</v>
      </c>
      <c r="C7720" s="146" t="s">
        <v>818</v>
      </c>
      <c r="D7720" s="162">
        <v>12.9</v>
      </c>
      <c r="E7720" s="162">
        <v>8721.1909208323814</v>
      </c>
      <c r="F7720" s="208">
        <f t="shared" si="1526"/>
        <v>8271.1774693174302</v>
      </c>
      <c r="G7720" s="208">
        <f t="shared" si="1522"/>
        <v>4.6116024153388597</v>
      </c>
      <c r="H7720" s="162">
        <f t="shared" si="1527"/>
        <v>17.51160241533886</v>
      </c>
      <c r="I7720" s="209" t="str">
        <f t="shared" si="1533"/>
        <v>Ü</v>
      </c>
      <c r="J7720" s="209" t="s">
        <v>7729</v>
      </c>
      <c r="K7720" s="210">
        <v>9.7359220906334393E-2</v>
      </c>
      <c r="L7720" s="162">
        <f t="shared" si="1528"/>
        <v>2.0999999999999996</v>
      </c>
      <c r="M7720" s="162">
        <f t="shared" si="1523"/>
        <v>0</v>
      </c>
      <c r="N7720" s="210">
        <f t="shared" si="1529"/>
        <v>9.0719956507096036E-2</v>
      </c>
      <c r="O7720" s="162">
        <f t="shared" si="1530"/>
        <v>0</v>
      </c>
      <c r="P7720" s="162">
        <f t="shared" si="1524"/>
        <v>0</v>
      </c>
      <c r="Q7720" s="210">
        <f t="shared" si="1525"/>
        <v>5.3732468123861565E-3</v>
      </c>
      <c r="R7720" s="210">
        <f t="shared" si="1531"/>
        <v>3.0085222900538659E-2</v>
      </c>
    </row>
    <row r="7721" spans="1:18" x14ac:dyDescent="0.2">
      <c r="A7721" s="146">
        <v>7717</v>
      </c>
      <c r="B7721" s="146">
        <v>13</v>
      </c>
      <c r="C7721" s="146" t="s">
        <v>818</v>
      </c>
      <c r="D7721" s="162">
        <v>12.5</v>
      </c>
      <c r="E7721" s="162">
        <v>9666.4518829943027</v>
      </c>
      <c r="F7721" s="208">
        <f t="shared" si="1526"/>
        <v>9183.1292888445878</v>
      </c>
      <c r="G7721" s="208">
        <f t="shared" si="1522"/>
        <v>5.1200619701247359</v>
      </c>
      <c r="H7721" s="162">
        <f t="shared" si="1527"/>
        <v>17.620061970124738</v>
      </c>
      <c r="I7721" s="209" t="str">
        <f t="shared" si="1533"/>
        <v>Ü</v>
      </c>
      <c r="J7721" s="209" t="s">
        <v>7729</v>
      </c>
      <c r="K7721" s="210">
        <v>4.7211495955922875E-2</v>
      </c>
      <c r="L7721" s="162">
        <f t="shared" si="1528"/>
        <v>2.5</v>
      </c>
      <c r="M7721" s="162">
        <f t="shared" si="1523"/>
        <v>0</v>
      </c>
      <c r="N7721" s="210">
        <f t="shared" si="1529"/>
        <v>7.5223679225465953E-2</v>
      </c>
      <c r="O7721" s="162">
        <f t="shared" si="1530"/>
        <v>0</v>
      </c>
      <c r="P7721" s="162">
        <f t="shared" si="1524"/>
        <v>0</v>
      </c>
      <c r="Q7721" s="210">
        <f t="shared" si="1525"/>
        <v>5.3732468123861565E-3</v>
      </c>
      <c r="R7721" s="210">
        <f t="shared" si="1531"/>
        <v>1.4588945618908576E-2</v>
      </c>
    </row>
    <row r="7722" spans="1:18" x14ac:dyDescent="0.2">
      <c r="A7722" s="146">
        <v>7718</v>
      </c>
      <c r="B7722" s="146">
        <v>14</v>
      </c>
      <c r="C7722" s="146" t="s">
        <v>818</v>
      </c>
      <c r="D7722" s="162">
        <v>12.3</v>
      </c>
      <c r="E7722" s="162">
        <v>8773.6744001254829</v>
      </c>
      <c r="F7722" s="208">
        <f t="shared" si="1526"/>
        <v>8342.0096196393097</v>
      </c>
      <c r="G7722" s="208">
        <f t="shared" si="1522"/>
        <v>4.651094944270775</v>
      </c>
      <c r="H7722" s="162">
        <f t="shared" si="1527"/>
        <v>16.951094944270775</v>
      </c>
      <c r="I7722" s="209" t="str">
        <f t="shared" si="1533"/>
        <v>Ü</v>
      </c>
      <c r="J7722" s="209" t="s">
        <v>7729</v>
      </c>
      <c r="K7722" s="210">
        <v>4.9824379400114895E-2</v>
      </c>
      <c r="L7722" s="162">
        <f t="shared" si="1528"/>
        <v>2.6999999999999993</v>
      </c>
      <c r="M7722" s="162">
        <f t="shared" si="1523"/>
        <v>0</v>
      </c>
      <c r="N7722" s="210">
        <f t="shared" si="1529"/>
        <v>7.6031093049239981E-2</v>
      </c>
      <c r="O7722" s="162">
        <f t="shared" si="1530"/>
        <v>0</v>
      </c>
      <c r="P7722" s="162">
        <f t="shared" si="1524"/>
        <v>0</v>
      </c>
      <c r="Q7722" s="210">
        <f t="shared" si="1525"/>
        <v>5.3732468123861565E-3</v>
      </c>
      <c r="R7722" s="210">
        <f t="shared" si="1531"/>
        <v>1.5396359442682604E-2</v>
      </c>
    </row>
    <row r="7723" spans="1:18" x14ac:dyDescent="0.2">
      <c r="A7723" s="146">
        <v>7719</v>
      </c>
      <c r="B7723" s="146">
        <v>15</v>
      </c>
      <c r="C7723" s="146" t="s">
        <v>818</v>
      </c>
      <c r="D7723" s="162">
        <v>12.1</v>
      </c>
      <c r="E7723" s="162">
        <v>6234.0881707140816</v>
      </c>
      <c r="F7723" s="208">
        <f t="shared" si="1526"/>
        <v>5932.3583032515198</v>
      </c>
      <c r="G7723" s="208">
        <f t="shared" si="1522"/>
        <v>3.3075916919224215</v>
      </c>
      <c r="H7723" s="162">
        <f t="shared" si="1527"/>
        <v>15.407591691922422</v>
      </c>
      <c r="I7723" s="209" t="str">
        <f t="shared" si="1533"/>
        <v>Ü</v>
      </c>
      <c r="J7723" s="209" t="s">
        <v>7729</v>
      </c>
      <c r="K7723" s="210">
        <v>2.7704105074997758E-2</v>
      </c>
      <c r="L7723" s="162">
        <f t="shared" si="1528"/>
        <v>2.9000000000000004</v>
      </c>
      <c r="M7723" s="162">
        <f t="shared" si="1523"/>
        <v>0</v>
      </c>
      <c r="N7723" s="210">
        <f t="shared" si="1529"/>
        <v>6.919565026840202E-2</v>
      </c>
      <c r="O7723" s="162">
        <f t="shared" si="1530"/>
        <v>0</v>
      </c>
      <c r="P7723" s="162">
        <f t="shared" si="1524"/>
        <v>0</v>
      </c>
      <c r="Q7723" s="210">
        <f t="shared" si="1525"/>
        <v>5.3732468123861565E-3</v>
      </c>
      <c r="R7723" s="210">
        <f t="shared" si="1531"/>
        <v>8.5609166618446433E-3</v>
      </c>
    </row>
    <row r="7724" spans="1:18" x14ac:dyDescent="0.2">
      <c r="A7724" s="146">
        <v>7720</v>
      </c>
      <c r="B7724" s="146">
        <v>16</v>
      </c>
      <c r="C7724" s="146" t="s">
        <v>818</v>
      </c>
      <c r="D7724" s="162">
        <v>11.2</v>
      </c>
      <c r="E7724" s="162">
        <v>2732.7701000009019</v>
      </c>
      <c r="F7724" s="208">
        <f t="shared" si="1526"/>
        <v>2610.3419995208615</v>
      </c>
      <c r="G7724" s="208">
        <f t="shared" si="1522"/>
        <v>1.4553985227020265</v>
      </c>
      <c r="H7724" s="162">
        <f t="shared" si="1527"/>
        <v>12.655398522702026</v>
      </c>
      <c r="I7724" s="209" t="str">
        <f t="shared" si="1533"/>
        <v>Ü</v>
      </c>
      <c r="J7724" s="209" t="s">
        <v>7729</v>
      </c>
      <c r="K7724" s="210">
        <v>0.10128278846928451</v>
      </c>
      <c r="L7724" s="162">
        <f t="shared" si="1528"/>
        <v>3.8000000000000007</v>
      </c>
      <c r="M7724" s="162">
        <f t="shared" si="1523"/>
        <v>2.3446014772979744</v>
      </c>
      <c r="N7724" s="210">
        <f t="shared" si="1529"/>
        <v>0.12695253754703184</v>
      </c>
      <c r="O7724" s="162">
        <f t="shared" si="1530"/>
        <v>0</v>
      </c>
      <c r="P7724" s="162">
        <f t="shared" si="1524"/>
        <v>0</v>
      </c>
      <c r="Q7724" s="210">
        <f t="shared" si="1525"/>
        <v>5.3732468123861565E-3</v>
      </c>
      <c r="R7724" s="210">
        <f t="shared" si="1531"/>
        <v>6.6317803940474457E-2</v>
      </c>
    </row>
    <row r="7725" spans="1:18" x14ac:dyDescent="0.2">
      <c r="A7725" s="146">
        <v>7721</v>
      </c>
      <c r="B7725" s="146">
        <v>17</v>
      </c>
      <c r="C7725" s="146" t="s">
        <v>818</v>
      </c>
      <c r="D7725" s="162">
        <v>10.5</v>
      </c>
      <c r="E7725" s="162">
        <v>253.20487084490938</v>
      </c>
      <c r="F7725" s="208">
        <f t="shared" si="1526"/>
        <v>242.57026626942317</v>
      </c>
      <c r="G7725" s="208">
        <f t="shared" si="1522"/>
        <v>0.1352452694875832</v>
      </c>
      <c r="H7725" s="162">
        <f t="shared" si="1527"/>
        <v>10.635245269487584</v>
      </c>
      <c r="I7725" s="209" t="str">
        <f t="shared" si="1533"/>
        <v>Ü</v>
      </c>
      <c r="J7725" s="209" t="s">
        <v>7729</v>
      </c>
      <c r="K7725" s="210">
        <v>9.3503511639263185E-3</v>
      </c>
      <c r="L7725" s="162">
        <f t="shared" si="1528"/>
        <v>4.5</v>
      </c>
      <c r="M7725" s="162">
        <f t="shared" si="1523"/>
        <v>4.3647547305124164</v>
      </c>
      <c r="N7725" s="210">
        <f t="shared" si="1529"/>
        <v>0.12871828613736713</v>
      </c>
      <c r="O7725" s="162">
        <f t="shared" si="1530"/>
        <v>0</v>
      </c>
      <c r="P7725" s="162">
        <f t="shared" si="1524"/>
        <v>0</v>
      </c>
      <c r="Q7725" s="210">
        <f t="shared" si="1525"/>
        <v>5.3732468123861565E-3</v>
      </c>
      <c r="R7725" s="210">
        <f t="shared" si="1531"/>
        <v>6.8083552530809749E-2</v>
      </c>
    </row>
    <row r="7726" spans="1:18" x14ac:dyDescent="0.2">
      <c r="A7726" s="146">
        <v>7722</v>
      </c>
      <c r="B7726" s="146">
        <v>18</v>
      </c>
      <c r="C7726" s="146" t="s">
        <v>818</v>
      </c>
      <c r="D7726" s="162">
        <v>10.6</v>
      </c>
      <c r="E7726" s="162">
        <v>0</v>
      </c>
      <c r="F7726" s="208">
        <f t="shared" si="1526"/>
        <v>0</v>
      </c>
      <c r="G7726" s="208">
        <f t="shared" si="1522"/>
        <v>0</v>
      </c>
      <c r="H7726" s="162">
        <f t="shared" si="1527"/>
        <v>10.6</v>
      </c>
      <c r="I7726" s="209" t="str">
        <f t="shared" si="1533"/>
        <v>Ü</v>
      </c>
      <c r="J7726" s="209" t="s">
        <v>7729</v>
      </c>
      <c r="K7726" s="210">
        <v>5.0964852108817724E-2</v>
      </c>
      <c r="L7726" s="162">
        <f t="shared" si="1528"/>
        <v>4.4000000000000004</v>
      </c>
      <c r="M7726" s="162">
        <f t="shared" si="1523"/>
        <v>4.4000000000000004</v>
      </c>
      <c r="N7726" s="210">
        <f t="shared" si="1529"/>
        <v>0.14210413106189834</v>
      </c>
      <c r="O7726" s="162">
        <f t="shared" si="1530"/>
        <v>0</v>
      </c>
      <c r="P7726" s="162">
        <f t="shared" si="1524"/>
        <v>0</v>
      </c>
      <c r="Q7726" s="210">
        <f t="shared" si="1525"/>
        <v>5.3732468123861565E-3</v>
      </c>
      <c r="R7726" s="210">
        <f t="shared" si="1531"/>
        <v>8.1469397455340958E-2</v>
      </c>
    </row>
    <row r="7727" spans="1:18" x14ac:dyDescent="0.2">
      <c r="A7727" s="146">
        <v>7723</v>
      </c>
      <c r="B7727" s="146">
        <v>19</v>
      </c>
      <c r="C7727" s="146" t="s">
        <v>818</v>
      </c>
      <c r="D7727" s="162">
        <v>10.3</v>
      </c>
      <c r="E7727" s="162">
        <v>0</v>
      </c>
      <c r="F7727" s="208">
        <f t="shared" si="1526"/>
        <v>0</v>
      </c>
      <c r="G7727" s="208">
        <f t="shared" si="1522"/>
        <v>0</v>
      </c>
      <c r="H7727" s="162">
        <f t="shared" si="1527"/>
        <v>10.3</v>
      </c>
      <c r="I7727" s="209" t="str">
        <f t="shared" si="1533"/>
        <v>Ü</v>
      </c>
      <c r="J7727" s="209" t="s">
        <v>7729</v>
      </c>
      <c r="K7727" s="210">
        <v>8.2230198920624248E-2</v>
      </c>
      <c r="L7727" s="162">
        <f t="shared" si="1528"/>
        <v>4.6999999999999993</v>
      </c>
      <c r="M7727" s="162">
        <f t="shared" si="1523"/>
        <v>4.6999999999999993</v>
      </c>
      <c r="N7727" s="210">
        <f t="shared" si="1529"/>
        <v>0.15624646738000136</v>
      </c>
      <c r="O7727" s="162">
        <f t="shared" si="1530"/>
        <v>0</v>
      </c>
      <c r="P7727" s="162">
        <f t="shared" si="1524"/>
        <v>0</v>
      </c>
      <c r="Q7727" s="210">
        <f t="shared" si="1525"/>
        <v>5.3732468123861565E-3</v>
      </c>
      <c r="R7727" s="210">
        <f t="shared" si="1531"/>
        <v>9.561173377344398E-2</v>
      </c>
    </row>
    <row r="7728" spans="1:18" x14ac:dyDescent="0.2">
      <c r="A7728" s="146">
        <v>7724</v>
      </c>
      <c r="B7728" s="146">
        <v>20</v>
      </c>
      <c r="C7728" s="146" t="s">
        <v>818</v>
      </c>
      <c r="D7728" s="162">
        <v>10.4</v>
      </c>
      <c r="E7728" s="162">
        <v>0</v>
      </c>
      <c r="F7728" s="208">
        <f t="shared" si="1526"/>
        <v>0</v>
      </c>
      <c r="G7728" s="208">
        <f t="shared" si="1522"/>
        <v>0</v>
      </c>
      <c r="H7728" s="162">
        <f t="shared" si="1527"/>
        <v>10.4</v>
      </c>
      <c r="I7728" s="209" t="str">
        <f t="shared" si="1533"/>
        <v>Ü</v>
      </c>
      <c r="J7728" s="209" t="s">
        <v>7729</v>
      </c>
      <c r="K7728" s="210">
        <v>5.392562380705701E-2</v>
      </c>
      <c r="L7728" s="162">
        <f t="shared" si="1528"/>
        <v>4.5999999999999996</v>
      </c>
      <c r="M7728" s="162">
        <f t="shared" si="1523"/>
        <v>4.5999999999999996</v>
      </c>
      <c r="N7728" s="210">
        <f t="shared" si="1529"/>
        <v>0.14600634752907804</v>
      </c>
      <c r="O7728" s="162">
        <f t="shared" si="1530"/>
        <v>0</v>
      </c>
      <c r="P7728" s="162">
        <f t="shared" si="1524"/>
        <v>0</v>
      </c>
      <c r="Q7728" s="210">
        <f t="shared" si="1525"/>
        <v>5.3732468123861565E-3</v>
      </c>
      <c r="R7728" s="210">
        <f t="shared" si="1531"/>
        <v>8.5371613922520656E-2</v>
      </c>
    </row>
    <row r="7729" spans="1:18" x14ac:dyDescent="0.2">
      <c r="A7729" s="146">
        <v>7725</v>
      </c>
      <c r="B7729" s="146">
        <v>21</v>
      </c>
      <c r="C7729" s="146" t="s">
        <v>818</v>
      </c>
      <c r="D7729" s="162">
        <v>10</v>
      </c>
      <c r="E7729" s="162">
        <v>0</v>
      </c>
      <c r="F7729" s="208">
        <f t="shared" si="1526"/>
        <v>0</v>
      </c>
      <c r="G7729" s="208">
        <f t="shared" si="1522"/>
        <v>0</v>
      </c>
      <c r="H7729" s="162">
        <f t="shared" si="1527"/>
        <v>10</v>
      </c>
      <c r="I7729" s="209" t="str">
        <f t="shared" si="1533"/>
        <v>Ü</v>
      </c>
      <c r="J7729" s="209" t="s">
        <v>7729</v>
      </c>
      <c r="K7729" s="210">
        <v>2.6349672219643606E-2</v>
      </c>
      <c r="L7729" s="162">
        <f t="shared" si="1528"/>
        <v>5</v>
      </c>
      <c r="M7729" s="162">
        <f t="shared" si="1523"/>
        <v>5</v>
      </c>
      <c r="N7729" s="210">
        <f t="shared" si="1529"/>
        <v>0.14345963350664734</v>
      </c>
      <c r="O7729" s="162">
        <f t="shared" si="1530"/>
        <v>0</v>
      </c>
      <c r="P7729" s="162">
        <f t="shared" si="1524"/>
        <v>0</v>
      </c>
      <c r="Q7729" s="210">
        <f t="shared" si="1525"/>
        <v>5.3732468123861565E-3</v>
      </c>
      <c r="R7729" s="210">
        <f t="shared" si="1531"/>
        <v>8.2824899900089954E-2</v>
      </c>
    </row>
    <row r="7730" spans="1:18" x14ac:dyDescent="0.2">
      <c r="A7730" s="146">
        <v>7726</v>
      </c>
      <c r="B7730" s="146">
        <v>22</v>
      </c>
      <c r="C7730" s="146" t="s">
        <v>818</v>
      </c>
      <c r="D7730" s="162">
        <v>10.5</v>
      </c>
      <c r="E7730" s="162">
        <v>0</v>
      </c>
      <c r="F7730" s="208">
        <f t="shared" si="1526"/>
        <v>0</v>
      </c>
      <c r="G7730" s="208">
        <f t="shared" si="1522"/>
        <v>0</v>
      </c>
      <c r="H7730" s="162">
        <f t="shared" si="1527"/>
        <v>10.5</v>
      </c>
      <c r="I7730" s="209" t="str">
        <f t="shared" si="1533"/>
        <v>Ü</v>
      </c>
      <c r="J7730" s="209" t="s">
        <v>7729</v>
      </c>
      <c r="K7730" s="210">
        <v>4.018981852757425E-2</v>
      </c>
      <c r="L7730" s="162">
        <f t="shared" si="1528"/>
        <v>4.5</v>
      </c>
      <c r="M7730" s="162">
        <f t="shared" si="1523"/>
        <v>4.5</v>
      </c>
      <c r="N7730" s="210">
        <f t="shared" si="1529"/>
        <v>0.14026816066164433</v>
      </c>
      <c r="O7730" s="162">
        <f t="shared" si="1530"/>
        <v>0</v>
      </c>
      <c r="P7730" s="162">
        <f t="shared" si="1524"/>
        <v>0</v>
      </c>
      <c r="Q7730" s="210">
        <f t="shared" si="1525"/>
        <v>5.3732468123861565E-3</v>
      </c>
      <c r="R7730" s="210">
        <f t="shared" si="1531"/>
        <v>7.9633427055086942E-2</v>
      </c>
    </row>
    <row r="7731" spans="1:18" x14ac:dyDescent="0.2">
      <c r="A7731" s="146">
        <v>7727</v>
      </c>
      <c r="B7731" s="146">
        <v>23</v>
      </c>
      <c r="C7731" s="146" t="s">
        <v>818</v>
      </c>
      <c r="D7731" s="162">
        <v>10.4</v>
      </c>
      <c r="E7731" s="162">
        <v>0</v>
      </c>
      <c r="F7731" s="208">
        <f t="shared" si="1526"/>
        <v>0</v>
      </c>
      <c r="G7731" s="208">
        <f t="shared" si="1522"/>
        <v>0</v>
      </c>
      <c r="H7731" s="162">
        <f t="shared" si="1527"/>
        <v>10.4</v>
      </c>
      <c r="I7731" s="209" t="str">
        <f t="shared" si="1533"/>
        <v>Ü</v>
      </c>
      <c r="J7731" s="209" t="s">
        <v>7729</v>
      </c>
      <c r="K7731" s="210">
        <v>2.0637275858844221E-2</v>
      </c>
      <c r="L7731" s="162">
        <f t="shared" si="1528"/>
        <v>4.5999999999999996</v>
      </c>
      <c r="M7731" s="162">
        <f t="shared" si="1523"/>
        <v>4.5999999999999996</v>
      </c>
      <c r="N7731" s="210">
        <f t="shared" si="1529"/>
        <v>0.13571982963493667</v>
      </c>
      <c r="O7731" s="162">
        <f t="shared" si="1530"/>
        <v>0</v>
      </c>
      <c r="P7731" s="162">
        <f t="shared" si="1524"/>
        <v>0</v>
      </c>
      <c r="Q7731" s="210">
        <f t="shared" si="1525"/>
        <v>5.3732468123861565E-3</v>
      </c>
      <c r="R7731" s="210">
        <f t="shared" si="1531"/>
        <v>7.5085096028379289E-2</v>
      </c>
    </row>
    <row r="7732" spans="1:18" x14ac:dyDescent="0.2">
      <c r="A7732" s="146">
        <v>7728</v>
      </c>
      <c r="B7732" s="146">
        <v>24</v>
      </c>
      <c r="C7732" s="146" t="s">
        <v>818</v>
      </c>
      <c r="D7732" s="162">
        <v>10.6</v>
      </c>
      <c r="E7732" s="162">
        <v>0</v>
      </c>
      <c r="F7732" s="208">
        <f t="shared" si="1526"/>
        <v>0</v>
      </c>
      <c r="G7732" s="208">
        <f t="shared" si="1522"/>
        <v>0</v>
      </c>
      <c r="H7732" s="162">
        <f t="shared" si="1527"/>
        <v>10.6</v>
      </c>
      <c r="I7732" s="209" t="str">
        <f t="shared" si="1533"/>
        <v>Ü</v>
      </c>
      <c r="J7732" s="209" t="s">
        <v>7729</v>
      </c>
      <c r="K7732" s="210">
        <v>1.6093210699858945E-2</v>
      </c>
      <c r="L7732" s="162">
        <f t="shared" si="1528"/>
        <v>4.4000000000000004</v>
      </c>
      <c r="M7732" s="162">
        <f t="shared" si="1523"/>
        <v>4.4000000000000004</v>
      </c>
      <c r="N7732" s="210">
        <f t="shared" si="1529"/>
        <v>0.13132835558906975</v>
      </c>
      <c r="O7732" s="162">
        <f t="shared" si="1530"/>
        <v>0</v>
      </c>
      <c r="P7732" s="162">
        <f t="shared" si="1524"/>
        <v>0</v>
      </c>
      <c r="Q7732" s="210">
        <f t="shared" si="1525"/>
        <v>5.3732468123861565E-3</v>
      </c>
      <c r="R7732" s="210">
        <f t="shared" si="1531"/>
        <v>7.0693621982512361E-2</v>
      </c>
    </row>
    <row r="7733" spans="1:18" x14ac:dyDescent="0.2">
      <c r="A7733" s="146">
        <v>7729</v>
      </c>
      <c r="B7733" s="146">
        <v>1</v>
      </c>
      <c r="C7733" s="146" t="s">
        <v>879</v>
      </c>
      <c r="D7733" s="162">
        <v>10.4</v>
      </c>
      <c r="E7733" s="162">
        <v>0</v>
      </c>
      <c r="F7733" s="208">
        <f t="shared" si="1526"/>
        <v>0</v>
      </c>
      <c r="G7733" s="208">
        <f t="shared" si="1522"/>
        <v>0</v>
      </c>
      <c r="H7733" s="162">
        <f t="shared" si="1527"/>
        <v>10.4</v>
      </c>
      <c r="I7733" s="209" t="str">
        <f>IF(AVERAGE(H7733:H7756)&gt;15,"S",IF(AVERAGE(H7733:H7756)&lt;5,"W","Ü"))</f>
        <v>Ü</v>
      </c>
      <c r="J7733" s="209" t="s">
        <v>7728</v>
      </c>
      <c r="K7733" s="210">
        <v>1.5190368596520511E-2</v>
      </c>
      <c r="L7733" s="162">
        <f t="shared" si="1528"/>
        <v>4.5999999999999996</v>
      </c>
      <c r="M7733" s="162">
        <f t="shared" si="1523"/>
        <v>4.5999999999999996</v>
      </c>
      <c r="N7733" s="210">
        <f t="shared" si="1529"/>
        <v>0.13403666683248136</v>
      </c>
      <c r="O7733" s="162">
        <f t="shared" si="1530"/>
        <v>0</v>
      </c>
      <c r="P7733" s="162">
        <f t="shared" si="1524"/>
        <v>0</v>
      </c>
      <c r="Q7733" s="210">
        <f t="shared" si="1525"/>
        <v>5.3732468123861565E-3</v>
      </c>
      <c r="R7733" s="210">
        <f t="shared" si="1531"/>
        <v>7.3401933225923977E-2</v>
      </c>
    </row>
    <row r="7734" spans="1:18" x14ac:dyDescent="0.2">
      <c r="A7734" s="146">
        <v>7730</v>
      </c>
      <c r="B7734" s="146">
        <v>2</v>
      </c>
      <c r="C7734" s="146" t="s">
        <v>879</v>
      </c>
      <c r="D7734" s="162">
        <v>11.6</v>
      </c>
      <c r="E7734" s="162">
        <v>0</v>
      </c>
      <c r="F7734" s="208">
        <f t="shared" si="1526"/>
        <v>0</v>
      </c>
      <c r="G7734" s="208">
        <f t="shared" si="1522"/>
        <v>0</v>
      </c>
      <c r="H7734" s="162">
        <f t="shared" si="1527"/>
        <v>11.6</v>
      </c>
      <c r="I7734" s="209" t="str">
        <f>IF(I7733="S","S",IF(I7733="W","W","Ü"))</f>
        <v>Ü</v>
      </c>
      <c r="J7734" s="209" t="s">
        <v>7728</v>
      </c>
      <c r="K7734" s="210">
        <v>3.0008696045156084E-5</v>
      </c>
      <c r="L7734" s="162">
        <f t="shared" si="1528"/>
        <v>3.4000000000000004</v>
      </c>
      <c r="M7734" s="162">
        <f t="shared" si="1523"/>
        <v>3.4000000000000004</v>
      </c>
      <c r="N7734" s="210">
        <f t="shared" si="1529"/>
        <v>0.11142812027995772</v>
      </c>
      <c r="O7734" s="162">
        <f t="shared" si="1530"/>
        <v>0</v>
      </c>
      <c r="P7734" s="162">
        <f t="shared" si="1524"/>
        <v>0</v>
      </c>
      <c r="Q7734" s="210">
        <f t="shared" si="1525"/>
        <v>5.3732468123861565E-3</v>
      </c>
      <c r="R7734" s="210">
        <f t="shared" si="1531"/>
        <v>5.0793386673400338E-2</v>
      </c>
    </row>
    <row r="7735" spans="1:18" x14ac:dyDescent="0.2">
      <c r="A7735" s="146">
        <v>7731</v>
      </c>
      <c r="B7735" s="146">
        <v>3</v>
      </c>
      <c r="C7735" s="146" t="s">
        <v>879</v>
      </c>
      <c r="D7735" s="162">
        <v>11.3</v>
      </c>
      <c r="E7735" s="162">
        <v>0</v>
      </c>
      <c r="F7735" s="208">
        <f t="shared" si="1526"/>
        <v>0</v>
      </c>
      <c r="G7735" s="208">
        <f t="shared" si="1522"/>
        <v>0</v>
      </c>
      <c r="H7735" s="162">
        <f t="shared" si="1527"/>
        <v>11.3</v>
      </c>
      <c r="I7735" s="209" t="str">
        <f t="shared" ref="I7735:I7756" si="1534">IF(I7734="S","S",IF(I7734="W","W","Ü"))</f>
        <v>Ü</v>
      </c>
      <c r="J7735" s="209" t="s">
        <v>7728</v>
      </c>
      <c r="K7735" s="210">
        <v>3.3487761777297744E-3</v>
      </c>
      <c r="L7735" s="162">
        <f t="shared" si="1528"/>
        <v>3.6999999999999993</v>
      </c>
      <c r="M7735" s="162">
        <f t="shared" si="1523"/>
        <v>3.6999999999999993</v>
      </c>
      <c r="N7735" s="210">
        <f t="shared" si="1529"/>
        <v>0.11693461234389213</v>
      </c>
      <c r="O7735" s="162">
        <f t="shared" si="1530"/>
        <v>0</v>
      </c>
      <c r="P7735" s="162">
        <f t="shared" si="1524"/>
        <v>0</v>
      </c>
      <c r="Q7735" s="210">
        <f t="shared" si="1525"/>
        <v>5.3732468123861565E-3</v>
      </c>
      <c r="R7735" s="210">
        <f t="shared" si="1531"/>
        <v>5.6299878737334753E-2</v>
      </c>
    </row>
    <row r="7736" spans="1:18" x14ac:dyDescent="0.2">
      <c r="A7736" s="146">
        <v>7732</v>
      </c>
      <c r="B7736" s="146">
        <v>4</v>
      </c>
      <c r="C7736" s="146" t="s">
        <v>879</v>
      </c>
      <c r="D7736" s="162">
        <v>11.6</v>
      </c>
      <c r="E7736" s="162">
        <v>0</v>
      </c>
      <c r="F7736" s="208">
        <f t="shared" si="1526"/>
        <v>0</v>
      </c>
      <c r="G7736" s="208">
        <f t="shared" si="1522"/>
        <v>0</v>
      </c>
      <c r="H7736" s="162">
        <f t="shared" si="1527"/>
        <v>11.6</v>
      </c>
      <c r="I7736" s="209" t="str">
        <f t="shared" si="1534"/>
        <v>Ü</v>
      </c>
      <c r="J7736" s="209" t="s">
        <v>7728</v>
      </c>
      <c r="K7736" s="210">
        <v>1.011919137430616E-2</v>
      </c>
      <c r="L7736" s="162">
        <f t="shared" si="1528"/>
        <v>3.4000000000000004</v>
      </c>
      <c r="M7736" s="162">
        <f t="shared" si="1523"/>
        <v>3.4000000000000004</v>
      </c>
      <c r="N7736" s="210">
        <f t="shared" si="1529"/>
        <v>0.11454580453147567</v>
      </c>
      <c r="O7736" s="162">
        <f t="shared" si="1530"/>
        <v>0</v>
      </c>
      <c r="P7736" s="162">
        <f t="shared" si="1524"/>
        <v>0</v>
      </c>
      <c r="Q7736" s="210">
        <f t="shared" si="1525"/>
        <v>5.3732468123861565E-3</v>
      </c>
      <c r="R7736" s="210">
        <f t="shared" si="1531"/>
        <v>5.3911070924918293E-2</v>
      </c>
    </row>
    <row r="7737" spans="1:18" x14ac:dyDescent="0.2">
      <c r="A7737" s="146">
        <v>7733</v>
      </c>
      <c r="B7737" s="146">
        <v>5</v>
      </c>
      <c r="C7737" s="146" t="s">
        <v>879</v>
      </c>
      <c r="D7737" s="162">
        <v>10.199999999999999</v>
      </c>
      <c r="E7737" s="162">
        <v>0</v>
      </c>
      <c r="F7737" s="208">
        <f t="shared" si="1526"/>
        <v>0</v>
      </c>
      <c r="G7737" s="208">
        <f t="shared" si="1522"/>
        <v>0</v>
      </c>
      <c r="H7737" s="162">
        <f t="shared" si="1527"/>
        <v>10.199999999999999</v>
      </c>
      <c r="I7737" s="209" t="str">
        <f t="shared" si="1534"/>
        <v>Ü</v>
      </c>
      <c r="J7737" s="209" t="s">
        <v>7728</v>
      </c>
      <c r="K7737" s="210">
        <v>6.0017392090312168E-5</v>
      </c>
      <c r="L7737" s="162">
        <f t="shared" si="1528"/>
        <v>4.8000000000000007</v>
      </c>
      <c r="M7737" s="162">
        <f t="shared" si="1523"/>
        <v>4.8000000000000007</v>
      </c>
      <c r="N7737" s="210">
        <f t="shared" si="1529"/>
        <v>0.13234849894796752</v>
      </c>
      <c r="O7737" s="162">
        <f t="shared" si="1530"/>
        <v>0</v>
      </c>
      <c r="P7737" s="162">
        <f t="shared" si="1524"/>
        <v>0</v>
      </c>
      <c r="Q7737" s="210">
        <f t="shared" si="1525"/>
        <v>5.3732468123861565E-3</v>
      </c>
      <c r="R7737" s="210">
        <f t="shared" si="1531"/>
        <v>7.1713765341410135E-2</v>
      </c>
    </row>
    <row r="7738" spans="1:18" x14ac:dyDescent="0.2">
      <c r="A7738" s="146">
        <v>7734</v>
      </c>
      <c r="B7738" s="146">
        <v>6</v>
      </c>
      <c r="C7738" s="146" t="s">
        <v>879</v>
      </c>
      <c r="D7738" s="162">
        <v>10.8</v>
      </c>
      <c r="E7738" s="162">
        <v>0</v>
      </c>
      <c r="F7738" s="208">
        <f t="shared" si="1526"/>
        <v>0</v>
      </c>
      <c r="G7738" s="208">
        <f t="shared" si="1522"/>
        <v>0</v>
      </c>
      <c r="H7738" s="162">
        <f t="shared" si="1527"/>
        <v>10.8</v>
      </c>
      <c r="I7738" s="209" t="str">
        <f t="shared" si="1534"/>
        <v>Ü</v>
      </c>
      <c r="J7738" s="209" t="s">
        <v>7728</v>
      </c>
      <c r="K7738" s="210">
        <v>6.6385424270802712E-2</v>
      </c>
      <c r="L7738" s="162">
        <f t="shared" si="1528"/>
        <v>4.1999999999999993</v>
      </c>
      <c r="M7738" s="162">
        <f t="shared" si="1523"/>
        <v>4.1999999999999993</v>
      </c>
      <c r="N7738" s="210">
        <f t="shared" si="1529"/>
        <v>0.14388198086988244</v>
      </c>
      <c r="O7738" s="162">
        <f t="shared" si="1530"/>
        <v>0</v>
      </c>
      <c r="P7738" s="162">
        <f t="shared" si="1524"/>
        <v>0</v>
      </c>
      <c r="Q7738" s="210">
        <f t="shared" si="1525"/>
        <v>5.3732468123861565E-3</v>
      </c>
      <c r="R7738" s="210">
        <f t="shared" si="1531"/>
        <v>8.3247247263325053E-2</v>
      </c>
    </row>
    <row r="7739" spans="1:18" x14ac:dyDescent="0.2">
      <c r="A7739" s="146">
        <v>7735</v>
      </c>
      <c r="B7739" s="146">
        <v>7</v>
      </c>
      <c r="C7739" s="146" t="s">
        <v>879</v>
      </c>
      <c r="D7739" s="162">
        <v>10.8</v>
      </c>
      <c r="E7739" s="162">
        <v>0</v>
      </c>
      <c r="F7739" s="208">
        <f t="shared" si="1526"/>
        <v>0</v>
      </c>
      <c r="G7739" s="208">
        <f t="shared" si="1522"/>
        <v>0</v>
      </c>
      <c r="H7739" s="162">
        <f t="shared" si="1527"/>
        <v>10.8</v>
      </c>
      <c r="I7739" s="209" t="str">
        <f t="shared" si="1534"/>
        <v>Ü</v>
      </c>
      <c r="J7739" s="209" t="s">
        <v>7728</v>
      </c>
      <c r="K7739" s="210">
        <v>6.3381753630926949E-2</v>
      </c>
      <c r="L7739" s="162">
        <f t="shared" si="1528"/>
        <v>4.1999999999999993</v>
      </c>
      <c r="M7739" s="162">
        <f t="shared" si="1523"/>
        <v>4.1999999999999993</v>
      </c>
      <c r="N7739" s="210">
        <f t="shared" si="1529"/>
        <v>0.14295380889110906</v>
      </c>
      <c r="O7739" s="162">
        <f t="shared" si="1530"/>
        <v>0</v>
      </c>
      <c r="P7739" s="162">
        <f t="shared" si="1524"/>
        <v>0</v>
      </c>
      <c r="Q7739" s="210">
        <f t="shared" si="1525"/>
        <v>5.3732468123861565E-3</v>
      </c>
      <c r="R7739" s="210">
        <f t="shared" si="1531"/>
        <v>8.2319075284551679E-2</v>
      </c>
    </row>
    <row r="7740" spans="1:18" x14ac:dyDescent="0.2">
      <c r="A7740" s="146">
        <v>7736</v>
      </c>
      <c r="B7740" s="146">
        <v>8</v>
      </c>
      <c r="C7740" s="146" t="s">
        <v>879</v>
      </c>
      <c r="D7740" s="162">
        <v>11.6</v>
      </c>
      <c r="E7740" s="162">
        <v>67.279353774667214</v>
      </c>
      <c r="F7740" s="208">
        <f t="shared" si="1526"/>
        <v>64.15759175952266</v>
      </c>
      <c r="G7740" s="208">
        <f t="shared" si="1522"/>
        <v>3.5771122819947848E-2</v>
      </c>
      <c r="H7740" s="162">
        <f t="shared" si="1527"/>
        <v>11.635771122819948</v>
      </c>
      <c r="I7740" s="209" t="str">
        <f t="shared" si="1534"/>
        <v>Ü</v>
      </c>
      <c r="J7740" s="209" t="s">
        <v>7728</v>
      </c>
      <c r="K7740" s="210">
        <v>4.3497861302214488E-2</v>
      </c>
      <c r="L7740" s="162">
        <f t="shared" si="1528"/>
        <v>3.4000000000000004</v>
      </c>
      <c r="M7740" s="162">
        <f t="shared" si="1523"/>
        <v>3.3642288771800519</v>
      </c>
      <c r="N7740" s="210">
        <f t="shared" si="1529"/>
        <v>0.12432593753335616</v>
      </c>
      <c r="O7740" s="162">
        <f t="shared" si="1530"/>
        <v>0</v>
      </c>
      <c r="P7740" s="162">
        <f t="shared" si="1524"/>
        <v>0</v>
      </c>
      <c r="Q7740" s="210">
        <f t="shared" si="1525"/>
        <v>5.3732468123861565E-3</v>
      </c>
      <c r="R7740" s="210">
        <f t="shared" si="1531"/>
        <v>6.3691203926798778E-2</v>
      </c>
    </row>
    <row r="7741" spans="1:18" x14ac:dyDescent="0.2">
      <c r="A7741" s="146">
        <v>7737</v>
      </c>
      <c r="B7741" s="146">
        <v>9</v>
      </c>
      <c r="C7741" s="146" t="s">
        <v>879</v>
      </c>
      <c r="D7741" s="162">
        <v>11.6</v>
      </c>
      <c r="E7741" s="162">
        <v>1269.0951960980794</v>
      </c>
      <c r="F7741" s="208">
        <f t="shared" si="1526"/>
        <v>1210.2091789991287</v>
      </c>
      <c r="G7741" s="208">
        <f t="shared" si="1522"/>
        <v>0.67475321302690006</v>
      </c>
      <c r="H7741" s="162">
        <f t="shared" si="1527"/>
        <v>12.2747532130269</v>
      </c>
      <c r="I7741" s="209" t="str">
        <f t="shared" si="1534"/>
        <v>Ü</v>
      </c>
      <c r="J7741" s="209" t="s">
        <v>7728</v>
      </c>
      <c r="K7741" s="210">
        <v>7.269431003535945E-2</v>
      </c>
      <c r="L7741" s="162">
        <f t="shared" si="1528"/>
        <v>3.4000000000000004</v>
      </c>
      <c r="M7741" s="162">
        <f t="shared" si="1523"/>
        <v>2.7252467869731003</v>
      </c>
      <c r="N7741" s="210">
        <f t="shared" si="1529"/>
        <v>0.12380384859377336</v>
      </c>
      <c r="O7741" s="162">
        <f t="shared" si="1530"/>
        <v>0</v>
      </c>
      <c r="P7741" s="162">
        <f t="shared" si="1524"/>
        <v>0</v>
      </c>
      <c r="Q7741" s="210">
        <f t="shared" si="1525"/>
        <v>5.3732468123861565E-3</v>
      </c>
      <c r="R7741" s="210">
        <f t="shared" si="1531"/>
        <v>6.3169114987215974E-2</v>
      </c>
    </row>
    <row r="7742" spans="1:18" x14ac:dyDescent="0.2">
      <c r="A7742" s="146">
        <v>7738</v>
      </c>
      <c r="B7742" s="146">
        <v>10</v>
      </c>
      <c r="C7742" s="146" t="s">
        <v>879</v>
      </c>
      <c r="D7742" s="162">
        <v>12.2</v>
      </c>
      <c r="E7742" s="162">
        <v>3748.6604252540719</v>
      </c>
      <c r="F7742" s="208">
        <f t="shared" si="1526"/>
        <v>3565.7257965016734</v>
      </c>
      <c r="G7742" s="208">
        <f t="shared" si="1522"/>
        <v>1.9880736154655616</v>
      </c>
      <c r="H7742" s="162">
        <f t="shared" si="1527"/>
        <v>14.18807361546556</v>
      </c>
      <c r="I7742" s="209" t="str">
        <f t="shared" si="1534"/>
        <v>Ü</v>
      </c>
      <c r="J7742" s="209" t="s">
        <v>7728</v>
      </c>
      <c r="K7742" s="210">
        <v>4.2772653996117127E-2</v>
      </c>
      <c r="L7742" s="162">
        <f t="shared" si="1528"/>
        <v>2.8000000000000007</v>
      </c>
      <c r="M7742" s="162">
        <f t="shared" si="1523"/>
        <v>0.81192638453443955</v>
      </c>
      <c r="N7742" s="210">
        <f t="shared" si="1529"/>
        <v>8.5979362963654452E-2</v>
      </c>
      <c r="O7742" s="162">
        <f t="shared" si="1530"/>
        <v>0</v>
      </c>
      <c r="P7742" s="162">
        <f t="shared" si="1524"/>
        <v>0</v>
      </c>
      <c r="Q7742" s="210">
        <f t="shared" si="1525"/>
        <v>5.3732468123861565E-3</v>
      </c>
      <c r="R7742" s="210">
        <f t="shared" si="1531"/>
        <v>2.5344629357097075E-2</v>
      </c>
    </row>
    <row r="7743" spans="1:18" x14ac:dyDescent="0.2">
      <c r="A7743" s="146">
        <v>7739</v>
      </c>
      <c r="B7743" s="146">
        <v>11</v>
      </c>
      <c r="C7743" s="146" t="s">
        <v>879</v>
      </c>
      <c r="D7743" s="162">
        <v>10.199999999999999</v>
      </c>
      <c r="E7743" s="162">
        <v>5978.9291277678331</v>
      </c>
      <c r="F7743" s="208">
        <f t="shared" si="1526"/>
        <v>5734.9888193549059</v>
      </c>
      <c r="G7743" s="208">
        <f t="shared" si="1522"/>
        <v>3.1975481591813786</v>
      </c>
      <c r="H7743" s="162">
        <f t="shared" si="1527"/>
        <v>13.397548159181378</v>
      </c>
      <c r="I7743" s="209" t="str">
        <f t="shared" si="1534"/>
        <v>Ü</v>
      </c>
      <c r="J7743" s="209" t="s">
        <v>7728</v>
      </c>
      <c r="K7743" s="210">
        <v>0.10704955353709861</v>
      </c>
      <c r="L7743" s="162">
        <f t="shared" si="1528"/>
        <v>4.8000000000000007</v>
      </c>
      <c r="M7743" s="162">
        <f t="shared" si="1523"/>
        <v>1.6024518408186221</v>
      </c>
      <c r="N7743" s="210">
        <f t="shared" si="1529"/>
        <v>0.11764941941558178</v>
      </c>
      <c r="O7743" s="162">
        <f t="shared" si="1530"/>
        <v>0</v>
      </c>
      <c r="P7743" s="162">
        <f t="shared" si="1524"/>
        <v>0</v>
      </c>
      <c r="Q7743" s="210">
        <f t="shared" si="1525"/>
        <v>5.3732468123861565E-3</v>
      </c>
      <c r="R7743" s="210">
        <f t="shared" si="1531"/>
        <v>5.7014685809024405E-2</v>
      </c>
    </row>
    <row r="7744" spans="1:18" x14ac:dyDescent="0.2">
      <c r="A7744" s="146">
        <v>7740</v>
      </c>
      <c r="B7744" s="146">
        <v>12</v>
      </c>
      <c r="C7744" s="146" t="s">
        <v>879</v>
      </c>
      <c r="D7744" s="162">
        <v>12.9</v>
      </c>
      <c r="E7744" s="162">
        <v>6684.3852563511691</v>
      </c>
      <c r="F7744" s="208">
        <f t="shared" si="1526"/>
        <v>6339.4709771234493</v>
      </c>
      <c r="G7744" s="208">
        <f t="shared" si="1522"/>
        <v>3.5345777283250213</v>
      </c>
      <c r="H7744" s="162">
        <f t="shared" si="1527"/>
        <v>16.434577728325021</v>
      </c>
      <c r="I7744" s="209" t="str">
        <f t="shared" si="1534"/>
        <v>Ü</v>
      </c>
      <c r="J7744" s="209" t="s">
        <v>7728</v>
      </c>
      <c r="K7744" s="210">
        <v>8.9351925629412798E-2</v>
      </c>
      <c r="L7744" s="162">
        <f t="shared" si="1528"/>
        <v>2.0999999999999996</v>
      </c>
      <c r="M7744" s="162">
        <f t="shared" si="1523"/>
        <v>0</v>
      </c>
      <c r="N7744" s="210">
        <f t="shared" si="1529"/>
        <v>8.8245601628389903E-2</v>
      </c>
      <c r="O7744" s="162">
        <f t="shared" si="1530"/>
        <v>0</v>
      </c>
      <c r="P7744" s="162">
        <f t="shared" si="1524"/>
        <v>0</v>
      </c>
      <c r="Q7744" s="210">
        <f t="shared" si="1525"/>
        <v>5.3732468123861565E-3</v>
      </c>
      <c r="R7744" s="210">
        <f t="shared" si="1531"/>
        <v>2.7610868021832526E-2</v>
      </c>
    </row>
    <row r="7745" spans="1:18" x14ac:dyDescent="0.2">
      <c r="A7745" s="146">
        <v>7741</v>
      </c>
      <c r="B7745" s="146">
        <v>13</v>
      </c>
      <c r="C7745" s="146" t="s">
        <v>879</v>
      </c>
      <c r="D7745" s="162">
        <v>13.4</v>
      </c>
      <c r="E7745" s="162">
        <v>6565.1807581694975</v>
      </c>
      <c r="F7745" s="208">
        <f t="shared" si="1526"/>
        <v>6213.2870695316124</v>
      </c>
      <c r="G7745" s="208">
        <f t="shared" si="1522"/>
        <v>3.464223777489599</v>
      </c>
      <c r="H7745" s="162">
        <f t="shared" si="1527"/>
        <v>16.864223777489599</v>
      </c>
      <c r="I7745" s="209" t="str">
        <f t="shared" si="1534"/>
        <v>Ü</v>
      </c>
      <c r="J7745" s="209" t="s">
        <v>7728</v>
      </c>
      <c r="K7745" s="210">
        <v>2.2116296284277685E-2</v>
      </c>
      <c r="L7745" s="162">
        <f t="shared" si="1528"/>
        <v>1.5999999999999996</v>
      </c>
      <c r="M7745" s="162">
        <f t="shared" si="1523"/>
        <v>0</v>
      </c>
      <c r="N7745" s="210">
        <f t="shared" si="1529"/>
        <v>6.7468947122778705E-2</v>
      </c>
      <c r="O7745" s="162">
        <f t="shared" si="1530"/>
        <v>0</v>
      </c>
      <c r="P7745" s="162">
        <f t="shared" si="1524"/>
        <v>0</v>
      </c>
      <c r="Q7745" s="210">
        <f t="shared" si="1525"/>
        <v>5.3732468123861565E-3</v>
      </c>
      <c r="R7745" s="210">
        <f t="shared" si="1531"/>
        <v>6.8342135162213283E-3</v>
      </c>
    </row>
    <row r="7746" spans="1:18" x14ac:dyDescent="0.2">
      <c r="A7746" s="146">
        <v>7742</v>
      </c>
      <c r="B7746" s="146">
        <v>14</v>
      </c>
      <c r="C7746" s="146" t="s">
        <v>879</v>
      </c>
      <c r="D7746" s="162">
        <v>11.1</v>
      </c>
      <c r="E7746" s="162">
        <v>5438.4609580261076</v>
      </c>
      <c r="F7746" s="208">
        <f t="shared" si="1526"/>
        <v>5196.9932914897481</v>
      </c>
      <c r="G7746" s="208">
        <f t="shared" si="1522"/>
        <v>2.897588270163399</v>
      </c>
      <c r="H7746" s="162">
        <f t="shared" si="1527"/>
        <v>13.997588270163398</v>
      </c>
      <c r="I7746" s="209" t="str">
        <f t="shared" si="1534"/>
        <v>Ü</v>
      </c>
      <c r="J7746" s="209" t="s">
        <v>7728</v>
      </c>
      <c r="K7746" s="210">
        <v>1.284327024315127E-2</v>
      </c>
      <c r="L7746" s="162">
        <f t="shared" si="1528"/>
        <v>3.9000000000000004</v>
      </c>
      <c r="M7746" s="162">
        <f t="shared" si="1523"/>
        <v>1.0024117298366022</v>
      </c>
      <c r="N7746" s="210">
        <f t="shared" si="1529"/>
        <v>7.9575992344894819E-2</v>
      </c>
      <c r="O7746" s="162">
        <f t="shared" si="1530"/>
        <v>0</v>
      </c>
      <c r="P7746" s="162">
        <f t="shared" si="1524"/>
        <v>0</v>
      </c>
      <c r="Q7746" s="210">
        <f t="shared" si="1525"/>
        <v>5.3732468123861565E-3</v>
      </c>
      <c r="R7746" s="210">
        <f t="shared" si="1531"/>
        <v>1.8941258738337442E-2</v>
      </c>
    </row>
    <row r="7747" spans="1:18" x14ac:dyDescent="0.2">
      <c r="A7747" s="146">
        <v>7743</v>
      </c>
      <c r="B7747" s="146">
        <v>15</v>
      </c>
      <c r="C7747" s="146" t="s">
        <v>879</v>
      </c>
      <c r="D7747" s="162">
        <v>10.8</v>
      </c>
      <c r="E7747" s="162">
        <v>3224.1047997661067</v>
      </c>
      <c r="F7747" s="208">
        <f t="shared" si="1526"/>
        <v>3084.8234724162107</v>
      </c>
      <c r="G7747" s="208">
        <f t="shared" si="1522"/>
        <v>1.7199460934142656</v>
      </c>
      <c r="H7747" s="162">
        <f t="shared" si="1527"/>
        <v>12.519946093414266</v>
      </c>
      <c r="I7747" s="209" t="str">
        <f t="shared" si="1534"/>
        <v>Ü</v>
      </c>
      <c r="J7747" s="209" t="s">
        <v>7728</v>
      </c>
      <c r="K7747" s="210">
        <v>8.5407175956575855E-3</v>
      </c>
      <c r="L7747" s="162">
        <f t="shared" si="1528"/>
        <v>4.1999999999999993</v>
      </c>
      <c r="M7747" s="162">
        <f t="shared" si="1523"/>
        <v>2.4800539065857343</v>
      </c>
      <c r="N7747" s="210">
        <f t="shared" si="1529"/>
        <v>0.10031725778858572</v>
      </c>
      <c r="O7747" s="162">
        <f t="shared" si="1530"/>
        <v>0</v>
      </c>
      <c r="P7747" s="162">
        <f t="shared" si="1524"/>
        <v>0</v>
      </c>
      <c r="Q7747" s="210">
        <f t="shared" si="1525"/>
        <v>5.3732468123861565E-3</v>
      </c>
      <c r="R7747" s="210">
        <f t="shared" si="1531"/>
        <v>3.9682524182028341E-2</v>
      </c>
    </row>
    <row r="7748" spans="1:18" x14ac:dyDescent="0.2">
      <c r="A7748" s="146">
        <v>7744</v>
      </c>
      <c r="B7748" s="146">
        <v>16</v>
      </c>
      <c r="C7748" s="146" t="s">
        <v>879</v>
      </c>
      <c r="D7748" s="162">
        <v>11.3</v>
      </c>
      <c r="E7748" s="162">
        <v>998.30277634112019</v>
      </c>
      <c r="F7748" s="208">
        <f t="shared" si="1526"/>
        <v>953.17949085050157</v>
      </c>
      <c r="G7748" s="208">
        <f t="shared" si="1522"/>
        <v>0.53144607990383097</v>
      </c>
      <c r="H7748" s="162">
        <f t="shared" si="1527"/>
        <v>11.831446079903831</v>
      </c>
      <c r="I7748" s="209" t="str">
        <f t="shared" si="1534"/>
        <v>Ü</v>
      </c>
      <c r="J7748" s="209" t="s">
        <v>7728</v>
      </c>
      <c r="K7748" s="210">
        <v>0.10879799992251443</v>
      </c>
      <c r="L7748" s="162">
        <f t="shared" si="1528"/>
        <v>3.6999999999999993</v>
      </c>
      <c r="M7748" s="162">
        <f t="shared" si="1523"/>
        <v>3.1685539200961692</v>
      </c>
      <c r="N7748" s="210">
        <f t="shared" si="1529"/>
        <v>0.14158180129944292</v>
      </c>
      <c r="O7748" s="162">
        <f t="shared" si="1530"/>
        <v>0</v>
      </c>
      <c r="P7748" s="162">
        <f t="shared" si="1524"/>
        <v>0</v>
      </c>
      <c r="Q7748" s="210">
        <f t="shared" si="1525"/>
        <v>5.3732468123861565E-3</v>
      </c>
      <c r="R7748" s="210">
        <f t="shared" si="1531"/>
        <v>8.0947067692885538E-2</v>
      </c>
    </row>
    <row r="7749" spans="1:18" x14ac:dyDescent="0.2">
      <c r="A7749" s="146">
        <v>7745</v>
      </c>
      <c r="B7749" s="146">
        <v>17</v>
      </c>
      <c r="C7749" s="146" t="s">
        <v>879</v>
      </c>
      <c r="D7749" s="162">
        <v>11.7</v>
      </c>
      <c r="E7749" s="162">
        <v>65.604349116376738</v>
      </c>
      <c r="F7749" s="208">
        <f t="shared" si="1526"/>
        <v>62.53406557773031</v>
      </c>
      <c r="G7749" s="208">
        <f t="shared" ref="G7749:G7812" si="1535">$Y$27*F7749</f>
        <v>3.4865924341364443E-2</v>
      </c>
      <c r="H7749" s="162">
        <f t="shared" si="1527"/>
        <v>11.734865924341364</v>
      </c>
      <c r="I7749" s="209" t="str">
        <f t="shared" si="1534"/>
        <v>Ü</v>
      </c>
      <c r="J7749" s="209" t="s">
        <v>7728</v>
      </c>
      <c r="K7749" s="210">
        <v>7.7026157008916593E-3</v>
      </c>
      <c r="L7749" s="162">
        <f t="shared" si="1528"/>
        <v>3.3000000000000007</v>
      </c>
      <c r="M7749" s="162">
        <f t="shared" ref="M7749:M7812" si="1536">IF(H7749&gt;=$U$7,0,$U$7-H7749)</f>
        <v>3.2651340756586364</v>
      </c>
      <c r="N7749" s="210">
        <f t="shared" si="1529"/>
        <v>0.11178462685737604</v>
      </c>
      <c r="O7749" s="162">
        <f t="shared" si="1530"/>
        <v>0</v>
      </c>
      <c r="P7749" s="162">
        <f t="shared" ref="P7749:P7812" si="1537">IF(H7749&lt;=$U$17,0,H7749-$U$17)</f>
        <v>0</v>
      </c>
      <c r="Q7749" s="210">
        <f t="shared" ref="Q7749:Q7812" si="1538">$Y$17+P7749*$Y$18</f>
        <v>5.3732468123861565E-3</v>
      </c>
      <c r="R7749" s="210">
        <f t="shared" si="1531"/>
        <v>5.1149893250818666E-2</v>
      </c>
    </row>
    <row r="7750" spans="1:18" x14ac:dyDescent="0.2">
      <c r="A7750" s="146">
        <v>7746</v>
      </c>
      <c r="B7750" s="146">
        <v>18</v>
      </c>
      <c r="C7750" s="146" t="s">
        <v>879</v>
      </c>
      <c r="D7750" s="162">
        <v>11.8</v>
      </c>
      <c r="E7750" s="162">
        <v>0</v>
      </c>
      <c r="F7750" s="208">
        <f t="shared" ref="F7750:F7813" si="1539">E7750*(1-0.004*D7750)</f>
        <v>0</v>
      </c>
      <c r="G7750" s="208">
        <f t="shared" si="1535"/>
        <v>0</v>
      </c>
      <c r="H7750" s="162">
        <f t="shared" ref="H7750:H7813" si="1540">D7750+G7750</f>
        <v>11.8</v>
      </c>
      <c r="I7750" s="209" t="str">
        <f t="shared" si="1534"/>
        <v>Ü</v>
      </c>
      <c r="J7750" s="209" t="s">
        <v>7728</v>
      </c>
      <c r="K7750" s="210">
        <v>6.6220513335017162E-2</v>
      </c>
      <c r="L7750" s="162">
        <f t="shared" ref="L7750:L7813" si="1541">IF(D7750&gt;=$U$7,0,$U$7-D7750)</f>
        <v>3.1999999999999993</v>
      </c>
      <c r="M7750" s="162">
        <f t="shared" si="1536"/>
        <v>3.1999999999999993</v>
      </c>
      <c r="N7750" s="210">
        <f t="shared" ref="N7750:N7813" si="1542">$Y$7*M7750+$Y$8+K7750*$Y$9</f>
        <v>0.12889451731537832</v>
      </c>
      <c r="O7750" s="162">
        <f t="shared" ref="O7750:O7813" si="1543">IF(D7750&lt;=$U$17,0,D7750-$U$17)</f>
        <v>0</v>
      </c>
      <c r="P7750" s="162">
        <f t="shared" si="1537"/>
        <v>0</v>
      </c>
      <c r="Q7750" s="210">
        <f t="shared" si="1538"/>
        <v>5.3732468123861565E-3</v>
      </c>
      <c r="R7750" s="210">
        <f t="shared" ref="R7750:R7813" si="1544">N7750-$Y$8</f>
        <v>6.8259783708820937E-2</v>
      </c>
    </row>
    <row r="7751" spans="1:18" x14ac:dyDescent="0.2">
      <c r="A7751" s="146">
        <v>7747</v>
      </c>
      <c r="B7751" s="146">
        <v>19</v>
      </c>
      <c r="C7751" s="146" t="s">
        <v>879</v>
      </c>
      <c r="D7751" s="162">
        <v>10.9</v>
      </c>
      <c r="E7751" s="162">
        <v>0</v>
      </c>
      <c r="F7751" s="208">
        <f t="shared" si="1539"/>
        <v>0</v>
      </c>
      <c r="G7751" s="208">
        <f t="shared" si="1535"/>
        <v>0</v>
      </c>
      <c r="H7751" s="162">
        <f t="shared" si="1540"/>
        <v>10.9</v>
      </c>
      <c r="I7751" s="209" t="str">
        <f t="shared" si="1534"/>
        <v>Ü</v>
      </c>
      <c r="J7751" s="209" t="s">
        <v>7728</v>
      </c>
      <c r="K7751" s="210">
        <v>5.2627484503115524E-2</v>
      </c>
      <c r="L7751" s="162">
        <f t="shared" si="1541"/>
        <v>4.0999999999999996</v>
      </c>
      <c r="M7751" s="162">
        <f t="shared" si="1536"/>
        <v>4.0999999999999996</v>
      </c>
      <c r="N7751" s="210">
        <f t="shared" si="1542"/>
        <v>0.13813695416740049</v>
      </c>
      <c r="O7751" s="162">
        <f t="shared" si="1543"/>
        <v>0</v>
      </c>
      <c r="P7751" s="162">
        <f t="shared" si="1537"/>
        <v>0</v>
      </c>
      <c r="Q7751" s="210">
        <f t="shared" si="1538"/>
        <v>5.3732468123861565E-3</v>
      </c>
      <c r="R7751" s="210">
        <f t="shared" si="1544"/>
        <v>7.7502220560843105E-2</v>
      </c>
    </row>
    <row r="7752" spans="1:18" x14ac:dyDescent="0.2">
      <c r="A7752" s="146">
        <v>7748</v>
      </c>
      <c r="B7752" s="146">
        <v>20</v>
      </c>
      <c r="C7752" s="146" t="s">
        <v>879</v>
      </c>
      <c r="D7752" s="162">
        <v>9</v>
      </c>
      <c r="E7752" s="162">
        <v>0</v>
      </c>
      <c r="F7752" s="208">
        <f t="shared" si="1539"/>
        <v>0</v>
      </c>
      <c r="G7752" s="208">
        <f t="shared" si="1535"/>
        <v>0</v>
      </c>
      <c r="H7752" s="162">
        <f t="shared" si="1540"/>
        <v>9</v>
      </c>
      <c r="I7752" s="209" t="str">
        <f t="shared" si="1534"/>
        <v>Ü</v>
      </c>
      <c r="J7752" s="209" t="s">
        <v>7728</v>
      </c>
      <c r="K7752" s="210">
        <v>8.5452837576631524E-2</v>
      </c>
      <c r="L7752" s="162">
        <f t="shared" si="1541"/>
        <v>6</v>
      </c>
      <c r="M7752" s="162">
        <f t="shared" si="1536"/>
        <v>6</v>
      </c>
      <c r="N7752" s="210">
        <f t="shared" si="1542"/>
        <v>0.17665975843132029</v>
      </c>
      <c r="O7752" s="162">
        <f t="shared" si="1543"/>
        <v>0</v>
      </c>
      <c r="P7752" s="162">
        <f t="shared" si="1537"/>
        <v>0</v>
      </c>
      <c r="Q7752" s="210">
        <f t="shared" si="1538"/>
        <v>5.3732468123861565E-3</v>
      </c>
      <c r="R7752" s="210">
        <f t="shared" si="1544"/>
        <v>0.1160250248247629</v>
      </c>
    </row>
    <row r="7753" spans="1:18" x14ac:dyDescent="0.2">
      <c r="A7753" s="146">
        <v>7749</v>
      </c>
      <c r="B7753" s="146">
        <v>21</v>
      </c>
      <c r="C7753" s="146" t="s">
        <v>879</v>
      </c>
      <c r="D7753" s="162">
        <v>8.5</v>
      </c>
      <c r="E7753" s="162">
        <v>0</v>
      </c>
      <c r="F7753" s="208">
        <f t="shared" si="1539"/>
        <v>0</v>
      </c>
      <c r="G7753" s="208">
        <f t="shared" si="1535"/>
        <v>0</v>
      </c>
      <c r="H7753" s="162">
        <f t="shared" si="1540"/>
        <v>8.5</v>
      </c>
      <c r="I7753" s="209" t="str">
        <f t="shared" si="1534"/>
        <v>Ü</v>
      </c>
      <c r="J7753" s="209" t="s">
        <v>7728</v>
      </c>
      <c r="K7753" s="210">
        <v>1.8714074856527717E-2</v>
      </c>
      <c r="L7753" s="162">
        <f t="shared" si="1541"/>
        <v>6.5</v>
      </c>
      <c r="M7753" s="162">
        <f t="shared" si="1536"/>
        <v>6.5</v>
      </c>
      <c r="N7753" s="210">
        <f t="shared" si="1542"/>
        <v>0.1635048939589632</v>
      </c>
      <c r="O7753" s="162">
        <f t="shared" si="1543"/>
        <v>0</v>
      </c>
      <c r="P7753" s="162">
        <f t="shared" si="1537"/>
        <v>0</v>
      </c>
      <c r="Q7753" s="210">
        <f t="shared" si="1538"/>
        <v>5.3732468123861565E-3</v>
      </c>
      <c r="R7753" s="210">
        <f t="shared" si="1544"/>
        <v>0.10287016035240582</v>
      </c>
    </row>
    <row r="7754" spans="1:18" x14ac:dyDescent="0.2">
      <c r="A7754" s="146">
        <v>7750</v>
      </c>
      <c r="B7754" s="146">
        <v>22</v>
      </c>
      <c r="C7754" s="146" t="s">
        <v>879</v>
      </c>
      <c r="D7754" s="162">
        <v>8.4</v>
      </c>
      <c r="E7754" s="162">
        <v>0</v>
      </c>
      <c r="F7754" s="208">
        <f t="shared" si="1539"/>
        <v>0</v>
      </c>
      <c r="G7754" s="208">
        <f t="shared" si="1535"/>
        <v>0</v>
      </c>
      <c r="H7754" s="162">
        <f t="shared" si="1540"/>
        <v>8.4</v>
      </c>
      <c r="I7754" s="209" t="str">
        <f t="shared" si="1534"/>
        <v>Ü</v>
      </c>
      <c r="J7754" s="209" t="s">
        <v>7728</v>
      </c>
      <c r="K7754" s="210">
        <v>4.4693025106467381E-2</v>
      </c>
      <c r="L7754" s="162">
        <f t="shared" si="1541"/>
        <v>6.6</v>
      </c>
      <c r="M7754" s="162">
        <f t="shared" si="1536"/>
        <v>6.6</v>
      </c>
      <c r="N7754" s="210">
        <f t="shared" si="1542"/>
        <v>0.17302636649786066</v>
      </c>
      <c r="O7754" s="162">
        <f t="shared" si="1543"/>
        <v>0</v>
      </c>
      <c r="P7754" s="162">
        <f t="shared" si="1537"/>
        <v>0</v>
      </c>
      <c r="Q7754" s="210">
        <f t="shared" si="1538"/>
        <v>5.3732468123861565E-3</v>
      </c>
      <c r="R7754" s="210">
        <f t="shared" si="1544"/>
        <v>0.11239163289130327</v>
      </c>
    </row>
    <row r="7755" spans="1:18" x14ac:dyDescent="0.2">
      <c r="A7755" s="146">
        <v>7751</v>
      </c>
      <c r="B7755" s="146">
        <v>23</v>
      </c>
      <c r="C7755" s="146" t="s">
        <v>879</v>
      </c>
      <c r="D7755" s="162">
        <v>8.1999999999999993</v>
      </c>
      <c r="E7755" s="162">
        <v>0</v>
      </c>
      <c r="F7755" s="208">
        <f t="shared" si="1539"/>
        <v>0</v>
      </c>
      <c r="G7755" s="208">
        <f t="shared" si="1535"/>
        <v>0</v>
      </c>
      <c r="H7755" s="162">
        <f t="shared" si="1540"/>
        <v>8.1999999999999993</v>
      </c>
      <c r="I7755" s="209" t="str">
        <f t="shared" si="1534"/>
        <v>Ü</v>
      </c>
      <c r="J7755" s="209" t="s">
        <v>7728</v>
      </c>
      <c r="K7755" s="210">
        <v>2.6416783165466102E-2</v>
      </c>
      <c r="L7755" s="162">
        <f t="shared" si="1541"/>
        <v>6.8000000000000007</v>
      </c>
      <c r="M7755" s="162">
        <f t="shared" si="1536"/>
        <v>6.8000000000000007</v>
      </c>
      <c r="N7755" s="210">
        <f t="shared" si="1542"/>
        <v>0.17036607883722887</v>
      </c>
      <c r="O7755" s="162">
        <f t="shared" si="1543"/>
        <v>0</v>
      </c>
      <c r="P7755" s="162">
        <f t="shared" si="1537"/>
        <v>0</v>
      </c>
      <c r="Q7755" s="210">
        <f t="shared" si="1538"/>
        <v>5.3732468123861565E-3</v>
      </c>
      <c r="R7755" s="210">
        <f t="shared" si="1544"/>
        <v>0.10973134523067149</v>
      </c>
    </row>
    <row r="7756" spans="1:18" x14ac:dyDescent="0.2">
      <c r="A7756" s="146">
        <v>7752</v>
      </c>
      <c r="B7756" s="146">
        <v>24</v>
      </c>
      <c r="C7756" s="146" t="s">
        <v>879</v>
      </c>
      <c r="D7756" s="162">
        <v>7.9</v>
      </c>
      <c r="E7756" s="162">
        <v>0</v>
      </c>
      <c r="F7756" s="208">
        <f t="shared" si="1539"/>
        <v>0</v>
      </c>
      <c r="G7756" s="208">
        <f t="shared" si="1535"/>
        <v>0</v>
      </c>
      <c r="H7756" s="162">
        <f t="shared" si="1540"/>
        <v>7.9</v>
      </c>
      <c r="I7756" s="209" t="str">
        <f t="shared" si="1534"/>
        <v>Ü</v>
      </c>
      <c r="J7756" s="209" t="s">
        <v>7728</v>
      </c>
      <c r="K7756" s="210">
        <v>3.1992537071657633E-2</v>
      </c>
      <c r="L7756" s="162">
        <f t="shared" si="1541"/>
        <v>7.1</v>
      </c>
      <c r="M7756" s="162">
        <f t="shared" si="1536"/>
        <v>7.1</v>
      </c>
      <c r="N7756" s="210">
        <f t="shared" si="1542"/>
        <v>0.17657000807283196</v>
      </c>
      <c r="O7756" s="162">
        <f t="shared" si="1543"/>
        <v>0</v>
      </c>
      <c r="P7756" s="162">
        <f t="shared" si="1537"/>
        <v>0</v>
      </c>
      <c r="Q7756" s="210">
        <f t="shared" si="1538"/>
        <v>5.3732468123861565E-3</v>
      </c>
      <c r="R7756" s="210">
        <f t="shared" si="1544"/>
        <v>0.11593527446627458</v>
      </c>
    </row>
    <row r="7757" spans="1:18" x14ac:dyDescent="0.2">
      <c r="A7757" s="146">
        <v>7753</v>
      </c>
      <c r="B7757" s="146">
        <v>1</v>
      </c>
      <c r="C7757" s="146" t="s">
        <v>879</v>
      </c>
      <c r="D7757" s="162">
        <v>7.5</v>
      </c>
      <c r="E7757" s="162">
        <v>0</v>
      </c>
      <c r="F7757" s="208">
        <f t="shared" si="1539"/>
        <v>0</v>
      </c>
      <c r="G7757" s="208">
        <f t="shared" si="1535"/>
        <v>0</v>
      </c>
      <c r="H7757" s="162">
        <f t="shared" si="1540"/>
        <v>7.5</v>
      </c>
      <c r="I7757" s="209" t="str">
        <f>IF(AVERAGE(H7757:H7780)&gt;15,"S",IF(AVERAGE(H7757:H7780)&lt;5,"W","Ü"))</f>
        <v>Ü</v>
      </c>
      <c r="J7757" s="209" t="s">
        <v>7728</v>
      </c>
      <c r="K7757" s="210">
        <v>1.5190368596520511E-2</v>
      </c>
      <c r="L7757" s="162">
        <f t="shared" si="1541"/>
        <v>7.5</v>
      </c>
      <c r="M7757" s="162">
        <f t="shared" si="1536"/>
        <v>7.5</v>
      </c>
      <c r="N7757" s="210">
        <f t="shared" si="1542"/>
        <v>0.17735252844029764</v>
      </c>
      <c r="O7757" s="162">
        <f t="shared" si="1543"/>
        <v>0</v>
      </c>
      <c r="P7757" s="162">
        <f t="shared" si="1537"/>
        <v>0</v>
      </c>
      <c r="Q7757" s="210">
        <f t="shared" si="1538"/>
        <v>5.3732468123861565E-3</v>
      </c>
      <c r="R7757" s="210">
        <f t="shared" si="1544"/>
        <v>0.11671779483374026</v>
      </c>
    </row>
    <row r="7758" spans="1:18" x14ac:dyDescent="0.2">
      <c r="A7758" s="146">
        <v>7754</v>
      </c>
      <c r="B7758" s="146">
        <v>2</v>
      </c>
      <c r="C7758" s="146" t="s">
        <v>879</v>
      </c>
      <c r="D7758" s="162">
        <v>7.2</v>
      </c>
      <c r="E7758" s="162">
        <v>0</v>
      </c>
      <c r="F7758" s="208">
        <f t="shared" si="1539"/>
        <v>0</v>
      </c>
      <c r="G7758" s="208">
        <f t="shared" si="1535"/>
        <v>0</v>
      </c>
      <c r="H7758" s="162">
        <f t="shared" si="1540"/>
        <v>7.2</v>
      </c>
      <c r="I7758" s="209" t="str">
        <f>IF(I7757="S","S",IF(I7757="W","W","Ü"))</f>
        <v>Ü</v>
      </c>
      <c r="J7758" s="209" t="s">
        <v>7728</v>
      </c>
      <c r="K7758" s="210">
        <v>3.0008696045156084E-5</v>
      </c>
      <c r="L7758" s="162">
        <f t="shared" si="1541"/>
        <v>7.8</v>
      </c>
      <c r="M7758" s="162">
        <f t="shared" si="1536"/>
        <v>7.8</v>
      </c>
      <c r="N7758" s="210">
        <f t="shared" si="1542"/>
        <v>0.1771487378918169</v>
      </c>
      <c r="O7758" s="162">
        <f t="shared" si="1543"/>
        <v>0</v>
      </c>
      <c r="P7758" s="162">
        <f t="shared" si="1537"/>
        <v>0</v>
      </c>
      <c r="Q7758" s="210">
        <f t="shared" si="1538"/>
        <v>5.3732468123861565E-3</v>
      </c>
      <c r="R7758" s="210">
        <f t="shared" si="1544"/>
        <v>0.11651400428525951</v>
      </c>
    </row>
    <row r="7759" spans="1:18" x14ac:dyDescent="0.2">
      <c r="A7759" s="146">
        <v>7755</v>
      </c>
      <c r="B7759" s="146">
        <v>3</v>
      </c>
      <c r="C7759" s="146" t="s">
        <v>879</v>
      </c>
      <c r="D7759" s="162">
        <v>6.8</v>
      </c>
      <c r="E7759" s="162">
        <v>0</v>
      </c>
      <c r="F7759" s="208">
        <f t="shared" si="1539"/>
        <v>0</v>
      </c>
      <c r="G7759" s="208">
        <f t="shared" si="1535"/>
        <v>0</v>
      </c>
      <c r="H7759" s="162">
        <f t="shared" si="1540"/>
        <v>6.8</v>
      </c>
      <c r="I7759" s="209" t="str">
        <f t="shared" ref="I7759:I7780" si="1545">IF(I7758="S","S",IF(I7758="W","W","Ü"))</f>
        <v>Ü</v>
      </c>
      <c r="J7759" s="209" t="s">
        <v>7728</v>
      </c>
      <c r="K7759" s="210">
        <v>3.3487761777297744E-3</v>
      </c>
      <c r="L7759" s="162">
        <f t="shared" si="1541"/>
        <v>8.1999999999999993</v>
      </c>
      <c r="M7759" s="162">
        <f t="shared" si="1536"/>
        <v>8.1999999999999993</v>
      </c>
      <c r="N7759" s="210">
        <f t="shared" si="1542"/>
        <v>0.18414888035602081</v>
      </c>
      <c r="O7759" s="162">
        <f t="shared" si="1543"/>
        <v>0</v>
      </c>
      <c r="P7759" s="162">
        <f t="shared" si="1537"/>
        <v>0</v>
      </c>
      <c r="Q7759" s="210">
        <f t="shared" si="1538"/>
        <v>5.3732468123861565E-3</v>
      </c>
      <c r="R7759" s="210">
        <f t="shared" si="1544"/>
        <v>0.12351414674946343</v>
      </c>
    </row>
    <row r="7760" spans="1:18" x14ac:dyDescent="0.2">
      <c r="A7760" s="146">
        <v>7756</v>
      </c>
      <c r="B7760" s="146">
        <v>4</v>
      </c>
      <c r="C7760" s="146" t="s">
        <v>879</v>
      </c>
      <c r="D7760" s="162">
        <v>6.9</v>
      </c>
      <c r="E7760" s="162">
        <v>0</v>
      </c>
      <c r="F7760" s="208">
        <f t="shared" si="1539"/>
        <v>0</v>
      </c>
      <c r="G7760" s="208">
        <f t="shared" si="1535"/>
        <v>0</v>
      </c>
      <c r="H7760" s="162">
        <f t="shared" si="1540"/>
        <v>6.9</v>
      </c>
      <c r="I7760" s="209" t="str">
        <f t="shared" si="1545"/>
        <v>Ü</v>
      </c>
      <c r="J7760" s="209" t="s">
        <v>7728</v>
      </c>
      <c r="K7760" s="210">
        <v>1.011919137430616E-2</v>
      </c>
      <c r="L7760" s="162">
        <f t="shared" si="1541"/>
        <v>8.1</v>
      </c>
      <c r="M7760" s="162">
        <f t="shared" si="1536"/>
        <v>8.1</v>
      </c>
      <c r="N7760" s="210">
        <f t="shared" si="1542"/>
        <v>0.18474737334414343</v>
      </c>
      <c r="O7760" s="162">
        <f t="shared" si="1543"/>
        <v>0</v>
      </c>
      <c r="P7760" s="162">
        <f t="shared" si="1537"/>
        <v>0</v>
      </c>
      <c r="Q7760" s="210">
        <f t="shared" si="1538"/>
        <v>5.3732468123861565E-3</v>
      </c>
      <c r="R7760" s="210">
        <f t="shared" si="1544"/>
        <v>0.12411263973758604</v>
      </c>
    </row>
    <row r="7761" spans="1:18" x14ac:dyDescent="0.2">
      <c r="A7761" s="146">
        <v>7757</v>
      </c>
      <c r="B7761" s="146">
        <v>5</v>
      </c>
      <c r="C7761" s="146" t="s">
        <v>879</v>
      </c>
      <c r="D7761" s="162">
        <v>7.3</v>
      </c>
      <c r="E7761" s="162">
        <v>0</v>
      </c>
      <c r="F7761" s="208">
        <f t="shared" si="1539"/>
        <v>0</v>
      </c>
      <c r="G7761" s="208">
        <f t="shared" si="1535"/>
        <v>0</v>
      </c>
      <c r="H7761" s="162">
        <f t="shared" si="1540"/>
        <v>7.3</v>
      </c>
      <c r="I7761" s="209" t="str">
        <f t="shared" si="1545"/>
        <v>Ü</v>
      </c>
      <c r="J7761" s="209" t="s">
        <v>7728</v>
      </c>
      <c r="K7761" s="210">
        <v>6.0017392090312168E-5</v>
      </c>
      <c r="L7761" s="162">
        <f t="shared" si="1541"/>
        <v>7.7</v>
      </c>
      <c r="M7761" s="162">
        <f t="shared" si="1536"/>
        <v>7.7</v>
      </c>
      <c r="N7761" s="210">
        <f t="shared" si="1542"/>
        <v>0.1756643605557838</v>
      </c>
      <c r="O7761" s="162">
        <f t="shared" si="1543"/>
        <v>0</v>
      </c>
      <c r="P7761" s="162">
        <f t="shared" si="1537"/>
        <v>0</v>
      </c>
      <c r="Q7761" s="210">
        <f t="shared" si="1538"/>
        <v>5.3732468123861565E-3</v>
      </c>
      <c r="R7761" s="210">
        <f t="shared" si="1544"/>
        <v>0.11502962694922642</v>
      </c>
    </row>
    <row r="7762" spans="1:18" x14ac:dyDescent="0.2">
      <c r="A7762" s="146">
        <v>7758</v>
      </c>
      <c r="B7762" s="146">
        <v>6</v>
      </c>
      <c r="C7762" s="146" t="s">
        <v>879</v>
      </c>
      <c r="D7762" s="162">
        <v>7.6</v>
      </c>
      <c r="E7762" s="162">
        <v>0</v>
      </c>
      <c r="F7762" s="208">
        <f t="shared" si="1539"/>
        <v>0</v>
      </c>
      <c r="G7762" s="208">
        <f t="shared" si="1535"/>
        <v>0</v>
      </c>
      <c r="H7762" s="162">
        <f t="shared" si="1540"/>
        <v>7.6</v>
      </c>
      <c r="I7762" s="209" t="str">
        <f t="shared" si="1545"/>
        <v>Ü</v>
      </c>
      <c r="J7762" s="209" t="s">
        <v>7728</v>
      </c>
      <c r="K7762" s="210">
        <v>6.6385424270802712E-2</v>
      </c>
      <c r="L7762" s="162">
        <f t="shared" si="1541"/>
        <v>7.4</v>
      </c>
      <c r="M7762" s="162">
        <f t="shared" si="1536"/>
        <v>7.4</v>
      </c>
      <c r="N7762" s="210">
        <f t="shared" si="1542"/>
        <v>0.19167879367850732</v>
      </c>
      <c r="O7762" s="162">
        <f t="shared" si="1543"/>
        <v>0</v>
      </c>
      <c r="P7762" s="162">
        <f t="shared" si="1537"/>
        <v>0</v>
      </c>
      <c r="Q7762" s="210">
        <f t="shared" si="1538"/>
        <v>5.3732468123861565E-3</v>
      </c>
      <c r="R7762" s="210">
        <f t="shared" si="1544"/>
        <v>0.13104406007194994</v>
      </c>
    </row>
    <row r="7763" spans="1:18" x14ac:dyDescent="0.2">
      <c r="A7763" s="146">
        <v>7759</v>
      </c>
      <c r="B7763" s="146">
        <v>7</v>
      </c>
      <c r="C7763" s="146" t="s">
        <v>879</v>
      </c>
      <c r="D7763" s="162">
        <v>7.7</v>
      </c>
      <c r="E7763" s="162">
        <v>0</v>
      </c>
      <c r="F7763" s="208">
        <f t="shared" si="1539"/>
        <v>0</v>
      </c>
      <c r="G7763" s="208">
        <f t="shared" si="1535"/>
        <v>0</v>
      </c>
      <c r="H7763" s="162">
        <f t="shared" si="1540"/>
        <v>7.7</v>
      </c>
      <c r="I7763" s="209" t="str">
        <f t="shared" si="1545"/>
        <v>Ü</v>
      </c>
      <c r="J7763" s="209" t="s">
        <v>7728</v>
      </c>
      <c r="K7763" s="210">
        <v>6.3381753630926949E-2</v>
      </c>
      <c r="L7763" s="162">
        <f t="shared" si="1541"/>
        <v>7.3</v>
      </c>
      <c r="M7763" s="162">
        <f t="shared" si="1536"/>
        <v>7.3</v>
      </c>
      <c r="N7763" s="210">
        <f t="shared" si="1542"/>
        <v>0.18925697129946439</v>
      </c>
      <c r="O7763" s="162">
        <f t="shared" si="1543"/>
        <v>0</v>
      </c>
      <c r="P7763" s="162">
        <f t="shared" si="1537"/>
        <v>0</v>
      </c>
      <c r="Q7763" s="210">
        <f t="shared" si="1538"/>
        <v>5.3732468123861565E-3</v>
      </c>
      <c r="R7763" s="210">
        <f t="shared" si="1544"/>
        <v>0.12862223769290701</v>
      </c>
    </row>
    <row r="7764" spans="1:18" x14ac:dyDescent="0.2">
      <c r="A7764" s="146">
        <v>7760</v>
      </c>
      <c r="B7764" s="146">
        <v>8</v>
      </c>
      <c r="C7764" s="146" t="s">
        <v>879</v>
      </c>
      <c r="D7764" s="162">
        <v>7.5</v>
      </c>
      <c r="E7764" s="162">
        <v>15.075041924614231</v>
      </c>
      <c r="F7764" s="208">
        <f t="shared" si="1539"/>
        <v>14.622790666875805</v>
      </c>
      <c r="G7764" s="208">
        <f t="shared" si="1535"/>
        <v>8.1529500495561187E-3</v>
      </c>
      <c r="H7764" s="162">
        <f t="shared" si="1540"/>
        <v>7.5081529500495563</v>
      </c>
      <c r="I7764" s="209" t="str">
        <f t="shared" si="1545"/>
        <v>Ü</v>
      </c>
      <c r="J7764" s="209" t="s">
        <v>7728</v>
      </c>
      <c r="K7764" s="210">
        <v>4.3497861302214488E-2</v>
      </c>
      <c r="L7764" s="162">
        <f t="shared" si="1541"/>
        <v>7.5</v>
      </c>
      <c r="M7764" s="162">
        <f t="shared" si="1536"/>
        <v>7.4918470499504437</v>
      </c>
      <c r="N7764" s="210">
        <f t="shared" si="1542"/>
        <v>0.18597812289253887</v>
      </c>
      <c r="O7764" s="162">
        <f t="shared" si="1543"/>
        <v>0</v>
      </c>
      <c r="P7764" s="162">
        <f t="shared" si="1537"/>
        <v>0</v>
      </c>
      <c r="Q7764" s="210">
        <f t="shared" si="1538"/>
        <v>5.3732468123861565E-3</v>
      </c>
      <c r="R7764" s="210">
        <f t="shared" si="1544"/>
        <v>0.12534338928598149</v>
      </c>
    </row>
    <row r="7765" spans="1:18" x14ac:dyDescent="0.2">
      <c r="A7765" s="146">
        <v>7761</v>
      </c>
      <c r="B7765" s="146">
        <v>9</v>
      </c>
      <c r="C7765" s="146" t="s">
        <v>879</v>
      </c>
      <c r="D7765" s="162">
        <v>7.6</v>
      </c>
      <c r="E7765" s="162">
        <v>421.54283900310162</v>
      </c>
      <c r="F7765" s="208">
        <f t="shared" si="1539"/>
        <v>408.72793669740736</v>
      </c>
      <c r="G7765" s="208">
        <f t="shared" si="1535"/>
        <v>0.22788662763946002</v>
      </c>
      <c r="H7765" s="162">
        <f t="shared" si="1540"/>
        <v>7.8278866276394599</v>
      </c>
      <c r="I7765" s="209" t="str">
        <f t="shared" si="1545"/>
        <v>Ü</v>
      </c>
      <c r="J7765" s="209" t="s">
        <v>7728</v>
      </c>
      <c r="K7765" s="210">
        <v>7.269431003535945E-2</v>
      </c>
      <c r="L7765" s="162">
        <f t="shared" si="1541"/>
        <v>7.4</v>
      </c>
      <c r="M7765" s="162">
        <f t="shared" si="1536"/>
        <v>7.1721133723605401</v>
      </c>
      <c r="N7765" s="210">
        <f t="shared" si="1542"/>
        <v>0.19022448914586468</v>
      </c>
      <c r="O7765" s="162">
        <f t="shared" si="1543"/>
        <v>0</v>
      </c>
      <c r="P7765" s="162">
        <f t="shared" si="1537"/>
        <v>0</v>
      </c>
      <c r="Q7765" s="210">
        <f t="shared" si="1538"/>
        <v>5.3732468123861565E-3</v>
      </c>
      <c r="R7765" s="210">
        <f t="shared" si="1544"/>
        <v>0.12958975553930729</v>
      </c>
    </row>
    <row r="7766" spans="1:18" x14ac:dyDescent="0.2">
      <c r="A7766" s="146">
        <v>7762</v>
      </c>
      <c r="B7766" s="146">
        <v>10</v>
      </c>
      <c r="C7766" s="146" t="s">
        <v>879</v>
      </c>
      <c r="D7766" s="162">
        <v>7.6</v>
      </c>
      <c r="E7766" s="162">
        <v>1452.2290387378375</v>
      </c>
      <c r="F7766" s="208">
        <f t="shared" si="1539"/>
        <v>1408.0812759602072</v>
      </c>
      <c r="G7766" s="208">
        <f t="shared" si="1535"/>
        <v>0.78507697813276223</v>
      </c>
      <c r="H7766" s="162">
        <f t="shared" si="1540"/>
        <v>8.3850769781327621</v>
      </c>
      <c r="I7766" s="209" t="str">
        <f t="shared" si="1545"/>
        <v>Ü</v>
      </c>
      <c r="J7766" s="209" t="s">
        <v>7728</v>
      </c>
      <c r="K7766" s="210">
        <v>4.2772653996117127E-2</v>
      </c>
      <c r="L7766" s="162">
        <f t="shared" si="1541"/>
        <v>7.4</v>
      </c>
      <c r="M7766" s="162">
        <f t="shared" si="1536"/>
        <v>6.6149230218672379</v>
      </c>
      <c r="N7766" s="210">
        <f t="shared" si="1542"/>
        <v>0.17265584546480295</v>
      </c>
      <c r="O7766" s="162">
        <f t="shared" si="1543"/>
        <v>0</v>
      </c>
      <c r="P7766" s="162">
        <f t="shared" si="1537"/>
        <v>0</v>
      </c>
      <c r="Q7766" s="210">
        <f t="shared" si="1538"/>
        <v>5.3732468123861565E-3</v>
      </c>
      <c r="R7766" s="210">
        <f t="shared" si="1544"/>
        <v>0.11202111185824556</v>
      </c>
    </row>
    <row r="7767" spans="1:18" x14ac:dyDescent="0.2">
      <c r="A7767" s="146">
        <v>7763</v>
      </c>
      <c r="B7767" s="146">
        <v>11</v>
      </c>
      <c r="C7767" s="146" t="s">
        <v>879</v>
      </c>
      <c r="D7767" s="162">
        <v>7.8</v>
      </c>
      <c r="E7767" s="162">
        <v>2549.6362573611436</v>
      </c>
      <c r="F7767" s="208">
        <f t="shared" si="1539"/>
        <v>2470.0876061314762</v>
      </c>
      <c r="G7767" s="208">
        <f t="shared" si="1535"/>
        <v>1.3771995598922306</v>
      </c>
      <c r="H7767" s="162">
        <f t="shared" si="1540"/>
        <v>9.1771995598922302</v>
      </c>
      <c r="I7767" s="209" t="str">
        <f t="shared" si="1545"/>
        <v>Ü</v>
      </c>
      <c r="J7767" s="209" t="s">
        <v>7728</v>
      </c>
      <c r="K7767" s="210">
        <v>0.10704955353709861</v>
      </c>
      <c r="L7767" s="162">
        <f t="shared" si="1541"/>
        <v>7.2</v>
      </c>
      <c r="M7767" s="162">
        <f t="shared" si="1536"/>
        <v>5.8228004401077698</v>
      </c>
      <c r="N7767" s="210">
        <f t="shared" si="1542"/>
        <v>0.1806866731616335</v>
      </c>
      <c r="O7767" s="162">
        <f t="shared" si="1543"/>
        <v>0</v>
      </c>
      <c r="P7767" s="162">
        <f t="shared" si="1537"/>
        <v>0</v>
      </c>
      <c r="Q7767" s="210">
        <f t="shared" si="1538"/>
        <v>5.3732468123861565E-3</v>
      </c>
      <c r="R7767" s="210">
        <f t="shared" si="1544"/>
        <v>0.12005193955507612</v>
      </c>
    </row>
    <row r="7768" spans="1:18" x14ac:dyDescent="0.2">
      <c r="A7768" s="146">
        <v>7764</v>
      </c>
      <c r="B7768" s="146">
        <v>12</v>
      </c>
      <c r="C7768" s="146" t="s">
        <v>879</v>
      </c>
      <c r="D7768" s="162">
        <v>8.5</v>
      </c>
      <c r="E7768" s="162">
        <v>2886.5913611205769</v>
      </c>
      <c r="F7768" s="208">
        <f t="shared" si="1539"/>
        <v>2788.4472548424774</v>
      </c>
      <c r="G7768" s="208">
        <f t="shared" si="1535"/>
        <v>1.5547012675255503</v>
      </c>
      <c r="H7768" s="162">
        <f t="shared" si="1540"/>
        <v>10.05470126752555</v>
      </c>
      <c r="I7768" s="209" t="str">
        <f t="shared" si="1545"/>
        <v>Ü</v>
      </c>
      <c r="J7768" s="209" t="s">
        <v>7728</v>
      </c>
      <c r="K7768" s="210">
        <v>8.9351925629412798E-2</v>
      </c>
      <c r="L7768" s="162">
        <f t="shared" si="1541"/>
        <v>6.5</v>
      </c>
      <c r="M7768" s="162">
        <f t="shared" si="1536"/>
        <v>4.9452987324744502</v>
      </c>
      <c r="N7768" s="210">
        <f t="shared" si="1542"/>
        <v>0.16211107594051835</v>
      </c>
      <c r="O7768" s="162">
        <f t="shared" si="1543"/>
        <v>0</v>
      </c>
      <c r="P7768" s="162">
        <f t="shared" si="1537"/>
        <v>0</v>
      </c>
      <c r="Q7768" s="210">
        <f t="shared" si="1538"/>
        <v>5.3732468123861565E-3</v>
      </c>
      <c r="R7768" s="210">
        <f t="shared" si="1544"/>
        <v>0.10147634233396097</v>
      </c>
    </row>
    <row r="7769" spans="1:18" x14ac:dyDescent="0.2">
      <c r="A7769" s="146">
        <v>7765</v>
      </c>
      <c r="B7769" s="146">
        <v>13</v>
      </c>
      <c r="C7769" s="146" t="s">
        <v>879</v>
      </c>
      <c r="D7769" s="162">
        <v>8.3000000000000007</v>
      </c>
      <c r="E7769" s="162">
        <v>2745.6118023811287</v>
      </c>
      <c r="F7769" s="208">
        <f t="shared" si="1539"/>
        <v>2654.457490542075</v>
      </c>
      <c r="G7769" s="208">
        <f t="shared" si="1535"/>
        <v>1.4799951542822309</v>
      </c>
      <c r="H7769" s="162">
        <f t="shared" si="1540"/>
        <v>9.779995154282231</v>
      </c>
      <c r="I7769" s="209" t="str">
        <f t="shared" si="1545"/>
        <v>Ü</v>
      </c>
      <c r="J7769" s="209" t="s">
        <v>7728</v>
      </c>
      <c r="K7769" s="210">
        <v>2.2116296284277685E-2</v>
      </c>
      <c r="L7769" s="162">
        <f t="shared" si="1541"/>
        <v>6.6999999999999993</v>
      </c>
      <c r="M7769" s="162">
        <f t="shared" si="1536"/>
        <v>5.220004845717769</v>
      </c>
      <c r="N7769" s="210">
        <f t="shared" si="1542"/>
        <v>0.14543757039493085</v>
      </c>
      <c r="O7769" s="162">
        <f t="shared" si="1543"/>
        <v>0</v>
      </c>
      <c r="P7769" s="162">
        <f t="shared" si="1537"/>
        <v>0</v>
      </c>
      <c r="Q7769" s="210">
        <f t="shared" si="1538"/>
        <v>5.3732468123861565E-3</v>
      </c>
      <c r="R7769" s="210">
        <f t="shared" si="1544"/>
        <v>8.480283678837347E-2</v>
      </c>
    </row>
    <row r="7770" spans="1:18" x14ac:dyDescent="0.2">
      <c r="A7770" s="146">
        <v>7766</v>
      </c>
      <c r="B7770" s="146">
        <v>14</v>
      </c>
      <c r="C7770" s="146" t="s">
        <v>879</v>
      </c>
      <c r="D7770" s="162">
        <v>6.9</v>
      </c>
      <c r="E7770" s="162">
        <v>1909.7844778941842</v>
      </c>
      <c r="F7770" s="208">
        <f t="shared" si="1539"/>
        <v>1857.0744263043048</v>
      </c>
      <c r="G7770" s="208">
        <f t="shared" si="1535"/>
        <v>1.0354135117494585</v>
      </c>
      <c r="H7770" s="162">
        <f t="shared" si="1540"/>
        <v>7.9354135117494593</v>
      </c>
      <c r="I7770" s="209" t="str">
        <f t="shared" si="1545"/>
        <v>Ü</v>
      </c>
      <c r="J7770" s="209" t="s">
        <v>7728</v>
      </c>
      <c r="K7770" s="210">
        <v>1.284327024315127E-2</v>
      </c>
      <c r="L7770" s="162">
        <f t="shared" si="1541"/>
        <v>8.1</v>
      </c>
      <c r="M7770" s="162">
        <f t="shared" si="1536"/>
        <v>7.0645864882505407</v>
      </c>
      <c r="N7770" s="210">
        <f t="shared" si="1542"/>
        <v>0.17012368988898283</v>
      </c>
      <c r="O7770" s="162">
        <f t="shared" si="1543"/>
        <v>0</v>
      </c>
      <c r="P7770" s="162">
        <f t="shared" si="1537"/>
        <v>0</v>
      </c>
      <c r="Q7770" s="210">
        <f t="shared" si="1538"/>
        <v>5.3732468123861565E-3</v>
      </c>
      <c r="R7770" s="210">
        <f t="shared" si="1544"/>
        <v>0.10948895628242544</v>
      </c>
    </row>
    <row r="7771" spans="1:18" x14ac:dyDescent="0.2">
      <c r="A7771" s="146">
        <v>7767</v>
      </c>
      <c r="B7771" s="146">
        <v>15</v>
      </c>
      <c r="C7771" s="146" t="s">
        <v>879</v>
      </c>
      <c r="D7771" s="162">
        <v>7</v>
      </c>
      <c r="E7771" s="162">
        <v>1071.1654789767556</v>
      </c>
      <c r="F7771" s="208">
        <f t="shared" si="1539"/>
        <v>1041.1728455654063</v>
      </c>
      <c r="G7771" s="208">
        <f t="shared" si="1535"/>
        <v>0.58050685373468336</v>
      </c>
      <c r="H7771" s="162">
        <f t="shared" si="1540"/>
        <v>7.5805068537346836</v>
      </c>
      <c r="I7771" s="209" t="str">
        <f t="shared" si="1545"/>
        <v>Ü</v>
      </c>
      <c r="J7771" s="209" t="s">
        <v>7728</v>
      </c>
      <c r="K7771" s="210">
        <v>8.5407175956575855E-3</v>
      </c>
      <c r="L7771" s="162">
        <f t="shared" si="1541"/>
        <v>8</v>
      </c>
      <c r="M7771" s="162">
        <f t="shared" si="1536"/>
        <v>7.4194931462653164</v>
      </c>
      <c r="N7771" s="210">
        <f t="shared" si="1542"/>
        <v>0.17409521176312986</v>
      </c>
      <c r="O7771" s="162">
        <f t="shared" si="1543"/>
        <v>0</v>
      </c>
      <c r="P7771" s="162">
        <f t="shared" si="1537"/>
        <v>0</v>
      </c>
      <c r="Q7771" s="210">
        <f t="shared" si="1538"/>
        <v>5.3732468123861565E-3</v>
      </c>
      <c r="R7771" s="210">
        <f t="shared" si="1544"/>
        <v>0.11346047815657248</v>
      </c>
    </row>
    <row r="7772" spans="1:18" x14ac:dyDescent="0.2">
      <c r="A7772" s="146">
        <v>7768</v>
      </c>
      <c r="B7772" s="146">
        <v>16</v>
      </c>
      <c r="C7772" s="146" t="s">
        <v>879</v>
      </c>
      <c r="D7772" s="162">
        <v>6.5</v>
      </c>
      <c r="E7772" s="162">
        <v>330.53425256931945</v>
      </c>
      <c r="F7772" s="208">
        <f t="shared" si="1539"/>
        <v>321.94036200251713</v>
      </c>
      <c r="G7772" s="208">
        <f t="shared" si="1535"/>
        <v>0.17949813754007082</v>
      </c>
      <c r="H7772" s="162">
        <f t="shared" si="1540"/>
        <v>6.6794981375400706</v>
      </c>
      <c r="I7772" s="209" t="str">
        <f t="shared" si="1545"/>
        <v>Ü</v>
      </c>
      <c r="J7772" s="209" t="s">
        <v>7728</v>
      </c>
      <c r="K7772" s="210">
        <v>0.10879799992251443</v>
      </c>
      <c r="L7772" s="162">
        <f t="shared" si="1541"/>
        <v>8.5</v>
      </c>
      <c r="M7772" s="162">
        <f t="shared" si="1536"/>
        <v>8.3205018624599294</v>
      </c>
      <c r="N7772" s="210">
        <f t="shared" si="1542"/>
        <v>0.21853389236223691</v>
      </c>
      <c r="O7772" s="162">
        <f t="shared" si="1543"/>
        <v>0</v>
      </c>
      <c r="P7772" s="162">
        <f t="shared" si="1537"/>
        <v>0</v>
      </c>
      <c r="Q7772" s="210">
        <f t="shared" si="1538"/>
        <v>5.3732468123861565E-3</v>
      </c>
      <c r="R7772" s="210">
        <f t="shared" si="1544"/>
        <v>0.15789915875567953</v>
      </c>
    </row>
    <row r="7773" spans="1:18" x14ac:dyDescent="0.2">
      <c r="A7773" s="146">
        <v>7769</v>
      </c>
      <c r="B7773" s="146">
        <v>17</v>
      </c>
      <c r="C7773" s="146" t="s">
        <v>879</v>
      </c>
      <c r="D7773" s="162">
        <v>6.6</v>
      </c>
      <c r="E7773" s="162">
        <v>39.92094435592287</v>
      </c>
      <c r="F7773" s="208">
        <f t="shared" si="1539"/>
        <v>38.867031424926509</v>
      </c>
      <c r="G7773" s="208">
        <f t="shared" si="1535"/>
        <v>2.1670348225647972E-2</v>
      </c>
      <c r="H7773" s="162">
        <f t="shared" si="1540"/>
        <v>6.6216703482256474</v>
      </c>
      <c r="I7773" s="209" t="str">
        <f t="shared" si="1545"/>
        <v>Ü</v>
      </c>
      <c r="J7773" s="209" t="s">
        <v>7728</v>
      </c>
      <c r="K7773" s="210">
        <v>7.7026157008916593E-3</v>
      </c>
      <c r="L7773" s="162">
        <f t="shared" si="1541"/>
        <v>8.4</v>
      </c>
      <c r="M7773" s="162">
        <f t="shared" si="1536"/>
        <v>8.3783296517743526</v>
      </c>
      <c r="N7773" s="210">
        <f t="shared" si="1542"/>
        <v>0.18815789304659217</v>
      </c>
      <c r="O7773" s="162">
        <f t="shared" si="1543"/>
        <v>0</v>
      </c>
      <c r="P7773" s="162">
        <f t="shared" si="1537"/>
        <v>0</v>
      </c>
      <c r="Q7773" s="210">
        <f t="shared" si="1538"/>
        <v>5.3732468123861565E-3</v>
      </c>
      <c r="R7773" s="210">
        <f t="shared" si="1544"/>
        <v>0.12752315944003478</v>
      </c>
    </row>
    <row r="7774" spans="1:18" x14ac:dyDescent="0.2">
      <c r="A7774" s="146">
        <v>7770</v>
      </c>
      <c r="B7774" s="146">
        <v>18</v>
      </c>
      <c r="C7774" s="146" t="s">
        <v>879</v>
      </c>
      <c r="D7774" s="162">
        <v>5.9</v>
      </c>
      <c r="E7774" s="162">
        <v>0</v>
      </c>
      <c r="F7774" s="208">
        <f t="shared" si="1539"/>
        <v>0</v>
      </c>
      <c r="G7774" s="208">
        <f t="shared" si="1535"/>
        <v>0</v>
      </c>
      <c r="H7774" s="162">
        <f t="shared" si="1540"/>
        <v>5.9</v>
      </c>
      <c r="I7774" s="209" t="str">
        <f t="shared" si="1545"/>
        <v>Ü</v>
      </c>
      <c r="J7774" s="209" t="s">
        <v>7728</v>
      </c>
      <c r="K7774" s="210">
        <v>6.6220513335017162E-2</v>
      </c>
      <c r="L7774" s="162">
        <f t="shared" si="1541"/>
        <v>9.1</v>
      </c>
      <c r="M7774" s="162">
        <f t="shared" si="1536"/>
        <v>9.1</v>
      </c>
      <c r="N7774" s="210">
        <f t="shared" si="1542"/>
        <v>0.21701989093128038</v>
      </c>
      <c r="O7774" s="162">
        <f t="shared" si="1543"/>
        <v>0</v>
      </c>
      <c r="P7774" s="162">
        <f t="shared" si="1537"/>
        <v>0</v>
      </c>
      <c r="Q7774" s="210">
        <f t="shared" si="1538"/>
        <v>5.3732468123861565E-3</v>
      </c>
      <c r="R7774" s="210">
        <f t="shared" si="1544"/>
        <v>0.156385157324723</v>
      </c>
    </row>
    <row r="7775" spans="1:18" x14ac:dyDescent="0.2">
      <c r="A7775" s="146">
        <v>7771</v>
      </c>
      <c r="B7775" s="146">
        <v>19</v>
      </c>
      <c r="C7775" s="146" t="s">
        <v>879</v>
      </c>
      <c r="D7775" s="162">
        <v>5.8</v>
      </c>
      <c r="E7775" s="162">
        <v>0</v>
      </c>
      <c r="F7775" s="208">
        <f t="shared" si="1539"/>
        <v>0</v>
      </c>
      <c r="G7775" s="208">
        <f t="shared" si="1535"/>
        <v>0</v>
      </c>
      <c r="H7775" s="162">
        <f t="shared" si="1540"/>
        <v>5.8</v>
      </c>
      <c r="I7775" s="209" t="str">
        <f t="shared" si="1545"/>
        <v>Ü</v>
      </c>
      <c r="J7775" s="209" t="s">
        <v>7728</v>
      </c>
      <c r="K7775" s="210">
        <v>5.2627484503115524E-2</v>
      </c>
      <c r="L7775" s="162">
        <f t="shared" si="1541"/>
        <v>9.1999999999999993</v>
      </c>
      <c r="M7775" s="162">
        <f t="shared" si="1536"/>
        <v>9.1999999999999993</v>
      </c>
      <c r="N7775" s="210">
        <f t="shared" si="1542"/>
        <v>0.21431312458114635</v>
      </c>
      <c r="O7775" s="162">
        <f t="shared" si="1543"/>
        <v>0</v>
      </c>
      <c r="P7775" s="162">
        <f t="shared" si="1537"/>
        <v>0</v>
      </c>
      <c r="Q7775" s="210">
        <f t="shared" si="1538"/>
        <v>5.3732468123861565E-3</v>
      </c>
      <c r="R7775" s="210">
        <f t="shared" si="1544"/>
        <v>0.15367839097458896</v>
      </c>
    </row>
    <row r="7776" spans="1:18" x14ac:dyDescent="0.2">
      <c r="A7776" s="146">
        <v>7772</v>
      </c>
      <c r="B7776" s="146">
        <v>20</v>
      </c>
      <c r="C7776" s="146" t="s">
        <v>879</v>
      </c>
      <c r="D7776" s="162">
        <v>5.6</v>
      </c>
      <c r="E7776" s="162">
        <v>0</v>
      </c>
      <c r="F7776" s="208">
        <f t="shared" si="1539"/>
        <v>0</v>
      </c>
      <c r="G7776" s="208">
        <f t="shared" si="1535"/>
        <v>0</v>
      </c>
      <c r="H7776" s="162">
        <f t="shared" si="1540"/>
        <v>5.6</v>
      </c>
      <c r="I7776" s="209" t="str">
        <f t="shared" si="1545"/>
        <v>Ü</v>
      </c>
      <c r="J7776" s="209" t="s">
        <v>7728</v>
      </c>
      <c r="K7776" s="210">
        <v>8.5452837576631524E-2</v>
      </c>
      <c r="L7776" s="162">
        <f t="shared" si="1541"/>
        <v>9.4</v>
      </c>
      <c r="M7776" s="162">
        <f t="shared" si="1536"/>
        <v>9.4</v>
      </c>
      <c r="N7776" s="210">
        <f t="shared" si="1542"/>
        <v>0.22744387204048419</v>
      </c>
      <c r="O7776" s="162">
        <f t="shared" si="1543"/>
        <v>0</v>
      </c>
      <c r="P7776" s="162">
        <f t="shared" si="1537"/>
        <v>0</v>
      </c>
      <c r="Q7776" s="210">
        <f t="shared" si="1538"/>
        <v>5.3732468123861565E-3</v>
      </c>
      <c r="R7776" s="210">
        <f t="shared" si="1544"/>
        <v>0.16680913843392681</v>
      </c>
    </row>
    <row r="7777" spans="1:18" x14ac:dyDescent="0.2">
      <c r="A7777" s="146">
        <v>7773</v>
      </c>
      <c r="B7777" s="146">
        <v>21</v>
      </c>
      <c r="C7777" s="146" t="s">
        <v>879</v>
      </c>
      <c r="D7777" s="162">
        <v>5.3</v>
      </c>
      <c r="E7777" s="162">
        <v>0</v>
      </c>
      <c r="F7777" s="208">
        <f t="shared" si="1539"/>
        <v>0</v>
      </c>
      <c r="G7777" s="208">
        <f t="shared" si="1535"/>
        <v>0</v>
      </c>
      <c r="H7777" s="162">
        <f t="shared" si="1540"/>
        <v>5.3</v>
      </c>
      <c r="I7777" s="209" t="str">
        <f t="shared" si="1545"/>
        <v>Ü</v>
      </c>
      <c r="J7777" s="209" t="s">
        <v>7728</v>
      </c>
      <c r="K7777" s="210">
        <v>1.8714074856527717E-2</v>
      </c>
      <c r="L7777" s="162">
        <f t="shared" si="1541"/>
        <v>9.6999999999999993</v>
      </c>
      <c r="M7777" s="162">
        <f t="shared" si="1536"/>
        <v>9.6999999999999993</v>
      </c>
      <c r="N7777" s="210">
        <f t="shared" si="1542"/>
        <v>0.21130170676758805</v>
      </c>
      <c r="O7777" s="162">
        <f t="shared" si="1543"/>
        <v>0</v>
      </c>
      <c r="P7777" s="162">
        <f t="shared" si="1537"/>
        <v>0</v>
      </c>
      <c r="Q7777" s="210">
        <f t="shared" si="1538"/>
        <v>5.3732468123861565E-3</v>
      </c>
      <c r="R7777" s="210">
        <f t="shared" si="1544"/>
        <v>0.15066697316103067</v>
      </c>
    </row>
    <row r="7778" spans="1:18" x14ac:dyDescent="0.2">
      <c r="A7778" s="146">
        <v>7774</v>
      </c>
      <c r="B7778" s="146">
        <v>22</v>
      </c>
      <c r="C7778" s="146" t="s">
        <v>879</v>
      </c>
      <c r="D7778" s="162">
        <v>4.9000000000000004</v>
      </c>
      <c r="E7778" s="162">
        <v>0</v>
      </c>
      <c r="F7778" s="208">
        <f t="shared" si="1539"/>
        <v>0</v>
      </c>
      <c r="G7778" s="208">
        <f t="shared" si="1535"/>
        <v>0</v>
      </c>
      <c r="H7778" s="162">
        <f t="shared" si="1540"/>
        <v>4.9000000000000004</v>
      </c>
      <c r="I7778" s="209" t="str">
        <f t="shared" si="1545"/>
        <v>Ü</v>
      </c>
      <c r="J7778" s="209" t="s">
        <v>7728</v>
      </c>
      <c r="K7778" s="210">
        <v>4.4693025106467381E-2</v>
      </c>
      <c r="L7778" s="162">
        <f t="shared" si="1541"/>
        <v>10.1</v>
      </c>
      <c r="M7778" s="162">
        <f t="shared" si="1536"/>
        <v>10.1</v>
      </c>
      <c r="N7778" s="210">
        <f t="shared" si="1542"/>
        <v>0.22530413050729409</v>
      </c>
      <c r="O7778" s="162">
        <f t="shared" si="1543"/>
        <v>0</v>
      </c>
      <c r="P7778" s="162">
        <f t="shared" si="1537"/>
        <v>0</v>
      </c>
      <c r="Q7778" s="210">
        <f t="shared" si="1538"/>
        <v>5.3732468123861565E-3</v>
      </c>
      <c r="R7778" s="210">
        <f t="shared" si="1544"/>
        <v>0.1646693969007367</v>
      </c>
    </row>
    <row r="7779" spans="1:18" x14ac:dyDescent="0.2">
      <c r="A7779" s="146">
        <v>7775</v>
      </c>
      <c r="B7779" s="146">
        <v>23</v>
      </c>
      <c r="C7779" s="146" t="s">
        <v>879</v>
      </c>
      <c r="D7779" s="162">
        <v>4.7</v>
      </c>
      <c r="E7779" s="162">
        <v>0</v>
      </c>
      <c r="F7779" s="208">
        <f t="shared" si="1539"/>
        <v>0</v>
      </c>
      <c r="G7779" s="208">
        <f t="shared" si="1535"/>
        <v>0</v>
      </c>
      <c r="H7779" s="162">
        <f t="shared" si="1540"/>
        <v>4.7</v>
      </c>
      <c r="I7779" s="209" t="str">
        <f t="shared" si="1545"/>
        <v>Ü</v>
      </c>
      <c r="J7779" s="209" t="s">
        <v>7728</v>
      </c>
      <c r="K7779" s="210">
        <v>2.6416783165466102E-2</v>
      </c>
      <c r="L7779" s="162">
        <f t="shared" si="1541"/>
        <v>10.3</v>
      </c>
      <c r="M7779" s="162">
        <f t="shared" si="1536"/>
        <v>10.3</v>
      </c>
      <c r="N7779" s="210">
        <f t="shared" si="1542"/>
        <v>0.22264384284666233</v>
      </c>
      <c r="O7779" s="162">
        <f t="shared" si="1543"/>
        <v>0</v>
      </c>
      <c r="P7779" s="162">
        <f t="shared" si="1537"/>
        <v>0</v>
      </c>
      <c r="Q7779" s="210">
        <f t="shared" si="1538"/>
        <v>5.3732468123861565E-3</v>
      </c>
      <c r="R7779" s="210">
        <f t="shared" si="1544"/>
        <v>0.16200910924010495</v>
      </c>
    </row>
    <row r="7780" spans="1:18" x14ac:dyDescent="0.2">
      <c r="A7780" s="146">
        <v>7776</v>
      </c>
      <c r="B7780" s="146">
        <v>24</v>
      </c>
      <c r="C7780" s="146" t="s">
        <v>879</v>
      </c>
      <c r="D7780" s="162">
        <v>4.5999999999999996</v>
      </c>
      <c r="E7780" s="162">
        <v>0</v>
      </c>
      <c r="F7780" s="208">
        <f t="shared" si="1539"/>
        <v>0</v>
      </c>
      <c r="G7780" s="208">
        <f t="shared" si="1535"/>
        <v>0</v>
      </c>
      <c r="H7780" s="162">
        <f t="shared" si="1540"/>
        <v>4.5999999999999996</v>
      </c>
      <c r="I7780" s="209" t="str">
        <f t="shared" si="1545"/>
        <v>Ü</v>
      </c>
      <c r="J7780" s="209" t="s">
        <v>7728</v>
      </c>
      <c r="K7780" s="210">
        <v>3.1992537071657633E-2</v>
      </c>
      <c r="L7780" s="162">
        <f t="shared" si="1541"/>
        <v>10.4</v>
      </c>
      <c r="M7780" s="162">
        <f t="shared" si="1536"/>
        <v>10.4</v>
      </c>
      <c r="N7780" s="210">
        <f t="shared" si="1542"/>
        <v>0.22586047128172637</v>
      </c>
      <c r="O7780" s="162">
        <f t="shared" si="1543"/>
        <v>0</v>
      </c>
      <c r="P7780" s="162">
        <f t="shared" si="1537"/>
        <v>0</v>
      </c>
      <c r="Q7780" s="210">
        <f t="shared" si="1538"/>
        <v>5.3732468123861565E-3</v>
      </c>
      <c r="R7780" s="210">
        <f t="shared" si="1544"/>
        <v>0.16522573767516899</v>
      </c>
    </row>
    <row r="7781" spans="1:18" x14ac:dyDescent="0.2">
      <c r="A7781" s="146">
        <v>7777</v>
      </c>
      <c r="B7781" s="146">
        <v>1</v>
      </c>
      <c r="C7781" s="146" t="s">
        <v>818</v>
      </c>
      <c r="D7781" s="162">
        <v>3.7</v>
      </c>
      <c r="E7781" s="162">
        <v>0</v>
      </c>
      <c r="F7781" s="208">
        <f t="shared" si="1539"/>
        <v>0</v>
      </c>
      <c r="G7781" s="208">
        <f t="shared" si="1535"/>
        <v>0</v>
      </c>
      <c r="H7781" s="162">
        <f t="shared" si="1540"/>
        <v>3.7</v>
      </c>
      <c r="I7781" s="209" t="str">
        <f>IF(AVERAGE(H7781:H7804)&gt;15,"S",IF(AVERAGE(H7781:H7804)&lt;5,"W","Ü"))</f>
        <v>W</v>
      </c>
      <c r="J7781" s="209" t="s">
        <v>22</v>
      </c>
      <c r="K7781" s="210">
        <v>3.1547979228731E-3</v>
      </c>
      <c r="L7781" s="162">
        <f t="shared" si="1541"/>
        <v>11.3</v>
      </c>
      <c r="M7781" s="162">
        <f t="shared" si="1536"/>
        <v>11.3</v>
      </c>
      <c r="N7781" s="210">
        <f t="shared" si="1542"/>
        <v>0.23039210104564739</v>
      </c>
      <c r="O7781" s="162">
        <f t="shared" si="1543"/>
        <v>0</v>
      </c>
      <c r="P7781" s="162">
        <f t="shared" si="1537"/>
        <v>0</v>
      </c>
      <c r="Q7781" s="210">
        <f t="shared" si="1538"/>
        <v>5.3732468123861565E-3</v>
      </c>
      <c r="R7781" s="210">
        <f t="shared" si="1544"/>
        <v>0.16975736743909001</v>
      </c>
    </row>
    <row r="7782" spans="1:18" x14ac:dyDescent="0.2">
      <c r="A7782" s="146">
        <v>7778</v>
      </c>
      <c r="B7782" s="146">
        <v>2</v>
      </c>
      <c r="C7782" s="146" t="s">
        <v>818</v>
      </c>
      <c r="D7782" s="162">
        <v>4.4000000000000004</v>
      </c>
      <c r="E7782" s="162">
        <v>0</v>
      </c>
      <c r="F7782" s="208">
        <f t="shared" si="1539"/>
        <v>0</v>
      </c>
      <c r="G7782" s="208">
        <f t="shared" si="1535"/>
        <v>0</v>
      </c>
      <c r="H7782" s="162">
        <f t="shared" si="1540"/>
        <v>4.4000000000000004</v>
      </c>
      <c r="I7782" s="209" t="str">
        <f>IF(I7781="S","S",IF(I7781="W","W","Ü"))</f>
        <v>W</v>
      </c>
      <c r="J7782" s="209" t="s">
        <v>22</v>
      </c>
      <c r="K7782" s="210">
        <v>1.0751320544436077E-3</v>
      </c>
      <c r="L7782" s="162">
        <f t="shared" si="1541"/>
        <v>10.6</v>
      </c>
      <c r="M7782" s="162">
        <f t="shared" si="1536"/>
        <v>10.6</v>
      </c>
      <c r="N7782" s="210">
        <f t="shared" si="1542"/>
        <v>0.21929390535253893</v>
      </c>
      <c r="O7782" s="162">
        <f t="shared" si="1543"/>
        <v>0</v>
      </c>
      <c r="P7782" s="162">
        <f t="shared" si="1537"/>
        <v>0</v>
      </c>
      <c r="Q7782" s="210">
        <f t="shared" si="1538"/>
        <v>5.3732468123861565E-3</v>
      </c>
      <c r="R7782" s="210">
        <f t="shared" si="1544"/>
        <v>0.15865917174598154</v>
      </c>
    </row>
    <row r="7783" spans="1:18" x14ac:dyDescent="0.2">
      <c r="A7783" s="146">
        <v>7779</v>
      </c>
      <c r="B7783" s="146">
        <v>3</v>
      </c>
      <c r="C7783" s="146" t="s">
        <v>818</v>
      </c>
      <c r="D7783" s="162">
        <v>4.4000000000000004</v>
      </c>
      <c r="E7783" s="162">
        <v>0</v>
      </c>
      <c r="F7783" s="208">
        <f t="shared" si="1539"/>
        <v>0</v>
      </c>
      <c r="G7783" s="208">
        <f t="shared" si="1535"/>
        <v>0</v>
      </c>
      <c r="H7783" s="162">
        <f t="shared" si="1540"/>
        <v>4.4000000000000004</v>
      </c>
      <c r="I7783" s="209" t="str">
        <f t="shared" ref="I7783:I7804" si="1546">IF(I7782="S","S",IF(I7782="W","W","Ü"))</f>
        <v>W</v>
      </c>
      <c r="J7783" s="209" t="s">
        <v>22</v>
      </c>
      <c r="K7783" s="210">
        <v>2.5474719008975024E-3</v>
      </c>
      <c r="L7783" s="162">
        <f t="shared" si="1541"/>
        <v>10.6</v>
      </c>
      <c r="M7783" s="162">
        <f t="shared" si="1536"/>
        <v>10.6</v>
      </c>
      <c r="N7783" s="210">
        <f t="shared" si="1542"/>
        <v>0.21974887686991093</v>
      </c>
      <c r="O7783" s="162">
        <f t="shared" si="1543"/>
        <v>0</v>
      </c>
      <c r="P7783" s="162">
        <f t="shared" si="1537"/>
        <v>0</v>
      </c>
      <c r="Q7783" s="210">
        <f t="shared" si="1538"/>
        <v>5.3732468123861565E-3</v>
      </c>
      <c r="R7783" s="210">
        <f t="shared" si="1544"/>
        <v>0.15911414326335355</v>
      </c>
    </row>
    <row r="7784" spans="1:18" x14ac:dyDescent="0.2">
      <c r="A7784" s="146">
        <v>7780</v>
      </c>
      <c r="B7784" s="146">
        <v>4</v>
      </c>
      <c r="C7784" s="146" t="s">
        <v>818</v>
      </c>
      <c r="D7784" s="162">
        <v>4.2</v>
      </c>
      <c r="E7784" s="162">
        <v>0</v>
      </c>
      <c r="F7784" s="208">
        <f t="shared" si="1539"/>
        <v>0</v>
      </c>
      <c r="G7784" s="208">
        <f t="shared" si="1535"/>
        <v>0</v>
      </c>
      <c r="H7784" s="162">
        <f t="shared" si="1540"/>
        <v>4.2</v>
      </c>
      <c r="I7784" s="209" t="str">
        <f t="shared" si="1546"/>
        <v>W</v>
      </c>
      <c r="J7784" s="209" t="s">
        <v>22</v>
      </c>
      <c r="K7784" s="210">
        <v>5.5200649017179125E-6</v>
      </c>
      <c r="L7784" s="162">
        <f t="shared" si="1541"/>
        <v>10.8</v>
      </c>
      <c r="M7784" s="162">
        <f t="shared" si="1536"/>
        <v>10.8</v>
      </c>
      <c r="N7784" s="210">
        <f t="shared" si="1542"/>
        <v>0.22195068260509879</v>
      </c>
      <c r="O7784" s="162">
        <f t="shared" si="1543"/>
        <v>0</v>
      </c>
      <c r="P7784" s="162">
        <f t="shared" si="1537"/>
        <v>0</v>
      </c>
      <c r="Q7784" s="210">
        <f t="shared" si="1538"/>
        <v>5.3732468123861565E-3</v>
      </c>
      <c r="R7784" s="210">
        <f t="shared" si="1544"/>
        <v>0.1613159489985414</v>
      </c>
    </row>
    <row r="7785" spans="1:18" x14ac:dyDescent="0.2">
      <c r="A7785" s="146">
        <v>7781</v>
      </c>
      <c r="B7785" s="146">
        <v>5</v>
      </c>
      <c r="C7785" s="146" t="s">
        <v>818</v>
      </c>
      <c r="D7785" s="162">
        <v>3.7</v>
      </c>
      <c r="E7785" s="162">
        <v>0</v>
      </c>
      <c r="F7785" s="208">
        <f t="shared" si="1539"/>
        <v>0</v>
      </c>
      <c r="G7785" s="208">
        <f t="shared" si="1535"/>
        <v>0</v>
      </c>
      <c r="H7785" s="162">
        <f t="shared" si="1540"/>
        <v>3.7</v>
      </c>
      <c r="I7785" s="209" t="str">
        <f t="shared" si="1546"/>
        <v>W</v>
      </c>
      <c r="J7785" s="209" t="s">
        <v>22</v>
      </c>
      <c r="K7785" s="210">
        <v>1.528638481895871E-3</v>
      </c>
      <c r="L7785" s="162">
        <f t="shared" si="1541"/>
        <v>11.3</v>
      </c>
      <c r="M7785" s="162">
        <f t="shared" si="1536"/>
        <v>11.3</v>
      </c>
      <c r="N7785" s="210">
        <f t="shared" si="1542"/>
        <v>0.22988959734031594</v>
      </c>
      <c r="O7785" s="162">
        <f t="shared" si="1543"/>
        <v>0</v>
      </c>
      <c r="P7785" s="162">
        <f t="shared" si="1537"/>
        <v>0</v>
      </c>
      <c r="Q7785" s="210">
        <f t="shared" si="1538"/>
        <v>5.3732468123861565E-3</v>
      </c>
      <c r="R7785" s="210">
        <f t="shared" si="1544"/>
        <v>0.16925486373375856</v>
      </c>
    </row>
    <row r="7786" spans="1:18" x14ac:dyDescent="0.2">
      <c r="A7786" s="146">
        <v>7782</v>
      </c>
      <c r="B7786" s="146">
        <v>6</v>
      </c>
      <c r="C7786" s="146" t="s">
        <v>818</v>
      </c>
      <c r="D7786" s="162">
        <v>3.4</v>
      </c>
      <c r="E7786" s="162">
        <v>0</v>
      </c>
      <c r="F7786" s="208">
        <f t="shared" si="1539"/>
        <v>0</v>
      </c>
      <c r="G7786" s="208">
        <f t="shared" si="1535"/>
        <v>0</v>
      </c>
      <c r="H7786" s="162">
        <f t="shared" si="1540"/>
        <v>3.4</v>
      </c>
      <c r="I7786" s="209" t="str">
        <f t="shared" si="1546"/>
        <v>W</v>
      </c>
      <c r="J7786" s="209" t="s">
        <v>22</v>
      </c>
      <c r="K7786" s="210">
        <v>2.0874845473618737E-2</v>
      </c>
      <c r="L7786" s="162">
        <f t="shared" si="1541"/>
        <v>11.6</v>
      </c>
      <c r="M7786" s="162">
        <f t="shared" si="1536"/>
        <v>11.6</v>
      </c>
      <c r="N7786" s="210">
        <f t="shared" si="1542"/>
        <v>0.24034876965061652</v>
      </c>
      <c r="O7786" s="162">
        <f t="shared" si="1543"/>
        <v>0</v>
      </c>
      <c r="P7786" s="162">
        <f t="shared" si="1537"/>
        <v>0</v>
      </c>
      <c r="Q7786" s="210">
        <f t="shared" si="1538"/>
        <v>5.3732468123861565E-3</v>
      </c>
      <c r="R7786" s="210">
        <f t="shared" si="1544"/>
        <v>0.17971403604405914</v>
      </c>
    </row>
    <row r="7787" spans="1:18" x14ac:dyDescent="0.2">
      <c r="A7787" s="146">
        <v>7783</v>
      </c>
      <c r="B7787" s="146">
        <v>7</v>
      </c>
      <c r="C7787" s="146" t="s">
        <v>818</v>
      </c>
      <c r="D7787" s="162">
        <v>3.2</v>
      </c>
      <c r="E7787" s="162">
        <v>0</v>
      </c>
      <c r="F7787" s="208">
        <f t="shared" si="1539"/>
        <v>0</v>
      </c>
      <c r="G7787" s="208">
        <f t="shared" si="1535"/>
        <v>0</v>
      </c>
      <c r="H7787" s="162">
        <f t="shared" si="1540"/>
        <v>3.2</v>
      </c>
      <c r="I7787" s="209" t="str">
        <f t="shared" si="1546"/>
        <v>W</v>
      </c>
      <c r="J7787" s="209" t="s">
        <v>22</v>
      </c>
      <c r="K7787" s="210">
        <v>5.4594769077314399E-2</v>
      </c>
      <c r="L7787" s="162">
        <f t="shared" si="1541"/>
        <v>11.8</v>
      </c>
      <c r="M7787" s="162">
        <f t="shared" si="1536"/>
        <v>11.8</v>
      </c>
      <c r="N7787" s="210">
        <f t="shared" si="1542"/>
        <v>0.25375595064701606</v>
      </c>
      <c r="O7787" s="162">
        <f t="shared" si="1543"/>
        <v>0</v>
      </c>
      <c r="P7787" s="162">
        <f t="shared" si="1537"/>
        <v>0</v>
      </c>
      <c r="Q7787" s="210">
        <f t="shared" si="1538"/>
        <v>5.3732468123861565E-3</v>
      </c>
      <c r="R7787" s="210">
        <f t="shared" si="1544"/>
        <v>0.19312121704045868</v>
      </c>
    </row>
    <row r="7788" spans="1:18" x14ac:dyDescent="0.2">
      <c r="A7788" s="146">
        <v>7784</v>
      </c>
      <c r="B7788" s="146">
        <v>8</v>
      </c>
      <c r="C7788" s="146" t="s">
        <v>818</v>
      </c>
      <c r="D7788" s="162">
        <v>2.8</v>
      </c>
      <c r="E7788" s="162">
        <v>26.241739646550698</v>
      </c>
      <c r="F7788" s="208">
        <f t="shared" si="1539"/>
        <v>25.947832162509332</v>
      </c>
      <c r="G7788" s="208">
        <f t="shared" si="1535"/>
        <v>1.4467237091372711E-2</v>
      </c>
      <c r="H7788" s="162">
        <f t="shared" si="1540"/>
        <v>2.8144672370913724</v>
      </c>
      <c r="I7788" s="209" t="str">
        <f t="shared" si="1546"/>
        <v>W</v>
      </c>
      <c r="J7788" s="209" t="s">
        <v>22</v>
      </c>
      <c r="K7788" s="210">
        <v>4.2611794584381399E-2</v>
      </c>
      <c r="L7788" s="162">
        <f t="shared" si="1541"/>
        <v>12.2</v>
      </c>
      <c r="M7788" s="162">
        <f t="shared" si="1536"/>
        <v>12.185532762908627</v>
      </c>
      <c r="N7788" s="210">
        <f t="shared" si="1542"/>
        <v>0.25581157257936427</v>
      </c>
      <c r="O7788" s="162">
        <f t="shared" si="1543"/>
        <v>0</v>
      </c>
      <c r="P7788" s="162">
        <f t="shared" si="1537"/>
        <v>0</v>
      </c>
      <c r="Q7788" s="210">
        <f t="shared" si="1538"/>
        <v>5.3732468123861565E-3</v>
      </c>
      <c r="R7788" s="210">
        <f t="shared" si="1544"/>
        <v>0.19517683897280688</v>
      </c>
    </row>
    <row r="7789" spans="1:18" x14ac:dyDescent="0.2">
      <c r="A7789" s="146">
        <v>7785</v>
      </c>
      <c r="B7789" s="146">
        <v>9</v>
      </c>
      <c r="C7789" s="146" t="s">
        <v>818</v>
      </c>
      <c r="D7789" s="162">
        <v>3.6</v>
      </c>
      <c r="E7789" s="162">
        <v>1068.3738045462715</v>
      </c>
      <c r="F7789" s="208">
        <f t="shared" si="1539"/>
        <v>1052.9892217608051</v>
      </c>
      <c r="G7789" s="208">
        <f t="shared" si="1535"/>
        <v>0.58709508487896689</v>
      </c>
      <c r="H7789" s="162">
        <f t="shared" si="1540"/>
        <v>4.1870950848789672</v>
      </c>
      <c r="I7789" s="209" t="str">
        <f t="shared" si="1546"/>
        <v>W</v>
      </c>
      <c r="J7789" s="209" t="s">
        <v>22</v>
      </c>
      <c r="K7789" s="210">
        <v>8.7745548832141307E-2</v>
      </c>
      <c r="L7789" s="162">
        <f t="shared" si="1541"/>
        <v>11.4</v>
      </c>
      <c r="M7789" s="162">
        <f t="shared" si="1536"/>
        <v>10.812904915121033</v>
      </c>
      <c r="N7789" s="210">
        <f t="shared" si="1542"/>
        <v>0.24925620855406649</v>
      </c>
      <c r="O7789" s="162">
        <f t="shared" si="1543"/>
        <v>0</v>
      </c>
      <c r="P7789" s="162">
        <f t="shared" si="1537"/>
        <v>0</v>
      </c>
      <c r="Q7789" s="210">
        <f t="shared" si="1538"/>
        <v>5.3732468123861565E-3</v>
      </c>
      <c r="R7789" s="210">
        <f t="shared" si="1544"/>
        <v>0.18862147494750911</v>
      </c>
    </row>
    <row r="7790" spans="1:18" x14ac:dyDescent="0.2">
      <c r="A7790" s="146">
        <v>7786</v>
      </c>
      <c r="B7790" s="146">
        <v>10</v>
      </c>
      <c r="C7790" s="146" t="s">
        <v>818</v>
      </c>
      <c r="D7790" s="162">
        <v>3.9</v>
      </c>
      <c r="E7790" s="162">
        <v>3663.793522567355</v>
      </c>
      <c r="F7790" s="208">
        <f t="shared" si="1539"/>
        <v>3606.6383436153046</v>
      </c>
      <c r="G7790" s="208">
        <f t="shared" si="1535"/>
        <v>2.0108844427977983</v>
      </c>
      <c r="H7790" s="162">
        <f t="shared" si="1540"/>
        <v>5.9108844427977978</v>
      </c>
      <c r="I7790" s="209" t="str">
        <f t="shared" si="1546"/>
        <v>W</v>
      </c>
      <c r="J7790" s="209" t="s">
        <v>22</v>
      </c>
      <c r="K7790" s="210">
        <v>0.1431178392279685</v>
      </c>
      <c r="L7790" s="162">
        <f t="shared" si="1541"/>
        <v>11.1</v>
      </c>
      <c r="M7790" s="162">
        <f t="shared" si="1536"/>
        <v>9.0891155572022022</v>
      </c>
      <c r="N7790" s="210">
        <f t="shared" si="1542"/>
        <v>0.24061955557790921</v>
      </c>
      <c r="O7790" s="162">
        <f t="shared" si="1543"/>
        <v>0</v>
      </c>
      <c r="P7790" s="162">
        <f t="shared" si="1537"/>
        <v>0</v>
      </c>
      <c r="Q7790" s="210">
        <f t="shared" si="1538"/>
        <v>5.3732468123861565E-3</v>
      </c>
      <c r="R7790" s="210">
        <f t="shared" si="1544"/>
        <v>0.17998482197135182</v>
      </c>
    </row>
    <row r="7791" spans="1:18" x14ac:dyDescent="0.2">
      <c r="A7791" s="146">
        <v>7787</v>
      </c>
      <c r="B7791" s="146">
        <v>11</v>
      </c>
      <c r="C7791" s="146" t="s">
        <v>818</v>
      </c>
      <c r="D7791" s="162">
        <v>5.0999999999999996</v>
      </c>
      <c r="E7791" s="162">
        <v>5961.0624114127349</v>
      </c>
      <c r="F7791" s="208">
        <f t="shared" si="1539"/>
        <v>5839.4567382199157</v>
      </c>
      <c r="G7791" s="208">
        <f t="shared" si="1535"/>
        <v>3.2557943410279711</v>
      </c>
      <c r="H7791" s="162">
        <f t="shared" si="1540"/>
        <v>8.3557943410279698</v>
      </c>
      <c r="I7791" s="209" t="str">
        <f t="shared" si="1546"/>
        <v>W</v>
      </c>
      <c r="J7791" s="209" t="s">
        <v>22</v>
      </c>
      <c r="K7791" s="210">
        <v>5.8428768302195636E-2</v>
      </c>
      <c r="L7791" s="162">
        <f t="shared" si="1541"/>
        <v>9.9</v>
      </c>
      <c r="M7791" s="162">
        <f t="shared" si="1536"/>
        <v>6.6442056589720302</v>
      </c>
      <c r="N7791" s="210">
        <f t="shared" si="1542"/>
        <v>0.17793116178254195</v>
      </c>
      <c r="O7791" s="162">
        <f t="shared" si="1543"/>
        <v>0</v>
      </c>
      <c r="P7791" s="162">
        <f t="shared" si="1537"/>
        <v>0</v>
      </c>
      <c r="Q7791" s="210">
        <f t="shared" si="1538"/>
        <v>5.3732468123861565E-3</v>
      </c>
      <c r="R7791" s="210">
        <f t="shared" si="1544"/>
        <v>0.11729642817598457</v>
      </c>
    </row>
    <row r="7792" spans="1:18" x14ac:dyDescent="0.2">
      <c r="A7792" s="146">
        <v>7788</v>
      </c>
      <c r="B7792" s="146">
        <v>12</v>
      </c>
      <c r="C7792" s="146" t="s">
        <v>818</v>
      </c>
      <c r="D7792" s="162">
        <v>5.5</v>
      </c>
      <c r="E7792" s="162">
        <v>6524.7014789274781</v>
      </c>
      <c r="F7792" s="208">
        <f t="shared" si="1539"/>
        <v>6381.1580463910732</v>
      </c>
      <c r="G7792" s="208">
        <f t="shared" si="1535"/>
        <v>3.5578203911787827</v>
      </c>
      <c r="H7792" s="162">
        <f t="shared" si="1540"/>
        <v>9.0578203911787831</v>
      </c>
      <c r="I7792" s="209" t="str">
        <f t="shared" si="1546"/>
        <v>W</v>
      </c>
      <c r="J7792" s="209" t="s">
        <v>22</v>
      </c>
      <c r="K7792" s="210">
        <v>6.0030986523486055E-2</v>
      </c>
      <c r="L7792" s="162">
        <f t="shared" si="1541"/>
        <v>9.5</v>
      </c>
      <c r="M7792" s="162">
        <f t="shared" si="1536"/>
        <v>5.9421796088212169</v>
      </c>
      <c r="N7792" s="210">
        <f t="shared" si="1542"/>
        <v>0.16794045244201564</v>
      </c>
      <c r="O7792" s="162">
        <f t="shared" si="1543"/>
        <v>0</v>
      </c>
      <c r="P7792" s="162">
        <f t="shared" si="1537"/>
        <v>0</v>
      </c>
      <c r="Q7792" s="210">
        <f t="shared" si="1538"/>
        <v>5.3732468123861565E-3</v>
      </c>
      <c r="R7792" s="210">
        <f t="shared" si="1544"/>
        <v>0.10730571883545825</v>
      </c>
    </row>
    <row r="7793" spans="1:18" x14ac:dyDescent="0.2">
      <c r="A7793" s="146">
        <v>7789</v>
      </c>
      <c r="B7793" s="146">
        <v>13</v>
      </c>
      <c r="C7793" s="146" t="s">
        <v>818</v>
      </c>
      <c r="D7793" s="162">
        <v>5.2</v>
      </c>
      <c r="E7793" s="162">
        <v>5854.4204481682409</v>
      </c>
      <c r="F7793" s="208">
        <f t="shared" si="1539"/>
        <v>5732.6485028463412</v>
      </c>
      <c r="G7793" s="208">
        <f t="shared" si="1535"/>
        <v>3.196243313613309</v>
      </c>
      <c r="H7793" s="162">
        <f t="shared" si="1540"/>
        <v>8.3962433136133097</v>
      </c>
      <c r="I7793" s="209" t="str">
        <f t="shared" si="1546"/>
        <v>W</v>
      </c>
      <c r="J7793" s="209" t="s">
        <v>22</v>
      </c>
      <c r="K7793" s="210">
        <v>1.4473860935810516E-2</v>
      </c>
      <c r="L7793" s="162">
        <f t="shared" si="1541"/>
        <v>9.8000000000000007</v>
      </c>
      <c r="M7793" s="162">
        <f t="shared" si="1536"/>
        <v>6.6037566863866903</v>
      </c>
      <c r="N7793" s="210">
        <f t="shared" si="1542"/>
        <v>0.16374437672667666</v>
      </c>
      <c r="O7793" s="162">
        <f t="shared" si="1543"/>
        <v>0</v>
      </c>
      <c r="P7793" s="162">
        <f t="shared" si="1537"/>
        <v>0</v>
      </c>
      <c r="Q7793" s="210">
        <f t="shared" si="1538"/>
        <v>5.3732468123861565E-3</v>
      </c>
      <c r="R7793" s="210">
        <f t="shared" si="1544"/>
        <v>0.10310964312011928</v>
      </c>
    </row>
    <row r="7794" spans="1:18" x14ac:dyDescent="0.2">
      <c r="A7794" s="146">
        <v>7790</v>
      </c>
      <c r="B7794" s="146">
        <v>14</v>
      </c>
      <c r="C7794" s="146" t="s">
        <v>818</v>
      </c>
      <c r="D7794" s="162">
        <v>4.7</v>
      </c>
      <c r="E7794" s="162">
        <v>4610.1711545014705</v>
      </c>
      <c r="F7794" s="208">
        <f t="shared" si="1539"/>
        <v>4523.499936796843</v>
      </c>
      <c r="G7794" s="208">
        <f t="shared" si="1535"/>
        <v>2.5220814462875984</v>
      </c>
      <c r="H7794" s="162">
        <f t="shared" si="1540"/>
        <v>7.2220814462875982</v>
      </c>
      <c r="I7794" s="209" t="str">
        <f t="shared" si="1546"/>
        <v>W</v>
      </c>
      <c r="J7794" s="209" t="s">
        <v>22</v>
      </c>
      <c r="K7794" s="210">
        <v>3.063140741368205E-2</v>
      </c>
      <c r="L7794" s="162">
        <f t="shared" si="1541"/>
        <v>10.3</v>
      </c>
      <c r="M7794" s="162">
        <f t="shared" si="1536"/>
        <v>7.7779185537124018</v>
      </c>
      <c r="N7794" s="210">
        <f t="shared" si="1542"/>
        <v>0.18627513509245014</v>
      </c>
      <c r="O7794" s="162">
        <f t="shared" si="1543"/>
        <v>0</v>
      </c>
      <c r="P7794" s="162">
        <f t="shared" si="1537"/>
        <v>0</v>
      </c>
      <c r="Q7794" s="210">
        <f t="shared" si="1538"/>
        <v>5.3732468123861565E-3</v>
      </c>
      <c r="R7794" s="210">
        <f t="shared" si="1544"/>
        <v>0.12564040148589276</v>
      </c>
    </row>
    <row r="7795" spans="1:18" x14ac:dyDescent="0.2">
      <c r="A7795" s="146">
        <v>7791</v>
      </c>
      <c r="B7795" s="146">
        <v>15</v>
      </c>
      <c r="C7795" s="146" t="s">
        <v>818</v>
      </c>
      <c r="D7795" s="162">
        <v>4.5999999999999996</v>
      </c>
      <c r="E7795" s="162">
        <v>2764.0368536223241</v>
      </c>
      <c r="F7795" s="208">
        <f t="shared" si="1539"/>
        <v>2713.1785755156734</v>
      </c>
      <c r="G7795" s="208">
        <f t="shared" si="1535"/>
        <v>1.5127351478684055</v>
      </c>
      <c r="H7795" s="162">
        <f t="shared" si="1540"/>
        <v>6.1127351478684053</v>
      </c>
      <c r="I7795" s="209" t="str">
        <f t="shared" si="1546"/>
        <v>W</v>
      </c>
      <c r="J7795" s="209" t="s">
        <v>22</v>
      </c>
      <c r="K7795" s="210">
        <v>4.1650482763357671E-2</v>
      </c>
      <c r="L7795" s="162">
        <f t="shared" si="1541"/>
        <v>10.4</v>
      </c>
      <c r="M7795" s="162">
        <f t="shared" si="1536"/>
        <v>8.8872648521315938</v>
      </c>
      <c r="N7795" s="210">
        <f t="shared" si="1542"/>
        <v>0.20624992329332428</v>
      </c>
      <c r="O7795" s="162">
        <f t="shared" si="1543"/>
        <v>0</v>
      </c>
      <c r="P7795" s="162">
        <f t="shared" si="1537"/>
        <v>0</v>
      </c>
      <c r="Q7795" s="210">
        <f t="shared" si="1538"/>
        <v>5.3732468123861565E-3</v>
      </c>
      <c r="R7795" s="210">
        <f t="shared" si="1544"/>
        <v>0.1456151896867669</v>
      </c>
    </row>
    <row r="7796" spans="1:18" x14ac:dyDescent="0.2">
      <c r="A7796" s="146">
        <v>7792</v>
      </c>
      <c r="B7796" s="146">
        <v>16</v>
      </c>
      <c r="C7796" s="146" t="s">
        <v>818</v>
      </c>
      <c r="D7796" s="162">
        <v>4.0999999999999996</v>
      </c>
      <c r="E7796" s="162">
        <v>899.19833405893405</v>
      </c>
      <c r="F7796" s="208">
        <f t="shared" si="1539"/>
        <v>884.45148138036757</v>
      </c>
      <c r="G7796" s="208">
        <f t="shared" si="1535"/>
        <v>0.49312671659073098</v>
      </c>
      <c r="H7796" s="162">
        <f t="shared" si="1540"/>
        <v>4.5931267165907306</v>
      </c>
      <c r="I7796" s="209" t="str">
        <f t="shared" si="1546"/>
        <v>W</v>
      </c>
      <c r="J7796" s="209" t="s">
        <v>22</v>
      </c>
      <c r="K7796" s="210">
        <v>4.6036469194811913E-2</v>
      </c>
      <c r="L7796" s="162">
        <f t="shared" si="1541"/>
        <v>10.9</v>
      </c>
      <c r="M7796" s="162">
        <f t="shared" si="1536"/>
        <v>10.406873283409269</v>
      </c>
      <c r="N7796" s="210">
        <f t="shared" si="1542"/>
        <v>0.23030288564137175</v>
      </c>
      <c r="O7796" s="162">
        <f t="shared" si="1543"/>
        <v>0</v>
      </c>
      <c r="P7796" s="162">
        <f t="shared" si="1537"/>
        <v>0</v>
      </c>
      <c r="Q7796" s="210">
        <f t="shared" si="1538"/>
        <v>5.3732468123861565E-3</v>
      </c>
      <c r="R7796" s="210">
        <f t="shared" si="1544"/>
        <v>0.16966815203481436</v>
      </c>
    </row>
    <row r="7797" spans="1:18" x14ac:dyDescent="0.2">
      <c r="A7797" s="146">
        <v>7793</v>
      </c>
      <c r="B7797" s="146">
        <v>17</v>
      </c>
      <c r="C7797" s="146" t="s">
        <v>818</v>
      </c>
      <c r="D7797" s="162">
        <v>2.8</v>
      </c>
      <c r="E7797" s="162">
        <v>41.875116457261754</v>
      </c>
      <c r="F7797" s="208">
        <f t="shared" si="1539"/>
        <v>41.406115152940423</v>
      </c>
      <c r="G7797" s="208">
        <f t="shared" si="1535"/>
        <v>2.3086016635169217E-2</v>
      </c>
      <c r="H7797" s="162">
        <f t="shared" si="1540"/>
        <v>2.8230860166351692</v>
      </c>
      <c r="I7797" s="209" t="str">
        <f t="shared" si="1546"/>
        <v>W</v>
      </c>
      <c r="J7797" s="209" t="s">
        <v>22</v>
      </c>
      <c r="K7797" s="210">
        <v>4.5733472049185549E-2</v>
      </c>
      <c r="L7797" s="162">
        <f t="shared" si="1541"/>
        <v>12.2</v>
      </c>
      <c r="M7797" s="162">
        <f t="shared" si="1536"/>
        <v>12.17691398336483</v>
      </c>
      <c r="N7797" s="210">
        <f t="shared" si="1542"/>
        <v>0.25664747571503216</v>
      </c>
      <c r="O7797" s="162">
        <f t="shared" si="1543"/>
        <v>0</v>
      </c>
      <c r="P7797" s="162">
        <f t="shared" si="1537"/>
        <v>0</v>
      </c>
      <c r="Q7797" s="210">
        <f t="shared" si="1538"/>
        <v>5.3732468123861565E-3</v>
      </c>
      <c r="R7797" s="210">
        <f t="shared" si="1544"/>
        <v>0.19601274210847477</v>
      </c>
    </row>
    <row r="7798" spans="1:18" x14ac:dyDescent="0.2">
      <c r="A7798" s="146">
        <v>7794</v>
      </c>
      <c r="B7798" s="146">
        <v>18</v>
      </c>
      <c r="C7798" s="146" t="s">
        <v>818</v>
      </c>
      <c r="D7798" s="162">
        <v>3.4</v>
      </c>
      <c r="E7798" s="162">
        <v>0</v>
      </c>
      <c r="F7798" s="208">
        <f t="shared" si="1539"/>
        <v>0</v>
      </c>
      <c r="G7798" s="208">
        <f t="shared" si="1535"/>
        <v>0</v>
      </c>
      <c r="H7798" s="162">
        <f t="shared" si="1540"/>
        <v>3.4</v>
      </c>
      <c r="I7798" s="209" t="str">
        <f t="shared" si="1546"/>
        <v>W</v>
      </c>
      <c r="J7798" s="209" t="s">
        <v>22</v>
      </c>
      <c r="K7798" s="210">
        <v>6.2335041281086773E-2</v>
      </c>
      <c r="L7798" s="162">
        <f t="shared" si="1541"/>
        <v>11.6</v>
      </c>
      <c r="M7798" s="162">
        <f t="shared" si="1536"/>
        <v>11.6</v>
      </c>
      <c r="N7798" s="210">
        <f t="shared" si="1542"/>
        <v>0.25316049123955231</v>
      </c>
      <c r="O7798" s="162">
        <f t="shared" si="1543"/>
        <v>0</v>
      </c>
      <c r="P7798" s="162">
        <f t="shared" si="1537"/>
        <v>0</v>
      </c>
      <c r="Q7798" s="210">
        <f t="shared" si="1538"/>
        <v>5.3732468123861565E-3</v>
      </c>
      <c r="R7798" s="210">
        <f t="shared" si="1544"/>
        <v>0.19252575763299493</v>
      </c>
    </row>
    <row r="7799" spans="1:18" x14ac:dyDescent="0.2">
      <c r="A7799" s="146">
        <v>7795</v>
      </c>
      <c r="B7799" s="146">
        <v>19</v>
      </c>
      <c r="C7799" s="146" t="s">
        <v>818</v>
      </c>
      <c r="D7799" s="162">
        <v>3.4</v>
      </c>
      <c r="E7799" s="162">
        <v>0</v>
      </c>
      <c r="F7799" s="208">
        <f t="shared" si="1539"/>
        <v>0</v>
      </c>
      <c r="G7799" s="208">
        <f t="shared" si="1535"/>
        <v>0</v>
      </c>
      <c r="H7799" s="162">
        <f t="shared" si="1540"/>
        <v>3.4</v>
      </c>
      <c r="I7799" s="209" t="str">
        <f t="shared" si="1546"/>
        <v>W</v>
      </c>
      <c r="J7799" s="209" t="s">
        <v>22</v>
      </c>
      <c r="K7799" s="210">
        <v>7.1480363100496033E-2</v>
      </c>
      <c r="L7799" s="162">
        <f t="shared" si="1541"/>
        <v>11.6</v>
      </c>
      <c r="M7799" s="162">
        <f t="shared" si="1536"/>
        <v>11.6</v>
      </c>
      <c r="N7799" s="210">
        <f t="shared" si="1542"/>
        <v>0.25598651062295297</v>
      </c>
      <c r="O7799" s="162">
        <f t="shared" si="1543"/>
        <v>0</v>
      </c>
      <c r="P7799" s="162">
        <f t="shared" si="1537"/>
        <v>0</v>
      </c>
      <c r="Q7799" s="210">
        <f t="shared" si="1538"/>
        <v>5.3732468123861565E-3</v>
      </c>
      <c r="R7799" s="210">
        <f t="shared" si="1544"/>
        <v>0.19535177701639558</v>
      </c>
    </row>
    <row r="7800" spans="1:18" x14ac:dyDescent="0.2">
      <c r="A7800" s="146">
        <v>7796</v>
      </c>
      <c r="B7800" s="146">
        <v>20</v>
      </c>
      <c r="C7800" s="146" t="s">
        <v>818</v>
      </c>
      <c r="D7800" s="162">
        <v>3.1</v>
      </c>
      <c r="E7800" s="162">
        <v>0</v>
      </c>
      <c r="F7800" s="208">
        <f t="shared" si="1539"/>
        <v>0</v>
      </c>
      <c r="G7800" s="208">
        <f t="shared" si="1535"/>
        <v>0</v>
      </c>
      <c r="H7800" s="162">
        <f t="shared" si="1540"/>
        <v>3.1</v>
      </c>
      <c r="I7800" s="209" t="str">
        <f t="shared" si="1546"/>
        <v>W</v>
      </c>
      <c r="J7800" s="209" t="s">
        <v>22</v>
      </c>
      <c r="K7800" s="210">
        <v>5.8742057483598384E-2</v>
      </c>
      <c r="L7800" s="162">
        <f t="shared" si="1541"/>
        <v>11.9</v>
      </c>
      <c r="M7800" s="162">
        <f t="shared" si="1536"/>
        <v>11.9</v>
      </c>
      <c r="N7800" s="210">
        <f t="shared" si="1542"/>
        <v>0.25653116528921716</v>
      </c>
      <c r="O7800" s="162">
        <f t="shared" si="1543"/>
        <v>0</v>
      </c>
      <c r="P7800" s="162">
        <f t="shared" si="1537"/>
        <v>0</v>
      </c>
      <c r="Q7800" s="210">
        <f t="shared" si="1538"/>
        <v>5.3732468123861565E-3</v>
      </c>
      <c r="R7800" s="210">
        <f t="shared" si="1544"/>
        <v>0.19589643168265977</v>
      </c>
    </row>
    <row r="7801" spans="1:18" x14ac:dyDescent="0.2">
      <c r="A7801" s="146">
        <v>7797</v>
      </c>
      <c r="B7801" s="146">
        <v>21</v>
      </c>
      <c r="C7801" s="146" t="s">
        <v>818</v>
      </c>
      <c r="D7801" s="162">
        <v>3.3</v>
      </c>
      <c r="E7801" s="162">
        <v>0</v>
      </c>
      <c r="F7801" s="208">
        <f t="shared" si="1539"/>
        <v>0</v>
      </c>
      <c r="G7801" s="208">
        <f t="shared" si="1535"/>
        <v>0</v>
      </c>
      <c r="H7801" s="162">
        <f t="shared" si="1540"/>
        <v>3.3</v>
      </c>
      <c r="I7801" s="209" t="str">
        <f t="shared" si="1546"/>
        <v>W</v>
      </c>
      <c r="J7801" s="209" t="s">
        <v>22</v>
      </c>
      <c r="K7801" s="210">
        <v>4.0442524297155578E-2</v>
      </c>
      <c r="L7801" s="162">
        <f t="shared" si="1541"/>
        <v>11.7</v>
      </c>
      <c r="M7801" s="162">
        <f t="shared" si="1536"/>
        <v>11.7</v>
      </c>
      <c r="N7801" s="210">
        <f t="shared" si="1542"/>
        <v>0.24788907873993429</v>
      </c>
      <c r="O7801" s="162">
        <f t="shared" si="1543"/>
        <v>0</v>
      </c>
      <c r="P7801" s="162">
        <f t="shared" si="1537"/>
        <v>0</v>
      </c>
      <c r="Q7801" s="210">
        <f t="shared" si="1538"/>
        <v>5.3732468123861565E-3</v>
      </c>
      <c r="R7801" s="210">
        <f t="shared" si="1544"/>
        <v>0.18725434513337691</v>
      </c>
    </row>
    <row r="7802" spans="1:18" x14ac:dyDescent="0.2">
      <c r="A7802" s="146">
        <v>7798</v>
      </c>
      <c r="B7802" s="146">
        <v>22</v>
      </c>
      <c r="C7802" s="146" t="s">
        <v>818</v>
      </c>
      <c r="D7802" s="162">
        <v>2.1</v>
      </c>
      <c r="E7802" s="162">
        <v>0</v>
      </c>
      <c r="F7802" s="208">
        <f t="shared" si="1539"/>
        <v>0</v>
      </c>
      <c r="G7802" s="208">
        <f t="shared" si="1535"/>
        <v>0</v>
      </c>
      <c r="H7802" s="162">
        <f t="shared" si="1540"/>
        <v>2.1</v>
      </c>
      <c r="I7802" s="209" t="str">
        <f t="shared" si="1546"/>
        <v>W</v>
      </c>
      <c r="J7802" s="209" t="s">
        <v>22</v>
      </c>
      <c r="K7802" s="210">
        <v>7.9169041430150758E-2</v>
      </c>
      <c r="L7802" s="162">
        <f t="shared" si="1541"/>
        <v>12.9</v>
      </c>
      <c r="M7802" s="162">
        <f t="shared" si="1536"/>
        <v>12.9</v>
      </c>
      <c r="N7802" s="210">
        <f t="shared" si="1542"/>
        <v>0.2777798640639822</v>
      </c>
      <c r="O7802" s="162">
        <f t="shared" si="1543"/>
        <v>0</v>
      </c>
      <c r="P7802" s="162">
        <f t="shared" si="1537"/>
        <v>0</v>
      </c>
      <c r="Q7802" s="210">
        <f t="shared" si="1538"/>
        <v>5.3732468123861565E-3</v>
      </c>
      <c r="R7802" s="210">
        <f t="shared" si="1544"/>
        <v>0.21714513045742481</v>
      </c>
    </row>
    <row r="7803" spans="1:18" x14ac:dyDescent="0.2">
      <c r="A7803" s="146">
        <v>7799</v>
      </c>
      <c r="B7803" s="146">
        <v>23</v>
      </c>
      <c r="C7803" s="146" t="s">
        <v>818</v>
      </c>
      <c r="D7803" s="162">
        <v>2.2999999999999998</v>
      </c>
      <c r="E7803" s="162">
        <v>0</v>
      </c>
      <c r="F7803" s="208">
        <f t="shared" si="1539"/>
        <v>0</v>
      </c>
      <c r="G7803" s="208">
        <f t="shared" si="1535"/>
        <v>0</v>
      </c>
      <c r="H7803" s="162">
        <f t="shared" si="1540"/>
        <v>2.2999999999999998</v>
      </c>
      <c r="I7803" s="209" t="str">
        <f t="shared" si="1546"/>
        <v>W</v>
      </c>
      <c r="J7803" s="209" t="s">
        <v>22</v>
      </c>
      <c r="K7803" s="210">
        <v>1.529317059287133E-2</v>
      </c>
      <c r="L7803" s="162">
        <f t="shared" si="1541"/>
        <v>12.7</v>
      </c>
      <c r="M7803" s="162">
        <f t="shared" si="1536"/>
        <v>12.7</v>
      </c>
      <c r="N7803" s="210">
        <f t="shared" si="1542"/>
        <v>0.25505411636323239</v>
      </c>
      <c r="O7803" s="162">
        <f t="shared" si="1543"/>
        <v>0</v>
      </c>
      <c r="P7803" s="162">
        <f t="shared" si="1537"/>
        <v>0</v>
      </c>
      <c r="Q7803" s="210">
        <f t="shared" si="1538"/>
        <v>5.3732468123861565E-3</v>
      </c>
      <c r="R7803" s="210">
        <f t="shared" si="1544"/>
        <v>0.194419382756675</v>
      </c>
    </row>
    <row r="7804" spans="1:18" x14ac:dyDescent="0.2">
      <c r="A7804" s="146">
        <v>7800</v>
      </c>
      <c r="B7804" s="146">
        <v>24</v>
      </c>
      <c r="C7804" s="146" t="s">
        <v>818</v>
      </c>
      <c r="D7804" s="162">
        <v>2.1</v>
      </c>
      <c r="E7804" s="162">
        <v>0</v>
      </c>
      <c r="F7804" s="208">
        <f t="shared" si="1539"/>
        <v>0</v>
      </c>
      <c r="G7804" s="208">
        <f t="shared" si="1535"/>
        <v>0</v>
      </c>
      <c r="H7804" s="162">
        <f t="shared" si="1540"/>
        <v>2.1</v>
      </c>
      <c r="I7804" s="209" t="str">
        <f t="shared" si="1546"/>
        <v>W</v>
      </c>
      <c r="J7804" s="209" t="s">
        <v>22</v>
      </c>
      <c r="K7804" s="210">
        <v>1.8295997011675617E-2</v>
      </c>
      <c r="L7804" s="162">
        <f t="shared" si="1541"/>
        <v>12.9</v>
      </c>
      <c r="M7804" s="162">
        <f t="shared" si="1536"/>
        <v>12.9</v>
      </c>
      <c r="N7804" s="210">
        <f t="shared" si="1542"/>
        <v>0.25896932826762331</v>
      </c>
      <c r="O7804" s="162">
        <f t="shared" si="1543"/>
        <v>0</v>
      </c>
      <c r="P7804" s="162">
        <f t="shared" si="1537"/>
        <v>0</v>
      </c>
      <c r="Q7804" s="210">
        <f t="shared" si="1538"/>
        <v>5.3732468123861565E-3</v>
      </c>
      <c r="R7804" s="210">
        <f t="shared" si="1544"/>
        <v>0.19833459466106593</v>
      </c>
    </row>
    <row r="7805" spans="1:18" x14ac:dyDescent="0.2">
      <c r="A7805" s="146">
        <v>7801</v>
      </c>
      <c r="B7805" s="146">
        <v>1</v>
      </c>
      <c r="C7805" s="146" t="s">
        <v>651</v>
      </c>
      <c r="D7805" s="162">
        <v>2.2999999999999998</v>
      </c>
      <c r="E7805" s="162">
        <v>0</v>
      </c>
      <c r="F7805" s="208">
        <f t="shared" si="1539"/>
        <v>0</v>
      </c>
      <c r="G7805" s="208">
        <f t="shared" si="1535"/>
        <v>0</v>
      </c>
      <c r="H7805" s="162">
        <f t="shared" si="1540"/>
        <v>2.2999999999999998</v>
      </c>
      <c r="I7805" s="209" t="str">
        <f>IF(AVERAGE(H7805:H7828)&gt;15,"S",IF(AVERAGE(H7805:H7828)&lt;5,"W","Ü"))</f>
        <v>W</v>
      </c>
      <c r="J7805" s="209" t="s">
        <v>7726</v>
      </c>
      <c r="K7805" s="210">
        <v>2.0747049461714807E-3</v>
      </c>
      <c r="L7805" s="162">
        <f t="shared" si="1541"/>
        <v>12.7</v>
      </c>
      <c r="M7805" s="162">
        <f t="shared" si="1536"/>
        <v>12.7</v>
      </c>
      <c r="N7805" s="210">
        <f t="shared" si="1542"/>
        <v>0.25096944434468094</v>
      </c>
      <c r="O7805" s="162">
        <f t="shared" si="1543"/>
        <v>0</v>
      </c>
      <c r="P7805" s="162">
        <f t="shared" si="1537"/>
        <v>0</v>
      </c>
      <c r="Q7805" s="210">
        <f t="shared" si="1538"/>
        <v>5.3732468123861565E-3</v>
      </c>
      <c r="R7805" s="210">
        <f t="shared" si="1544"/>
        <v>0.19033471073812355</v>
      </c>
    </row>
    <row r="7806" spans="1:18" x14ac:dyDescent="0.2">
      <c r="A7806" s="146">
        <v>7802</v>
      </c>
      <c r="B7806" s="146">
        <v>2</v>
      </c>
      <c r="C7806" s="146" t="s">
        <v>651</v>
      </c>
      <c r="D7806" s="162">
        <v>1.6</v>
      </c>
      <c r="E7806" s="162">
        <v>0</v>
      </c>
      <c r="F7806" s="208">
        <f t="shared" si="1539"/>
        <v>0</v>
      </c>
      <c r="G7806" s="208">
        <f t="shared" si="1535"/>
        <v>0</v>
      </c>
      <c r="H7806" s="162">
        <f t="shared" si="1540"/>
        <v>1.6</v>
      </c>
      <c r="I7806" s="209" t="str">
        <f>IF(I7805="S","S",IF(I7805="W","W","Ü"))</f>
        <v>W</v>
      </c>
      <c r="J7806" s="209" t="s">
        <v>7726</v>
      </c>
      <c r="K7806" s="210">
        <v>2.1502641088872155E-3</v>
      </c>
      <c r="L7806" s="162">
        <f t="shared" si="1541"/>
        <v>13.4</v>
      </c>
      <c r="M7806" s="162">
        <f t="shared" si="1536"/>
        <v>13.4</v>
      </c>
      <c r="N7806" s="210">
        <f t="shared" si="1542"/>
        <v>0.26144834587749743</v>
      </c>
      <c r="O7806" s="162">
        <f t="shared" si="1543"/>
        <v>0</v>
      </c>
      <c r="P7806" s="162">
        <f t="shared" si="1537"/>
        <v>0</v>
      </c>
      <c r="Q7806" s="210">
        <f t="shared" si="1538"/>
        <v>5.3732468123861565E-3</v>
      </c>
      <c r="R7806" s="210">
        <f t="shared" si="1544"/>
        <v>0.20081361227094005</v>
      </c>
    </row>
    <row r="7807" spans="1:18" x14ac:dyDescent="0.2">
      <c r="A7807" s="146">
        <v>7803</v>
      </c>
      <c r="B7807" s="146">
        <v>3</v>
      </c>
      <c r="C7807" s="146" t="s">
        <v>651</v>
      </c>
      <c r="D7807" s="162">
        <v>1.8</v>
      </c>
      <c r="E7807" s="162">
        <v>0</v>
      </c>
      <c r="F7807" s="208">
        <f t="shared" si="1539"/>
        <v>0</v>
      </c>
      <c r="G7807" s="208">
        <f t="shared" si="1535"/>
        <v>0</v>
      </c>
      <c r="H7807" s="162">
        <f t="shared" si="1540"/>
        <v>1.8</v>
      </c>
      <c r="I7807" s="209" t="str">
        <f t="shared" ref="I7807:I7828" si="1547">IF(I7806="S","S",IF(I7806="W","W","Ü"))</f>
        <v>W</v>
      </c>
      <c r="J7807" s="209" t="s">
        <v>7726</v>
      </c>
      <c r="K7807" s="210">
        <v>1.2154318018621282E-3</v>
      </c>
      <c r="L7807" s="162">
        <f t="shared" si="1541"/>
        <v>13.2</v>
      </c>
      <c r="M7807" s="162">
        <f t="shared" si="1536"/>
        <v>13.2</v>
      </c>
      <c r="N7807" s="210">
        <f t="shared" si="1542"/>
        <v>0.25817217014482907</v>
      </c>
      <c r="O7807" s="162">
        <f t="shared" si="1543"/>
        <v>0</v>
      </c>
      <c r="P7807" s="162">
        <f t="shared" si="1537"/>
        <v>0</v>
      </c>
      <c r="Q7807" s="210">
        <f t="shared" si="1538"/>
        <v>5.3732468123861565E-3</v>
      </c>
      <c r="R7807" s="210">
        <f t="shared" si="1544"/>
        <v>0.19753743653827169</v>
      </c>
    </row>
    <row r="7808" spans="1:18" x14ac:dyDescent="0.2">
      <c r="A7808" s="146">
        <v>7804</v>
      </c>
      <c r="B7808" s="146">
        <v>4</v>
      </c>
      <c r="C7808" s="146" t="s">
        <v>651</v>
      </c>
      <c r="D7808" s="162">
        <v>1.6</v>
      </c>
      <c r="E7808" s="162">
        <v>0</v>
      </c>
      <c r="F7808" s="208">
        <f t="shared" si="1539"/>
        <v>0</v>
      </c>
      <c r="G7808" s="208">
        <f t="shared" si="1535"/>
        <v>0</v>
      </c>
      <c r="H7808" s="162">
        <f t="shared" si="1540"/>
        <v>1.6</v>
      </c>
      <c r="I7808" s="209" t="str">
        <f t="shared" si="1547"/>
        <v>W</v>
      </c>
      <c r="J7808" s="209" t="s">
        <v>7726</v>
      </c>
      <c r="K7808" s="210">
        <v>1.1040129803435825E-5</v>
      </c>
      <c r="L7808" s="162">
        <f t="shared" si="1541"/>
        <v>13.4</v>
      </c>
      <c r="M7808" s="162">
        <f t="shared" si="1536"/>
        <v>13.4</v>
      </c>
      <c r="N7808" s="210">
        <f t="shared" si="1542"/>
        <v>0.260787298781539</v>
      </c>
      <c r="O7808" s="162">
        <f t="shared" si="1543"/>
        <v>0</v>
      </c>
      <c r="P7808" s="162">
        <f t="shared" si="1537"/>
        <v>0</v>
      </c>
      <c r="Q7808" s="210">
        <f t="shared" si="1538"/>
        <v>5.3732468123861565E-3</v>
      </c>
      <c r="R7808" s="210">
        <f t="shared" si="1544"/>
        <v>0.20015256517498162</v>
      </c>
    </row>
    <row r="7809" spans="1:18" x14ac:dyDescent="0.2">
      <c r="A7809" s="146">
        <v>7805</v>
      </c>
      <c r="B7809" s="146">
        <v>5</v>
      </c>
      <c r="C7809" s="146" t="s">
        <v>651</v>
      </c>
      <c r="D7809" s="162">
        <v>1.7</v>
      </c>
      <c r="E7809" s="162">
        <v>0</v>
      </c>
      <c r="F7809" s="208">
        <f t="shared" si="1539"/>
        <v>0</v>
      </c>
      <c r="G7809" s="208">
        <f t="shared" si="1535"/>
        <v>0</v>
      </c>
      <c r="H7809" s="162">
        <f t="shared" si="1540"/>
        <v>1.7</v>
      </c>
      <c r="I7809" s="209" t="str">
        <f t="shared" si="1547"/>
        <v>W</v>
      </c>
      <c r="J7809" s="209" t="s">
        <v>7726</v>
      </c>
      <c r="K7809" s="210">
        <v>0</v>
      </c>
      <c r="L7809" s="162">
        <f t="shared" si="1541"/>
        <v>13.3</v>
      </c>
      <c r="M7809" s="162">
        <f t="shared" si="1536"/>
        <v>13.3</v>
      </c>
      <c r="N7809" s="210">
        <f t="shared" si="1542"/>
        <v>0.25929023684240443</v>
      </c>
      <c r="O7809" s="162">
        <f t="shared" si="1543"/>
        <v>0</v>
      </c>
      <c r="P7809" s="162">
        <f t="shared" si="1537"/>
        <v>0</v>
      </c>
      <c r="Q7809" s="210">
        <f t="shared" si="1538"/>
        <v>5.3732468123861565E-3</v>
      </c>
      <c r="R7809" s="210">
        <f t="shared" si="1544"/>
        <v>0.19865550323584705</v>
      </c>
    </row>
    <row r="7810" spans="1:18" x14ac:dyDescent="0.2">
      <c r="A7810" s="146">
        <v>7806</v>
      </c>
      <c r="B7810" s="146">
        <v>6</v>
      </c>
      <c r="C7810" s="146" t="s">
        <v>651</v>
      </c>
      <c r="D7810" s="162">
        <v>1.2</v>
      </c>
      <c r="E7810" s="162">
        <v>0</v>
      </c>
      <c r="F7810" s="208">
        <f t="shared" si="1539"/>
        <v>0</v>
      </c>
      <c r="G7810" s="208">
        <f t="shared" si="1535"/>
        <v>0</v>
      </c>
      <c r="H7810" s="162">
        <f t="shared" si="1540"/>
        <v>1.2</v>
      </c>
      <c r="I7810" s="209" t="str">
        <f t="shared" si="1547"/>
        <v>W</v>
      </c>
      <c r="J7810" s="209" t="s">
        <v>7726</v>
      </c>
      <c r="K7810" s="210">
        <v>6.8435452708039725E-3</v>
      </c>
      <c r="L7810" s="162">
        <f t="shared" si="1541"/>
        <v>13.8</v>
      </c>
      <c r="M7810" s="162">
        <f t="shared" si="1536"/>
        <v>13.8</v>
      </c>
      <c r="N7810" s="210">
        <f t="shared" si="1542"/>
        <v>0.26887323034420169</v>
      </c>
      <c r="O7810" s="162">
        <f t="shared" si="1543"/>
        <v>0</v>
      </c>
      <c r="P7810" s="162">
        <f t="shared" si="1537"/>
        <v>0</v>
      </c>
      <c r="Q7810" s="210">
        <f t="shared" si="1538"/>
        <v>5.3732468123861565E-3</v>
      </c>
      <c r="R7810" s="210">
        <f t="shared" si="1544"/>
        <v>0.2082384967376443</v>
      </c>
    </row>
    <row r="7811" spans="1:18" x14ac:dyDescent="0.2">
      <c r="A7811" s="146">
        <v>7807</v>
      </c>
      <c r="B7811" s="146">
        <v>7</v>
      </c>
      <c r="C7811" s="146" t="s">
        <v>651</v>
      </c>
      <c r="D7811" s="162">
        <v>1.4</v>
      </c>
      <c r="E7811" s="162">
        <v>0</v>
      </c>
      <c r="F7811" s="208">
        <f t="shared" si="1539"/>
        <v>0</v>
      </c>
      <c r="G7811" s="208">
        <f t="shared" si="1535"/>
        <v>0</v>
      </c>
      <c r="H7811" s="162">
        <f t="shared" si="1540"/>
        <v>1.4</v>
      </c>
      <c r="I7811" s="209" t="str">
        <f t="shared" si="1547"/>
        <v>W</v>
      </c>
      <c r="J7811" s="209" t="s">
        <v>7726</v>
      </c>
      <c r="K7811" s="210">
        <v>0</v>
      </c>
      <c r="L7811" s="162">
        <f t="shared" si="1541"/>
        <v>13.6</v>
      </c>
      <c r="M7811" s="162">
        <f t="shared" si="1536"/>
        <v>13.6</v>
      </c>
      <c r="N7811" s="210">
        <f t="shared" si="1542"/>
        <v>0.26377118804321298</v>
      </c>
      <c r="O7811" s="162">
        <f t="shared" si="1543"/>
        <v>0</v>
      </c>
      <c r="P7811" s="162">
        <f t="shared" si="1537"/>
        <v>0</v>
      </c>
      <c r="Q7811" s="210">
        <f t="shared" si="1538"/>
        <v>5.3732468123861565E-3</v>
      </c>
      <c r="R7811" s="210">
        <f t="shared" si="1544"/>
        <v>0.20313645443665559</v>
      </c>
    </row>
    <row r="7812" spans="1:18" x14ac:dyDescent="0.2">
      <c r="A7812" s="146">
        <v>7808</v>
      </c>
      <c r="B7812" s="146">
        <v>8</v>
      </c>
      <c r="C7812" s="146" t="s">
        <v>651</v>
      </c>
      <c r="D7812" s="162">
        <v>1.1000000000000001</v>
      </c>
      <c r="E7812" s="162">
        <v>16.47087913985629</v>
      </c>
      <c r="F7812" s="208">
        <f t="shared" si="1539"/>
        <v>16.398407271640924</v>
      </c>
      <c r="G7812" s="208">
        <f t="shared" si="1535"/>
        <v>9.1429466798577004E-3</v>
      </c>
      <c r="H7812" s="162">
        <f t="shared" si="1540"/>
        <v>1.1091429466798577</v>
      </c>
      <c r="I7812" s="209" t="str">
        <f t="shared" si="1547"/>
        <v>W</v>
      </c>
      <c r="J7812" s="209" t="s">
        <v>7726</v>
      </c>
      <c r="K7812" s="210">
        <v>1.9360746098080184E-2</v>
      </c>
      <c r="L7812" s="162">
        <f t="shared" si="1541"/>
        <v>13.9</v>
      </c>
      <c r="M7812" s="162">
        <f t="shared" si="1536"/>
        <v>13.890857053320142</v>
      </c>
      <c r="N7812" s="210">
        <f t="shared" si="1542"/>
        <v>0.2740982894604298</v>
      </c>
      <c r="O7812" s="162">
        <f t="shared" si="1543"/>
        <v>0</v>
      </c>
      <c r="P7812" s="162">
        <f t="shared" si="1537"/>
        <v>0</v>
      </c>
      <c r="Q7812" s="210">
        <f t="shared" si="1538"/>
        <v>5.3732468123861565E-3</v>
      </c>
      <c r="R7812" s="210">
        <f t="shared" si="1544"/>
        <v>0.21346355585387242</v>
      </c>
    </row>
    <row r="7813" spans="1:18" x14ac:dyDescent="0.2">
      <c r="A7813" s="146">
        <v>7809</v>
      </c>
      <c r="B7813" s="146">
        <v>9</v>
      </c>
      <c r="C7813" s="146" t="s">
        <v>651</v>
      </c>
      <c r="D7813" s="162">
        <v>0.8</v>
      </c>
      <c r="E7813" s="162">
        <v>840.2940035757191</v>
      </c>
      <c r="F7813" s="208">
        <f t="shared" si="1539"/>
        <v>837.60506276427679</v>
      </c>
      <c r="G7813" s="208">
        <f t="shared" ref="G7813:G7876" si="1548">$Y$27*F7813</f>
        <v>0.4670074538809964</v>
      </c>
      <c r="H7813" s="162">
        <f t="shared" si="1540"/>
        <v>1.2670074538809963</v>
      </c>
      <c r="I7813" s="209" t="str">
        <f t="shared" si="1547"/>
        <v>W</v>
      </c>
      <c r="J7813" s="209" t="s">
        <v>7726</v>
      </c>
      <c r="K7813" s="210">
        <v>8.3913705660180804E-2</v>
      </c>
      <c r="L7813" s="162">
        <f t="shared" si="1541"/>
        <v>14.2</v>
      </c>
      <c r="M7813" s="162">
        <f t="shared" ref="M7813:M7876" si="1549">IF(H7813&gt;=$U$7,0,$U$7-H7813)</f>
        <v>13.732992546119004</v>
      </c>
      <c r="N7813" s="210">
        <f t="shared" si="1542"/>
        <v>0.29168802144277528</v>
      </c>
      <c r="O7813" s="162">
        <f t="shared" si="1543"/>
        <v>0</v>
      </c>
      <c r="P7813" s="162">
        <f t="shared" ref="P7813:P7876" si="1550">IF(H7813&lt;=$U$17,0,H7813-$U$17)</f>
        <v>0</v>
      </c>
      <c r="Q7813" s="210">
        <f t="shared" ref="Q7813:Q7876" si="1551">$Y$17+P7813*$Y$18</f>
        <v>5.3732468123861565E-3</v>
      </c>
      <c r="R7813" s="210">
        <f t="shared" si="1544"/>
        <v>0.2310532878362179</v>
      </c>
    </row>
    <row r="7814" spans="1:18" x14ac:dyDescent="0.2">
      <c r="A7814" s="146">
        <v>7810</v>
      </c>
      <c r="B7814" s="146">
        <v>10</v>
      </c>
      <c r="C7814" s="146" t="s">
        <v>651</v>
      </c>
      <c r="D7814" s="162">
        <v>1</v>
      </c>
      <c r="E7814" s="162">
        <v>2411.4483730521802</v>
      </c>
      <c r="F7814" s="208">
        <f t="shared" ref="F7814:F7877" si="1552">E7814*(1-0.004*D7814)</f>
        <v>2401.8025795599715</v>
      </c>
      <c r="G7814" s="208">
        <f t="shared" si="1548"/>
        <v>1.3391271820915138</v>
      </c>
      <c r="H7814" s="162">
        <f t="shared" ref="H7814:H7877" si="1553">D7814+G7814</f>
        <v>2.3391271820915138</v>
      </c>
      <c r="I7814" s="209" t="str">
        <f t="shared" si="1547"/>
        <v>W</v>
      </c>
      <c r="J7814" s="209" t="s">
        <v>7726</v>
      </c>
      <c r="K7814" s="210">
        <v>0.17399797257194158</v>
      </c>
      <c r="L7814" s="162">
        <f t="shared" ref="L7814:L7877" si="1554">IF(D7814&gt;=$U$7,0,$U$7-D7814)</f>
        <v>14</v>
      </c>
      <c r="M7814" s="162">
        <f t="shared" si="1549"/>
        <v>12.660872817908487</v>
      </c>
      <c r="N7814" s="210">
        <f t="shared" ref="N7814:N7877" si="1555">$Y$7*M7814+$Y$8+K7814*$Y$9</f>
        <v>0.30351147151335772</v>
      </c>
      <c r="O7814" s="162">
        <f t="shared" ref="O7814:O7877" si="1556">IF(D7814&lt;=$U$17,0,D7814-$U$17)</f>
        <v>0</v>
      </c>
      <c r="P7814" s="162">
        <f t="shared" si="1550"/>
        <v>0</v>
      </c>
      <c r="Q7814" s="210">
        <f t="shared" si="1551"/>
        <v>5.3732468123861565E-3</v>
      </c>
      <c r="R7814" s="210">
        <f t="shared" ref="R7814:R7877" si="1557">N7814-$Y$8</f>
        <v>0.24287673790680034</v>
      </c>
    </row>
    <row r="7815" spans="1:18" x14ac:dyDescent="0.2">
      <c r="A7815" s="146">
        <v>7811</v>
      </c>
      <c r="B7815" s="146">
        <v>11</v>
      </c>
      <c r="C7815" s="146" t="s">
        <v>651</v>
      </c>
      <c r="D7815" s="162">
        <v>1.7</v>
      </c>
      <c r="E7815" s="162">
        <v>4061.3279614682933</v>
      </c>
      <c r="F7815" s="208">
        <f t="shared" si="1552"/>
        <v>4033.710931330309</v>
      </c>
      <c r="G7815" s="208">
        <f t="shared" si="1548"/>
        <v>2.2489991470630013</v>
      </c>
      <c r="H7815" s="162">
        <f t="shared" si="1553"/>
        <v>3.9489991470630015</v>
      </c>
      <c r="I7815" s="209" t="str">
        <f t="shared" si="1547"/>
        <v>W</v>
      </c>
      <c r="J7815" s="209" t="s">
        <v>7726</v>
      </c>
      <c r="K7815" s="210">
        <v>6.5276377788604956E-2</v>
      </c>
      <c r="L7815" s="162">
        <f t="shared" si="1554"/>
        <v>13.3</v>
      </c>
      <c r="M7815" s="162">
        <f t="shared" si="1549"/>
        <v>11.051000852936998</v>
      </c>
      <c r="N7815" s="210">
        <f t="shared" si="1555"/>
        <v>0.24586927323040991</v>
      </c>
      <c r="O7815" s="162">
        <f t="shared" si="1556"/>
        <v>0</v>
      </c>
      <c r="P7815" s="162">
        <f t="shared" si="1550"/>
        <v>0</v>
      </c>
      <c r="Q7815" s="210">
        <f t="shared" si="1551"/>
        <v>5.3732468123861565E-3</v>
      </c>
      <c r="R7815" s="210">
        <f t="shared" si="1557"/>
        <v>0.18523453962385253</v>
      </c>
    </row>
    <row r="7816" spans="1:18" x14ac:dyDescent="0.2">
      <c r="A7816" s="146">
        <v>7812</v>
      </c>
      <c r="B7816" s="146">
        <v>12</v>
      </c>
      <c r="C7816" s="146" t="s">
        <v>651</v>
      </c>
      <c r="D7816" s="162">
        <v>1.9</v>
      </c>
      <c r="E7816" s="162">
        <v>4932.0512163362891</v>
      </c>
      <c r="F7816" s="208">
        <f t="shared" si="1552"/>
        <v>4894.5676270921331</v>
      </c>
      <c r="G7816" s="208">
        <f t="shared" si="1548"/>
        <v>2.7289705697730828</v>
      </c>
      <c r="H7816" s="162">
        <f t="shared" si="1553"/>
        <v>4.6289705697730827</v>
      </c>
      <c r="I7816" s="209" t="str">
        <f t="shared" si="1547"/>
        <v>W</v>
      </c>
      <c r="J7816" s="209" t="s">
        <v>7726</v>
      </c>
      <c r="K7816" s="210">
        <v>5.874181491155249E-2</v>
      </c>
      <c r="L7816" s="162">
        <f t="shared" si="1554"/>
        <v>13.1</v>
      </c>
      <c r="M7816" s="162">
        <f t="shared" si="1549"/>
        <v>10.371029430226917</v>
      </c>
      <c r="N7816" s="210">
        <f t="shared" si="1555"/>
        <v>0.23369361529598731</v>
      </c>
      <c r="O7816" s="162">
        <f t="shared" si="1556"/>
        <v>0</v>
      </c>
      <c r="P7816" s="162">
        <f t="shared" si="1550"/>
        <v>0</v>
      </c>
      <c r="Q7816" s="210">
        <f t="shared" si="1551"/>
        <v>5.3732468123861565E-3</v>
      </c>
      <c r="R7816" s="210">
        <f t="shared" si="1557"/>
        <v>0.17305888168942993</v>
      </c>
    </row>
    <row r="7817" spans="1:18" x14ac:dyDescent="0.2">
      <c r="A7817" s="146">
        <v>7813</v>
      </c>
      <c r="B7817" s="146">
        <v>13</v>
      </c>
      <c r="C7817" s="146" t="s">
        <v>651</v>
      </c>
      <c r="D7817" s="162">
        <v>2.2999999999999998</v>
      </c>
      <c r="E7817" s="162">
        <v>4849.9759880800557</v>
      </c>
      <c r="F7817" s="208">
        <f t="shared" si="1552"/>
        <v>4805.3562089897196</v>
      </c>
      <c r="G7817" s="208">
        <f t="shared" si="1548"/>
        <v>2.6792306636082057</v>
      </c>
      <c r="H7817" s="162">
        <f t="shared" si="1553"/>
        <v>4.979230663608206</v>
      </c>
      <c r="I7817" s="209" t="str">
        <f t="shared" si="1547"/>
        <v>W</v>
      </c>
      <c r="J7817" s="209" t="s">
        <v>7726</v>
      </c>
      <c r="K7817" s="210">
        <v>2.1490639104283726E-2</v>
      </c>
      <c r="L7817" s="162">
        <f t="shared" si="1554"/>
        <v>12.7</v>
      </c>
      <c r="M7817" s="162">
        <f t="shared" si="1549"/>
        <v>10.020769336391794</v>
      </c>
      <c r="N7817" s="210">
        <f t="shared" si="1555"/>
        <v>0.2169508724938117</v>
      </c>
      <c r="O7817" s="162">
        <f t="shared" si="1556"/>
        <v>0</v>
      </c>
      <c r="P7817" s="162">
        <f t="shared" si="1550"/>
        <v>0</v>
      </c>
      <c r="Q7817" s="210">
        <f t="shared" si="1551"/>
        <v>5.3732468123861565E-3</v>
      </c>
      <c r="R7817" s="210">
        <f t="shared" si="1557"/>
        <v>0.15631613888725432</v>
      </c>
    </row>
    <row r="7818" spans="1:18" x14ac:dyDescent="0.2">
      <c r="A7818" s="146">
        <v>7814</v>
      </c>
      <c r="B7818" s="146">
        <v>14</v>
      </c>
      <c r="C7818" s="146" t="s">
        <v>651</v>
      </c>
      <c r="D7818" s="162">
        <v>2.6</v>
      </c>
      <c r="E7818" s="162">
        <v>3966.6901982748814</v>
      </c>
      <c r="F7818" s="208">
        <f t="shared" si="1552"/>
        <v>3925.4366202128226</v>
      </c>
      <c r="G7818" s="208">
        <f t="shared" si="1548"/>
        <v>2.1886307078025928</v>
      </c>
      <c r="H7818" s="162">
        <f t="shared" si="1553"/>
        <v>4.7886307078025929</v>
      </c>
      <c r="I7818" s="209" t="str">
        <f t="shared" si="1547"/>
        <v>W</v>
      </c>
      <c r="J7818" s="209" t="s">
        <v>7726</v>
      </c>
      <c r="K7818" s="210">
        <v>3.8896522928233174E-2</v>
      </c>
      <c r="L7818" s="162">
        <f t="shared" si="1554"/>
        <v>12.4</v>
      </c>
      <c r="M7818" s="162">
        <f t="shared" si="1549"/>
        <v>10.211369292197407</v>
      </c>
      <c r="N7818" s="210">
        <f t="shared" si="1555"/>
        <v>0.22517640636069045</v>
      </c>
      <c r="O7818" s="162">
        <f t="shared" si="1556"/>
        <v>0</v>
      </c>
      <c r="P7818" s="162">
        <f t="shared" si="1550"/>
        <v>0</v>
      </c>
      <c r="Q7818" s="210">
        <f t="shared" si="1551"/>
        <v>5.3732468123861565E-3</v>
      </c>
      <c r="R7818" s="210">
        <f t="shared" si="1557"/>
        <v>0.16454167275413306</v>
      </c>
    </row>
    <row r="7819" spans="1:18" x14ac:dyDescent="0.2">
      <c r="A7819" s="146">
        <v>7815</v>
      </c>
      <c r="B7819" s="146">
        <v>15</v>
      </c>
      <c r="C7819" s="146" t="s">
        <v>651</v>
      </c>
      <c r="D7819" s="162">
        <v>-0.1</v>
      </c>
      <c r="E7819" s="162">
        <v>2739.1909511910153</v>
      </c>
      <c r="F7819" s="208">
        <f t="shared" si="1552"/>
        <v>2740.2866275714914</v>
      </c>
      <c r="G7819" s="208">
        <f t="shared" si="1548"/>
        <v>1.5278492666017396</v>
      </c>
      <c r="H7819" s="162">
        <f t="shared" si="1553"/>
        <v>1.4278492666017395</v>
      </c>
      <c r="I7819" s="209" t="str">
        <f t="shared" si="1547"/>
        <v>W</v>
      </c>
      <c r="J7819" s="209" t="s">
        <v>7726</v>
      </c>
      <c r="K7819" s="210">
        <v>5.4446596922544541E-2</v>
      </c>
      <c r="L7819" s="162">
        <f t="shared" si="1554"/>
        <v>15.1</v>
      </c>
      <c r="M7819" s="162">
        <f t="shared" si="1549"/>
        <v>13.57215073339826</v>
      </c>
      <c r="N7819" s="210">
        <f t="shared" si="1555"/>
        <v>0.28017990011170163</v>
      </c>
      <c r="O7819" s="162">
        <f t="shared" si="1556"/>
        <v>0</v>
      </c>
      <c r="P7819" s="162">
        <f t="shared" si="1550"/>
        <v>0</v>
      </c>
      <c r="Q7819" s="210">
        <f t="shared" si="1551"/>
        <v>5.3732468123861565E-3</v>
      </c>
      <c r="R7819" s="210">
        <f t="shared" si="1557"/>
        <v>0.21954516650514425</v>
      </c>
    </row>
    <row r="7820" spans="1:18" x14ac:dyDescent="0.2">
      <c r="A7820" s="146">
        <v>7816</v>
      </c>
      <c r="B7820" s="146">
        <v>16</v>
      </c>
      <c r="C7820" s="146" t="s">
        <v>651</v>
      </c>
      <c r="D7820" s="162">
        <v>0.3</v>
      </c>
      <c r="E7820" s="162">
        <v>1029.8486974055907</v>
      </c>
      <c r="F7820" s="208">
        <f t="shared" si="1552"/>
        <v>1028.6128789687041</v>
      </c>
      <c r="G7820" s="208">
        <f t="shared" si="1548"/>
        <v>0.57350403309532549</v>
      </c>
      <c r="H7820" s="162">
        <f t="shared" si="1553"/>
        <v>0.87350403309532543</v>
      </c>
      <c r="I7820" s="209" t="str">
        <f t="shared" si="1547"/>
        <v>W</v>
      </c>
      <c r="J7820" s="209" t="s">
        <v>7726</v>
      </c>
      <c r="K7820" s="210">
        <v>6.5379799048440684E-2</v>
      </c>
      <c r="L7820" s="162">
        <f t="shared" si="1554"/>
        <v>14.7</v>
      </c>
      <c r="M7820" s="162">
        <f t="shared" si="1549"/>
        <v>14.126495966904674</v>
      </c>
      <c r="N7820" s="210">
        <f t="shared" si="1555"/>
        <v>0.29183837677957708</v>
      </c>
      <c r="O7820" s="162">
        <f t="shared" si="1556"/>
        <v>0</v>
      </c>
      <c r="P7820" s="162">
        <f t="shared" si="1550"/>
        <v>0</v>
      </c>
      <c r="Q7820" s="210">
        <f t="shared" si="1551"/>
        <v>5.3732468123861565E-3</v>
      </c>
      <c r="R7820" s="210">
        <f t="shared" si="1557"/>
        <v>0.2312036431730197</v>
      </c>
    </row>
    <row r="7821" spans="1:18" x14ac:dyDescent="0.2">
      <c r="A7821" s="146">
        <v>7817</v>
      </c>
      <c r="B7821" s="146">
        <v>17</v>
      </c>
      <c r="C7821" s="146" t="s">
        <v>651</v>
      </c>
      <c r="D7821" s="162">
        <v>0.6</v>
      </c>
      <c r="E7821" s="162">
        <v>69.233525876006098</v>
      </c>
      <c r="F7821" s="208">
        <f t="shared" si="1552"/>
        <v>69.067365413903687</v>
      </c>
      <c r="G7821" s="208">
        <f t="shared" si="1548"/>
        <v>3.8508571523872125E-2</v>
      </c>
      <c r="H7821" s="162">
        <f t="shared" si="1553"/>
        <v>0.63850857152387208</v>
      </c>
      <c r="I7821" s="209" t="str">
        <f t="shared" si="1547"/>
        <v>W</v>
      </c>
      <c r="J7821" s="209" t="s">
        <v>7726</v>
      </c>
      <c r="K7821" s="210">
        <v>7.0301622266990244E-2</v>
      </c>
      <c r="L7821" s="162">
        <f t="shared" si="1554"/>
        <v>14.4</v>
      </c>
      <c r="M7821" s="162">
        <f t="shared" si="1549"/>
        <v>14.361491428476128</v>
      </c>
      <c r="N7821" s="210">
        <f t="shared" si="1555"/>
        <v>0.29686929266546652</v>
      </c>
      <c r="O7821" s="162">
        <f t="shared" si="1556"/>
        <v>0</v>
      </c>
      <c r="P7821" s="162">
        <f t="shared" si="1550"/>
        <v>0</v>
      </c>
      <c r="Q7821" s="210">
        <f t="shared" si="1551"/>
        <v>5.3732468123861565E-3</v>
      </c>
      <c r="R7821" s="210">
        <f t="shared" si="1557"/>
        <v>0.23623455905890914</v>
      </c>
    </row>
    <row r="7822" spans="1:18" x14ac:dyDescent="0.2">
      <c r="A7822" s="146">
        <v>7818</v>
      </c>
      <c r="B7822" s="146">
        <v>18</v>
      </c>
      <c r="C7822" s="146" t="s">
        <v>651</v>
      </c>
      <c r="D7822" s="162">
        <v>-0.4</v>
      </c>
      <c r="E7822" s="162">
        <v>0</v>
      </c>
      <c r="F7822" s="208">
        <f t="shared" si="1552"/>
        <v>0</v>
      </c>
      <c r="G7822" s="208">
        <f t="shared" si="1548"/>
        <v>0</v>
      </c>
      <c r="H7822" s="162">
        <f t="shared" si="1553"/>
        <v>-0.4</v>
      </c>
      <c r="I7822" s="209" t="str">
        <f t="shared" si="1547"/>
        <v>W</v>
      </c>
      <c r="J7822" s="209" t="s">
        <v>7726</v>
      </c>
      <c r="K7822" s="210">
        <v>0.1080038757148743</v>
      </c>
      <c r="L7822" s="162">
        <f t="shared" si="1554"/>
        <v>15.4</v>
      </c>
      <c r="M7822" s="162">
        <f t="shared" si="1549"/>
        <v>15.4</v>
      </c>
      <c r="N7822" s="210">
        <f t="shared" si="1555"/>
        <v>0.32403145026972097</v>
      </c>
      <c r="O7822" s="162">
        <f t="shared" si="1556"/>
        <v>0</v>
      </c>
      <c r="P7822" s="162">
        <f t="shared" si="1550"/>
        <v>0</v>
      </c>
      <c r="Q7822" s="210">
        <f t="shared" si="1551"/>
        <v>5.3732468123861565E-3</v>
      </c>
      <c r="R7822" s="210">
        <f t="shared" si="1557"/>
        <v>0.26339671666316361</v>
      </c>
    </row>
    <row r="7823" spans="1:18" x14ac:dyDescent="0.2">
      <c r="A7823" s="146">
        <v>7819</v>
      </c>
      <c r="B7823" s="146">
        <v>19</v>
      </c>
      <c r="C7823" s="146" t="s">
        <v>651</v>
      </c>
      <c r="D7823" s="162">
        <v>-0.4</v>
      </c>
      <c r="E7823" s="162">
        <v>0</v>
      </c>
      <c r="F7823" s="208">
        <f t="shared" si="1552"/>
        <v>0</v>
      </c>
      <c r="G7823" s="208">
        <f t="shared" si="1548"/>
        <v>0</v>
      </c>
      <c r="H7823" s="162">
        <f t="shared" si="1553"/>
        <v>-0.4</v>
      </c>
      <c r="I7823" s="209" t="str">
        <f t="shared" si="1547"/>
        <v>W</v>
      </c>
      <c r="J7823" s="209" t="s">
        <v>7726</v>
      </c>
      <c r="K7823" s="210">
        <v>2.7698290556808825E-2</v>
      </c>
      <c r="L7823" s="162">
        <f t="shared" si="1554"/>
        <v>15.4</v>
      </c>
      <c r="M7823" s="162">
        <f t="shared" si="1549"/>
        <v>15.4</v>
      </c>
      <c r="N7823" s="210">
        <f t="shared" si="1555"/>
        <v>0.29921601515071011</v>
      </c>
      <c r="O7823" s="162">
        <f t="shared" si="1556"/>
        <v>0</v>
      </c>
      <c r="P7823" s="162">
        <f t="shared" si="1550"/>
        <v>0</v>
      </c>
      <c r="Q7823" s="210">
        <f t="shared" si="1551"/>
        <v>5.3732468123861565E-3</v>
      </c>
      <c r="R7823" s="210">
        <f t="shared" si="1557"/>
        <v>0.23858128154415273</v>
      </c>
    </row>
    <row r="7824" spans="1:18" x14ac:dyDescent="0.2">
      <c r="A7824" s="146">
        <v>7820</v>
      </c>
      <c r="B7824" s="146">
        <v>20</v>
      </c>
      <c r="C7824" s="146" t="s">
        <v>651</v>
      </c>
      <c r="D7824" s="162">
        <v>-1.4</v>
      </c>
      <c r="E7824" s="162">
        <v>0</v>
      </c>
      <c r="F7824" s="208">
        <f t="shared" si="1552"/>
        <v>0</v>
      </c>
      <c r="G7824" s="208">
        <f t="shared" si="1548"/>
        <v>0</v>
      </c>
      <c r="H7824" s="162">
        <f t="shared" si="1553"/>
        <v>-1.4</v>
      </c>
      <c r="I7824" s="209" t="str">
        <f t="shared" si="1547"/>
        <v>W</v>
      </c>
      <c r="J7824" s="209" t="s">
        <v>7726</v>
      </c>
      <c r="K7824" s="210">
        <v>4.5111561676812212E-2</v>
      </c>
      <c r="L7824" s="162">
        <f t="shared" si="1554"/>
        <v>16.399999999999999</v>
      </c>
      <c r="M7824" s="162">
        <f t="shared" si="1549"/>
        <v>16.399999999999999</v>
      </c>
      <c r="N7824" s="210">
        <f t="shared" si="1555"/>
        <v>0.3195334387848065</v>
      </c>
      <c r="O7824" s="162">
        <f t="shared" si="1556"/>
        <v>0</v>
      </c>
      <c r="P7824" s="162">
        <f t="shared" si="1550"/>
        <v>0</v>
      </c>
      <c r="Q7824" s="210">
        <f t="shared" si="1551"/>
        <v>5.3732468123861565E-3</v>
      </c>
      <c r="R7824" s="210">
        <f t="shared" si="1557"/>
        <v>0.25889870517824914</v>
      </c>
    </row>
    <row r="7825" spans="1:18" x14ac:dyDescent="0.2">
      <c r="A7825" s="146">
        <v>7821</v>
      </c>
      <c r="B7825" s="146">
        <v>21</v>
      </c>
      <c r="C7825" s="146" t="s">
        <v>651</v>
      </c>
      <c r="D7825" s="162">
        <v>0.2</v>
      </c>
      <c r="E7825" s="162">
        <v>0</v>
      </c>
      <c r="F7825" s="208">
        <f t="shared" si="1552"/>
        <v>0</v>
      </c>
      <c r="G7825" s="208">
        <f t="shared" si="1548"/>
        <v>0</v>
      </c>
      <c r="H7825" s="162">
        <f t="shared" si="1553"/>
        <v>0.2</v>
      </c>
      <c r="I7825" s="209" t="str">
        <f t="shared" si="1547"/>
        <v>W</v>
      </c>
      <c r="J7825" s="209" t="s">
        <v>7726</v>
      </c>
      <c r="K7825" s="210">
        <v>7.3747303944338184E-3</v>
      </c>
      <c r="L7825" s="162">
        <f t="shared" si="1554"/>
        <v>14.8</v>
      </c>
      <c r="M7825" s="162">
        <f t="shared" si="1549"/>
        <v>14.8</v>
      </c>
      <c r="N7825" s="210">
        <f t="shared" si="1555"/>
        <v>0.28397387722619571</v>
      </c>
      <c r="O7825" s="162">
        <f t="shared" si="1556"/>
        <v>0</v>
      </c>
      <c r="P7825" s="162">
        <f t="shared" si="1550"/>
        <v>0</v>
      </c>
      <c r="Q7825" s="210">
        <f t="shared" si="1551"/>
        <v>5.3732468123861565E-3</v>
      </c>
      <c r="R7825" s="210">
        <f t="shared" si="1557"/>
        <v>0.22333914361963833</v>
      </c>
    </row>
    <row r="7826" spans="1:18" x14ac:dyDescent="0.2">
      <c r="A7826" s="146">
        <v>7822</v>
      </c>
      <c r="B7826" s="146">
        <v>22</v>
      </c>
      <c r="C7826" s="146" t="s">
        <v>651</v>
      </c>
      <c r="D7826" s="162">
        <v>-0.7</v>
      </c>
      <c r="E7826" s="162">
        <v>0</v>
      </c>
      <c r="F7826" s="208">
        <f t="shared" si="1552"/>
        <v>0</v>
      </c>
      <c r="G7826" s="208">
        <f t="shared" si="1548"/>
        <v>0</v>
      </c>
      <c r="H7826" s="162">
        <f t="shared" si="1553"/>
        <v>-0.7</v>
      </c>
      <c r="I7826" s="209" t="str">
        <f t="shared" si="1547"/>
        <v>W</v>
      </c>
      <c r="J7826" s="209" t="s">
        <v>7726</v>
      </c>
      <c r="K7826" s="210">
        <v>0.14260524017821424</v>
      </c>
      <c r="L7826" s="162">
        <f t="shared" si="1554"/>
        <v>15.7</v>
      </c>
      <c r="M7826" s="162">
        <f t="shared" si="1549"/>
        <v>15.7</v>
      </c>
      <c r="N7826" s="210">
        <f t="shared" si="1555"/>
        <v>0.33920465797023858</v>
      </c>
      <c r="O7826" s="162">
        <f t="shared" si="1556"/>
        <v>0</v>
      </c>
      <c r="P7826" s="162">
        <f t="shared" si="1550"/>
        <v>0</v>
      </c>
      <c r="Q7826" s="210">
        <f t="shared" si="1551"/>
        <v>5.3732468123861565E-3</v>
      </c>
      <c r="R7826" s="210">
        <f t="shared" si="1557"/>
        <v>0.27856992436368122</v>
      </c>
    </row>
    <row r="7827" spans="1:18" x14ac:dyDescent="0.2">
      <c r="A7827" s="146">
        <v>7823</v>
      </c>
      <c r="B7827" s="146">
        <v>23</v>
      </c>
      <c r="C7827" s="146" t="s">
        <v>651</v>
      </c>
      <c r="D7827" s="162">
        <v>-0.5</v>
      </c>
      <c r="E7827" s="162">
        <v>0</v>
      </c>
      <c r="F7827" s="208">
        <f t="shared" si="1552"/>
        <v>0</v>
      </c>
      <c r="G7827" s="208">
        <f t="shared" si="1548"/>
        <v>0</v>
      </c>
      <c r="H7827" s="162">
        <f t="shared" si="1553"/>
        <v>-0.5</v>
      </c>
      <c r="I7827" s="209" t="str">
        <f t="shared" si="1547"/>
        <v>W</v>
      </c>
      <c r="J7827" s="209" t="s">
        <v>7726</v>
      </c>
      <c r="K7827" s="210">
        <v>2.6352507198264558E-3</v>
      </c>
      <c r="L7827" s="162">
        <f t="shared" si="1554"/>
        <v>15.5</v>
      </c>
      <c r="M7827" s="162">
        <f t="shared" si="1549"/>
        <v>15.5</v>
      </c>
      <c r="N7827" s="210">
        <f t="shared" si="1555"/>
        <v>0.29296487124139786</v>
      </c>
      <c r="O7827" s="162">
        <f t="shared" si="1556"/>
        <v>0</v>
      </c>
      <c r="P7827" s="162">
        <f t="shared" si="1550"/>
        <v>0</v>
      </c>
      <c r="Q7827" s="210">
        <f t="shared" si="1551"/>
        <v>5.3732468123861565E-3</v>
      </c>
      <c r="R7827" s="210">
        <f t="shared" si="1557"/>
        <v>0.23233013763484048</v>
      </c>
    </row>
    <row r="7828" spans="1:18" x14ac:dyDescent="0.2">
      <c r="A7828" s="146">
        <v>7824</v>
      </c>
      <c r="B7828" s="146">
        <v>24</v>
      </c>
      <c r="C7828" s="146" t="s">
        <v>651</v>
      </c>
      <c r="D7828" s="162">
        <v>-0.9</v>
      </c>
      <c r="E7828" s="162">
        <v>0</v>
      </c>
      <c r="F7828" s="208">
        <f t="shared" si="1552"/>
        <v>0</v>
      </c>
      <c r="G7828" s="208">
        <f t="shared" si="1548"/>
        <v>0</v>
      </c>
      <c r="H7828" s="162">
        <f t="shared" si="1553"/>
        <v>-0.9</v>
      </c>
      <c r="I7828" s="209" t="str">
        <f t="shared" si="1547"/>
        <v>W</v>
      </c>
      <c r="J7828" s="209" t="s">
        <v>7726</v>
      </c>
      <c r="K7828" s="210">
        <v>2.4702672006494232E-3</v>
      </c>
      <c r="L7828" s="162">
        <f t="shared" si="1554"/>
        <v>15.9</v>
      </c>
      <c r="M7828" s="162">
        <f t="shared" si="1549"/>
        <v>15.9</v>
      </c>
      <c r="N7828" s="210">
        <f t="shared" si="1555"/>
        <v>0.29888849086148689</v>
      </c>
      <c r="O7828" s="162">
        <f t="shared" si="1556"/>
        <v>0</v>
      </c>
      <c r="P7828" s="162">
        <f t="shared" si="1550"/>
        <v>0</v>
      </c>
      <c r="Q7828" s="210">
        <f t="shared" si="1551"/>
        <v>5.3732468123861565E-3</v>
      </c>
      <c r="R7828" s="210">
        <f t="shared" si="1557"/>
        <v>0.2382537572549295</v>
      </c>
    </row>
    <row r="7829" spans="1:18" x14ac:dyDescent="0.2">
      <c r="A7829" s="146">
        <v>7825</v>
      </c>
      <c r="B7829" s="146">
        <v>1</v>
      </c>
      <c r="C7829" s="146" t="s">
        <v>879</v>
      </c>
      <c r="D7829" s="162">
        <v>-1.2</v>
      </c>
      <c r="E7829" s="162">
        <v>0</v>
      </c>
      <c r="F7829" s="208">
        <f t="shared" si="1552"/>
        <v>0</v>
      </c>
      <c r="G7829" s="208">
        <f t="shared" si="1548"/>
        <v>0</v>
      </c>
      <c r="H7829" s="162">
        <f t="shared" si="1553"/>
        <v>-1.2</v>
      </c>
      <c r="I7829" s="209" t="str">
        <f>IF(AVERAGE(H7829:H7852)&gt;15,"S",IF(AVERAGE(H7829:H7852)&lt;5,"W","Ü"))</f>
        <v>W</v>
      </c>
      <c r="J7829" s="209" t="s">
        <v>7727</v>
      </c>
      <c r="K7829" s="210">
        <v>4.2348908995747192E-3</v>
      </c>
      <c r="L7829" s="162">
        <f t="shared" si="1554"/>
        <v>16.2</v>
      </c>
      <c r="M7829" s="162">
        <f t="shared" si="1549"/>
        <v>16.2</v>
      </c>
      <c r="N7829" s="210">
        <f t="shared" si="1555"/>
        <v>0.303914732963594</v>
      </c>
      <c r="O7829" s="162">
        <f t="shared" si="1556"/>
        <v>0</v>
      </c>
      <c r="P7829" s="162">
        <f t="shared" si="1550"/>
        <v>0</v>
      </c>
      <c r="Q7829" s="210">
        <f t="shared" si="1551"/>
        <v>5.3732468123861565E-3</v>
      </c>
      <c r="R7829" s="210">
        <f t="shared" si="1557"/>
        <v>0.24327999935703662</v>
      </c>
    </row>
    <row r="7830" spans="1:18" x14ac:dyDescent="0.2">
      <c r="A7830" s="146">
        <v>7826</v>
      </c>
      <c r="B7830" s="146">
        <v>2</v>
      </c>
      <c r="C7830" s="146" t="s">
        <v>879</v>
      </c>
      <c r="D7830" s="162">
        <v>-1.5</v>
      </c>
      <c r="E7830" s="162">
        <v>0</v>
      </c>
      <c r="F7830" s="208">
        <f t="shared" si="1552"/>
        <v>0</v>
      </c>
      <c r="G7830" s="208">
        <f t="shared" si="1548"/>
        <v>0</v>
      </c>
      <c r="H7830" s="162">
        <f t="shared" si="1553"/>
        <v>-1.5</v>
      </c>
      <c r="I7830" s="209" t="str">
        <f>IF(I7829="S","S",IF(I7829="W","W","Ü"))</f>
        <v>W</v>
      </c>
      <c r="J7830" s="209" t="s">
        <v>7727</v>
      </c>
      <c r="K7830" s="210">
        <v>0</v>
      </c>
      <c r="L7830" s="162">
        <f t="shared" si="1554"/>
        <v>16.5</v>
      </c>
      <c r="M7830" s="162">
        <f t="shared" si="1549"/>
        <v>16.5</v>
      </c>
      <c r="N7830" s="210">
        <f t="shared" si="1555"/>
        <v>0.30708704965102929</v>
      </c>
      <c r="O7830" s="162">
        <f t="shared" si="1556"/>
        <v>0</v>
      </c>
      <c r="P7830" s="162">
        <f t="shared" si="1550"/>
        <v>0</v>
      </c>
      <c r="Q7830" s="210">
        <f t="shared" si="1551"/>
        <v>5.3732468123861565E-3</v>
      </c>
      <c r="R7830" s="210">
        <f t="shared" si="1557"/>
        <v>0.2464523160444719</v>
      </c>
    </row>
    <row r="7831" spans="1:18" x14ac:dyDescent="0.2">
      <c r="A7831" s="146">
        <v>7827</v>
      </c>
      <c r="B7831" s="146">
        <v>3</v>
      </c>
      <c r="C7831" s="146" t="s">
        <v>879</v>
      </c>
      <c r="D7831" s="162">
        <v>-0.1</v>
      </c>
      <c r="E7831" s="162">
        <v>0</v>
      </c>
      <c r="F7831" s="208">
        <f t="shared" si="1552"/>
        <v>0</v>
      </c>
      <c r="G7831" s="208">
        <f t="shared" si="1548"/>
        <v>0</v>
      </c>
      <c r="H7831" s="162">
        <f t="shared" si="1553"/>
        <v>-0.1</v>
      </c>
      <c r="I7831" s="209" t="str">
        <f t="shared" ref="I7831:I7852" si="1558">IF(I7830="S","S",IF(I7830="W","W","Ü"))</f>
        <v>W</v>
      </c>
      <c r="J7831" s="209" t="s">
        <v>7727</v>
      </c>
      <c r="K7831" s="210">
        <v>3.8795119999328761E-3</v>
      </c>
      <c r="L7831" s="162">
        <f t="shared" si="1554"/>
        <v>15.1</v>
      </c>
      <c r="M7831" s="162">
        <f t="shared" si="1549"/>
        <v>15.1</v>
      </c>
      <c r="N7831" s="210">
        <f t="shared" si="1555"/>
        <v>0.28737476201412915</v>
      </c>
      <c r="O7831" s="162">
        <f t="shared" si="1556"/>
        <v>0</v>
      </c>
      <c r="P7831" s="162">
        <f t="shared" si="1550"/>
        <v>0</v>
      </c>
      <c r="Q7831" s="210">
        <f t="shared" si="1551"/>
        <v>5.3732468123861565E-3</v>
      </c>
      <c r="R7831" s="210">
        <f t="shared" si="1557"/>
        <v>0.22674002840757176</v>
      </c>
    </row>
    <row r="7832" spans="1:18" x14ac:dyDescent="0.2">
      <c r="A7832" s="146">
        <v>7828</v>
      </c>
      <c r="B7832" s="146">
        <v>4</v>
      </c>
      <c r="C7832" s="146" t="s">
        <v>879</v>
      </c>
      <c r="D7832" s="162">
        <v>-0.3</v>
      </c>
      <c r="E7832" s="162">
        <v>0</v>
      </c>
      <c r="F7832" s="208">
        <f t="shared" si="1552"/>
        <v>0</v>
      </c>
      <c r="G7832" s="208">
        <f t="shared" si="1548"/>
        <v>0</v>
      </c>
      <c r="H7832" s="162">
        <f t="shared" si="1553"/>
        <v>-0.3</v>
      </c>
      <c r="I7832" s="209" t="str">
        <f t="shared" si="1558"/>
        <v>W</v>
      </c>
      <c r="J7832" s="209" t="s">
        <v>7727</v>
      </c>
      <c r="K7832" s="210">
        <v>0</v>
      </c>
      <c r="L7832" s="162">
        <f t="shared" si="1554"/>
        <v>15.3</v>
      </c>
      <c r="M7832" s="162">
        <f t="shared" si="1549"/>
        <v>15.3</v>
      </c>
      <c r="N7832" s="210">
        <f t="shared" si="1555"/>
        <v>0.28916324484779499</v>
      </c>
      <c r="O7832" s="162">
        <f t="shared" si="1556"/>
        <v>0</v>
      </c>
      <c r="P7832" s="162">
        <f t="shared" si="1550"/>
        <v>0</v>
      </c>
      <c r="Q7832" s="210">
        <f t="shared" si="1551"/>
        <v>5.3732468123861565E-3</v>
      </c>
      <c r="R7832" s="210">
        <f t="shared" si="1557"/>
        <v>0.2285285112412376</v>
      </c>
    </row>
    <row r="7833" spans="1:18" x14ac:dyDescent="0.2">
      <c r="A7833" s="146">
        <v>7829</v>
      </c>
      <c r="B7833" s="146">
        <v>5</v>
      </c>
      <c r="C7833" s="146" t="s">
        <v>879</v>
      </c>
      <c r="D7833" s="162">
        <v>-0.2</v>
      </c>
      <c r="E7833" s="162">
        <v>0</v>
      </c>
      <c r="F7833" s="208">
        <f t="shared" si="1552"/>
        <v>0</v>
      </c>
      <c r="G7833" s="208">
        <f t="shared" si="1548"/>
        <v>0</v>
      </c>
      <c r="H7833" s="162">
        <f t="shared" si="1553"/>
        <v>-0.2</v>
      </c>
      <c r="I7833" s="209" t="str">
        <f t="shared" si="1558"/>
        <v>W</v>
      </c>
      <c r="J7833" s="209" t="s">
        <v>7727</v>
      </c>
      <c r="K7833" s="210">
        <v>3.057276963791742E-3</v>
      </c>
      <c r="L7833" s="162">
        <f t="shared" si="1554"/>
        <v>15.2</v>
      </c>
      <c r="M7833" s="162">
        <f t="shared" si="1549"/>
        <v>15.2</v>
      </c>
      <c r="N7833" s="210">
        <f t="shared" si="1555"/>
        <v>0.28861433145412951</v>
      </c>
      <c r="O7833" s="162">
        <f t="shared" si="1556"/>
        <v>0</v>
      </c>
      <c r="P7833" s="162">
        <f t="shared" si="1550"/>
        <v>0</v>
      </c>
      <c r="Q7833" s="210">
        <f t="shared" si="1551"/>
        <v>5.3732468123861565E-3</v>
      </c>
      <c r="R7833" s="210">
        <f t="shared" si="1557"/>
        <v>0.22797959784757213</v>
      </c>
    </row>
    <row r="7834" spans="1:18" x14ac:dyDescent="0.2">
      <c r="A7834" s="146">
        <v>7830</v>
      </c>
      <c r="B7834" s="146">
        <v>6</v>
      </c>
      <c r="C7834" s="146" t="s">
        <v>879</v>
      </c>
      <c r="D7834" s="162">
        <v>-0.5</v>
      </c>
      <c r="E7834" s="162">
        <v>0</v>
      </c>
      <c r="F7834" s="208">
        <f t="shared" si="1552"/>
        <v>0</v>
      </c>
      <c r="G7834" s="208">
        <f t="shared" si="1548"/>
        <v>0</v>
      </c>
      <c r="H7834" s="162">
        <f t="shared" si="1553"/>
        <v>-0.5</v>
      </c>
      <c r="I7834" s="209" t="str">
        <f t="shared" si="1558"/>
        <v>W</v>
      </c>
      <c r="J7834" s="209" t="s">
        <v>7727</v>
      </c>
      <c r="K7834" s="210">
        <v>3.4906145676433506E-2</v>
      </c>
      <c r="L7834" s="162">
        <f t="shared" si="1554"/>
        <v>15.5</v>
      </c>
      <c r="M7834" s="162">
        <f t="shared" si="1549"/>
        <v>15.5</v>
      </c>
      <c r="N7834" s="210">
        <f t="shared" si="1555"/>
        <v>0.30293698337347252</v>
      </c>
      <c r="O7834" s="162">
        <f t="shared" si="1556"/>
        <v>0</v>
      </c>
      <c r="P7834" s="162">
        <f t="shared" si="1550"/>
        <v>0</v>
      </c>
      <c r="Q7834" s="210">
        <f t="shared" si="1551"/>
        <v>5.3732468123861565E-3</v>
      </c>
      <c r="R7834" s="210">
        <f t="shared" si="1557"/>
        <v>0.24230224976691514</v>
      </c>
    </row>
    <row r="7835" spans="1:18" x14ac:dyDescent="0.2">
      <c r="A7835" s="146">
        <v>7831</v>
      </c>
      <c r="B7835" s="146">
        <v>7</v>
      </c>
      <c r="C7835" s="146" t="s">
        <v>879</v>
      </c>
      <c r="D7835" s="162">
        <v>-0.3</v>
      </c>
      <c r="E7835" s="162">
        <v>0</v>
      </c>
      <c r="F7835" s="208">
        <f t="shared" si="1552"/>
        <v>0</v>
      </c>
      <c r="G7835" s="208">
        <f t="shared" si="1548"/>
        <v>0</v>
      </c>
      <c r="H7835" s="162">
        <f t="shared" si="1553"/>
        <v>-0.3</v>
      </c>
      <c r="I7835" s="209" t="str">
        <f t="shared" si="1558"/>
        <v>W</v>
      </c>
      <c r="J7835" s="209" t="s">
        <v>7727</v>
      </c>
      <c r="K7835" s="210">
        <v>0.1091895381546288</v>
      </c>
      <c r="L7835" s="162">
        <f t="shared" si="1554"/>
        <v>15.3</v>
      </c>
      <c r="M7835" s="162">
        <f t="shared" si="1549"/>
        <v>15.3</v>
      </c>
      <c r="N7835" s="210">
        <f t="shared" si="1555"/>
        <v>0.32290418446510399</v>
      </c>
      <c r="O7835" s="162">
        <f t="shared" si="1556"/>
        <v>0</v>
      </c>
      <c r="P7835" s="162">
        <f t="shared" si="1550"/>
        <v>0</v>
      </c>
      <c r="Q7835" s="210">
        <f t="shared" si="1551"/>
        <v>5.3732468123861565E-3</v>
      </c>
      <c r="R7835" s="210">
        <f t="shared" si="1557"/>
        <v>0.26226945085854664</v>
      </c>
    </row>
    <row r="7836" spans="1:18" x14ac:dyDescent="0.2">
      <c r="A7836" s="146">
        <v>7832</v>
      </c>
      <c r="B7836" s="146">
        <v>8</v>
      </c>
      <c r="C7836" s="146" t="s">
        <v>879</v>
      </c>
      <c r="D7836" s="162">
        <v>0.1</v>
      </c>
      <c r="E7836" s="162">
        <v>11.72503260803329</v>
      </c>
      <c r="F7836" s="208">
        <f t="shared" si="1552"/>
        <v>11.720342594990077</v>
      </c>
      <c r="G7836" s="208">
        <f t="shared" si="1548"/>
        <v>6.5346875242559077E-3</v>
      </c>
      <c r="H7836" s="162">
        <f t="shared" si="1553"/>
        <v>0.10653468752425592</v>
      </c>
      <c r="I7836" s="209" t="str">
        <f t="shared" si="1558"/>
        <v>W</v>
      </c>
      <c r="J7836" s="209" t="s">
        <v>7727</v>
      </c>
      <c r="K7836" s="210">
        <v>6.5862843070682617E-2</v>
      </c>
      <c r="L7836" s="162">
        <f t="shared" si="1554"/>
        <v>14.9</v>
      </c>
      <c r="M7836" s="162">
        <f t="shared" si="1549"/>
        <v>14.893465312475744</v>
      </c>
      <c r="N7836" s="210">
        <f t="shared" si="1555"/>
        <v>0.30344348415356182</v>
      </c>
      <c r="O7836" s="162">
        <f t="shared" si="1556"/>
        <v>0</v>
      </c>
      <c r="P7836" s="162">
        <f t="shared" si="1550"/>
        <v>0</v>
      </c>
      <c r="Q7836" s="210">
        <f t="shared" si="1551"/>
        <v>5.3732468123861565E-3</v>
      </c>
      <c r="R7836" s="210">
        <f t="shared" si="1557"/>
        <v>0.24280875054700443</v>
      </c>
    </row>
    <row r="7837" spans="1:18" x14ac:dyDescent="0.2">
      <c r="A7837" s="146">
        <v>7833</v>
      </c>
      <c r="B7837" s="146">
        <v>9</v>
      </c>
      <c r="C7837" s="146" t="s">
        <v>879</v>
      </c>
      <c r="D7837" s="162">
        <v>-0.1</v>
      </c>
      <c r="E7837" s="162">
        <v>593.78915136397165</v>
      </c>
      <c r="F7837" s="208">
        <f t="shared" si="1552"/>
        <v>594.02666702451722</v>
      </c>
      <c r="G7837" s="208">
        <f t="shared" si="1548"/>
        <v>0.33120010090316965</v>
      </c>
      <c r="H7837" s="162">
        <f t="shared" si="1553"/>
        <v>0.23120010090316964</v>
      </c>
      <c r="I7837" s="209" t="str">
        <f t="shared" si="1558"/>
        <v>W</v>
      </c>
      <c r="J7837" s="209" t="s">
        <v>7727</v>
      </c>
      <c r="K7837" s="210">
        <v>9.157739200410181E-2</v>
      </c>
      <c r="L7837" s="162">
        <f t="shared" si="1554"/>
        <v>15.1</v>
      </c>
      <c r="M7837" s="162">
        <f t="shared" si="1549"/>
        <v>14.76879989909683</v>
      </c>
      <c r="N7837" s="210">
        <f t="shared" si="1555"/>
        <v>0.30952753751637646</v>
      </c>
      <c r="O7837" s="162">
        <f t="shared" si="1556"/>
        <v>0</v>
      </c>
      <c r="P7837" s="162">
        <f t="shared" si="1550"/>
        <v>0</v>
      </c>
      <c r="Q7837" s="210">
        <f t="shared" si="1551"/>
        <v>5.3732468123861565E-3</v>
      </c>
      <c r="R7837" s="210">
        <f t="shared" si="1557"/>
        <v>0.24889280390981908</v>
      </c>
    </row>
    <row r="7838" spans="1:18" x14ac:dyDescent="0.2">
      <c r="A7838" s="146">
        <v>7834</v>
      </c>
      <c r="B7838" s="146">
        <v>10</v>
      </c>
      <c r="C7838" s="146" t="s">
        <v>879</v>
      </c>
      <c r="D7838" s="162">
        <v>0.1</v>
      </c>
      <c r="E7838" s="162">
        <v>2350.5898704676265</v>
      </c>
      <c r="F7838" s="208">
        <f t="shared" si="1552"/>
        <v>2349.6496345194396</v>
      </c>
      <c r="G7838" s="208">
        <f t="shared" si="1548"/>
        <v>1.3100492608151131</v>
      </c>
      <c r="H7838" s="162">
        <f t="shared" si="1553"/>
        <v>1.4100492608151132</v>
      </c>
      <c r="I7838" s="209" t="str">
        <f t="shared" si="1558"/>
        <v>W</v>
      </c>
      <c r="J7838" s="209" t="s">
        <v>7727</v>
      </c>
      <c r="K7838" s="210">
        <v>0.11223770588399543</v>
      </c>
      <c r="L7838" s="162">
        <f t="shared" si="1554"/>
        <v>14.9</v>
      </c>
      <c r="M7838" s="162">
        <f t="shared" si="1549"/>
        <v>13.589950739184887</v>
      </c>
      <c r="N7838" s="210">
        <f t="shared" si="1555"/>
        <v>0.29830394897481205</v>
      </c>
      <c r="O7838" s="162">
        <f t="shared" si="1556"/>
        <v>0</v>
      </c>
      <c r="P7838" s="162">
        <f t="shared" si="1550"/>
        <v>0</v>
      </c>
      <c r="Q7838" s="210">
        <f t="shared" si="1551"/>
        <v>5.3732468123861565E-3</v>
      </c>
      <c r="R7838" s="210">
        <f t="shared" si="1557"/>
        <v>0.23766921536825467</v>
      </c>
    </row>
    <row r="7839" spans="1:18" x14ac:dyDescent="0.2">
      <c r="A7839" s="146">
        <v>7835</v>
      </c>
      <c r="B7839" s="146">
        <v>11</v>
      </c>
      <c r="C7839" s="146" t="s">
        <v>879</v>
      </c>
      <c r="D7839" s="162">
        <v>-0.1</v>
      </c>
      <c r="E7839" s="162">
        <v>4332.6787161113489</v>
      </c>
      <c r="F7839" s="208">
        <f t="shared" si="1552"/>
        <v>4334.4117875977936</v>
      </c>
      <c r="G7839" s="208">
        <f t="shared" si="1548"/>
        <v>2.4166551791336119</v>
      </c>
      <c r="H7839" s="162">
        <f t="shared" si="1553"/>
        <v>2.3166551791336119</v>
      </c>
      <c r="I7839" s="209" t="str">
        <f t="shared" si="1558"/>
        <v>W</v>
      </c>
      <c r="J7839" s="209" t="s">
        <v>7727</v>
      </c>
      <c r="K7839" s="210">
        <v>5.1581158815786322E-2</v>
      </c>
      <c r="L7839" s="162">
        <f t="shared" si="1554"/>
        <v>15.1</v>
      </c>
      <c r="M7839" s="162">
        <f t="shared" si="1549"/>
        <v>12.683344820866388</v>
      </c>
      <c r="N7839" s="210">
        <f t="shared" si="1555"/>
        <v>0.26601879065285883</v>
      </c>
      <c r="O7839" s="162">
        <f t="shared" si="1556"/>
        <v>0</v>
      </c>
      <c r="P7839" s="162">
        <f t="shared" si="1550"/>
        <v>0</v>
      </c>
      <c r="Q7839" s="210">
        <f t="shared" si="1551"/>
        <v>5.3732468123861565E-3</v>
      </c>
      <c r="R7839" s="210">
        <f t="shared" si="1557"/>
        <v>0.20538405704630144</v>
      </c>
    </row>
    <row r="7840" spans="1:18" x14ac:dyDescent="0.2">
      <c r="A7840" s="146">
        <v>7836</v>
      </c>
      <c r="B7840" s="146">
        <v>12</v>
      </c>
      <c r="C7840" s="146" t="s">
        <v>879</v>
      </c>
      <c r="D7840" s="162">
        <v>-0.1</v>
      </c>
      <c r="E7840" s="162">
        <v>5590.0488796013951</v>
      </c>
      <c r="F7840" s="208">
        <f t="shared" si="1552"/>
        <v>5592.2848991532355</v>
      </c>
      <c r="G7840" s="208">
        <f t="shared" si="1548"/>
        <v>3.1179834605007377</v>
      </c>
      <c r="H7840" s="162">
        <f t="shared" si="1553"/>
        <v>3.0179834605007376</v>
      </c>
      <c r="I7840" s="209" t="str">
        <f t="shared" si="1558"/>
        <v>W</v>
      </c>
      <c r="J7840" s="209" t="s">
        <v>7727</v>
      </c>
      <c r="K7840" s="210">
        <v>6.1320158135419627E-2</v>
      </c>
      <c r="L7840" s="162">
        <f t="shared" si="1554"/>
        <v>15.1</v>
      </c>
      <c r="M7840" s="162">
        <f t="shared" si="1549"/>
        <v>11.982016539499263</v>
      </c>
      <c r="N7840" s="210">
        <f t="shared" si="1555"/>
        <v>0.25855287116350578</v>
      </c>
      <c r="O7840" s="162">
        <f t="shared" si="1556"/>
        <v>0</v>
      </c>
      <c r="P7840" s="162">
        <f t="shared" si="1550"/>
        <v>0</v>
      </c>
      <c r="Q7840" s="210">
        <f t="shared" si="1551"/>
        <v>5.3732468123861565E-3</v>
      </c>
      <c r="R7840" s="210">
        <f t="shared" si="1557"/>
        <v>0.1979181375569484</v>
      </c>
    </row>
    <row r="7841" spans="1:18" x14ac:dyDescent="0.2">
      <c r="A7841" s="146">
        <v>7837</v>
      </c>
      <c r="B7841" s="146">
        <v>13</v>
      </c>
      <c r="C7841" s="146" t="s">
        <v>879</v>
      </c>
      <c r="D7841" s="162">
        <v>0.2</v>
      </c>
      <c r="E7841" s="162">
        <v>6029.179267516547</v>
      </c>
      <c r="F7841" s="208">
        <f t="shared" si="1552"/>
        <v>6024.3559241025341</v>
      </c>
      <c r="G7841" s="208">
        <f t="shared" si="1548"/>
        <v>3.3588850479283563</v>
      </c>
      <c r="H7841" s="162">
        <f t="shared" si="1553"/>
        <v>3.5588850479283565</v>
      </c>
      <c r="I7841" s="209" t="str">
        <f t="shared" si="1558"/>
        <v>W</v>
      </c>
      <c r="J7841" s="209" t="s">
        <v>7727</v>
      </c>
      <c r="K7841" s="210">
        <v>7.4570827673373051E-3</v>
      </c>
      <c r="L7841" s="162">
        <f t="shared" si="1554"/>
        <v>14.8</v>
      </c>
      <c r="M7841" s="162">
        <f t="shared" si="1549"/>
        <v>11.441114952071644</v>
      </c>
      <c r="N7841" s="210">
        <f t="shared" si="1555"/>
        <v>0.23382932518147756</v>
      </c>
      <c r="O7841" s="162">
        <f t="shared" si="1556"/>
        <v>0</v>
      </c>
      <c r="P7841" s="162">
        <f t="shared" si="1550"/>
        <v>0</v>
      </c>
      <c r="Q7841" s="210">
        <f t="shared" si="1551"/>
        <v>5.3732468123861565E-3</v>
      </c>
      <c r="R7841" s="210">
        <f t="shared" si="1557"/>
        <v>0.17319459157492018</v>
      </c>
    </row>
    <row r="7842" spans="1:18" x14ac:dyDescent="0.2">
      <c r="A7842" s="146">
        <v>7838</v>
      </c>
      <c r="B7842" s="146">
        <v>14</v>
      </c>
      <c r="C7842" s="146" t="s">
        <v>879</v>
      </c>
      <c r="D7842" s="162">
        <v>0.6</v>
      </c>
      <c r="E7842" s="162">
        <v>5482.01107914166</v>
      </c>
      <c r="F7842" s="208">
        <f t="shared" si="1552"/>
        <v>5468.8542525517205</v>
      </c>
      <c r="G7842" s="208">
        <f t="shared" si="1548"/>
        <v>3.0491645927995035</v>
      </c>
      <c r="H7842" s="162">
        <f t="shared" si="1553"/>
        <v>3.6491645927995036</v>
      </c>
      <c r="I7842" s="209" t="str">
        <f t="shared" si="1558"/>
        <v>W</v>
      </c>
      <c r="J7842" s="209" t="s">
        <v>7727</v>
      </c>
      <c r="K7842" s="210">
        <v>2.2366291899130926E-2</v>
      </c>
      <c r="L7842" s="162">
        <f t="shared" si="1554"/>
        <v>14.4</v>
      </c>
      <c r="M7842" s="162">
        <f t="shared" si="1549"/>
        <v>11.350835407200496</v>
      </c>
      <c r="N7842" s="210">
        <f t="shared" si="1555"/>
        <v>0.23708799740337511</v>
      </c>
      <c r="O7842" s="162">
        <f t="shared" si="1556"/>
        <v>0</v>
      </c>
      <c r="P7842" s="162">
        <f t="shared" si="1550"/>
        <v>0</v>
      </c>
      <c r="Q7842" s="210">
        <f t="shared" si="1551"/>
        <v>5.3732468123861565E-3</v>
      </c>
      <c r="R7842" s="210">
        <f t="shared" si="1557"/>
        <v>0.17645326379681772</v>
      </c>
    </row>
    <row r="7843" spans="1:18" x14ac:dyDescent="0.2">
      <c r="A7843" s="146">
        <v>7839</v>
      </c>
      <c r="B7843" s="146">
        <v>15</v>
      </c>
      <c r="C7843" s="146" t="s">
        <v>879</v>
      </c>
      <c r="D7843" s="162">
        <v>-0.1</v>
      </c>
      <c r="E7843" s="162">
        <v>3918.115063184458</v>
      </c>
      <c r="F7843" s="208">
        <f t="shared" si="1552"/>
        <v>3919.6823092097316</v>
      </c>
      <c r="G7843" s="208">
        <f t="shared" si="1548"/>
        <v>2.1854223865425415</v>
      </c>
      <c r="H7843" s="162">
        <f t="shared" si="1553"/>
        <v>2.0854223865425414</v>
      </c>
      <c r="I7843" s="209" t="str">
        <f t="shared" si="1558"/>
        <v>W</v>
      </c>
      <c r="J7843" s="209" t="s">
        <v>7727</v>
      </c>
      <c r="K7843" s="210">
        <v>2.8854368604170809E-2</v>
      </c>
      <c r="L7843" s="162">
        <f t="shared" si="1554"/>
        <v>15.1</v>
      </c>
      <c r="M7843" s="162">
        <f t="shared" si="1549"/>
        <v>12.914577613457459</v>
      </c>
      <c r="N7843" s="210">
        <f t="shared" si="1555"/>
        <v>0.26244973637230651</v>
      </c>
      <c r="O7843" s="162">
        <f t="shared" si="1556"/>
        <v>0</v>
      </c>
      <c r="P7843" s="162">
        <f t="shared" si="1550"/>
        <v>0</v>
      </c>
      <c r="Q7843" s="210">
        <f t="shared" si="1551"/>
        <v>5.3732468123861565E-3</v>
      </c>
      <c r="R7843" s="210">
        <f t="shared" si="1557"/>
        <v>0.20181500276574912</v>
      </c>
    </row>
    <row r="7844" spans="1:18" x14ac:dyDescent="0.2">
      <c r="A7844" s="146">
        <v>7840</v>
      </c>
      <c r="B7844" s="146">
        <v>16</v>
      </c>
      <c r="C7844" s="146" t="s">
        <v>879</v>
      </c>
      <c r="D7844" s="162">
        <v>0.4</v>
      </c>
      <c r="E7844" s="162">
        <v>1477.0749411691461</v>
      </c>
      <c r="F7844" s="208">
        <f t="shared" si="1552"/>
        <v>1474.7116212632754</v>
      </c>
      <c r="G7844" s="208">
        <f t="shared" si="1548"/>
        <v>0.82222678690839823</v>
      </c>
      <c r="H7844" s="162">
        <f t="shared" si="1553"/>
        <v>1.2222267869083983</v>
      </c>
      <c r="I7844" s="209" t="str">
        <f t="shared" si="1558"/>
        <v>W</v>
      </c>
      <c r="J7844" s="209" t="s">
        <v>7727</v>
      </c>
      <c r="K7844" s="210">
        <v>2.6693139341183138E-2</v>
      </c>
      <c r="L7844" s="162">
        <f t="shared" si="1554"/>
        <v>14.6</v>
      </c>
      <c r="M7844" s="162">
        <f t="shared" si="1549"/>
        <v>13.777773213091601</v>
      </c>
      <c r="N7844" s="210">
        <f t="shared" si="1555"/>
        <v>0.27467501389609694</v>
      </c>
      <c r="O7844" s="162">
        <f t="shared" si="1556"/>
        <v>0</v>
      </c>
      <c r="P7844" s="162">
        <f t="shared" si="1550"/>
        <v>0</v>
      </c>
      <c r="Q7844" s="210">
        <f t="shared" si="1551"/>
        <v>5.3732468123861565E-3</v>
      </c>
      <c r="R7844" s="210">
        <f t="shared" si="1557"/>
        <v>0.21404028028953956</v>
      </c>
    </row>
    <row r="7845" spans="1:18" x14ac:dyDescent="0.2">
      <c r="A7845" s="146">
        <v>7841</v>
      </c>
      <c r="B7845" s="146">
        <v>17</v>
      </c>
      <c r="C7845" s="146" t="s">
        <v>879</v>
      </c>
      <c r="D7845" s="162">
        <v>0.1</v>
      </c>
      <c r="E7845" s="162">
        <v>137.62954942286694</v>
      </c>
      <c r="F7845" s="208">
        <f t="shared" si="1552"/>
        <v>137.5744976030978</v>
      </c>
      <c r="G7845" s="208">
        <f t="shared" si="1548"/>
        <v>7.6704784510908619E-2</v>
      </c>
      <c r="H7845" s="162">
        <f t="shared" si="1553"/>
        <v>0.17670478451090862</v>
      </c>
      <c r="I7845" s="209" t="str">
        <f t="shared" si="1558"/>
        <v>W</v>
      </c>
      <c r="J7845" s="209" t="s">
        <v>7727</v>
      </c>
      <c r="K7845" s="210">
        <v>2.1165321831380854E-2</v>
      </c>
      <c r="L7845" s="162">
        <f t="shared" si="1554"/>
        <v>14.9</v>
      </c>
      <c r="M7845" s="162">
        <f t="shared" si="1549"/>
        <v>14.823295215489091</v>
      </c>
      <c r="N7845" s="210">
        <f t="shared" si="1555"/>
        <v>0.28858329238398206</v>
      </c>
      <c r="O7845" s="162">
        <f t="shared" si="1556"/>
        <v>0</v>
      </c>
      <c r="P7845" s="162">
        <f t="shared" si="1550"/>
        <v>0</v>
      </c>
      <c r="Q7845" s="210">
        <f t="shared" si="1551"/>
        <v>5.3732468123861565E-3</v>
      </c>
      <c r="R7845" s="210">
        <f t="shared" si="1557"/>
        <v>0.22794855877742468</v>
      </c>
    </row>
    <row r="7846" spans="1:18" x14ac:dyDescent="0.2">
      <c r="A7846" s="146">
        <v>7842</v>
      </c>
      <c r="B7846" s="146">
        <v>18</v>
      </c>
      <c r="C7846" s="146" t="s">
        <v>879</v>
      </c>
      <c r="D7846" s="162">
        <v>0.4</v>
      </c>
      <c r="E7846" s="162">
        <v>0</v>
      </c>
      <c r="F7846" s="208">
        <f t="shared" si="1552"/>
        <v>0</v>
      </c>
      <c r="G7846" s="208">
        <f t="shared" si="1548"/>
        <v>0</v>
      </c>
      <c r="H7846" s="162">
        <f t="shared" si="1553"/>
        <v>0.4</v>
      </c>
      <c r="I7846" s="209" t="str">
        <f t="shared" si="1558"/>
        <v>W</v>
      </c>
      <c r="J7846" s="209" t="s">
        <v>7727</v>
      </c>
      <c r="K7846" s="210">
        <v>1.6666206847299248E-2</v>
      </c>
      <c r="L7846" s="162">
        <f t="shared" si="1554"/>
        <v>14.6</v>
      </c>
      <c r="M7846" s="162">
        <f t="shared" si="1549"/>
        <v>14.6</v>
      </c>
      <c r="N7846" s="210">
        <f t="shared" si="1555"/>
        <v>0.28385775942771146</v>
      </c>
      <c r="O7846" s="162">
        <f t="shared" si="1556"/>
        <v>0</v>
      </c>
      <c r="P7846" s="162">
        <f t="shared" si="1550"/>
        <v>0</v>
      </c>
      <c r="Q7846" s="210">
        <f t="shared" si="1551"/>
        <v>5.3732468123861565E-3</v>
      </c>
      <c r="R7846" s="210">
        <f t="shared" si="1557"/>
        <v>0.22322302582115408</v>
      </c>
    </row>
    <row r="7847" spans="1:18" x14ac:dyDescent="0.2">
      <c r="A7847" s="146">
        <v>7843</v>
      </c>
      <c r="B7847" s="146">
        <v>19</v>
      </c>
      <c r="C7847" s="146" t="s">
        <v>879</v>
      </c>
      <c r="D7847" s="162">
        <v>0.7</v>
      </c>
      <c r="E7847" s="162">
        <v>0</v>
      </c>
      <c r="F7847" s="208">
        <f t="shared" si="1552"/>
        <v>0</v>
      </c>
      <c r="G7847" s="208">
        <f t="shared" si="1548"/>
        <v>0</v>
      </c>
      <c r="H7847" s="162">
        <f t="shared" si="1553"/>
        <v>0.7</v>
      </c>
      <c r="I7847" s="209" t="str">
        <f t="shared" si="1558"/>
        <v>W</v>
      </c>
      <c r="J7847" s="209" t="s">
        <v>7727</v>
      </c>
      <c r="K7847" s="210">
        <v>0.11526243564418323</v>
      </c>
      <c r="L7847" s="162">
        <f t="shared" si="1554"/>
        <v>14.3</v>
      </c>
      <c r="M7847" s="162">
        <f t="shared" si="1549"/>
        <v>14.3</v>
      </c>
      <c r="N7847" s="210">
        <f t="shared" si="1555"/>
        <v>0.30984428211271503</v>
      </c>
      <c r="O7847" s="162">
        <f t="shared" si="1556"/>
        <v>0</v>
      </c>
      <c r="P7847" s="162">
        <f t="shared" si="1550"/>
        <v>0</v>
      </c>
      <c r="Q7847" s="210">
        <f t="shared" si="1551"/>
        <v>5.3732468123861565E-3</v>
      </c>
      <c r="R7847" s="210">
        <f t="shared" si="1557"/>
        <v>0.24920954850615765</v>
      </c>
    </row>
    <row r="7848" spans="1:18" x14ac:dyDescent="0.2">
      <c r="A7848" s="146">
        <v>7844</v>
      </c>
      <c r="B7848" s="146">
        <v>20</v>
      </c>
      <c r="C7848" s="146" t="s">
        <v>879</v>
      </c>
      <c r="D7848" s="162">
        <v>0.6</v>
      </c>
      <c r="E7848" s="162">
        <v>0</v>
      </c>
      <c r="F7848" s="208">
        <f t="shared" si="1552"/>
        <v>0</v>
      </c>
      <c r="G7848" s="208">
        <f t="shared" si="1548"/>
        <v>0</v>
      </c>
      <c r="H7848" s="162">
        <f t="shared" si="1553"/>
        <v>0.6</v>
      </c>
      <c r="I7848" s="209" t="str">
        <f t="shared" si="1558"/>
        <v>W</v>
      </c>
      <c r="J7848" s="209" t="s">
        <v>7727</v>
      </c>
      <c r="K7848" s="210">
        <v>7.2372553290384556E-2</v>
      </c>
      <c r="L7848" s="162">
        <f t="shared" si="1554"/>
        <v>14.4</v>
      </c>
      <c r="M7848" s="162">
        <f t="shared" si="1549"/>
        <v>14.4</v>
      </c>
      <c r="N7848" s="210">
        <f t="shared" si="1555"/>
        <v>0.29808441981249462</v>
      </c>
      <c r="O7848" s="162">
        <f t="shared" si="1556"/>
        <v>0</v>
      </c>
      <c r="P7848" s="162">
        <f t="shared" si="1550"/>
        <v>0</v>
      </c>
      <c r="Q7848" s="210">
        <f t="shared" si="1551"/>
        <v>5.3732468123861565E-3</v>
      </c>
      <c r="R7848" s="210">
        <f t="shared" si="1557"/>
        <v>0.23744968620593723</v>
      </c>
    </row>
    <row r="7849" spans="1:18" x14ac:dyDescent="0.2">
      <c r="A7849" s="146">
        <v>7845</v>
      </c>
      <c r="B7849" s="146">
        <v>21</v>
      </c>
      <c r="C7849" s="146" t="s">
        <v>879</v>
      </c>
      <c r="D7849" s="162">
        <v>0</v>
      </c>
      <c r="E7849" s="162">
        <v>0</v>
      </c>
      <c r="F7849" s="208">
        <f t="shared" si="1552"/>
        <v>0</v>
      </c>
      <c r="G7849" s="208">
        <f t="shared" si="1548"/>
        <v>0</v>
      </c>
      <c r="H7849" s="162">
        <f t="shared" si="1553"/>
        <v>0</v>
      </c>
      <c r="I7849" s="209" t="str">
        <f t="shared" si="1558"/>
        <v>W</v>
      </c>
      <c r="J7849" s="209" t="s">
        <v>7727</v>
      </c>
      <c r="K7849" s="210">
        <v>7.3510318199877342E-2</v>
      </c>
      <c r="L7849" s="162">
        <f t="shared" si="1554"/>
        <v>15</v>
      </c>
      <c r="M7849" s="162">
        <f t="shared" si="1549"/>
        <v>15</v>
      </c>
      <c r="N7849" s="210">
        <f t="shared" si="1555"/>
        <v>0.30739790587092258</v>
      </c>
      <c r="O7849" s="162">
        <f t="shared" si="1556"/>
        <v>0</v>
      </c>
      <c r="P7849" s="162">
        <f t="shared" si="1550"/>
        <v>0</v>
      </c>
      <c r="Q7849" s="210">
        <f t="shared" si="1551"/>
        <v>5.3732468123861565E-3</v>
      </c>
      <c r="R7849" s="210">
        <f t="shared" si="1557"/>
        <v>0.2467631722643652</v>
      </c>
    </row>
    <row r="7850" spans="1:18" x14ac:dyDescent="0.2">
      <c r="A7850" s="146">
        <v>7846</v>
      </c>
      <c r="B7850" s="146">
        <v>22</v>
      </c>
      <c r="C7850" s="146" t="s">
        <v>879</v>
      </c>
      <c r="D7850" s="162">
        <v>-0.1</v>
      </c>
      <c r="E7850" s="162">
        <v>0</v>
      </c>
      <c r="F7850" s="208">
        <f t="shared" si="1552"/>
        <v>0</v>
      </c>
      <c r="G7850" s="208">
        <f t="shared" si="1548"/>
        <v>0</v>
      </c>
      <c r="H7850" s="162">
        <f t="shared" si="1553"/>
        <v>-0.1</v>
      </c>
      <c r="I7850" s="209" t="str">
        <f t="shared" si="1558"/>
        <v>W</v>
      </c>
      <c r="J7850" s="209" t="s">
        <v>7727</v>
      </c>
      <c r="K7850" s="210">
        <v>1.5732842682087279E-2</v>
      </c>
      <c r="L7850" s="162">
        <f t="shared" si="1554"/>
        <v>15.1</v>
      </c>
      <c r="M7850" s="162">
        <f t="shared" si="1549"/>
        <v>15.1</v>
      </c>
      <c r="N7850" s="210">
        <f t="shared" si="1555"/>
        <v>0.29103759017120212</v>
      </c>
      <c r="O7850" s="162">
        <f t="shared" si="1556"/>
        <v>0</v>
      </c>
      <c r="P7850" s="162">
        <f t="shared" si="1550"/>
        <v>0</v>
      </c>
      <c r="Q7850" s="210">
        <f t="shared" si="1551"/>
        <v>5.3732468123861565E-3</v>
      </c>
      <c r="R7850" s="210">
        <f t="shared" si="1557"/>
        <v>0.23040285656464474</v>
      </c>
    </row>
    <row r="7851" spans="1:18" x14ac:dyDescent="0.2">
      <c r="A7851" s="146">
        <v>7847</v>
      </c>
      <c r="B7851" s="146">
        <v>23</v>
      </c>
      <c r="C7851" s="146" t="s">
        <v>879</v>
      </c>
      <c r="D7851" s="162">
        <v>-0.7</v>
      </c>
      <c r="E7851" s="162">
        <v>0</v>
      </c>
      <c r="F7851" s="208">
        <f t="shared" si="1552"/>
        <v>0</v>
      </c>
      <c r="G7851" s="208">
        <f t="shared" si="1548"/>
        <v>0</v>
      </c>
      <c r="H7851" s="162">
        <f t="shared" si="1553"/>
        <v>-0.7</v>
      </c>
      <c r="I7851" s="209" t="str">
        <f t="shared" si="1558"/>
        <v>W</v>
      </c>
      <c r="J7851" s="209" t="s">
        <v>7727</v>
      </c>
      <c r="K7851" s="210">
        <v>2.7951090465916206E-2</v>
      </c>
      <c r="L7851" s="162">
        <f t="shared" si="1554"/>
        <v>15.7</v>
      </c>
      <c r="M7851" s="162">
        <f t="shared" si="1549"/>
        <v>15.7</v>
      </c>
      <c r="N7851" s="210">
        <f t="shared" si="1555"/>
        <v>0.30377508470069947</v>
      </c>
      <c r="O7851" s="162">
        <f t="shared" si="1556"/>
        <v>0</v>
      </c>
      <c r="P7851" s="162">
        <f t="shared" si="1550"/>
        <v>0</v>
      </c>
      <c r="Q7851" s="210">
        <f t="shared" si="1551"/>
        <v>5.3732468123861565E-3</v>
      </c>
      <c r="R7851" s="210">
        <f t="shared" si="1557"/>
        <v>0.24314035109414209</v>
      </c>
    </row>
    <row r="7852" spans="1:18" x14ac:dyDescent="0.2">
      <c r="A7852" s="146">
        <v>7848</v>
      </c>
      <c r="B7852" s="146">
        <v>24</v>
      </c>
      <c r="C7852" s="146" t="s">
        <v>879</v>
      </c>
      <c r="D7852" s="162">
        <v>-1.9</v>
      </c>
      <c r="E7852" s="162">
        <v>0</v>
      </c>
      <c r="F7852" s="208">
        <f t="shared" si="1552"/>
        <v>0</v>
      </c>
      <c r="G7852" s="208">
        <f t="shared" si="1548"/>
        <v>0</v>
      </c>
      <c r="H7852" s="162">
        <f t="shared" si="1553"/>
        <v>-1.9</v>
      </c>
      <c r="I7852" s="209" t="str">
        <f t="shared" si="1558"/>
        <v>W</v>
      </c>
      <c r="J7852" s="209" t="s">
        <v>7727</v>
      </c>
      <c r="K7852" s="210">
        <v>3.4121726822701808E-2</v>
      </c>
      <c r="L7852" s="162">
        <f t="shared" si="1554"/>
        <v>16.899999999999999</v>
      </c>
      <c r="M7852" s="162">
        <f t="shared" si="1549"/>
        <v>16.899999999999999</v>
      </c>
      <c r="N7852" s="210">
        <f t="shared" si="1555"/>
        <v>0.32360569369262654</v>
      </c>
      <c r="O7852" s="162">
        <f t="shared" si="1556"/>
        <v>0</v>
      </c>
      <c r="P7852" s="162">
        <f t="shared" si="1550"/>
        <v>0</v>
      </c>
      <c r="Q7852" s="210">
        <f t="shared" si="1551"/>
        <v>5.3732468123861565E-3</v>
      </c>
      <c r="R7852" s="210">
        <f t="shared" si="1557"/>
        <v>0.26297096008606918</v>
      </c>
    </row>
    <row r="7853" spans="1:18" x14ac:dyDescent="0.2">
      <c r="A7853" s="146">
        <v>7849</v>
      </c>
      <c r="B7853" s="146">
        <v>1</v>
      </c>
      <c r="C7853" s="146" t="s">
        <v>879</v>
      </c>
      <c r="D7853" s="162">
        <v>-1.1000000000000001</v>
      </c>
      <c r="E7853" s="162">
        <v>0</v>
      </c>
      <c r="F7853" s="208">
        <f t="shared" si="1552"/>
        <v>0</v>
      </c>
      <c r="G7853" s="208">
        <f t="shared" si="1548"/>
        <v>0</v>
      </c>
      <c r="H7853" s="162">
        <f t="shared" si="1553"/>
        <v>-1.1000000000000001</v>
      </c>
      <c r="I7853" s="209" t="str">
        <f>IF(AVERAGE(H7853:H7876)&gt;15,"S",IF(AVERAGE(H7853:H7876)&lt;5,"W","Ü"))</f>
        <v>W</v>
      </c>
      <c r="J7853" s="209" t="s">
        <v>7727</v>
      </c>
      <c r="K7853" s="210">
        <v>4.2348908995747192E-3</v>
      </c>
      <c r="L7853" s="162">
        <f t="shared" si="1554"/>
        <v>16.100000000000001</v>
      </c>
      <c r="M7853" s="162">
        <f t="shared" si="1549"/>
        <v>16.100000000000001</v>
      </c>
      <c r="N7853" s="210">
        <f t="shared" si="1555"/>
        <v>0.30242108256332451</v>
      </c>
      <c r="O7853" s="162">
        <f t="shared" si="1556"/>
        <v>0</v>
      </c>
      <c r="P7853" s="162">
        <f t="shared" si="1550"/>
        <v>0</v>
      </c>
      <c r="Q7853" s="210">
        <f t="shared" si="1551"/>
        <v>5.3732468123861565E-3</v>
      </c>
      <c r="R7853" s="210">
        <f t="shared" si="1557"/>
        <v>0.24178634895676712</v>
      </c>
    </row>
    <row r="7854" spans="1:18" x14ac:dyDescent="0.2">
      <c r="A7854" s="146">
        <v>7850</v>
      </c>
      <c r="B7854" s="146">
        <v>2</v>
      </c>
      <c r="C7854" s="146" t="s">
        <v>879</v>
      </c>
      <c r="D7854" s="162">
        <v>-1.4</v>
      </c>
      <c r="E7854" s="162">
        <v>0</v>
      </c>
      <c r="F7854" s="208">
        <f t="shared" si="1552"/>
        <v>0</v>
      </c>
      <c r="G7854" s="208">
        <f t="shared" si="1548"/>
        <v>0</v>
      </c>
      <c r="H7854" s="162">
        <f t="shared" si="1553"/>
        <v>-1.4</v>
      </c>
      <c r="I7854" s="209" t="str">
        <f>IF(I7853="S","S",IF(I7853="W","W","Ü"))</f>
        <v>W</v>
      </c>
      <c r="J7854" s="209" t="s">
        <v>7727</v>
      </c>
      <c r="K7854" s="210">
        <v>0</v>
      </c>
      <c r="L7854" s="162">
        <f t="shared" si="1554"/>
        <v>16.399999999999999</v>
      </c>
      <c r="M7854" s="162">
        <f t="shared" si="1549"/>
        <v>16.399999999999999</v>
      </c>
      <c r="N7854" s="210">
        <f t="shared" si="1555"/>
        <v>0.30559339925075973</v>
      </c>
      <c r="O7854" s="162">
        <f t="shared" si="1556"/>
        <v>0</v>
      </c>
      <c r="P7854" s="162">
        <f t="shared" si="1550"/>
        <v>0</v>
      </c>
      <c r="Q7854" s="210">
        <f t="shared" si="1551"/>
        <v>5.3732468123861565E-3</v>
      </c>
      <c r="R7854" s="210">
        <f t="shared" si="1557"/>
        <v>0.24495866564420235</v>
      </c>
    </row>
    <row r="7855" spans="1:18" x14ac:dyDescent="0.2">
      <c r="A7855" s="146">
        <v>7851</v>
      </c>
      <c r="B7855" s="146">
        <v>3</v>
      </c>
      <c r="C7855" s="146" t="s">
        <v>879</v>
      </c>
      <c r="D7855" s="162">
        <v>-2.8</v>
      </c>
      <c r="E7855" s="162">
        <v>0</v>
      </c>
      <c r="F7855" s="208">
        <f t="shared" si="1552"/>
        <v>0</v>
      </c>
      <c r="G7855" s="208">
        <f t="shared" si="1548"/>
        <v>0</v>
      </c>
      <c r="H7855" s="162">
        <f t="shared" si="1553"/>
        <v>-2.8</v>
      </c>
      <c r="I7855" s="209" t="str">
        <f t="shared" ref="I7855:I7876" si="1559">IF(I7854="S","S",IF(I7854="W","W","Ü"))</f>
        <v>W</v>
      </c>
      <c r="J7855" s="209" t="s">
        <v>7727</v>
      </c>
      <c r="K7855" s="210">
        <v>3.8795119999328761E-3</v>
      </c>
      <c r="L7855" s="162">
        <f t="shared" si="1554"/>
        <v>17.8</v>
      </c>
      <c r="M7855" s="162">
        <f t="shared" si="1549"/>
        <v>17.8</v>
      </c>
      <c r="N7855" s="210">
        <f t="shared" si="1555"/>
        <v>0.32770332282140641</v>
      </c>
      <c r="O7855" s="162">
        <f t="shared" si="1556"/>
        <v>0</v>
      </c>
      <c r="P7855" s="162">
        <f t="shared" si="1550"/>
        <v>0</v>
      </c>
      <c r="Q7855" s="210">
        <f t="shared" si="1551"/>
        <v>5.3732468123861565E-3</v>
      </c>
      <c r="R7855" s="210">
        <f t="shared" si="1557"/>
        <v>0.26706858921484905</v>
      </c>
    </row>
    <row r="7856" spans="1:18" x14ac:dyDescent="0.2">
      <c r="A7856" s="146">
        <v>7852</v>
      </c>
      <c r="B7856" s="146">
        <v>4</v>
      </c>
      <c r="C7856" s="146" t="s">
        <v>879</v>
      </c>
      <c r="D7856" s="162">
        <v>-2.5</v>
      </c>
      <c r="E7856" s="162">
        <v>0</v>
      </c>
      <c r="F7856" s="208">
        <f t="shared" si="1552"/>
        <v>0</v>
      </c>
      <c r="G7856" s="208">
        <f t="shared" si="1548"/>
        <v>0</v>
      </c>
      <c r="H7856" s="162">
        <f t="shared" si="1553"/>
        <v>-2.5</v>
      </c>
      <c r="I7856" s="209" t="str">
        <f t="shared" si="1559"/>
        <v>W</v>
      </c>
      <c r="J7856" s="209" t="s">
        <v>7727</v>
      </c>
      <c r="K7856" s="210">
        <v>0</v>
      </c>
      <c r="L7856" s="162">
        <f t="shared" si="1554"/>
        <v>17.5</v>
      </c>
      <c r="M7856" s="162">
        <f t="shared" si="1549"/>
        <v>17.5</v>
      </c>
      <c r="N7856" s="210">
        <f t="shared" si="1555"/>
        <v>0.32202355365372454</v>
      </c>
      <c r="O7856" s="162">
        <f t="shared" si="1556"/>
        <v>0</v>
      </c>
      <c r="P7856" s="162">
        <f t="shared" si="1550"/>
        <v>0</v>
      </c>
      <c r="Q7856" s="210">
        <f t="shared" si="1551"/>
        <v>5.3732468123861565E-3</v>
      </c>
      <c r="R7856" s="210">
        <f t="shared" si="1557"/>
        <v>0.26138882004716718</v>
      </c>
    </row>
    <row r="7857" spans="1:18" x14ac:dyDescent="0.2">
      <c r="A7857" s="146">
        <v>7853</v>
      </c>
      <c r="B7857" s="146">
        <v>5</v>
      </c>
      <c r="C7857" s="146" t="s">
        <v>879</v>
      </c>
      <c r="D7857" s="162">
        <v>-2.7</v>
      </c>
      <c r="E7857" s="162">
        <v>0</v>
      </c>
      <c r="F7857" s="208">
        <f t="shared" si="1552"/>
        <v>0</v>
      </c>
      <c r="G7857" s="208">
        <f t="shared" si="1548"/>
        <v>0</v>
      </c>
      <c r="H7857" s="162">
        <f t="shared" si="1553"/>
        <v>-2.7</v>
      </c>
      <c r="I7857" s="209" t="str">
        <f t="shared" si="1559"/>
        <v>W</v>
      </c>
      <c r="J7857" s="209" t="s">
        <v>7727</v>
      </c>
      <c r="K7857" s="210">
        <v>3.057276963791742E-3</v>
      </c>
      <c r="L7857" s="162">
        <f t="shared" si="1554"/>
        <v>17.7</v>
      </c>
      <c r="M7857" s="162">
        <f t="shared" si="1549"/>
        <v>17.7</v>
      </c>
      <c r="N7857" s="210">
        <f t="shared" si="1555"/>
        <v>0.32595559146086767</v>
      </c>
      <c r="O7857" s="162">
        <f t="shared" si="1556"/>
        <v>0</v>
      </c>
      <c r="P7857" s="162">
        <f t="shared" si="1550"/>
        <v>0</v>
      </c>
      <c r="Q7857" s="210">
        <f t="shared" si="1551"/>
        <v>5.3732468123861565E-3</v>
      </c>
      <c r="R7857" s="210">
        <f t="shared" si="1557"/>
        <v>0.26532085785431031</v>
      </c>
    </row>
    <row r="7858" spans="1:18" x14ac:dyDescent="0.2">
      <c r="A7858" s="146">
        <v>7854</v>
      </c>
      <c r="B7858" s="146">
        <v>6</v>
      </c>
      <c r="C7858" s="146" t="s">
        <v>879</v>
      </c>
      <c r="D7858" s="162">
        <v>-2.8</v>
      </c>
      <c r="E7858" s="162">
        <v>0</v>
      </c>
      <c r="F7858" s="208">
        <f t="shared" si="1552"/>
        <v>0</v>
      </c>
      <c r="G7858" s="208">
        <f t="shared" si="1548"/>
        <v>0</v>
      </c>
      <c r="H7858" s="162">
        <f t="shared" si="1553"/>
        <v>-2.8</v>
      </c>
      <c r="I7858" s="209" t="str">
        <f t="shared" si="1559"/>
        <v>W</v>
      </c>
      <c r="J7858" s="209" t="s">
        <v>7727</v>
      </c>
      <c r="K7858" s="210">
        <v>3.4906145676433506E-2</v>
      </c>
      <c r="L7858" s="162">
        <f t="shared" si="1554"/>
        <v>17.8</v>
      </c>
      <c r="M7858" s="162">
        <f t="shared" si="1549"/>
        <v>17.8</v>
      </c>
      <c r="N7858" s="210">
        <f t="shared" si="1555"/>
        <v>0.33729094257967163</v>
      </c>
      <c r="O7858" s="162">
        <f t="shared" si="1556"/>
        <v>0</v>
      </c>
      <c r="P7858" s="162">
        <f t="shared" si="1550"/>
        <v>0</v>
      </c>
      <c r="Q7858" s="210">
        <f t="shared" si="1551"/>
        <v>5.3732468123861565E-3</v>
      </c>
      <c r="R7858" s="210">
        <f t="shared" si="1557"/>
        <v>0.27665620897311427</v>
      </c>
    </row>
    <row r="7859" spans="1:18" x14ac:dyDescent="0.2">
      <c r="A7859" s="146">
        <v>7855</v>
      </c>
      <c r="B7859" s="146">
        <v>7</v>
      </c>
      <c r="C7859" s="146" t="s">
        <v>879</v>
      </c>
      <c r="D7859" s="162">
        <v>-2.8</v>
      </c>
      <c r="E7859" s="162">
        <v>0</v>
      </c>
      <c r="F7859" s="208">
        <f t="shared" si="1552"/>
        <v>0</v>
      </c>
      <c r="G7859" s="208">
        <f t="shared" si="1548"/>
        <v>0</v>
      </c>
      <c r="H7859" s="162">
        <f t="shared" si="1553"/>
        <v>-2.8</v>
      </c>
      <c r="I7859" s="209" t="str">
        <f t="shared" si="1559"/>
        <v>W</v>
      </c>
      <c r="J7859" s="209" t="s">
        <v>7727</v>
      </c>
      <c r="K7859" s="210">
        <v>0.1091895381546288</v>
      </c>
      <c r="L7859" s="162">
        <f t="shared" si="1554"/>
        <v>17.8</v>
      </c>
      <c r="M7859" s="162">
        <f t="shared" si="1549"/>
        <v>17.8</v>
      </c>
      <c r="N7859" s="210">
        <f t="shared" si="1555"/>
        <v>0.36024544447184215</v>
      </c>
      <c r="O7859" s="162">
        <f t="shared" si="1556"/>
        <v>0</v>
      </c>
      <c r="P7859" s="162">
        <f t="shared" si="1550"/>
        <v>0</v>
      </c>
      <c r="Q7859" s="210">
        <f t="shared" si="1551"/>
        <v>5.3732468123861565E-3</v>
      </c>
      <c r="R7859" s="210">
        <f t="shared" si="1557"/>
        <v>0.29961071086528479</v>
      </c>
    </row>
    <row r="7860" spans="1:18" x14ac:dyDescent="0.2">
      <c r="A7860" s="146">
        <v>7856</v>
      </c>
      <c r="B7860" s="146">
        <v>8</v>
      </c>
      <c r="C7860" s="146" t="s">
        <v>879</v>
      </c>
      <c r="D7860" s="162">
        <v>-2.9</v>
      </c>
      <c r="E7860" s="162">
        <v>24.287567545211814</v>
      </c>
      <c r="F7860" s="208">
        <f t="shared" si="1552"/>
        <v>24.569303328736272</v>
      </c>
      <c r="G7860" s="208">
        <f t="shared" si="1548"/>
        <v>1.3698637103883053E-2</v>
      </c>
      <c r="H7860" s="162">
        <f t="shared" si="1553"/>
        <v>-2.8863013628961167</v>
      </c>
      <c r="I7860" s="209" t="str">
        <f t="shared" si="1559"/>
        <v>W</v>
      </c>
      <c r="J7860" s="209" t="s">
        <v>7727</v>
      </c>
      <c r="K7860" s="210">
        <v>6.5862843070682617E-2</v>
      </c>
      <c r="L7860" s="162">
        <f t="shared" si="1554"/>
        <v>17.899999999999999</v>
      </c>
      <c r="M7860" s="162">
        <f t="shared" si="1549"/>
        <v>17.886301362896116</v>
      </c>
      <c r="N7860" s="210">
        <f t="shared" si="1555"/>
        <v>0.34814599180007638</v>
      </c>
      <c r="O7860" s="162">
        <f t="shared" si="1556"/>
        <v>0</v>
      </c>
      <c r="P7860" s="162">
        <f t="shared" si="1550"/>
        <v>0</v>
      </c>
      <c r="Q7860" s="210">
        <f t="shared" si="1551"/>
        <v>5.3732468123861565E-3</v>
      </c>
      <c r="R7860" s="210">
        <f t="shared" si="1557"/>
        <v>0.28751125819351903</v>
      </c>
    </row>
    <row r="7861" spans="1:18" x14ac:dyDescent="0.2">
      <c r="A7861" s="146">
        <v>7857</v>
      </c>
      <c r="B7861" s="146">
        <v>9</v>
      </c>
      <c r="C7861" s="146" t="s">
        <v>879</v>
      </c>
      <c r="D7861" s="162">
        <v>-1.8</v>
      </c>
      <c r="E7861" s="162">
        <v>1108.8530837882911</v>
      </c>
      <c r="F7861" s="208">
        <f t="shared" si="1552"/>
        <v>1116.8368259915669</v>
      </c>
      <c r="G7861" s="208">
        <f t="shared" si="1548"/>
        <v>0.62269337387426749</v>
      </c>
      <c r="H7861" s="162">
        <f t="shared" si="1553"/>
        <v>-1.1773066261257326</v>
      </c>
      <c r="I7861" s="209" t="str">
        <f t="shared" si="1559"/>
        <v>W</v>
      </c>
      <c r="J7861" s="209" t="s">
        <v>7727</v>
      </c>
      <c r="K7861" s="210">
        <v>9.157739200410181E-2</v>
      </c>
      <c r="L7861" s="162">
        <f t="shared" si="1554"/>
        <v>16.8</v>
      </c>
      <c r="M7861" s="162">
        <f t="shared" si="1549"/>
        <v>16.177306626125734</v>
      </c>
      <c r="N7861" s="210">
        <f t="shared" si="1555"/>
        <v>0.33056570388246692</v>
      </c>
      <c r="O7861" s="162">
        <f t="shared" si="1556"/>
        <v>0</v>
      </c>
      <c r="P7861" s="162">
        <f t="shared" si="1550"/>
        <v>0</v>
      </c>
      <c r="Q7861" s="210">
        <f t="shared" si="1551"/>
        <v>5.3732468123861565E-3</v>
      </c>
      <c r="R7861" s="210">
        <f t="shared" si="1557"/>
        <v>0.26993097027590957</v>
      </c>
    </row>
    <row r="7862" spans="1:18" x14ac:dyDescent="0.2">
      <c r="A7862" s="146">
        <v>7858</v>
      </c>
      <c r="B7862" s="146">
        <v>10</v>
      </c>
      <c r="C7862" s="146" t="s">
        <v>879</v>
      </c>
      <c r="D7862" s="162">
        <v>-0.1</v>
      </c>
      <c r="E7862" s="162">
        <v>3989.5819286048513</v>
      </c>
      <c r="F7862" s="208">
        <f t="shared" si="1552"/>
        <v>3991.1777613762929</v>
      </c>
      <c r="G7862" s="208">
        <f t="shared" si="1548"/>
        <v>2.2252847400127869</v>
      </c>
      <c r="H7862" s="162">
        <f t="shared" si="1553"/>
        <v>2.1252847400127868</v>
      </c>
      <c r="I7862" s="209" t="str">
        <f t="shared" si="1559"/>
        <v>W</v>
      </c>
      <c r="J7862" s="209" t="s">
        <v>7727</v>
      </c>
      <c r="K7862" s="210">
        <v>0.11223770588399543</v>
      </c>
      <c r="L7862" s="162">
        <f t="shared" si="1554"/>
        <v>15.1</v>
      </c>
      <c r="M7862" s="162">
        <f t="shared" si="1549"/>
        <v>12.874715259987212</v>
      </c>
      <c r="N7862" s="210">
        <f t="shared" si="1555"/>
        <v>0.28762083137690631</v>
      </c>
      <c r="O7862" s="162">
        <f t="shared" si="1556"/>
        <v>0</v>
      </c>
      <c r="P7862" s="162">
        <f t="shared" si="1550"/>
        <v>0</v>
      </c>
      <c r="Q7862" s="210">
        <f t="shared" si="1551"/>
        <v>5.3732468123861565E-3</v>
      </c>
      <c r="R7862" s="210">
        <f t="shared" si="1557"/>
        <v>0.22698609777034892</v>
      </c>
    </row>
    <row r="7863" spans="1:18" x14ac:dyDescent="0.2">
      <c r="A7863" s="146">
        <v>7859</v>
      </c>
      <c r="B7863" s="146">
        <v>11</v>
      </c>
      <c r="C7863" s="146" t="s">
        <v>879</v>
      </c>
      <c r="D7863" s="162">
        <v>0.9</v>
      </c>
      <c r="E7863" s="162">
        <v>6861.0982478008136</v>
      </c>
      <c r="F7863" s="208">
        <f t="shared" si="1552"/>
        <v>6836.3982941087306</v>
      </c>
      <c r="G7863" s="208">
        <f t="shared" si="1548"/>
        <v>3.8116399995382997</v>
      </c>
      <c r="H7863" s="162">
        <f t="shared" si="1553"/>
        <v>4.7116399995383</v>
      </c>
      <c r="I7863" s="209" t="str">
        <f t="shared" si="1559"/>
        <v>W</v>
      </c>
      <c r="J7863" s="209" t="s">
        <v>7727</v>
      </c>
      <c r="K7863" s="210">
        <v>5.1581158815786322E-2</v>
      </c>
      <c r="L7863" s="162">
        <f t="shared" si="1554"/>
        <v>14.1</v>
      </c>
      <c r="M7863" s="162">
        <f t="shared" si="1549"/>
        <v>10.288360000461701</v>
      </c>
      <c r="N7863" s="210">
        <f t="shared" si="1555"/>
        <v>0.23024609029648982</v>
      </c>
      <c r="O7863" s="162">
        <f t="shared" si="1556"/>
        <v>0</v>
      </c>
      <c r="P7863" s="162">
        <f t="shared" si="1550"/>
        <v>0</v>
      </c>
      <c r="Q7863" s="210">
        <f t="shared" si="1551"/>
        <v>5.3732468123861565E-3</v>
      </c>
      <c r="R7863" s="210">
        <f t="shared" si="1557"/>
        <v>0.16961135668993244</v>
      </c>
    </row>
    <row r="7864" spans="1:18" x14ac:dyDescent="0.2">
      <c r="A7864" s="146">
        <v>7860</v>
      </c>
      <c r="B7864" s="146">
        <v>12</v>
      </c>
      <c r="C7864" s="146" t="s">
        <v>879</v>
      </c>
      <c r="D7864" s="162">
        <v>2</v>
      </c>
      <c r="E7864" s="162">
        <v>8296.2980725126981</v>
      </c>
      <c r="F7864" s="208">
        <f t="shared" si="1552"/>
        <v>8229.9276879325971</v>
      </c>
      <c r="G7864" s="208">
        <f t="shared" si="1548"/>
        <v>4.588603562736294</v>
      </c>
      <c r="H7864" s="162">
        <f t="shared" si="1553"/>
        <v>6.588603562736294</v>
      </c>
      <c r="I7864" s="209" t="str">
        <f t="shared" si="1559"/>
        <v>W</v>
      </c>
      <c r="J7864" s="209" t="s">
        <v>7727</v>
      </c>
      <c r="K7864" s="210">
        <v>6.1320158135419627E-2</v>
      </c>
      <c r="L7864" s="162">
        <f t="shared" si="1554"/>
        <v>13</v>
      </c>
      <c r="M7864" s="162">
        <f t="shared" si="1549"/>
        <v>8.411396437263706</v>
      </c>
      <c r="N7864" s="210">
        <f t="shared" si="1555"/>
        <v>0.20522028971436018</v>
      </c>
      <c r="O7864" s="162">
        <f t="shared" si="1556"/>
        <v>0</v>
      </c>
      <c r="P7864" s="162">
        <f t="shared" si="1550"/>
        <v>0</v>
      </c>
      <c r="Q7864" s="210">
        <f t="shared" si="1551"/>
        <v>5.3732468123861565E-3</v>
      </c>
      <c r="R7864" s="210">
        <f t="shared" si="1557"/>
        <v>0.1445855561078028</v>
      </c>
    </row>
    <row r="7865" spans="1:18" x14ac:dyDescent="0.2">
      <c r="A7865" s="146">
        <v>7861</v>
      </c>
      <c r="B7865" s="146">
        <v>13</v>
      </c>
      <c r="C7865" s="146" t="s">
        <v>879</v>
      </c>
      <c r="D7865" s="162">
        <v>3.1</v>
      </c>
      <c r="E7865" s="162">
        <v>8443.6984824422598</v>
      </c>
      <c r="F7865" s="208">
        <f t="shared" si="1552"/>
        <v>8338.9966212599757</v>
      </c>
      <c r="G7865" s="208">
        <f t="shared" si="1548"/>
        <v>4.6494150443224198</v>
      </c>
      <c r="H7865" s="162">
        <f t="shared" si="1553"/>
        <v>7.7494150443224203</v>
      </c>
      <c r="I7865" s="209" t="str">
        <f t="shared" si="1559"/>
        <v>W</v>
      </c>
      <c r="J7865" s="209" t="s">
        <v>7727</v>
      </c>
      <c r="K7865" s="210">
        <v>7.4570827673373051E-3</v>
      </c>
      <c r="L7865" s="162">
        <f t="shared" si="1554"/>
        <v>11.9</v>
      </c>
      <c r="M7865" s="162">
        <f t="shared" si="1549"/>
        <v>7.2505849556775797</v>
      </c>
      <c r="N7865" s="210">
        <f t="shared" si="1555"/>
        <v>0.17123745711692304</v>
      </c>
      <c r="O7865" s="162">
        <f t="shared" si="1556"/>
        <v>0</v>
      </c>
      <c r="P7865" s="162">
        <f t="shared" si="1550"/>
        <v>0</v>
      </c>
      <c r="Q7865" s="210">
        <f t="shared" si="1551"/>
        <v>5.3732468123861565E-3</v>
      </c>
      <c r="R7865" s="210">
        <f t="shared" si="1557"/>
        <v>0.11060272351036565</v>
      </c>
    </row>
    <row r="7866" spans="1:18" x14ac:dyDescent="0.2">
      <c r="A7866" s="146">
        <v>7862</v>
      </c>
      <c r="B7866" s="146">
        <v>14</v>
      </c>
      <c r="C7866" s="146" t="s">
        <v>879</v>
      </c>
      <c r="D7866" s="162">
        <v>3.8</v>
      </c>
      <c r="E7866" s="162">
        <v>7002.3569739833101</v>
      </c>
      <c r="F7866" s="208">
        <f t="shared" si="1552"/>
        <v>6895.9211479787637</v>
      </c>
      <c r="G7866" s="208">
        <f t="shared" si="1548"/>
        <v>3.8448270200916816</v>
      </c>
      <c r="H7866" s="162">
        <f t="shared" si="1553"/>
        <v>7.6448270200916815</v>
      </c>
      <c r="I7866" s="209" t="str">
        <f t="shared" si="1559"/>
        <v>W</v>
      </c>
      <c r="J7866" s="209" t="s">
        <v>7727</v>
      </c>
      <c r="K7866" s="210">
        <v>2.2366291899130926E-2</v>
      </c>
      <c r="L7866" s="162">
        <f t="shared" si="1554"/>
        <v>11.2</v>
      </c>
      <c r="M7866" s="162">
        <f t="shared" si="1549"/>
        <v>7.3551729799083185</v>
      </c>
      <c r="N7866" s="210">
        <f t="shared" si="1555"/>
        <v>0.17740676956470641</v>
      </c>
      <c r="O7866" s="162">
        <f t="shared" si="1556"/>
        <v>0</v>
      </c>
      <c r="P7866" s="162">
        <f t="shared" si="1550"/>
        <v>0</v>
      </c>
      <c r="Q7866" s="210">
        <f t="shared" si="1551"/>
        <v>5.3732468123861565E-3</v>
      </c>
      <c r="R7866" s="210">
        <f t="shared" si="1557"/>
        <v>0.11677203595814903</v>
      </c>
    </row>
    <row r="7867" spans="1:18" x14ac:dyDescent="0.2">
      <c r="A7867" s="146">
        <v>7863</v>
      </c>
      <c r="B7867" s="146">
        <v>15</v>
      </c>
      <c r="C7867" s="146" t="s">
        <v>879</v>
      </c>
      <c r="D7867" s="162">
        <v>3.1</v>
      </c>
      <c r="E7867" s="162">
        <v>4442.1123537863268</v>
      </c>
      <c r="F7867" s="208">
        <f t="shared" si="1552"/>
        <v>4387.0301605993764</v>
      </c>
      <c r="G7867" s="208">
        <f t="shared" si="1548"/>
        <v>2.4459926001870773</v>
      </c>
      <c r="H7867" s="162">
        <f t="shared" si="1553"/>
        <v>5.545992600187077</v>
      </c>
      <c r="I7867" s="209" t="str">
        <f t="shared" si="1559"/>
        <v>W</v>
      </c>
      <c r="J7867" s="209" t="s">
        <v>7727</v>
      </c>
      <c r="K7867" s="210">
        <v>2.8854368604170809E-2</v>
      </c>
      <c r="L7867" s="162">
        <f t="shared" si="1554"/>
        <v>11.9</v>
      </c>
      <c r="M7867" s="162">
        <f t="shared" si="1549"/>
        <v>9.454007399812923</v>
      </c>
      <c r="N7867" s="210">
        <f t="shared" si="1555"/>
        <v>0.21076091552459694</v>
      </c>
      <c r="O7867" s="162">
        <f t="shared" si="1556"/>
        <v>0</v>
      </c>
      <c r="P7867" s="162">
        <f t="shared" si="1550"/>
        <v>0</v>
      </c>
      <c r="Q7867" s="210">
        <f t="shared" si="1551"/>
        <v>5.3732468123861565E-3</v>
      </c>
      <c r="R7867" s="210">
        <f t="shared" si="1557"/>
        <v>0.15012618191803956</v>
      </c>
    </row>
    <row r="7868" spans="1:18" x14ac:dyDescent="0.2">
      <c r="A7868" s="146">
        <v>7864</v>
      </c>
      <c r="B7868" s="146">
        <v>16</v>
      </c>
      <c r="C7868" s="146" t="s">
        <v>879</v>
      </c>
      <c r="D7868" s="162">
        <v>1.6</v>
      </c>
      <c r="E7868" s="162">
        <v>1440.5040061298043</v>
      </c>
      <c r="F7868" s="208">
        <f t="shared" si="1552"/>
        <v>1431.2847804905737</v>
      </c>
      <c r="G7868" s="208">
        <f t="shared" si="1548"/>
        <v>0.79801411289181057</v>
      </c>
      <c r="H7868" s="162">
        <f t="shared" si="1553"/>
        <v>2.3980141128918104</v>
      </c>
      <c r="I7868" s="209" t="str">
        <f t="shared" si="1559"/>
        <v>W</v>
      </c>
      <c r="J7868" s="209" t="s">
        <v>7727</v>
      </c>
      <c r="K7868" s="210">
        <v>2.6693139341183138E-2</v>
      </c>
      <c r="L7868" s="162">
        <f t="shared" si="1554"/>
        <v>13.4</v>
      </c>
      <c r="M7868" s="162">
        <f t="shared" si="1549"/>
        <v>12.601985887108189</v>
      </c>
      <c r="N7868" s="210">
        <f t="shared" si="1555"/>
        <v>0.25711286179522735</v>
      </c>
      <c r="O7868" s="162">
        <f t="shared" si="1556"/>
        <v>0</v>
      </c>
      <c r="P7868" s="162">
        <f t="shared" si="1550"/>
        <v>0</v>
      </c>
      <c r="Q7868" s="210">
        <f t="shared" si="1551"/>
        <v>5.3732468123861565E-3</v>
      </c>
      <c r="R7868" s="210">
        <f t="shared" si="1557"/>
        <v>0.19647812818866997</v>
      </c>
    </row>
    <row r="7869" spans="1:18" x14ac:dyDescent="0.2">
      <c r="A7869" s="146">
        <v>7865</v>
      </c>
      <c r="B7869" s="146">
        <v>17</v>
      </c>
      <c r="C7869" s="146" t="s">
        <v>879</v>
      </c>
      <c r="D7869" s="162">
        <v>0.7</v>
      </c>
      <c r="E7869" s="162">
        <v>72.583535192587036</v>
      </c>
      <c r="F7869" s="208">
        <f t="shared" si="1552"/>
        <v>72.380301294047797</v>
      </c>
      <c r="G7869" s="208">
        <f t="shared" si="1548"/>
        <v>4.0355701894778814E-2</v>
      </c>
      <c r="H7869" s="162">
        <f t="shared" si="1553"/>
        <v>0.74035570189477873</v>
      </c>
      <c r="I7869" s="209" t="str">
        <f t="shared" si="1559"/>
        <v>W</v>
      </c>
      <c r="J7869" s="209" t="s">
        <v>7727</v>
      </c>
      <c r="K7869" s="210">
        <v>2.1165321831380854E-2</v>
      </c>
      <c r="L7869" s="162">
        <f t="shared" si="1554"/>
        <v>14.3</v>
      </c>
      <c r="M7869" s="162">
        <f t="shared" si="1549"/>
        <v>14.259644298105222</v>
      </c>
      <c r="N7869" s="210">
        <f t="shared" si="1555"/>
        <v>0.28016431820035503</v>
      </c>
      <c r="O7869" s="162">
        <f t="shared" si="1556"/>
        <v>0</v>
      </c>
      <c r="P7869" s="162">
        <f t="shared" si="1550"/>
        <v>0</v>
      </c>
      <c r="Q7869" s="210">
        <f t="shared" si="1551"/>
        <v>5.3732468123861565E-3</v>
      </c>
      <c r="R7869" s="210">
        <f t="shared" si="1557"/>
        <v>0.21952958459379765</v>
      </c>
    </row>
    <row r="7870" spans="1:18" x14ac:dyDescent="0.2">
      <c r="A7870" s="146">
        <v>7866</v>
      </c>
      <c r="B7870" s="146">
        <v>18</v>
      </c>
      <c r="C7870" s="146" t="s">
        <v>879</v>
      </c>
      <c r="D7870" s="162">
        <v>0.5</v>
      </c>
      <c r="E7870" s="162">
        <v>0</v>
      </c>
      <c r="F7870" s="208">
        <f t="shared" si="1552"/>
        <v>0</v>
      </c>
      <c r="G7870" s="208">
        <f t="shared" si="1548"/>
        <v>0</v>
      </c>
      <c r="H7870" s="162">
        <f t="shared" si="1553"/>
        <v>0.5</v>
      </c>
      <c r="I7870" s="209" t="str">
        <f t="shared" si="1559"/>
        <v>W</v>
      </c>
      <c r="J7870" s="209" t="s">
        <v>7727</v>
      </c>
      <c r="K7870" s="210">
        <v>1.6666206847299248E-2</v>
      </c>
      <c r="L7870" s="162">
        <f t="shared" si="1554"/>
        <v>14.5</v>
      </c>
      <c r="M7870" s="162">
        <f t="shared" si="1549"/>
        <v>14.5</v>
      </c>
      <c r="N7870" s="210">
        <f t="shared" si="1555"/>
        <v>0.28236410902744191</v>
      </c>
      <c r="O7870" s="162">
        <f t="shared" si="1556"/>
        <v>0</v>
      </c>
      <c r="P7870" s="162">
        <f t="shared" si="1550"/>
        <v>0</v>
      </c>
      <c r="Q7870" s="210">
        <f t="shared" si="1551"/>
        <v>5.3732468123861565E-3</v>
      </c>
      <c r="R7870" s="210">
        <f t="shared" si="1557"/>
        <v>0.22172937542088453</v>
      </c>
    </row>
    <row r="7871" spans="1:18" x14ac:dyDescent="0.2">
      <c r="A7871" s="146">
        <v>7867</v>
      </c>
      <c r="B7871" s="146">
        <v>19</v>
      </c>
      <c r="C7871" s="146" t="s">
        <v>879</v>
      </c>
      <c r="D7871" s="162">
        <v>0.2</v>
      </c>
      <c r="E7871" s="162">
        <v>0</v>
      </c>
      <c r="F7871" s="208">
        <f t="shared" si="1552"/>
        <v>0</v>
      </c>
      <c r="G7871" s="208">
        <f t="shared" si="1548"/>
        <v>0</v>
      </c>
      <c r="H7871" s="162">
        <f t="shared" si="1553"/>
        <v>0.2</v>
      </c>
      <c r="I7871" s="209" t="str">
        <f t="shared" si="1559"/>
        <v>W</v>
      </c>
      <c r="J7871" s="209" t="s">
        <v>7727</v>
      </c>
      <c r="K7871" s="210">
        <v>0.11526243564418323</v>
      </c>
      <c r="L7871" s="162">
        <f t="shared" si="1554"/>
        <v>14.8</v>
      </c>
      <c r="M7871" s="162">
        <f t="shared" si="1549"/>
        <v>14.8</v>
      </c>
      <c r="N7871" s="210">
        <f t="shared" si="1555"/>
        <v>0.31731253411406268</v>
      </c>
      <c r="O7871" s="162">
        <f t="shared" si="1556"/>
        <v>0</v>
      </c>
      <c r="P7871" s="162">
        <f t="shared" si="1550"/>
        <v>0</v>
      </c>
      <c r="Q7871" s="210">
        <f t="shared" si="1551"/>
        <v>5.3732468123861565E-3</v>
      </c>
      <c r="R7871" s="210">
        <f t="shared" si="1557"/>
        <v>0.25667780050750533</v>
      </c>
    </row>
    <row r="7872" spans="1:18" x14ac:dyDescent="0.2">
      <c r="A7872" s="146">
        <v>7868</v>
      </c>
      <c r="B7872" s="146">
        <v>20</v>
      </c>
      <c r="C7872" s="146" t="s">
        <v>879</v>
      </c>
      <c r="D7872" s="162">
        <v>0.5</v>
      </c>
      <c r="E7872" s="162">
        <v>0</v>
      </c>
      <c r="F7872" s="208">
        <f t="shared" si="1552"/>
        <v>0</v>
      </c>
      <c r="G7872" s="208">
        <f t="shared" si="1548"/>
        <v>0</v>
      </c>
      <c r="H7872" s="162">
        <f t="shared" si="1553"/>
        <v>0.5</v>
      </c>
      <c r="I7872" s="209" t="str">
        <f t="shared" si="1559"/>
        <v>W</v>
      </c>
      <c r="J7872" s="209" t="s">
        <v>7727</v>
      </c>
      <c r="K7872" s="210">
        <v>7.2372553290384556E-2</v>
      </c>
      <c r="L7872" s="162">
        <f t="shared" si="1554"/>
        <v>14.5</v>
      </c>
      <c r="M7872" s="162">
        <f t="shared" si="1549"/>
        <v>14.5</v>
      </c>
      <c r="N7872" s="210">
        <f t="shared" si="1555"/>
        <v>0.29957807021276411</v>
      </c>
      <c r="O7872" s="162">
        <f t="shared" si="1556"/>
        <v>0</v>
      </c>
      <c r="P7872" s="162">
        <f t="shared" si="1550"/>
        <v>0</v>
      </c>
      <c r="Q7872" s="210">
        <f t="shared" si="1551"/>
        <v>5.3732468123861565E-3</v>
      </c>
      <c r="R7872" s="210">
        <f t="shared" si="1557"/>
        <v>0.23894333660620673</v>
      </c>
    </row>
    <row r="7873" spans="1:18" x14ac:dyDescent="0.2">
      <c r="A7873" s="146">
        <v>7869</v>
      </c>
      <c r="B7873" s="146">
        <v>21</v>
      </c>
      <c r="C7873" s="146" t="s">
        <v>879</v>
      </c>
      <c r="D7873" s="162">
        <v>0.8</v>
      </c>
      <c r="E7873" s="162">
        <v>0</v>
      </c>
      <c r="F7873" s="208">
        <f t="shared" si="1552"/>
        <v>0</v>
      </c>
      <c r="G7873" s="208">
        <f t="shared" si="1548"/>
        <v>0</v>
      </c>
      <c r="H7873" s="162">
        <f t="shared" si="1553"/>
        <v>0.8</v>
      </c>
      <c r="I7873" s="209" t="str">
        <f t="shared" si="1559"/>
        <v>W</v>
      </c>
      <c r="J7873" s="209" t="s">
        <v>7727</v>
      </c>
      <c r="K7873" s="210">
        <v>7.3510318199877342E-2</v>
      </c>
      <c r="L7873" s="162">
        <f t="shared" si="1554"/>
        <v>14.2</v>
      </c>
      <c r="M7873" s="162">
        <f t="shared" si="1549"/>
        <v>14.2</v>
      </c>
      <c r="N7873" s="210">
        <f t="shared" si="1555"/>
        <v>0.29544870266876633</v>
      </c>
      <c r="O7873" s="162">
        <f t="shared" si="1556"/>
        <v>0</v>
      </c>
      <c r="P7873" s="162">
        <f t="shared" si="1550"/>
        <v>0</v>
      </c>
      <c r="Q7873" s="210">
        <f t="shared" si="1551"/>
        <v>5.3732468123861565E-3</v>
      </c>
      <c r="R7873" s="210">
        <f t="shared" si="1557"/>
        <v>0.23481396906220894</v>
      </c>
    </row>
    <row r="7874" spans="1:18" x14ac:dyDescent="0.2">
      <c r="A7874" s="146">
        <v>7870</v>
      </c>
      <c r="B7874" s="146">
        <v>22</v>
      </c>
      <c r="C7874" s="146" t="s">
        <v>879</v>
      </c>
      <c r="D7874" s="162">
        <v>0.7</v>
      </c>
      <c r="E7874" s="162">
        <v>0</v>
      </c>
      <c r="F7874" s="208">
        <f t="shared" si="1552"/>
        <v>0</v>
      </c>
      <c r="G7874" s="208">
        <f t="shared" si="1548"/>
        <v>0</v>
      </c>
      <c r="H7874" s="162">
        <f t="shared" si="1553"/>
        <v>0.7</v>
      </c>
      <c r="I7874" s="209" t="str">
        <f t="shared" si="1559"/>
        <v>W</v>
      </c>
      <c r="J7874" s="209" t="s">
        <v>7727</v>
      </c>
      <c r="K7874" s="210">
        <v>1.5732842682087279E-2</v>
      </c>
      <c r="L7874" s="162">
        <f t="shared" si="1554"/>
        <v>14.3</v>
      </c>
      <c r="M7874" s="162">
        <f t="shared" si="1549"/>
        <v>14.3</v>
      </c>
      <c r="N7874" s="210">
        <f t="shared" si="1555"/>
        <v>0.27908838696904592</v>
      </c>
      <c r="O7874" s="162">
        <f t="shared" si="1556"/>
        <v>0</v>
      </c>
      <c r="P7874" s="162">
        <f t="shared" si="1550"/>
        <v>0</v>
      </c>
      <c r="Q7874" s="210">
        <f t="shared" si="1551"/>
        <v>5.3732468123861565E-3</v>
      </c>
      <c r="R7874" s="210">
        <f t="shared" si="1557"/>
        <v>0.21845365336248854</v>
      </c>
    </row>
    <row r="7875" spans="1:18" x14ac:dyDescent="0.2">
      <c r="A7875" s="146">
        <v>7871</v>
      </c>
      <c r="B7875" s="146">
        <v>23</v>
      </c>
      <c r="C7875" s="146" t="s">
        <v>879</v>
      </c>
      <c r="D7875" s="162">
        <v>0.2</v>
      </c>
      <c r="E7875" s="162">
        <v>0</v>
      </c>
      <c r="F7875" s="208">
        <f t="shared" si="1552"/>
        <v>0</v>
      </c>
      <c r="G7875" s="208">
        <f t="shared" si="1548"/>
        <v>0</v>
      </c>
      <c r="H7875" s="162">
        <f t="shared" si="1553"/>
        <v>0.2</v>
      </c>
      <c r="I7875" s="209" t="str">
        <f t="shared" si="1559"/>
        <v>W</v>
      </c>
      <c r="J7875" s="209" t="s">
        <v>7727</v>
      </c>
      <c r="K7875" s="210">
        <v>2.7951090465916206E-2</v>
      </c>
      <c r="L7875" s="162">
        <f t="shared" si="1554"/>
        <v>14.8</v>
      </c>
      <c r="M7875" s="162">
        <f t="shared" si="1549"/>
        <v>14.8</v>
      </c>
      <c r="N7875" s="210">
        <f t="shared" si="1555"/>
        <v>0.29033223109827377</v>
      </c>
      <c r="O7875" s="162">
        <f t="shared" si="1556"/>
        <v>0</v>
      </c>
      <c r="P7875" s="162">
        <f t="shared" si="1550"/>
        <v>0</v>
      </c>
      <c r="Q7875" s="210">
        <f t="shared" si="1551"/>
        <v>5.3732468123861565E-3</v>
      </c>
      <c r="R7875" s="210">
        <f t="shared" si="1557"/>
        <v>0.22969749749171639</v>
      </c>
    </row>
    <row r="7876" spans="1:18" x14ac:dyDescent="0.2">
      <c r="A7876" s="146">
        <v>7872</v>
      </c>
      <c r="B7876" s="146">
        <v>24</v>
      </c>
      <c r="C7876" s="146" t="s">
        <v>879</v>
      </c>
      <c r="D7876" s="162">
        <v>0.1</v>
      </c>
      <c r="E7876" s="162">
        <v>0</v>
      </c>
      <c r="F7876" s="208">
        <f t="shared" si="1552"/>
        <v>0</v>
      </c>
      <c r="G7876" s="208">
        <f t="shared" si="1548"/>
        <v>0</v>
      </c>
      <c r="H7876" s="162">
        <f t="shared" si="1553"/>
        <v>0.1</v>
      </c>
      <c r="I7876" s="209" t="str">
        <f t="shared" si="1559"/>
        <v>W</v>
      </c>
      <c r="J7876" s="209" t="s">
        <v>7727</v>
      </c>
      <c r="K7876" s="210">
        <v>3.4121726822701808E-2</v>
      </c>
      <c r="L7876" s="162">
        <f t="shared" si="1554"/>
        <v>14.9</v>
      </c>
      <c r="M7876" s="162">
        <f t="shared" si="1549"/>
        <v>14.9</v>
      </c>
      <c r="N7876" s="210">
        <f t="shared" si="1555"/>
        <v>0.29373268568723609</v>
      </c>
      <c r="O7876" s="162">
        <f t="shared" si="1556"/>
        <v>0</v>
      </c>
      <c r="P7876" s="162">
        <f t="shared" si="1550"/>
        <v>0</v>
      </c>
      <c r="Q7876" s="210">
        <f t="shared" si="1551"/>
        <v>5.3732468123861565E-3</v>
      </c>
      <c r="R7876" s="210">
        <f t="shared" si="1557"/>
        <v>0.23309795208067871</v>
      </c>
    </row>
    <row r="7877" spans="1:18" x14ac:dyDescent="0.2">
      <c r="A7877" s="146">
        <v>7873</v>
      </c>
      <c r="B7877" s="146">
        <v>1</v>
      </c>
      <c r="C7877" s="146" t="s">
        <v>879</v>
      </c>
      <c r="D7877" s="162">
        <v>0.8</v>
      </c>
      <c r="E7877" s="162">
        <v>0</v>
      </c>
      <c r="F7877" s="208">
        <f t="shared" si="1552"/>
        <v>0</v>
      </c>
      <c r="G7877" s="208">
        <f t="shared" ref="G7877:G7940" si="1560">$Y$27*F7877</f>
        <v>0</v>
      </c>
      <c r="H7877" s="162">
        <f t="shared" si="1553"/>
        <v>0.8</v>
      </c>
      <c r="I7877" s="209" t="str">
        <f>IF(AVERAGE(H7877:H7900)&gt;15,"S",IF(AVERAGE(H7877:H7900)&lt;5,"W","Ü"))</f>
        <v>W</v>
      </c>
      <c r="J7877" s="209" t="s">
        <v>7727</v>
      </c>
      <c r="K7877" s="210">
        <v>4.2348908995747192E-3</v>
      </c>
      <c r="L7877" s="162">
        <f t="shared" si="1554"/>
        <v>14.2</v>
      </c>
      <c r="M7877" s="162">
        <f t="shared" ref="M7877:M7940" si="1561">IF(H7877&gt;=$U$7,0,$U$7-H7877)</f>
        <v>14.2</v>
      </c>
      <c r="N7877" s="210">
        <f t="shared" si="1555"/>
        <v>0.27404172495820345</v>
      </c>
      <c r="O7877" s="162">
        <f t="shared" si="1556"/>
        <v>0</v>
      </c>
      <c r="P7877" s="162">
        <f t="shared" ref="P7877:P7940" si="1562">IF(H7877&lt;=$U$17,0,H7877-$U$17)</f>
        <v>0</v>
      </c>
      <c r="Q7877" s="210">
        <f t="shared" ref="Q7877:Q7940" si="1563">$Y$17+P7877*$Y$18</f>
        <v>5.3732468123861565E-3</v>
      </c>
      <c r="R7877" s="210">
        <f t="shared" si="1557"/>
        <v>0.21340699135164606</v>
      </c>
    </row>
    <row r="7878" spans="1:18" x14ac:dyDescent="0.2">
      <c r="A7878" s="146">
        <v>7874</v>
      </c>
      <c r="B7878" s="146">
        <v>2</v>
      </c>
      <c r="C7878" s="146" t="s">
        <v>879</v>
      </c>
      <c r="D7878" s="162">
        <v>1.1000000000000001</v>
      </c>
      <c r="E7878" s="162">
        <v>0</v>
      </c>
      <c r="F7878" s="208">
        <f t="shared" ref="F7878:F7941" si="1564">E7878*(1-0.004*D7878)</f>
        <v>0</v>
      </c>
      <c r="G7878" s="208">
        <f t="shared" si="1560"/>
        <v>0</v>
      </c>
      <c r="H7878" s="162">
        <f t="shared" ref="H7878:H7941" si="1565">D7878+G7878</f>
        <v>1.1000000000000001</v>
      </c>
      <c r="I7878" s="209" t="str">
        <f>IF(I7877="S","S",IF(I7877="W","W","Ü"))</f>
        <v>W</v>
      </c>
      <c r="J7878" s="209" t="s">
        <v>7727</v>
      </c>
      <c r="K7878" s="210">
        <v>0</v>
      </c>
      <c r="L7878" s="162">
        <f t="shared" ref="L7878:L7941" si="1566">IF(D7878&gt;=$U$7,0,$U$7-D7878)</f>
        <v>13.9</v>
      </c>
      <c r="M7878" s="162">
        <f t="shared" si="1561"/>
        <v>13.9</v>
      </c>
      <c r="N7878" s="210">
        <f t="shared" ref="N7878:N7941" si="1567">$Y$7*M7878+$Y$8+K7878*$Y$9</f>
        <v>0.26825213924402158</v>
      </c>
      <c r="O7878" s="162">
        <f t="shared" ref="O7878:O7941" si="1568">IF(D7878&lt;=$U$17,0,D7878-$U$17)</f>
        <v>0</v>
      </c>
      <c r="P7878" s="162">
        <f t="shared" si="1562"/>
        <v>0</v>
      </c>
      <c r="Q7878" s="210">
        <f t="shared" si="1563"/>
        <v>5.3732468123861565E-3</v>
      </c>
      <c r="R7878" s="210">
        <f t="shared" ref="R7878:R7941" si="1569">N7878-$Y$8</f>
        <v>0.2076174056374642</v>
      </c>
    </row>
    <row r="7879" spans="1:18" x14ac:dyDescent="0.2">
      <c r="A7879" s="146">
        <v>7875</v>
      </c>
      <c r="B7879" s="146">
        <v>3</v>
      </c>
      <c r="C7879" s="146" t="s">
        <v>879</v>
      </c>
      <c r="D7879" s="162">
        <v>0.9</v>
      </c>
      <c r="E7879" s="162">
        <v>0</v>
      </c>
      <c r="F7879" s="208">
        <f t="shared" si="1564"/>
        <v>0</v>
      </c>
      <c r="G7879" s="208">
        <f t="shared" si="1560"/>
        <v>0</v>
      </c>
      <c r="H7879" s="162">
        <f t="shared" si="1565"/>
        <v>0.9</v>
      </c>
      <c r="I7879" s="209" t="str">
        <f t="shared" ref="I7879:I7900" si="1570">IF(I7878="S","S",IF(I7878="W","W","Ü"))</f>
        <v>W</v>
      </c>
      <c r="J7879" s="209" t="s">
        <v>7727</v>
      </c>
      <c r="K7879" s="210">
        <v>3.8795119999328761E-3</v>
      </c>
      <c r="L7879" s="162">
        <f t="shared" si="1566"/>
        <v>14.1</v>
      </c>
      <c r="M7879" s="162">
        <f t="shared" si="1561"/>
        <v>14.1</v>
      </c>
      <c r="N7879" s="210">
        <f t="shared" si="1567"/>
        <v>0.2724382580114339</v>
      </c>
      <c r="O7879" s="162">
        <f t="shared" si="1568"/>
        <v>0</v>
      </c>
      <c r="P7879" s="162">
        <f t="shared" si="1562"/>
        <v>0</v>
      </c>
      <c r="Q7879" s="210">
        <f t="shared" si="1563"/>
        <v>5.3732468123861565E-3</v>
      </c>
      <c r="R7879" s="210">
        <f t="shared" si="1569"/>
        <v>0.21180352440487651</v>
      </c>
    </row>
    <row r="7880" spans="1:18" x14ac:dyDescent="0.2">
      <c r="A7880" s="146">
        <v>7876</v>
      </c>
      <c r="B7880" s="146">
        <v>4</v>
      </c>
      <c r="C7880" s="146" t="s">
        <v>879</v>
      </c>
      <c r="D7880" s="162">
        <v>0.6</v>
      </c>
      <c r="E7880" s="162">
        <v>0</v>
      </c>
      <c r="F7880" s="208">
        <f t="shared" si="1564"/>
        <v>0</v>
      </c>
      <c r="G7880" s="208">
        <f t="shared" si="1560"/>
        <v>0</v>
      </c>
      <c r="H7880" s="162">
        <f t="shared" si="1565"/>
        <v>0.6</v>
      </c>
      <c r="I7880" s="209" t="str">
        <f t="shared" si="1570"/>
        <v>W</v>
      </c>
      <c r="J7880" s="209" t="s">
        <v>7727</v>
      </c>
      <c r="K7880" s="210">
        <v>0</v>
      </c>
      <c r="L7880" s="162">
        <f t="shared" si="1566"/>
        <v>14.4</v>
      </c>
      <c r="M7880" s="162">
        <f t="shared" si="1561"/>
        <v>14.4</v>
      </c>
      <c r="N7880" s="210">
        <f t="shared" si="1567"/>
        <v>0.27572039124536923</v>
      </c>
      <c r="O7880" s="162">
        <f t="shared" si="1568"/>
        <v>0</v>
      </c>
      <c r="P7880" s="162">
        <f t="shared" si="1562"/>
        <v>0</v>
      </c>
      <c r="Q7880" s="210">
        <f t="shared" si="1563"/>
        <v>5.3732468123861565E-3</v>
      </c>
      <c r="R7880" s="210">
        <f t="shared" si="1569"/>
        <v>0.21508565763881185</v>
      </c>
    </row>
    <row r="7881" spans="1:18" x14ac:dyDescent="0.2">
      <c r="A7881" s="146">
        <v>7877</v>
      </c>
      <c r="B7881" s="146">
        <v>5</v>
      </c>
      <c r="C7881" s="146" t="s">
        <v>879</v>
      </c>
      <c r="D7881" s="162">
        <v>0.9</v>
      </c>
      <c r="E7881" s="162">
        <v>0</v>
      </c>
      <c r="F7881" s="208">
        <f t="shared" si="1564"/>
        <v>0</v>
      </c>
      <c r="G7881" s="208">
        <f t="shared" si="1560"/>
        <v>0</v>
      </c>
      <c r="H7881" s="162">
        <f t="shared" si="1565"/>
        <v>0.9</v>
      </c>
      <c r="I7881" s="209" t="str">
        <f t="shared" si="1570"/>
        <v>W</v>
      </c>
      <c r="J7881" s="209" t="s">
        <v>7727</v>
      </c>
      <c r="K7881" s="210">
        <v>3.057276963791742E-3</v>
      </c>
      <c r="L7881" s="162">
        <f t="shared" si="1566"/>
        <v>14.1</v>
      </c>
      <c r="M7881" s="162">
        <f t="shared" si="1561"/>
        <v>14.1</v>
      </c>
      <c r="N7881" s="210">
        <f t="shared" si="1567"/>
        <v>0.27218417705116471</v>
      </c>
      <c r="O7881" s="162">
        <f t="shared" si="1568"/>
        <v>0</v>
      </c>
      <c r="P7881" s="162">
        <f t="shared" si="1562"/>
        <v>0</v>
      </c>
      <c r="Q7881" s="210">
        <f t="shared" si="1563"/>
        <v>5.3732468123861565E-3</v>
      </c>
      <c r="R7881" s="210">
        <f t="shared" si="1569"/>
        <v>0.21154944344460733</v>
      </c>
    </row>
    <row r="7882" spans="1:18" x14ac:dyDescent="0.2">
      <c r="A7882" s="146">
        <v>7878</v>
      </c>
      <c r="B7882" s="146">
        <v>6</v>
      </c>
      <c r="C7882" s="146" t="s">
        <v>879</v>
      </c>
      <c r="D7882" s="162">
        <v>0.7</v>
      </c>
      <c r="E7882" s="162">
        <v>0</v>
      </c>
      <c r="F7882" s="208">
        <f t="shared" si="1564"/>
        <v>0</v>
      </c>
      <c r="G7882" s="208">
        <f t="shared" si="1560"/>
        <v>0</v>
      </c>
      <c r="H7882" s="162">
        <f t="shared" si="1565"/>
        <v>0.7</v>
      </c>
      <c r="I7882" s="209" t="str">
        <f t="shared" si="1570"/>
        <v>W</v>
      </c>
      <c r="J7882" s="209" t="s">
        <v>7727</v>
      </c>
      <c r="K7882" s="210">
        <v>3.4906145676433506E-2</v>
      </c>
      <c r="L7882" s="162">
        <f t="shared" si="1566"/>
        <v>14.3</v>
      </c>
      <c r="M7882" s="162">
        <f t="shared" si="1561"/>
        <v>14.3</v>
      </c>
      <c r="N7882" s="210">
        <f t="shared" si="1567"/>
        <v>0.28501317857023817</v>
      </c>
      <c r="O7882" s="162">
        <f t="shared" si="1568"/>
        <v>0</v>
      </c>
      <c r="P7882" s="162">
        <f t="shared" si="1562"/>
        <v>0</v>
      </c>
      <c r="Q7882" s="210">
        <f t="shared" si="1563"/>
        <v>5.3732468123861565E-3</v>
      </c>
      <c r="R7882" s="210">
        <f t="shared" si="1569"/>
        <v>0.22437844496368078</v>
      </c>
    </row>
    <row r="7883" spans="1:18" x14ac:dyDescent="0.2">
      <c r="A7883" s="146">
        <v>7879</v>
      </c>
      <c r="B7883" s="146">
        <v>7</v>
      </c>
      <c r="C7883" s="146" t="s">
        <v>879</v>
      </c>
      <c r="D7883" s="162">
        <v>0.6</v>
      </c>
      <c r="E7883" s="162">
        <v>0</v>
      </c>
      <c r="F7883" s="208">
        <f t="shared" si="1564"/>
        <v>0</v>
      </c>
      <c r="G7883" s="208">
        <f t="shared" si="1560"/>
        <v>0</v>
      </c>
      <c r="H7883" s="162">
        <f t="shared" si="1565"/>
        <v>0.6</v>
      </c>
      <c r="I7883" s="209" t="str">
        <f t="shared" si="1570"/>
        <v>W</v>
      </c>
      <c r="J7883" s="209" t="s">
        <v>7727</v>
      </c>
      <c r="K7883" s="210">
        <v>0.1091895381546288</v>
      </c>
      <c r="L7883" s="162">
        <f t="shared" si="1566"/>
        <v>14.4</v>
      </c>
      <c r="M7883" s="162">
        <f t="shared" si="1561"/>
        <v>14.4</v>
      </c>
      <c r="N7883" s="210">
        <f t="shared" si="1567"/>
        <v>0.30946133086267824</v>
      </c>
      <c r="O7883" s="162">
        <f t="shared" si="1568"/>
        <v>0</v>
      </c>
      <c r="P7883" s="162">
        <f t="shared" si="1562"/>
        <v>0</v>
      </c>
      <c r="Q7883" s="210">
        <f t="shared" si="1563"/>
        <v>5.3732468123861565E-3</v>
      </c>
      <c r="R7883" s="210">
        <f t="shared" si="1569"/>
        <v>0.24882659725612086</v>
      </c>
    </row>
    <row r="7884" spans="1:18" x14ac:dyDescent="0.2">
      <c r="A7884" s="146">
        <v>7880</v>
      </c>
      <c r="B7884" s="146">
        <v>8</v>
      </c>
      <c r="C7884" s="146" t="s">
        <v>879</v>
      </c>
      <c r="D7884" s="162">
        <v>0.4</v>
      </c>
      <c r="E7884" s="162">
        <v>5.3041814179198221</v>
      </c>
      <c r="F7884" s="208">
        <f t="shared" si="1564"/>
        <v>5.2956947276511501</v>
      </c>
      <c r="G7884" s="208">
        <f t="shared" si="1560"/>
        <v>2.9526193444074028E-3</v>
      </c>
      <c r="H7884" s="162">
        <f t="shared" si="1565"/>
        <v>0.4029526193444074</v>
      </c>
      <c r="I7884" s="209" t="str">
        <f t="shared" si="1570"/>
        <v>W</v>
      </c>
      <c r="J7884" s="209" t="s">
        <v>7727</v>
      </c>
      <c r="K7884" s="210">
        <v>6.5862843070682617E-2</v>
      </c>
      <c r="L7884" s="162">
        <f t="shared" si="1566"/>
        <v>14.6</v>
      </c>
      <c r="M7884" s="162">
        <f t="shared" si="1561"/>
        <v>14.597047380655592</v>
      </c>
      <c r="N7884" s="210">
        <f t="shared" si="1567"/>
        <v>0.29901603652845948</v>
      </c>
      <c r="O7884" s="162">
        <f t="shared" si="1568"/>
        <v>0</v>
      </c>
      <c r="P7884" s="162">
        <f t="shared" si="1562"/>
        <v>0</v>
      </c>
      <c r="Q7884" s="210">
        <f t="shared" si="1563"/>
        <v>5.3732468123861565E-3</v>
      </c>
      <c r="R7884" s="210">
        <f t="shared" si="1569"/>
        <v>0.2383813029219021</v>
      </c>
    </row>
    <row r="7885" spans="1:18" x14ac:dyDescent="0.2">
      <c r="A7885" s="146">
        <v>7881</v>
      </c>
      <c r="B7885" s="146">
        <v>9</v>
      </c>
      <c r="C7885" s="146" t="s">
        <v>879</v>
      </c>
      <c r="D7885" s="162">
        <v>0.7</v>
      </c>
      <c r="E7885" s="162">
        <v>243.9923452243118</v>
      </c>
      <c r="F7885" s="208">
        <f t="shared" si="1564"/>
        <v>243.30916665768373</v>
      </c>
      <c r="G7885" s="208">
        <f t="shared" si="1560"/>
        <v>0.13565724406167953</v>
      </c>
      <c r="H7885" s="162">
        <f t="shared" si="1565"/>
        <v>0.83565724406167952</v>
      </c>
      <c r="I7885" s="209" t="str">
        <f t="shared" si="1570"/>
        <v>W</v>
      </c>
      <c r="J7885" s="209" t="s">
        <v>7727</v>
      </c>
      <c r="K7885" s="210">
        <v>9.157739200410181E-2</v>
      </c>
      <c r="L7885" s="162">
        <f t="shared" si="1566"/>
        <v>14.3</v>
      </c>
      <c r="M7885" s="162">
        <f t="shared" si="1561"/>
        <v>14.164342755938321</v>
      </c>
      <c r="N7885" s="210">
        <f t="shared" si="1567"/>
        <v>0.30049906097813167</v>
      </c>
      <c r="O7885" s="162">
        <f t="shared" si="1568"/>
        <v>0</v>
      </c>
      <c r="P7885" s="162">
        <f t="shared" si="1562"/>
        <v>0</v>
      </c>
      <c r="Q7885" s="210">
        <f t="shared" si="1563"/>
        <v>5.3732468123861565E-3</v>
      </c>
      <c r="R7885" s="210">
        <f t="shared" si="1569"/>
        <v>0.23986432737157429</v>
      </c>
    </row>
    <row r="7886" spans="1:18" x14ac:dyDescent="0.2">
      <c r="A7886" s="146">
        <v>7882</v>
      </c>
      <c r="B7886" s="146">
        <v>10</v>
      </c>
      <c r="C7886" s="146" t="s">
        <v>879</v>
      </c>
      <c r="D7886" s="162">
        <v>1.5</v>
      </c>
      <c r="E7886" s="162">
        <v>918.74005507232289</v>
      </c>
      <c r="F7886" s="208">
        <f t="shared" si="1564"/>
        <v>913.22761474188894</v>
      </c>
      <c r="G7886" s="208">
        <f t="shared" si="1560"/>
        <v>0.50917087555194074</v>
      </c>
      <c r="H7886" s="162">
        <f t="shared" si="1565"/>
        <v>2.0091708755519408</v>
      </c>
      <c r="I7886" s="209" t="str">
        <f t="shared" si="1570"/>
        <v>W</v>
      </c>
      <c r="J7886" s="209" t="s">
        <v>7727</v>
      </c>
      <c r="K7886" s="210">
        <v>0.11223770588399543</v>
      </c>
      <c r="L7886" s="162">
        <f t="shared" si="1566"/>
        <v>13.5</v>
      </c>
      <c r="M7886" s="162">
        <f t="shared" si="1561"/>
        <v>12.990829124448059</v>
      </c>
      <c r="N7886" s="210">
        <f t="shared" si="1567"/>
        <v>0.28935516657819416</v>
      </c>
      <c r="O7886" s="162">
        <f t="shared" si="1568"/>
        <v>0</v>
      </c>
      <c r="P7886" s="162">
        <f t="shared" si="1562"/>
        <v>0</v>
      </c>
      <c r="Q7886" s="210">
        <f t="shared" si="1563"/>
        <v>5.3732468123861565E-3</v>
      </c>
      <c r="R7886" s="210">
        <f t="shared" si="1569"/>
        <v>0.22872043297163677</v>
      </c>
    </row>
    <row r="7887" spans="1:18" x14ac:dyDescent="0.2">
      <c r="A7887" s="146">
        <v>7883</v>
      </c>
      <c r="B7887" s="146">
        <v>11</v>
      </c>
      <c r="C7887" s="146" t="s">
        <v>879</v>
      </c>
      <c r="D7887" s="162">
        <v>1.8</v>
      </c>
      <c r="E7887" s="162">
        <v>1804.538351864933</v>
      </c>
      <c r="F7887" s="208">
        <f t="shared" si="1564"/>
        <v>1791.5456757315055</v>
      </c>
      <c r="G7887" s="208">
        <f t="shared" si="1560"/>
        <v>0.99887789810355798</v>
      </c>
      <c r="H7887" s="162">
        <f t="shared" si="1565"/>
        <v>2.7988778981035578</v>
      </c>
      <c r="I7887" s="209" t="str">
        <f t="shared" si="1570"/>
        <v>W</v>
      </c>
      <c r="J7887" s="209" t="s">
        <v>7727</v>
      </c>
      <c r="K7887" s="210">
        <v>5.1581158815786322E-2</v>
      </c>
      <c r="L7887" s="162">
        <f t="shared" si="1566"/>
        <v>13.2</v>
      </c>
      <c r="M7887" s="162">
        <f t="shared" si="1561"/>
        <v>12.201122101896441</v>
      </c>
      <c r="N7887" s="210">
        <f t="shared" si="1567"/>
        <v>0.25881606908077365</v>
      </c>
      <c r="O7887" s="162">
        <f t="shared" si="1568"/>
        <v>0</v>
      </c>
      <c r="P7887" s="162">
        <f t="shared" si="1562"/>
        <v>0</v>
      </c>
      <c r="Q7887" s="210">
        <f t="shared" si="1563"/>
        <v>5.3732468123861565E-3</v>
      </c>
      <c r="R7887" s="210">
        <f t="shared" si="1569"/>
        <v>0.19818133547421626</v>
      </c>
    </row>
    <row r="7888" spans="1:18" x14ac:dyDescent="0.2">
      <c r="A7888" s="146">
        <v>7884</v>
      </c>
      <c r="B7888" s="146">
        <v>12</v>
      </c>
      <c r="C7888" s="146" t="s">
        <v>879</v>
      </c>
      <c r="D7888" s="162">
        <v>2.6</v>
      </c>
      <c r="E7888" s="162">
        <v>2613.5656018192303</v>
      </c>
      <c r="F7888" s="208">
        <f t="shared" si="1564"/>
        <v>2586.3845195603103</v>
      </c>
      <c r="G7888" s="208">
        <f t="shared" si="1560"/>
        <v>1.4420410082657382</v>
      </c>
      <c r="H7888" s="162">
        <f t="shared" si="1565"/>
        <v>4.0420410082657385</v>
      </c>
      <c r="I7888" s="209" t="str">
        <f t="shared" si="1570"/>
        <v>W</v>
      </c>
      <c r="J7888" s="209" t="s">
        <v>7727</v>
      </c>
      <c r="K7888" s="210">
        <v>6.1320158135419627E-2</v>
      </c>
      <c r="L7888" s="162">
        <f t="shared" si="1566"/>
        <v>12.4</v>
      </c>
      <c r="M7888" s="162">
        <f t="shared" si="1561"/>
        <v>10.957958991734262</v>
      </c>
      <c r="N7888" s="210">
        <f t="shared" si="1567"/>
        <v>0.24325703150232353</v>
      </c>
      <c r="O7888" s="162">
        <f t="shared" si="1568"/>
        <v>0</v>
      </c>
      <c r="P7888" s="162">
        <f t="shared" si="1562"/>
        <v>0</v>
      </c>
      <c r="Q7888" s="210">
        <f t="shared" si="1563"/>
        <v>5.3732468123861565E-3</v>
      </c>
      <c r="R7888" s="210">
        <f t="shared" si="1569"/>
        <v>0.18262229789576614</v>
      </c>
    </row>
    <row r="7889" spans="1:18" x14ac:dyDescent="0.2">
      <c r="A7889" s="146">
        <v>7885</v>
      </c>
      <c r="B7889" s="146">
        <v>13</v>
      </c>
      <c r="C7889" s="146" t="s">
        <v>879</v>
      </c>
      <c r="D7889" s="162">
        <v>3.5</v>
      </c>
      <c r="E7889" s="162">
        <v>2724.674244152498</v>
      </c>
      <c r="F7889" s="208">
        <f t="shared" si="1564"/>
        <v>2686.5288047343629</v>
      </c>
      <c r="G7889" s="208">
        <f t="shared" si="1560"/>
        <v>1.4978765442706448</v>
      </c>
      <c r="H7889" s="162">
        <f t="shared" si="1565"/>
        <v>4.9978765442706443</v>
      </c>
      <c r="I7889" s="209" t="str">
        <f t="shared" si="1570"/>
        <v>W</v>
      </c>
      <c r="J7889" s="209" t="s">
        <v>7727</v>
      </c>
      <c r="K7889" s="210">
        <v>7.4570827673373051E-3</v>
      </c>
      <c r="L7889" s="162">
        <f t="shared" si="1566"/>
        <v>11.5</v>
      </c>
      <c r="M7889" s="162">
        <f t="shared" si="1561"/>
        <v>10.002123455729356</v>
      </c>
      <c r="N7889" s="210">
        <f t="shared" si="1567"/>
        <v>0.21233582293651651</v>
      </c>
      <c r="O7889" s="162">
        <f t="shared" si="1568"/>
        <v>0</v>
      </c>
      <c r="P7889" s="162">
        <f t="shared" si="1562"/>
        <v>0</v>
      </c>
      <c r="Q7889" s="210">
        <f t="shared" si="1563"/>
        <v>5.3732468123861565E-3</v>
      </c>
      <c r="R7889" s="210">
        <f t="shared" si="1569"/>
        <v>0.15170108932995913</v>
      </c>
    </row>
    <row r="7890" spans="1:18" x14ac:dyDescent="0.2">
      <c r="A7890" s="146">
        <v>7886</v>
      </c>
      <c r="B7890" s="146">
        <v>14</v>
      </c>
      <c r="C7890" s="146" t="s">
        <v>879</v>
      </c>
      <c r="D7890" s="162">
        <v>3.6</v>
      </c>
      <c r="E7890" s="162">
        <v>2393.5816566970816</v>
      </c>
      <c r="F7890" s="208">
        <f t="shared" si="1564"/>
        <v>2359.1140808406435</v>
      </c>
      <c r="G7890" s="208">
        <f t="shared" si="1560"/>
        <v>1.3153261713489057</v>
      </c>
      <c r="H7890" s="162">
        <f t="shared" si="1565"/>
        <v>4.915326171348906</v>
      </c>
      <c r="I7890" s="209" t="str">
        <f t="shared" si="1570"/>
        <v>W</v>
      </c>
      <c r="J7890" s="209" t="s">
        <v>7727</v>
      </c>
      <c r="K7890" s="210">
        <v>2.2366291899130926E-2</v>
      </c>
      <c r="L7890" s="162">
        <f t="shared" si="1566"/>
        <v>11.4</v>
      </c>
      <c r="M7890" s="162">
        <f t="shared" si="1561"/>
        <v>10.084673828651095</v>
      </c>
      <c r="N7890" s="210">
        <f t="shared" si="1567"/>
        <v>0.21817596991731303</v>
      </c>
      <c r="O7890" s="162">
        <f t="shared" si="1568"/>
        <v>0</v>
      </c>
      <c r="P7890" s="162">
        <f t="shared" si="1562"/>
        <v>0</v>
      </c>
      <c r="Q7890" s="210">
        <f t="shared" si="1563"/>
        <v>5.3732468123861565E-3</v>
      </c>
      <c r="R7890" s="210">
        <f t="shared" si="1569"/>
        <v>0.15754123631075564</v>
      </c>
    </row>
    <row r="7891" spans="1:18" x14ac:dyDescent="0.2">
      <c r="A7891" s="146">
        <v>7887</v>
      </c>
      <c r="B7891" s="146">
        <v>15</v>
      </c>
      <c r="C7891" s="146" t="s">
        <v>879</v>
      </c>
      <c r="D7891" s="162">
        <v>3.5</v>
      </c>
      <c r="E7891" s="162">
        <v>1525.9292437026181</v>
      </c>
      <c r="F7891" s="208">
        <f t="shared" si="1564"/>
        <v>1504.5662342907815</v>
      </c>
      <c r="G7891" s="208">
        <f t="shared" si="1560"/>
        <v>0.83887225317452296</v>
      </c>
      <c r="H7891" s="162">
        <f t="shared" si="1565"/>
        <v>4.3388722531745234</v>
      </c>
      <c r="I7891" s="209" t="str">
        <f t="shared" si="1570"/>
        <v>W</v>
      </c>
      <c r="J7891" s="209" t="s">
        <v>7727</v>
      </c>
      <c r="K7891" s="210">
        <v>2.8854368604170809E-2</v>
      </c>
      <c r="L7891" s="162">
        <f t="shared" si="1566"/>
        <v>11.5</v>
      </c>
      <c r="M7891" s="162">
        <f t="shared" si="1561"/>
        <v>10.661127746825477</v>
      </c>
      <c r="N7891" s="210">
        <f t="shared" si="1567"/>
        <v>0.22879107341948485</v>
      </c>
      <c r="O7891" s="162">
        <f t="shared" si="1568"/>
        <v>0</v>
      </c>
      <c r="P7891" s="162">
        <f t="shared" si="1562"/>
        <v>0</v>
      </c>
      <c r="Q7891" s="210">
        <f t="shared" si="1563"/>
        <v>5.3732468123861565E-3</v>
      </c>
      <c r="R7891" s="210">
        <f t="shared" si="1569"/>
        <v>0.16815633981292746</v>
      </c>
    </row>
    <row r="7892" spans="1:18" x14ac:dyDescent="0.2">
      <c r="A7892" s="146">
        <v>7888</v>
      </c>
      <c r="B7892" s="146">
        <v>16</v>
      </c>
      <c r="C7892" s="146" t="s">
        <v>879</v>
      </c>
      <c r="D7892" s="162">
        <v>3.4</v>
      </c>
      <c r="E7892" s="162">
        <v>514.22643009517435</v>
      </c>
      <c r="F7892" s="208">
        <f t="shared" si="1564"/>
        <v>507.23295064588001</v>
      </c>
      <c r="G7892" s="208">
        <f t="shared" si="1560"/>
        <v>0.28280818650249967</v>
      </c>
      <c r="H7892" s="162">
        <f t="shared" si="1565"/>
        <v>3.6828081865024997</v>
      </c>
      <c r="I7892" s="209" t="str">
        <f t="shared" si="1570"/>
        <v>W</v>
      </c>
      <c r="J7892" s="209" t="s">
        <v>7727</v>
      </c>
      <c r="K7892" s="210">
        <v>2.6693139341183138E-2</v>
      </c>
      <c r="L7892" s="162">
        <f t="shared" si="1566"/>
        <v>11.6</v>
      </c>
      <c r="M7892" s="162">
        <f t="shared" si="1561"/>
        <v>11.3171918134975</v>
      </c>
      <c r="N7892" s="210">
        <f t="shared" si="1567"/>
        <v>0.23792252997210211</v>
      </c>
      <c r="O7892" s="162">
        <f t="shared" si="1568"/>
        <v>0</v>
      </c>
      <c r="P7892" s="162">
        <f t="shared" si="1562"/>
        <v>0</v>
      </c>
      <c r="Q7892" s="210">
        <f t="shared" si="1563"/>
        <v>5.3732468123861565E-3</v>
      </c>
      <c r="R7892" s="210">
        <f t="shared" si="1569"/>
        <v>0.17728779636554473</v>
      </c>
    </row>
    <row r="7893" spans="1:18" x14ac:dyDescent="0.2">
      <c r="A7893" s="146">
        <v>7889</v>
      </c>
      <c r="B7893" s="146">
        <v>17</v>
      </c>
      <c r="C7893" s="146" t="s">
        <v>879</v>
      </c>
      <c r="D7893" s="162">
        <v>3</v>
      </c>
      <c r="E7893" s="162">
        <v>57.229325824924395</v>
      </c>
      <c r="F7893" s="208">
        <f t="shared" si="1564"/>
        <v>56.542573915025301</v>
      </c>
      <c r="G7893" s="208">
        <f t="shared" si="1560"/>
        <v>3.1525362791849872E-2</v>
      </c>
      <c r="H7893" s="162">
        <f t="shared" si="1565"/>
        <v>3.0315253627918497</v>
      </c>
      <c r="I7893" s="209" t="str">
        <f t="shared" si="1570"/>
        <v>W</v>
      </c>
      <c r="J7893" s="209" t="s">
        <v>7727</v>
      </c>
      <c r="K7893" s="210">
        <v>2.1165321831380854E-2</v>
      </c>
      <c r="L7893" s="162">
        <f t="shared" si="1566"/>
        <v>12</v>
      </c>
      <c r="M7893" s="162">
        <f t="shared" si="1561"/>
        <v>11.96847463720815</v>
      </c>
      <c r="N7893" s="210">
        <f t="shared" si="1567"/>
        <v>0.24594225338951198</v>
      </c>
      <c r="O7893" s="162">
        <f t="shared" si="1568"/>
        <v>0</v>
      </c>
      <c r="P7893" s="162">
        <f t="shared" si="1562"/>
        <v>0</v>
      </c>
      <c r="Q7893" s="210">
        <f t="shared" si="1563"/>
        <v>5.3732468123861565E-3</v>
      </c>
      <c r="R7893" s="210">
        <f t="shared" si="1569"/>
        <v>0.18530751978295459</v>
      </c>
    </row>
    <row r="7894" spans="1:18" x14ac:dyDescent="0.2">
      <c r="A7894" s="146">
        <v>7890</v>
      </c>
      <c r="B7894" s="146">
        <v>18</v>
      </c>
      <c r="C7894" s="146" t="s">
        <v>879</v>
      </c>
      <c r="D7894" s="162">
        <v>2.8</v>
      </c>
      <c r="E7894" s="162">
        <v>0</v>
      </c>
      <c r="F7894" s="208">
        <f t="shared" si="1564"/>
        <v>0</v>
      </c>
      <c r="G7894" s="208">
        <f t="shared" si="1560"/>
        <v>0</v>
      </c>
      <c r="H7894" s="162">
        <f t="shared" si="1565"/>
        <v>2.8</v>
      </c>
      <c r="I7894" s="209" t="str">
        <f t="shared" si="1570"/>
        <v>W</v>
      </c>
      <c r="J7894" s="209" t="s">
        <v>7727</v>
      </c>
      <c r="K7894" s="210">
        <v>1.6666206847299248E-2</v>
      </c>
      <c r="L7894" s="162">
        <f t="shared" si="1566"/>
        <v>12.2</v>
      </c>
      <c r="M7894" s="162">
        <f t="shared" si="1561"/>
        <v>12.2</v>
      </c>
      <c r="N7894" s="210">
        <f t="shared" si="1567"/>
        <v>0.24801014982124278</v>
      </c>
      <c r="O7894" s="162">
        <f t="shared" si="1568"/>
        <v>0</v>
      </c>
      <c r="P7894" s="162">
        <f t="shared" si="1562"/>
        <v>0</v>
      </c>
      <c r="Q7894" s="210">
        <f t="shared" si="1563"/>
        <v>5.3732468123861565E-3</v>
      </c>
      <c r="R7894" s="210">
        <f t="shared" si="1569"/>
        <v>0.1873754162146854</v>
      </c>
    </row>
    <row r="7895" spans="1:18" x14ac:dyDescent="0.2">
      <c r="A7895" s="146">
        <v>7891</v>
      </c>
      <c r="B7895" s="146">
        <v>19</v>
      </c>
      <c r="C7895" s="146" t="s">
        <v>879</v>
      </c>
      <c r="D7895" s="162">
        <v>2.8</v>
      </c>
      <c r="E7895" s="162">
        <v>0</v>
      </c>
      <c r="F7895" s="208">
        <f t="shared" si="1564"/>
        <v>0</v>
      </c>
      <c r="G7895" s="208">
        <f t="shared" si="1560"/>
        <v>0</v>
      </c>
      <c r="H7895" s="162">
        <f t="shared" si="1565"/>
        <v>2.8</v>
      </c>
      <c r="I7895" s="209" t="str">
        <f t="shared" si="1570"/>
        <v>W</v>
      </c>
      <c r="J7895" s="209" t="s">
        <v>7727</v>
      </c>
      <c r="K7895" s="210">
        <v>0.11526243564418323</v>
      </c>
      <c r="L7895" s="162">
        <f t="shared" si="1566"/>
        <v>12.2</v>
      </c>
      <c r="M7895" s="162">
        <f t="shared" si="1561"/>
        <v>12.2</v>
      </c>
      <c r="N7895" s="210">
        <f t="shared" si="1567"/>
        <v>0.27847762370705498</v>
      </c>
      <c r="O7895" s="162">
        <f t="shared" si="1568"/>
        <v>0</v>
      </c>
      <c r="P7895" s="162">
        <f t="shared" si="1562"/>
        <v>0</v>
      </c>
      <c r="Q7895" s="210">
        <f t="shared" si="1563"/>
        <v>5.3732468123861565E-3</v>
      </c>
      <c r="R7895" s="210">
        <f t="shared" si="1569"/>
        <v>0.21784289010049759</v>
      </c>
    </row>
    <row r="7896" spans="1:18" x14ac:dyDescent="0.2">
      <c r="A7896" s="146">
        <v>7892</v>
      </c>
      <c r="B7896" s="146">
        <v>20</v>
      </c>
      <c r="C7896" s="146" t="s">
        <v>879</v>
      </c>
      <c r="D7896" s="162">
        <v>2.8</v>
      </c>
      <c r="E7896" s="162">
        <v>0</v>
      </c>
      <c r="F7896" s="208">
        <f t="shared" si="1564"/>
        <v>0</v>
      </c>
      <c r="G7896" s="208">
        <f t="shared" si="1560"/>
        <v>0</v>
      </c>
      <c r="H7896" s="162">
        <f t="shared" si="1565"/>
        <v>2.8</v>
      </c>
      <c r="I7896" s="209" t="str">
        <f t="shared" si="1570"/>
        <v>W</v>
      </c>
      <c r="J7896" s="209" t="s">
        <v>7727</v>
      </c>
      <c r="K7896" s="210">
        <v>7.2372553290384556E-2</v>
      </c>
      <c r="L7896" s="162">
        <f t="shared" si="1566"/>
        <v>12.2</v>
      </c>
      <c r="M7896" s="162">
        <f t="shared" si="1561"/>
        <v>12.2</v>
      </c>
      <c r="N7896" s="210">
        <f t="shared" si="1567"/>
        <v>0.26522411100656501</v>
      </c>
      <c r="O7896" s="162">
        <f t="shared" si="1568"/>
        <v>0</v>
      </c>
      <c r="P7896" s="162">
        <f t="shared" si="1562"/>
        <v>0</v>
      </c>
      <c r="Q7896" s="210">
        <f t="shared" si="1563"/>
        <v>5.3732468123861565E-3</v>
      </c>
      <c r="R7896" s="210">
        <f t="shared" si="1569"/>
        <v>0.20458937740000763</v>
      </c>
    </row>
    <row r="7897" spans="1:18" x14ac:dyDescent="0.2">
      <c r="A7897" s="146">
        <v>7893</v>
      </c>
      <c r="B7897" s="146">
        <v>21</v>
      </c>
      <c r="C7897" s="146" t="s">
        <v>879</v>
      </c>
      <c r="D7897" s="162">
        <v>2.9</v>
      </c>
      <c r="E7897" s="162">
        <v>0</v>
      </c>
      <c r="F7897" s="208">
        <f t="shared" si="1564"/>
        <v>0</v>
      </c>
      <c r="G7897" s="208">
        <f t="shared" si="1560"/>
        <v>0</v>
      </c>
      <c r="H7897" s="162">
        <f t="shared" si="1565"/>
        <v>2.9</v>
      </c>
      <c r="I7897" s="209" t="str">
        <f t="shared" si="1570"/>
        <v>W</v>
      </c>
      <c r="J7897" s="209" t="s">
        <v>7727</v>
      </c>
      <c r="K7897" s="210">
        <v>7.3510318199877342E-2</v>
      </c>
      <c r="L7897" s="162">
        <f t="shared" si="1566"/>
        <v>12.1</v>
      </c>
      <c r="M7897" s="162">
        <f t="shared" si="1561"/>
        <v>12.1</v>
      </c>
      <c r="N7897" s="210">
        <f t="shared" si="1567"/>
        <v>0.26408204426310627</v>
      </c>
      <c r="O7897" s="162">
        <f t="shared" si="1568"/>
        <v>0</v>
      </c>
      <c r="P7897" s="162">
        <f t="shared" si="1562"/>
        <v>0</v>
      </c>
      <c r="Q7897" s="210">
        <f t="shared" si="1563"/>
        <v>5.3732468123861565E-3</v>
      </c>
      <c r="R7897" s="210">
        <f t="shared" si="1569"/>
        <v>0.20344731065654889</v>
      </c>
    </row>
    <row r="7898" spans="1:18" x14ac:dyDescent="0.2">
      <c r="A7898" s="146">
        <v>7894</v>
      </c>
      <c r="B7898" s="146">
        <v>22</v>
      </c>
      <c r="C7898" s="146" t="s">
        <v>879</v>
      </c>
      <c r="D7898" s="162">
        <v>3.2</v>
      </c>
      <c r="E7898" s="162">
        <v>0</v>
      </c>
      <c r="F7898" s="208">
        <f t="shared" si="1564"/>
        <v>0</v>
      </c>
      <c r="G7898" s="208">
        <f t="shared" si="1560"/>
        <v>0</v>
      </c>
      <c r="H7898" s="162">
        <f t="shared" si="1565"/>
        <v>3.2</v>
      </c>
      <c r="I7898" s="209" t="str">
        <f t="shared" si="1570"/>
        <v>W</v>
      </c>
      <c r="J7898" s="209" t="s">
        <v>7727</v>
      </c>
      <c r="K7898" s="210">
        <v>1.5732842682087279E-2</v>
      </c>
      <c r="L7898" s="162">
        <f t="shared" si="1566"/>
        <v>11.8</v>
      </c>
      <c r="M7898" s="162">
        <f t="shared" si="1561"/>
        <v>11.8</v>
      </c>
      <c r="N7898" s="210">
        <f t="shared" si="1567"/>
        <v>0.24174712696230777</v>
      </c>
      <c r="O7898" s="162">
        <f t="shared" si="1568"/>
        <v>0</v>
      </c>
      <c r="P7898" s="162">
        <f t="shared" si="1562"/>
        <v>0</v>
      </c>
      <c r="Q7898" s="210">
        <f t="shared" si="1563"/>
        <v>5.3732468123861565E-3</v>
      </c>
      <c r="R7898" s="210">
        <f t="shared" si="1569"/>
        <v>0.18111239335575038</v>
      </c>
    </row>
    <row r="7899" spans="1:18" x14ac:dyDescent="0.2">
      <c r="A7899" s="146">
        <v>7895</v>
      </c>
      <c r="B7899" s="146">
        <v>23</v>
      </c>
      <c r="C7899" s="146" t="s">
        <v>879</v>
      </c>
      <c r="D7899" s="162">
        <v>3.4</v>
      </c>
      <c r="E7899" s="162">
        <v>0</v>
      </c>
      <c r="F7899" s="208">
        <f t="shared" si="1564"/>
        <v>0</v>
      </c>
      <c r="G7899" s="208">
        <f t="shared" si="1560"/>
        <v>0</v>
      </c>
      <c r="H7899" s="162">
        <f t="shared" si="1565"/>
        <v>3.4</v>
      </c>
      <c r="I7899" s="209" t="str">
        <f t="shared" si="1570"/>
        <v>W</v>
      </c>
      <c r="J7899" s="209" t="s">
        <v>7727</v>
      </c>
      <c r="K7899" s="210">
        <v>2.7951090465916206E-2</v>
      </c>
      <c r="L7899" s="162">
        <f t="shared" si="1566"/>
        <v>11.6</v>
      </c>
      <c r="M7899" s="162">
        <f t="shared" si="1561"/>
        <v>11.6</v>
      </c>
      <c r="N7899" s="210">
        <f t="shared" si="1567"/>
        <v>0.24253541828964889</v>
      </c>
      <c r="O7899" s="162">
        <f t="shared" si="1568"/>
        <v>0</v>
      </c>
      <c r="P7899" s="162">
        <f t="shared" si="1562"/>
        <v>0</v>
      </c>
      <c r="Q7899" s="210">
        <f t="shared" si="1563"/>
        <v>5.3732468123861565E-3</v>
      </c>
      <c r="R7899" s="210">
        <f t="shared" si="1569"/>
        <v>0.18190068468309151</v>
      </c>
    </row>
    <row r="7900" spans="1:18" x14ac:dyDescent="0.2">
      <c r="A7900" s="146">
        <v>7896</v>
      </c>
      <c r="B7900" s="146">
        <v>24</v>
      </c>
      <c r="C7900" s="146" t="s">
        <v>879</v>
      </c>
      <c r="D7900" s="162">
        <v>3.3</v>
      </c>
      <c r="E7900" s="162">
        <v>0</v>
      </c>
      <c r="F7900" s="208">
        <f t="shared" si="1564"/>
        <v>0</v>
      </c>
      <c r="G7900" s="208">
        <f t="shared" si="1560"/>
        <v>0</v>
      </c>
      <c r="H7900" s="162">
        <f t="shared" si="1565"/>
        <v>3.3</v>
      </c>
      <c r="I7900" s="209" t="str">
        <f t="shared" si="1570"/>
        <v>W</v>
      </c>
      <c r="J7900" s="209" t="s">
        <v>7727</v>
      </c>
      <c r="K7900" s="210">
        <v>3.4121726822701808E-2</v>
      </c>
      <c r="L7900" s="162">
        <f t="shared" si="1566"/>
        <v>11.7</v>
      </c>
      <c r="M7900" s="162">
        <f t="shared" si="1561"/>
        <v>11.7</v>
      </c>
      <c r="N7900" s="210">
        <f t="shared" si="1567"/>
        <v>0.24593587287861118</v>
      </c>
      <c r="O7900" s="162">
        <f t="shared" si="1568"/>
        <v>0</v>
      </c>
      <c r="P7900" s="162">
        <f t="shared" si="1562"/>
        <v>0</v>
      </c>
      <c r="Q7900" s="210">
        <f t="shared" si="1563"/>
        <v>5.3732468123861565E-3</v>
      </c>
      <c r="R7900" s="210">
        <f t="shared" si="1569"/>
        <v>0.1853011392720538</v>
      </c>
    </row>
    <row r="7901" spans="1:18" x14ac:dyDescent="0.2">
      <c r="A7901" s="146">
        <v>7897</v>
      </c>
      <c r="B7901" s="146">
        <v>1</v>
      </c>
      <c r="C7901" s="146" t="s">
        <v>879</v>
      </c>
      <c r="D7901" s="162">
        <v>2.9</v>
      </c>
      <c r="E7901" s="162">
        <v>0</v>
      </c>
      <c r="F7901" s="208">
        <f t="shared" si="1564"/>
        <v>0</v>
      </c>
      <c r="G7901" s="208">
        <f t="shared" si="1560"/>
        <v>0</v>
      </c>
      <c r="H7901" s="162">
        <f t="shared" si="1565"/>
        <v>2.9</v>
      </c>
      <c r="I7901" s="209" t="str">
        <f>IF(AVERAGE(H7901:H7924)&gt;15,"S",IF(AVERAGE(H7901:H7924)&lt;5,"W","Ü"))</f>
        <v>W</v>
      </c>
      <c r="J7901" s="209" t="s">
        <v>7727</v>
      </c>
      <c r="K7901" s="210">
        <v>4.2348908995747192E-3</v>
      </c>
      <c r="L7901" s="162">
        <f t="shared" si="1566"/>
        <v>12.1</v>
      </c>
      <c r="M7901" s="162">
        <f t="shared" si="1561"/>
        <v>12.1</v>
      </c>
      <c r="N7901" s="210">
        <f t="shared" si="1567"/>
        <v>0.24267506655254345</v>
      </c>
      <c r="O7901" s="162">
        <f t="shared" si="1568"/>
        <v>0</v>
      </c>
      <c r="P7901" s="162">
        <f t="shared" si="1562"/>
        <v>0</v>
      </c>
      <c r="Q7901" s="210">
        <f t="shared" si="1563"/>
        <v>5.3732468123861565E-3</v>
      </c>
      <c r="R7901" s="210">
        <f t="shared" si="1569"/>
        <v>0.18204033294598607</v>
      </c>
    </row>
    <row r="7902" spans="1:18" x14ac:dyDescent="0.2">
      <c r="A7902" s="146">
        <v>7898</v>
      </c>
      <c r="B7902" s="146">
        <v>2</v>
      </c>
      <c r="C7902" s="146" t="s">
        <v>879</v>
      </c>
      <c r="D7902" s="162">
        <v>2.8</v>
      </c>
      <c r="E7902" s="162">
        <v>0</v>
      </c>
      <c r="F7902" s="208">
        <f t="shared" si="1564"/>
        <v>0</v>
      </c>
      <c r="G7902" s="208">
        <f t="shared" si="1560"/>
        <v>0</v>
      </c>
      <c r="H7902" s="162">
        <f t="shared" si="1565"/>
        <v>2.8</v>
      </c>
      <c r="I7902" s="209" t="str">
        <f>IF(I7901="S","S",IF(I7901="W","W","Ü"))</f>
        <v>W</v>
      </c>
      <c r="J7902" s="209" t="s">
        <v>7727</v>
      </c>
      <c r="K7902" s="210">
        <v>0</v>
      </c>
      <c r="L7902" s="162">
        <f t="shared" si="1566"/>
        <v>12.2</v>
      </c>
      <c r="M7902" s="162">
        <f t="shared" si="1561"/>
        <v>12.2</v>
      </c>
      <c r="N7902" s="210">
        <f t="shared" si="1567"/>
        <v>0.24286008243943963</v>
      </c>
      <c r="O7902" s="162">
        <f t="shared" si="1568"/>
        <v>0</v>
      </c>
      <c r="P7902" s="162">
        <f t="shared" si="1562"/>
        <v>0</v>
      </c>
      <c r="Q7902" s="210">
        <f t="shared" si="1563"/>
        <v>5.3732468123861565E-3</v>
      </c>
      <c r="R7902" s="210">
        <f t="shared" si="1569"/>
        <v>0.18222534883288224</v>
      </c>
    </row>
    <row r="7903" spans="1:18" x14ac:dyDescent="0.2">
      <c r="A7903" s="146">
        <v>7899</v>
      </c>
      <c r="B7903" s="146">
        <v>3</v>
      </c>
      <c r="C7903" s="146" t="s">
        <v>879</v>
      </c>
      <c r="D7903" s="162">
        <v>2.8</v>
      </c>
      <c r="E7903" s="162">
        <v>0</v>
      </c>
      <c r="F7903" s="208">
        <f t="shared" si="1564"/>
        <v>0</v>
      </c>
      <c r="G7903" s="208">
        <f t="shared" si="1560"/>
        <v>0</v>
      </c>
      <c r="H7903" s="162">
        <f t="shared" si="1565"/>
        <v>2.8</v>
      </c>
      <c r="I7903" s="209" t="str">
        <f t="shared" ref="I7903:I7924" si="1571">IF(I7902="S","S",IF(I7902="W","W","Ü"))</f>
        <v>W</v>
      </c>
      <c r="J7903" s="209" t="s">
        <v>7727</v>
      </c>
      <c r="K7903" s="210">
        <v>3.8795119999328761E-3</v>
      </c>
      <c r="L7903" s="162">
        <f t="shared" si="1566"/>
        <v>12.2</v>
      </c>
      <c r="M7903" s="162">
        <f t="shared" si="1561"/>
        <v>12.2</v>
      </c>
      <c r="N7903" s="210">
        <f t="shared" si="1567"/>
        <v>0.24405890040631287</v>
      </c>
      <c r="O7903" s="162">
        <f t="shared" si="1568"/>
        <v>0</v>
      </c>
      <c r="P7903" s="162">
        <f t="shared" si="1562"/>
        <v>0</v>
      </c>
      <c r="Q7903" s="210">
        <f t="shared" si="1563"/>
        <v>5.3732468123861565E-3</v>
      </c>
      <c r="R7903" s="210">
        <f t="shared" si="1569"/>
        <v>0.18342416679975548</v>
      </c>
    </row>
    <row r="7904" spans="1:18" x14ac:dyDescent="0.2">
      <c r="A7904" s="146">
        <v>7900</v>
      </c>
      <c r="B7904" s="146">
        <v>4</v>
      </c>
      <c r="C7904" s="146" t="s">
        <v>879</v>
      </c>
      <c r="D7904" s="162">
        <v>2.6</v>
      </c>
      <c r="E7904" s="162">
        <v>0</v>
      </c>
      <c r="F7904" s="208">
        <f t="shared" si="1564"/>
        <v>0</v>
      </c>
      <c r="G7904" s="208">
        <f t="shared" si="1560"/>
        <v>0</v>
      </c>
      <c r="H7904" s="162">
        <f t="shared" si="1565"/>
        <v>2.6</v>
      </c>
      <c r="I7904" s="209" t="str">
        <f t="shared" si="1571"/>
        <v>W</v>
      </c>
      <c r="J7904" s="209" t="s">
        <v>7727</v>
      </c>
      <c r="K7904" s="210">
        <v>0</v>
      </c>
      <c r="L7904" s="162">
        <f t="shared" si="1566"/>
        <v>12.4</v>
      </c>
      <c r="M7904" s="162">
        <f t="shared" si="1561"/>
        <v>12.4</v>
      </c>
      <c r="N7904" s="210">
        <f t="shared" si="1567"/>
        <v>0.24584738323997871</v>
      </c>
      <c r="O7904" s="162">
        <f t="shared" si="1568"/>
        <v>0</v>
      </c>
      <c r="P7904" s="162">
        <f t="shared" si="1562"/>
        <v>0</v>
      </c>
      <c r="Q7904" s="210">
        <f t="shared" si="1563"/>
        <v>5.3732468123861565E-3</v>
      </c>
      <c r="R7904" s="210">
        <f t="shared" si="1569"/>
        <v>0.18521264963342132</v>
      </c>
    </row>
    <row r="7905" spans="1:18" x14ac:dyDescent="0.2">
      <c r="A7905" s="146">
        <v>7901</v>
      </c>
      <c r="B7905" s="146">
        <v>5</v>
      </c>
      <c r="C7905" s="146" t="s">
        <v>879</v>
      </c>
      <c r="D7905" s="162">
        <v>2.6</v>
      </c>
      <c r="E7905" s="162">
        <v>0</v>
      </c>
      <c r="F7905" s="208">
        <f t="shared" si="1564"/>
        <v>0</v>
      </c>
      <c r="G7905" s="208">
        <f t="shared" si="1560"/>
        <v>0</v>
      </c>
      <c r="H7905" s="162">
        <f t="shared" si="1565"/>
        <v>2.6</v>
      </c>
      <c r="I7905" s="209" t="str">
        <f t="shared" si="1571"/>
        <v>W</v>
      </c>
      <c r="J7905" s="209" t="s">
        <v>7727</v>
      </c>
      <c r="K7905" s="210">
        <v>3.057276963791742E-3</v>
      </c>
      <c r="L7905" s="162">
        <f t="shared" si="1566"/>
        <v>12.4</v>
      </c>
      <c r="M7905" s="162">
        <f t="shared" si="1561"/>
        <v>12.4</v>
      </c>
      <c r="N7905" s="210">
        <f t="shared" si="1567"/>
        <v>0.24679212024658279</v>
      </c>
      <c r="O7905" s="162">
        <f t="shared" si="1568"/>
        <v>0</v>
      </c>
      <c r="P7905" s="162">
        <f t="shared" si="1562"/>
        <v>0</v>
      </c>
      <c r="Q7905" s="210">
        <f t="shared" si="1563"/>
        <v>5.3732468123861565E-3</v>
      </c>
      <c r="R7905" s="210">
        <f t="shared" si="1569"/>
        <v>0.1861573866400254</v>
      </c>
    </row>
    <row r="7906" spans="1:18" x14ac:dyDescent="0.2">
      <c r="A7906" s="146">
        <v>7902</v>
      </c>
      <c r="B7906" s="146">
        <v>6</v>
      </c>
      <c r="C7906" s="146" t="s">
        <v>879</v>
      </c>
      <c r="D7906" s="162">
        <v>2.7</v>
      </c>
      <c r="E7906" s="162">
        <v>0</v>
      </c>
      <c r="F7906" s="208">
        <f t="shared" si="1564"/>
        <v>0</v>
      </c>
      <c r="G7906" s="208">
        <f t="shared" si="1560"/>
        <v>0</v>
      </c>
      <c r="H7906" s="162">
        <f t="shared" si="1565"/>
        <v>2.7</v>
      </c>
      <c r="I7906" s="209" t="str">
        <f t="shared" si="1571"/>
        <v>W</v>
      </c>
      <c r="J7906" s="209" t="s">
        <v>7727</v>
      </c>
      <c r="K7906" s="210">
        <v>3.4906145676433506E-2</v>
      </c>
      <c r="L7906" s="162">
        <f t="shared" si="1566"/>
        <v>12.3</v>
      </c>
      <c r="M7906" s="162">
        <f t="shared" si="1561"/>
        <v>12.3</v>
      </c>
      <c r="N7906" s="210">
        <f t="shared" si="1567"/>
        <v>0.25514017056484767</v>
      </c>
      <c r="O7906" s="162">
        <f t="shared" si="1568"/>
        <v>0</v>
      </c>
      <c r="P7906" s="162">
        <f t="shared" si="1562"/>
        <v>0</v>
      </c>
      <c r="Q7906" s="210">
        <f t="shared" si="1563"/>
        <v>5.3732468123861565E-3</v>
      </c>
      <c r="R7906" s="210">
        <f t="shared" si="1569"/>
        <v>0.19450543695829028</v>
      </c>
    </row>
    <row r="7907" spans="1:18" x14ac:dyDescent="0.2">
      <c r="A7907" s="146">
        <v>7903</v>
      </c>
      <c r="B7907" s="146">
        <v>7</v>
      </c>
      <c r="C7907" s="146" t="s">
        <v>879</v>
      </c>
      <c r="D7907" s="162">
        <v>2.8</v>
      </c>
      <c r="E7907" s="162">
        <v>0</v>
      </c>
      <c r="F7907" s="208">
        <f t="shared" si="1564"/>
        <v>0</v>
      </c>
      <c r="G7907" s="208">
        <f t="shared" si="1560"/>
        <v>0</v>
      </c>
      <c r="H7907" s="162">
        <f t="shared" si="1565"/>
        <v>2.8</v>
      </c>
      <c r="I7907" s="209" t="str">
        <f t="shared" si="1571"/>
        <v>W</v>
      </c>
      <c r="J7907" s="209" t="s">
        <v>7727</v>
      </c>
      <c r="K7907" s="210">
        <v>0.1091895381546288</v>
      </c>
      <c r="L7907" s="162">
        <f t="shared" si="1566"/>
        <v>12.2</v>
      </c>
      <c r="M7907" s="162">
        <f t="shared" si="1561"/>
        <v>12.2</v>
      </c>
      <c r="N7907" s="210">
        <f t="shared" si="1567"/>
        <v>0.27660102205674864</v>
      </c>
      <c r="O7907" s="162">
        <f t="shared" si="1568"/>
        <v>0</v>
      </c>
      <c r="P7907" s="162">
        <f t="shared" si="1562"/>
        <v>0</v>
      </c>
      <c r="Q7907" s="210">
        <f t="shared" si="1563"/>
        <v>5.3732468123861565E-3</v>
      </c>
      <c r="R7907" s="210">
        <f t="shared" si="1569"/>
        <v>0.21596628845019125</v>
      </c>
    </row>
    <row r="7908" spans="1:18" x14ac:dyDescent="0.2">
      <c r="A7908" s="146">
        <v>7904</v>
      </c>
      <c r="B7908" s="146">
        <v>8</v>
      </c>
      <c r="C7908" s="146" t="s">
        <v>879</v>
      </c>
      <c r="D7908" s="162">
        <v>2.4</v>
      </c>
      <c r="E7908" s="162">
        <v>8.3750232914523508</v>
      </c>
      <c r="F7908" s="208">
        <f t="shared" si="1564"/>
        <v>8.2946230678544079</v>
      </c>
      <c r="G7908" s="208">
        <f t="shared" si="1560"/>
        <v>4.6246745298283961E-3</v>
      </c>
      <c r="H7908" s="162">
        <f t="shared" si="1565"/>
        <v>2.4046246745298281</v>
      </c>
      <c r="I7908" s="209" t="str">
        <f t="shared" si="1571"/>
        <v>W</v>
      </c>
      <c r="J7908" s="209" t="s">
        <v>7727</v>
      </c>
      <c r="K7908" s="210">
        <v>6.5862843070682617E-2</v>
      </c>
      <c r="L7908" s="162">
        <f t="shared" si="1566"/>
        <v>12.6</v>
      </c>
      <c r="M7908" s="162">
        <f t="shared" si="1561"/>
        <v>12.595375325470172</v>
      </c>
      <c r="N7908" s="210">
        <f t="shared" si="1567"/>
        <v>0.2691180538640992</v>
      </c>
      <c r="O7908" s="162">
        <f t="shared" si="1568"/>
        <v>0</v>
      </c>
      <c r="P7908" s="162">
        <f t="shared" si="1562"/>
        <v>0</v>
      </c>
      <c r="Q7908" s="210">
        <f t="shared" si="1563"/>
        <v>5.3732468123861565E-3</v>
      </c>
      <c r="R7908" s="210">
        <f t="shared" si="1569"/>
        <v>0.20848332025754182</v>
      </c>
    </row>
    <row r="7909" spans="1:18" x14ac:dyDescent="0.2">
      <c r="A7909" s="146">
        <v>7905</v>
      </c>
      <c r="B7909" s="146">
        <v>9</v>
      </c>
      <c r="C7909" s="146" t="s">
        <v>879</v>
      </c>
      <c r="D7909" s="162">
        <v>2.8</v>
      </c>
      <c r="E7909" s="162">
        <v>386.08857373595333</v>
      </c>
      <c r="F7909" s="208">
        <f t="shared" si="1564"/>
        <v>381.76438171011068</v>
      </c>
      <c r="G7909" s="208">
        <f t="shared" si="1560"/>
        <v>0.21285307337626017</v>
      </c>
      <c r="H7909" s="162">
        <f t="shared" si="1565"/>
        <v>3.01285307337626</v>
      </c>
      <c r="I7909" s="209" t="str">
        <f t="shared" si="1571"/>
        <v>W</v>
      </c>
      <c r="J7909" s="209" t="s">
        <v>7727</v>
      </c>
      <c r="K7909" s="210">
        <v>9.157739200410181E-2</v>
      </c>
      <c r="L7909" s="162">
        <f t="shared" si="1566"/>
        <v>12.2</v>
      </c>
      <c r="M7909" s="162">
        <f t="shared" si="1561"/>
        <v>11.98714692662374</v>
      </c>
      <c r="N7909" s="210">
        <f t="shared" si="1567"/>
        <v>0.26797936675892298</v>
      </c>
      <c r="O7909" s="162">
        <f t="shared" si="1568"/>
        <v>0</v>
      </c>
      <c r="P7909" s="162">
        <f t="shared" si="1562"/>
        <v>0</v>
      </c>
      <c r="Q7909" s="210">
        <f t="shared" si="1563"/>
        <v>5.3732468123861565E-3</v>
      </c>
      <c r="R7909" s="210">
        <f t="shared" si="1569"/>
        <v>0.20734463315236559</v>
      </c>
    </row>
    <row r="7910" spans="1:18" x14ac:dyDescent="0.2">
      <c r="A7910" s="146">
        <v>7906</v>
      </c>
      <c r="B7910" s="146">
        <v>10</v>
      </c>
      <c r="C7910" s="146" t="s">
        <v>879</v>
      </c>
      <c r="D7910" s="162">
        <v>3.2</v>
      </c>
      <c r="E7910" s="162">
        <v>1942.4470687308485</v>
      </c>
      <c r="F7910" s="208">
        <f t="shared" si="1564"/>
        <v>1917.5837462510935</v>
      </c>
      <c r="G7910" s="208">
        <f t="shared" si="1560"/>
        <v>1.0691505373485659</v>
      </c>
      <c r="H7910" s="162">
        <f t="shared" si="1565"/>
        <v>4.2691505373485663</v>
      </c>
      <c r="I7910" s="209" t="str">
        <f t="shared" si="1571"/>
        <v>W</v>
      </c>
      <c r="J7910" s="209" t="s">
        <v>7727</v>
      </c>
      <c r="K7910" s="210">
        <v>0.11223770588399543</v>
      </c>
      <c r="L7910" s="162">
        <f t="shared" si="1566"/>
        <v>11.8</v>
      </c>
      <c r="M7910" s="162">
        <f t="shared" si="1561"/>
        <v>10.730849462651435</v>
      </c>
      <c r="N7910" s="210">
        <f t="shared" si="1567"/>
        <v>0.25559897131375897</v>
      </c>
      <c r="O7910" s="162">
        <f t="shared" si="1568"/>
        <v>0</v>
      </c>
      <c r="P7910" s="162">
        <f t="shared" si="1562"/>
        <v>0</v>
      </c>
      <c r="Q7910" s="210">
        <f t="shared" si="1563"/>
        <v>5.3732468123861565E-3</v>
      </c>
      <c r="R7910" s="210">
        <f t="shared" si="1569"/>
        <v>0.19496423770720159</v>
      </c>
    </row>
    <row r="7911" spans="1:18" x14ac:dyDescent="0.2">
      <c r="A7911" s="146">
        <v>7907</v>
      </c>
      <c r="B7911" s="146">
        <v>11</v>
      </c>
      <c r="C7911" s="146" t="s">
        <v>879</v>
      </c>
      <c r="D7911" s="162">
        <v>3.5</v>
      </c>
      <c r="E7911" s="162">
        <v>3730.7937088989738</v>
      </c>
      <c r="F7911" s="208">
        <f t="shared" si="1564"/>
        <v>3678.5625969743883</v>
      </c>
      <c r="G7911" s="208">
        <f t="shared" si="1560"/>
        <v>2.050985874757469</v>
      </c>
      <c r="H7911" s="162">
        <f t="shared" si="1565"/>
        <v>5.550985874757469</v>
      </c>
      <c r="I7911" s="209" t="str">
        <f t="shared" si="1571"/>
        <v>W</v>
      </c>
      <c r="J7911" s="209" t="s">
        <v>7727</v>
      </c>
      <c r="K7911" s="210">
        <v>5.1581158815786322E-2</v>
      </c>
      <c r="L7911" s="162">
        <f t="shared" si="1566"/>
        <v>11.5</v>
      </c>
      <c r="M7911" s="162">
        <f t="shared" si="1561"/>
        <v>9.449014125242531</v>
      </c>
      <c r="N7911" s="210">
        <f t="shared" si="1567"/>
        <v>0.21770919727163293</v>
      </c>
      <c r="O7911" s="162">
        <f t="shared" si="1568"/>
        <v>0</v>
      </c>
      <c r="P7911" s="162">
        <f t="shared" si="1562"/>
        <v>0</v>
      </c>
      <c r="Q7911" s="210">
        <f t="shared" si="1563"/>
        <v>5.3732468123861565E-3</v>
      </c>
      <c r="R7911" s="210">
        <f t="shared" si="1569"/>
        <v>0.15707446366507555</v>
      </c>
    </row>
    <row r="7912" spans="1:18" x14ac:dyDescent="0.2">
      <c r="A7912" s="146">
        <v>7908</v>
      </c>
      <c r="B7912" s="146">
        <v>12</v>
      </c>
      <c r="C7912" s="146" t="s">
        <v>879</v>
      </c>
      <c r="D7912" s="162">
        <v>3.8</v>
      </c>
      <c r="E7912" s="162">
        <v>5119.3725706217738</v>
      </c>
      <c r="F7912" s="208">
        <f t="shared" si="1564"/>
        <v>5041.5581075483233</v>
      </c>
      <c r="G7912" s="208">
        <f t="shared" si="1560"/>
        <v>2.8109252439676782</v>
      </c>
      <c r="H7912" s="162">
        <f t="shared" si="1565"/>
        <v>6.610925243967678</v>
      </c>
      <c r="I7912" s="209" t="str">
        <f t="shared" si="1571"/>
        <v>W</v>
      </c>
      <c r="J7912" s="209" t="s">
        <v>7727</v>
      </c>
      <c r="K7912" s="210">
        <v>6.1320158135419627E-2</v>
      </c>
      <c r="L7912" s="162">
        <f t="shared" si="1566"/>
        <v>11.2</v>
      </c>
      <c r="M7912" s="162">
        <f t="shared" si="1561"/>
        <v>8.389074756032322</v>
      </c>
      <c r="N7912" s="210">
        <f t="shared" si="1567"/>
        <v>0.20488688183330073</v>
      </c>
      <c r="O7912" s="162">
        <f t="shared" si="1568"/>
        <v>0</v>
      </c>
      <c r="P7912" s="162">
        <f t="shared" si="1562"/>
        <v>0</v>
      </c>
      <c r="Q7912" s="210">
        <f t="shared" si="1563"/>
        <v>5.3732468123861565E-3</v>
      </c>
      <c r="R7912" s="210">
        <f t="shared" si="1569"/>
        <v>0.14425214822674334</v>
      </c>
    </row>
    <row r="7913" spans="1:18" x14ac:dyDescent="0.2">
      <c r="A7913" s="146">
        <v>7909</v>
      </c>
      <c r="B7913" s="146">
        <v>13</v>
      </c>
      <c r="C7913" s="146" t="s">
        <v>879</v>
      </c>
      <c r="D7913" s="162">
        <v>3.8</v>
      </c>
      <c r="E7913" s="162">
        <v>5598.9822377789442</v>
      </c>
      <c r="F7913" s="208">
        <f t="shared" si="1564"/>
        <v>5513.8777077647046</v>
      </c>
      <c r="G7913" s="208">
        <f t="shared" si="1560"/>
        <v>3.0742674606290623</v>
      </c>
      <c r="H7913" s="162">
        <f t="shared" si="1565"/>
        <v>6.8742674606290617</v>
      </c>
      <c r="I7913" s="209" t="str">
        <f t="shared" si="1571"/>
        <v>W</v>
      </c>
      <c r="J7913" s="209" t="s">
        <v>7727</v>
      </c>
      <c r="K7913" s="210">
        <v>7.4570827673373051E-3</v>
      </c>
      <c r="L7913" s="162">
        <f t="shared" si="1566"/>
        <v>11.2</v>
      </c>
      <c r="M7913" s="162">
        <f t="shared" si="1561"/>
        <v>8.1257325393709383</v>
      </c>
      <c r="N7913" s="210">
        <f t="shared" si="1567"/>
        <v>0.18430910250370797</v>
      </c>
      <c r="O7913" s="162">
        <f t="shared" si="1568"/>
        <v>0</v>
      </c>
      <c r="P7913" s="162">
        <f t="shared" si="1562"/>
        <v>0</v>
      </c>
      <c r="Q7913" s="210">
        <f t="shared" si="1563"/>
        <v>5.3732468123861565E-3</v>
      </c>
      <c r="R7913" s="210">
        <f t="shared" si="1569"/>
        <v>0.12367436889715058</v>
      </c>
    </row>
    <row r="7914" spans="1:18" x14ac:dyDescent="0.2">
      <c r="A7914" s="146">
        <v>7910</v>
      </c>
      <c r="B7914" s="146">
        <v>14</v>
      </c>
      <c r="C7914" s="146" t="s">
        <v>879</v>
      </c>
      <c r="D7914" s="162">
        <v>4.2</v>
      </c>
      <c r="E7914" s="162">
        <v>4894.0844440817054</v>
      </c>
      <c r="F7914" s="208">
        <f t="shared" si="1564"/>
        <v>4811.8638254211328</v>
      </c>
      <c r="G7914" s="208">
        <f t="shared" si="1560"/>
        <v>2.6828589909853573</v>
      </c>
      <c r="H7914" s="162">
        <f t="shared" si="1565"/>
        <v>6.8828589909853575</v>
      </c>
      <c r="I7914" s="209" t="str">
        <f t="shared" si="1571"/>
        <v>W</v>
      </c>
      <c r="J7914" s="209" t="s">
        <v>7727</v>
      </c>
      <c r="K7914" s="210">
        <v>2.2366291899130926E-2</v>
      </c>
      <c r="L7914" s="162">
        <f t="shared" si="1566"/>
        <v>10.8</v>
      </c>
      <c r="M7914" s="162">
        <f t="shared" si="1561"/>
        <v>8.1171410090146416</v>
      </c>
      <c r="N7914" s="210">
        <f t="shared" si="1567"/>
        <v>0.18878790808137882</v>
      </c>
      <c r="O7914" s="162">
        <f t="shared" si="1568"/>
        <v>0</v>
      </c>
      <c r="P7914" s="162">
        <f t="shared" si="1562"/>
        <v>0</v>
      </c>
      <c r="Q7914" s="210">
        <f t="shared" si="1563"/>
        <v>5.3732468123861565E-3</v>
      </c>
      <c r="R7914" s="210">
        <f t="shared" si="1569"/>
        <v>0.12815317447482144</v>
      </c>
    </row>
    <row r="7915" spans="1:18" x14ac:dyDescent="0.2">
      <c r="A7915" s="146">
        <v>7911</v>
      </c>
      <c r="B7915" s="146">
        <v>15</v>
      </c>
      <c r="C7915" s="146" t="s">
        <v>879</v>
      </c>
      <c r="D7915" s="162">
        <v>4.3</v>
      </c>
      <c r="E7915" s="162">
        <v>3212.3797671580733</v>
      </c>
      <c r="F7915" s="208">
        <f t="shared" si="1564"/>
        <v>3157.1268351629546</v>
      </c>
      <c r="G7915" s="208">
        <f t="shared" si="1560"/>
        <v>1.7602588981529992</v>
      </c>
      <c r="H7915" s="162">
        <f t="shared" si="1565"/>
        <v>6.0602588981529992</v>
      </c>
      <c r="I7915" s="209" t="str">
        <f t="shared" si="1571"/>
        <v>W</v>
      </c>
      <c r="J7915" s="209" t="s">
        <v>7727</v>
      </c>
      <c r="K7915" s="210">
        <v>2.8854368604170809E-2</v>
      </c>
      <c r="L7915" s="162">
        <f t="shared" si="1566"/>
        <v>10.7</v>
      </c>
      <c r="M7915" s="162">
        <f t="shared" si="1561"/>
        <v>8.9397411018470017</v>
      </c>
      <c r="N7915" s="210">
        <f t="shared" si="1567"/>
        <v>0.20307957490657769</v>
      </c>
      <c r="O7915" s="162">
        <f t="shared" si="1568"/>
        <v>0</v>
      </c>
      <c r="P7915" s="162">
        <f t="shared" si="1562"/>
        <v>0</v>
      </c>
      <c r="Q7915" s="210">
        <f t="shared" si="1563"/>
        <v>5.3732468123861565E-3</v>
      </c>
      <c r="R7915" s="210">
        <f t="shared" si="1569"/>
        <v>0.1424448413000203</v>
      </c>
    </row>
    <row r="7916" spans="1:18" x14ac:dyDescent="0.2">
      <c r="A7916" s="146">
        <v>7912</v>
      </c>
      <c r="B7916" s="146">
        <v>16</v>
      </c>
      <c r="C7916" s="146" t="s">
        <v>879</v>
      </c>
      <c r="D7916" s="162">
        <v>4.2</v>
      </c>
      <c r="E7916" s="162">
        <v>1121.1364512824214</v>
      </c>
      <c r="F7916" s="208">
        <f t="shared" si="1564"/>
        <v>1102.3013589008767</v>
      </c>
      <c r="G7916" s="208">
        <f t="shared" si="1560"/>
        <v>0.61458911116292259</v>
      </c>
      <c r="H7916" s="162">
        <f t="shared" si="1565"/>
        <v>4.8145891111629231</v>
      </c>
      <c r="I7916" s="209" t="str">
        <f t="shared" si="1571"/>
        <v>W</v>
      </c>
      <c r="J7916" s="209" t="s">
        <v>7727</v>
      </c>
      <c r="K7916" s="210">
        <v>2.6693139341183138E-2</v>
      </c>
      <c r="L7916" s="162">
        <f t="shared" si="1566"/>
        <v>10.8</v>
      </c>
      <c r="M7916" s="162">
        <f t="shared" si="1561"/>
        <v>10.185410888837076</v>
      </c>
      <c r="N7916" s="210">
        <f t="shared" si="1567"/>
        <v>0.22101767966073754</v>
      </c>
      <c r="O7916" s="162">
        <f t="shared" si="1568"/>
        <v>0</v>
      </c>
      <c r="P7916" s="162">
        <f t="shared" si="1562"/>
        <v>0</v>
      </c>
      <c r="Q7916" s="210">
        <f t="shared" si="1563"/>
        <v>5.3732468123861565E-3</v>
      </c>
      <c r="R7916" s="210">
        <f t="shared" si="1569"/>
        <v>0.16038294605418016</v>
      </c>
    </row>
    <row r="7917" spans="1:18" x14ac:dyDescent="0.2">
      <c r="A7917" s="146">
        <v>7913</v>
      </c>
      <c r="B7917" s="146">
        <v>17</v>
      </c>
      <c r="C7917" s="146" t="s">
        <v>879</v>
      </c>
      <c r="D7917" s="162">
        <v>4</v>
      </c>
      <c r="E7917" s="162">
        <v>75.096042180022735</v>
      </c>
      <c r="F7917" s="208">
        <f t="shared" si="1564"/>
        <v>73.894505505142376</v>
      </c>
      <c r="G7917" s="208">
        <f t="shared" si="1560"/>
        <v>4.1199947810563312E-2</v>
      </c>
      <c r="H7917" s="162">
        <f t="shared" si="1565"/>
        <v>4.0411999478105631</v>
      </c>
      <c r="I7917" s="209" t="str">
        <f t="shared" si="1571"/>
        <v>W</v>
      </c>
      <c r="J7917" s="209" t="s">
        <v>7727</v>
      </c>
      <c r="K7917" s="210">
        <v>2.1165321831380854E-2</v>
      </c>
      <c r="L7917" s="162">
        <f t="shared" si="1566"/>
        <v>11</v>
      </c>
      <c r="M7917" s="162">
        <f t="shared" si="1561"/>
        <v>10.958800052189437</v>
      </c>
      <c r="N7917" s="210">
        <f t="shared" si="1567"/>
        <v>0.23086124490896029</v>
      </c>
      <c r="O7917" s="162">
        <f t="shared" si="1568"/>
        <v>0</v>
      </c>
      <c r="P7917" s="162">
        <f t="shared" si="1562"/>
        <v>0</v>
      </c>
      <c r="Q7917" s="210">
        <f t="shared" si="1563"/>
        <v>5.3732468123861565E-3</v>
      </c>
      <c r="R7917" s="210">
        <f t="shared" si="1569"/>
        <v>0.17022651130240291</v>
      </c>
    </row>
    <row r="7918" spans="1:18" x14ac:dyDescent="0.2">
      <c r="A7918" s="146">
        <v>7914</v>
      </c>
      <c r="B7918" s="146">
        <v>18</v>
      </c>
      <c r="C7918" s="146" t="s">
        <v>879</v>
      </c>
      <c r="D7918" s="162">
        <v>3.6</v>
      </c>
      <c r="E7918" s="162">
        <v>0</v>
      </c>
      <c r="F7918" s="208">
        <f t="shared" si="1564"/>
        <v>0</v>
      </c>
      <c r="G7918" s="208">
        <f t="shared" si="1560"/>
        <v>0</v>
      </c>
      <c r="H7918" s="162">
        <f t="shared" si="1565"/>
        <v>3.6</v>
      </c>
      <c r="I7918" s="209" t="str">
        <f t="shared" si="1571"/>
        <v>W</v>
      </c>
      <c r="J7918" s="209" t="s">
        <v>7727</v>
      </c>
      <c r="K7918" s="210">
        <v>1.6666206847299248E-2</v>
      </c>
      <c r="L7918" s="162">
        <f t="shared" si="1566"/>
        <v>11.4</v>
      </c>
      <c r="M7918" s="162">
        <f t="shared" si="1561"/>
        <v>11.4</v>
      </c>
      <c r="N7918" s="210">
        <f t="shared" si="1567"/>
        <v>0.23606094661908658</v>
      </c>
      <c r="O7918" s="162">
        <f t="shared" si="1568"/>
        <v>0</v>
      </c>
      <c r="P7918" s="162">
        <f t="shared" si="1562"/>
        <v>0</v>
      </c>
      <c r="Q7918" s="210">
        <f t="shared" si="1563"/>
        <v>5.3732468123861565E-3</v>
      </c>
      <c r="R7918" s="210">
        <f t="shared" si="1569"/>
        <v>0.1754262130125292</v>
      </c>
    </row>
    <row r="7919" spans="1:18" x14ac:dyDescent="0.2">
      <c r="A7919" s="146">
        <v>7915</v>
      </c>
      <c r="B7919" s="146">
        <v>19</v>
      </c>
      <c r="C7919" s="146" t="s">
        <v>879</v>
      </c>
      <c r="D7919" s="162">
        <v>3.3</v>
      </c>
      <c r="E7919" s="162">
        <v>0</v>
      </c>
      <c r="F7919" s="208">
        <f t="shared" si="1564"/>
        <v>0</v>
      </c>
      <c r="G7919" s="208">
        <f t="shared" si="1560"/>
        <v>0</v>
      </c>
      <c r="H7919" s="162">
        <f t="shared" si="1565"/>
        <v>3.3</v>
      </c>
      <c r="I7919" s="209" t="str">
        <f t="shared" si="1571"/>
        <v>W</v>
      </c>
      <c r="J7919" s="209" t="s">
        <v>7727</v>
      </c>
      <c r="K7919" s="210">
        <v>0.11526243564418323</v>
      </c>
      <c r="L7919" s="162">
        <f t="shared" si="1566"/>
        <v>11.7</v>
      </c>
      <c r="M7919" s="162">
        <f t="shared" si="1561"/>
        <v>11.7</v>
      </c>
      <c r="N7919" s="210">
        <f t="shared" si="1567"/>
        <v>0.27100937170570738</v>
      </c>
      <c r="O7919" s="162">
        <f t="shared" si="1568"/>
        <v>0</v>
      </c>
      <c r="P7919" s="162">
        <f t="shared" si="1562"/>
        <v>0</v>
      </c>
      <c r="Q7919" s="210">
        <f t="shared" si="1563"/>
        <v>5.3732468123861565E-3</v>
      </c>
      <c r="R7919" s="210">
        <f t="shared" si="1569"/>
        <v>0.21037463809915</v>
      </c>
    </row>
    <row r="7920" spans="1:18" x14ac:dyDescent="0.2">
      <c r="A7920" s="146">
        <v>7916</v>
      </c>
      <c r="B7920" s="146">
        <v>20</v>
      </c>
      <c r="C7920" s="146" t="s">
        <v>879</v>
      </c>
      <c r="D7920" s="162">
        <v>3.2</v>
      </c>
      <c r="E7920" s="162">
        <v>0</v>
      </c>
      <c r="F7920" s="208">
        <f t="shared" si="1564"/>
        <v>0</v>
      </c>
      <c r="G7920" s="208">
        <f t="shared" si="1560"/>
        <v>0</v>
      </c>
      <c r="H7920" s="162">
        <f t="shared" si="1565"/>
        <v>3.2</v>
      </c>
      <c r="I7920" s="209" t="str">
        <f t="shared" si="1571"/>
        <v>W</v>
      </c>
      <c r="J7920" s="209" t="s">
        <v>7727</v>
      </c>
      <c r="K7920" s="210">
        <v>7.2372553290384556E-2</v>
      </c>
      <c r="L7920" s="162">
        <f t="shared" si="1566"/>
        <v>11.8</v>
      </c>
      <c r="M7920" s="162">
        <f t="shared" si="1561"/>
        <v>11.8</v>
      </c>
      <c r="N7920" s="210">
        <f t="shared" si="1567"/>
        <v>0.25924950940548691</v>
      </c>
      <c r="O7920" s="162">
        <f t="shared" si="1568"/>
        <v>0</v>
      </c>
      <c r="P7920" s="162">
        <f t="shared" si="1562"/>
        <v>0</v>
      </c>
      <c r="Q7920" s="210">
        <f t="shared" si="1563"/>
        <v>5.3732468123861565E-3</v>
      </c>
      <c r="R7920" s="210">
        <f t="shared" si="1569"/>
        <v>0.19861477579892953</v>
      </c>
    </row>
    <row r="7921" spans="1:18" x14ac:dyDescent="0.2">
      <c r="A7921" s="146">
        <v>7917</v>
      </c>
      <c r="B7921" s="146">
        <v>21</v>
      </c>
      <c r="C7921" s="146" t="s">
        <v>879</v>
      </c>
      <c r="D7921" s="162">
        <v>3</v>
      </c>
      <c r="E7921" s="162">
        <v>0</v>
      </c>
      <c r="F7921" s="208">
        <f t="shared" si="1564"/>
        <v>0</v>
      </c>
      <c r="G7921" s="208">
        <f t="shared" si="1560"/>
        <v>0</v>
      </c>
      <c r="H7921" s="162">
        <f t="shared" si="1565"/>
        <v>3</v>
      </c>
      <c r="I7921" s="209" t="str">
        <f t="shared" si="1571"/>
        <v>W</v>
      </c>
      <c r="J7921" s="209" t="s">
        <v>7727</v>
      </c>
      <c r="K7921" s="210">
        <v>7.3510318199877342E-2</v>
      </c>
      <c r="L7921" s="162">
        <f t="shared" si="1566"/>
        <v>12</v>
      </c>
      <c r="M7921" s="162">
        <f t="shared" si="1561"/>
        <v>12</v>
      </c>
      <c r="N7921" s="210">
        <f t="shared" si="1567"/>
        <v>0.26258839386283678</v>
      </c>
      <c r="O7921" s="162">
        <f t="shared" si="1568"/>
        <v>0</v>
      </c>
      <c r="P7921" s="162">
        <f t="shared" si="1562"/>
        <v>0</v>
      </c>
      <c r="Q7921" s="210">
        <f t="shared" si="1563"/>
        <v>5.3732468123861565E-3</v>
      </c>
      <c r="R7921" s="210">
        <f t="shared" si="1569"/>
        <v>0.20195366025627939</v>
      </c>
    </row>
    <row r="7922" spans="1:18" x14ac:dyDescent="0.2">
      <c r="A7922" s="146">
        <v>7918</v>
      </c>
      <c r="B7922" s="146">
        <v>22</v>
      </c>
      <c r="C7922" s="146" t="s">
        <v>879</v>
      </c>
      <c r="D7922" s="162">
        <v>2.6</v>
      </c>
      <c r="E7922" s="162">
        <v>0</v>
      </c>
      <c r="F7922" s="208">
        <f t="shared" si="1564"/>
        <v>0</v>
      </c>
      <c r="G7922" s="208">
        <f t="shared" si="1560"/>
        <v>0</v>
      </c>
      <c r="H7922" s="162">
        <f t="shared" si="1565"/>
        <v>2.6</v>
      </c>
      <c r="I7922" s="209" t="str">
        <f t="shared" si="1571"/>
        <v>W</v>
      </c>
      <c r="J7922" s="209" t="s">
        <v>7727</v>
      </c>
      <c r="K7922" s="210">
        <v>1.5732842682087279E-2</v>
      </c>
      <c r="L7922" s="162">
        <f t="shared" si="1566"/>
        <v>12.4</v>
      </c>
      <c r="M7922" s="162">
        <f t="shared" si="1561"/>
        <v>12.4</v>
      </c>
      <c r="N7922" s="210">
        <f t="shared" si="1567"/>
        <v>0.25070902936392492</v>
      </c>
      <c r="O7922" s="162">
        <f t="shared" si="1568"/>
        <v>0</v>
      </c>
      <c r="P7922" s="162">
        <f t="shared" si="1562"/>
        <v>0</v>
      </c>
      <c r="Q7922" s="210">
        <f t="shared" si="1563"/>
        <v>5.3732468123861565E-3</v>
      </c>
      <c r="R7922" s="210">
        <f t="shared" si="1569"/>
        <v>0.19007429575736753</v>
      </c>
    </row>
    <row r="7923" spans="1:18" x14ac:dyDescent="0.2">
      <c r="A7923" s="146">
        <v>7919</v>
      </c>
      <c r="B7923" s="146">
        <v>23</v>
      </c>
      <c r="C7923" s="146" t="s">
        <v>879</v>
      </c>
      <c r="D7923" s="162">
        <v>2.9</v>
      </c>
      <c r="E7923" s="162">
        <v>0</v>
      </c>
      <c r="F7923" s="208">
        <f t="shared" si="1564"/>
        <v>0</v>
      </c>
      <c r="G7923" s="208">
        <f t="shared" si="1560"/>
        <v>0</v>
      </c>
      <c r="H7923" s="162">
        <f t="shared" si="1565"/>
        <v>2.9</v>
      </c>
      <c r="I7923" s="209" t="str">
        <f t="shared" si="1571"/>
        <v>W</v>
      </c>
      <c r="J7923" s="209" t="s">
        <v>7727</v>
      </c>
      <c r="K7923" s="210">
        <v>2.7951090465916206E-2</v>
      </c>
      <c r="L7923" s="162">
        <f t="shared" si="1566"/>
        <v>12.1</v>
      </c>
      <c r="M7923" s="162">
        <f t="shared" si="1561"/>
        <v>12.1</v>
      </c>
      <c r="N7923" s="210">
        <f t="shared" si="1567"/>
        <v>0.25000367029099652</v>
      </c>
      <c r="O7923" s="162">
        <f t="shared" si="1568"/>
        <v>0</v>
      </c>
      <c r="P7923" s="162">
        <f t="shared" si="1562"/>
        <v>0</v>
      </c>
      <c r="Q7923" s="210">
        <f t="shared" si="1563"/>
        <v>5.3732468123861565E-3</v>
      </c>
      <c r="R7923" s="210">
        <f t="shared" si="1569"/>
        <v>0.18936893668443913</v>
      </c>
    </row>
    <row r="7924" spans="1:18" x14ac:dyDescent="0.2">
      <c r="A7924" s="146">
        <v>7920</v>
      </c>
      <c r="B7924" s="146">
        <v>24</v>
      </c>
      <c r="C7924" s="146" t="s">
        <v>879</v>
      </c>
      <c r="D7924" s="162">
        <v>2.1</v>
      </c>
      <c r="E7924" s="162">
        <v>0</v>
      </c>
      <c r="F7924" s="208">
        <f t="shared" si="1564"/>
        <v>0</v>
      </c>
      <c r="G7924" s="208">
        <f t="shared" si="1560"/>
        <v>0</v>
      </c>
      <c r="H7924" s="162">
        <f t="shared" si="1565"/>
        <v>2.1</v>
      </c>
      <c r="I7924" s="209" t="str">
        <f t="shared" si="1571"/>
        <v>W</v>
      </c>
      <c r="J7924" s="209" t="s">
        <v>7727</v>
      </c>
      <c r="K7924" s="210">
        <v>3.4121726822701808E-2</v>
      </c>
      <c r="L7924" s="162">
        <f t="shared" si="1566"/>
        <v>12.9</v>
      </c>
      <c r="M7924" s="162">
        <f t="shared" si="1561"/>
        <v>12.9</v>
      </c>
      <c r="N7924" s="210">
        <f t="shared" si="1567"/>
        <v>0.26385967768184554</v>
      </c>
      <c r="O7924" s="162">
        <f t="shared" si="1568"/>
        <v>0</v>
      </c>
      <c r="P7924" s="162">
        <f t="shared" si="1562"/>
        <v>0</v>
      </c>
      <c r="Q7924" s="210">
        <f t="shared" si="1563"/>
        <v>5.3732468123861565E-3</v>
      </c>
      <c r="R7924" s="210">
        <f t="shared" si="1569"/>
        <v>0.20322494407528816</v>
      </c>
    </row>
    <row r="7925" spans="1:18" x14ac:dyDescent="0.2">
      <c r="A7925" s="146">
        <v>7921</v>
      </c>
      <c r="B7925" s="146">
        <v>1</v>
      </c>
      <c r="C7925" s="146" t="s">
        <v>879</v>
      </c>
      <c r="D7925" s="162">
        <v>1.8</v>
      </c>
      <c r="E7925" s="162">
        <v>0</v>
      </c>
      <c r="F7925" s="208">
        <f t="shared" si="1564"/>
        <v>0</v>
      </c>
      <c r="G7925" s="208">
        <f t="shared" si="1560"/>
        <v>0</v>
      </c>
      <c r="H7925" s="162">
        <f t="shared" si="1565"/>
        <v>1.8</v>
      </c>
      <c r="I7925" s="209" t="str">
        <f>IF(AVERAGE(H7925:H7948)&gt;15,"S",IF(AVERAGE(H7925:H7948)&lt;5,"W","Ü"))</f>
        <v>W</v>
      </c>
      <c r="J7925" s="209" t="s">
        <v>7727</v>
      </c>
      <c r="K7925" s="210">
        <v>4.2348908995747192E-3</v>
      </c>
      <c r="L7925" s="162">
        <f t="shared" si="1566"/>
        <v>13.2</v>
      </c>
      <c r="M7925" s="162">
        <f t="shared" si="1561"/>
        <v>13.2</v>
      </c>
      <c r="N7925" s="210">
        <f t="shared" si="1567"/>
        <v>0.2591052209555082</v>
      </c>
      <c r="O7925" s="162">
        <f t="shared" si="1568"/>
        <v>0</v>
      </c>
      <c r="P7925" s="162">
        <f t="shared" si="1562"/>
        <v>0</v>
      </c>
      <c r="Q7925" s="210">
        <f t="shared" si="1563"/>
        <v>5.3732468123861565E-3</v>
      </c>
      <c r="R7925" s="210">
        <f t="shared" si="1569"/>
        <v>0.19847048734895081</v>
      </c>
    </row>
    <row r="7926" spans="1:18" x14ac:dyDescent="0.2">
      <c r="A7926" s="146">
        <v>7922</v>
      </c>
      <c r="B7926" s="146">
        <v>2</v>
      </c>
      <c r="C7926" s="146" t="s">
        <v>879</v>
      </c>
      <c r="D7926" s="162">
        <v>2</v>
      </c>
      <c r="E7926" s="162">
        <v>0</v>
      </c>
      <c r="F7926" s="208">
        <f t="shared" si="1564"/>
        <v>0</v>
      </c>
      <c r="G7926" s="208">
        <f t="shared" si="1560"/>
        <v>0</v>
      </c>
      <c r="H7926" s="162">
        <f t="shared" si="1565"/>
        <v>2</v>
      </c>
      <c r="I7926" s="209" t="str">
        <f>IF(I7925="S","S",IF(I7925="W","W","Ü"))</f>
        <v>W</v>
      </c>
      <c r="J7926" s="209" t="s">
        <v>7727</v>
      </c>
      <c r="K7926" s="210">
        <v>0</v>
      </c>
      <c r="L7926" s="162">
        <f t="shared" si="1566"/>
        <v>13</v>
      </c>
      <c r="M7926" s="162">
        <f t="shared" si="1561"/>
        <v>13</v>
      </c>
      <c r="N7926" s="210">
        <f t="shared" si="1567"/>
        <v>0.25480928564159583</v>
      </c>
      <c r="O7926" s="162">
        <f t="shared" si="1568"/>
        <v>0</v>
      </c>
      <c r="P7926" s="162">
        <f t="shared" si="1562"/>
        <v>0</v>
      </c>
      <c r="Q7926" s="210">
        <f t="shared" si="1563"/>
        <v>5.3732468123861565E-3</v>
      </c>
      <c r="R7926" s="210">
        <f t="shared" si="1569"/>
        <v>0.19417455203503844</v>
      </c>
    </row>
    <row r="7927" spans="1:18" x14ac:dyDescent="0.2">
      <c r="A7927" s="146">
        <v>7923</v>
      </c>
      <c r="B7927" s="146">
        <v>3</v>
      </c>
      <c r="C7927" s="146" t="s">
        <v>879</v>
      </c>
      <c r="D7927" s="162">
        <v>1.7</v>
      </c>
      <c r="E7927" s="162">
        <v>0</v>
      </c>
      <c r="F7927" s="208">
        <f t="shared" si="1564"/>
        <v>0</v>
      </c>
      <c r="G7927" s="208">
        <f t="shared" si="1560"/>
        <v>0</v>
      </c>
      <c r="H7927" s="162">
        <f t="shared" si="1565"/>
        <v>1.7</v>
      </c>
      <c r="I7927" s="209" t="str">
        <f t="shared" ref="I7927:I7948" si="1572">IF(I7926="S","S",IF(I7926="W","W","Ü"))</f>
        <v>W</v>
      </c>
      <c r="J7927" s="209" t="s">
        <v>7727</v>
      </c>
      <c r="K7927" s="210">
        <v>3.8795119999328761E-3</v>
      </c>
      <c r="L7927" s="162">
        <f t="shared" si="1566"/>
        <v>13.3</v>
      </c>
      <c r="M7927" s="162">
        <f t="shared" si="1561"/>
        <v>13.3</v>
      </c>
      <c r="N7927" s="210">
        <f t="shared" si="1567"/>
        <v>0.2604890548092777</v>
      </c>
      <c r="O7927" s="162">
        <f t="shared" si="1568"/>
        <v>0</v>
      </c>
      <c r="P7927" s="162">
        <f t="shared" si="1562"/>
        <v>0</v>
      </c>
      <c r="Q7927" s="210">
        <f t="shared" si="1563"/>
        <v>5.3732468123861565E-3</v>
      </c>
      <c r="R7927" s="210">
        <f t="shared" si="1569"/>
        <v>0.19985432120272031</v>
      </c>
    </row>
    <row r="7928" spans="1:18" x14ac:dyDescent="0.2">
      <c r="A7928" s="146">
        <v>7924</v>
      </c>
      <c r="B7928" s="146">
        <v>4</v>
      </c>
      <c r="C7928" s="146" t="s">
        <v>879</v>
      </c>
      <c r="D7928" s="162">
        <v>1.9</v>
      </c>
      <c r="E7928" s="162">
        <v>0</v>
      </c>
      <c r="F7928" s="208">
        <f t="shared" si="1564"/>
        <v>0</v>
      </c>
      <c r="G7928" s="208">
        <f t="shared" si="1560"/>
        <v>0</v>
      </c>
      <c r="H7928" s="162">
        <f t="shared" si="1565"/>
        <v>1.9</v>
      </c>
      <c r="I7928" s="209" t="str">
        <f t="shared" si="1572"/>
        <v>W</v>
      </c>
      <c r="J7928" s="209" t="s">
        <v>7727</v>
      </c>
      <c r="K7928" s="210">
        <v>0</v>
      </c>
      <c r="L7928" s="162">
        <f t="shared" si="1566"/>
        <v>13.1</v>
      </c>
      <c r="M7928" s="162">
        <f t="shared" si="1561"/>
        <v>13.1</v>
      </c>
      <c r="N7928" s="210">
        <f t="shared" si="1567"/>
        <v>0.25630293604186538</v>
      </c>
      <c r="O7928" s="162">
        <f t="shared" si="1568"/>
        <v>0</v>
      </c>
      <c r="P7928" s="162">
        <f t="shared" si="1562"/>
        <v>0</v>
      </c>
      <c r="Q7928" s="210">
        <f t="shared" si="1563"/>
        <v>5.3732468123861565E-3</v>
      </c>
      <c r="R7928" s="210">
        <f t="shared" si="1569"/>
        <v>0.195668202435308</v>
      </c>
    </row>
    <row r="7929" spans="1:18" x14ac:dyDescent="0.2">
      <c r="A7929" s="146">
        <v>7925</v>
      </c>
      <c r="B7929" s="146">
        <v>5</v>
      </c>
      <c r="C7929" s="146" t="s">
        <v>879</v>
      </c>
      <c r="D7929" s="162">
        <v>2.1</v>
      </c>
      <c r="E7929" s="162">
        <v>0</v>
      </c>
      <c r="F7929" s="208">
        <f t="shared" si="1564"/>
        <v>0</v>
      </c>
      <c r="G7929" s="208">
        <f t="shared" si="1560"/>
        <v>0</v>
      </c>
      <c r="H7929" s="162">
        <f t="shared" si="1565"/>
        <v>2.1</v>
      </c>
      <c r="I7929" s="209" t="str">
        <f t="shared" si="1572"/>
        <v>W</v>
      </c>
      <c r="J7929" s="209" t="s">
        <v>7727</v>
      </c>
      <c r="K7929" s="210">
        <v>3.057276963791742E-3</v>
      </c>
      <c r="L7929" s="162">
        <f t="shared" si="1566"/>
        <v>12.9</v>
      </c>
      <c r="M7929" s="162">
        <f t="shared" si="1561"/>
        <v>12.9</v>
      </c>
      <c r="N7929" s="210">
        <f t="shared" si="1567"/>
        <v>0.25426037224793041</v>
      </c>
      <c r="O7929" s="162">
        <f t="shared" si="1568"/>
        <v>0</v>
      </c>
      <c r="P7929" s="162">
        <f t="shared" si="1562"/>
        <v>0</v>
      </c>
      <c r="Q7929" s="210">
        <f t="shared" si="1563"/>
        <v>5.3732468123861565E-3</v>
      </c>
      <c r="R7929" s="210">
        <f t="shared" si="1569"/>
        <v>0.19362563864137303</v>
      </c>
    </row>
    <row r="7930" spans="1:18" x14ac:dyDescent="0.2">
      <c r="A7930" s="146">
        <v>7926</v>
      </c>
      <c r="B7930" s="146">
        <v>6</v>
      </c>
      <c r="C7930" s="146" t="s">
        <v>879</v>
      </c>
      <c r="D7930" s="162">
        <v>1.9</v>
      </c>
      <c r="E7930" s="162">
        <v>0</v>
      </c>
      <c r="F7930" s="208">
        <f t="shared" si="1564"/>
        <v>0</v>
      </c>
      <c r="G7930" s="208">
        <f t="shared" si="1560"/>
        <v>0</v>
      </c>
      <c r="H7930" s="162">
        <f t="shared" si="1565"/>
        <v>1.9</v>
      </c>
      <c r="I7930" s="209" t="str">
        <f t="shared" si="1572"/>
        <v>W</v>
      </c>
      <c r="J7930" s="209" t="s">
        <v>7727</v>
      </c>
      <c r="K7930" s="210">
        <v>3.4906145676433506E-2</v>
      </c>
      <c r="L7930" s="162">
        <f t="shared" si="1566"/>
        <v>13.1</v>
      </c>
      <c r="M7930" s="162">
        <f t="shared" si="1561"/>
        <v>13.1</v>
      </c>
      <c r="N7930" s="210">
        <f t="shared" si="1567"/>
        <v>0.26708937376700387</v>
      </c>
      <c r="O7930" s="162">
        <f t="shared" si="1568"/>
        <v>0</v>
      </c>
      <c r="P7930" s="162">
        <f t="shared" si="1562"/>
        <v>0</v>
      </c>
      <c r="Q7930" s="210">
        <f t="shared" si="1563"/>
        <v>5.3732468123861565E-3</v>
      </c>
      <c r="R7930" s="210">
        <f t="shared" si="1569"/>
        <v>0.20645464016044648</v>
      </c>
    </row>
    <row r="7931" spans="1:18" x14ac:dyDescent="0.2">
      <c r="A7931" s="146">
        <v>7927</v>
      </c>
      <c r="B7931" s="146">
        <v>7</v>
      </c>
      <c r="C7931" s="146" t="s">
        <v>879</v>
      </c>
      <c r="D7931" s="162">
        <v>1.9</v>
      </c>
      <c r="E7931" s="162">
        <v>0</v>
      </c>
      <c r="F7931" s="208">
        <f t="shared" si="1564"/>
        <v>0</v>
      </c>
      <c r="G7931" s="208">
        <f t="shared" si="1560"/>
        <v>0</v>
      </c>
      <c r="H7931" s="162">
        <f t="shared" si="1565"/>
        <v>1.9</v>
      </c>
      <c r="I7931" s="209" t="str">
        <f t="shared" si="1572"/>
        <v>W</v>
      </c>
      <c r="J7931" s="209" t="s">
        <v>7727</v>
      </c>
      <c r="K7931" s="210">
        <v>0.1091895381546288</v>
      </c>
      <c r="L7931" s="162">
        <f t="shared" si="1566"/>
        <v>13.1</v>
      </c>
      <c r="M7931" s="162">
        <f t="shared" si="1561"/>
        <v>13.1</v>
      </c>
      <c r="N7931" s="210">
        <f t="shared" si="1567"/>
        <v>0.29004387565917439</v>
      </c>
      <c r="O7931" s="162">
        <f t="shared" si="1568"/>
        <v>0</v>
      </c>
      <c r="P7931" s="162">
        <f t="shared" si="1562"/>
        <v>0</v>
      </c>
      <c r="Q7931" s="210">
        <f t="shared" si="1563"/>
        <v>5.3732468123861565E-3</v>
      </c>
      <c r="R7931" s="210">
        <f t="shared" si="1569"/>
        <v>0.229409142052617</v>
      </c>
    </row>
    <row r="7932" spans="1:18" x14ac:dyDescent="0.2">
      <c r="A7932" s="146">
        <v>7928</v>
      </c>
      <c r="B7932" s="146">
        <v>8</v>
      </c>
      <c r="C7932" s="146" t="s">
        <v>879</v>
      </c>
      <c r="D7932" s="162">
        <v>1.9</v>
      </c>
      <c r="E7932" s="162">
        <v>6.7000186331618803</v>
      </c>
      <c r="F7932" s="208">
        <f t="shared" si="1564"/>
        <v>6.6490984915498492</v>
      </c>
      <c r="G7932" s="208">
        <f t="shared" si="1560"/>
        <v>3.7072108266572698E-3</v>
      </c>
      <c r="H7932" s="162">
        <f t="shared" si="1565"/>
        <v>1.9037072108266573</v>
      </c>
      <c r="I7932" s="209" t="str">
        <f t="shared" si="1572"/>
        <v>W</v>
      </c>
      <c r="J7932" s="209" t="s">
        <v>7727</v>
      </c>
      <c r="K7932" s="210">
        <v>6.5862843070682617E-2</v>
      </c>
      <c r="L7932" s="162">
        <f t="shared" si="1566"/>
        <v>13.1</v>
      </c>
      <c r="M7932" s="162">
        <f t="shared" si="1561"/>
        <v>13.096292789173344</v>
      </c>
      <c r="N7932" s="210">
        <f t="shared" si="1567"/>
        <v>0.27660000956572156</v>
      </c>
      <c r="O7932" s="162">
        <f t="shared" si="1568"/>
        <v>0</v>
      </c>
      <c r="P7932" s="162">
        <f t="shared" si="1562"/>
        <v>0</v>
      </c>
      <c r="Q7932" s="210">
        <f t="shared" si="1563"/>
        <v>5.3732468123861565E-3</v>
      </c>
      <c r="R7932" s="210">
        <f t="shared" si="1569"/>
        <v>0.21596527595916418</v>
      </c>
    </row>
    <row r="7933" spans="1:18" x14ac:dyDescent="0.2">
      <c r="A7933" s="146">
        <v>7929</v>
      </c>
      <c r="B7933" s="146">
        <v>9</v>
      </c>
      <c r="C7933" s="146" t="s">
        <v>879</v>
      </c>
      <c r="D7933" s="162">
        <v>2.1</v>
      </c>
      <c r="E7933" s="162">
        <v>674.18937496191415</v>
      </c>
      <c r="F7933" s="208">
        <f t="shared" si="1564"/>
        <v>668.52618421223406</v>
      </c>
      <c r="G7933" s="208">
        <f t="shared" si="1560"/>
        <v>0.37273737351990704</v>
      </c>
      <c r="H7933" s="162">
        <f t="shared" si="1565"/>
        <v>2.472737373519907</v>
      </c>
      <c r="I7933" s="209" t="str">
        <f t="shared" si="1572"/>
        <v>W</v>
      </c>
      <c r="J7933" s="209" t="s">
        <v>7727</v>
      </c>
      <c r="K7933" s="210">
        <v>9.157739200410181E-2</v>
      </c>
      <c r="L7933" s="162">
        <f t="shared" si="1566"/>
        <v>12.9</v>
      </c>
      <c r="M7933" s="162">
        <f t="shared" si="1561"/>
        <v>12.527262626480093</v>
      </c>
      <c r="N7933" s="210">
        <f t="shared" si="1567"/>
        <v>0.27604680707174595</v>
      </c>
      <c r="O7933" s="162">
        <f t="shared" si="1568"/>
        <v>0</v>
      </c>
      <c r="P7933" s="162">
        <f t="shared" si="1562"/>
        <v>0</v>
      </c>
      <c r="Q7933" s="210">
        <f t="shared" si="1563"/>
        <v>5.3732468123861565E-3</v>
      </c>
      <c r="R7933" s="210">
        <f t="shared" si="1569"/>
        <v>0.21541207346518856</v>
      </c>
    </row>
    <row r="7934" spans="1:18" x14ac:dyDescent="0.2">
      <c r="A7934" s="146">
        <v>7930</v>
      </c>
      <c r="B7934" s="146">
        <v>10</v>
      </c>
      <c r="C7934" s="146" t="s">
        <v>879</v>
      </c>
      <c r="D7934" s="162">
        <v>3.1</v>
      </c>
      <c r="E7934" s="162">
        <v>2722.1617371650623</v>
      </c>
      <c r="F7934" s="208">
        <f t="shared" si="1564"/>
        <v>2688.4069316242158</v>
      </c>
      <c r="G7934" s="208">
        <f t="shared" si="1560"/>
        <v>1.4989236956023249</v>
      </c>
      <c r="H7934" s="162">
        <f t="shared" si="1565"/>
        <v>4.5989236956023252</v>
      </c>
      <c r="I7934" s="209" t="str">
        <f t="shared" si="1572"/>
        <v>W</v>
      </c>
      <c r="J7934" s="209" t="s">
        <v>7727</v>
      </c>
      <c r="K7934" s="210">
        <v>0.11223770588399543</v>
      </c>
      <c r="L7934" s="162">
        <f t="shared" si="1566"/>
        <v>11.9</v>
      </c>
      <c r="M7934" s="162">
        <f t="shared" si="1561"/>
        <v>10.401076304397675</v>
      </c>
      <c r="N7934" s="210">
        <f t="shared" si="1567"/>
        <v>0.25067331321552028</v>
      </c>
      <c r="O7934" s="162">
        <f t="shared" si="1568"/>
        <v>0</v>
      </c>
      <c r="P7934" s="162">
        <f t="shared" si="1562"/>
        <v>0</v>
      </c>
      <c r="Q7934" s="210">
        <f t="shared" si="1563"/>
        <v>5.3732468123861565E-3</v>
      </c>
      <c r="R7934" s="210">
        <f t="shared" si="1569"/>
        <v>0.19003857960896289</v>
      </c>
    </row>
    <row r="7935" spans="1:18" x14ac:dyDescent="0.2">
      <c r="A7935" s="146">
        <v>7931</v>
      </c>
      <c r="B7935" s="146">
        <v>11</v>
      </c>
      <c r="C7935" s="146" t="s">
        <v>879</v>
      </c>
      <c r="D7935" s="162">
        <v>4.3</v>
      </c>
      <c r="E7935" s="162">
        <v>5013.2889422633771</v>
      </c>
      <c r="F7935" s="208">
        <f t="shared" si="1564"/>
        <v>4927.0603724564471</v>
      </c>
      <c r="G7935" s="208">
        <f t="shared" si="1560"/>
        <v>2.7470869290893853</v>
      </c>
      <c r="H7935" s="162">
        <f t="shared" si="1565"/>
        <v>7.0470869290893852</v>
      </c>
      <c r="I7935" s="209" t="str">
        <f t="shared" si="1572"/>
        <v>W</v>
      </c>
      <c r="J7935" s="209" t="s">
        <v>7727</v>
      </c>
      <c r="K7935" s="210">
        <v>5.1581158815786322E-2</v>
      </c>
      <c r="L7935" s="162">
        <f t="shared" si="1566"/>
        <v>10.7</v>
      </c>
      <c r="M7935" s="162">
        <f t="shared" si="1561"/>
        <v>7.9529130709106148</v>
      </c>
      <c r="N7935" s="210">
        <f t="shared" si="1567"/>
        <v>0.19536267788516765</v>
      </c>
      <c r="O7935" s="162">
        <f t="shared" si="1568"/>
        <v>0</v>
      </c>
      <c r="P7935" s="162">
        <f t="shared" si="1562"/>
        <v>0</v>
      </c>
      <c r="Q7935" s="210">
        <f t="shared" si="1563"/>
        <v>5.3732468123861565E-3</v>
      </c>
      <c r="R7935" s="210">
        <f t="shared" si="1569"/>
        <v>0.13472794427861026</v>
      </c>
    </row>
    <row r="7936" spans="1:18" x14ac:dyDescent="0.2">
      <c r="A7936" s="146">
        <v>7932</v>
      </c>
      <c r="B7936" s="146">
        <v>12</v>
      </c>
      <c r="C7936" s="146" t="s">
        <v>879</v>
      </c>
      <c r="D7936" s="162">
        <v>4.7</v>
      </c>
      <c r="E7936" s="162">
        <v>6884.5483130168805</v>
      </c>
      <c r="F7936" s="208">
        <f t="shared" si="1564"/>
        <v>6755.118804732163</v>
      </c>
      <c r="G7936" s="208">
        <f t="shared" si="1560"/>
        <v>3.7663225473476118</v>
      </c>
      <c r="H7936" s="162">
        <f t="shared" si="1565"/>
        <v>8.4663225473476125</v>
      </c>
      <c r="I7936" s="209" t="str">
        <f t="shared" si="1572"/>
        <v>W</v>
      </c>
      <c r="J7936" s="209" t="s">
        <v>7727</v>
      </c>
      <c r="K7936" s="210">
        <v>6.1320158135419627E-2</v>
      </c>
      <c r="L7936" s="162">
        <f t="shared" si="1566"/>
        <v>10.3</v>
      </c>
      <c r="M7936" s="162">
        <f t="shared" si="1561"/>
        <v>6.5336774526523875</v>
      </c>
      <c r="N7936" s="210">
        <f t="shared" si="1567"/>
        <v>0.17717373258477631</v>
      </c>
      <c r="O7936" s="162">
        <f t="shared" si="1568"/>
        <v>0</v>
      </c>
      <c r="P7936" s="162">
        <f t="shared" si="1562"/>
        <v>0</v>
      </c>
      <c r="Q7936" s="210">
        <f t="shared" si="1563"/>
        <v>5.3732468123861565E-3</v>
      </c>
      <c r="R7936" s="210">
        <f t="shared" si="1569"/>
        <v>0.11653899897821893</v>
      </c>
    </row>
    <row r="7937" spans="1:18" x14ac:dyDescent="0.2">
      <c r="A7937" s="146">
        <v>7933</v>
      </c>
      <c r="B7937" s="146">
        <v>13</v>
      </c>
      <c r="C7937" s="146" t="s">
        <v>879</v>
      </c>
      <c r="D7937" s="162">
        <v>4.5999999999999996</v>
      </c>
      <c r="E7937" s="162">
        <v>7824.5050937608821</v>
      </c>
      <c r="F7937" s="208">
        <f t="shared" si="1564"/>
        <v>7680.5342000356823</v>
      </c>
      <c r="G7937" s="208">
        <f t="shared" si="1560"/>
        <v>4.2822887308812918</v>
      </c>
      <c r="H7937" s="162">
        <f t="shared" si="1565"/>
        <v>8.8822887308812923</v>
      </c>
      <c r="I7937" s="209" t="str">
        <f t="shared" si="1572"/>
        <v>W</v>
      </c>
      <c r="J7937" s="209" t="s">
        <v>7727</v>
      </c>
      <c r="K7937" s="210">
        <v>7.4570827673373051E-3</v>
      </c>
      <c r="L7937" s="162">
        <f t="shared" si="1566"/>
        <v>10.4</v>
      </c>
      <c r="M7937" s="162">
        <f t="shared" si="1561"/>
        <v>6.1177112691187077</v>
      </c>
      <c r="N7937" s="210">
        <f t="shared" si="1567"/>
        <v>0.15431628476308829</v>
      </c>
      <c r="O7937" s="162">
        <f t="shared" si="1568"/>
        <v>0</v>
      </c>
      <c r="P7937" s="162">
        <f t="shared" si="1562"/>
        <v>0</v>
      </c>
      <c r="Q7937" s="210">
        <f t="shared" si="1563"/>
        <v>5.3732468123861565E-3</v>
      </c>
      <c r="R7937" s="210">
        <f t="shared" si="1569"/>
        <v>9.3681551156530901E-2</v>
      </c>
    </row>
    <row r="7938" spans="1:18" x14ac:dyDescent="0.2">
      <c r="A7938" s="146">
        <v>7934</v>
      </c>
      <c r="B7938" s="146">
        <v>14</v>
      </c>
      <c r="C7938" s="146" t="s">
        <v>879</v>
      </c>
      <c r="D7938" s="162">
        <v>4.9000000000000004</v>
      </c>
      <c r="E7938" s="162">
        <v>6889.0149921056554</v>
      </c>
      <c r="F7938" s="208">
        <f t="shared" si="1564"/>
        <v>6753.9902982603853</v>
      </c>
      <c r="G7938" s="208">
        <f t="shared" si="1560"/>
        <v>3.7656933475522645</v>
      </c>
      <c r="H7938" s="162">
        <f t="shared" si="1565"/>
        <v>8.6656933475522653</v>
      </c>
      <c r="I7938" s="209" t="str">
        <f t="shared" si="1572"/>
        <v>W</v>
      </c>
      <c r="J7938" s="209" t="s">
        <v>7727</v>
      </c>
      <c r="K7938" s="210">
        <v>2.2366291899130926E-2</v>
      </c>
      <c r="L7938" s="162">
        <f t="shared" si="1566"/>
        <v>10.1</v>
      </c>
      <c r="M7938" s="162">
        <f t="shared" si="1561"/>
        <v>6.3343066524477347</v>
      </c>
      <c r="N7938" s="210">
        <f t="shared" si="1567"/>
        <v>0.16215859557837459</v>
      </c>
      <c r="O7938" s="162">
        <f t="shared" si="1568"/>
        <v>0</v>
      </c>
      <c r="P7938" s="162">
        <f t="shared" si="1562"/>
        <v>0</v>
      </c>
      <c r="Q7938" s="210">
        <f t="shared" si="1563"/>
        <v>5.3732468123861565E-3</v>
      </c>
      <c r="R7938" s="210">
        <f t="shared" si="1569"/>
        <v>0.1015238619718172</v>
      </c>
    </row>
    <row r="7939" spans="1:18" x14ac:dyDescent="0.2">
      <c r="A7939" s="146">
        <v>7935</v>
      </c>
      <c r="B7939" s="146">
        <v>15</v>
      </c>
      <c r="C7939" s="146" t="s">
        <v>879</v>
      </c>
      <c r="D7939" s="162">
        <v>4.4000000000000004</v>
      </c>
      <c r="E7939" s="162">
        <v>4328.2120370225748</v>
      </c>
      <c r="F7939" s="208">
        <f t="shared" si="1564"/>
        <v>4252.0355051709776</v>
      </c>
      <c r="G7939" s="208">
        <f t="shared" si="1560"/>
        <v>2.3707262089941898</v>
      </c>
      <c r="H7939" s="162">
        <f t="shared" si="1565"/>
        <v>6.7707262089941906</v>
      </c>
      <c r="I7939" s="209" t="str">
        <f t="shared" si="1572"/>
        <v>W</v>
      </c>
      <c r="J7939" s="209" t="s">
        <v>7727</v>
      </c>
      <c r="K7939" s="210">
        <v>2.8854368604170809E-2</v>
      </c>
      <c r="L7939" s="162">
        <f t="shared" si="1566"/>
        <v>10.6</v>
      </c>
      <c r="M7939" s="162">
        <f t="shared" si="1561"/>
        <v>8.2292737910058094</v>
      </c>
      <c r="N7939" s="210">
        <f t="shared" si="1567"/>
        <v>0.19246767707441406</v>
      </c>
      <c r="O7939" s="162">
        <f t="shared" si="1568"/>
        <v>0</v>
      </c>
      <c r="P7939" s="162">
        <f t="shared" si="1562"/>
        <v>0</v>
      </c>
      <c r="Q7939" s="210">
        <f t="shared" si="1563"/>
        <v>5.3732468123861565E-3</v>
      </c>
      <c r="R7939" s="210">
        <f t="shared" si="1569"/>
        <v>0.13183294346785668</v>
      </c>
    </row>
    <row r="7940" spans="1:18" x14ac:dyDescent="0.2">
      <c r="A7940" s="146">
        <v>7936</v>
      </c>
      <c r="B7940" s="146">
        <v>16</v>
      </c>
      <c r="C7940" s="146" t="s">
        <v>879</v>
      </c>
      <c r="D7940" s="162">
        <v>3.7</v>
      </c>
      <c r="E7940" s="162">
        <v>1428.220638635674</v>
      </c>
      <c r="F7940" s="208">
        <f t="shared" si="1564"/>
        <v>1407.082973183866</v>
      </c>
      <c r="G7940" s="208">
        <f t="shared" si="1560"/>
        <v>0.78452037352456794</v>
      </c>
      <c r="H7940" s="162">
        <f t="shared" si="1565"/>
        <v>4.4845203735245684</v>
      </c>
      <c r="I7940" s="209" t="str">
        <f t="shared" si="1572"/>
        <v>W</v>
      </c>
      <c r="J7940" s="209" t="s">
        <v>7727</v>
      </c>
      <c r="K7940" s="210">
        <v>2.6693139341183138E-2</v>
      </c>
      <c r="L7940" s="162">
        <f t="shared" si="1566"/>
        <v>11.3</v>
      </c>
      <c r="M7940" s="162">
        <f t="shared" si="1561"/>
        <v>10.515479626475432</v>
      </c>
      <c r="N7940" s="210">
        <f t="shared" si="1567"/>
        <v>0.22594775268163744</v>
      </c>
      <c r="O7940" s="162">
        <f t="shared" si="1568"/>
        <v>0</v>
      </c>
      <c r="P7940" s="162">
        <f t="shared" si="1562"/>
        <v>0</v>
      </c>
      <c r="Q7940" s="210">
        <f t="shared" si="1563"/>
        <v>5.3732468123861565E-3</v>
      </c>
      <c r="R7940" s="210">
        <f t="shared" si="1569"/>
        <v>0.16531301907508006</v>
      </c>
    </row>
    <row r="7941" spans="1:18" x14ac:dyDescent="0.2">
      <c r="A7941" s="146">
        <v>7937</v>
      </c>
      <c r="B7941" s="146">
        <v>17</v>
      </c>
      <c r="C7941" s="146" t="s">
        <v>879</v>
      </c>
      <c r="D7941" s="162">
        <v>2.6</v>
      </c>
      <c r="E7941" s="162">
        <v>76.771046838313211</v>
      </c>
      <c r="F7941" s="208">
        <f t="shared" si="1564"/>
        <v>75.972627951194752</v>
      </c>
      <c r="G7941" s="208">
        <f t="shared" ref="G7941:G8004" si="1573">$Y$27*F7941</f>
        <v>4.2358606843951929E-2</v>
      </c>
      <c r="H7941" s="162">
        <f t="shared" si="1565"/>
        <v>2.6423586068439522</v>
      </c>
      <c r="I7941" s="209" t="str">
        <f t="shared" si="1572"/>
        <v>W</v>
      </c>
      <c r="J7941" s="209" t="s">
        <v>7727</v>
      </c>
      <c r="K7941" s="210">
        <v>2.1165321831380854E-2</v>
      </c>
      <c r="L7941" s="162">
        <f t="shared" si="1566"/>
        <v>12.4</v>
      </c>
      <c r="M7941" s="162">
        <f t="shared" ref="M7941:M8004" si="1574">IF(H7941&gt;=$U$7,0,$U$7-H7941)</f>
        <v>12.357641393156047</v>
      </c>
      <c r="N7941" s="210">
        <f t="shared" si="1567"/>
        <v>0.25175504419744371</v>
      </c>
      <c r="O7941" s="162">
        <f t="shared" si="1568"/>
        <v>0</v>
      </c>
      <c r="P7941" s="162">
        <f t="shared" ref="P7941:P8004" si="1575">IF(H7941&lt;=$U$17,0,H7941-$U$17)</f>
        <v>0</v>
      </c>
      <c r="Q7941" s="210">
        <f t="shared" ref="Q7941:Q8004" si="1576">$Y$17+P7941*$Y$18</f>
        <v>5.3732468123861565E-3</v>
      </c>
      <c r="R7941" s="210">
        <f t="shared" si="1569"/>
        <v>0.19112031059088633</v>
      </c>
    </row>
    <row r="7942" spans="1:18" x14ac:dyDescent="0.2">
      <c r="A7942" s="146">
        <v>7938</v>
      </c>
      <c r="B7942" s="146">
        <v>18</v>
      </c>
      <c r="C7942" s="146" t="s">
        <v>879</v>
      </c>
      <c r="D7942" s="162">
        <v>1.1000000000000001</v>
      </c>
      <c r="E7942" s="162">
        <v>0</v>
      </c>
      <c r="F7942" s="208">
        <f t="shared" ref="F7942:F8005" si="1577">E7942*(1-0.004*D7942)</f>
        <v>0</v>
      </c>
      <c r="G7942" s="208">
        <f t="shared" si="1573"/>
        <v>0</v>
      </c>
      <c r="H7942" s="162">
        <f t="shared" ref="H7942:H8005" si="1578">D7942+G7942</f>
        <v>1.1000000000000001</v>
      </c>
      <c r="I7942" s="209" t="str">
        <f t="shared" si="1572"/>
        <v>W</v>
      </c>
      <c r="J7942" s="209" t="s">
        <v>7727</v>
      </c>
      <c r="K7942" s="210">
        <v>1.6666206847299248E-2</v>
      </c>
      <c r="L7942" s="162">
        <f t="shared" ref="L7942:L8005" si="1579">IF(D7942&gt;=$U$7,0,$U$7-D7942)</f>
        <v>13.9</v>
      </c>
      <c r="M7942" s="162">
        <f t="shared" si="1574"/>
        <v>13.9</v>
      </c>
      <c r="N7942" s="210">
        <f t="shared" ref="N7942:N8005" si="1580">$Y$7*M7942+$Y$8+K7942*$Y$9</f>
        <v>0.27340220662582476</v>
      </c>
      <c r="O7942" s="162">
        <f t="shared" ref="O7942:O8005" si="1581">IF(D7942&lt;=$U$17,0,D7942-$U$17)</f>
        <v>0</v>
      </c>
      <c r="P7942" s="162">
        <f t="shared" si="1575"/>
        <v>0</v>
      </c>
      <c r="Q7942" s="210">
        <f t="shared" si="1576"/>
        <v>5.3732468123861565E-3</v>
      </c>
      <c r="R7942" s="210">
        <f t="shared" ref="R7942:R8005" si="1582">N7942-$Y$8</f>
        <v>0.21276747301926738</v>
      </c>
    </row>
    <row r="7943" spans="1:18" x14ac:dyDescent="0.2">
      <c r="A7943" s="146">
        <v>7939</v>
      </c>
      <c r="B7943" s="146">
        <v>19</v>
      </c>
      <c r="C7943" s="146" t="s">
        <v>879</v>
      </c>
      <c r="D7943" s="162">
        <v>0.4</v>
      </c>
      <c r="E7943" s="162">
        <v>0</v>
      </c>
      <c r="F7943" s="208">
        <f t="shared" si="1577"/>
        <v>0</v>
      </c>
      <c r="G7943" s="208">
        <f t="shared" si="1573"/>
        <v>0</v>
      </c>
      <c r="H7943" s="162">
        <f t="shared" si="1578"/>
        <v>0.4</v>
      </c>
      <c r="I7943" s="209" t="str">
        <f t="shared" si="1572"/>
        <v>W</v>
      </c>
      <c r="J7943" s="209" t="s">
        <v>7727</v>
      </c>
      <c r="K7943" s="210">
        <v>0.11526243564418323</v>
      </c>
      <c r="L7943" s="162">
        <f t="shared" si="1579"/>
        <v>14.6</v>
      </c>
      <c r="M7943" s="162">
        <f t="shared" si="1574"/>
        <v>14.6</v>
      </c>
      <c r="N7943" s="210">
        <f t="shared" si="1580"/>
        <v>0.31432523331352363</v>
      </c>
      <c r="O7943" s="162">
        <f t="shared" si="1581"/>
        <v>0</v>
      </c>
      <c r="P7943" s="162">
        <f t="shared" si="1575"/>
        <v>0</v>
      </c>
      <c r="Q7943" s="210">
        <f t="shared" si="1576"/>
        <v>5.3732468123861565E-3</v>
      </c>
      <c r="R7943" s="210">
        <f t="shared" si="1582"/>
        <v>0.25369049970696628</v>
      </c>
    </row>
    <row r="7944" spans="1:18" x14ac:dyDescent="0.2">
      <c r="A7944" s="146">
        <v>7940</v>
      </c>
      <c r="B7944" s="146">
        <v>20</v>
      </c>
      <c r="C7944" s="146" t="s">
        <v>879</v>
      </c>
      <c r="D7944" s="162">
        <v>0.6</v>
      </c>
      <c r="E7944" s="162">
        <v>0</v>
      </c>
      <c r="F7944" s="208">
        <f t="shared" si="1577"/>
        <v>0</v>
      </c>
      <c r="G7944" s="208">
        <f t="shared" si="1573"/>
        <v>0</v>
      </c>
      <c r="H7944" s="162">
        <f t="shared" si="1578"/>
        <v>0.6</v>
      </c>
      <c r="I7944" s="209" t="str">
        <f t="shared" si="1572"/>
        <v>W</v>
      </c>
      <c r="J7944" s="209" t="s">
        <v>7727</v>
      </c>
      <c r="K7944" s="210">
        <v>7.2372553290384556E-2</v>
      </c>
      <c r="L7944" s="162">
        <f t="shared" si="1579"/>
        <v>14.4</v>
      </c>
      <c r="M7944" s="162">
        <f t="shared" si="1574"/>
        <v>14.4</v>
      </c>
      <c r="N7944" s="210">
        <f t="shared" si="1580"/>
        <v>0.29808441981249462</v>
      </c>
      <c r="O7944" s="162">
        <f t="shared" si="1581"/>
        <v>0</v>
      </c>
      <c r="P7944" s="162">
        <f t="shared" si="1575"/>
        <v>0</v>
      </c>
      <c r="Q7944" s="210">
        <f t="shared" si="1576"/>
        <v>5.3732468123861565E-3</v>
      </c>
      <c r="R7944" s="210">
        <f t="shared" si="1582"/>
        <v>0.23744968620593723</v>
      </c>
    </row>
    <row r="7945" spans="1:18" x14ac:dyDescent="0.2">
      <c r="A7945" s="146">
        <v>7941</v>
      </c>
      <c r="B7945" s="146">
        <v>21</v>
      </c>
      <c r="C7945" s="146" t="s">
        <v>879</v>
      </c>
      <c r="D7945" s="162">
        <v>-0.7</v>
      </c>
      <c r="E7945" s="162">
        <v>0</v>
      </c>
      <c r="F7945" s="208">
        <f t="shared" si="1577"/>
        <v>0</v>
      </c>
      <c r="G7945" s="208">
        <f t="shared" si="1573"/>
        <v>0</v>
      </c>
      <c r="H7945" s="162">
        <f t="shared" si="1578"/>
        <v>-0.7</v>
      </c>
      <c r="I7945" s="209" t="str">
        <f t="shared" si="1572"/>
        <v>W</v>
      </c>
      <c r="J7945" s="209" t="s">
        <v>7727</v>
      </c>
      <c r="K7945" s="210">
        <v>7.3510318199877342E-2</v>
      </c>
      <c r="L7945" s="162">
        <f t="shared" si="1579"/>
        <v>15.7</v>
      </c>
      <c r="M7945" s="162">
        <f t="shared" si="1574"/>
        <v>15.7</v>
      </c>
      <c r="N7945" s="210">
        <f t="shared" si="1580"/>
        <v>0.31785345867280923</v>
      </c>
      <c r="O7945" s="162">
        <f t="shared" si="1581"/>
        <v>0</v>
      </c>
      <c r="P7945" s="162">
        <f t="shared" si="1575"/>
        <v>0</v>
      </c>
      <c r="Q7945" s="210">
        <f t="shared" si="1576"/>
        <v>5.3732468123861565E-3</v>
      </c>
      <c r="R7945" s="210">
        <f t="shared" si="1582"/>
        <v>0.25721872506625187</v>
      </c>
    </row>
    <row r="7946" spans="1:18" x14ac:dyDescent="0.2">
      <c r="A7946" s="146">
        <v>7942</v>
      </c>
      <c r="B7946" s="146">
        <v>22</v>
      </c>
      <c r="C7946" s="146" t="s">
        <v>879</v>
      </c>
      <c r="D7946" s="162">
        <v>-1.3</v>
      </c>
      <c r="E7946" s="162">
        <v>0</v>
      </c>
      <c r="F7946" s="208">
        <f t="shared" si="1577"/>
        <v>0</v>
      </c>
      <c r="G7946" s="208">
        <f t="shared" si="1573"/>
        <v>0</v>
      </c>
      <c r="H7946" s="162">
        <f t="shared" si="1578"/>
        <v>-1.3</v>
      </c>
      <c r="I7946" s="209" t="str">
        <f t="shared" si="1572"/>
        <v>W</v>
      </c>
      <c r="J7946" s="209" t="s">
        <v>7727</v>
      </c>
      <c r="K7946" s="210">
        <v>1.5732842682087279E-2</v>
      </c>
      <c r="L7946" s="162">
        <f t="shared" si="1579"/>
        <v>16.3</v>
      </c>
      <c r="M7946" s="162">
        <f t="shared" si="1574"/>
        <v>16.3</v>
      </c>
      <c r="N7946" s="210">
        <f t="shared" si="1580"/>
        <v>0.30896139497443648</v>
      </c>
      <c r="O7946" s="162">
        <f t="shared" si="1581"/>
        <v>0</v>
      </c>
      <c r="P7946" s="162">
        <f t="shared" si="1575"/>
        <v>0</v>
      </c>
      <c r="Q7946" s="210">
        <f t="shared" si="1576"/>
        <v>5.3732468123861565E-3</v>
      </c>
      <c r="R7946" s="210">
        <f t="shared" si="1582"/>
        <v>0.24832666136787909</v>
      </c>
    </row>
    <row r="7947" spans="1:18" x14ac:dyDescent="0.2">
      <c r="A7947" s="146">
        <v>7943</v>
      </c>
      <c r="B7947" s="146">
        <v>23</v>
      </c>
      <c r="C7947" s="146" t="s">
        <v>879</v>
      </c>
      <c r="D7947" s="162">
        <v>-1.1000000000000001</v>
      </c>
      <c r="E7947" s="162">
        <v>0</v>
      </c>
      <c r="F7947" s="208">
        <f t="shared" si="1577"/>
        <v>0</v>
      </c>
      <c r="G7947" s="208">
        <f t="shared" si="1573"/>
        <v>0</v>
      </c>
      <c r="H7947" s="162">
        <f t="shared" si="1578"/>
        <v>-1.1000000000000001</v>
      </c>
      <c r="I7947" s="209" t="str">
        <f t="shared" si="1572"/>
        <v>W</v>
      </c>
      <c r="J7947" s="209" t="s">
        <v>7727</v>
      </c>
      <c r="K7947" s="210">
        <v>2.7951090465916206E-2</v>
      </c>
      <c r="L7947" s="162">
        <f t="shared" si="1579"/>
        <v>16.100000000000001</v>
      </c>
      <c r="M7947" s="162">
        <f t="shared" si="1574"/>
        <v>16.100000000000001</v>
      </c>
      <c r="N7947" s="210">
        <f t="shared" si="1580"/>
        <v>0.30974968630177763</v>
      </c>
      <c r="O7947" s="162">
        <f t="shared" si="1581"/>
        <v>0</v>
      </c>
      <c r="P7947" s="162">
        <f t="shared" si="1575"/>
        <v>0</v>
      </c>
      <c r="Q7947" s="210">
        <f t="shared" si="1576"/>
        <v>5.3732468123861565E-3</v>
      </c>
      <c r="R7947" s="210">
        <f t="shared" si="1582"/>
        <v>0.24911495269522024</v>
      </c>
    </row>
    <row r="7948" spans="1:18" x14ac:dyDescent="0.2">
      <c r="A7948" s="146">
        <v>7944</v>
      </c>
      <c r="B7948" s="146">
        <v>24</v>
      </c>
      <c r="C7948" s="146" t="s">
        <v>879</v>
      </c>
      <c r="D7948" s="162">
        <v>-1.3</v>
      </c>
      <c r="E7948" s="162">
        <v>0</v>
      </c>
      <c r="F7948" s="208">
        <f t="shared" si="1577"/>
        <v>0</v>
      </c>
      <c r="G7948" s="208">
        <f t="shared" si="1573"/>
        <v>0</v>
      </c>
      <c r="H7948" s="162">
        <f t="shared" si="1578"/>
        <v>-1.3</v>
      </c>
      <c r="I7948" s="209" t="str">
        <f t="shared" si="1572"/>
        <v>W</v>
      </c>
      <c r="J7948" s="209" t="s">
        <v>7727</v>
      </c>
      <c r="K7948" s="210">
        <v>3.4121726822701808E-2</v>
      </c>
      <c r="L7948" s="162">
        <f t="shared" si="1579"/>
        <v>16.3</v>
      </c>
      <c r="M7948" s="162">
        <f t="shared" si="1574"/>
        <v>16.3</v>
      </c>
      <c r="N7948" s="210">
        <f t="shared" si="1580"/>
        <v>0.31464379129100944</v>
      </c>
      <c r="O7948" s="162">
        <f t="shared" si="1581"/>
        <v>0</v>
      </c>
      <c r="P7948" s="162">
        <f t="shared" si="1575"/>
        <v>0</v>
      </c>
      <c r="Q7948" s="210">
        <f t="shared" si="1576"/>
        <v>5.3732468123861565E-3</v>
      </c>
      <c r="R7948" s="210">
        <f t="shared" si="1582"/>
        <v>0.25400905768445209</v>
      </c>
    </row>
    <row r="7949" spans="1:18" x14ac:dyDescent="0.2">
      <c r="A7949" s="146">
        <v>7945</v>
      </c>
      <c r="B7949" s="146">
        <v>1</v>
      </c>
      <c r="C7949" s="146" t="s">
        <v>818</v>
      </c>
      <c r="D7949" s="162">
        <v>-1.7</v>
      </c>
      <c r="E7949" s="162">
        <v>0</v>
      </c>
      <c r="F7949" s="208">
        <f t="shared" si="1577"/>
        <v>0</v>
      </c>
      <c r="G7949" s="208">
        <f t="shared" si="1573"/>
        <v>0</v>
      </c>
      <c r="H7949" s="162">
        <f t="shared" si="1578"/>
        <v>-1.7</v>
      </c>
      <c r="I7949" s="209" t="str">
        <f>IF(AVERAGE(H7949:H7972)&gt;15,"S",IF(AVERAGE(H7949:H7972)&lt;5,"W","Ü"))</f>
        <v>W</v>
      </c>
      <c r="J7949" s="209" t="s">
        <v>22</v>
      </c>
      <c r="K7949" s="210">
        <v>3.1547979228731E-3</v>
      </c>
      <c r="L7949" s="162">
        <f t="shared" si="1579"/>
        <v>16.7</v>
      </c>
      <c r="M7949" s="162">
        <f t="shared" si="1574"/>
        <v>16.7</v>
      </c>
      <c r="N7949" s="210">
        <f t="shared" si="1580"/>
        <v>0.3110492226602018</v>
      </c>
      <c r="O7949" s="162">
        <f t="shared" si="1581"/>
        <v>0</v>
      </c>
      <c r="P7949" s="162">
        <f t="shared" si="1575"/>
        <v>0</v>
      </c>
      <c r="Q7949" s="210">
        <f t="shared" si="1576"/>
        <v>5.3732468123861565E-3</v>
      </c>
      <c r="R7949" s="210">
        <f t="shared" si="1582"/>
        <v>0.25041448905364444</v>
      </c>
    </row>
    <row r="7950" spans="1:18" x14ac:dyDescent="0.2">
      <c r="A7950" s="146">
        <v>7946</v>
      </c>
      <c r="B7950" s="146">
        <v>2</v>
      </c>
      <c r="C7950" s="146" t="s">
        <v>818</v>
      </c>
      <c r="D7950" s="162">
        <v>-2.2000000000000002</v>
      </c>
      <c r="E7950" s="162">
        <v>0</v>
      </c>
      <c r="F7950" s="208">
        <f t="shared" si="1577"/>
        <v>0</v>
      </c>
      <c r="G7950" s="208">
        <f t="shared" si="1573"/>
        <v>0</v>
      </c>
      <c r="H7950" s="162">
        <f t="shared" si="1578"/>
        <v>-2.2000000000000002</v>
      </c>
      <c r="I7950" s="209" t="str">
        <f>IF(I7949="S","S",IF(I7949="W","W","Ü"))</f>
        <v>W</v>
      </c>
      <c r="J7950" s="209" t="s">
        <v>22</v>
      </c>
      <c r="K7950" s="210">
        <v>1.0751320544436077E-3</v>
      </c>
      <c r="L7950" s="162">
        <f t="shared" si="1579"/>
        <v>17.2</v>
      </c>
      <c r="M7950" s="162">
        <f t="shared" si="1574"/>
        <v>17.2</v>
      </c>
      <c r="N7950" s="210">
        <f t="shared" si="1580"/>
        <v>0.31787483177032766</v>
      </c>
      <c r="O7950" s="162">
        <f t="shared" si="1581"/>
        <v>0</v>
      </c>
      <c r="P7950" s="162">
        <f t="shared" si="1575"/>
        <v>0</v>
      </c>
      <c r="Q7950" s="210">
        <f t="shared" si="1576"/>
        <v>5.3732468123861565E-3</v>
      </c>
      <c r="R7950" s="210">
        <f t="shared" si="1582"/>
        <v>0.2572400981637703</v>
      </c>
    </row>
    <row r="7951" spans="1:18" x14ac:dyDescent="0.2">
      <c r="A7951" s="146">
        <v>7947</v>
      </c>
      <c r="B7951" s="146">
        <v>3</v>
      </c>
      <c r="C7951" s="146" t="s">
        <v>818</v>
      </c>
      <c r="D7951" s="162">
        <v>-2.5</v>
      </c>
      <c r="E7951" s="162">
        <v>0</v>
      </c>
      <c r="F7951" s="208">
        <f t="shared" si="1577"/>
        <v>0</v>
      </c>
      <c r="G7951" s="208">
        <f t="shared" si="1573"/>
        <v>0</v>
      </c>
      <c r="H7951" s="162">
        <f t="shared" si="1578"/>
        <v>-2.5</v>
      </c>
      <c r="I7951" s="209" t="str">
        <f t="shared" ref="I7951:I7972" si="1583">IF(I7950="S","S",IF(I7950="W","W","Ü"))</f>
        <v>W</v>
      </c>
      <c r="J7951" s="209" t="s">
        <v>22</v>
      </c>
      <c r="K7951" s="210">
        <v>2.5474719008975024E-3</v>
      </c>
      <c r="L7951" s="162">
        <f t="shared" si="1579"/>
        <v>17.5</v>
      </c>
      <c r="M7951" s="162">
        <f t="shared" si="1574"/>
        <v>17.5</v>
      </c>
      <c r="N7951" s="210">
        <f t="shared" si="1580"/>
        <v>0.32281075448850827</v>
      </c>
      <c r="O7951" s="162">
        <f t="shared" si="1581"/>
        <v>0</v>
      </c>
      <c r="P7951" s="162">
        <f t="shared" si="1575"/>
        <v>0</v>
      </c>
      <c r="Q7951" s="210">
        <f t="shared" si="1576"/>
        <v>5.3732468123861565E-3</v>
      </c>
      <c r="R7951" s="210">
        <f t="shared" si="1582"/>
        <v>0.26217602088195091</v>
      </c>
    </row>
    <row r="7952" spans="1:18" x14ac:dyDescent="0.2">
      <c r="A7952" s="146">
        <v>7948</v>
      </c>
      <c r="B7952" s="146">
        <v>4</v>
      </c>
      <c r="C7952" s="146" t="s">
        <v>818</v>
      </c>
      <c r="D7952" s="162">
        <v>-3.3</v>
      </c>
      <c r="E7952" s="162">
        <v>0</v>
      </c>
      <c r="F7952" s="208">
        <f t="shared" si="1577"/>
        <v>0</v>
      </c>
      <c r="G7952" s="208">
        <f t="shared" si="1573"/>
        <v>0</v>
      </c>
      <c r="H7952" s="162">
        <f t="shared" si="1578"/>
        <v>-3.3</v>
      </c>
      <c r="I7952" s="209" t="str">
        <f t="shared" si="1583"/>
        <v>W</v>
      </c>
      <c r="J7952" s="209" t="s">
        <v>22</v>
      </c>
      <c r="K7952" s="210">
        <v>5.5200649017179125E-6</v>
      </c>
      <c r="L7952" s="162">
        <f t="shared" si="1579"/>
        <v>18.3</v>
      </c>
      <c r="M7952" s="162">
        <f t="shared" si="1574"/>
        <v>18.3</v>
      </c>
      <c r="N7952" s="210">
        <f t="shared" si="1580"/>
        <v>0.33397446262531322</v>
      </c>
      <c r="O7952" s="162">
        <f t="shared" si="1581"/>
        <v>0</v>
      </c>
      <c r="P7952" s="162">
        <f t="shared" si="1575"/>
        <v>0</v>
      </c>
      <c r="Q7952" s="210">
        <f t="shared" si="1576"/>
        <v>5.3732468123861565E-3</v>
      </c>
      <c r="R7952" s="210">
        <f t="shared" si="1582"/>
        <v>0.27333972901875586</v>
      </c>
    </row>
    <row r="7953" spans="1:18" x14ac:dyDescent="0.2">
      <c r="A7953" s="146">
        <v>7949</v>
      </c>
      <c r="B7953" s="146">
        <v>5</v>
      </c>
      <c r="C7953" s="146" t="s">
        <v>818</v>
      </c>
      <c r="D7953" s="162">
        <v>-2.8</v>
      </c>
      <c r="E7953" s="162">
        <v>0</v>
      </c>
      <c r="F7953" s="208">
        <f t="shared" si="1577"/>
        <v>0</v>
      </c>
      <c r="G7953" s="208">
        <f t="shared" si="1573"/>
        <v>0</v>
      </c>
      <c r="H7953" s="162">
        <f t="shared" si="1578"/>
        <v>-2.8</v>
      </c>
      <c r="I7953" s="209" t="str">
        <f t="shared" si="1583"/>
        <v>W</v>
      </c>
      <c r="J7953" s="209" t="s">
        <v>22</v>
      </c>
      <c r="K7953" s="210">
        <v>1.528638481895871E-3</v>
      </c>
      <c r="L7953" s="162">
        <f t="shared" si="1579"/>
        <v>17.8</v>
      </c>
      <c r="M7953" s="162">
        <f t="shared" si="1574"/>
        <v>17.8</v>
      </c>
      <c r="N7953" s="210">
        <f t="shared" si="1580"/>
        <v>0.32697687335783521</v>
      </c>
      <c r="O7953" s="162">
        <f t="shared" si="1581"/>
        <v>0</v>
      </c>
      <c r="P7953" s="162">
        <f t="shared" si="1575"/>
        <v>0</v>
      </c>
      <c r="Q7953" s="210">
        <f t="shared" si="1576"/>
        <v>5.3732468123861565E-3</v>
      </c>
      <c r="R7953" s="210">
        <f t="shared" si="1582"/>
        <v>0.26634213975127785</v>
      </c>
    </row>
    <row r="7954" spans="1:18" x14ac:dyDescent="0.2">
      <c r="A7954" s="146">
        <v>7950</v>
      </c>
      <c r="B7954" s="146">
        <v>6</v>
      </c>
      <c r="C7954" s="146" t="s">
        <v>818</v>
      </c>
      <c r="D7954" s="162">
        <v>-2.5</v>
      </c>
      <c r="E7954" s="162">
        <v>0</v>
      </c>
      <c r="F7954" s="208">
        <f t="shared" si="1577"/>
        <v>0</v>
      </c>
      <c r="G7954" s="208">
        <f t="shared" si="1573"/>
        <v>0</v>
      </c>
      <c r="H7954" s="162">
        <f t="shared" si="1578"/>
        <v>-2.5</v>
      </c>
      <c r="I7954" s="209" t="str">
        <f t="shared" si="1583"/>
        <v>W</v>
      </c>
      <c r="J7954" s="209" t="s">
        <v>22</v>
      </c>
      <c r="K7954" s="210">
        <v>2.0874845473618737E-2</v>
      </c>
      <c r="L7954" s="162">
        <f t="shared" si="1579"/>
        <v>17.5</v>
      </c>
      <c r="M7954" s="162">
        <f t="shared" si="1574"/>
        <v>17.5</v>
      </c>
      <c r="N7954" s="210">
        <f t="shared" si="1580"/>
        <v>0.32847414326651858</v>
      </c>
      <c r="O7954" s="162">
        <f t="shared" si="1581"/>
        <v>0</v>
      </c>
      <c r="P7954" s="162">
        <f t="shared" si="1575"/>
        <v>0</v>
      </c>
      <c r="Q7954" s="210">
        <f t="shared" si="1576"/>
        <v>5.3732468123861565E-3</v>
      </c>
      <c r="R7954" s="210">
        <f t="shared" si="1582"/>
        <v>0.26783940965996123</v>
      </c>
    </row>
    <row r="7955" spans="1:18" x14ac:dyDescent="0.2">
      <c r="A7955" s="146">
        <v>7951</v>
      </c>
      <c r="B7955" s="146">
        <v>7</v>
      </c>
      <c r="C7955" s="146" t="s">
        <v>818</v>
      </c>
      <c r="D7955" s="162">
        <v>-2.4</v>
      </c>
      <c r="E7955" s="162">
        <v>0</v>
      </c>
      <c r="F7955" s="208">
        <f t="shared" si="1577"/>
        <v>0</v>
      </c>
      <c r="G7955" s="208">
        <f t="shared" si="1573"/>
        <v>0</v>
      </c>
      <c r="H7955" s="162">
        <f t="shared" si="1578"/>
        <v>-2.4</v>
      </c>
      <c r="I7955" s="209" t="str">
        <f t="shared" si="1583"/>
        <v>W</v>
      </c>
      <c r="J7955" s="209" t="s">
        <v>22</v>
      </c>
      <c r="K7955" s="210">
        <v>5.4594769077314399E-2</v>
      </c>
      <c r="L7955" s="162">
        <f t="shared" si="1579"/>
        <v>17.399999999999999</v>
      </c>
      <c r="M7955" s="162">
        <f t="shared" si="1574"/>
        <v>17.399999999999999</v>
      </c>
      <c r="N7955" s="210">
        <f t="shared" si="1580"/>
        <v>0.33740037306210952</v>
      </c>
      <c r="O7955" s="162">
        <f t="shared" si="1581"/>
        <v>0</v>
      </c>
      <c r="P7955" s="162">
        <f t="shared" si="1575"/>
        <v>0</v>
      </c>
      <c r="Q7955" s="210">
        <f t="shared" si="1576"/>
        <v>5.3732468123861565E-3</v>
      </c>
      <c r="R7955" s="210">
        <f t="shared" si="1582"/>
        <v>0.27676563945555216</v>
      </c>
    </row>
    <row r="7956" spans="1:18" x14ac:dyDescent="0.2">
      <c r="A7956" s="146">
        <v>7952</v>
      </c>
      <c r="B7956" s="146">
        <v>8</v>
      </c>
      <c r="C7956" s="146" t="s">
        <v>818</v>
      </c>
      <c r="D7956" s="162">
        <v>-2.9</v>
      </c>
      <c r="E7956" s="162">
        <v>6.7000186331618803</v>
      </c>
      <c r="F7956" s="208">
        <f t="shared" si="1577"/>
        <v>6.7777388493065587</v>
      </c>
      <c r="G7956" s="208">
        <f t="shared" si="1573"/>
        <v>3.7789343734849806E-3</v>
      </c>
      <c r="H7956" s="162">
        <f t="shared" si="1578"/>
        <v>-2.896221065626515</v>
      </c>
      <c r="I7956" s="209" t="str">
        <f t="shared" si="1583"/>
        <v>W</v>
      </c>
      <c r="J7956" s="209" t="s">
        <v>22</v>
      </c>
      <c r="K7956" s="210">
        <v>4.2611794584381399E-2</v>
      </c>
      <c r="L7956" s="162">
        <f t="shared" si="1579"/>
        <v>17.899999999999999</v>
      </c>
      <c r="M7956" s="162">
        <f t="shared" si="1574"/>
        <v>17.896221065626516</v>
      </c>
      <c r="N7956" s="210">
        <f t="shared" si="1580"/>
        <v>0.34110929127105505</v>
      </c>
      <c r="O7956" s="162">
        <f t="shared" si="1581"/>
        <v>0</v>
      </c>
      <c r="P7956" s="162">
        <f t="shared" si="1575"/>
        <v>0</v>
      </c>
      <c r="Q7956" s="210">
        <f t="shared" si="1576"/>
        <v>5.3732468123861565E-3</v>
      </c>
      <c r="R7956" s="210">
        <f t="shared" si="1582"/>
        <v>0.28047455766449769</v>
      </c>
    </row>
    <row r="7957" spans="1:18" x14ac:dyDescent="0.2">
      <c r="A7957" s="146">
        <v>7953</v>
      </c>
      <c r="B7957" s="146">
        <v>9</v>
      </c>
      <c r="C7957" s="146" t="s">
        <v>818</v>
      </c>
      <c r="D7957" s="162">
        <v>-1.7</v>
      </c>
      <c r="E7957" s="162">
        <v>649.06430508755716</v>
      </c>
      <c r="F7957" s="208">
        <f t="shared" si="1577"/>
        <v>653.47794236215248</v>
      </c>
      <c r="G7957" s="208">
        <f t="shared" si="1573"/>
        <v>0.36434721278162385</v>
      </c>
      <c r="H7957" s="162">
        <f t="shared" si="1578"/>
        <v>-1.3356527872183761</v>
      </c>
      <c r="I7957" s="209" t="str">
        <f t="shared" si="1583"/>
        <v>W</v>
      </c>
      <c r="J7957" s="209" t="s">
        <v>22</v>
      </c>
      <c r="K7957" s="210">
        <v>8.7745548832141307E-2</v>
      </c>
      <c r="L7957" s="162">
        <f t="shared" si="1579"/>
        <v>16.7</v>
      </c>
      <c r="M7957" s="162">
        <f t="shared" si="1574"/>
        <v>16.335652787218375</v>
      </c>
      <c r="N7957" s="210">
        <f t="shared" si="1580"/>
        <v>0.33174675425152522</v>
      </c>
      <c r="O7957" s="162">
        <f t="shared" si="1581"/>
        <v>0</v>
      </c>
      <c r="P7957" s="162">
        <f t="shared" si="1575"/>
        <v>0</v>
      </c>
      <c r="Q7957" s="210">
        <f t="shared" si="1576"/>
        <v>5.3732468123861565E-3</v>
      </c>
      <c r="R7957" s="210">
        <f t="shared" si="1582"/>
        <v>0.27111202064496787</v>
      </c>
    </row>
    <row r="7958" spans="1:18" x14ac:dyDescent="0.2">
      <c r="A7958" s="146">
        <v>7954</v>
      </c>
      <c r="B7958" s="146">
        <v>10</v>
      </c>
      <c r="C7958" s="146" t="s">
        <v>818</v>
      </c>
      <c r="D7958" s="162">
        <v>0.1</v>
      </c>
      <c r="E7958" s="162">
        <v>1842.7842915625654</v>
      </c>
      <c r="F7958" s="208">
        <f t="shared" si="1577"/>
        <v>1842.0471778459405</v>
      </c>
      <c r="G7958" s="208">
        <f t="shared" si="1573"/>
        <v>1.0270350558955534</v>
      </c>
      <c r="H7958" s="162">
        <f t="shared" si="1578"/>
        <v>1.1270350558955535</v>
      </c>
      <c r="I7958" s="209" t="str">
        <f t="shared" si="1583"/>
        <v>W</v>
      </c>
      <c r="J7958" s="209" t="s">
        <v>22</v>
      </c>
      <c r="K7958" s="210">
        <v>0.1431178392279685</v>
      </c>
      <c r="L7958" s="162">
        <f t="shared" si="1579"/>
        <v>14.9</v>
      </c>
      <c r="M7958" s="162">
        <f t="shared" si="1574"/>
        <v>13.872964944104446</v>
      </c>
      <c r="N7958" s="210">
        <f t="shared" si="1580"/>
        <v>0.31207354109366586</v>
      </c>
      <c r="O7958" s="162">
        <f t="shared" si="1581"/>
        <v>0</v>
      </c>
      <c r="P7958" s="162">
        <f t="shared" si="1575"/>
        <v>0</v>
      </c>
      <c r="Q7958" s="210">
        <f t="shared" si="1576"/>
        <v>5.3732468123861565E-3</v>
      </c>
      <c r="R7958" s="210">
        <f t="shared" si="1582"/>
        <v>0.25143880748710851</v>
      </c>
    </row>
    <row r="7959" spans="1:18" x14ac:dyDescent="0.2">
      <c r="A7959" s="146">
        <v>7955</v>
      </c>
      <c r="B7959" s="146">
        <v>11</v>
      </c>
      <c r="C7959" s="146" t="s">
        <v>818</v>
      </c>
      <c r="D7959" s="162">
        <v>0.6</v>
      </c>
      <c r="E7959" s="162">
        <v>2683.9157974674299</v>
      </c>
      <c r="F7959" s="208">
        <f t="shared" si="1577"/>
        <v>2677.4743995535082</v>
      </c>
      <c r="G7959" s="208">
        <f t="shared" si="1573"/>
        <v>1.4928282525423653</v>
      </c>
      <c r="H7959" s="162">
        <f t="shared" si="1578"/>
        <v>2.0928282525423652</v>
      </c>
      <c r="I7959" s="209" t="str">
        <f t="shared" si="1583"/>
        <v>W</v>
      </c>
      <c r="J7959" s="209" t="s">
        <v>22</v>
      </c>
      <c r="K7959" s="210">
        <v>5.8428768302195636E-2</v>
      </c>
      <c r="L7959" s="162">
        <f t="shared" si="1579"/>
        <v>14.4</v>
      </c>
      <c r="M7959" s="162">
        <f t="shared" si="1574"/>
        <v>12.907171747457635</v>
      </c>
      <c r="N7959" s="210">
        <f t="shared" si="1580"/>
        <v>0.27147797983195193</v>
      </c>
      <c r="O7959" s="162">
        <f t="shared" si="1581"/>
        <v>0</v>
      </c>
      <c r="P7959" s="162">
        <f t="shared" si="1575"/>
        <v>0</v>
      </c>
      <c r="Q7959" s="210">
        <f t="shared" si="1576"/>
        <v>5.3732468123861565E-3</v>
      </c>
      <c r="R7959" s="210">
        <f t="shared" si="1582"/>
        <v>0.21084324622539455</v>
      </c>
    </row>
    <row r="7960" spans="1:18" x14ac:dyDescent="0.2">
      <c r="A7960" s="146">
        <v>7956</v>
      </c>
      <c r="B7960" s="146">
        <v>12</v>
      </c>
      <c r="C7960" s="146" t="s">
        <v>818</v>
      </c>
      <c r="D7960" s="162">
        <v>1.5</v>
      </c>
      <c r="E7960" s="162">
        <v>3530.9098196763107</v>
      </c>
      <c r="F7960" s="208">
        <f t="shared" si="1577"/>
        <v>3509.7243607582527</v>
      </c>
      <c r="G7960" s="208">
        <f t="shared" si="1573"/>
        <v>1.9568499647465649</v>
      </c>
      <c r="H7960" s="162">
        <f t="shared" si="1578"/>
        <v>3.4568499647465649</v>
      </c>
      <c r="I7960" s="209" t="str">
        <f t="shared" si="1583"/>
        <v>W</v>
      </c>
      <c r="J7960" s="209" t="s">
        <v>22</v>
      </c>
      <c r="K7960" s="210">
        <v>6.0030986523486055E-2</v>
      </c>
      <c r="L7960" s="162">
        <f t="shared" si="1579"/>
        <v>13.5</v>
      </c>
      <c r="M7960" s="162">
        <f t="shared" si="1574"/>
        <v>11.543150035253435</v>
      </c>
      <c r="N7960" s="210">
        <f t="shared" si="1580"/>
        <v>0.25159936963539825</v>
      </c>
      <c r="O7960" s="162">
        <f t="shared" si="1581"/>
        <v>0</v>
      </c>
      <c r="P7960" s="162">
        <f t="shared" si="1575"/>
        <v>0</v>
      </c>
      <c r="Q7960" s="210">
        <f t="shared" si="1576"/>
        <v>5.3732468123861565E-3</v>
      </c>
      <c r="R7960" s="210">
        <f t="shared" si="1582"/>
        <v>0.19096463602884087</v>
      </c>
    </row>
    <row r="7961" spans="1:18" x14ac:dyDescent="0.2">
      <c r="A7961" s="146">
        <v>7957</v>
      </c>
      <c r="B7961" s="146">
        <v>13</v>
      </c>
      <c r="C7961" s="146" t="s">
        <v>818</v>
      </c>
      <c r="D7961" s="162">
        <v>1.4</v>
      </c>
      <c r="E7961" s="162">
        <v>4092.3155476466668</v>
      </c>
      <c r="F7961" s="208">
        <f t="shared" si="1577"/>
        <v>4069.3985805798452</v>
      </c>
      <c r="G7961" s="208">
        <f t="shared" si="1573"/>
        <v>2.268896827905595</v>
      </c>
      <c r="H7961" s="162">
        <f t="shared" si="1578"/>
        <v>3.6688968279055949</v>
      </c>
      <c r="I7961" s="209" t="str">
        <f t="shared" si="1583"/>
        <v>W</v>
      </c>
      <c r="J7961" s="209" t="s">
        <v>22</v>
      </c>
      <c r="K7961" s="210">
        <v>1.4473860935810516E-2</v>
      </c>
      <c r="L7961" s="162">
        <f t="shared" si="1579"/>
        <v>13.6</v>
      </c>
      <c r="M7961" s="162">
        <f t="shared" si="1574"/>
        <v>11.331103172094405</v>
      </c>
      <c r="N7961" s="210">
        <f t="shared" si="1580"/>
        <v>0.23435440643257735</v>
      </c>
      <c r="O7961" s="162">
        <f t="shared" si="1581"/>
        <v>0</v>
      </c>
      <c r="P7961" s="162">
        <f t="shared" si="1575"/>
        <v>0</v>
      </c>
      <c r="Q7961" s="210">
        <f t="shared" si="1576"/>
        <v>5.3732468123861565E-3</v>
      </c>
      <c r="R7961" s="210">
        <f t="shared" si="1582"/>
        <v>0.17371967282601997</v>
      </c>
    </row>
    <row r="7962" spans="1:18" x14ac:dyDescent="0.2">
      <c r="A7962" s="146">
        <v>7958</v>
      </c>
      <c r="B7962" s="146">
        <v>14</v>
      </c>
      <c r="C7962" s="146" t="s">
        <v>818</v>
      </c>
      <c r="D7962" s="162">
        <v>0.9</v>
      </c>
      <c r="E7962" s="162">
        <v>3740.2854019626197</v>
      </c>
      <c r="F7962" s="208">
        <f t="shared" si="1577"/>
        <v>3726.8203745155542</v>
      </c>
      <c r="G7962" s="208">
        <f t="shared" si="1573"/>
        <v>2.0778920419015399</v>
      </c>
      <c r="H7962" s="162">
        <f t="shared" si="1578"/>
        <v>2.9778920419015398</v>
      </c>
      <c r="I7962" s="209" t="str">
        <f t="shared" si="1583"/>
        <v>W</v>
      </c>
      <c r="J7962" s="209" t="s">
        <v>22</v>
      </c>
      <c r="K7962" s="210">
        <v>3.063140741368205E-2</v>
      </c>
      <c r="L7962" s="162">
        <f t="shared" si="1579"/>
        <v>14.1</v>
      </c>
      <c r="M7962" s="162">
        <f t="shared" si="1574"/>
        <v>12.022107958098459</v>
      </c>
      <c r="N7962" s="210">
        <f t="shared" si="1580"/>
        <v>0.24966848711925932</v>
      </c>
      <c r="O7962" s="162">
        <f t="shared" si="1581"/>
        <v>0</v>
      </c>
      <c r="P7962" s="162">
        <f t="shared" si="1575"/>
        <v>0</v>
      </c>
      <c r="Q7962" s="210">
        <f t="shared" si="1576"/>
        <v>5.3732468123861565E-3</v>
      </c>
      <c r="R7962" s="210">
        <f t="shared" si="1582"/>
        <v>0.18903375351270194</v>
      </c>
    </row>
    <row r="7963" spans="1:18" x14ac:dyDescent="0.2">
      <c r="A7963" s="146">
        <v>7959</v>
      </c>
      <c r="B7963" s="146">
        <v>15</v>
      </c>
      <c r="C7963" s="146" t="s">
        <v>818</v>
      </c>
      <c r="D7963" s="162">
        <v>1.4</v>
      </c>
      <c r="E7963" s="162">
        <v>2542.3779038418852</v>
      </c>
      <c r="F7963" s="208">
        <f t="shared" si="1577"/>
        <v>2528.1405875803707</v>
      </c>
      <c r="G7963" s="208">
        <f t="shared" si="1573"/>
        <v>1.4095670517590733</v>
      </c>
      <c r="H7963" s="162">
        <f t="shared" si="1578"/>
        <v>2.809567051759073</v>
      </c>
      <c r="I7963" s="209" t="str">
        <f t="shared" si="1583"/>
        <v>W</v>
      </c>
      <c r="J7963" s="209" t="s">
        <v>22</v>
      </c>
      <c r="K7963" s="210">
        <v>4.1650482763357671E-2</v>
      </c>
      <c r="L7963" s="162">
        <f t="shared" si="1579"/>
        <v>13.6</v>
      </c>
      <c r="M7963" s="162">
        <f t="shared" si="1574"/>
        <v>12.190432948240927</v>
      </c>
      <c r="N7963" s="210">
        <f t="shared" si="1580"/>
        <v>0.25558770678243664</v>
      </c>
      <c r="O7963" s="162">
        <f t="shared" si="1581"/>
        <v>0</v>
      </c>
      <c r="P7963" s="162">
        <f t="shared" si="1575"/>
        <v>0</v>
      </c>
      <c r="Q7963" s="210">
        <f t="shared" si="1576"/>
        <v>5.3732468123861565E-3</v>
      </c>
      <c r="R7963" s="210">
        <f t="shared" si="1582"/>
        <v>0.19495297317587926</v>
      </c>
    </row>
    <row r="7964" spans="1:18" x14ac:dyDescent="0.2">
      <c r="A7964" s="146">
        <v>7960</v>
      </c>
      <c r="B7964" s="146">
        <v>16</v>
      </c>
      <c r="C7964" s="146" t="s">
        <v>818</v>
      </c>
      <c r="D7964" s="162">
        <v>1.8</v>
      </c>
      <c r="E7964" s="162">
        <v>927.11507836377518</v>
      </c>
      <c r="F7964" s="208">
        <f t="shared" si="1577"/>
        <v>920.43984979955599</v>
      </c>
      <c r="G7964" s="208">
        <f t="shared" si="1573"/>
        <v>0.51319206367603898</v>
      </c>
      <c r="H7964" s="162">
        <f t="shared" si="1578"/>
        <v>2.313192063676039</v>
      </c>
      <c r="I7964" s="209" t="str">
        <f t="shared" si="1583"/>
        <v>W</v>
      </c>
      <c r="J7964" s="209" t="s">
        <v>22</v>
      </c>
      <c r="K7964" s="210">
        <v>4.6036469194811913E-2</v>
      </c>
      <c r="L7964" s="162">
        <f t="shared" si="1579"/>
        <v>13.2</v>
      </c>
      <c r="M7964" s="162">
        <f t="shared" si="1574"/>
        <v>12.686807936323961</v>
      </c>
      <c r="N7964" s="210">
        <f t="shared" si="1580"/>
        <v>0.26435713871051564</v>
      </c>
      <c r="O7964" s="162">
        <f t="shared" si="1581"/>
        <v>0</v>
      </c>
      <c r="P7964" s="162">
        <f t="shared" si="1575"/>
        <v>0</v>
      </c>
      <c r="Q7964" s="210">
        <f t="shared" si="1576"/>
        <v>5.3732468123861565E-3</v>
      </c>
      <c r="R7964" s="210">
        <f t="shared" si="1582"/>
        <v>0.20372240510395825</v>
      </c>
    </row>
    <row r="7965" spans="1:18" x14ac:dyDescent="0.2">
      <c r="A7965" s="146">
        <v>7961</v>
      </c>
      <c r="B7965" s="146">
        <v>17</v>
      </c>
      <c r="C7965" s="146" t="s">
        <v>818</v>
      </c>
      <c r="D7965" s="162">
        <v>2.2999999999999998</v>
      </c>
      <c r="E7965" s="162">
        <v>67.000186331618806</v>
      </c>
      <c r="F7965" s="208">
        <f t="shared" si="1577"/>
        <v>66.383784617367908</v>
      </c>
      <c r="G7965" s="208">
        <f t="shared" si="1573"/>
        <v>3.7012338644216276E-2</v>
      </c>
      <c r="H7965" s="162">
        <f t="shared" si="1578"/>
        <v>2.3370123386442163</v>
      </c>
      <c r="I7965" s="209" t="str">
        <f t="shared" si="1583"/>
        <v>W</v>
      </c>
      <c r="J7965" s="209" t="s">
        <v>22</v>
      </c>
      <c r="K7965" s="210">
        <v>4.5733472049185549E-2</v>
      </c>
      <c r="L7965" s="162">
        <f t="shared" si="1579"/>
        <v>12.7</v>
      </c>
      <c r="M7965" s="162">
        <f t="shared" si="1574"/>
        <v>12.662987661355784</v>
      </c>
      <c r="N7965" s="210">
        <f t="shared" si="1580"/>
        <v>0.26390771715194883</v>
      </c>
      <c r="O7965" s="162">
        <f t="shared" si="1581"/>
        <v>0</v>
      </c>
      <c r="P7965" s="162">
        <f t="shared" si="1575"/>
        <v>0</v>
      </c>
      <c r="Q7965" s="210">
        <f t="shared" si="1576"/>
        <v>5.3732468123861565E-3</v>
      </c>
      <c r="R7965" s="210">
        <f t="shared" si="1582"/>
        <v>0.20327298354539144</v>
      </c>
    </row>
    <row r="7966" spans="1:18" x14ac:dyDescent="0.2">
      <c r="A7966" s="146">
        <v>7962</v>
      </c>
      <c r="B7966" s="146">
        <v>18</v>
      </c>
      <c r="C7966" s="146" t="s">
        <v>818</v>
      </c>
      <c r="D7966" s="162">
        <v>3.2</v>
      </c>
      <c r="E7966" s="162">
        <v>0</v>
      </c>
      <c r="F7966" s="208">
        <f t="shared" si="1577"/>
        <v>0</v>
      </c>
      <c r="G7966" s="208">
        <f t="shared" si="1573"/>
        <v>0</v>
      </c>
      <c r="H7966" s="162">
        <f t="shared" si="1578"/>
        <v>3.2</v>
      </c>
      <c r="I7966" s="209" t="str">
        <f t="shared" si="1583"/>
        <v>W</v>
      </c>
      <c r="J7966" s="209" t="s">
        <v>22</v>
      </c>
      <c r="K7966" s="210">
        <v>6.2335041281086773E-2</v>
      </c>
      <c r="L7966" s="162">
        <f t="shared" si="1579"/>
        <v>11.8</v>
      </c>
      <c r="M7966" s="162">
        <f t="shared" si="1574"/>
        <v>11.8</v>
      </c>
      <c r="N7966" s="210">
        <f t="shared" si="1580"/>
        <v>0.25614779204009142</v>
      </c>
      <c r="O7966" s="162">
        <f t="shared" si="1581"/>
        <v>0</v>
      </c>
      <c r="P7966" s="162">
        <f t="shared" si="1575"/>
        <v>0</v>
      </c>
      <c r="Q7966" s="210">
        <f t="shared" si="1576"/>
        <v>5.3732468123861565E-3</v>
      </c>
      <c r="R7966" s="210">
        <f t="shared" si="1582"/>
        <v>0.19551305843353403</v>
      </c>
    </row>
    <row r="7967" spans="1:18" x14ac:dyDescent="0.2">
      <c r="A7967" s="146">
        <v>7963</v>
      </c>
      <c r="B7967" s="146">
        <v>19</v>
      </c>
      <c r="C7967" s="146" t="s">
        <v>818</v>
      </c>
      <c r="D7967" s="162">
        <v>3.1</v>
      </c>
      <c r="E7967" s="162">
        <v>0</v>
      </c>
      <c r="F7967" s="208">
        <f t="shared" si="1577"/>
        <v>0</v>
      </c>
      <c r="G7967" s="208">
        <f t="shared" si="1573"/>
        <v>0</v>
      </c>
      <c r="H7967" s="162">
        <f t="shared" si="1578"/>
        <v>3.1</v>
      </c>
      <c r="I7967" s="209" t="str">
        <f t="shared" si="1583"/>
        <v>W</v>
      </c>
      <c r="J7967" s="209" t="s">
        <v>22</v>
      </c>
      <c r="K7967" s="210">
        <v>7.1480363100496033E-2</v>
      </c>
      <c r="L7967" s="162">
        <f t="shared" si="1579"/>
        <v>11.9</v>
      </c>
      <c r="M7967" s="162">
        <f t="shared" si="1574"/>
        <v>11.9</v>
      </c>
      <c r="N7967" s="210">
        <f t="shared" si="1580"/>
        <v>0.26046746182376157</v>
      </c>
      <c r="O7967" s="162">
        <f t="shared" si="1581"/>
        <v>0</v>
      </c>
      <c r="P7967" s="162">
        <f t="shared" si="1575"/>
        <v>0</v>
      </c>
      <c r="Q7967" s="210">
        <f t="shared" si="1576"/>
        <v>5.3732468123861565E-3</v>
      </c>
      <c r="R7967" s="210">
        <f t="shared" si="1582"/>
        <v>0.19983272821720419</v>
      </c>
    </row>
    <row r="7968" spans="1:18" x14ac:dyDescent="0.2">
      <c r="A7968" s="146">
        <v>7964</v>
      </c>
      <c r="B7968" s="146">
        <v>20</v>
      </c>
      <c r="C7968" s="146" t="s">
        <v>818</v>
      </c>
      <c r="D7968" s="162">
        <v>2.4</v>
      </c>
      <c r="E7968" s="162">
        <v>0</v>
      </c>
      <c r="F7968" s="208">
        <f t="shared" si="1577"/>
        <v>0</v>
      </c>
      <c r="G7968" s="208">
        <f t="shared" si="1573"/>
        <v>0</v>
      </c>
      <c r="H7968" s="162">
        <f t="shared" si="1578"/>
        <v>2.4</v>
      </c>
      <c r="I7968" s="209" t="str">
        <f t="shared" si="1583"/>
        <v>W</v>
      </c>
      <c r="J7968" s="209" t="s">
        <v>22</v>
      </c>
      <c r="K7968" s="210">
        <v>5.8742057483598384E-2</v>
      </c>
      <c r="L7968" s="162">
        <f t="shared" si="1579"/>
        <v>12.6</v>
      </c>
      <c r="M7968" s="162">
        <f t="shared" si="1574"/>
        <v>12.6</v>
      </c>
      <c r="N7968" s="210">
        <f t="shared" si="1580"/>
        <v>0.2669867180911038</v>
      </c>
      <c r="O7968" s="162">
        <f t="shared" si="1581"/>
        <v>0</v>
      </c>
      <c r="P7968" s="162">
        <f t="shared" si="1575"/>
        <v>0</v>
      </c>
      <c r="Q7968" s="210">
        <f t="shared" si="1576"/>
        <v>5.3732468123861565E-3</v>
      </c>
      <c r="R7968" s="210">
        <f t="shared" si="1582"/>
        <v>0.20635198448454642</v>
      </c>
    </row>
    <row r="7969" spans="1:18" x14ac:dyDescent="0.2">
      <c r="A7969" s="146">
        <v>7965</v>
      </c>
      <c r="B7969" s="146">
        <v>21</v>
      </c>
      <c r="C7969" s="146" t="s">
        <v>818</v>
      </c>
      <c r="D7969" s="162">
        <v>2.5</v>
      </c>
      <c r="E7969" s="162">
        <v>0</v>
      </c>
      <c r="F7969" s="208">
        <f t="shared" si="1577"/>
        <v>0</v>
      </c>
      <c r="G7969" s="208">
        <f t="shared" si="1573"/>
        <v>0</v>
      </c>
      <c r="H7969" s="162">
        <f t="shared" si="1578"/>
        <v>2.5</v>
      </c>
      <c r="I7969" s="209" t="str">
        <f t="shared" si="1583"/>
        <v>W</v>
      </c>
      <c r="J7969" s="209" t="s">
        <v>22</v>
      </c>
      <c r="K7969" s="210">
        <v>4.0442524297155578E-2</v>
      </c>
      <c r="L7969" s="162">
        <f t="shared" si="1579"/>
        <v>12.5</v>
      </c>
      <c r="M7969" s="162">
        <f t="shared" si="1574"/>
        <v>12.5</v>
      </c>
      <c r="N7969" s="210">
        <f t="shared" si="1580"/>
        <v>0.25983828194209052</v>
      </c>
      <c r="O7969" s="162">
        <f t="shared" si="1581"/>
        <v>0</v>
      </c>
      <c r="P7969" s="162">
        <f t="shared" si="1575"/>
        <v>0</v>
      </c>
      <c r="Q7969" s="210">
        <f t="shared" si="1576"/>
        <v>5.3732468123861565E-3</v>
      </c>
      <c r="R7969" s="210">
        <f t="shared" si="1582"/>
        <v>0.19920354833553314</v>
      </c>
    </row>
    <row r="7970" spans="1:18" x14ac:dyDescent="0.2">
      <c r="A7970" s="146">
        <v>7966</v>
      </c>
      <c r="B7970" s="146">
        <v>22</v>
      </c>
      <c r="C7970" s="146" t="s">
        <v>818</v>
      </c>
      <c r="D7970" s="162">
        <v>2.4</v>
      </c>
      <c r="E7970" s="162">
        <v>0</v>
      </c>
      <c r="F7970" s="208">
        <f t="shared" si="1577"/>
        <v>0</v>
      </c>
      <c r="G7970" s="208">
        <f t="shared" si="1573"/>
        <v>0</v>
      </c>
      <c r="H7970" s="162">
        <f t="shared" si="1578"/>
        <v>2.4</v>
      </c>
      <c r="I7970" s="209" t="str">
        <f t="shared" si="1583"/>
        <v>W</v>
      </c>
      <c r="J7970" s="209" t="s">
        <v>22</v>
      </c>
      <c r="K7970" s="210">
        <v>7.9169041430150758E-2</v>
      </c>
      <c r="L7970" s="162">
        <f t="shared" si="1579"/>
        <v>12.6</v>
      </c>
      <c r="M7970" s="162">
        <f t="shared" si="1574"/>
        <v>12.6</v>
      </c>
      <c r="N7970" s="210">
        <f t="shared" si="1580"/>
        <v>0.27329891286317365</v>
      </c>
      <c r="O7970" s="162">
        <f t="shared" si="1581"/>
        <v>0</v>
      </c>
      <c r="P7970" s="162">
        <f t="shared" si="1575"/>
        <v>0</v>
      </c>
      <c r="Q7970" s="210">
        <f t="shared" si="1576"/>
        <v>5.3732468123861565E-3</v>
      </c>
      <c r="R7970" s="210">
        <f t="shared" si="1582"/>
        <v>0.21266417925661626</v>
      </c>
    </row>
    <row r="7971" spans="1:18" x14ac:dyDescent="0.2">
      <c r="A7971" s="146">
        <v>7967</v>
      </c>
      <c r="B7971" s="146">
        <v>23</v>
      </c>
      <c r="C7971" s="146" t="s">
        <v>818</v>
      </c>
      <c r="D7971" s="162">
        <v>2.2000000000000002</v>
      </c>
      <c r="E7971" s="162">
        <v>0</v>
      </c>
      <c r="F7971" s="208">
        <f t="shared" si="1577"/>
        <v>0</v>
      </c>
      <c r="G7971" s="208">
        <f t="shared" si="1573"/>
        <v>0</v>
      </c>
      <c r="H7971" s="162">
        <f t="shared" si="1578"/>
        <v>2.2000000000000002</v>
      </c>
      <c r="I7971" s="209" t="str">
        <f t="shared" si="1583"/>
        <v>W</v>
      </c>
      <c r="J7971" s="209" t="s">
        <v>22</v>
      </c>
      <c r="K7971" s="210">
        <v>1.529317059287133E-2</v>
      </c>
      <c r="L7971" s="162">
        <f t="shared" si="1579"/>
        <v>12.8</v>
      </c>
      <c r="M7971" s="162">
        <f t="shared" si="1574"/>
        <v>12.8</v>
      </c>
      <c r="N7971" s="210">
        <f t="shared" si="1580"/>
        <v>0.25654776676350188</v>
      </c>
      <c r="O7971" s="162">
        <f t="shared" si="1581"/>
        <v>0</v>
      </c>
      <c r="P7971" s="162">
        <f t="shared" si="1575"/>
        <v>0</v>
      </c>
      <c r="Q7971" s="210">
        <f t="shared" si="1576"/>
        <v>5.3732468123861565E-3</v>
      </c>
      <c r="R7971" s="210">
        <f t="shared" si="1582"/>
        <v>0.1959130331569445</v>
      </c>
    </row>
    <row r="7972" spans="1:18" x14ac:dyDescent="0.2">
      <c r="A7972" s="146">
        <v>7968</v>
      </c>
      <c r="B7972" s="146">
        <v>24</v>
      </c>
      <c r="C7972" s="146" t="s">
        <v>818</v>
      </c>
      <c r="D7972" s="162">
        <v>2</v>
      </c>
      <c r="E7972" s="162">
        <v>0</v>
      </c>
      <c r="F7972" s="208">
        <f t="shared" si="1577"/>
        <v>0</v>
      </c>
      <c r="G7972" s="208">
        <f t="shared" si="1573"/>
        <v>0</v>
      </c>
      <c r="H7972" s="162">
        <f t="shared" si="1578"/>
        <v>2</v>
      </c>
      <c r="I7972" s="209" t="str">
        <f t="shared" si="1583"/>
        <v>W</v>
      </c>
      <c r="J7972" s="209" t="s">
        <v>22</v>
      </c>
      <c r="K7972" s="210">
        <v>1.8295997011675617E-2</v>
      </c>
      <c r="L7972" s="162">
        <f t="shared" si="1579"/>
        <v>13</v>
      </c>
      <c r="M7972" s="162">
        <f t="shared" si="1574"/>
        <v>13</v>
      </c>
      <c r="N7972" s="210">
        <f t="shared" si="1580"/>
        <v>0.26046297866789281</v>
      </c>
      <c r="O7972" s="162">
        <f t="shared" si="1581"/>
        <v>0</v>
      </c>
      <c r="P7972" s="162">
        <f t="shared" si="1575"/>
        <v>0</v>
      </c>
      <c r="Q7972" s="210">
        <f t="shared" si="1576"/>
        <v>5.3732468123861565E-3</v>
      </c>
      <c r="R7972" s="210">
        <f t="shared" si="1582"/>
        <v>0.19982824506133542</v>
      </c>
    </row>
    <row r="7973" spans="1:18" x14ac:dyDescent="0.2">
      <c r="A7973" s="146">
        <v>7969</v>
      </c>
      <c r="B7973" s="146">
        <v>1</v>
      </c>
      <c r="C7973" s="146" t="s">
        <v>651</v>
      </c>
      <c r="D7973" s="162">
        <v>2.2999999999999998</v>
      </c>
      <c r="E7973" s="162">
        <v>0</v>
      </c>
      <c r="F7973" s="208">
        <f t="shared" si="1577"/>
        <v>0</v>
      </c>
      <c r="G7973" s="208">
        <f t="shared" si="1573"/>
        <v>0</v>
      </c>
      <c r="H7973" s="162">
        <f t="shared" si="1578"/>
        <v>2.2999999999999998</v>
      </c>
      <c r="I7973" s="209" t="str">
        <f>IF(AVERAGE(H7973:H7996)&gt;15,"S",IF(AVERAGE(H7973:H7996)&lt;5,"W","Ü"))</f>
        <v>Ü</v>
      </c>
      <c r="J7973" s="209" t="s">
        <v>7730</v>
      </c>
      <c r="K7973" s="210">
        <v>4.1878927540949412E-4</v>
      </c>
      <c r="L7973" s="162">
        <f t="shared" si="1579"/>
        <v>12.7</v>
      </c>
      <c r="M7973" s="162">
        <f t="shared" si="1574"/>
        <v>12.7</v>
      </c>
      <c r="N7973" s="210">
        <f t="shared" si="1580"/>
        <v>0.2504577455903606</v>
      </c>
      <c r="O7973" s="162">
        <f t="shared" si="1581"/>
        <v>0</v>
      </c>
      <c r="P7973" s="162">
        <f t="shared" si="1575"/>
        <v>0</v>
      </c>
      <c r="Q7973" s="210">
        <f t="shared" si="1576"/>
        <v>5.3732468123861565E-3</v>
      </c>
      <c r="R7973" s="210">
        <f t="shared" si="1582"/>
        <v>0.18982301198380322</v>
      </c>
    </row>
    <row r="7974" spans="1:18" x14ac:dyDescent="0.2">
      <c r="A7974" s="146">
        <v>7970</v>
      </c>
      <c r="B7974" s="146">
        <v>2</v>
      </c>
      <c r="C7974" s="146" t="s">
        <v>651</v>
      </c>
      <c r="D7974" s="162">
        <v>2.8</v>
      </c>
      <c r="E7974" s="162">
        <v>0</v>
      </c>
      <c r="F7974" s="208">
        <f t="shared" si="1577"/>
        <v>0</v>
      </c>
      <c r="G7974" s="208">
        <f t="shared" si="1573"/>
        <v>0</v>
      </c>
      <c r="H7974" s="162">
        <f t="shared" si="1578"/>
        <v>2.8</v>
      </c>
      <c r="I7974" s="209" t="str">
        <f>IF(I7973="S","S",IF(I7973="W","W","Ü"))</f>
        <v>Ü</v>
      </c>
      <c r="J7974" s="209" t="s">
        <v>7730</v>
      </c>
      <c r="K7974" s="210">
        <v>2.7229444363572205E-3</v>
      </c>
      <c r="L7974" s="162">
        <f t="shared" si="1579"/>
        <v>12.2</v>
      </c>
      <c r="M7974" s="162">
        <f t="shared" si="1574"/>
        <v>12.2</v>
      </c>
      <c r="N7974" s="210">
        <f t="shared" si="1580"/>
        <v>0.24370150649307293</v>
      </c>
      <c r="O7974" s="162">
        <f t="shared" si="1581"/>
        <v>0</v>
      </c>
      <c r="P7974" s="162">
        <f t="shared" si="1575"/>
        <v>0</v>
      </c>
      <c r="Q7974" s="210">
        <f t="shared" si="1576"/>
        <v>5.3732468123861565E-3</v>
      </c>
      <c r="R7974" s="210">
        <f t="shared" si="1582"/>
        <v>0.18306677288651554</v>
      </c>
    </row>
    <row r="7975" spans="1:18" x14ac:dyDescent="0.2">
      <c r="A7975" s="146">
        <v>7971</v>
      </c>
      <c r="B7975" s="146">
        <v>3</v>
      </c>
      <c r="C7975" s="146" t="s">
        <v>651</v>
      </c>
      <c r="D7975" s="162">
        <v>2.7</v>
      </c>
      <c r="E7975" s="162">
        <v>0</v>
      </c>
      <c r="F7975" s="208">
        <f t="shared" si="1577"/>
        <v>0</v>
      </c>
      <c r="G7975" s="208">
        <f t="shared" si="1573"/>
        <v>0</v>
      </c>
      <c r="H7975" s="162">
        <f t="shared" si="1578"/>
        <v>2.7</v>
      </c>
      <c r="I7975" s="209" t="str">
        <f t="shared" ref="I7975:I7996" si="1584">IF(I7974="S","S",IF(I7974="W","W","Ü"))</f>
        <v>Ü</v>
      </c>
      <c r="J7975" s="209" t="s">
        <v>7730</v>
      </c>
      <c r="K7975" s="210">
        <v>0</v>
      </c>
      <c r="L7975" s="162">
        <f t="shared" si="1579"/>
        <v>12.3</v>
      </c>
      <c r="M7975" s="162">
        <f t="shared" si="1574"/>
        <v>12.3</v>
      </c>
      <c r="N7975" s="210">
        <f t="shared" si="1580"/>
        <v>0.24435373283970918</v>
      </c>
      <c r="O7975" s="162">
        <f t="shared" si="1581"/>
        <v>0</v>
      </c>
      <c r="P7975" s="162">
        <f t="shared" si="1575"/>
        <v>0</v>
      </c>
      <c r="Q7975" s="210">
        <f t="shared" si="1576"/>
        <v>5.3732468123861565E-3</v>
      </c>
      <c r="R7975" s="210">
        <f t="shared" si="1582"/>
        <v>0.1837189992331518</v>
      </c>
    </row>
    <row r="7976" spans="1:18" x14ac:dyDescent="0.2">
      <c r="A7976" s="146">
        <v>7972</v>
      </c>
      <c r="B7976" s="146">
        <v>4</v>
      </c>
      <c r="C7976" s="146" t="s">
        <v>651</v>
      </c>
      <c r="D7976" s="162">
        <v>3</v>
      </c>
      <c r="E7976" s="162">
        <v>0</v>
      </c>
      <c r="F7976" s="208">
        <f t="shared" si="1577"/>
        <v>0</v>
      </c>
      <c r="G7976" s="208">
        <f t="shared" si="1573"/>
        <v>0</v>
      </c>
      <c r="H7976" s="162">
        <f t="shared" si="1578"/>
        <v>3</v>
      </c>
      <c r="I7976" s="209" t="str">
        <f t="shared" si="1584"/>
        <v>Ü</v>
      </c>
      <c r="J7976" s="209" t="s">
        <v>7730</v>
      </c>
      <c r="K7976" s="210">
        <v>0</v>
      </c>
      <c r="L7976" s="162">
        <f t="shared" si="1579"/>
        <v>12</v>
      </c>
      <c r="M7976" s="162">
        <f t="shared" si="1574"/>
        <v>12</v>
      </c>
      <c r="N7976" s="210">
        <f t="shared" si="1580"/>
        <v>0.23987278163890061</v>
      </c>
      <c r="O7976" s="162">
        <f t="shared" si="1581"/>
        <v>0</v>
      </c>
      <c r="P7976" s="162">
        <f t="shared" si="1575"/>
        <v>0</v>
      </c>
      <c r="Q7976" s="210">
        <f t="shared" si="1576"/>
        <v>5.3732468123861565E-3</v>
      </c>
      <c r="R7976" s="210">
        <f t="shared" si="1582"/>
        <v>0.17923804803234322</v>
      </c>
    </row>
    <row r="7977" spans="1:18" x14ac:dyDescent="0.2">
      <c r="A7977" s="146">
        <v>7973</v>
      </c>
      <c r="B7977" s="146">
        <v>5</v>
      </c>
      <c r="C7977" s="146" t="s">
        <v>651</v>
      </c>
      <c r="D7977" s="162">
        <v>3.9</v>
      </c>
      <c r="E7977" s="162">
        <v>0</v>
      </c>
      <c r="F7977" s="208">
        <f t="shared" si="1577"/>
        <v>0</v>
      </c>
      <c r="G7977" s="208">
        <f t="shared" si="1573"/>
        <v>0</v>
      </c>
      <c r="H7977" s="162">
        <f t="shared" si="1578"/>
        <v>3.9</v>
      </c>
      <c r="I7977" s="209" t="str">
        <f t="shared" si="1584"/>
        <v>Ü</v>
      </c>
      <c r="J7977" s="209" t="s">
        <v>7730</v>
      </c>
      <c r="K7977" s="210">
        <v>0</v>
      </c>
      <c r="L7977" s="162">
        <f t="shared" si="1579"/>
        <v>11.1</v>
      </c>
      <c r="M7977" s="162">
        <f t="shared" si="1574"/>
        <v>11.1</v>
      </c>
      <c r="N7977" s="210">
        <f t="shared" si="1580"/>
        <v>0.22642992803647485</v>
      </c>
      <c r="O7977" s="162">
        <f t="shared" si="1581"/>
        <v>0</v>
      </c>
      <c r="P7977" s="162">
        <f t="shared" si="1575"/>
        <v>0</v>
      </c>
      <c r="Q7977" s="210">
        <f t="shared" si="1576"/>
        <v>5.3732468123861565E-3</v>
      </c>
      <c r="R7977" s="210">
        <f t="shared" si="1582"/>
        <v>0.16579519442991747</v>
      </c>
    </row>
    <row r="7978" spans="1:18" x14ac:dyDescent="0.2">
      <c r="A7978" s="146">
        <v>7974</v>
      </c>
      <c r="B7978" s="146">
        <v>6</v>
      </c>
      <c r="C7978" s="146" t="s">
        <v>651</v>
      </c>
      <c r="D7978" s="162">
        <v>4.5</v>
      </c>
      <c r="E7978" s="162">
        <v>0</v>
      </c>
      <c r="F7978" s="208">
        <f t="shared" si="1577"/>
        <v>0</v>
      </c>
      <c r="G7978" s="208">
        <f t="shared" si="1573"/>
        <v>0</v>
      </c>
      <c r="H7978" s="162">
        <f t="shared" si="1578"/>
        <v>4.5</v>
      </c>
      <c r="I7978" s="209" t="str">
        <f t="shared" si="1584"/>
        <v>Ü</v>
      </c>
      <c r="J7978" s="209" t="s">
        <v>7730</v>
      </c>
      <c r="K7978" s="210">
        <v>1.5796507687917275E-3</v>
      </c>
      <c r="L7978" s="162">
        <f t="shared" si="1579"/>
        <v>10.5</v>
      </c>
      <c r="M7978" s="162">
        <f t="shared" si="1574"/>
        <v>10.5</v>
      </c>
      <c r="N7978" s="210">
        <f t="shared" si="1580"/>
        <v>0.21795615757594861</v>
      </c>
      <c r="O7978" s="162">
        <f t="shared" si="1581"/>
        <v>0</v>
      </c>
      <c r="P7978" s="162">
        <f t="shared" si="1575"/>
        <v>0</v>
      </c>
      <c r="Q7978" s="210">
        <f t="shared" si="1576"/>
        <v>5.3732468123861565E-3</v>
      </c>
      <c r="R7978" s="210">
        <f t="shared" si="1582"/>
        <v>0.15732142396939122</v>
      </c>
    </row>
    <row r="7979" spans="1:18" x14ac:dyDescent="0.2">
      <c r="A7979" s="146">
        <v>7975</v>
      </c>
      <c r="B7979" s="146">
        <v>7</v>
      </c>
      <c r="C7979" s="146" t="s">
        <v>651</v>
      </c>
      <c r="D7979" s="162">
        <v>4.3</v>
      </c>
      <c r="E7979" s="162">
        <v>0</v>
      </c>
      <c r="F7979" s="208">
        <f t="shared" si="1577"/>
        <v>0</v>
      </c>
      <c r="G7979" s="208">
        <f t="shared" si="1573"/>
        <v>0</v>
      </c>
      <c r="H7979" s="162">
        <f t="shared" si="1578"/>
        <v>4.3</v>
      </c>
      <c r="I7979" s="209" t="str">
        <f t="shared" si="1584"/>
        <v>Ü</v>
      </c>
      <c r="J7979" s="209" t="s">
        <v>7730</v>
      </c>
      <c r="K7979" s="210">
        <v>2.2026175014046009E-2</v>
      </c>
      <c r="L7979" s="162">
        <f t="shared" si="1579"/>
        <v>10.7</v>
      </c>
      <c r="M7979" s="162">
        <f t="shared" si="1574"/>
        <v>10.7</v>
      </c>
      <c r="N7979" s="210">
        <f t="shared" si="1580"/>
        <v>0.22726169134644478</v>
      </c>
      <c r="O7979" s="162">
        <f t="shared" si="1581"/>
        <v>0</v>
      </c>
      <c r="P7979" s="162">
        <f t="shared" si="1575"/>
        <v>0</v>
      </c>
      <c r="Q7979" s="210">
        <f t="shared" si="1576"/>
        <v>5.3732468123861565E-3</v>
      </c>
      <c r="R7979" s="210">
        <f t="shared" si="1582"/>
        <v>0.16662695773988739</v>
      </c>
    </row>
    <row r="7980" spans="1:18" x14ac:dyDescent="0.2">
      <c r="A7980" s="146">
        <v>7976</v>
      </c>
      <c r="B7980" s="146">
        <v>8</v>
      </c>
      <c r="C7980" s="146" t="s">
        <v>651</v>
      </c>
      <c r="D7980" s="162">
        <v>3.9</v>
      </c>
      <c r="E7980" s="162">
        <v>3.3500093165809401</v>
      </c>
      <c r="F7980" s="208">
        <f t="shared" si="1577"/>
        <v>3.2977491712422777</v>
      </c>
      <c r="G7980" s="208">
        <f t="shared" si="1573"/>
        <v>1.838663007739529E-3</v>
      </c>
      <c r="H7980" s="162">
        <f t="shared" si="1578"/>
        <v>3.9018386630077395</v>
      </c>
      <c r="I7980" s="209" t="str">
        <f t="shared" si="1584"/>
        <v>Ü</v>
      </c>
      <c r="J7980" s="209" t="s">
        <v>7730</v>
      </c>
      <c r="K7980" s="210">
        <v>3.6244122030959773E-2</v>
      </c>
      <c r="L7980" s="162">
        <f t="shared" si="1579"/>
        <v>11.1</v>
      </c>
      <c r="M7980" s="162">
        <f t="shared" si="1574"/>
        <v>11.098161336992261</v>
      </c>
      <c r="N7980" s="210">
        <f t="shared" si="1580"/>
        <v>0.2376023540738835</v>
      </c>
      <c r="O7980" s="162">
        <f t="shared" si="1581"/>
        <v>0</v>
      </c>
      <c r="P7980" s="162">
        <f t="shared" si="1575"/>
        <v>0</v>
      </c>
      <c r="Q7980" s="210">
        <f t="shared" si="1576"/>
        <v>5.3732468123861565E-3</v>
      </c>
      <c r="R7980" s="210">
        <f t="shared" si="1582"/>
        <v>0.17696762046732611</v>
      </c>
    </row>
    <row r="7981" spans="1:18" x14ac:dyDescent="0.2">
      <c r="A7981" s="146">
        <v>7977</v>
      </c>
      <c r="B7981" s="146">
        <v>9</v>
      </c>
      <c r="C7981" s="146" t="s">
        <v>651</v>
      </c>
      <c r="D7981" s="162">
        <v>4.0999999999999996</v>
      </c>
      <c r="E7981" s="162">
        <v>225.28812654006822</v>
      </c>
      <c r="F7981" s="208">
        <f t="shared" si="1577"/>
        <v>221.59340126481112</v>
      </c>
      <c r="G7981" s="208">
        <f t="shared" si="1573"/>
        <v>0.12354959959289659</v>
      </c>
      <c r="H7981" s="162">
        <f t="shared" si="1578"/>
        <v>4.2235495995928964</v>
      </c>
      <c r="I7981" s="209" t="str">
        <f t="shared" si="1584"/>
        <v>Ü</v>
      </c>
      <c r="J7981" s="209" t="s">
        <v>7730</v>
      </c>
      <c r="K7981" s="210">
        <v>9.801317218713447E-2</v>
      </c>
      <c r="L7981" s="162">
        <f t="shared" si="1579"/>
        <v>10.9</v>
      </c>
      <c r="M7981" s="162">
        <f t="shared" si="1574"/>
        <v>10.776450400407104</v>
      </c>
      <c r="N7981" s="210">
        <f t="shared" si="1580"/>
        <v>0.25188453021245077</v>
      </c>
      <c r="O7981" s="162">
        <f t="shared" si="1581"/>
        <v>0</v>
      </c>
      <c r="P7981" s="162">
        <f t="shared" si="1575"/>
        <v>0</v>
      </c>
      <c r="Q7981" s="210">
        <f t="shared" si="1576"/>
        <v>5.3732468123861565E-3</v>
      </c>
      <c r="R7981" s="210">
        <f t="shared" si="1582"/>
        <v>0.19124979660589339</v>
      </c>
    </row>
    <row r="7982" spans="1:18" x14ac:dyDescent="0.2">
      <c r="A7982" s="146">
        <v>7978</v>
      </c>
      <c r="B7982" s="146">
        <v>10</v>
      </c>
      <c r="C7982" s="146" t="s">
        <v>651</v>
      </c>
      <c r="D7982" s="162">
        <v>4.4000000000000004</v>
      </c>
      <c r="E7982" s="162">
        <v>750.12291947108213</v>
      </c>
      <c r="F7982" s="208">
        <f t="shared" si="1577"/>
        <v>736.92075608839116</v>
      </c>
      <c r="G7982" s="208">
        <f t="shared" si="1573"/>
        <v>0.41087082840346933</v>
      </c>
      <c r="H7982" s="162">
        <f t="shared" si="1578"/>
        <v>4.8108708284034698</v>
      </c>
      <c r="I7982" s="209" t="str">
        <f t="shared" si="1584"/>
        <v>Ü</v>
      </c>
      <c r="J7982" s="209" t="s">
        <v>7730</v>
      </c>
      <c r="K7982" s="210">
        <v>0.11321113889090109</v>
      </c>
      <c r="L7982" s="162">
        <f t="shared" si="1579"/>
        <v>10.6</v>
      </c>
      <c r="M7982" s="162">
        <f t="shared" si="1574"/>
        <v>10.18912917159653</v>
      </c>
      <c r="N7982" s="210">
        <f t="shared" si="1580"/>
        <v>0.24780836705161394</v>
      </c>
      <c r="O7982" s="162">
        <f t="shared" si="1581"/>
        <v>0</v>
      </c>
      <c r="P7982" s="162">
        <f t="shared" si="1575"/>
        <v>0</v>
      </c>
      <c r="Q7982" s="210">
        <f t="shared" si="1576"/>
        <v>5.3732468123861565E-3</v>
      </c>
      <c r="R7982" s="210">
        <f t="shared" si="1582"/>
        <v>0.18717363344505655</v>
      </c>
    </row>
    <row r="7983" spans="1:18" x14ac:dyDescent="0.2">
      <c r="A7983" s="146">
        <v>7979</v>
      </c>
      <c r="B7983" s="146">
        <v>11</v>
      </c>
      <c r="C7983" s="146" t="s">
        <v>651</v>
      </c>
      <c r="D7983" s="162">
        <v>4.8</v>
      </c>
      <c r="E7983" s="162">
        <v>1357.0329406583292</v>
      </c>
      <c r="F7983" s="208">
        <f t="shared" si="1577"/>
        <v>1330.9779081976892</v>
      </c>
      <c r="G7983" s="208">
        <f t="shared" si="1573"/>
        <v>0.74208792629299658</v>
      </c>
      <c r="H7983" s="162">
        <f t="shared" si="1578"/>
        <v>5.5420879262929965</v>
      </c>
      <c r="I7983" s="209" t="str">
        <f t="shared" si="1584"/>
        <v>Ü</v>
      </c>
      <c r="J7983" s="209" t="s">
        <v>7730</v>
      </c>
      <c r="K7983" s="210">
        <v>5.500810216118715E-2</v>
      </c>
      <c r="L7983" s="162">
        <f t="shared" si="1579"/>
        <v>10.199999999999999</v>
      </c>
      <c r="M7983" s="162">
        <f t="shared" si="1574"/>
        <v>9.4579120737070035</v>
      </c>
      <c r="N7983" s="210">
        <f t="shared" si="1580"/>
        <v>0.21890107007908979</v>
      </c>
      <c r="O7983" s="162">
        <f t="shared" si="1581"/>
        <v>0</v>
      </c>
      <c r="P7983" s="162">
        <f t="shared" si="1575"/>
        <v>0</v>
      </c>
      <c r="Q7983" s="210">
        <f t="shared" si="1576"/>
        <v>5.3732468123861565E-3</v>
      </c>
      <c r="R7983" s="210">
        <f t="shared" si="1582"/>
        <v>0.15826633647253241</v>
      </c>
    </row>
    <row r="7984" spans="1:18" x14ac:dyDescent="0.2">
      <c r="A7984" s="146">
        <v>7980</v>
      </c>
      <c r="B7984" s="146">
        <v>12</v>
      </c>
      <c r="C7984" s="146" t="s">
        <v>651</v>
      </c>
      <c r="D7984" s="162">
        <v>5</v>
      </c>
      <c r="E7984" s="162">
        <v>1868.7468637660677</v>
      </c>
      <c r="F7984" s="208">
        <f t="shared" si="1577"/>
        <v>1831.3719264907463</v>
      </c>
      <c r="G7984" s="208">
        <f t="shared" si="1573"/>
        <v>1.0210830599292493</v>
      </c>
      <c r="H7984" s="162">
        <f t="shared" si="1578"/>
        <v>6.0210830599292491</v>
      </c>
      <c r="I7984" s="209" t="str">
        <f t="shared" si="1584"/>
        <v>Ü</v>
      </c>
      <c r="J7984" s="209" t="s">
        <v>7730</v>
      </c>
      <c r="K7984" s="210">
        <v>0.105366516183256</v>
      </c>
      <c r="L7984" s="162">
        <f t="shared" si="1579"/>
        <v>10</v>
      </c>
      <c r="M7984" s="162">
        <f t="shared" si="1574"/>
        <v>8.97891694007075</v>
      </c>
      <c r="N7984" s="210">
        <f t="shared" si="1580"/>
        <v>0.22730794020103726</v>
      </c>
      <c r="O7984" s="162">
        <f t="shared" si="1581"/>
        <v>0</v>
      </c>
      <c r="P7984" s="162">
        <f t="shared" si="1575"/>
        <v>0</v>
      </c>
      <c r="Q7984" s="210">
        <f t="shared" si="1576"/>
        <v>5.3732468123861565E-3</v>
      </c>
      <c r="R7984" s="210">
        <f t="shared" si="1582"/>
        <v>0.16667320659447987</v>
      </c>
    </row>
    <row r="7985" spans="1:18" x14ac:dyDescent="0.2">
      <c r="A7985" s="146">
        <v>7981</v>
      </c>
      <c r="B7985" s="146">
        <v>13</v>
      </c>
      <c r="C7985" s="146" t="s">
        <v>651</v>
      </c>
      <c r="D7985" s="162">
        <v>5.2</v>
      </c>
      <c r="E7985" s="162">
        <v>1928.2095291353794</v>
      </c>
      <c r="F7985" s="208">
        <f t="shared" si="1577"/>
        <v>1888.1027709293635</v>
      </c>
      <c r="G7985" s="208">
        <f t="shared" si="1573"/>
        <v>1.0527133931203627</v>
      </c>
      <c r="H7985" s="162">
        <f t="shared" si="1578"/>
        <v>6.2527133931203629</v>
      </c>
      <c r="I7985" s="209" t="str">
        <f t="shared" si="1584"/>
        <v>Ü</v>
      </c>
      <c r="J7985" s="209" t="s">
        <v>7730</v>
      </c>
      <c r="K7985" s="210">
        <v>7.2306695627568071E-2</v>
      </c>
      <c r="L7985" s="162">
        <f t="shared" si="1579"/>
        <v>9.8000000000000007</v>
      </c>
      <c r="M7985" s="162">
        <f t="shared" si="1574"/>
        <v>8.7472866068796371</v>
      </c>
      <c r="N7985" s="210">
        <f t="shared" si="1580"/>
        <v>0.2136322927445336</v>
      </c>
      <c r="O7985" s="162">
        <f t="shared" si="1581"/>
        <v>0</v>
      </c>
      <c r="P7985" s="162">
        <f t="shared" si="1575"/>
        <v>0</v>
      </c>
      <c r="Q7985" s="210">
        <f t="shared" si="1576"/>
        <v>5.3732468123861565E-3</v>
      </c>
      <c r="R7985" s="210">
        <f t="shared" si="1582"/>
        <v>0.15299755913797622</v>
      </c>
    </row>
    <row r="7986" spans="1:18" x14ac:dyDescent="0.2">
      <c r="A7986" s="146">
        <v>7982</v>
      </c>
      <c r="B7986" s="146">
        <v>14</v>
      </c>
      <c r="C7986" s="146" t="s">
        <v>651</v>
      </c>
      <c r="D7986" s="162">
        <v>5.6</v>
      </c>
      <c r="E7986" s="162">
        <v>1421.2414525594638</v>
      </c>
      <c r="F7986" s="208">
        <f t="shared" si="1577"/>
        <v>1389.4056440221318</v>
      </c>
      <c r="G7986" s="208">
        <f t="shared" si="1573"/>
        <v>0.77466436279799344</v>
      </c>
      <c r="H7986" s="162">
        <f t="shared" si="1578"/>
        <v>6.3746643627979935</v>
      </c>
      <c r="I7986" s="209" t="str">
        <f t="shared" si="1584"/>
        <v>Ü</v>
      </c>
      <c r="J7986" s="209" t="s">
        <v>7730</v>
      </c>
      <c r="K7986" s="210">
        <v>8.6805488557078522E-2</v>
      </c>
      <c r="L7986" s="162">
        <f t="shared" si="1579"/>
        <v>9.4</v>
      </c>
      <c r="M7986" s="162">
        <f t="shared" si="1574"/>
        <v>8.6253356372020065</v>
      </c>
      <c r="N7986" s="210">
        <f t="shared" si="1580"/>
        <v>0.21629108083829618</v>
      </c>
      <c r="O7986" s="162">
        <f t="shared" si="1581"/>
        <v>0</v>
      </c>
      <c r="P7986" s="162">
        <f t="shared" si="1575"/>
        <v>0</v>
      </c>
      <c r="Q7986" s="210">
        <f t="shared" si="1576"/>
        <v>5.3732468123861565E-3</v>
      </c>
      <c r="R7986" s="210">
        <f t="shared" si="1582"/>
        <v>0.1556563472317388</v>
      </c>
    </row>
    <row r="7987" spans="1:18" x14ac:dyDescent="0.2">
      <c r="A7987" s="146">
        <v>7983</v>
      </c>
      <c r="B7987" s="146">
        <v>15</v>
      </c>
      <c r="C7987" s="146" t="s">
        <v>651</v>
      </c>
      <c r="D7987" s="162">
        <v>5.7</v>
      </c>
      <c r="E7987" s="162">
        <v>752.07709157242107</v>
      </c>
      <c r="F7987" s="208">
        <f t="shared" si="1577"/>
        <v>734.92973388456983</v>
      </c>
      <c r="G7987" s="208">
        <f t="shared" si="1573"/>
        <v>0.40976073218824527</v>
      </c>
      <c r="H7987" s="162">
        <f t="shared" si="1578"/>
        <v>6.1097607321882457</v>
      </c>
      <c r="I7987" s="209" t="str">
        <f t="shared" si="1584"/>
        <v>Ü</v>
      </c>
      <c r="J7987" s="209" t="s">
        <v>7730</v>
      </c>
      <c r="K7987" s="210">
        <v>4.6867492554337926E-2</v>
      </c>
      <c r="L7987" s="162">
        <f t="shared" si="1579"/>
        <v>9.3000000000000007</v>
      </c>
      <c r="M7987" s="162">
        <f t="shared" si="1574"/>
        <v>8.8902392678117543</v>
      </c>
      <c r="N7987" s="210">
        <f t="shared" si="1580"/>
        <v>0.2079064722594251</v>
      </c>
      <c r="O7987" s="162">
        <f t="shared" si="1581"/>
        <v>0</v>
      </c>
      <c r="P7987" s="162">
        <f t="shared" si="1575"/>
        <v>0</v>
      </c>
      <c r="Q7987" s="210">
        <f t="shared" si="1576"/>
        <v>5.3732468123861565E-3</v>
      </c>
      <c r="R7987" s="210">
        <f t="shared" si="1582"/>
        <v>0.14727173865286772</v>
      </c>
    </row>
    <row r="7988" spans="1:18" x14ac:dyDescent="0.2">
      <c r="A7988" s="146">
        <v>7984</v>
      </c>
      <c r="B7988" s="146">
        <v>16</v>
      </c>
      <c r="C7988" s="146" t="s">
        <v>651</v>
      </c>
      <c r="D7988" s="162">
        <v>6.4</v>
      </c>
      <c r="E7988" s="162">
        <v>234.77981960371423</v>
      </c>
      <c r="F7988" s="208">
        <f t="shared" si="1577"/>
        <v>228.76945622185914</v>
      </c>
      <c r="G7988" s="208">
        <f t="shared" si="1573"/>
        <v>0.12755061546944965</v>
      </c>
      <c r="H7988" s="162">
        <f t="shared" si="1578"/>
        <v>6.5275506154694503</v>
      </c>
      <c r="I7988" s="209" t="str">
        <f t="shared" si="1584"/>
        <v>Ü</v>
      </c>
      <c r="J7988" s="209" t="s">
        <v>7730</v>
      </c>
      <c r="K7988" s="210">
        <v>9.3767577016054593E-2</v>
      </c>
      <c r="L7988" s="162">
        <f t="shared" si="1579"/>
        <v>8.6</v>
      </c>
      <c r="M7988" s="162">
        <f t="shared" si="1574"/>
        <v>8.4724493845305489</v>
      </c>
      <c r="N7988" s="210">
        <f t="shared" si="1580"/>
        <v>0.21615886754879371</v>
      </c>
      <c r="O7988" s="162">
        <f t="shared" si="1581"/>
        <v>0</v>
      </c>
      <c r="P7988" s="162">
        <f t="shared" si="1575"/>
        <v>0</v>
      </c>
      <c r="Q7988" s="210">
        <f t="shared" si="1576"/>
        <v>5.3732468123861565E-3</v>
      </c>
      <c r="R7988" s="210">
        <f t="shared" si="1582"/>
        <v>0.15552413394223633</v>
      </c>
    </row>
    <row r="7989" spans="1:18" x14ac:dyDescent="0.2">
      <c r="A7989" s="146">
        <v>7985</v>
      </c>
      <c r="B7989" s="146">
        <v>17</v>
      </c>
      <c r="C7989" s="146" t="s">
        <v>651</v>
      </c>
      <c r="D7989" s="162">
        <v>6.6</v>
      </c>
      <c r="E7989" s="162">
        <v>22.054228000824523</v>
      </c>
      <c r="F7989" s="208">
        <f t="shared" si="1577"/>
        <v>21.471996381602757</v>
      </c>
      <c r="G7989" s="208">
        <f t="shared" si="1573"/>
        <v>1.1971730837945383E-2</v>
      </c>
      <c r="H7989" s="162">
        <f t="shared" si="1578"/>
        <v>6.6119717308379453</v>
      </c>
      <c r="I7989" s="209" t="str">
        <f t="shared" si="1584"/>
        <v>Ü</v>
      </c>
      <c r="J7989" s="209" t="s">
        <v>7730</v>
      </c>
      <c r="K7989" s="210">
        <v>1.0998086626960977E-2</v>
      </c>
      <c r="L7989" s="162">
        <f t="shared" si="1579"/>
        <v>8.4</v>
      </c>
      <c r="M7989" s="162">
        <f t="shared" si="1574"/>
        <v>8.3880282691620547</v>
      </c>
      <c r="N7989" s="210">
        <f t="shared" si="1580"/>
        <v>0.18932109841866668</v>
      </c>
      <c r="O7989" s="162">
        <f t="shared" si="1581"/>
        <v>0</v>
      </c>
      <c r="P7989" s="162">
        <f t="shared" si="1575"/>
        <v>0</v>
      </c>
      <c r="Q7989" s="210">
        <f t="shared" si="1576"/>
        <v>5.3732468123861565E-3</v>
      </c>
      <c r="R7989" s="210">
        <f t="shared" si="1582"/>
        <v>0.12868636481210929</v>
      </c>
    </row>
    <row r="7990" spans="1:18" x14ac:dyDescent="0.2">
      <c r="A7990" s="146">
        <v>7986</v>
      </c>
      <c r="B7990" s="146">
        <v>18</v>
      </c>
      <c r="C7990" s="146" t="s">
        <v>651</v>
      </c>
      <c r="D7990" s="162">
        <v>7.5</v>
      </c>
      <c r="E7990" s="162">
        <v>0</v>
      </c>
      <c r="F7990" s="208">
        <f t="shared" si="1577"/>
        <v>0</v>
      </c>
      <c r="G7990" s="208">
        <f t="shared" si="1573"/>
        <v>0</v>
      </c>
      <c r="H7990" s="162">
        <f t="shared" si="1578"/>
        <v>7.5</v>
      </c>
      <c r="I7990" s="209" t="str">
        <f t="shared" si="1584"/>
        <v>Ü</v>
      </c>
      <c r="J7990" s="209" t="s">
        <v>7730</v>
      </c>
      <c r="K7990" s="210">
        <v>3.5709190882618286E-2</v>
      </c>
      <c r="L7990" s="162">
        <f t="shared" si="1579"/>
        <v>7.5</v>
      </c>
      <c r="M7990" s="162">
        <f t="shared" si="1574"/>
        <v>7.5</v>
      </c>
      <c r="N7990" s="210">
        <f t="shared" si="1580"/>
        <v>0.18369310241353934</v>
      </c>
      <c r="O7990" s="162">
        <f t="shared" si="1581"/>
        <v>0</v>
      </c>
      <c r="P7990" s="162">
        <f t="shared" si="1575"/>
        <v>0</v>
      </c>
      <c r="Q7990" s="210">
        <f t="shared" si="1576"/>
        <v>5.3732468123861565E-3</v>
      </c>
      <c r="R7990" s="210">
        <f t="shared" si="1582"/>
        <v>0.12305836880698195</v>
      </c>
    </row>
    <row r="7991" spans="1:18" x14ac:dyDescent="0.2">
      <c r="A7991" s="146">
        <v>7987</v>
      </c>
      <c r="B7991" s="146">
        <v>19</v>
      </c>
      <c r="C7991" s="146" t="s">
        <v>651</v>
      </c>
      <c r="D7991" s="162">
        <v>7.1</v>
      </c>
      <c r="E7991" s="162">
        <v>0</v>
      </c>
      <c r="F7991" s="208">
        <f t="shared" si="1577"/>
        <v>0</v>
      </c>
      <c r="G7991" s="208">
        <f t="shared" si="1573"/>
        <v>0</v>
      </c>
      <c r="H7991" s="162">
        <f t="shared" si="1578"/>
        <v>7.1</v>
      </c>
      <c r="I7991" s="209" t="str">
        <f t="shared" si="1584"/>
        <v>Ü</v>
      </c>
      <c r="J7991" s="209" t="s">
        <v>7730</v>
      </c>
      <c r="K7991" s="210">
        <v>0.11183291333813297</v>
      </c>
      <c r="L7991" s="162">
        <f t="shared" si="1579"/>
        <v>7.9</v>
      </c>
      <c r="M7991" s="162">
        <f t="shared" si="1574"/>
        <v>7.9</v>
      </c>
      <c r="N7991" s="210">
        <f t="shared" si="1580"/>
        <v>0.21319089099961</v>
      </c>
      <c r="O7991" s="162">
        <f t="shared" si="1581"/>
        <v>0</v>
      </c>
      <c r="P7991" s="162">
        <f t="shared" si="1575"/>
        <v>0</v>
      </c>
      <c r="Q7991" s="210">
        <f t="shared" si="1576"/>
        <v>5.3732468123861565E-3</v>
      </c>
      <c r="R7991" s="210">
        <f t="shared" si="1582"/>
        <v>0.15255615739305262</v>
      </c>
    </row>
    <row r="7992" spans="1:18" x14ac:dyDescent="0.2">
      <c r="A7992" s="146">
        <v>7988</v>
      </c>
      <c r="B7992" s="146">
        <v>20</v>
      </c>
      <c r="C7992" s="146" t="s">
        <v>651</v>
      </c>
      <c r="D7992" s="162">
        <v>8.3000000000000007</v>
      </c>
      <c r="E7992" s="162">
        <v>0</v>
      </c>
      <c r="F7992" s="208">
        <f t="shared" si="1577"/>
        <v>0</v>
      </c>
      <c r="G7992" s="208">
        <f t="shared" si="1573"/>
        <v>0</v>
      </c>
      <c r="H7992" s="162">
        <f t="shared" si="1578"/>
        <v>8.3000000000000007</v>
      </c>
      <c r="I7992" s="209" t="str">
        <f t="shared" si="1584"/>
        <v>Ü</v>
      </c>
      <c r="J7992" s="209" t="s">
        <v>7730</v>
      </c>
      <c r="K7992" s="210">
        <v>2.23984100374825E-2</v>
      </c>
      <c r="L7992" s="162">
        <f t="shared" si="1579"/>
        <v>6.6999999999999993</v>
      </c>
      <c r="M7992" s="162">
        <f t="shared" si="1574"/>
        <v>6.6999999999999993</v>
      </c>
      <c r="N7992" s="210">
        <f t="shared" si="1580"/>
        <v>0.16763070063626928</v>
      </c>
      <c r="O7992" s="162">
        <f t="shared" si="1581"/>
        <v>0</v>
      </c>
      <c r="P7992" s="162">
        <f t="shared" si="1575"/>
        <v>0</v>
      </c>
      <c r="Q7992" s="210">
        <f t="shared" si="1576"/>
        <v>5.3732468123861565E-3</v>
      </c>
      <c r="R7992" s="210">
        <f t="shared" si="1582"/>
        <v>0.1069959670297119</v>
      </c>
    </row>
    <row r="7993" spans="1:18" x14ac:dyDescent="0.2">
      <c r="A7993" s="146">
        <v>7989</v>
      </c>
      <c r="B7993" s="146">
        <v>21</v>
      </c>
      <c r="C7993" s="146" t="s">
        <v>651</v>
      </c>
      <c r="D7993" s="162">
        <v>9.1999999999999993</v>
      </c>
      <c r="E7993" s="162">
        <v>0</v>
      </c>
      <c r="F7993" s="208">
        <f t="shared" si="1577"/>
        <v>0</v>
      </c>
      <c r="G7993" s="208">
        <f t="shared" si="1573"/>
        <v>0</v>
      </c>
      <c r="H7993" s="162">
        <f t="shared" si="1578"/>
        <v>9.1999999999999993</v>
      </c>
      <c r="I7993" s="209" t="str">
        <f t="shared" si="1584"/>
        <v>Ü</v>
      </c>
      <c r="J7993" s="209" t="s">
        <v>7730</v>
      </c>
      <c r="K7993" s="210">
        <v>3.3985269582759492E-2</v>
      </c>
      <c r="L7993" s="162">
        <f t="shared" si="1579"/>
        <v>5.8000000000000007</v>
      </c>
      <c r="M7993" s="162">
        <f t="shared" si="1574"/>
        <v>5.8000000000000007</v>
      </c>
      <c r="N7993" s="210">
        <f t="shared" si="1580"/>
        <v>0.15776833226053061</v>
      </c>
      <c r="O7993" s="162">
        <f t="shared" si="1581"/>
        <v>0</v>
      </c>
      <c r="P7993" s="162">
        <f t="shared" si="1575"/>
        <v>0</v>
      </c>
      <c r="Q7993" s="210">
        <f t="shared" si="1576"/>
        <v>5.3732468123861565E-3</v>
      </c>
      <c r="R7993" s="210">
        <f t="shared" si="1582"/>
        <v>9.7133598653973224E-2</v>
      </c>
    </row>
    <row r="7994" spans="1:18" x14ac:dyDescent="0.2">
      <c r="A7994" s="146">
        <v>7990</v>
      </c>
      <c r="B7994" s="146">
        <v>22</v>
      </c>
      <c r="C7994" s="146" t="s">
        <v>651</v>
      </c>
      <c r="D7994" s="162">
        <v>9.4</v>
      </c>
      <c r="E7994" s="162">
        <v>0</v>
      </c>
      <c r="F7994" s="208">
        <f t="shared" si="1577"/>
        <v>0</v>
      </c>
      <c r="G7994" s="208">
        <f t="shared" si="1573"/>
        <v>0</v>
      </c>
      <c r="H7994" s="162">
        <f t="shared" si="1578"/>
        <v>9.4</v>
      </c>
      <c r="I7994" s="209" t="str">
        <f t="shared" si="1584"/>
        <v>Ü</v>
      </c>
      <c r="J7994" s="209" t="s">
        <v>7730</v>
      </c>
      <c r="K7994" s="210">
        <v>3.5686611948681127E-2</v>
      </c>
      <c r="L7994" s="162">
        <f t="shared" si="1579"/>
        <v>5.6</v>
      </c>
      <c r="M7994" s="162">
        <f t="shared" si="1574"/>
        <v>5.6</v>
      </c>
      <c r="N7994" s="210">
        <f t="shared" si="1580"/>
        <v>0.15530676763405279</v>
      </c>
      <c r="O7994" s="162">
        <f t="shared" si="1581"/>
        <v>0</v>
      </c>
      <c r="P7994" s="162">
        <f t="shared" si="1575"/>
        <v>0</v>
      </c>
      <c r="Q7994" s="210">
        <f t="shared" si="1576"/>
        <v>5.3732468123861565E-3</v>
      </c>
      <c r="R7994" s="210">
        <f t="shared" si="1582"/>
        <v>9.4672034027495411E-2</v>
      </c>
    </row>
    <row r="7995" spans="1:18" x14ac:dyDescent="0.2">
      <c r="A7995" s="146">
        <v>7991</v>
      </c>
      <c r="B7995" s="146">
        <v>23</v>
      </c>
      <c r="C7995" s="146" t="s">
        <v>651</v>
      </c>
      <c r="D7995" s="162">
        <v>9.9</v>
      </c>
      <c r="E7995" s="162">
        <v>0</v>
      </c>
      <c r="F7995" s="208">
        <f t="shared" si="1577"/>
        <v>0</v>
      </c>
      <c r="G7995" s="208">
        <f t="shared" si="1573"/>
        <v>0</v>
      </c>
      <c r="H7995" s="162">
        <f t="shared" si="1578"/>
        <v>9.9</v>
      </c>
      <c r="I7995" s="209" t="str">
        <f t="shared" si="1584"/>
        <v>Ü</v>
      </c>
      <c r="J7995" s="209" t="s">
        <v>7730</v>
      </c>
      <c r="K7995" s="210">
        <v>1.4857768552222338E-2</v>
      </c>
      <c r="L7995" s="162">
        <f t="shared" si="1579"/>
        <v>5.0999999999999996</v>
      </c>
      <c r="M7995" s="162">
        <f t="shared" si="1574"/>
        <v>5.0999999999999996</v>
      </c>
      <c r="N7995" s="210">
        <f t="shared" si="1580"/>
        <v>0.14140214123992176</v>
      </c>
      <c r="O7995" s="162">
        <f t="shared" si="1581"/>
        <v>0</v>
      </c>
      <c r="P7995" s="162">
        <f t="shared" si="1575"/>
        <v>0</v>
      </c>
      <c r="Q7995" s="210">
        <f t="shared" si="1576"/>
        <v>5.3732468123861565E-3</v>
      </c>
      <c r="R7995" s="210">
        <f t="shared" si="1582"/>
        <v>8.0767407633364374E-2</v>
      </c>
    </row>
    <row r="7996" spans="1:18" x14ac:dyDescent="0.2">
      <c r="A7996" s="146">
        <v>7992</v>
      </c>
      <c r="B7996" s="146">
        <v>24</v>
      </c>
      <c r="C7996" s="146" t="s">
        <v>651</v>
      </c>
      <c r="D7996" s="162">
        <v>9.9</v>
      </c>
      <c r="E7996" s="162">
        <v>0</v>
      </c>
      <c r="F7996" s="208">
        <f t="shared" si="1577"/>
        <v>0</v>
      </c>
      <c r="G7996" s="208">
        <f t="shared" si="1573"/>
        <v>0</v>
      </c>
      <c r="H7996" s="162">
        <f t="shared" si="1578"/>
        <v>9.9</v>
      </c>
      <c r="I7996" s="209" t="str">
        <f t="shared" si="1584"/>
        <v>Ü</v>
      </c>
      <c r="J7996" s="209" t="s">
        <v>7730</v>
      </c>
      <c r="K7996" s="210">
        <v>1.938843280602553E-4</v>
      </c>
      <c r="L7996" s="162">
        <f t="shared" si="1579"/>
        <v>5.0999999999999996</v>
      </c>
      <c r="M7996" s="162">
        <f t="shared" si="1574"/>
        <v>5.0999999999999996</v>
      </c>
      <c r="N7996" s="210">
        <f t="shared" si="1580"/>
        <v>0.13687081671447143</v>
      </c>
      <c r="O7996" s="162">
        <f t="shared" si="1581"/>
        <v>0</v>
      </c>
      <c r="P7996" s="162">
        <f t="shared" si="1575"/>
        <v>0</v>
      </c>
      <c r="Q7996" s="210">
        <f t="shared" si="1576"/>
        <v>5.3732468123861565E-3</v>
      </c>
      <c r="R7996" s="210">
        <f t="shared" si="1582"/>
        <v>7.6236083107914049E-2</v>
      </c>
    </row>
    <row r="7997" spans="1:18" x14ac:dyDescent="0.2">
      <c r="A7997" s="146">
        <v>7993</v>
      </c>
      <c r="B7997" s="146">
        <v>1</v>
      </c>
      <c r="C7997" s="146" t="s">
        <v>879</v>
      </c>
      <c r="D7997" s="162">
        <v>10.199999999999999</v>
      </c>
      <c r="E7997" s="162">
        <v>0</v>
      </c>
      <c r="F7997" s="208">
        <f t="shared" si="1577"/>
        <v>0</v>
      </c>
      <c r="G7997" s="208">
        <f t="shared" si="1573"/>
        <v>0</v>
      </c>
      <c r="H7997" s="162">
        <f t="shared" si="1578"/>
        <v>10.199999999999999</v>
      </c>
      <c r="I7997" s="209" t="str">
        <f>IF(AVERAGE(H7997:H8020)&gt;15,"S",IF(AVERAGE(H7997:H8020)&lt;5,"W","Ü"))</f>
        <v>Ü</v>
      </c>
      <c r="J7997" s="209" t="s">
        <v>7728</v>
      </c>
      <c r="K7997" s="210">
        <v>1.5190368596520511E-2</v>
      </c>
      <c r="L7997" s="162">
        <f t="shared" si="1579"/>
        <v>4.8000000000000007</v>
      </c>
      <c r="M7997" s="162">
        <f t="shared" si="1574"/>
        <v>4.8000000000000007</v>
      </c>
      <c r="N7997" s="210">
        <f t="shared" si="1580"/>
        <v>0.13702396763302044</v>
      </c>
      <c r="O7997" s="162">
        <f t="shared" si="1581"/>
        <v>0</v>
      </c>
      <c r="P7997" s="162">
        <f t="shared" si="1575"/>
        <v>0</v>
      </c>
      <c r="Q7997" s="210">
        <f t="shared" si="1576"/>
        <v>5.3732468123861565E-3</v>
      </c>
      <c r="R7997" s="210">
        <f t="shared" si="1582"/>
        <v>7.6389234026463054E-2</v>
      </c>
    </row>
    <row r="7998" spans="1:18" x14ac:dyDescent="0.2">
      <c r="A7998" s="146">
        <v>7994</v>
      </c>
      <c r="B7998" s="146">
        <v>2</v>
      </c>
      <c r="C7998" s="146" t="s">
        <v>879</v>
      </c>
      <c r="D7998" s="162">
        <v>5.7</v>
      </c>
      <c r="E7998" s="162">
        <v>0</v>
      </c>
      <c r="F7998" s="208">
        <f t="shared" si="1577"/>
        <v>0</v>
      </c>
      <c r="G7998" s="208">
        <f t="shared" si="1573"/>
        <v>0</v>
      </c>
      <c r="H7998" s="162">
        <f t="shared" si="1578"/>
        <v>5.7</v>
      </c>
      <c r="I7998" s="209" t="str">
        <f>IF(I7997="S","S",IF(I7997="W","W","Ü"))</f>
        <v>Ü</v>
      </c>
      <c r="J7998" s="209" t="s">
        <v>7728</v>
      </c>
      <c r="K7998" s="210">
        <v>3.0008696045156084E-5</v>
      </c>
      <c r="L7998" s="162">
        <f t="shared" si="1579"/>
        <v>9.3000000000000007</v>
      </c>
      <c r="M7998" s="162">
        <f t="shared" si="1574"/>
        <v>9.3000000000000007</v>
      </c>
      <c r="N7998" s="210">
        <f t="shared" si="1580"/>
        <v>0.1995534938958598</v>
      </c>
      <c r="O7998" s="162">
        <f t="shared" si="1581"/>
        <v>0</v>
      </c>
      <c r="P7998" s="162">
        <f t="shared" si="1575"/>
        <v>0</v>
      </c>
      <c r="Q7998" s="210">
        <f t="shared" si="1576"/>
        <v>5.3732468123861565E-3</v>
      </c>
      <c r="R7998" s="210">
        <f t="shared" si="1582"/>
        <v>0.13891876028930242</v>
      </c>
    </row>
    <row r="7999" spans="1:18" x14ac:dyDescent="0.2">
      <c r="A7999" s="146">
        <v>7995</v>
      </c>
      <c r="B7999" s="146">
        <v>3</v>
      </c>
      <c r="C7999" s="146" t="s">
        <v>879</v>
      </c>
      <c r="D7999" s="162">
        <v>6</v>
      </c>
      <c r="E7999" s="162">
        <v>0</v>
      </c>
      <c r="F7999" s="208">
        <f t="shared" si="1577"/>
        <v>0</v>
      </c>
      <c r="G7999" s="208">
        <f t="shared" si="1573"/>
        <v>0</v>
      </c>
      <c r="H7999" s="162">
        <f t="shared" si="1578"/>
        <v>6</v>
      </c>
      <c r="I7999" s="209" t="str">
        <f t="shared" ref="I7999:I8020" si="1585">IF(I7998="S","S",IF(I7998="W","W","Ü"))</f>
        <v>Ü</v>
      </c>
      <c r="J7999" s="209" t="s">
        <v>7728</v>
      </c>
      <c r="K7999" s="210">
        <v>3.3487761777297744E-3</v>
      </c>
      <c r="L7999" s="162">
        <f t="shared" si="1579"/>
        <v>9</v>
      </c>
      <c r="M7999" s="162">
        <f t="shared" si="1574"/>
        <v>9</v>
      </c>
      <c r="N7999" s="210">
        <f t="shared" si="1580"/>
        <v>0.19609808355817707</v>
      </c>
      <c r="O7999" s="162">
        <f t="shared" si="1581"/>
        <v>0</v>
      </c>
      <c r="P7999" s="162">
        <f t="shared" si="1575"/>
        <v>0</v>
      </c>
      <c r="Q7999" s="210">
        <f t="shared" si="1576"/>
        <v>5.3732468123861565E-3</v>
      </c>
      <c r="R7999" s="210">
        <f t="shared" si="1582"/>
        <v>0.13546334995161968</v>
      </c>
    </row>
    <row r="8000" spans="1:18" x14ac:dyDescent="0.2">
      <c r="A8000" s="146">
        <v>7996</v>
      </c>
      <c r="B8000" s="146">
        <v>4</v>
      </c>
      <c r="C8000" s="146" t="s">
        <v>879</v>
      </c>
      <c r="D8000" s="162">
        <v>6.8</v>
      </c>
      <c r="E8000" s="162">
        <v>0</v>
      </c>
      <c r="F8000" s="208">
        <f t="shared" si="1577"/>
        <v>0</v>
      </c>
      <c r="G8000" s="208">
        <f t="shared" si="1573"/>
        <v>0</v>
      </c>
      <c r="H8000" s="162">
        <f t="shared" si="1578"/>
        <v>6.8</v>
      </c>
      <c r="I8000" s="209" t="str">
        <f t="shared" si="1585"/>
        <v>Ü</v>
      </c>
      <c r="J8000" s="209" t="s">
        <v>7728</v>
      </c>
      <c r="K8000" s="210">
        <v>1.011919137430616E-2</v>
      </c>
      <c r="L8000" s="162">
        <f t="shared" si="1579"/>
        <v>8.1999999999999993</v>
      </c>
      <c r="M8000" s="162">
        <f t="shared" si="1574"/>
        <v>8.1999999999999993</v>
      </c>
      <c r="N8000" s="210">
        <f t="shared" si="1580"/>
        <v>0.18624102374441293</v>
      </c>
      <c r="O8000" s="162">
        <f t="shared" si="1581"/>
        <v>0</v>
      </c>
      <c r="P8000" s="162">
        <f t="shared" si="1575"/>
        <v>0</v>
      </c>
      <c r="Q8000" s="210">
        <f t="shared" si="1576"/>
        <v>5.3732468123861565E-3</v>
      </c>
      <c r="R8000" s="210">
        <f t="shared" si="1582"/>
        <v>0.12560629013785554</v>
      </c>
    </row>
    <row r="8001" spans="1:18" x14ac:dyDescent="0.2">
      <c r="A8001" s="146">
        <v>7997</v>
      </c>
      <c r="B8001" s="146">
        <v>5</v>
      </c>
      <c r="C8001" s="146" t="s">
        <v>879</v>
      </c>
      <c r="D8001" s="162">
        <v>6.8</v>
      </c>
      <c r="E8001" s="162">
        <v>0</v>
      </c>
      <c r="F8001" s="208">
        <f t="shared" si="1577"/>
        <v>0</v>
      </c>
      <c r="G8001" s="208">
        <f t="shared" si="1573"/>
        <v>0</v>
      </c>
      <c r="H8001" s="162">
        <f t="shared" si="1578"/>
        <v>6.8</v>
      </c>
      <c r="I8001" s="209" t="str">
        <f t="shared" si="1585"/>
        <v>Ü</v>
      </c>
      <c r="J8001" s="209" t="s">
        <v>7728</v>
      </c>
      <c r="K8001" s="210">
        <v>6.0017392090312168E-5</v>
      </c>
      <c r="L8001" s="162">
        <f t="shared" si="1579"/>
        <v>8.1999999999999993</v>
      </c>
      <c r="M8001" s="162">
        <f t="shared" si="1574"/>
        <v>8.1999999999999993</v>
      </c>
      <c r="N8001" s="210">
        <f t="shared" si="1580"/>
        <v>0.1831326125571314</v>
      </c>
      <c r="O8001" s="162">
        <f t="shared" si="1581"/>
        <v>0</v>
      </c>
      <c r="P8001" s="162">
        <f t="shared" si="1575"/>
        <v>0</v>
      </c>
      <c r="Q8001" s="210">
        <f t="shared" si="1576"/>
        <v>5.3732468123861565E-3</v>
      </c>
      <c r="R8001" s="210">
        <f t="shared" si="1582"/>
        <v>0.12249787895057401</v>
      </c>
    </row>
    <row r="8002" spans="1:18" x14ac:dyDescent="0.2">
      <c r="A8002" s="146">
        <v>7998</v>
      </c>
      <c r="B8002" s="146">
        <v>6</v>
      </c>
      <c r="C8002" s="146" t="s">
        <v>879</v>
      </c>
      <c r="D8002" s="162">
        <v>7.8</v>
      </c>
      <c r="E8002" s="162">
        <v>0</v>
      </c>
      <c r="F8002" s="208">
        <f t="shared" si="1577"/>
        <v>0</v>
      </c>
      <c r="G8002" s="208">
        <f t="shared" si="1573"/>
        <v>0</v>
      </c>
      <c r="H8002" s="162">
        <f t="shared" si="1578"/>
        <v>7.8</v>
      </c>
      <c r="I8002" s="209" t="str">
        <f t="shared" si="1585"/>
        <v>Ü</v>
      </c>
      <c r="J8002" s="209" t="s">
        <v>7728</v>
      </c>
      <c r="K8002" s="210">
        <v>6.6385424270802712E-2</v>
      </c>
      <c r="L8002" s="162">
        <f t="shared" si="1579"/>
        <v>7.2</v>
      </c>
      <c r="M8002" s="162">
        <f t="shared" si="1574"/>
        <v>7.2</v>
      </c>
      <c r="N8002" s="210">
        <f t="shared" si="1580"/>
        <v>0.18869149287796824</v>
      </c>
      <c r="O8002" s="162">
        <f t="shared" si="1581"/>
        <v>0</v>
      </c>
      <c r="P8002" s="162">
        <f t="shared" si="1575"/>
        <v>0</v>
      </c>
      <c r="Q8002" s="210">
        <f t="shared" si="1576"/>
        <v>5.3732468123861565E-3</v>
      </c>
      <c r="R8002" s="210">
        <f t="shared" si="1582"/>
        <v>0.12805675927141086</v>
      </c>
    </row>
    <row r="8003" spans="1:18" x14ac:dyDescent="0.2">
      <c r="A8003" s="146">
        <v>7999</v>
      </c>
      <c r="B8003" s="146">
        <v>7</v>
      </c>
      <c r="C8003" s="146" t="s">
        <v>879</v>
      </c>
      <c r="D8003" s="162">
        <v>7.2</v>
      </c>
      <c r="E8003" s="162">
        <v>0</v>
      </c>
      <c r="F8003" s="208">
        <f t="shared" si="1577"/>
        <v>0</v>
      </c>
      <c r="G8003" s="208">
        <f t="shared" si="1573"/>
        <v>0</v>
      </c>
      <c r="H8003" s="162">
        <f t="shared" si="1578"/>
        <v>7.2</v>
      </c>
      <c r="I8003" s="209" t="str">
        <f t="shared" si="1585"/>
        <v>Ü</v>
      </c>
      <c r="J8003" s="209" t="s">
        <v>7728</v>
      </c>
      <c r="K8003" s="210">
        <v>6.3381753630926949E-2</v>
      </c>
      <c r="L8003" s="162">
        <f t="shared" si="1579"/>
        <v>7.8</v>
      </c>
      <c r="M8003" s="162">
        <f t="shared" si="1574"/>
        <v>7.8</v>
      </c>
      <c r="N8003" s="210">
        <f t="shared" si="1580"/>
        <v>0.19672522330081205</v>
      </c>
      <c r="O8003" s="162">
        <f t="shared" si="1581"/>
        <v>0</v>
      </c>
      <c r="P8003" s="162">
        <f t="shared" si="1575"/>
        <v>0</v>
      </c>
      <c r="Q8003" s="210">
        <f t="shared" si="1576"/>
        <v>5.3732468123861565E-3</v>
      </c>
      <c r="R8003" s="210">
        <f t="shared" si="1582"/>
        <v>0.13609048969425466</v>
      </c>
    </row>
    <row r="8004" spans="1:18" x14ac:dyDescent="0.2">
      <c r="A8004" s="146">
        <v>8000</v>
      </c>
      <c r="B8004" s="146">
        <v>8</v>
      </c>
      <c r="C8004" s="146" t="s">
        <v>879</v>
      </c>
      <c r="D8004" s="162">
        <v>7.3</v>
      </c>
      <c r="E8004" s="162">
        <v>1.6750046582904701</v>
      </c>
      <c r="F8004" s="208">
        <f t="shared" si="1577"/>
        <v>1.6260945222683882</v>
      </c>
      <c r="G8004" s="208">
        <f t="shared" si="1573"/>
        <v>9.0663045911902401E-4</v>
      </c>
      <c r="H8004" s="162">
        <f t="shared" si="1578"/>
        <v>7.300906630459119</v>
      </c>
      <c r="I8004" s="209" t="str">
        <f t="shared" si="1585"/>
        <v>Ü</v>
      </c>
      <c r="J8004" s="209" t="s">
        <v>7728</v>
      </c>
      <c r="K8004" s="210">
        <v>4.3497861302214488E-2</v>
      </c>
      <c r="L8004" s="162">
        <f t="shared" si="1579"/>
        <v>7.7</v>
      </c>
      <c r="M8004" s="162">
        <f t="shared" si="1574"/>
        <v>7.699093369540881</v>
      </c>
      <c r="N8004" s="210">
        <f t="shared" si="1580"/>
        <v>0.18907365837464529</v>
      </c>
      <c r="O8004" s="162">
        <f t="shared" si="1581"/>
        <v>0</v>
      </c>
      <c r="P8004" s="162">
        <f t="shared" si="1575"/>
        <v>0</v>
      </c>
      <c r="Q8004" s="210">
        <f t="shared" si="1576"/>
        <v>5.3732468123861565E-3</v>
      </c>
      <c r="R8004" s="210">
        <f t="shared" si="1582"/>
        <v>0.12843892476808791</v>
      </c>
    </row>
    <row r="8005" spans="1:18" x14ac:dyDescent="0.2">
      <c r="A8005" s="146">
        <v>8001</v>
      </c>
      <c r="B8005" s="146">
        <v>9</v>
      </c>
      <c r="C8005" s="146" t="s">
        <v>879</v>
      </c>
      <c r="D8005" s="162">
        <v>6.4</v>
      </c>
      <c r="E8005" s="162">
        <v>435.22204371247381</v>
      </c>
      <c r="F8005" s="208">
        <f t="shared" si="1577"/>
        <v>424.08035939343449</v>
      </c>
      <c r="G8005" s="208">
        <f t="shared" ref="G8005:G8068" si="1586">$Y$27*F8005</f>
        <v>0.23644638468117957</v>
      </c>
      <c r="H8005" s="162">
        <f t="shared" si="1578"/>
        <v>6.6364463846811796</v>
      </c>
      <c r="I8005" s="209" t="str">
        <f t="shared" si="1585"/>
        <v>Ü</v>
      </c>
      <c r="J8005" s="209" t="s">
        <v>7728</v>
      </c>
      <c r="K8005" s="210">
        <v>7.269431003535945E-2</v>
      </c>
      <c r="L8005" s="162">
        <f t="shared" si="1579"/>
        <v>8.6</v>
      </c>
      <c r="M8005" s="162">
        <f t="shared" ref="M8005:M8068" si="1587">IF(H8005&gt;=$U$7,0,$U$7-H8005)</f>
        <v>8.3635536153188212</v>
      </c>
      <c r="N8005" s="210">
        <f t="shared" si="1580"/>
        <v>0.20802044110378329</v>
      </c>
      <c r="O8005" s="162">
        <f t="shared" si="1581"/>
        <v>0</v>
      </c>
      <c r="P8005" s="162">
        <f t="shared" ref="P8005:P8068" si="1588">IF(H8005&lt;=$U$17,0,H8005-$U$17)</f>
        <v>0</v>
      </c>
      <c r="Q8005" s="210">
        <f t="shared" ref="Q8005:Q8068" si="1589">$Y$17+P8005*$Y$18</f>
        <v>5.3732468123861565E-3</v>
      </c>
      <c r="R8005" s="210">
        <f t="shared" si="1582"/>
        <v>0.1473857074972259</v>
      </c>
    </row>
    <row r="8006" spans="1:18" x14ac:dyDescent="0.2">
      <c r="A8006" s="146">
        <v>8002</v>
      </c>
      <c r="B8006" s="146">
        <v>10</v>
      </c>
      <c r="C8006" s="146" t="s">
        <v>879</v>
      </c>
      <c r="D8006" s="162">
        <v>6.7</v>
      </c>
      <c r="E8006" s="162">
        <v>1383.8330151909768</v>
      </c>
      <c r="F8006" s="208">
        <f t="shared" ref="F8006:F8069" si="1590">E8006*(1-0.004*D8006)</f>
        <v>1346.7462903838584</v>
      </c>
      <c r="G8006" s="208">
        <f t="shared" si="1586"/>
        <v>0.75087960192146364</v>
      </c>
      <c r="H8006" s="162">
        <f t="shared" ref="H8006:H8069" si="1591">D8006+G8006</f>
        <v>7.4508796019214643</v>
      </c>
      <c r="I8006" s="209" t="str">
        <f t="shared" si="1585"/>
        <v>Ü</v>
      </c>
      <c r="J8006" s="209" t="s">
        <v>7728</v>
      </c>
      <c r="K8006" s="210">
        <v>4.2772653996117127E-2</v>
      </c>
      <c r="L8006" s="162">
        <f t="shared" ref="L8006:L8069" si="1592">IF(D8006&gt;=$U$7,0,$U$7-D8006)</f>
        <v>8.3000000000000007</v>
      </c>
      <c r="M8006" s="162">
        <f t="shared" si="1587"/>
        <v>7.5491203980785357</v>
      </c>
      <c r="N8006" s="210">
        <f t="shared" ref="N8006:N8069" si="1593">$Y$7*M8006+$Y$8+K8006*$Y$9</f>
        <v>0.18660948831389043</v>
      </c>
      <c r="O8006" s="162">
        <f t="shared" ref="O8006:O8069" si="1594">IF(D8006&lt;=$U$17,0,D8006-$U$17)</f>
        <v>0</v>
      </c>
      <c r="P8006" s="162">
        <f t="shared" si="1588"/>
        <v>0</v>
      </c>
      <c r="Q8006" s="210">
        <f t="shared" si="1589"/>
        <v>5.3732468123861565E-3</v>
      </c>
      <c r="R8006" s="210">
        <f t="shared" ref="R8006:R8069" si="1595">N8006-$Y$8</f>
        <v>0.12597475470733305</v>
      </c>
    </row>
    <row r="8007" spans="1:18" x14ac:dyDescent="0.2">
      <c r="A8007" s="146">
        <v>8003</v>
      </c>
      <c r="B8007" s="146">
        <v>11</v>
      </c>
      <c r="C8007" s="146" t="s">
        <v>879</v>
      </c>
      <c r="D8007" s="162">
        <v>7.2</v>
      </c>
      <c r="E8007" s="162">
        <v>2716.8575557471427</v>
      </c>
      <c r="F8007" s="208">
        <f t="shared" si="1590"/>
        <v>2638.6120581416249</v>
      </c>
      <c r="G8007" s="208">
        <f t="shared" si="1586"/>
        <v>1.4711605192376953</v>
      </c>
      <c r="H8007" s="162">
        <f t="shared" si="1591"/>
        <v>8.671160519237695</v>
      </c>
      <c r="I8007" s="209" t="str">
        <f t="shared" si="1585"/>
        <v>Ü</v>
      </c>
      <c r="J8007" s="209" t="s">
        <v>7728</v>
      </c>
      <c r="K8007" s="210">
        <v>0.10704955353709861</v>
      </c>
      <c r="L8007" s="162">
        <f t="shared" si="1592"/>
        <v>7.8</v>
      </c>
      <c r="M8007" s="162">
        <f t="shared" si="1587"/>
        <v>6.328839480762305</v>
      </c>
      <c r="N8007" s="210">
        <f t="shared" si="1593"/>
        <v>0.18824512731789006</v>
      </c>
      <c r="O8007" s="162">
        <f t="shared" si="1594"/>
        <v>0</v>
      </c>
      <c r="P8007" s="162">
        <f t="shared" si="1588"/>
        <v>0</v>
      </c>
      <c r="Q8007" s="210">
        <f t="shared" si="1589"/>
        <v>5.3732468123861565E-3</v>
      </c>
      <c r="R8007" s="210">
        <f t="shared" si="1595"/>
        <v>0.12761039371133268</v>
      </c>
    </row>
    <row r="8008" spans="1:18" x14ac:dyDescent="0.2">
      <c r="A8008" s="146">
        <v>8004</v>
      </c>
      <c r="B8008" s="146">
        <v>12</v>
      </c>
      <c r="C8008" s="146" t="s">
        <v>879</v>
      </c>
      <c r="D8008" s="162">
        <v>6.7</v>
      </c>
      <c r="E8008" s="162">
        <v>3100.1544550526119</v>
      </c>
      <c r="F8008" s="208">
        <f t="shared" si="1590"/>
        <v>3017.0703156572017</v>
      </c>
      <c r="G8008" s="208">
        <f t="shared" si="1586"/>
        <v>1.6821702601044695</v>
      </c>
      <c r="H8008" s="162">
        <f t="shared" si="1591"/>
        <v>8.3821702601044699</v>
      </c>
      <c r="I8008" s="209" t="str">
        <f t="shared" si="1585"/>
        <v>Ü</v>
      </c>
      <c r="J8008" s="209" t="s">
        <v>7728</v>
      </c>
      <c r="K8008" s="210">
        <v>8.9351925629412798E-2</v>
      </c>
      <c r="L8008" s="162">
        <f t="shared" si="1592"/>
        <v>8.3000000000000007</v>
      </c>
      <c r="M8008" s="162">
        <f t="shared" si="1587"/>
        <v>6.6178297398955301</v>
      </c>
      <c r="N8008" s="210">
        <f t="shared" si="1593"/>
        <v>0.18709284202749527</v>
      </c>
      <c r="O8008" s="162">
        <f t="shared" si="1594"/>
        <v>0</v>
      </c>
      <c r="P8008" s="162">
        <f t="shared" si="1588"/>
        <v>0</v>
      </c>
      <c r="Q8008" s="210">
        <f t="shared" si="1589"/>
        <v>5.3732468123861565E-3</v>
      </c>
      <c r="R8008" s="210">
        <f t="shared" si="1595"/>
        <v>0.12645810842093788</v>
      </c>
    </row>
    <row r="8009" spans="1:18" x14ac:dyDescent="0.2">
      <c r="A8009" s="146">
        <v>8005</v>
      </c>
      <c r="B8009" s="146">
        <v>13</v>
      </c>
      <c r="C8009" s="146" t="s">
        <v>879</v>
      </c>
      <c r="D8009" s="162">
        <v>6.8</v>
      </c>
      <c r="E8009" s="162">
        <v>2497.7111129541395</v>
      </c>
      <c r="F8009" s="208">
        <f t="shared" si="1590"/>
        <v>2429.7733706817867</v>
      </c>
      <c r="G8009" s="208">
        <f t="shared" si="1586"/>
        <v>1.3547223217647708</v>
      </c>
      <c r="H8009" s="162">
        <f t="shared" si="1591"/>
        <v>8.1547223217647709</v>
      </c>
      <c r="I8009" s="209" t="str">
        <f t="shared" si="1585"/>
        <v>Ü</v>
      </c>
      <c r="J8009" s="209" t="s">
        <v>7728</v>
      </c>
      <c r="K8009" s="210">
        <v>2.2116296284277685E-2</v>
      </c>
      <c r="L8009" s="162">
        <f t="shared" si="1592"/>
        <v>8.1999999999999993</v>
      </c>
      <c r="M8009" s="162">
        <f t="shared" si="1587"/>
        <v>6.8452776782352291</v>
      </c>
      <c r="N8009" s="210">
        <f t="shared" si="1593"/>
        <v>0.16971346456329978</v>
      </c>
      <c r="O8009" s="162">
        <f t="shared" si="1594"/>
        <v>0</v>
      </c>
      <c r="P8009" s="162">
        <f t="shared" si="1588"/>
        <v>0</v>
      </c>
      <c r="Q8009" s="210">
        <f t="shared" si="1589"/>
        <v>5.3732468123861565E-3</v>
      </c>
      <c r="R8009" s="210">
        <f t="shared" si="1595"/>
        <v>0.10907873095674239</v>
      </c>
    </row>
    <row r="8010" spans="1:18" x14ac:dyDescent="0.2">
      <c r="A8010" s="146">
        <v>8006</v>
      </c>
      <c r="B8010" s="146">
        <v>14</v>
      </c>
      <c r="C8010" s="146" t="s">
        <v>879</v>
      </c>
      <c r="D8010" s="162">
        <v>6.8</v>
      </c>
      <c r="E8010" s="162">
        <v>1794.2091564721418</v>
      </c>
      <c r="F8010" s="208">
        <f t="shared" si="1590"/>
        <v>1745.4066674160995</v>
      </c>
      <c r="G8010" s="208">
        <f t="shared" si="1586"/>
        <v>0.97315305264135266</v>
      </c>
      <c r="H8010" s="162">
        <f t="shared" si="1591"/>
        <v>7.7731530526413524</v>
      </c>
      <c r="I8010" s="209" t="str">
        <f t="shared" si="1585"/>
        <v>Ü</v>
      </c>
      <c r="J8010" s="209" t="s">
        <v>7728</v>
      </c>
      <c r="K8010" s="210">
        <v>1.284327024315127E-2</v>
      </c>
      <c r="L8010" s="162">
        <f t="shared" si="1592"/>
        <v>8.1999999999999993</v>
      </c>
      <c r="M8010" s="162">
        <f t="shared" si="1587"/>
        <v>7.2268469473586476</v>
      </c>
      <c r="N8010" s="210">
        <f t="shared" si="1593"/>
        <v>0.17254729388593024</v>
      </c>
      <c r="O8010" s="162">
        <f t="shared" si="1594"/>
        <v>0</v>
      </c>
      <c r="P8010" s="162">
        <f t="shared" si="1588"/>
        <v>0</v>
      </c>
      <c r="Q8010" s="210">
        <f t="shared" si="1589"/>
        <v>5.3732468123861565E-3</v>
      </c>
      <c r="R8010" s="210">
        <f t="shared" si="1595"/>
        <v>0.11191256027937285</v>
      </c>
    </row>
    <row r="8011" spans="1:18" x14ac:dyDescent="0.2">
      <c r="A8011" s="146">
        <v>8007</v>
      </c>
      <c r="B8011" s="146">
        <v>15</v>
      </c>
      <c r="C8011" s="146" t="s">
        <v>879</v>
      </c>
      <c r="D8011" s="162">
        <v>6.8</v>
      </c>
      <c r="E8011" s="162">
        <v>1017.0069950253637</v>
      </c>
      <c r="F8011" s="208">
        <f t="shared" si="1590"/>
        <v>989.3444047606738</v>
      </c>
      <c r="G8011" s="208">
        <f t="shared" si="1586"/>
        <v>0.55160986008595725</v>
      </c>
      <c r="H8011" s="162">
        <f t="shared" si="1591"/>
        <v>7.351609860085957</v>
      </c>
      <c r="I8011" s="209" t="str">
        <f t="shared" si="1585"/>
        <v>Ü</v>
      </c>
      <c r="J8011" s="209" t="s">
        <v>7728</v>
      </c>
      <c r="K8011" s="210">
        <v>8.5407175956575855E-3</v>
      </c>
      <c r="L8011" s="162">
        <f t="shared" si="1592"/>
        <v>8.1999999999999993</v>
      </c>
      <c r="M8011" s="162">
        <f t="shared" si="1587"/>
        <v>7.648390139914043</v>
      </c>
      <c r="N8011" s="210">
        <f t="shared" si="1593"/>
        <v>0.17751413262496898</v>
      </c>
      <c r="O8011" s="162">
        <f t="shared" si="1594"/>
        <v>0</v>
      </c>
      <c r="P8011" s="162">
        <f t="shared" si="1588"/>
        <v>0</v>
      </c>
      <c r="Q8011" s="210">
        <f t="shared" si="1589"/>
        <v>5.3732468123861565E-3</v>
      </c>
      <c r="R8011" s="210">
        <f t="shared" si="1595"/>
        <v>0.1168793990184116</v>
      </c>
    </row>
    <row r="8012" spans="1:18" x14ac:dyDescent="0.2">
      <c r="A8012" s="146">
        <v>8008</v>
      </c>
      <c r="B8012" s="146">
        <v>16</v>
      </c>
      <c r="C8012" s="146" t="s">
        <v>879</v>
      </c>
      <c r="D8012" s="162">
        <v>6</v>
      </c>
      <c r="E8012" s="162">
        <v>344.77179216478845</v>
      </c>
      <c r="F8012" s="208">
        <f t="shared" si="1590"/>
        <v>336.4972691528335</v>
      </c>
      <c r="G8012" s="208">
        <f t="shared" si="1586"/>
        <v>0.18761435417588704</v>
      </c>
      <c r="H8012" s="162">
        <f t="shared" si="1591"/>
        <v>6.1876143541758868</v>
      </c>
      <c r="I8012" s="209" t="str">
        <f t="shared" si="1585"/>
        <v>Ü</v>
      </c>
      <c r="J8012" s="209" t="s">
        <v>7728</v>
      </c>
      <c r="K8012" s="210">
        <v>0.10879799992251443</v>
      </c>
      <c r="L8012" s="162">
        <f t="shared" si="1592"/>
        <v>9</v>
      </c>
      <c r="M8012" s="162">
        <f t="shared" si="1587"/>
        <v>8.8123856458241132</v>
      </c>
      <c r="N8012" s="210">
        <f t="shared" si="1593"/>
        <v>0.22588091646131692</v>
      </c>
      <c r="O8012" s="162">
        <f t="shared" si="1594"/>
        <v>0</v>
      </c>
      <c r="P8012" s="162">
        <f t="shared" si="1588"/>
        <v>0</v>
      </c>
      <c r="Q8012" s="210">
        <f t="shared" si="1589"/>
        <v>5.3732468123861565E-3</v>
      </c>
      <c r="R8012" s="210">
        <f t="shared" si="1595"/>
        <v>0.16524618285475953</v>
      </c>
    </row>
    <row r="8013" spans="1:18" x14ac:dyDescent="0.2">
      <c r="A8013" s="146">
        <v>8009</v>
      </c>
      <c r="B8013" s="146">
        <v>17</v>
      </c>
      <c r="C8013" s="146" t="s">
        <v>879</v>
      </c>
      <c r="D8013" s="162">
        <v>4.0999999999999996</v>
      </c>
      <c r="E8013" s="162">
        <v>28.195911747889578</v>
      </c>
      <c r="F8013" s="208">
        <f t="shared" si="1590"/>
        <v>27.73349879522419</v>
      </c>
      <c r="G8013" s="208">
        <f t="shared" si="1586"/>
        <v>1.5462837123770203E-2</v>
      </c>
      <c r="H8013" s="162">
        <f t="shared" si="1591"/>
        <v>4.1154628371237703</v>
      </c>
      <c r="I8013" s="209" t="str">
        <f t="shared" si="1585"/>
        <v>Ü</v>
      </c>
      <c r="J8013" s="209" t="s">
        <v>7728</v>
      </c>
      <c r="K8013" s="210">
        <v>7.7026157008916593E-3</v>
      </c>
      <c r="L8013" s="162">
        <f t="shared" si="1592"/>
        <v>10.9</v>
      </c>
      <c r="M8013" s="162">
        <f t="shared" si="1587"/>
        <v>10.88453716287623</v>
      </c>
      <c r="N8013" s="210">
        <f t="shared" si="1593"/>
        <v>0.22559187156775032</v>
      </c>
      <c r="O8013" s="162">
        <f t="shared" si="1594"/>
        <v>0</v>
      </c>
      <c r="P8013" s="162">
        <f t="shared" si="1588"/>
        <v>0</v>
      </c>
      <c r="Q8013" s="210">
        <f t="shared" si="1589"/>
        <v>5.3732468123861565E-3</v>
      </c>
      <c r="R8013" s="210">
        <f t="shared" si="1595"/>
        <v>0.16495713796119293</v>
      </c>
    </row>
    <row r="8014" spans="1:18" x14ac:dyDescent="0.2">
      <c r="A8014" s="146">
        <v>8010</v>
      </c>
      <c r="B8014" s="146">
        <v>18</v>
      </c>
      <c r="C8014" s="146" t="s">
        <v>879</v>
      </c>
      <c r="D8014" s="162">
        <v>3.5</v>
      </c>
      <c r="E8014" s="162">
        <v>0</v>
      </c>
      <c r="F8014" s="208">
        <f t="shared" si="1590"/>
        <v>0</v>
      </c>
      <c r="G8014" s="208">
        <f t="shared" si="1586"/>
        <v>0</v>
      </c>
      <c r="H8014" s="162">
        <f t="shared" si="1591"/>
        <v>3.5</v>
      </c>
      <c r="I8014" s="209" t="str">
        <f t="shared" si="1585"/>
        <v>Ü</v>
      </c>
      <c r="J8014" s="209" t="s">
        <v>7728</v>
      </c>
      <c r="K8014" s="210">
        <v>6.6220513335017162E-2</v>
      </c>
      <c r="L8014" s="162">
        <f t="shared" si="1592"/>
        <v>11.5</v>
      </c>
      <c r="M8014" s="162">
        <f t="shared" si="1587"/>
        <v>11.5</v>
      </c>
      <c r="N8014" s="210">
        <f t="shared" si="1593"/>
        <v>0.25286750053774903</v>
      </c>
      <c r="O8014" s="162">
        <f t="shared" si="1594"/>
        <v>0</v>
      </c>
      <c r="P8014" s="162">
        <f t="shared" si="1588"/>
        <v>0</v>
      </c>
      <c r="Q8014" s="210">
        <f t="shared" si="1589"/>
        <v>5.3732468123861565E-3</v>
      </c>
      <c r="R8014" s="210">
        <f t="shared" si="1595"/>
        <v>0.19223276693119165</v>
      </c>
    </row>
    <row r="8015" spans="1:18" x14ac:dyDescent="0.2">
      <c r="A8015" s="146">
        <v>8011</v>
      </c>
      <c r="B8015" s="146">
        <v>19</v>
      </c>
      <c r="C8015" s="146" t="s">
        <v>879</v>
      </c>
      <c r="D8015" s="162">
        <v>3.3</v>
      </c>
      <c r="E8015" s="162">
        <v>0</v>
      </c>
      <c r="F8015" s="208">
        <f t="shared" si="1590"/>
        <v>0</v>
      </c>
      <c r="G8015" s="208">
        <f t="shared" si="1586"/>
        <v>0</v>
      </c>
      <c r="H8015" s="162">
        <f t="shared" si="1591"/>
        <v>3.3</v>
      </c>
      <c r="I8015" s="209" t="str">
        <f t="shared" si="1585"/>
        <v>Ü</v>
      </c>
      <c r="J8015" s="209" t="s">
        <v>7728</v>
      </c>
      <c r="K8015" s="210">
        <v>5.2627484503115524E-2</v>
      </c>
      <c r="L8015" s="162">
        <f t="shared" si="1592"/>
        <v>11.7</v>
      </c>
      <c r="M8015" s="162">
        <f t="shared" si="1587"/>
        <v>11.7</v>
      </c>
      <c r="N8015" s="210">
        <f t="shared" si="1593"/>
        <v>0.25165438458788453</v>
      </c>
      <c r="O8015" s="162">
        <f t="shared" si="1594"/>
        <v>0</v>
      </c>
      <c r="P8015" s="162">
        <f t="shared" si="1588"/>
        <v>0</v>
      </c>
      <c r="Q8015" s="210">
        <f t="shared" si="1589"/>
        <v>5.3732468123861565E-3</v>
      </c>
      <c r="R8015" s="210">
        <f t="shared" si="1595"/>
        <v>0.19101965098132714</v>
      </c>
    </row>
    <row r="8016" spans="1:18" x14ac:dyDescent="0.2">
      <c r="A8016" s="146">
        <v>8012</v>
      </c>
      <c r="B8016" s="146">
        <v>20</v>
      </c>
      <c r="C8016" s="146" t="s">
        <v>879</v>
      </c>
      <c r="D8016" s="162">
        <v>5.3</v>
      </c>
      <c r="E8016" s="162">
        <v>0</v>
      </c>
      <c r="F8016" s="208">
        <f t="shared" si="1590"/>
        <v>0</v>
      </c>
      <c r="G8016" s="208">
        <f t="shared" si="1586"/>
        <v>0</v>
      </c>
      <c r="H8016" s="162">
        <f t="shared" si="1591"/>
        <v>5.3</v>
      </c>
      <c r="I8016" s="209" t="str">
        <f t="shared" si="1585"/>
        <v>Ü</v>
      </c>
      <c r="J8016" s="209" t="s">
        <v>7728</v>
      </c>
      <c r="K8016" s="210">
        <v>8.5452837576631524E-2</v>
      </c>
      <c r="L8016" s="162">
        <f t="shared" si="1592"/>
        <v>9.6999999999999993</v>
      </c>
      <c r="M8016" s="162">
        <f t="shared" si="1587"/>
        <v>9.6999999999999993</v>
      </c>
      <c r="N8016" s="210">
        <f t="shared" si="1593"/>
        <v>0.23192482324129277</v>
      </c>
      <c r="O8016" s="162">
        <f t="shared" si="1594"/>
        <v>0</v>
      </c>
      <c r="P8016" s="162">
        <f t="shared" si="1588"/>
        <v>0</v>
      </c>
      <c r="Q8016" s="210">
        <f t="shared" si="1589"/>
        <v>5.3732468123861565E-3</v>
      </c>
      <c r="R8016" s="210">
        <f t="shared" si="1595"/>
        <v>0.17129008963473538</v>
      </c>
    </row>
    <row r="8017" spans="1:18" x14ac:dyDescent="0.2">
      <c r="A8017" s="146">
        <v>8013</v>
      </c>
      <c r="B8017" s="146">
        <v>21</v>
      </c>
      <c r="C8017" s="146" t="s">
        <v>879</v>
      </c>
      <c r="D8017" s="162">
        <v>8.5</v>
      </c>
      <c r="E8017" s="162">
        <v>0</v>
      </c>
      <c r="F8017" s="208">
        <f t="shared" si="1590"/>
        <v>0</v>
      </c>
      <c r="G8017" s="208">
        <f t="shared" si="1586"/>
        <v>0</v>
      </c>
      <c r="H8017" s="162">
        <f t="shared" si="1591"/>
        <v>8.5</v>
      </c>
      <c r="I8017" s="209" t="str">
        <f t="shared" si="1585"/>
        <v>Ü</v>
      </c>
      <c r="J8017" s="209" t="s">
        <v>7728</v>
      </c>
      <c r="K8017" s="210">
        <v>1.8714074856527717E-2</v>
      </c>
      <c r="L8017" s="162">
        <f t="shared" si="1592"/>
        <v>6.5</v>
      </c>
      <c r="M8017" s="162">
        <f t="shared" si="1587"/>
        <v>6.5</v>
      </c>
      <c r="N8017" s="210">
        <f t="shared" si="1593"/>
        <v>0.1635048939589632</v>
      </c>
      <c r="O8017" s="162">
        <f t="shared" si="1594"/>
        <v>0</v>
      </c>
      <c r="P8017" s="162">
        <f t="shared" si="1588"/>
        <v>0</v>
      </c>
      <c r="Q8017" s="210">
        <f t="shared" si="1589"/>
        <v>5.3732468123861565E-3</v>
      </c>
      <c r="R8017" s="210">
        <f t="shared" si="1595"/>
        <v>0.10287016035240582</v>
      </c>
    </row>
    <row r="8018" spans="1:18" x14ac:dyDescent="0.2">
      <c r="A8018" s="146">
        <v>8014</v>
      </c>
      <c r="B8018" s="146">
        <v>22</v>
      </c>
      <c r="C8018" s="146" t="s">
        <v>879</v>
      </c>
      <c r="D8018" s="162">
        <v>8.5</v>
      </c>
      <c r="E8018" s="162">
        <v>0</v>
      </c>
      <c r="F8018" s="208">
        <f t="shared" si="1590"/>
        <v>0</v>
      </c>
      <c r="G8018" s="208">
        <f t="shared" si="1586"/>
        <v>0</v>
      </c>
      <c r="H8018" s="162">
        <f t="shared" si="1591"/>
        <v>8.5</v>
      </c>
      <c r="I8018" s="209" t="str">
        <f t="shared" si="1585"/>
        <v>Ü</v>
      </c>
      <c r="J8018" s="209" t="s">
        <v>7728</v>
      </c>
      <c r="K8018" s="210">
        <v>4.4693025106467381E-2</v>
      </c>
      <c r="L8018" s="162">
        <f t="shared" si="1592"/>
        <v>6.5</v>
      </c>
      <c r="M8018" s="162">
        <f t="shared" si="1587"/>
        <v>6.5</v>
      </c>
      <c r="N8018" s="210">
        <f t="shared" si="1593"/>
        <v>0.17153271609759113</v>
      </c>
      <c r="O8018" s="162">
        <f t="shared" si="1594"/>
        <v>0</v>
      </c>
      <c r="P8018" s="162">
        <f t="shared" si="1588"/>
        <v>0</v>
      </c>
      <c r="Q8018" s="210">
        <f t="shared" si="1589"/>
        <v>5.3732468123861565E-3</v>
      </c>
      <c r="R8018" s="210">
        <f t="shared" si="1595"/>
        <v>0.11089798249103375</v>
      </c>
    </row>
    <row r="8019" spans="1:18" x14ac:dyDescent="0.2">
      <c r="A8019" s="146">
        <v>8015</v>
      </c>
      <c r="B8019" s="146">
        <v>23</v>
      </c>
      <c r="C8019" s="146" t="s">
        <v>879</v>
      </c>
      <c r="D8019" s="162">
        <v>8.6999999999999993</v>
      </c>
      <c r="E8019" s="162">
        <v>0</v>
      </c>
      <c r="F8019" s="208">
        <f t="shared" si="1590"/>
        <v>0</v>
      </c>
      <c r="G8019" s="208">
        <f t="shared" si="1586"/>
        <v>0</v>
      </c>
      <c r="H8019" s="162">
        <f t="shared" si="1591"/>
        <v>8.6999999999999993</v>
      </c>
      <c r="I8019" s="209" t="str">
        <f t="shared" si="1585"/>
        <v>Ü</v>
      </c>
      <c r="J8019" s="209" t="s">
        <v>7728</v>
      </c>
      <c r="K8019" s="210">
        <v>2.6416783165466102E-2</v>
      </c>
      <c r="L8019" s="162">
        <f t="shared" si="1592"/>
        <v>6.3000000000000007</v>
      </c>
      <c r="M8019" s="162">
        <f t="shared" si="1587"/>
        <v>6.3000000000000007</v>
      </c>
      <c r="N8019" s="210">
        <f t="shared" si="1593"/>
        <v>0.16289782683588125</v>
      </c>
      <c r="O8019" s="162">
        <f t="shared" si="1594"/>
        <v>0</v>
      </c>
      <c r="P8019" s="162">
        <f t="shared" si="1588"/>
        <v>0</v>
      </c>
      <c r="Q8019" s="210">
        <f t="shared" si="1589"/>
        <v>5.3732468123861565E-3</v>
      </c>
      <c r="R8019" s="210">
        <f t="shared" si="1595"/>
        <v>0.10226309322932386</v>
      </c>
    </row>
    <row r="8020" spans="1:18" x14ac:dyDescent="0.2">
      <c r="A8020" s="146">
        <v>8016</v>
      </c>
      <c r="B8020" s="146">
        <v>24</v>
      </c>
      <c r="C8020" s="146" t="s">
        <v>879</v>
      </c>
      <c r="D8020" s="162">
        <v>9.1</v>
      </c>
      <c r="E8020" s="162">
        <v>0</v>
      </c>
      <c r="F8020" s="208">
        <f t="shared" si="1590"/>
        <v>0</v>
      </c>
      <c r="G8020" s="208">
        <f t="shared" si="1586"/>
        <v>0</v>
      </c>
      <c r="H8020" s="162">
        <f t="shared" si="1591"/>
        <v>9.1</v>
      </c>
      <c r="I8020" s="209" t="str">
        <f t="shared" si="1585"/>
        <v>Ü</v>
      </c>
      <c r="J8020" s="209" t="s">
        <v>7728</v>
      </c>
      <c r="K8020" s="210">
        <v>3.1992537071657633E-2</v>
      </c>
      <c r="L8020" s="162">
        <f t="shared" si="1592"/>
        <v>5.9</v>
      </c>
      <c r="M8020" s="162">
        <f t="shared" si="1587"/>
        <v>5.9</v>
      </c>
      <c r="N8020" s="210">
        <f t="shared" si="1593"/>
        <v>0.15864620326959766</v>
      </c>
      <c r="O8020" s="162">
        <f t="shared" si="1594"/>
        <v>0</v>
      </c>
      <c r="P8020" s="162">
        <f t="shared" si="1588"/>
        <v>0</v>
      </c>
      <c r="Q8020" s="210">
        <f t="shared" si="1589"/>
        <v>5.3732468123861565E-3</v>
      </c>
      <c r="R8020" s="210">
        <f t="shared" si="1595"/>
        <v>9.8011469663040279E-2</v>
      </c>
    </row>
    <row r="8021" spans="1:18" x14ac:dyDescent="0.2">
      <c r="A8021" s="146">
        <v>8017</v>
      </c>
      <c r="B8021" s="146">
        <v>1</v>
      </c>
      <c r="C8021" s="146" t="s">
        <v>879</v>
      </c>
      <c r="D8021" s="162">
        <v>9.1</v>
      </c>
      <c r="E8021" s="162">
        <v>0</v>
      </c>
      <c r="F8021" s="208">
        <f t="shared" si="1590"/>
        <v>0</v>
      </c>
      <c r="G8021" s="208">
        <f t="shared" si="1586"/>
        <v>0</v>
      </c>
      <c r="H8021" s="162">
        <f t="shared" si="1591"/>
        <v>9.1</v>
      </c>
      <c r="I8021" s="209" t="str">
        <f>IF(AVERAGE(H8021:H8044)&gt;15,"S",IF(AVERAGE(H8021:H8044)&lt;5,"W","Ü"))</f>
        <v>Ü</v>
      </c>
      <c r="J8021" s="209" t="s">
        <v>7728</v>
      </c>
      <c r="K8021" s="210">
        <v>1.5190368596520511E-2</v>
      </c>
      <c r="L8021" s="162">
        <f t="shared" si="1592"/>
        <v>5.9</v>
      </c>
      <c r="M8021" s="162">
        <f t="shared" si="1587"/>
        <v>5.9</v>
      </c>
      <c r="N8021" s="210">
        <f t="shared" si="1593"/>
        <v>0.15345412203598524</v>
      </c>
      <c r="O8021" s="162">
        <f t="shared" si="1594"/>
        <v>0</v>
      </c>
      <c r="P8021" s="162">
        <f t="shared" si="1588"/>
        <v>0</v>
      </c>
      <c r="Q8021" s="210">
        <f t="shared" si="1589"/>
        <v>5.3732468123861565E-3</v>
      </c>
      <c r="R8021" s="210">
        <f t="shared" si="1595"/>
        <v>9.2819388429427857E-2</v>
      </c>
    </row>
    <row r="8022" spans="1:18" x14ac:dyDescent="0.2">
      <c r="A8022" s="146">
        <v>8018</v>
      </c>
      <c r="B8022" s="146">
        <v>2</v>
      </c>
      <c r="C8022" s="146" t="s">
        <v>879</v>
      </c>
      <c r="D8022" s="162">
        <v>9.3000000000000007</v>
      </c>
      <c r="E8022" s="162">
        <v>0</v>
      </c>
      <c r="F8022" s="208">
        <f t="shared" si="1590"/>
        <v>0</v>
      </c>
      <c r="G8022" s="208">
        <f t="shared" si="1586"/>
        <v>0</v>
      </c>
      <c r="H8022" s="162">
        <f t="shared" si="1591"/>
        <v>9.3000000000000007</v>
      </c>
      <c r="I8022" s="209" t="str">
        <f>IF(I8021="S","S",IF(I8021="W","W","Ü"))</f>
        <v>Ü</v>
      </c>
      <c r="J8022" s="209" t="s">
        <v>7728</v>
      </c>
      <c r="K8022" s="210">
        <v>3.0008696045156084E-5</v>
      </c>
      <c r="L8022" s="162">
        <f t="shared" si="1592"/>
        <v>5.6999999999999993</v>
      </c>
      <c r="M8022" s="162">
        <f t="shared" si="1587"/>
        <v>5.6999999999999993</v>
      </c>
      <c r="N8022" s="210">
        <f t="shared" si="1593"/>
        <v>0.14578207948615682</v>
      </c>
      <c r="O8022" s="162">
        <f t="shared" si="1594"/>
        <v>0</v>
      </c>
      <c r="P8022" s="162">
        <f t="shared" si="1588"/>
        <v>0</v>
      </c>
      <c r="Q8022" s="210">
        <f t="shared" si="1589"/>
        <v>5.3732468123861565E-3</v>
      </c>
      <c r="R8022" s="210">
        <f t="shared" si="1595"/>
        <v>8.5147345879599434E-2</v>
      </c>
    </row>
    <row r="8023" spans="1:18" x14ac:dyDescent="0.2">
      <c r="A8023" s="146">
        <v>8019</v>
      </c>
      <c r="B8023" s="146">
        <v>3</v>
      </c>
      <c r="C8023" s="146" t="s">
        <v>879</v>
      </c>
      <c r="D8023" s="162">
        <v>9.8000000000000007</v>
      </c>
      <c r="E8023" s="162">
        <v>0</v>
      </c>
      <c r="F8023" s="208">
        <f t="shared" si="1590"/>
        <v>0</v>
      </c>
      <c r="G8023" s="208">
        <f t="shared" si="1586"/>
        <v>0</v>
      </c>
      <c r="H8023" s="162">
        <f t="shared" si="1591"/>
        <v>9.8000000000000007</v>
      </c>
      <c r="I8023" s="209" t="str">
        <f t="shared" ref="I8023:I8044" si="1596">IF(I8022="S","S",IF(I8022="W","W","Ü"))</f>
        <v>Ü</v>
      </c>
      <c r="J8023" s="209" t="s">
        <v>7728</v>
      </c>
      <c r="K8023" s="210">
        <v>3.3487761777297744E-3</v>
      </c>
      <c r="L8023" s="162">
        <f t="shared" si="1592"/>
        <v>5.1999999999999993</v>
      </c>
      <c r="M8023" s="162">
        <f t="shared" si="1587"/>
        <v>5.1999999999999993</v>
      </c>
      <c r="N8023" s="210">
        <f t="shared" si="1593"/>
        <v>0.13933936834793503</v>
      </c>
      <c r="O8023" s="162">
        <f t="shared" si="1594"/>
        <v>0</v>
      </c>
      <c r="P8023" s="162">
        <f t="shared" si="1588"/>
        <v>0</v>
      </c>
      <c r="Q8023" s="210">
        <f t="shared" si="1589"/>
        <v>5.3732468123861565E-3</v>
      </c>
      <c r="R8023" s="210">
        <f t="shared" si="1595"/>
        <v>7.8704634741377649E-2</v>
      </c>
    </row>
    <row r="8024" spans="1:18" x14ac:dyDescent="0.2">
      <c r="A8024" s="146">
        <v>8020</v>
      </c>
      <c r="B8024" s="146">
        <v>4</v>
      </c>
      <c r="C8024" s="146" t="s">
        <v>879</v>
      </c>
      <c r="D8024" s="162">
        <v>9.9</v>
      </c>
      <c r="E8024" s="162">
        <v>0</v>
      </c>
      <c r="F8024" s="208">
        <f t="shared" si="1590"/>
        <v>0</v>
      </c>
      <c r="G8024" s="208">
        <f t="shared" si="1586"/>
        <v>0</v>
      </c>
      <c r="H8024" s="162">
        <f t="shared" si="1591"/>
        <v>9.9</v>
      </c>
      <c r="I8024" s="209" t="str">
        <f t="shared" si="1596"/>
        <v>Ü</v>
      </c>
      <c r="J8024" s="209" t="s">
        <v>7728</v>
      </c>
      <c r="K8024" s="210">
        <v>1.011919137430616E-2</v>
      </c>
      <c r="L8024" s="162">
        <f t="shared" si="1592"/>
        <v>5.0999999999999996</v>
      </c>
      <c r="M8024" s="162">
        <f t="shared" si="1587"/>
        <v>5.0999999999999996</v>
      </c>
      <c r="N8024" s="210">
        <f t="shared" si="1593"/>
        <v>0.13993786133605762</v>
      </c>
      <c r="O8024" s="162">
        <f t="shared" si="1594"/>
        <v>0</v>
      </c>
      <c r="P8024" s="162">
        <f t="shared" si="1588"/>
        <v>0</v>
      </c>
      <c r="Q8024" s="210">
        <f t="shared" si="1589"/>
        <v>5.3732468123861565E-3</v>
      </c>
      <c r="R8024" s="210">
        <f t="shared" si="1595"/>
        <v>7.9303127729500239E-2</v>
      </c>
    </row>
    <row r="8025" spans="1:18" x14ac:dyDescent="0.2">
      <c r="A8025" s="146">
        <v>8021</v>
      </c>
      <c r="B8025" s="146">
        <v>5</v>
      </c>
      <c r="C8025" s="146" t="s">
        <v>879</v>
      </c>
      <c r="D8025" s="162">
        <v>7.6</v>
      </c>
      <c r="E8025" s="162">
        <v>0</v>
      </c>
      <c r="F8025" s="208">
        <f t="shared" si="1590"/>
        <v>0</v>
      </c>
      <c r="G8025" s="208">
        <f t="shared" si="1586"/>
        <v>0</v>
      </c>
      <c r="H8025" s="162">
        <f t="shared" si="1591"/>
        <v>7.6</v>
      </c>
      <c r="I8025" s="209" t="str">
        <f t="shared" si="1596"/>
        <v>Ü</v>
      </c>
      <c r="J8025" s="209" t="s">
        <v>7728</v>
      </c>
      <c r="K8025" s="210">
        <v>6.0017392090312168E-5</v>
      </c>
      <c r="L8025" s="162">
        <f t="shared" si="1592"/>
        <v>7.4</v>
      </c>
      <c r="M8025" s="162">
        <f t="shared" si="1587"/>
        <v>7.4</v>
      </c>
      <c r="N8025" s="210">
        <f t="shared" si="1593"/>
        <v>0.17118340935497522</v>
      </c>
      <c r="O8025" s="162">
        <f t="shared" si="1594"/>
        <v>0</v>
      </c>
      <c r="P8025" s="162">
        <f t="shared" si="1588"/>
        <v>0</v>
      </c>
      <c r="Q8025" s="210">
        <f t="shared" si="1589"/>
        <v>5.3732468123861565E-3</v>
      </c>
      <c r="R8025" s="210">
        <f t="shared" si="1595"/>
        <v>0.11054867574841784</v>
      </c>
    </row>
    <row r="8026" spans="1:18" x14ac:dyDescent="0.2">
      <c r="A8026" s="146">
        <v>8022</v>
      </c>
      <c r="B8026" s="146">
        <v>6</v>
      </c>
      <c r="C8026" s="146" t="s">
        <v>879</v>
      </c>
      <c r="D8026" s="162">
        <v>5.7</v>
      </c>
      <c r="E8026" s="162">
        <v>0</v>
      </c>
      <c r="F8026" s="208">
        <f t="shared" si="1590"/>
        <v>0</v>
      </c>
      <c r="G8026" s="208">
        <f t="shared" si="1586"/>
        <v>0</v>
      </c>
      <c r="H8026" s="162">
        <f t="shared" si="1591"/>
        <v>5.7</v>
      </c>
      <c r="I8026" s="209" t="str">
        <f t="shared" si="1596"/>
        <v>Ü</v>
      </c>
      <c r="J8026" s="209" t="s">
        <v>7728</v>
      </c>
      <c r="K8026" s="210">
        <v>6.6385424270802712E-2</v>
      </c>
      <c r="L8026" s="162">
        <f t="shared" si="1592"/>
        <v>9.3000000000000007</v>
      </c>
      <c r="M8026" s="162">
        <f t="shared" si="1587"/>
        <v>9.3000000000000007</v>
      </c>
      <c r="N8026" s="210">
        <f t="shared" si="1593"/>
        <v>0.22005815128362832</v>
      </c>
      <c r="O8026" s="162">
        <f t="shared" si="1594"/>
        <v>0</v>
      </c>
      <c r="P8026" s="162">
        <f t="shared" si="1588"/>
        <v>0</v>
      </c>
      <c r="Q8026" s="210">
        <f t="shared" si="1589"/>
        <v>5.3732468123861565E-3</v>
      </c>
      <c r="R8026" s="210">
        <f t="shared" si="1595"/>
        <v>0.15942341767707094</v>
      </c>
    </row>
    <row r="8027" spans="1:18" x14ac:dyDescent="0.2">
      <c r="A8027" s="146">
        <v>8023</v>
      </c>
      <c r="B8027" s="146">
        <v>7</v>
      </c>
      <c r="C8027" s="146" t="s">
        <v>879</v>
      </c>
      <c r="D8027" s="162">
        <v>4.5</v>
      </c>
      <c r="E8027" s="162">
        <v>0</v>
      </c>
      <c r="F8027" s="208">
        <f t="shared" si="1590"/>
        <v>0</v>
      </c>
      <c r="G8027" s="208">
        <f t="shared" si="1586"/>
        <v>0</v>
      </c>
      <c r="H8027" s="162">
        <f t="shared" si="1591"/>
        <v>4.5</v>
      </c>
      <c r="I8027" s="209" t="str">
        <f t="shared" si="1596"/>
        <v>Ü</v>
      </c>
      <c r="J8027" s="209" t="s">
        <v>7728</v>
      </c>
      <c r="K8027" s="210">
        <v>6.3381753630926949E-2</v>
      </c>
      <c r="L8027" s="162">
        <f t="shared" si="1592"/>
        <v>10.5</v>
      </c>
      <c r="M8027" s="162">
        <f t="shared" si="1587"/>
        <v>10.5</v>
      </c>
      <c r="N8027" s="210">
        <f t="shared" si="1593"/>
        <v>0.23705378410808928</v>
      </c>
      <c r="O8027" s="162">
        <f t="shared" si="1594"/>
        <v>0</v>
      </c>
      <c r="P8027" s="162">
        <f t="shared" si="1588"/>
        <v>0</v>
      </c>
      <c r="Q8027" s="210">
        <f t="shared" si="1589"/>
        <v>5.3732468123861565E-3</v>
      </c>
      <c r="R8027" s="210">
        <f t="shared" si="1595"/>
        <v>0.17641905050153189</v>
      </c>
    </row>
    <row r="8028" spans="1:18" x14ac:dyDescent="0.2">
      <c r="A8028" s="146">
        <v>8024</v>
      </c>
      <c r="B8028" s="146">
        <v>8</v>
      </c>
      <c r="C8028" s="146" t="s">
        <v>879</v>
      </c>
      <c r="D8028" s="162">
        <v>4.8</v>
      </c>
      <c r="E8028" s="162">
        <v>0.84046065374464551</v>
      </c>
      <c r="F8028" s="208">
        <f t="shared" si="1590"/>
        <v>0.82432380919274828</v>
      </c>
      <c r="G8028" s="208">
        <f t="shared" si="1586"/>
        <v>4.5960247904199767E-4</v>
      </c>
      <c r="H8028" s="162">
        <f t="shared" si="1591"/>
        <v>4.8004596024790418</v>
      </c>
      <c r="I8028" s="209" t="str">
        <f t="shared" si="1596"/>
        <v>Ü</v>
      </c>
      <c r="J8028" s="209" t="s">
        <v>7728</v>
      </c>
      <c r="K8028" s="210">
        <v>4.3497861302214488E-2</v>
      </c>
      <c r="L8028" s="162">
        <f t="shared" si="1592"/>
        <v>10.199999999999999</v>
      </c>
      <c r="M8028" s="162">
        <f t="shared" si="1587"/>
        <v>10.199540397520959</v>
      </c>
      <c r="N8028" s="210">
        <f t="shared" si="1593"/>
        <v>0.2264215954165972</v>
      </c>
      <c r="O8028" s="162">
        <f t="shared" si="1594"/>
        <v>0</v>
      </c>
      <c r="P8028" s="162">
        <f t="shared" si="1588"/>
        <v>0</v>
      </c>
      <c r="Q8028" s="210">
        <f t="shared" si="1589"/>
        <v>5.3732468123861565E-3</v>
      </c>
      <c r="R8028" s="210">
        <f t="shared" si="1595"/>
        <v>0.16578686181003982</v>
      </c>
    </row>
    <row r="8029" spans="1:18" x14ac:dyDescent="0.2">
      <c r="A8029" s="146">
        <v>8025</v>
      </c>
      <c r="B8029" s="146">
        <v>9</v>
      </c>
      <c r="C8029" s="146" t="s">
        <v>879</v>
      </c>
      <c r="D8029" s="162">
        <v>5.3</v>
      </c>
      <c r="E8029" s="162">
        <v>327.49950140916354</v>
      </c>
      <c r="F8029" s="208">
        <f t="shared" si="1590"/>
        <v>320.55651197928927</v>
      </c>
      <c r="G8029" s="208">
        <f t="shared" si="1586"/>
        <v>0.17872657071862877</v>
      </c>
      <c r="H8029" s="162">
        <f t="shared" si="1591"/>
        <v>5.4787265707186288</v>
      </c>
      <c r="I8029" s="209" t="str">
        <f t="shared" si="1596"/>
        <v>Ü</v>
      </c>
      <c r="J8029" s="209" t="s">
        <v>7728</v>
      </c>
      <c r="K8029" s="210">
        <v>7.269431003535945E-2</v>
      </c>
      <c r="L8029" s="162">
        <f t="shared" si="1592"/>
        <v>9.6999999999999993</v>
      </c>
      <c r="M8029" s="162">
        <f t="shared" si="1587"/>
        <v>9.5212734292813721</v>
      </c>
      <c r="N8029" s="210">
        <f t="shared" si="1593"/>
        <v>0.22531272773903455</v>
      </c>
      <c r="O8029" s="162">
        <f t="shared" si="1594"/>
        <v>0</v>
      </c>
      <c r="P8029" s="162">
        <f t="shared" si="1588"/>
        <v>0</v>
      </c>
      <c r="Q8029" s="210">
        <f t="shared" si="1589"/>
        <v>5.3732468123861565E-3</v>
      </c>
      <c r="R8029" s="210">
        <f t="shared" si="1595"/>
        <v>0.16467799413247716</v>
      </c>
    </row>
    <row r="8030" spans="1:18" x14ac:dyDescent="0.2">
      <c r="A8030" s="146">
        <v>8026</v>
      </c>
      <c r="B8030" s="146">
        <v>10</v>
      </c>
      <c r="C8030" s="146" t="s">
        <v>879</v>
      </c>
      <c r="D8030" s="162">
        <v>5.8</v>
      </c>
      <c r="E8030" s="162">
        <v>1385.6394644736722</v>
      </c>
      <c r="F8030" s="208">
        <f t="shared" si="1590"/>
        <v>1353.4926288978829</v>
      </c>
      <c r="G8030" s="208">
        <f t="shared" si="1586"/>
        <v>0.7546410290098533</v>
      </c>
      <c r="H8030" s="162">
        <f t="shared" si="1591"/>
        <v>6.5546410290098533</v>
      </c>
      <c r="I8030" s="209" t="str">
        <f t="shared" si="1596"/>
        <v>Ü</v>
      </c>
      <c r="J8030" s="209" t="s">
        <v>7728</v>
      </c>
      <c r="K8030" s="210">
        <v>4.2772653996117127E-2</v>
      </c>
      <c r="L8030" s="162">
        <f t="shared" si="1592"/>
        <v>9.1999999999999993</v>
      </c>
      <c r="M8030" s="162">
        <f t="shared" si="1587"/>
        <v>8.4453589709901458</v>
      </c>
      <c r="N8030" s="210">
        <f t="shared" si="1593"/>
        <v>0.19999615934555459</v>
      </c>
      <c r="O8030" s="162">
        <f t="shared" si="1594"/>
        <v>0</v>
      </c>
      <c r="P8030" s="162">
        <f t="shared" si="1588"/>
        <v>0</v>
      </c>
      <c r="Q8030" s="210">
        <f t="shared" si="1589"/>
        <v>5.3732468123861565E-3</v>
      </c>
      <c r="R8030" s="210">
        <f t="shared" si="1595"/>
        <v>0.13936142573899721</v>
      </c>
    </row>
    <row r="8031" spans="1:18" x14ac:dyDescent="0.2">
      <c r="A8031" s="146">
        <v>8027</v>
      </c>
      <c r="B8031" s="146">
        <v>11</v>
      </c>
      <c r="C8031" s="146" t="s">
        <v>879</v>
      </c>
      <c r="D8031" s="162">
        <v>6.5</v>
      </c>
      <c r="E8031" s="162">
        <v>2645.2098308856475</v>
      </c>
      <c r="F8031" s="208">
        <f t="shared" si="1590"/>
        <v>2576.4343752826207</v>
      </c>
      <c r="G8031" s="208">
        <f t="shared" si="1586"/>
        <v>1.4364932964007491</v>
      </c>
      <c r="H8031" s="162">
        <f t="shared" si="1591"/>
        <v>7.9364932964007489</v>
      </c>
      <c r="I8031" s="209" t="str">
        <f t="shared" si="1596"/>
        <v>Ü</v>
      </c>
      <c r="J8031" s="209" t="s">
        <v>7728</v>
      </c>
      <c r="K8031" s="210">
        <v>0.10704955353709861</v>
      </c>
      <c r="L8031" s="162">
        <f t="shared" si="1592"/>
        <v>8.5</v>
      </c>
      <c r="M8031" s="162">
        <f t="shared" si="1587"/>
        <v>7.0635067035992511</v>
      </c>
      <c r="N8031" s="210">
        <f t="shared" si="1593"/>
        <v>0.19921848723244312</v>
      </c>
      <c r="O8031" s="162">
        <f t="shared" si="1594"/>
        <v>0</v>
      </c>
      <c r="P8031" s="162">
        <f t="shared" si="1588"/>
        <v>0</v>
      </c>
      <c r="Q8031" s="210">
        <f t="shared" si="1589"/>
        <v>5.3732468123861565E-3</v>
      </c>
      <c r="R8031" s="210">
        <f t="shared" si="1595"/>
        <v>0.13858375362588574</v>
      </c>
    </row>
    <row r="8032" spans="1:18" x14ac:dyDescent="0.2">
      <c r="A8032" s="146">
        <v>8028</v>
      </c>
      <c r="B8032" s="146">
        <v>12</v>
      </c>
      <c r="C8032" s="146" t="s">
        <v>879</v>
      </c>
      <c r="D8032" s="162">
        <v>7</v>
      </c>
      <c r="E8032" s="162">
        <v>3701.1085655401707</v>
      </c>
      <c r="F8032" s="208">
        <f t="shared" si="1590"/>
        <v>3597.477525705046</v>
      </c>
      <c r="G8032" s="208">
        <f t="shared" si="1586"/>
        <v>2.0057768205568123</v>
      </c>
      <c r="H8032" s="162">
        <f t="shared" si="1591"/>
        <v>9.0057768205568127</v>
      </c>
      <c r="I8032" s="209" t="str">
        <f t="shared" si="1596"/>
        <v>Ü</v>
      </c>
      <c r="J8032" s="209" t="s">
        <v>7728</v>
      </c>
      <c r="K8032" s="210">
        <v>8.9351925629412798E-2</v>
      </c>
      <c r="L8032" s="162">
        <f t="shared" si="1592"/>
        <v>8</v>
      </c>
      <c r="M8032" s="162">
        <f t="shared" si="1587"/>
        <v>5.9942231794431873</v>
      </c>
      <c r="N8032" s="210">
        <f t="shared" si="1593"/>
        <v>0.17777834014119182</v>
      </c>
      <c r="O8032" s="162">
        <f t="shared" si="1594"/>
        <v>0</v>
      </c>
      <c r="P8032" s="162">
        <f t="shared" si="1588"/>
        <v>0</v>
      </c>
      <c r="Q8032" s="210">
        <f t="shared" si="1589"/>
        <v>5.3732468123861565E-3</v>
      </c>
      <c r="R8032" s="210">
        <f t="shared" si="1595"/>
        <v>0.11714360653463443</v>
      </c>
    </row>
    <row r="8033" spans="1:18" x14ac:dyDescent="0.2">
      <c r="A8033" s="146">
        <v>8029</v>
      </c>
      <c r="B8033" s="146">
        <v>13</v>
      </c>
      <c r="C8033" s="146" t="s">
        <v>879</v>
      </c>
      <c r="D8033" s="162">
        <v>7</v>
      </c>
      <c r="E8033" s="162">
        <v>3453.1726726855004</v>
      </c>
      <c r="F8033" s="208">
        <f t="shared" si="1590"/>
        <v>3356.4838378503064</v>
      </c>
      <c r="G8033" s="208">
        <f t="shared" si="1586"/>
        <v>1.8714105737781597</v>
      </c>
      <c r="H8033" s="162">
        <f t="shared" si="1591"/>
        <v>8.8714105737781601</v>
      </c>
      <c r="I8033" s="209" t="str">
        <f t="shared" si="1596"/>
        <v>Ü</v>
      </c>
      <c r="J8033" s="209" t="s">
        <v>7728</v>
      </c>
      <c r="K8033" s="210">
        <v>2.2116296284277685E-2</v>
      </c>
      <c r="L8033" s="162">
        <f t="shared" si="1592"/>
        <v>8</v>
      </c>
      <c r="M8033" s="162">
        <f t="shared" si="1587"/>
        <v>6.1285894262218399</v>
      </c>
      <c r="N8033" s="210">
        <f t="shared" si="1593"/>
        <v>0.1590086476184171</v>
      </c>
      <c r="O8033" s="162">
        <f t="shared" si="1594"/>
        <v>0</v>
      </c>
      <c r="P8033" s="162">
        <f t="shared" si="1588"/>
        <v>0</v>
      </c>
      <c r="Q8033" s="210">
        <f t="shared" si="1589"/>
        <v>5.3732468123861565E-3</v>
      </c>
      <c r="R8033" s="210">
        <f t="shared" si="1595"/>
        <v>9.8373914011859714E-2</v>
      </c>
    </row>
    <row r="8034" spans="1:18" x14ac:dyDescent="0.2">
      <c r="A8034" s="146">
        <v>8030</v>
      </c>
      <c r="B8034" s="146">
        <v>14</v>
      </c>
      <c r="C8034" s="146" t="s">
        <v>879</v>
      </c>
      <c r="D8034" s="162">
        <v>6.9</v>
      </c>
      <c r="E8034" s="162">
        <v>2502.8918268515545</v>
      </c>
      <c r="F8034" s="208">
        <f t="shared" si="1590"/>
        <v>2433.8120124304519</v>
      </c>
      <c r="G8034" s="208">
        <f t="shared" si="1586"/>
        <v>1.3569740700934607</v>
      </c>
      <c r="H8034" s="162">
        <f t="shared" si="1591"/>
        <v>8.2569740700934613</v>
      </c>
      <c r="I8034" s="209" t="str">
        <f t="shared" si="1596"/>
        <v>Ü</v>
      </c>
      <c r="J8034" s="209" t="s">
        <v>7728</v>
      </c>
      <c r="K8034" s="210">
        <v>1.284327024315127E-2</v>
      </c>
      <c r="L8034" s="162">
        <f t="shared" si="1592"/>
        <v>8.1</v>
      </c>
      <c r="M8034" s="162">
        <f t="shared" si="1587"/>
        <v>6.7430259299065387</v>
      </c>
      <c r="N8034" s="210">
        <f t="shared" si="1593"/>
        <v>0.16532069932216872</v>
      </c>
      <c r="O8034" s="162">
        <f t="shared" si="1594"/>
        <v>0</v>
      </c>
      <c r="P8034" s="162">
        <f t="shared" si="1588"/>
        <v>0</v>
      </c>
      <c r="Q8034" s="210">
        <f t="shared" si="1589"/>
        <v>5.3732468123861565E-3</v>
      </c>
      <c r="R8034" s="210">
        <f t="shared" si="1595"/>
        <v>0.10468596571561134</v>
      </c>
    </row>
    <row r="8035" spans="1:18" x14ac:dyDescent="0.2">
      <c r="A8035" s="146">
        <v>8031</v>
      </c>
      <c r="B8035" s="146">
        <v>15</v>
      </c>
      <c r="C8035" s="146" t="s">
        <v>879</v>
      </c>
      <c r="D8035" s="162">
        <v>6.8</v>
      </c>
      <c r="E8035" s="162">
        <v>1477.809982834335</v>
      </c>
      <c r="F8035" s="208">
        <f t="shared" si="1590"/>
        <v>1437.6135513012412</v>
      </c>
      <c r="G8035" s="208">
        <f t="shared" si="1586"/>
        <v>0.80154272473273247</v>
      </c>
      <c r="H8035" s="162">
        <f t="shared" si="1591"/>
        <v>7.6015427247327327</v>
      </c>
      <c r="I8035" s="209" t="str">
        <f t="shared" si="1596"/>
        <v>Ü</v>
      </c>
      <c r="J8035" s="209" t="s">
        <v>7728</v>
      </c>
      <c r="K8035" s="210">
        <v>8.5407175956575855E-3</v>
      </c>
      <c r="L8035" s="162">
        <f t="shared" si="1592"/>
        <v>8.1999999999999993</v>
      </c>
      <c r="M8035" s="162">
        <f t="shared" si="1587"/>
        <v>7.3984572752672673</v>
      </c>
      <c r="N8035" s="210">
        <f t="shared" si="1593"/>
        <v>0.17378100939176733</v>
      </c>
      <c r="O8035" s="162">
        <f t="shared" si="1594"/>
        <v>0</v>
      </c>
      <c r="P8035" s="162">
        <f t="shared" si="1588"/>
        <v>0</v>
      </c>
      <c r="Q8035" s="210">
        <f t="shared" si="1589"/>
        <v>5.3732468123861565E-3</v>
      </c>
      <c r="R8035" s="210">
        <f t="shared" si="1595"/>
        <v>0.11314627578520994</v>
      </c>
    </row>
    <row r="8036" spans="1:18" x14ac:dyDescent="0.2">
      <c r="A8036" s="146">
        <v>8032</v>
      </c>
      <c r="B8036" s="146">
        <v>16</v>
      </c>
      <c r="C8036" s="146" t="s">
        <v>879</v>
      </c>
      <c r="D8036" s="162">
        <v>6.1</v>
      </c>
      <c r="E8036" s="162">
        <v>420.23032687232273</v>
      </c>
      <c r="F8036" s="208">
        <f t="shared" si="1590"/>
        <v>409.97670689663806</v>
      </c>
      <c r="G8036" s="208">
        <f t="shared" si="1586"/>
        <v>0.22858288058389731</v>
      </c>
      <c r="H8036" s="162">
        <f t="shared" si="1591"/>
        <v>6.3285828805838973</v>
      </c>
      <c r="I8036" s="209" t="str">
        <f t="shared" si="1596"/>
        <v>Ü</v>
      </c>
      <c r="J8036" s="209" t="s">
        <v>7728</v>
      </c>
      <c r="K8036" s="210">
        <v>0.10879799992251443</v>
      </c>
      <c r="L8036" s="162">
        <f t="shared" si="1592"/>
        <v>8.9</v>
      </c>
      <c r="M8036" s="162">
        <f t="shared" si="1587"/>
        <v>8.6714171194161018</v>
      </c>
      <c r="N8036" s="210">
        <f t="shared" si="1593"/>
        <v>0.22377533950236961</v>
      </c>
      <c r="O8036" s="162">
        <f t="shared" si="1594"/>
        <v>0</v>
      </c>
      <c r="P8036" s="162">
        <f t="shared" si="1588"/>
        <v>0</v>
      </c>
      <c r="Q8036" s="210">
        <f t="shared" si="1589"/>
        <v>5.3732468123861565E-3</v>
      </c>
      <c r="R8036" s="210">
        <f t="shared" si="1595"/>
        <v>0.16314060589581222</v>
      </c>
    </row>
    <row r="8037" spans="1:18" x14ac:dyDescent="0.2">
      <c r="A8037" s="146">
        <v>8033</v>
      </c>
      <c r="B8037" s="146">
        <v>17</v>
      </c>
      <c r="C8037" s="146" t="s">
        <v>879</v>
      </c>
      <c r="D8037" s="162">
        <v>5.6</v>
      </c>
      <c r="E8037" s="162">
        <v>30.536737086055453</v>
      </c>
      <c r="F8037" s="208">
        <f t="shared" si="1590"/>
        <v>29.852714175327812</v>
      </c>
      <c r="G8037" s="208">
        <f t="shared" si="1586"/>
        <v>1.6644407559389889E-2</v>
      </c>
      <c r="H8037" s="162">
        <f t="shared" si="1591"/>
        <v>5.6166444075593898</v>
      </c>
      <c r="I8037" s="209" t="str">
        <f t="shared" si="1596"/>
        <v>Ü</v>
      </c>
      <c r="J8037" s="209" t="s">
        <v>7728</v>
      </c>
      <c r="K8037" s="210">
        <v>7.7026157008916593E-3</v>
      </c>
      <c r="L8037" s="162">
        <f t="shared" si="1592"/>
        <v>9.4</v>
      </c>
      <c r="M8037" s="162">
        <f t="shared" si="1587"/>
        <v>9.3833555924406102</v>
      </c>
      <c r="N8037" s="210">
        <f t="shared" si="1593"/>
        <v>0.20316946703216632</v>
      </c>
      <c r="O8037" s="162">
        <f t="shared" si="1594"/>
        <v>0</v>
      </c>
      <c r="P8037" s="162">
        <f t="shared" si="1588"/>
        <v>0</v>
      </c>
      <c r="Q8037" s="210">
        <f t="shared" si="1589"/>
        <v>5.3732468123861565E-3</v>
      </c>
      <c r="R8037" s="210">
        <f t="shared" si="1595"/>
        <v>0.14253473342560893</v>
      </c>
    </row>
    <row r="8038" spans="1:18" x14ac:dyDescent="0.2">
      <c r="A8038" s="146">
        <v>8034</v>
      </c>
      <c r="B8038" s="146">
        <v>18</v>
      </c>
      <c r="C8038" s="146" t="s">
        <v>879</v>
      </c>
      <c r="D8038" s="162">
        <v>5.4</v>
      </c>
      <c r="E8038" s="162">
        <v>0</v>
      </c>
      <c r="F8038" s="208">
        <f t="shared" si="1590"/>
        <v>0</v>
      </c>
      <c r="G8038" s="208">
        <f t="shared" si="1586"/>
        <v>0</v>
      </c>
      <c r="H8038" s="162">
        <f t="shared" si="1591"/>
        <v>5.4</v>
      </c>
      <c r="I8038" s="209" t="str">
        <f t="shared" si="1596"/>
        <v>Ü</v>
      </c>
      <c r="J8038" s="209" t="s">
        <v>7728</v>
      </c>
      <c r="K8038" s="210">
        <v>6.6220513335017162E-2</v>
      </c>
      <c r="L8038" s="162">
        <f t="shared" si="1592"/>
        <v>9.6</v>
      </c>
      <c r="M8038" s="162">
        <f t="shared" si="1587"/>
        <v>9.6</v>
      </c>
      <c r="N8038" s="210">
        <f t="shared" si="1593"/>
        <v>0.22448814293262803</v>
      </c>
      <c r="O8038" s="162">
        <f t="shared" si="1594"/>
        <v>0</v>
      </c>
      <c r="P8038" s="162">
        <f t="shared" si="1588"/>
        <v>0</v>
      </c>
      <c r="Q8038" s="210">
        <f t="shared" si="1589"/>
        <v>5.3732468123861565E-3</v>
      </c>
      <c r="R8038" s="210">
        <f t="shared" si="1595"/>
        <v>0.16385340932607065</v>
      </c>
    </row>
    <row r="8039" spans="1:18" x14ac:dyDescent="0.2">
      <c r="A8039" s="146">
        <v>8035</v>
      </c>
      <c r="B8039" s="146">
        <v>19</v>
      </c>
      <c r="C8039" s="146" t="s">
        <v>879</v>
      </c>
      <c r="D8039" s="162">
        <v>5.5</v>
      </c>
      <c r="E8039" s="162">
        <v>0</v>
      </c>
      <c r="F8039" s="208">
        <f t="shared" si="1590"/>
        <v>0</v>
      </c>
      <c r="G8039" s="208">
        <f t="shared" si="1586"/>
        <v>0</v>
      </c>
      <c r="H8039" s="162">
        <f t="shared" si="1591"/>
        <v>5.5</v>
      </c>
      <c r="I8039" s="209" t="str">
        <f t="shared" si="1596"/>
        <v>Ü</v>
      </c>
      <c r="J8039" s="209" t="s">
        <v>7728</v>
      </c>
      <c r="K8039" s="210">
        <v>5.2627484503115524E-2</v>
      </c>
      <c r="L8039" s="162">
        <f t="shared" si="1592"/>
        <v>9.5</v>
      </c>
      <c r="M8039" s="162">
        <f t="shared" si="1587"/>
        <v>9.5</v>
      </c>
      <c r="N8039" s="210">
        <f t="shared" si="1593"/>
        <v>0.21879407578195495</v>
      </c>
      <c r="O8039" s="162">
        <f t="shared" si="1594"/>
        <v>0</v>
      </c>
      <c r="P8039" s="162">
        <f t="shared" si="1588"/>
        <v>0</v>
      </c>
      <c r="Q8039" s="210">
        <f t="shared" si="1589"/>
        <v>5.3732468123861565E-3</v>
      </c>
      <c r="R8039" s="210">
        <f t="shared" si="1595"/>
        <v>0.15815934217539757</v>
      </c>
    </row>
    <row r="8040" spans="1:18" x14ac:dyDescent="0.2">
      <c r="A8040" s="146">
        <v>8036</v>
      </c>
      <c r="B8040" s="146">
        <v>20</v>
      </c>
      <c r="C8040" s="146" t="s">
        <v>879</v>
      </c>
      <c r="D8040" s="162">
        <v>5.5</v>
      </c>
      <c r="E8040" s="162">
        <v>0</v>
      </c>
      <c r="F8040" s="208">
        <f t="shared" si="1590"/>
        <v>0</v>
      </c>
      <c r="G8040" s="208">
        <f t="shared" si="1586"/>
        <v>0</v>
      </c>
      <c r="H8040" s="162">
        <f t="shared" si="1591"/>
        <v>5.5</v>
      </c>
      <c r="I8040" s="209" t="str">
        <f t="shared" si="1596"/>
        <v>Ü</v>
      </c>
      <c r="J8040" s="209" t="s">
        <v>7728</v>
      </c>
      <c r="K8040" s="210">
        <v>8.5452837576631524E-2</v>
      </c>
      <c r="L8040" s="162">
        <f t="shared" si="1592"/>
        <v>9.5</v>
      </c>
      <c r="M8040" s="162">
        <f t="shared" si="1587"/>
        <v>9.5</v>
      </c>
      <c r="N8040" s="210">
        <f t="shared" si="1593"/>
        <v>0.22893752244075372</v>
      </c>
      <c r="O8040" s="162">
        <f t="shared" si="1594"/>
        <v>0</v>
      </c>
      <c r="P8040" s="162">
        <f t="shared" si="1588"/>
        <v>0</v>
      </c>
      <c r="Q8040" s="210">
        <f t="shared" si="1589"/>
        <v>5.3732468123861565E-3</v>
      </c>
      <c r="R8040" s="210">
        <f t="shared" si="1595"/>
        <v>0.16830278883419633</v>
      </c>
    </row>
    <row r="8041" spans="1:18" x14ac:dyDescent="0.2">
      <c r="A8041" s="146">
        <v>8037</v>
      </c>
      <c r="B8041" s="146">
        <v>21</v>
      </c>
      <c r="C8041" s="146" t="s">
        <v>879</v>
      </c>
      <c r="D8041" s="162">
        <v>5.3</v>
      </c>
      <c r="E8041" s="162">
        <v>0</v>
      </c>
      <c r="F8041" s="208">
        <f t="shared" si="1590"/>
        <v>0</v>
      </c>
      <c r="G8041" s="208">
        <f t="shared" si="1586"/>
        <v>0</v>
      </c>
      <c r="H8041" s="162">
        <f t="shared" si="1591"/>
        <v>5.3</v>
      </c>
      <c r="I8041" s="209" t="str">
        <f t="shared" si="1596"/>
        <v>Ü</v>
      </c>
      <c r="J8041" s="209" t="s">
        <v>7728</v>
      </c>
      <c r="K8041" s="210">
        <v>1.8714074856527717E-2</v>
      </c>
      <c r="L8041" s="162">
        <f t="shared" si="1592"/>
        <v>9.6999999999999993</v>
      </c>
      <c r="M8041" s="162">
        <f t="shared" si="1587"/>
        <v>9.6999999999999993</v>
      </c>
      <c r="N8041" s="210">
        <f t="shared" si="1593"/>
        <v>0.21130170676758805</v>
      </c>
      <c r="O8041" s="162">
        <f t="shared" si="1594"/>
        <v>0</v>
      </c>
      <c r="P8041" s="162">
        <f t="shared" si="1588"/>
        <v>0</v>
      </c>
      <c r="Q8041" s="210">
        <f t="shared" si="1589"/>
        <v>5.3732468123861565E-3</v>
      </c>
      <c r="R8041" s="210">
        <f t="shared" si="1595"/>
        <v>0.15066697316103067</v>
      </c>
    </row>
    <row r="8042" spans="1:18" x14ac:dyDescent="0.2">
      <c r="A8042" s="146">
        <v>8038</v>
      </c>
      <c r="B8042" s="146">
        <v>22</v>
      </c>
      <c r="C8042" s="146" t="s">
        <v>879</v>
      </c>
      <c r="D8042" s="162">
        <v>5.6</v>
      </c>
      <c r="E8042" s="162">
        <v>0</v>
      </c>
      <c r="F8042" s="208">
        <f t="shared" si="1590"/>
        <v>0</v>
      </c>
      <c r="G8042" s="208">
        <f t="shared" si="1586"/>
        <v>0</v>
      </c>
      <c r="H8042" s="162">
        <f t="shared" si="1591"/>
        <v>5.6</v>
      </c>
      <c r="I8042" s="209" t="str">
        <f t="shared" si="1596"/>
        <v>Ü</v>
      </c>
      <c r="J8042" s="209" t="s">
        <v>7728</v>
      </c>
      <c r="K8042" s="210">
        <v>4.4693025106467381E-2</v>
      </c>
      <c r="L8042" s="162">
        <f t="shared" si="1592"/>
        <v>9.4</v>
      </c>
      <c r="M8042" s="162">
        <f t="shared" si="1587"/>
        <v>9.4</v>
      </c>
      <c r="N8042" s="210">
        <f t="shared" si="1593"/>
        <v>0.21484857770540741</v>
      </c>
      <c r="O8042" s="162">
        <f t="shared" si="1594"/>
        <v>0</v>
      </c>
      <c r="P8042" s="162">
        <f t="shared" si="1588"/>
        <v>0</v>
      </c>
      <c r="Q8042" s="210">
        <f t="shared" si="1589"/>
        <v>5.3732468123861565E-3</v>
      </c>
      <c r="R8042" s="210">
        <f t="shared" si="1595"/>
        <v>0.15421384409885003</v>
      </c>
    </row>
    <row r="8043" spans="1:18" x14ac:dyDescent="0.2">
      <c r="A8043" s="146">
        <v>8039</v>
      </c>
      <c r="B8043" s="146">
        <v>23</v>
      </c>
      <c r="C8043" s="146" t="s">
        <v>879</v>
      </c>
      <c r="D8043" s="162">
        <v>5.6</v>
      </c>
      <c r="E8043" s="162">
        <v>0</v>
      </c>
      <c r="F8043" s="208">
        <f t="shared" si="1590"/>
        <v>0</v>
      </c>
      <c r="G8043" s="208">
        <f t="shared" si="1586"/>
        <v>0</v>
      </c>
      <c r="H8043" s="162">
        <f t="shared" si="1591"/>
        <v>5.6</v>
      </c>
      <c r="I8043" s="209" t="str">
        <f t="shared" si="1596"/>
        <v>Ü</v>
      </c>
      <c r="J8043" s="209" t="s">
        <v>7728</v>
      </c>
      <c r="K8043" s="210">
        <v>2.6416783165466102E-2</v>
      </c>
      <c r="L8043" s="162">
        <f t="shared" si="1592"/>
        <v>9.4</v>
      </c>
      <c r="M8043" s="162">
        <f t="shared" si="1587"/>
        <v>9.4</v>
      </c>
      <c r="N8043" s="210">
        <f t="shared" si="1593"/>
        <v>0.20920098924423658</v>
      </c>
      <c r="O8043" s="162">
        <f t="shared" si="1594"/>
        <v>0</v>
      </c>
      <c r="P8043" s="162">
        <f t="shared" si="1588"/>
        <v>0</v>
      </c>
      <c r="Q8043" s="210">
        <f t="shared" si="1589"/>
        <v>5.3732468123861565E-3</v>
      </c>
      <c r="R8043" s="210">
        <f t="shared" si="1595"/>
        <v>0.1485662556376792</v>
      </c>
    </row>
    <row r="8044" spans="1:18" x14ac:dyDescent="0.2">
      <c r="A8044" s="146">
        <v>8040</v>
      </c>
      <c r="B8044" s="146">
        <v>24</v>
      </c>
      <c r="C8044" s="146" t="s">
        <v>879</v>
      </c>
      <c r="D8044" s="162">
        <v>4.8</v>
      </c>
      <c r="E8044" s="162">
        <v>0</v>
      </c>
      <c r="F8044" s="208">
        <f t="shared" si="1590"/>
        <v>0</v>
      </c>
      <c r="G8044" s="208">
        <f t="shared" si="1586"/>
        <v>0</v>
      </c>
      <c r="H8044" s="162">
        <f t="shared" si="1591"/>
        <v>4.8</v>
      </c>
      <c r="I8044" s="209" t="str">
        <f t="shared" si="1596"/>
        <v>Ü</v>
      </c>
      <c r="J8044" s="209" t="s">
        <v>7728</v>
      </c>
      <c r="K8044" s="210">
        <v>3.1992537071657633E-2</v>
      </c>
      <c r="L8044" s="162">
        <f t="shared" si="1592"/>
        <v>10.199999999999999</v>
      </c>
      <c r="M8044" s="162">
        <f t="shared" si="1587"/>
        <v>10.199999999999999</v>
      </c>
      <c r="N8044" s="210">
        <f t="shared" si="1593"/>
        <v>0.22287317048118729</v>
      </c>
      <c r="O8044" s="162">
        <f t="shared" si="1594"/>
        <v>0</v>
      </c>
      <c r="P8044" s="162">
        <f t="shared" si="1588"/>
        <v>0</v>
      </c>
      <c r="Q8044" s="210">
        <f t="shared" si="1589"/>
        <v>5.3732468123861565E-3</v>
      </c>
      <c r="R8044" s="210">
        <f t="shared" si="1595"/>
        <v>0.16223843687462991</v>
      </c>
    </row>
    <row r="8045" spans="1:18" x14ac:dyDescent="0.2">
      <c r="A8045" s="146">
        <v>8041</v>
      </c>
      <c r="B8045" s="146">
        <v>1</v>
      </c>
      <c r="C8045" s="146" t="s">
        <v>879</v>
      </c>
      <c r="D8045" s="162">
        <v>4.7</v>
      </c>
      <c r="E8045" s="162">
        <v>0</v>
      </c>
      <c r="F8045" s="208">
        <f t="shared" si="1590"/>
        <v>0</v>
      </c>
      <c r="G8045" s="208">
        <f t="shared" si="1586"/>
        <v>0</v>
      </c>
      <c r="H8045" s="162">
        <f t="shared" si="1591"/>
        <v>4.7</v>
      </c>
      <c r="I8045" s="209" t="str">
        <f>IF(AVERAGE(H8045:H8068)&gt;15,"S",IF(AVERAGE(H8045:H8068)&lt;5,"W","Ü"))</f>
        <v>Ü</v>
      </c>
      <c r="J8045" s="209" t="s">
        <v>7728</v>
      </c>
      <c r="K8045" s="210">
        <v>1.5190368596520511E-2</v>
      </c>
      <c r="L8045" s="162">
        <f t="shared" si="1592"/>
        <v>10.3</v>
      </c>
      <c r="M8045" s="162">
        <f t="shared" si="1587"/>
        <v>10.3</v>
      </c>
      <c r="N8045" s="210">
        <f t="shared" si="1593"/>
        <v>0.21917473964784442</v>
      </c>
      <c r="O8045" s="162">
        <f t="shared" si="1594"/>
        <v>0</v>
      </c>
      <c r="P8045" s="162">
        <f t="shared" si="1588"/>
        <v>0</v>
      </c>
      <c r="Q8045" s="210">
        <f t="shared" si="1589"/>
        <v>5.3732468123861565E-3</v>
      </c>
      <c r="R8045" s="210">
        <f t="shared" si="1595"/>
        <v>0.15854000604128704</v>
      </c>
    </row>
    <row r="8046" spans="1:18" x14ac:dyDescent="0.2">
      <c r="A8046" s="146">
        <v>8042</v>
      </c>
      <c r="B8046" s="146">
        <v>2</v>
      </c>
      <c r="C8046" s="146" t="s">
        <v>879</v>
      </c>
      <c r="D8046" s="162">
        <v>4.8</v>
      </c>
      <c r="E8046" s="162">
        <v>0</v>
      </c>
      <c r="F8046" s="208">
        <f t="shared" si="1590"/>
        <v>0</v>
      </c>
      <c r="G8046" s="208">
        <f t="shared" si="1586"/>
        <v>0</v>
      </c>
      <c r="H8046" s="162">
        <f t="shared" si="1591"/>
        <v>4.8</v>
      </c>
      <c r="I8046" s="209" t="str">
        <f>IF(I8045="S","S",IF(I8045="W","W","Ü"))</f>
        <v>Ü</v>
      </c>
      <c r="J8046" s="209" t="s">
        <v>7728</v>
      </c>
      <c r="K8046" s="210">
        <v>3.0008696045156084E-5</v>
      </c>
      <c r="L8046" s="162">
        <f t="shared" si="1592"/>
        <v>10.199999999999999</v>
      </c>
      <c r="M8046" s="162">
        <f t="shared" si="1587"/>
        <v>10.199999999999999</v>
      </c>
      <c r="N8046" s="210">
        <f t="shared" si="1593"/>
        <v>0.21299634749828553</v>
      </c>
      <c r="O8046" s="162">
        <f t="shared" si="1594"/>
        <v>0</v>
      </c>
      <c r="P8046" s="162">
        <f t="shared" si="1588"/>
        <v>0</v>
      </c>
      <c r="Q8046" s="210">
        <f t="shared" si="1589"/>
        <v>5.3732468123861565E-3</v>
      </c>
      <c r="R8046" s="210">
        <f t="shared" si="1595"/>
        <v>0.15236161389172814</v>
      </c>
    </row>
    <row r="8047" spans="1:18" x14ac:dyDescent="0.2">
      <c r="A8047" s="146">
        <v>8043</v>
      </c>
      <c r="B8047" s="146">
        <v>3</v>
      </c>
      <c r="C8047" s="146" t="s">
        <v>879</v>
      </c>
      <c r="D8047" s="162">
        <v>6.4</v>
      </c>
      <c r="E8047" s="162">
        <v>0</v>
      </c>
      <c r="F8047" s="208">
        <f t="shared" si="1590"/>
        <v>0</v>
      </c>
      <c r="G8047" s="208">
        <f t="shared" si="1586"/>
        <v>0</v>
      </c>
      <c r="H8047" s="162">
        <f t="shared" si="1591"/>
        <v>6.4</v>
      </c>
      <c r="I8047" s="209" t="str">
        <f t="shared" ref="I8047:I8068" si="1597">IF(I8046="S","S",IF(I8046="W","W","Ü"))</f>
        <v>Ü</v>
      </c>
      <c r="J8047" s="209" t="s">
        <v>7728</v>
      </c>
      <c r="K8047" s="210">
        <v>3.3487761777297744E-3</v>
      </c>
      <c r="L8047" s="162">
        <f t="shared" si="1592"/>
        <v>8.6</v>
      </c>
      <c r="M8047" s="162">
        <f t="shared" si="1587"/>
        <v>8.6</v>
      </c>
      <c r="N8047" s="210">
        <f t="shared" si="1593"/>
        <v>0.19012348195709894</v>
      </c>
      <c r="O8047" s="162">
        <f t="shared" si="1594"/>
        <v>0</v>
      </c>
      <c r="P8047" s="162">
        <f t="shared" si="1588"/>
        <v>0</v>
      </c>
      <c r="Q8047" s="210">
        <f t="shared" si="1589"/>
        <v>5.3732468123861565E-3</v>
      </c>
      <c r="R8047" s="210">
        <f t="shared" si="1595"/>
        <v>0.12948874835054155</v>
      </c>
    </row>
    <row r="8048" spans="1:18" x14ac:dyDescent="0.2">
      <c r="A8048" s="146">
        <v>8044</v>
      </c>
      <c r="B8048" s="146">
        <v>4</v>
      </c>
      <c r="C8048" s="146" t="s">
        <v>879</v>
      </c>
      <c r="D8048" s="162">
        <v>8.9</v>
      </c>
      <c r="E8048" s="162">
        <v>0</v>
      </c>
      <c r="F8048" s="208">
        <f t="shared" si="1590"/>
        <v>0</v>
      </c>
      <c r="G8048" s="208">
        <f t="shared" si="1586"/>
        <v>0</v>
      </c>
      <c r="H8048" s="162">
        <f t="shared" si="1591"/>
        <v>8.9</v>
      </c>
      <c r="I8048" s="209" t="str">
        <f t="shared" si="1597"/>
        <v>Ü</v>
      </c>
      <c r="J8048" s="209" t="s">
        <v>7728</v>
      </c>
      <c r="K8048" s="210">
        <v>1.011919137430616E-2</v>
      </c>
      <c r="L8048" s="162">
        <f t="shared" si="1592"/>
        <v>6.1</v>
      </c>
      <c r="M8048" s="162">
        <f t="shared" si="1587"/>
        <v>6.1</v>
      </c>
      <c r="N8048" s="210">
        <f t="shared" si="1593"/>
        <v>0.15487436533875287</v>
      </c>
      <c r="O8048" s="162">
        <f t="shared" si="1594"/>
        <v>0</v>
      </c>
      <c r="P8048" s="162">
        <f t="shared" si="1588"/>
        <v>0</v>
      </c>
      <c r="Q8048" s="210">
        <f t="shared" si="1589"/>
        <v>5.3732468123861565E-3</v>
      </c>
      <c r="R8048" s="210">
        <f t="shared" si="1595"/>
        <v>9.4239631732195489E-2</v>
      </c>
    </row>
    <row r="8049" spans="1:18" x14ac:dyDescent="0.2">
      <c r="A8049" s="146">
        <v>8045</v>
      </c>
      <c r="B8049" s="146">
        <v>5</v>
      </c>
      <c r="C8049" s="146" t="s">
        <v>879</v>
      </c>
      <c r="D8049" s="162">
        <v>10</v>
      </c>
      <c r="E8049" s="162">
        <v>0</v>
      </c>
      <c r="F8049" s="208">
        <f t="shared" si="1590"/>
        <v>0</v>
      </c>
      <c r="G8049" s="208">
        <f t="shared" si="1586"/>
        <v>0</v>
      </c>
      <c r="H8049" s="162">
        <f t="shared" si="1591"/>
        <v>10</v>
      </c>
      <c r="I8049" s="209" t="str">
        <f t="shared" si="1597"/>
        <v>Ü</v>
      </c>
      <c r="J8049" s="209" t="s">
        <v>7728</v>
      </c>
      <c r="K8049" s="210">
        <v>6.0017392090312168E-5</v>
      </c>
      <c r="L8049" s="162">
        <f t="shared" si="1592"/>
        <v>5</v>
      </c>
      <c r="M8049" s="162">
        <f t="shared" si="1587"/>
        <v>5</v>
      </c>
      <c r="N8049" s="210">
        <f t="shared" si="1593"/>
        <v>0.13533579974850657</v>
      </c>
      <c r="O8049" s="162">
        <f t="shared" si="1594"/>
        <v>0</v>
      </c>
      <c r="P8049" s="162">
        <f t="shared" si="1588"/>
        <v>0</v>
      </c>
      <c r="Q8049" s="210">
        <f t="shared" si="1589"/>
        <v>5.3732468123861565E-3</v>
      </c>
      <c r="R8049" s="210">
        <f t="shared" si="1595"/>
        <v>7.4701066141949185E-2</v>
      </c>
    </row>
    <row r="8050" spans="1:18" x14ac:dyDescent="0.2">
      <c r="A8050" s="146">
        <v>8046</v>
      </c>
      <c r="B8050" s="146">
        <v>6</v>
      </c>
      <c r="C8050" s="146" t="s">
        <v>879</v>
      </c>
      <c r="D8050" s="162">
        <v>10.199999999999999</v>
      </c>
      <c r="E8050" s="162">
        <v>0</v>
      </c>
      <c r="F8050" s="208">
        <f t="shared" si="1590"/>
        <v>0</v>
      </c>
      <c r="G8050" s="208">
        <f t="shared" si="1586"/>
        <v>0</v>
      </c>
      <c r="H8050" s="162">
        <f t="shared" si="1591"/>
        <v>10.199999999999999</v>
      </c>
      <c r="I8050" s="209" t="str">
        <f t="shared" si="1597"/>
        <v>Ü</v>
      </c>
      <c r="J8050" s="209" t="s">
        <v>7728</v>
      </c>
      <c r="K8050" s="210">
        <v>6.6385424270802712E-2</v>
      </c>
      <c r="L8050" s="162">
        <f t="shared" si="1592"/>
        <v>4.8000000000000007</v>
      </c>
      <c r="M8050" s="162">
        <f t="shared" si="1587"/>
        <v>4.8000000000000007</v>
      </c>
      <c r="N8050" s="210">
        <f t="shared" si="1593"/>
        <v>0.15284388327149961</v>
      </c>
      <c r="O8050" s="162">
        <f t="shared" si="1594"/>
        <v>0</v>
      </c>
      <c r="P8050" s="162">
        <f t="shared" si="1588"/>
        <v>0</v>
      </c>
      <c r="Q8050" s="210">
        <f t="shared" si="1589"/>
        <v>5.3732468123861565E-3</v>
      </c>
      <c r="R8050" s="210">
        <f t="shared" si="1595"/>
        <v>9.220914966494223E-2</v>
      </c>
    </row>
    <row r="8051" spans="1:18" x14ac:dyDescent="0.2">
      <c r="A8051" s="146">
        <v>8047</v>
      </c>
      <c r="B8051" s="146">
        <v>7</v>
      </c>
      <c r="C8051" s="146" t="s">
        <v>879</v>
      </c>
      <c r="D8051" s="162">
        <v>10.199999999999999</v>
      </c>
      <c r="E8051" s="162">
        <v>0</v>
      </c>
      <c r="F8051" s="208">
        <f t="shared" si="1590"/>
        <v>0</v>
      </c>
      <c r="G8051" s="208">
        <f t="shared" si="1586"/>
        <v>0</v>
      </c>
      <c r="H8051" s="162">
        <f t="shared" si="1591"/>
        <v>10.199999999999999</v>
      </c>
      <c r="I8051" s="209" t="str">
        <f t="shared" si="1597"/>
        <v>Ü</v>
      </c>
      <c r="J8051" s="209" t="s">
        <v>7728</v>
      </c>
      <c r="K8051" s="210">
        <v>6.3381753630926949E-2</v>
      </c>
      <c r="L8051" s="162">
        <f t="shared" si="1592"/>
        <v>4.8000000000000007</v>
      </c>
      <c r="M8051" s="162">
        <f t="shared" si="1587"/>
        <v>4.8000000000000007</v>
      </c>
      <c r="N8051" s="210">
        <f t="shared" si="1593"/>
        <v>0.15191571129272624</v>
      </c>
      <c r="O8051" s="162">
        <f t="shared" si="1594"/>
        <v>0</v>
      </c>
      <c r="P8051" s="162">
        <f t="shared" si="1588"/>
        <v>0</v>
      </c>
      <c r="Q8051" s="210">
        <f t="shared" si="1589"/>
        <v>5.3732468123861565E-3</v>
      </c>
      <c r="R8051" s="210">
        <f t="shared" si="1595"/>
        <v>9.1280977686168857E-2</v>
      </c>
    </row>
    <row r="8052" spans="1:18" x14ac:dyDescent="0.2">
      <c r="A8052" s="146">
        <v>8048</v>
      </c>
      <c r="B8052" s="146">
        <v>8</v>
      </c>
      <c r="C8052" s="146" t="s">
        <v>879</v>
      </c>
      <c r="D8052" s="162">
        <v>10</v>
      </c>
      <c r="E8052" s="162">
        <v>1.680921307489291</v>
      </c>
      <c r="F8052" s="208">
        <f t="shared" si="1590"/>
        <v>1.6136844551897194</v>
      </c>
      <c r="G8052" s="208">
        <f t="shared" si="1586"/>
        <v>8.9971121509037073E-4</v>
      </c>
      <c r="H8052" s="162">
        <f t="shared" si="1591"/>
        <v>10.000899711215091</v>
      </c>
      <c r="I8052" s="209" t="str">
        <f t="shared" si="1597"/>
        <v>Ü</v>
      </c>
      <c r="J8052" s="209" t="s">
        <v>7728</v>
      </c>
      <c r="K8052" s="210">
        <v>4.3497861302214488E-2</v>
      </c>
      <c r="L8052" s="162">
        <f t="shared" si="1592"/>
        <v>5</v>
      </c>
      <c r="M8052" s="162">
        <f t="shared" si="1587"/>
        <v>4.9991002887849092</v>
      </c>
      <c r="N8052" s="210">
        <f t="shared" si="1593"/>
        <v>0.14874520091668419</v>
      </c>
      <c r="O8052" s="162">
        <f t="shared" si="1594"/>
        <v>0</v>
      </c>
      <c r="P8052" s="162">
        <f t="shared" si="1588"/>
        <v>0</v>
      </c>
      <c r="Q8052" s="210">
        <f t="shared" si="1589"/>
        <v>5.3732468123861565E-3</v>
      </c>
      <c r="R8052" s="210">
        <f t="shared" si="1595"/>
        <v>8.8110467310126811E-2</v>
      </c>
    </row>
    <row r="8053" spans="1:18" x14ac:dyDescent="0.2">
      <c r="A8053" s="146">
        <v>8049</v>
      </c>
      <c r="B8053" s="146">
        <v>9</v>
      </c>
      <c r="C8053" s="146" t="s">
        <v>879</v>
      </c>
      <c r="D8053" s="162">
        <v>9.9</v>
      </c>
      <c r="E8053" s="162">
        <v>299.76429983559024</v>
      </c>
      <c r="F8053" s="208">
        <f t="shared" si="1590"/>
        <v>287.89363356210089</v>
      </c>
      <c r="G8053" s="208">
        <f t="shared" si="1586"/>
        <v>0.16051535356612631</v>
      </c>
      <c r="H8053" s="162">
        <f t="shared" si="1591"/>
        <v>10.060515353566126</v>
      </c>
      <c r="I8053" s="209" t="str">
        <f t="shared" si="1597"/>
        <v>Ü</v>
      </c>
      <c r="J8053" s="209" t="s">
        <v>7728</v>
      </c>
      <c r="K8053" s="210">
        <v>7.269431003535945E-2</v>
      </c>
      <c r="L8053" s="162">
        <f t="shared" si="1592"/>
        <v>5.0999999999999996</v>
      </c>
      <c r="M8053" s="162">
        <f t="shared" si="1587"/>
        <v>4.9394846464338737</v>
      </c>
      <c r="N8053" s="210">
        <f t="shared" si="1593"/>
        <v>0.15687682124452859</v>
      </c>
      <c r="O8053" s="162">
        <f t="shared" si="1594"/>
        <v>0</v>
      </c>
      <c r="P8053" s="162">
        <f t="shared" si="1588"/>
        <v>0</v>
      </c>
      <c r="Q8053" s="210">
        <f t="shared" si="1589"/>
        <v>5.3732468123861565E-3</v>
      </c>
      <c r="R8053" s="210">
        <f t="shared" si="1595"/>
        <v>9.6242087637971208E-2</v>
      </c>
    </row>
    <row r="8054" spans="1:18" x14ac:dyDescent="0.2">
      <c r="A8054" s="146">
        <v>8050</v>
      </c>
      <c r="B8054" s="146">
        <v>10</v>
      </c>
      <c r="C8054" s="146" t="s">
        <v>879</v>
      </c>
      <c r="D8054" s="162">
        <v>10.1</v>
      </c>
      <c r="E8054" s="162">
        <v>1030.1246079396872</v>
      </c>
      <c r="F8054" s="208">
        <f t="shared" si="1590"/>
        <v>988.50757377892387</v>
      </c>
      <c r="G8054" s="208">
        <f t="shared" si="1586"/>
        <v>0.55114328422164005</v>
      </c>
      <c r="H8054" s="162">
        <f t="shared" si="1591"/>
        <v>10.651143284221639</v>
      </c>
      <c r="I8054" s="209" t="str">
        <f t="shared" si="1597"/>
        <v>Ü</v>
      </c>
      <c r="J8054" s="209" t="s">
        <v>7728</v>
      </c>
      <c r="K8054" s="210">
        <v>4.2772653996117127E-2</v>
      </c>
      <c r="L8054" s="162">
        <f t="shared" si="1592"/>
        <v>4.9000000000000004</v>
      </c>
      <c r="M8054" s="162">
        <f t="shared" si="1587"/>
        <v>4.3488567157783606</v>
      </c>
      <c r="N8054" s="210">
        <f t="shared" si="1593"/>
        <v>0.13880873701353355</v>
      </c>
      <c r="O8054" s="162">
        <f t="shared" si="1594"/>
        <v>0</v>
      </c>
      <c r="P8054" s="162">
        <f t="shared" si="1588"/>
        <v>0</v>
      </c>
      <c r="Q8054" s="210">
        <f t="shared" si="1589"/>
        <v>5.3732468123861565E-3</v>
      </c>
      <c r="R8054" s="210">
        <f t="shared" si="1595"/>
        <v>7.8174003406976167E-2</v>
      </c>
    </row>
    <row r="8055" spans="1:18" x14ac:dyDescent="0.2">
      <c r="A8055" s="146">
        <v>8051</v>
      </c>
      <c r="B8055" s="146">
        <v>11</v>
      </c>
      <c r="C8055" s="146" t="s">
        <v>879</v>
      </c>
      <c r="D8055" s="162">
        <v>10.1</v>
      </c>
      <c r="E8055" s="162">
        <v>1853.2157415069435</v>
      </c>
      <c r="F8055" s="208">
        <f t="shared" si="1590"/>
        <v>1778.345825550063</v>
      </c>
      <c r="G8055" s="208">
        <f t="shared" si="1586"/>
        <v>0.99151830979770161</v>
      </c>
      <c r="H8055" s="162">
        <f t="shared" si="1591"/>
        <v>11.091518309797701</v>
      </c>
      <c r="I8055" s="209" t="str">
        <f t="shared" si="1597"/>
        <v>Ü</v>
      </c>
      <c r="J8055" s="209" t="s">
        <v>7728</v>
      </c>
      <c r="K8055" s="210">
        <v>0.10704955353709861</v>
      </c>
      <c r="L8055" s="162">
        <f t="shared" si="1592"/>
        <v>4.9000000000000004</v>
      </c>
      <c r="M8055" s="162">
        <f t="shared" si="1587"/>
        <v>3.908481690202299</v>
      </c>
      <c r="N8055" s="210">
        <f t="shared" si="1593"/>
        <v>0.15209344349123582</v>
      </c>
      <c r="O8055" s="162">
        <f t="shared" si="1594"/>
        <v>0</v>
      </c>
      <c r="P8055" s="162">
        <f t="shared" si="1588"/>
        <v>0</v>
      </c>
      <c r="Q8055" s="210">
        <f t="shared" si="1589"/>
        <v>5.3732468123861565E-3</v>
      </c>
      <c r="R8055" s="210">
        <f t="shared" si="1595"/>
        <v>9.1458709884678441E-2</v>
      </c>
    </row>
    <row r="8056" spans="1:18" x14ac:dyDescent="0.2">
      <c r="A8056" s="146">
        <v>8052</v>
      </c>
      <c r="B8056" s="146">
        <v>12</v>
      </c>
      <c r="C8056" s="146" t="s">
        <v>879</v>
      </c>
      <c r="D8056" s="162">
        <v>10.3</v>
      </c>
      <c r="E8056" s="162">
        <v>2493.3666061091149</v>
      </c>
      <c r="F8056" s="208">
        <f t="shared" si="1590"/>
        <v>2390.6399019374194</v>
      </c>
      <c r="G8056" s="208">
        <f t="shared" si="1586"/>
        <v>1.3329034211727364</v>
      </c>
      <c r="H8056" s="162">
        <f t="shared" si="1591"/>
        <v>11.632903421172736</v>
      </c>
      <c r="I8056" s="209" t="str">
        <f t="shared" si="1597"/>
        <v>Ü</v>
      </c>
      <c r="J8056" s="209" t="s">
        <v>7728</v>
      </c>
      <c r="K8056" s="210">
        <v>8.9351925629412798E-2</v>
      </c>
      <c r="L8056" s="162">
        <f t="shared" si="1592"/>
        <v>4.6999999999999993</v>
      </c>
      <c r="M8056" s="162">
        <f t="shared" si="1587"/>
        <v>3.3670965788272635</v>
      </c>
      <c r="N8056" s="210">
        <f t="shared" si="1593"/>
        <v>0.13853825315550486</v>
      </c>
      <c r="O8056" s="162">
        <f t="shared" si="1594"/>
        <v>0</v>
      </c>
      <c r="P8056" s="162">
        <f t="shared" si="1588"/>
        <v>0</v>
      </c>
      <c r="Q8056" s="210">
        <f t="shared" si="1589"/>
        <v>5.3732468123861565E-3</v>
      </c>
      <c r="R8056" s="210">
        <f t="shared" si="1595"/>
        <v>7.7903519548947475E-2</v>
      </c>
    </row>
    <row r="8057" spans="1:18" x14ac:dyDescent="0.2">
      <c r="A8057" s="146">
        <v>8053</v>
      </c>
      <c r="B8057" s="146">
        <v>13</v>
      </c>
      <c r="C8057" s="146" t="s">
        <v>879</v>
      </c>
      <c r="D8057" s="162">
        <v>10</v>
      </c>
      <c r="E8057" s="162">
        <v>2613.2723260433513</v>
      </c>
      <c r="F8057" s="208">
        <f t="shared" si="1590"/>
        <v>2508.7414330016172</v>
      </c>
      <c r="G8057" s="208">
        <f t="shared" si="1586"/>
        <v>1.3987510357271631</v>
      </c>
      <c r="H8057" s="162">
        <f t="shared" si="1591"/>
        <v>11.398751035727162</v>
      </c>
      <c r="I8057" s="209" t="str">
        <f t="shared" si="1597"/>
        <v>Ü</v>
      </c>
      <c r="J8057" s="209" t="s">
        <v>7728</v>
      </c>
      <c r="K8057" s="210">
        <v>2.2116296284277685E-2</v>
      </c>
      <c r="L8057" s="162">
        <f t="shared" si="1592"/>
        <v>5</v>
      </c>
      <c r="M8057" s="162">
        <f t="shared" si="1587"/>
        <v>3.6012489642728376</v>
      </c>
      <c r="N8057" s="210">
        <f t="shared" si="1593"/>
        <v>0.12125901669234214</v>
      </c>
      <c r="O8057" s="162">
        <f t="shared" si="1594"/>
        <v>0</v>
      </c>
      <c r="P8057" s="162">
        <f t="shared" si="1588"/>
        <v>0</v>
      </c>
      <c r="Q8057" s="210">
        <f t="shared" si="1589"/>
        <v>5.3732468123861565E-3</v>
      </c>
      <c r="R8057" s="210">
        <f t="shared" si="1595"/>
        <v>6.0624283085784762E-2</v>
      </c>
    </row>
    <row r="8058" spans="1:18" x14ac:dyDescent="0.2">
      <c r="A8058" s="146">
        <v>8054</v>
      </c>
      <c r="B8058" s="146">
        <v>14</v>
      </c>
      <c r="C8058" s="146" t="s">
        <v>879</v>
      </c>
      <c r="D8058" s="162">
        <v>9.9</v>
      </c>
      <c r="E8058" s="162">
        <v>2217.9756652321194</v>
      </c>
      <c r="F8058" s="208">
        <f t="shared" si="1590"/>
        <v>2130.1438288889276</v>
      </c>
      <c r="G8058" s="208">
        <f t="shared" si="1586"/>
        <v>1.1876636020402074</v>
      </c>
      <c r="H8058" s="162">
        <f t="shared" si="1591"/>
        <v>11.087663602040207</v>
      </c>
      <c r="I8058" s="209" t="str">
        <f t="shared" si="1597"/>
        <v>Ü</v>
      </c>
      <c r="J8058" s="209" t="s">
        <v>7728</v>
      </c>
      <c r="K8058" s="210">
        <v>1.284327024315127E-2</v>
      </c>
      <c r="L8058" s="162">
        <f t="shared" si="1592"/>
        <v>5.0999999999999996</v>
      </c>
      <c r="M8058" s="162">
        <f t="shared" si="1587"/>
        <v>3.9123363979597929</v>
      </c>
      <c r="N8058" s="210">
        <f t="shared" si="1593"/>
        <v>0.12304009379785855</v>
      </c>
      <c r="O8058" s="162">
        <f t="shared" si="1594"/>
        <v>0</v>
      </c>
      <c r="P8058" s="162">
        <f t="shared" si="1588"/>
        <v>0</v>
      </c>
      <c r="Q8058" s="210">
        <f t="shared" si="1589"/>
        <v>5.3732468123861565E-3</v>
      </c>
      <c r="R8058" s="210">
        <f t="shared" si="1595"/>
        <v>6.2405360191301169E-2</v>
      </c>
    </row>
    <row r="8059" spans="1:18" x14ac:dyDescent="0.2">
      <c r="A8059" s="146">
        <v>8055</v>
      </c>
      <c r="B8059" s="146">
        <v>15</v>
      </c>
      <c r="C8059" s="146" t="s">
        <v>879</v>
      </c>
      <c r="D8059" s="162">
        <v>9.8000000000000007</v>
      </c>
      <c r="E8059" s="162">
        <v>1463.2419981694279</v>
      </c>
      <c r="F8059" s="208">
        <f t="shared" si="1590"/>
        <v>1405.8829118411863</v>
      </c>
      <c r="G8059" s="208">
        <f t="shared" si="1586"/>
        <v>0.78385127824678125</v>
      </c>
      <c r="H8059" s="162">
        <f t="shared" si="1591"/>
        <v>10.583851278246781</v>
      </c>
      <c r="I8059" s="209" t="str">
        <f t="shared" si="1597"/>
        <v>Ü</v>
      </c>
      <c r="J8059" s="209" t="s">
        <v>7728</v>
      </c>
      <c r="K8059" s="210">
        <v>8.5407175956575855E-3</v>
      </c>
      <c r="L8059" s="162">
        <f t="shared" si="1592"/>
        <v>5.1999999999999993</v>
      </c>
      <c r="M8059" s="162">
        <f t="shared" si="1587"/>
        <v>4.4161487217532187</v>
      </c>
      <c r="N8059" s="210">
        <f t="shared" si="1593"/>
        <v>0.12923574574493241</v>
      </c>
      <c r="O8059" s="162">
        <f t="shared" si="1594"/>
        <v>0</v>
      </c>
      <c r="P8059" s="162">
        <f t="shared" si="1588"/>
        <v>0</v>
      </c>
      <c r="Q8059" s="210">
        <f t="shared" si="1589"/>
        <v>5.3732468123861565E-3</v>
      </c>
      <c r="R8059" s="210">
        <f t="shared" si="1595"/>
        <v>6.8601012138375023E-2</v>
      </c>
    </row>
    <row r="8060" spans="1:18" x14ac:dyDescent="0.2">
      <c r="A8060" s="146">
        <v>8056</v>
      </c>
      <c r="B8060" s="146">
        <v>16</v>
      </c>
      <c r="C8060" s="146" t="s">
        <v>879</v>
      </c>
      <c r="D8060" s="162">
        <v>9.6999999999999993</v>
      </c>
      <c r="E8060" s="162">
        <v>555.2643385739625</v>
      </c>
      <c r="F8060" s="208">
        <f t="shared" si="1590"/>
        <v>533.72008223729279</v>
      </c>
      <c r="G8060" s="208">
        <f t="shared" si="1586"/>
        <v>0.29757611047408355</v>
      </c>
      <c r="H8060" s="162">
        <f t="shared" si="1591"/>
        <v>9.9975761104740837</v>
      </c>
      <c r="I8060" s="209" t="str">
        <f t="shared" si="1597"/>
        <v>Ü</v>
      </c>
      <c r="J8060" s="209" t="s">
        <v>7728</v>
      </c>
      <c r="K8060" s="210">
        <v>0.10879799992251443</v>
      </c>
      <c r="L8060" s="162">
        <f t="shared" si="1592"/>
        <v>5.3000000000000007</v>
      </c>
      <c r="M8060" s="162">
        <f t="shared" si="1587"/>
        <v>5.0024238895259163</v>
      </c>
      <c r="N8060" s="210">
        <f t="shared" si="1593"/>
        <v>0.16897340743825301</v>
      </c>
      <c r="O8060" s="162">
        <f t="shared" si="1594"/>
        <v>0</v>
      </c>
      <c r="P8060" s="162">
        <f t="shared" si="1588"/>
        <v>0</v>
      </c>
      <c r="Q8060" s="210">
        <f t="shared" si="1589"/>
        <v>5.3732468123861565E-3</v>
      </c>
      <c r="R8060" s="210">
        <f t="shared" si="1595"/>
        <v>0.10833867383169563</v>
      </c>
    </row>
    <row r="8061" spans="1:18" x14ac:dyDescent="0.2">
      <c r="A8061" s="146">
        <v>8057</v>
      </c>
      <c r="B8061" s="146">
        <v>17</v>
      </c>
      <c r="C8061" s="146" t="s">
        <v>879</v>
      </c>
      <c r="D8061" s="162">
        <v>9.1999999999999993</v>
      </c>
      <c r="E8061" s="162">
        <v>39.781804277246557</v>
      </c>
      <c r="F8061" s="208">
        <f t="shared" si="1590"/>
        <v>38.317833879843889</v>
      </c>
      <c r="G8061" s="208">
        <f t="shared" si="1586"/>
        <v>2.1364142641884794E-2</v>
      </c>
      <c r="H8061" s="162">
        <f t="shared" si="1591"/>
        <v>9.2213641426418835</v>
      </c>
      <c r="I8061" s="209" t="str">
        <f t="shared" si="1597"/>
        <v>Ü</v>
      </c>
      <c r="J8061" s="209" t="s">
        <v>7728</v>
      </c>
      <c r="K8061" s="210">
        <v>7.7026157008916593E-3</v>
      </c>
      <c r="L8061" s="162">
        <f t="shared" si="1592"/>
        <v>5.8000000000000007</v>
      </c>
      <c r="M8061" s="162">
        <f t="shared" si="1587"/>
        <v>5.7786358573581165</v>
      </c>
      <c r="N8061" s="210">
        <f t="shared" si="1593"/>
        <v>0.149327556280512</v>
      </c>
      <c r="O8061" s="162">
        <f t="shared" si="1594"/>
        <v>0</v>
      </c>
      <c r="P8061" s="162">
        <f t="shared" si="1588"/>
        <v>0</v>
      </c>
      <c r="Q8061" s="210">
        <f t="shared" si="1589"/>
        <v>5.3732468123861565E-3</v>
      </c>
      <c r="R8061" s="210">
        <f t="shared" si="1595"/>
        <v>8.8692822673954619E-2</v>
      </c>
    </row>
    <row r="8062" spans="1:18" x14ac:dyDescent="0.2">
      <c r="A8062" s="146">
        <v>8058</v>
      </c>
      <c r="B8062" s="146">
        <v>18</v>
      </c>
      <c r="C8062" s="146" t="s">
        <v>879</v>
      </c>
      <c r="D8062" s="162">
        <v>8.9</v>
      </c>
      <c r="E8062" s="162">
        <v>0</v>
      </c>
      <c r="F8062" s="208">
        <f t="shared" si="1590"/>
        <v>0</v>
      </c>
      <c r="G8062" s="208">
        <f t="shared" si="1586"/>
        <v>0</v>
      </c>
      <c r="H8062" s="162">
        <f t="shared" si="1591"/>
        <v>8.9</v>
      </c>
      <c r="I8062" s="209" t="str">
        <f t="shared" si="1597"/>
        <v>Ü</v>
      </c>
      <c r="J8062" s="209" t="s">
        <v>7728</v>
      </c>
      <c r="K8062" s="210">
        <v>6.6220513335017162E-2</v>
      </c>
      <c r="L8062" s="162">
        <f t="shared" si="1592"/>
        <v>6.1</v>
      </c>
      <c r="M8062" s="162">
        <f t="shared" si="1587"/>
        <v>6.1</v>
      </c>
      <c r="N8062" s="210">
        <f t="shared" si="1593"/>
        <v>0.17221037892319457</v>
      </c>
      <c r="O8062" s="162">
        <f t="shared" si="1594"/>
        <v>0</v>
      </c>
      <c r="P8062" s="162">
        <f t="shared" si="1588"/>
        <v>0</v>
      </c>
      <c r="Q8062" s="210">
        <f t="shared" si="1589"/>
        <v>5.3732468123861565E-3</v>
      </c>
      <c r="R8062" s="210">
        <f t="shared" si="1595"/>
        <v>0.11157564531663719</v>
      </c>
    </row>
    <row r="8063" spans="1:18" x14ac:dyDescent="0.2">
      <c r="A8063" s="146">
        <v>8059</v>
      </c>
      <c r="B8063" s="146">
        <v>19</v>
      </c>
      <c r="C8063" s="146" t="s">
        <v>879</v>
      </c>
      <c r="D8063" s="162">
        <v>8.9</v>
      </c>
      <c r="E8063" s="162">
        <v>0</v>
      </c>
      <c r="F8063" s="208">
        <f t="shared" si="1590"/>
        <v>0</v>
      </c>
      <c r="G8063" s="208">
        <f t="shared" si="1586"/>
        <v>0</v>
      </c>
      <c r="H8063" s="162">
        <f t="shared" si="1591"/>
        <v>8.9</v>
      </c>
      <c r="I8063" s="209" t="str">
        <f t="shared" si="1597"/>
        <v>Ü</v>
      </c>
      <c r="J8063" s="209" t="s">
        <v>7728</v>
      </c>
      <c r="K8063" s="210">
        <v>5.2627484503115524E-2</v>
      </c>
      <c r="L8063" s="162">
        <f t="shared" si="1592"/>
        <v>6.1</v>
      </c>
      <c r="M8063" s="162">
        <f t="shared" si="1587"/>
        <v>6.1</v>
      </c>
      <c r="N8063" s="210">
        <f t="shared" si="1593"/>
        <v>0.16800996217279102</v>
      </c>
      <c r="O8063" s="162">
        <f t="shared" si="1594"/>
        <v>0</v>
      </c>
      <c r="P8063" s="162">
        <f t="shared" si="1588"/>
        <v>0</v>
      </c>
      <c r="Q8063" s="210">
        <f t="shared" si="1589"/>
        <v>5.3732468123861565E-3</v>
      </c>
      <c r="R8063" s="210">
        <f t="shared" si="1595"/>
        <v>0.10737522856623363</v>
      </c>
    </row>
    <row r="8064" spans="1:18" x14ac:dyDescent="0.2">
      <c r="A8064" s="146">
        <v>8060</v>
      </c>
      <c r="B8064" s="146">
        <v>20</v>
      </c>
      <c r="C8064" s="146" t="s">
        <v>879</v>
      </c>
      <c r="D8064" s="162">
        <v>8.6</v>
      </c>
      <c r="E8064" s="162">
        <v>0</v>
      </c>
      <c r="F8064" s="208">
        <f t="shared" si="1590"/>
        <v>0</v>
      </c>
      <c r="G8064" s="208">
        <f t="shared" si="1586"/>
        <v>0</v>
      </c>
      <c r="H8064" s="162">
        <f t="shared" si="1591"/>
        <v>8.6</v>
      </c>
      <c r="I8064" s="209" t="str">
        <f t="shared" si="1597"/>
        <v>Ü</v>
      </c>
      <c r="J8064" s="209" t="s">
        <v>7728</v>
      </c>
      <c r="K8064" s="210">
        <v>8.5452837576631524E-2</v>
      </c>
      <c r="L8064" s="162">
        <f t="shared" si="1592"/>
        <v>6.4</v>
      </c>
      <c r="M8064" s="162">
        <f t="shared" si="1587"/>
        <v>6.4</v>
      </c>
      <c r="N8064" s="210">
        <f t="shared" si="1593"/>
        <v>0.18263436003239839</v>
      </c>
      <c r="O8064" s="162">
        <f t="shared" si="1594"/>
        <v>0</v>
      </c>
      <c r="P8064" s="162">
        <f t="shared" si="1588"/>
        <v>0</v>
      </c>
      <c r="Q8064" s="210">
        <f t="shared" si="1589"/>
        <v>5.3732468123861565E-3</v>
      </c>
      <c r="R8064" s="210">
        <f t="shared" si="1595"/>
        <v>0.121999626425841</v>
      </c>
    </row>
    <row r="8065" spans="1:18" x14ac:dyDescent="0.2">
      <c r="A8065" s="146">
        <v>8061</v>
      </c>
      <c r="B8065" s="146">
        <v>21</v>
      </c>
      <c r="C8065" s="146" t="s">
        <v>879</v>
      </c>
      <c r="D8065" s="162">
        <v>8.8000000000000007</v>
      </c>
      <c r="E8065" s="162">
        <v>0</v>
      </c>
      <c r="F8065" s="208">
        <f t="shared" si="1590"/>
        <v>0</v>
      </c>
      <c r="G8065" s="208">
        <f t="shared" si="1586"/>
        <v>0</v>
      </c>
      <c r="H8065" s="162">
        <f t="shared" si="1591"/>
        <v>8.8000000000000007</v>
      </c>
      <c r="I8065" s="209" t="str">
        <f t="shared" si="1597"/>
        <v>Ü</v>
      </c>
      <c r="J8065" s="209" t="s">
        <v>7728</v>
      </c>
      <c r="K8065" s="210">
        <v>1.8714074856527717E-2</v>
      </c>
      <c r="L8065" s="162">
        <f t="shared" si="1592"/>
        <v>6.1999999999999993</v>
      </c>
      <c r="M8065" s="162">
        <f t="shared" si="1587"/>
        <v>6.1999999999999993</v>
      </c>
      <c r="N8065" s="210">
        <f t="shared" si="1593"/>
        <v>0.1590239427581546</v>
      </c>
      <c r="O8065" s="162">
        <f t="shared" si="1594"/>
        <v>0</v>
      </c>
      <c r="P8065" s="162">
        <f t="shared" si="1588"/>
        <v>0</v>
      </c>
      <c r="Q8065" s="210">
        <f t="shared" si="1589"/>
        <v>5.3732468123861565E-3</v>
      </c>
      <c r="R8065" s="210">
        <f t="shared" si="1595"/>
        <v>9.8389209151597212E-2</v>
      </c>
    </row>
    <row r="8066" spans="1:18" x14ac:dyDescent="0.2">
      <c r="A8066" s="146">
        <v>8062</v>
      </c>
      <c r="B8066" s="146">
        <v>22</v>
      </c>
      <c r="C8066" s="146" t="s">
        <v>879</v>
      </c>
      <c r="D8066" s="162">
        <v>8.5</v>
      </c>
      <c r="E8066" s="162">
        <v>0</v>
      </c>
      <c r="F8066" s="208">
        <f t="shared" si="1590"/>
        <v>0</v>
      </c>
      <c r="G8066" s="208">
        <f t="shared" si="1586"/>
        <v>0</v>
      </c>
      <c r="H8066" s="162">
        <f t="shared" si="1591"/>
        <v>8.5</v>
      </c>
      <c r="I8066" s="209" t="str">
        <f t="shared" si="1597"/>
        <v>Ü</v>
      </c>
      <c r="J8066" s="209" t="s">
        <v>7728</v>
      </c>
      <c r="K8066" s="210">
        <v>4.4693025106467381E-2</v>
      </c>
      <c r="L8066" s="162">
        <f t="shared" si="1592"/>
        <v>6.5</v>
      </c>
      <c r="M8066" s="162">
        <f t="shared" si="1587"/>
        <v>6.5</v>
      </c>
      <c r="N8066" s="210">
        <f t="shared" si="1593"/>
        <v>0.17153271609759113</v>
      </c>
      <c r="O8066" s="162">
        <f t="shared" si="1594"/>
        <v>0</v>
      </c>
      <c r="P8066" s="162">
        <f t="shared" si="1588"/>
        <v>0</v>
      </c>
      <c r="Q8066" s="210">
        <f t="shared" si="1589"/>
        <v>5.3732468123861565E-3</v>
      </c>
      <c r="R8066" s="210">
        <f t="shared" si="1595"/>
        <v>0.11089798249103375</v>
      </c>
    </row>
    <row r="8067" spans="1:18" x14ac:dyDescent="0.2">
      <c r="A8067" s="146">
        <v>8063</v>
      </c>
      <c r="B8067" s="146">
        <v>23</v>
      </c>
      <c r="C8067" s="146" t="s">
        <v>879</v>
      </c>
      <c r="D8067" s="162">
        <v>8.1</v>
      </c>
      <c r="E8067" s="162">
        <v>0</v>
      </c>
      <c r="F8067" s="208">
        <f t="shared" si="1590"/>
        <v>0</v>
      </c>
      <c r="G8067" s="208">
        <f t="shared" si="1586"/>
        <v>0</v>
      </c>
      <c r="H8067" s="162">
        <f t="shared" si="1591"/>
        <v>8.1</v>
      </c>
      <c r="I8067" s="209" t="str">
        <f t="shared" si="1597"/>
        <v>Ü</v>
      </c>
      <c r="J8067" s="209" t="s">
        <v>7728</v>
      </c>
      <c r="K8067" s="210">
        <v>2.6416783165466102E-2</v>
      </c>
      <c r="L8067" s="162">
        <f t="shared" si="1592"/>
        <v>6.9</v>
      </c>
      <c r="M8067" s="162">
        <f t="shared" si="1587"/>
        <v>6.9</v>
      </c>
      <c r="N8067" s="210">
        <f t="shared" si="1593"/>
        <v>0.1718597292374984</v>
      </c>
      <c r="O8067" s="162">
        <f t="shared" si="1594"/>
        <v>0</v>
      </c>
      <c r="P8067" s="162">
        <f t="shared" si="1588"/>
        <v>0</v>
      </c>
      <c r="Q8067" s="210">
        <f t="shared" si="1589"/>
        <v>5.3732468123861565E-3</v>
      </c>
      <c r="R8067" s="210">
        <f t="shared" si="1595"/>
        <v>0.11122499563094101</v>
      </c>
    </row>
    <row r="8068" spans="1:18" x14ac:dyDescent="0.2">
      <c r="A8068" s="146">
        <v>8064</v>
      </c>
      <c r="B8068" s="146">
        <v>24</v>
      </c>
      <c r="C8068" s="146" t="s">
        <v>879</v>
      </c>
      <c r="D8068" s="162">
        <v>8</v>
      </c>
      <c r="E8068" s="162">
        <v>0</v>
      </c>
      <c r="F8068" s="208">
        <f t="shared" si="1590"/>
        <v>0</v>
      </c>
      <c r="G8068" s="208">
        <f t="shared" si="1586"/>
        <v>0</v>
      </c>
      <c r="H8068" s="162">
        <f t="shared" si="1591"/>
        <v>8</v>
      </c>
      <c r="I8068" s="209" t="str">
        <f t="shared" si="1597"/>
        <v>Ü</v>
      </c>
      <c r="J8068" s="209" t="s">
        <v>7728</v>
      </c>
      <c r="K8068" s="210">
        <v>3.1992537071657633E-2</v>
      </c>
      <c r="L8068" s="162">
        <f t="shared" si="1592"/>
        <v>7</v>
      </c>
      <c r="M8068" s="162">
        <f t="shared" si="1587"/>
        <v>7</v>
      </c>
      <c r="N8068" s="210">
        <f t="shared" si="1593"/>
        <v>0.17507635767256244</v>
      </c>
      <c r="O8068" s="162">
        <f t="shared" si="1594"/>
        <v>0</v>
      </c>
      <c r="P8068" s="162">
        <f t="shared" si="1588"/>
        <v>0</v>
      </c>
      <c r="Q8068" s="210">
        <f t="shared" si="1589"/>
        <v>5.3732468123861565E-3</v>
      </c>
      <c r="R8068" s="210">
        <f t="shared" si="1595"/>
        <v>0.11444162406600505</v>
      </c>
    </row>
    <row r="8069" spans="1:18" x14ac:dyDescent="0.2">
      <c r="A8069" s="146">
        <v>8065</v>
      </c>
      <c r="B8069" s="146">
        <v>1</v>
      </c>
      <c r="C8069" s="146" t="s">
        <v>879</v>
      </c>
      <c r="D8069" s="162">
        <v>7.8</v>
      </c>
      <c r="E8069" s="162">
        <v>0</v>
      </c>
      <c r="F8069" s="208">
        <f t="shared" si="1590"/>
        <v>0</v>
      </c>
      <c r="G8069" s="208">
        <f t="shared" ref="G8069:G8132" si="1598">$Y$27*F8069</f>
        <v>0</v>
      </c>
      <c r="H8069" s="162">
        <f t="shared" si="1591"/>
        <v>7.8</v>
      </c>
      <c r="I8069" s="209" t="str">
        <f>IF(AVERAGE(H8069:H8092)&gt;15,"S",IF(AVERAGE(H8069:H8092)&lt;5,"W","Ü"))</f>
        <v>Ü</v>
      </c>
      <c r="J8069" s="209" t="s">
        <v>7728</v>
      </c>
      <c r="K8069" s="210">
        <v>1.5190368596520511E-2</v>
      </c>
      <c r="L8069" s="162">
        <f t="shared" si="1592"/>
        <v>7.2</v>
      </c>
      <c r="M8069" s="162">
        <f t="shared" ref="M8069:M8132" si="1599">IF(H8069&gt;=$U$7,0,$U$7-H8069)</f>
        <v>7.2</v>
      </c>
      <c r="N8069" s="210">
        <f t="shared" si="1593"/>
        <v>0.17287157723948907</v>
      </c>
      <c r="O8069" s="162">
        <f t="shared" si="1594"/>
        <v>0</v>
      </c>
      <c r="P8069" s="162">
        <f t="shared" ref="P8069:P8132" si="1600">IF(H8069&lt;=$U$17,0,H8069-$U$17)</f>
        <v>0</v>
      </c>
      <c r="Q8069" s="210">
        <f t="shared" ref="Q8069:Q8132" si="1601">$Y$17+P8069*$Y$18</f>
        <v>5.3732468123861565E-3</v>
      </c>
      <c r="R8069" s="210">
        <f t="shared" si="1595"/>
        <v>0.11223684363293168</v>
      </c>
    </row>
    <row r="8070" spans="1:18" x14ac:dyDescent="0.2">
      <c r="A8070" s="146">
        <v>8066</v>
      </c>
      <c r="B8070" s="146">
        <v>2</v>
      </c>
      <c r="C8070" s="146" t="s">
        <v>879</v>
      </c>
      <c r="D8070" s="162">
        <v>7.8</v>
      </c>
      <c r="E8070" s="162">
        <v>0</v>
      </c>
      <c r="F8070" s="208">
        <f t="shared" ref="F8070:F8133" si="1602">E8070*(1-0.004*D8070)</f>
        <v>0</v>
      </c>
      <c r="G8070" s="208">
        <f t="shared" si="1598"/>
        <v>0</v>
      </c>
      <c r="H8070" s="162">
        <f t="shared" ref="H8070:H8133" si="1603">D8070+G8070</f>
        <v>7.8</v>
      </c>
      <c r="I8070" s="209" t="str">
        <f>IF(I8069="S","S",IF(I8069="W","W","Ü"))</f>
        <v>Ü</v>
      </c>
      <c r="J8070" s="209" t="s">
        <v>7728</v>
      </c>
      <c r="K8070" s="210">
        <v>3.0008696045156084E-5</v>
      </c>
      <c r="L8070" s="162">
        <f t="shared" ref="L8070:L8133" si="1604">IF(D8070&gt;=$U$7,0,$U$7-D8070)</f>
        <v>7.2</v>
      </c>
      <c r="M8070" s="162">
        <f t="shared" si="1599"/>
        <v>7.2</v>
      </c>
      <c r="N8070" s="210">
        <f t="shared" ref="N8070:N8133" si="1605">$Y$7*M8070+$Y$8+K8070*$Y$9</f>
        <v>0.16818683549019972</v>
      </c>
      <c r="O8070" s="162">
        <f t="shared" ref="O8070:O8133" si="1606">IF(D8070&lt;=$U$17,0,D8070-$U$17)</f>
        <v>0</v>
      </c>
      <c r="P8070" s="162">
        <f t="shared" si="1600"/>
        <v>0</v>
      </c>
      <c r="Q8070" s="210">
        <f t="shared" si="1601"/>
        <v>5.3732468123861565E-3</v>
      </c>
      <c r="R8070" s="210">
        <f t="shared" ref="R8070:R8133" si="1607">N8070-$Y$8</f>
        <v>0.10755210188364234</v>
      </c>
    </row>
    <row r="8071" spans="1:18" x14ac:dyDescent="0.2">
      <c r="A8071" s="146">
        <v>8067</v>
      </c>
      <c r="B8071" s="146">
        <v>3</v>
      </c>
      <c r="C8071" s="146" t="s">
        <v>879</v>
      </c>
      <c r="D8071" s="162">
        <v>8</v>
      </c>
      <c r="E8071" s="162">
        <v>0</v>
      </c>
      <c r="F8071" s="208">
        <f t="shared" si="1602"/>
        <v>0</v>
      </c>
      <c r="G8071" s="208">
        <f t="shared" si="1598"/>
        <v>0</v>
      </c>
      <c r="H8071" s="162">
        <f t="shared" si="1603"/>
        <v>8</v>
      </c>
      <c r="I8071" s="209" t="str">
        <f t="shared" ref="I8071:I8092" si="1608">IF(I8070="S","S",IF(I8070="W","W","Ü"))</f>
        <v>Ü</v>
      </c>
      <c r="J8071" s="209" t="s">
        <v>7728</v>
      </c>
      <c r="K8071" s="210">
        <v>3.3487761777297744E-3</v>
      </c>
      <c r="L8071" s="162">
        <f t="shared" si="1604"/>
        <v>7</v>
      </c>
      <c r="M8071" s="162">
        <f t="shared" si="1599"/>
        <v>7</v>
      </c>
      <c r="N8071" s="210">
        <f t="shared" si="1605"/>
        <v>0.16622507555278651</v>
      </c>
      <c r="O8071" s="162">
        <f t="shared" si="1606"/>
        <v>0</v>
      </c>
      <c r="P8071" s="162">
        <f t="shared" si="1600"/>
        <v>0</v>
      </c>
      <c r="Q8071" s="210">
        <f t="shared" si="1601"/>
        <v>5.3732468123861565E-3</v>
      </c>
      <c r="R8071" s="210">
        <f t="shared" si="1607"/>
        <v>0.10559034194622913</v>
      </c>
    </row>
    <row r="8072" spans="1:18" x14ac:dyDescent="0.2">
      <c r="A8072" s="146">
        <v>8068</v>
      </c>
      <c r="B8072" s="146">
        <v>4</v>
      </c>
      <c r="C8072" s="146" t="s">
        <v>879</v>
      </c>
      <c r="D8072" s="162">
        <v>7.8</v>
      </c>
      <c r="E8072" s="162">
        <v>0</v>
      </c>
      <c r="F8072" s="208">
        <f t="shared" si="1602"/>
        <v>0</v>
      </c>
      <c r="G8072" s="208">
        <f t="shared" si="1598"/>
        <v>0</v>
      </c>
      <c r="H8072" s="162">
        <f t="shared" si="1603"/>
        <v>7.8</v>
      </c>
      <c r="I8072" s="209" t="str">
        <f t="shared" si="1608"/>
        <v>Ü</v>
      </c>
      <c r="J8072" s="209" t="s">
        <v>7728</v>
      </c>
      <c r="K8072" s="210">
        <v>1.011919137430616E-2</v>
      </c>
      <c r="L8072" s="162">
        <f t="shared" si="1604"/>
        <v>7.2</v>
      </c>
      <c r="M8072" s="162">
        <f t="shared" si="1599"/>
        <v>7.2</v>
      </c>
      <c r="N8072" s="210">
        <f t="shared" si="1605"/>
        <v>0.17130451974171768</v>
      </c>
      <c r="O8072" s="162">
        <f t="shared" si="1606"/>
        <v>0</v>
      </c>
      <c r="P8072" s="162">
        <f t="shared" si="1600"/>
        <v>0</v>
      </c>
      <c r="Q8072" s="210">
        <f t="shared" si="1601"/>
        <v>5.3732468123861565E-3</v>
      </c>
      <c r="R8072" s="210">
        <f t="shared" si="1607"/>
        <v>0.11066978613516029</v>
      </c>
    </row>
    <row r="8073" spans="1:18" x14ac:dyDescent="0.2">
      <c r="A8073" s="146">
        <v>8069</v>
      </c>
      <c r="B8073" s="146">
        <v>5</v>
      </c>
      <c r="C8073" s="146" t="s">
        <v>879</v>
      </c>
      <c r="D8073" s="162">
        <v>7.9</v>
      </c>
      <c r="E8073" s="162">
        <v>0</v>
      </c>
      <c r="F8073" s="208">
        <f t="shared" si="1602"/>
        <v>0</v>
      </c>
      <c r="G8073" s="208">
        <f t="shared" si="1598"/>
        <v>0</v>
      </c>
      <c r="H8073" s="162">
        <f t="shared" si="1603"/>
        <v>7.9</v>
      </c>
      <c r="I8073" s="209" t="str">
        <f t="shared" si="1608"/>
        <v>Ü</v>
      </c>
      <c r="J8073" s="209" t="s">
        <v>7728</v>
      </c>
      <c r="K8073" s="210">
        <v>6.0017392090312168E-5</v>
      </c>
      <c r="L8073" s="162">
        <f t="shared" si="1604"/>
        <v>7.1</v>
      </c>
      <c r="M8073" s="162">
        <f t="shared" si="1599"/>
        <v>7.1</v>
      </c>
      <c r="N8073" s="210">
        <f t="shared" si="1605"/>
        <v>0.16670245815416662</v>
      </c>
      <c r="O8073" s="162">
        <f t="shared" si="1606"/>
        <v>0</v>
      </c>
      <c r="P8073" s="162">
        <f t="shared" si="1600"/>
        <v>0</v>
      </c>
      <c r="Q8073" s="210">
        <f t="shared" si="1601"/>
        <v>5.3732468123861565E-3</v>
      </c>
      <c r="R8073" s="210">
        <f t="shared" si="1607"/>
        <v>0.10606772454760924</v>
      </c>
    </row>
    <row r="8074" spans="1:18" x14ac:dyDescent="0.2">
      <c r="A8074" s="146">
        <v>8070</v>
      </c>
      <c r="B8074" s="146">
        <v>6</v>
      </c>
      <c r="C8074" s="146" t="s">
        <v>879</v>
      </c>
      <c r="D8074" s="162">
        <v>7.6</v>
      </c>
      <c r="E8074" s="162">
        <v>0</v>
      </c>
      <c r="F8074" s="208">
        <f t="shared" si="1602"/>
        <v>0</v>
      </c>
      <c r="G8074" s="208">
        <f t="shared" si="1598"/>
        <v>0</v>
      </c>
      <c r="H8074" s="162">
        <f t="shared" si="1603"/>
        <v>7.6</v>
      </c>
      <c r="I8074" s="209" t="str">
        <f t="shared" si="1608"/>
        <v>Ü</v>
      </c>
      <c r="J8074" s="209" t="s">
        <v>7728</v>
      </c>
      <c r="K8074" s="210">
        <v>6.6385424270802712E-2</v>
      </c>
      <c r="L8074" s="162">
        <f t="shared" si="1604"/>
        <v>7.4</v>
      </c>
      <c r="M8074" s="162">
        <f t="shared" si="1599"/>
        <v>7.4</v>
      </c>
      <c r="N8074" s="210">
        <f t="shared" si="1605"/>
        <v>0.19167879367850732</v>
      </c>
      <c r="O8074" s="162">
        <f t="shared" si="1606"/>
        <v>0</v>
      </c>
      <c r="P8074" s="162">
        <f t="shared" si="1600"/>
        <v>0</v>
      </c>
      <c r="Q8074" s="210">
        <f t="shared" si="1601"/>
        <v>5.3732468123861565E-3</v>
      </c>
      <c r="R8074" s="210">
        <f t="shared" si="1607"/>
        <v>0.13104406007194994</v>
      </c>
    </row>
    <row r="8075" spans="1:18" x14ac:dyDescent="0.2">
      <c r="A8075" s="146">
        <v>8071</v>
      </c>
      <c r="B8075" s="146">
        <v>7</v>
      </c>
      <c r="C8075" s="146" t="s">
        <v>879</v>
      </c>
      <c r="D8075" s="162">
        <v>7.5</v>
      </c>
      <c r="E8075" s="162">
        <v>0</v>
      </c>
      <c r="F8075" s="208">
        <f t="shared" si="1602"/>
        <v>0</v>
      </c>
      <c r="G8075" s="208">
        <f t="shared" si="1598"/>
        <v>0</v>
      </c>
      <c r="H8075" s="162">
        <f t="shared" si="1603"/>
        <v>7.5</v>
      </c>
      <c r="I8075" s="209" t="str">
        <f t="shared" si="1608"/>
        <v>Ü</v>
      </c>
      <c r="J8075" s="209" t="s">
        <v>7728</v>
      </c>
      <c r="K8075" s="210">
        <v>6.3381753630926949E-2</v>
      </c>
      <c r="L8075" s="162">
        <f t="shared" si="1604"/>
        <v>7.5</v>
      </c>
      <c r="M8075" s="162">
        <f t="shared" si="1599"/>
        <v>7.5</v>
      </c>
      <c r="N8075" s="210">
        <f t="shared" si="1605"/>
        <v>0.19224427210000344</v>
      </c>
      <c r="O8075" s="162">
        <f t="shared" si="1606"/>
        <v>0</v>
      </c>
      <c r="P8075" s="162">
        <f t="shared" si="1600"/>
        <v>0</v>
      </c>
      <c r="Q8075" s="210">
        <f t="shared" si="1601"/>
        <v>5.3732468123861565E-3</v>
      </c>
      <c r="R8075" s="210">
        <f t="shared" si="1607"/>
        <v>0.13160953849344606</v>
      </c>
    </row>
    <row r="8076" spans="1:18" x14ac:dyDescent="0.2">
      <c r="A8076" s="146">
        <v>8072</v>
      </c>
      <c r="B8076" s="146">
        <v>8</v>
      </c>
      <c r="C8076" s="146" t="s">
        <v>879</v>
      </c>
      <c r="D8076" s="162">
        <v>7.3</v>
      </c>
      <c r="E8076" s="162">
        <v>12.326756254921467</v>
      </c>
      <c r="F8076" s="208">
        <f t="shared" si="1602"/>
        <v>11.96681497227776</v>
      </c>
      <c r="G8076" s="208">
        <f t="shared" si="1598"/>
        <v>6.6721084192410069E-3</v>
      </c>
      <c r="H8076" s="162">
        <f t="shared" si="1603"/>
        <v>7.3066721084192405</v>
      </c>
      <c r="I8076" s="209" t="str">
        <f t="shared" si="1608"/>
        <v>Ü</v>
      </c>
      <c r="J8076" s="209" t="s">
        <v>7728</v>
      </c>
      <c r="K8076" s="210">
        <v>4.3497861302214488E-2</v>
      </c>
      <c r="L8076" s="162">
        <f t="shared" si="1604"/>
        <v>7.7</v>
      </c>
      <c r="M8076" s="162">
        <f t="shared" si="1599"/>
        <v>7.6933278915807595</v>
      </c>
      <c r="N8076" s="210">
        <f t="shared" si="1605"/>
        <v>0.18898754229001649</v>
      </c>
      <c r="O8076" s="162">
        <f t="shared" si="1606"/>
        <v>0</v>
      </c>
      <c r="P8076" s="162">
        <f t="shared" si="1600"/>
        <v>0</v>
      </c>
      <c r="Q8076" s="210">
        <f t="shared" si="1601"/>
        <v>5.3732468123861565E-3</v>
      </c>
      <c r="R8076" s="210">
        <f t="shared" si="1607"/>
        <v>0.12835280868345911</v>
      </c>
    </row>
    <row r="8077" spans="1:18" x14ac:dyDescent="0.2">
      <c r="A8077" s="146">
        <v>8073</v>
      </c>
      <c r="B8077" s="146">
        <v>9</v>
      </c>
      <c r="C8077" s="146" t="s">
        <v>879</v>
      </c>
      <c r="D8077" s="162">
        <v>7.2</v>
      </c>
      <c r="E8077" s="162">
        <v>416.02802360359954</v>
      </c>
      <c r="F8077" s="208">
        <f t="shared" si="1602"/>
        <v>404.04641652381582</v>
      </c>
      <c r="G8077" s="208">
        <f t="shared" si="1598"/>
        <v>0.22527644186844017</v>
      </c>
      <c r="H8077" s="162">
        <f t="shared" si="1603"/>
        <v>7.4252764418684407</v>
      </c>
      <c r="I8077" s="209" t="str">
        <f t="shared" si="1608"/>
        <v>Ü</v>
      </c>
      <c r="J8077" s="209" t="s">
        <v>7728</v>
      </c>
      <c r="K8077" s="210">
        <v>7.269431003535945E-2</v>
      </c>
      <c r="L8077" s="162">
        <f t="shared" si="1604"/>
        <v>7.8</v>
      </c>
      <c r="M8077" s="162">
        <f t="shared" si="1599"/>
        <v>7.5747235581315593</v>
      </c>
      <c r="N8077" s="210">
        <f t="shared" si="1605"/>
        <v>0.1962380777971594</v>
      </c>
      <c r="O8077" s="162">
        <f t="shared" si="1606"/>
        <v>0</v>
      </c>
      <c r="P8077" s="162">
        <f t="shared" si="1600"/>
        <v>0</v>
      </c>
      <c r="Q8077" s="210">
        <f t="shared" si="1601"/>
        <v>5.3732468123861565E-3</v>
      </c>
      <c r="R8077" s="210">
        <f t="shared" si="1607"/>
        <v>0.13560334419060202</v>
      </c>
    </row>
    <row r="8078" spans="1:18" x14ac:dyDescent="0.2">
      <c r="A8078" s="146">
        <v>8074</v>
      </c>
      <c r="B8078" s="146">
        <v>10</v>
      </c>
      <c r="C8078" s="146" t="s">
        <v>879</v>
      </c>
      <c r="D8078" s="162">
        <v>7.7</v>
      </c>
      <c r="E8078" s="162">
        <v>2264.4811547393233</v>
      </c>
      <c r="F8078" s="208">
        <f t="shared" si="1602"/>
        <v>2194.7351351733519</v>
      </c>
      <c r="G8078" s="208">
        <f t="shared" si="1598"/>
        <v>1.2236765427824552</v>
      </c>
      <c r="H8078" s="162">
        <f t="shared" si="1603"/>
        <v>8.9236765427824558</v>
      </c>
      <c r="I8078" s="209" t="str">
        <f t="shared" si="1608"/>
        <v>Ü</v>
      </c>
      <c r="J8078" s="209" t="s">
        <v>7728</v>
      </c>
      <c r="K8078" s="210">
        <v>4.2772653996117127E-2</v>
      </c>
      <c r="L8078" s="162">
        <f t="shared" si="1604"/>
        <v>7.3</v>
      </c>
      <c r="M8078" s="162">
        <f t="shared" si="1599"/>
        <v>6.0763234572175442</v>
      </c>
      <c r="N8078" s="210">
        <f t="shared" si="1605"/>
        <v>0.16461105091156286</v>
      </c>
      <c r="O8078" s="162">
        <f t="shared" si="1606"/>
        <v>0</v>
      </c>
      <c r="P8078" s="162">
        <f t="shared" si="1600"/>
        <v>0</v>
      </c>
      <c r="Q8078" s="210">
        <f t="shared" si="1601"/>
        <v>5.3732468123861565E-3</v>
      </c>
      <c r="R8078" s="210">
        <f t="shared" si="1607"/>
        <v>0.10397631730500548</v>
      </c>
    </row>
    <row r="8079" spans="1:18" x14ac:dyDescent="0.2">
      <c r="A8079" s="146">
        <v>8075</v>
      </c>
      <c r="B8079" s="146">
        <v>11</v>
      </c>
      <c r="C8079" s="146" t="s">
        <v>879</v>
      </c>
      <c r="D8079" s="162">
        <v>8.6</v>
      </c>
      <c r="E8079" s="162">
        <v>4893.1619261013266</v>
      </c>
      <c r="F8079" s="208">
        <f t="shared" si="1602"/>
        <v>4724.837155843441</v>
      </c>
      <c r="G8079" s="208">
        <f t="shared" si="1598"/>
        <v>2.6343371933196496</v>
      </c>
      <c r="H8079" s="162">
        <f t="shared" si="1603"/>
        <v>11.23433719331965</v>
      </c>
      <c r="I8079" s="209" t="str">
        <f t="shared" si="1608"/>
        <v>Ü</v>
      </c>
      <c r="J8079" s="209" t="s">
        <v>7728</v>
      </c>
      <c r="K8079" s="210">
        <v>0.10704955353709861</v>
      </c>
      <c r="L8079" s="162">
        <f t="shared" si="1604"/>
        <v>6.4</v>
      </c>
      <c r="M8079" s="162">
        <f t="shared" si="1599"/>
        <v>3.7656628066803499</v>
      </c>
      <c r="N8079" s="210">
        <f t="shared" si="1605"/>
        <v>0.14996022866584979</v>
      </c>
      <c r="O8079" s="162">
        <f t="shared" si="1606"/>
        <v>0</v>
      </c>
      <c r="P8079" s="162">
        <f t="shared" si="1600"/>
        <v>0</v>
      </c>
      <c r="Q8079" s="210">
        <f t="shared" si="1601"/>
        <v>5.3732468123861565E-3</v>
      </c>
      <c r="R8079" s="210">
        <f t="shared" si="1607"/>
        <v>8.9325495059292409E-2</v>
      </c>
    </row>
    <row r="8080" spans="1:18" x14ac:dyDescent="0.2">
      <c r="A8080" s="146">
        <v>8076</v>
      </c>
      <c r="B8080" s="146">
        <v>12</v>
      </c>
      <c r="C8080" s="146" t="s">
        <v>879</v>
      </c>
      <c r="D8080" s="162">
        <v>9.3000000000000007</v>
      </c>
      <c r="E8080" s="162">
        <v>7001.0372456928972</v>
      </c>
      <c r="F8080" s="208">
        <f t="shared" si="1602"/>
        <v>6740.5986601531213</v>
      </c>
      <c r="G8080" s="208">
        <f t="shared" si="1598"/>
        <v>3.7582268277163773</v>
      </c>
      <c r="H8080" s="162">
        <f t="shared" si="1603"/>
        <v>13.058226827716378</v>
      </c>
      <c r="I8080" s="209" t="str">
        <f t="shared" si="1608"/>
        <v>Ü</v>
      </c>
      <c r="J8080" s="209" t="s">
        <v>7728</v>
      </c>
      <c r="K8080" s="210">
        <v>8.9351925629412798E-2</v>
      </c>
      <c r="L8080" s="162">
        <f t="shared" si="1604"/>
        <v>5.6999999999999993</v>
      </c>
      <c r="M8080" s="162">
        <f t="shared" si="1599"/>
        <v>1.9417731722836216</v>
      </c>
      <c r="N8080" s="210">
        <f t="shared" si="1605"/>
        <v>0.1172489043885305</v>
      </c>
      <c r="O8080" s="162">
        <f t="shared" si="1606"/>
        <v>0</v>
      </c>
      <c r="P8080" s="162">
        <f t="shared" si="1600"/>
        <v>0</v>
      </c>
      <c r="Q8080" s="210">
        <f t="shared" si="1601"/>
        <v>5.3732468123861565E-3</v>
      </c>
      <c r="R8080" s="210">
        <f t="shared" si="1607"/>
        <v>5.6614170781973124E-2</v>
      </c>
    </row>
    <row r="8081" spans="1:18" x14ac:dyDescent="0.2">
      <c r="A8081" s="146">
        <v>8077</v>
      </c>
      <c r="B8081" s="146">
        <v>13</v>
      </c>
      <c r="C8081" s="146" t="s">
        <v>879</v>
      </c>
      <c r="D8081" s="162">
        <v>9.5</v>
      </c>
      <c r="E8081" s="162">
        <v>7928.345500324489</v>
      </c>
      <c r="F8081" s="208">
        <f t="shared" si="1602"/>
        <v>7627.068371312158</v>
      </c>
      <c r="G8081" s="208">
        <f t="shared" si="1598"/>
        <v>4.2524788101300874</v>
      </c>
      <c r="H8081" s="162">
        <f t="shared" si="1603"/>
        <v>13.752478810130087</v>
      </c>
      <c r="I8081" s="209" t="str">
        <f t="shared" si="1608"/>
        <v>Ü</v>
      </c>
      <c r="J8081" s="209" t="s">
        <v>7728</v>
      </c>
      <c r="K8081" s="210">
        <v>2.2116296284277685E-2</v>
      </c>
      <c r="L8081" s="162">
        <f t="shared" si="1604"/>
        <v>5.5</v>
      </c>
      <c r="M8081" s="162">
        <f t="shared" si="1599"/>
        <v>1.2475211898699126</v>
      </c>
      <c r="N8081" s="210">
        <f t="shared" si="1605"/>
        <v>8.6102552368717819E-2</v>
      </c>
      <c r="O8081" s="162">
        <f t="shared" si="1606"/>
        <v>0</v>
      </c>
      <c r="P8081" s="162">
        <f t="shared" si="1600"/>
        <v>0</v>
      </c>
      <c r="Q8081" s="210">
        <f t="shared" si="1601"/>
        <v>5.3732468123861565E-3</v>
      </c>
      <c r="R8081" s="210">
        <f t="shared" si="1607"/>
        <v>2.5467818762160442E-2</v>
      </c>
    </row>
    <row r="8082" spans="1:18" x14ac:dyDescent="0.2">
      <c r="A8082" s="146">
        <v>8078</v>
      </c>
      <c r="B8082" s="146">
        <v>14</v>
      </c>
      <c r="C8082" s="146" t="s">
        <v>879</v>
      </c>
      <c r="D8082" s="162">
        <v>9.5</v>
      </c>
      <c r="E8082" s="162">
        <v>7033.2549040864415</v>
      </c>
      <c r="F8082" s="208">
        <f t="shared" si="1602"/>
        <v>6765.9912177311562</v>
      </c>
      <c r="G8082" s="208">
        <f t="shared" si="1598"/>
        <v>3.7723844709652239</v>
      </c>
      <c r="H8082" s="162">
        <f t="shared" si="1603"/>
        <v>13.272384470965225</v>
      </c>
      <c r="I8082" s="209" t="str">
        <f t="shared" si="1608"/>
        <v>Ü</v>
      </c>
      <c r="J8082" s="209" t="s">
        <v>7728</v>
      </c>
      <c r="K8082" s="210">
        <v>1.284327024315127E-2</v>
      </c>
      <c r="L8082" s="162">
        <f t="shared" si="1604"/>
        <v>5.5</v>
      </c>
      <c r="M8082" s="162">
        <f t="shared" si="1599"/>
        <v>1.7276155290347752</v>
      </c>
      <c r="N8082" s="210">
        <f t="shared" si="1605"/>
        <v>9.040800179438814E-2</v>
      </c>
      <c r="O8082" s="162">
        <f t="shared" si="1606"/>
        <v>0</v>
      </c>
      <c r="P8082" s="162">
        <f t="shared" si="1600"/>
        <v>0</v>
      </c>
      <c r="Q8082" s="210">
        <f t="shared" si="1601"/>
        <v>5.3732468123861565E-3</v>
      </c>
      <c r="R8082" s="210">
        <f t="shared" si="1607"/>
        <v>2.9773268187830763E-2</v>
      </c>
    </row>
    <row r="8083" spans="1:18" x14ac:dyDescent="0.2">
      <c r="A8083" s="146">
        <v>8079</v>
      </c>
      <c r="B8083" s="146">
        <v>15</v>
      </c>
      <c r="C8083" s="146" t="s">
        <v>879</v>
      </c>
      <c r="D8083" s="162">
        <v>9</v>
      </c>
      <c r="E8083" s="162">
        <v>4680.2452271526827</v>
      </c>
      <c r="F8083" s="208">
        <f t="shared" si="1602"/>
        <v>4511.7563989751861</v>
      </c>
      <c r="G8083" s="208">
        <f t="shared" si="1598"/>
        <v>2.5155338262439138</v>
      </c>
      <c r="H8083" s="162">
        <f t="shared" si="1603"/>
        <v>11.515533826243914</v>
      </c>
      <c r="I8083" s="209" t="str">
        <f t="shared" si="1608"/>
        <v>Ü</v>
      </c>
      <c r="J8083" s="209" t="s">
        <v>7728</v>
      </c>
      <c r="K8083" s="210">
        <v>8.5407175956575855E-3</v>
      </c>
      <c r="L8083" s="162">
        <f t="shared" si="1604"/>
        <v>6</v>
      </c>
      <c r="M8083" s="162">
        <f t="shared" si="1599"/>
        <v>3.4844661737560862</v>
      </c>
      <c r="N8083" s="210">
        <f t="shared" si="1605"/>
        <v>0.1153196656375319</v>
      </c>
      <c r="O8083" s="162">
        <f t="shared" si="1606"/>
        <v>0</v>
      </c>
      <c r="P8083" s="162">
        <f t="shared" si="1600"/>
        <v>0</v>
      </c>
      <c r="Q8083" s="210">
        <f t="shared" si="1601"/>
        <v>5.3732468123861565E-3</v>
      </c>
      <c r="R8083" s="210">
        <f t="shared" si="1607"/>
        <v>5.4684932030974527E-2</v>
      </c>
    </row>
    <row r="8084" spans="1:18" x14ac:dyDescent="0.2">
      <c r="A8084" s="146">
        <v>8080</v>
      </c>
      <c r="B8084" s="146">
        <v>16</v>
      </c>
      <c r="C8084" s="146" t="s">
        <v>879</v>
      </c>
      <c r="D8084" s="162">
        <v>8.3000000000000007</v>
      </c>
      <c r="E8084" s="162">
        <v>1632.4547431233498</v>
      </c>
      <c r="F8084" s="208">
        <f t="shared" si="1602"/>
        <v>1578.2572456516546</v>
      </c>
      <c r="G8084" s="208">
        <f t="shared" si="1598"/>
        <v>0.87995874264246199</v>
      </c>
      <c r="H8084" s="162">
        <f t="shared" si="1603"/>
        <v>9.1799587426424623</v>
      </c>
      <c r="I8084" s="209" t="str">
        <f t="shared" si="1608"/>
        <v>Ü</v>
      </c>
      <c r="J8084" s="209" t="s">
        <v>7728</v>
      </c>
      <c r="K8084" s="210">
        <v>0.10879799992251443</v>
      </c>
      <c r="L8084" s="162">
        <f t="shared" si="1604"/>
        <v>6.6999999999999993</v>
      </c>
      <c r="M8084" s="162">
        <f t="shared" si="1599"/>
        <v>5.8200412573575377</v>
      </c>
      <c r="N8084" s="210">
        <f t="shared" si="1605"/>
        <v>0.1811857525255432</v>
      </c>
      <c r="O8084" s="162">
        <f t="shared" si="1606"/>
        <v>0</v>
      </c>
      <c r="P8084" s="162">
        <f t="shared" si="1600"/>
        <v>0</v>
      </c>
      <c r="Q8084" s="210">
        <f t="shared" si="1601"/>
        <v>5.3732468123861565E-3</v>
      </c>
      <c r="R8084" s="210">
        <f t="shared" si="1607"/>
        <v>0.12055101891898581</v>
      </c>
    </row>
    <row r="8085" spans="1:18" x14ac:dyDescent="0.2">
      <c r="A8085" s="146">
        <v>8081</v>
      </c>
      <c r="B8085" s="146">
        <v>17</v>
      </c>
      <c r="C8085" s="146" t="s">
        <v>879</v>
      </c>
      <c r="D8085" s="162">
        <v>6.7</v>
      </c>
      <c r="E8085" s="162">
        <v>66.116238094578776</v>
      </c>
      <c r="F8085" s="208">
        <f t="shared" si="1602"/>
        <v>64.344322913644064</v>
      </c>
      <c r="G8085" s="208">
        <f t="shared" si="1598"/>
        <v>3.5875234942382622E-2</v>
      </c>
      <c r="H8085" s="162">
        <f t="shared" si="1603"/>
        <v>6.7358752349423829</v>
      </c>
      <c r="I8085" s="209" t="str">
        <f t="shared" si="1608"/>
        <v>Ü</v>
      </c>
      <c r="J8085" s="209" t="s">
        <v>7728</v>
      </c>
      <c r="K8085" s="210">
        <v>7.7026157008916593E-3</v>
      </c>
      <c r="L8085" s="162">
        <f t="shared" si="1604"/>
        <v>8.3000000000000007</v>
      </c>
      <c r="M8085" s="162">
        <f t="shared" si="1599"/>
        <v>8.2641247650576162</v>
      </c>
      <c r="N8085" s="210">
        <f t="shared" si="1605"/>
        <v>0.18645207129902028</v>
      </c>
      <c r="O8085" s="162">
        <f t="shared" si="1606"/>
        <v>0</v>
      </c>
      <c r="P8085" s="162">
        <f t="shared" si="1600"/>
        <v>0</v>
      </c>
      <c r="Q8085" s="210">
        <f t="shared" si="1601"/>
        <v>5.3732468123861565E-3</v>
      </c>
      <c r="R8085" s="210">
        <f t="shared" si="1607"/>
        <v>0.12581733769246289</v>
      </c>
    </row>
    <row r="8086" spans="1:18" x14ac:dyDescent="0.2">
      <c r="A8086" s="146">
        <v>8082</v>
      </c>
      <c r="B8086" s="146">
        <v>18</v>
      </c>
      <c r="C8086" s="146" t="s">
        <v>879</v>
      </c>
      <c r="D8086" s="162">
        <v>5.9</v>
      </c>
      <c r="E8086" s="162">
        <v>0</v>
      </c>
      <c r="F8086" s="208">
        <f t="shared" si="1602"/>
        <v>0</v>
      </c>
      <c r="G8086" s="208">
        <f t="shared" si="1598"/>
        <v>0</v>
      </c>
      <c r="H8086" s="162">
        <f t="shared" si="1603"/>
        <v>5.9</v>
      </c>
      <c r="I8086" s="209" t="str">
        <f t="shared" si="1608"/>
        <v>Ü</v>
      </c>
      <c r="J8086" s="209" t="s">
        <v>7728</v>
      </c>
      <c r="K8086" s="210">
        <v>6.6220513335017162E-2</v>
      </c>
      <c r="L8086" s="162">
        <f t="shared" si="1604"/>
        <v>9.1</v>
      </c>
      <c r="M8086" s="162">
        <f t="shared" si="1599"/>
        <v>9.1</v>
      </c>
      <c r="N8086" s="210">
        <f t="shared" si="1605"/>
        <v>0.21701989093128038</v>
      </c>
      <c r="O8086" s="162">
        <f t="shared" si="1606"/>
        <v>0</v>
      </c>
      <c r="P8086" s="162">
        <f t="shared" si="1600"/>
        <v>0</v>
      </c>
      <c r="Q8086" s="210">
        <f t="shared" si="1601"/>
        <v>5.3732468123861565E-3</v>
      </c>
      <c r="R8086" s="210">
        <f t="shared" si="1607"/>
        <v>0.156385157324723</v>
      </c>
    </row>
    <row r="8087" spans="1:18" x14ac:dyDescent="0.2">
      <c r="A8087" s="146">
        <v>8083</v>
      </c>
      <c r="B8087" s="146">
        <v>19</v>
      </c>
      <c r="C8087" s="146" t="s">
        <v>879</v>
      </c>
      <c r="D8087" s="162">
        <v>5.0999999999999996</v>
      </c>
      <c r="E8087" s="162">
        <v>0</v>
      </c>
      <c r="F8087" s="208">
        <f t="shared" si="1602"/>
        <v>0</v>
      </c>
      <c r="G8087" s="208">
        <f t="shared" si="1598"/>
        <v>0</v>
      </c>
      <c r="H8087" s="162">
        <f t="shared" si="1603"/>
        <v>5.0999999999999996</v>
      </c>
      <c r="I8087" s="209" t="str">
        <f t="shared" si="1608"/>
        <v>Ü</v>
      </c>
      <c r="J8087" s="209" t="s">
        <v>7728</v>
      </c>
      <c r="K8087" s="210">
        <v>5.2627484503115524E-2</v>
      </c>
      <c r="L8087" s="162">
        <f t="shared" si="1604"/>
        <v>9.9</v>
      </c>
      <c r="M8087" s="162">
        <f t="shared" si="1599"/>
        <v>9.9</v>
      </c>
      <c r="N8087" s="210">
        <f t="shared" si="1605"/>
        <v>0.22476867738303305</v>
      </c>
      <c r="O8087" s="162">
        <f t="shared" si="1606"/>
        <v>0</v>
      </c>
      <c r="P8087" s="162">
        <f t="shared" si="1600"/>
        <v>0</v>
      </c>
      <c r="Q8087" s="210">
        <f t="shared" si="1601"/>
        <v>5.3732468123861565E-3</v>
      </c>
      <c r="R8087" s="210">
        <f t="shared" si="1607"/>
        <v>0.16413394377647567</v>
      </c>
    </row>
    <row r="8088" spans="1:18" x14ac:dyDescent="0.2">
      <c r="A8088" s="146">
        <v>8084</v>
      </c>
      <c r="B8088" s="146">
        <v>20</v>
      </c>
      <c r="C8088" s="146" t="s">
        <v>879</v>
      </c>
      <c r="D8088" s="162">
        <v>5</v>
      </c>
      <c r="E8088" s="162">
        <v>0</v>
      </c>
      <c r="F8088" s="208">
        <f t="shared" si="1602"/>
        <v>0</v>
      </c>
      <c r="G8088" s="208">
        <f t="shared" si="1598"/>
        <v>0</v>
      </c>
      <c r="H8088" s="162">
        <f t="shared" si="1603"/>
        <v>5</v>
      </c>
      <c r="I8088" s="209" t="str">
        <f t="shared" si="1608"/>
        <v>Ü</v>
      </c>
      <c r="J8088" s="209" t="s">
        <v>7728</v>
      </c>
      <c r="K8088" s="210">
        <v>8.5452837576631524E-2</v>
      </c>
      <c r="L8088" s="162">
        <f t="shared" si="1604"/>
        <v>10</v>
      </c>
      <c r="M8088" s="162">
        <f t="shared" si="1599"/>
        <v>10</v>
      </c>
      <c r="N8088" s="210">
        <f t="shared" si="1605"/>
        <v>0.23640577444210134</v>
      </c>
      <c r="O8088" s="162">
        <f t="shared" si="1606"/>
        <v>0</v>
      </c>
      <c r="P8088" s="162">
        <f t="shared" si="1600"/>
        <v>0</v>
      </c>
      <c r="Q8088" s="210">
        <f t="shared" si="1601"/>
        <v>5.3732468123861565E-3</v>
      </c>
      <c r="R8088" s="210">
        <f t="shared" si="1607"/>
        <v>0.17577104083554396</v>
      </c>
    </row>
    <row r="8089" spans="1:18" x14ac:dyDescent="0.2">
      <c r="A8089" s="146">
        <v>8085</v>
      </c>
      <c r="B8089" s="146">
        <v>21</v>
      </c>
      <c r="C8089" s="146" t="s">
        <v>879</v>
      </c>
      <c r="D8089" s="162">
        <v>2.9</v>
      </c>
      <c r="E8089" s="162">
        <v>0</v>
      </c>
      <c r="F8089" s="208">
        <f t="shared" si="1602"/>
        <v>0</v>
      </c>
      <c r="G8089" s="208">
        <f t="shared" si="1598"/>
        <v>0</v>
      </c>
      <c r="H8089" s="162">
        <f t="shared" si="1603"/>
        <v>2.9</v>
      </c>
      <c r="I8089" s="209" t="str">
        <f t="shared" si="1608"/>
        <v>Ü</v>
      </c>
      <c r="J8089" s="209" t="s">
        <v>7728</v>
      </c>
      <c r="K8089" s="210">
        <v>1.8714074856527717E-2</v>
      </c>
      <c r="L8089" s="162">
        <f t="shared" si="1604"/>
        <v>12.1</v>
      </c>
      <c r="M8089" s="162">
        <f t="shared" si="1599"/>
        <v>12.1</v>
      </c>
      <c r="N8089" s="210">
        <f t="shared" si="1605"/>
        <v>0.24714931637405668</v>
      </c>
      <c r="O8089" s="162">
        <f t="shared" si="1606"/>
        <v>0</v>
      </c>
      <c r="P8089" s="162">
        <f t="shared" si="1600"/>
        <v>0</v>
      </c>
      <c r="Q8089" s="210">
        <f t="shared" si="1601"/>
        <v>5.3732468123861565E-3</v>
      </c>
      <c r="R8089" s="210">
        <f t="shared" si="1607"/>
        <v>0.1865145827674993</v>
      </c>
    </row>
    <row r="8090" spans="1:18" x14ac:dyDescent="0.2">
      <c r="A8090" s="146">
        <v>8086</v>
      </c>
      <c r="B8090" s="146">
        <v>22</v>
      </c>
      <c r="C8090" s="146" t="s">
        <v>879</v>
      </c>
      <c r="D8090" s="162">
        <v>3.9</v>
      </c>
      <c r="E8090" s="162">
        <v>0</v>
      </c>
      <c r="F8090" s="208">
        <f t="shared" si="1602"/>
        <v>0</v>
      </c>
      <c r="G8090" s="208">
        <f t="shared" si="1598"/>
        <v>0</v>
      </c>
      <c r="H8090" s="162">
        <f t="shared" si="1603"/>
        <v>3.9</v>
      </c>
      <c r="I8090" s="209" t="str">
        <f t="shared" si="1608"/>
        <v>Ü</v>
      </c>
      <c r="J8090" s="209" t="s">
        <v>7728</v>
      </c>
      <c r="K8090" s="210">
        <v>4.4693025106467381E-2</v>
      </c>
      <c r="L8090" s="162">
        <f t="shared" si="1604"/>
        <v>11.1</v>
      </c>
      <c r="M8090" s="162">
        <f t="shared" si="1599"/>
        <v>11.1</v>
      </c>
      <c r="N8090" s="210">
        <f t="shared" si="1605"/>
        <v>0.24024063450998936</v>
      </c>
      <c r="O8090" s="162">
        <f t="shared" si="1606"/>
        <v>0</v>
      </c>
      <c r="P8090" s="162">
        <f t="shared" si="1600"/>
        <v>0</v>
      </c>
      <c r="Q8090" s="210">
        <f t="shared" si="1601"/>
        <v>5.3732468123861565E-3</v>
      </c>
      <c r="R8090" s="210">
        <f t="shared" si="1607"/>
        <v>0.17960590090343198</v>
      </c>
    </row>
    <row r="8091" spans="1:18" x14ac:dyDescent="0.2">
      <c r="A8091" s="146">
        <v>8087</v>
      </c>
      <c r="B8091" s="146">
        <v>23</v>
      </c>
      <c r="C8091" s="146" t="s">
        <v>879</v>
      </c>
      <c r="D8091" s="162">
        <v>3.6</v>
      </c>
      <c r="E8091" s="162">
        <v>0</v>
      </c>
      <c r="F8091" s="208">
        <f t="shared" si="1602"/>
        <v>0</v>
      </c>
      <c r="G8091" s="208">
        <f t="shared" si="1598"/>
        <v>0</v>
      </c>
      <c r="H8091" s="162">
        <f t="shared" si="1603"/>
        <v>3.6</v>
      </c>
      <c r="I8091" s="209" t="str">
        <f t="shared" si="1608"/>
        <v>Ü</v>
      </c>
      <c r="J8091" s="209" t="s">
        <v>7728</v>
      </c>
      <c r="K8091" s="210">
        <v>2.6416783165466102E-2</v>
      </c>
      <c r="L8091" s="162">
        <f t="shared" si="1604"/>
        <v>11.4</v>
      </c>
      <c r="M8091" s="162">
        <f t="shared" si="1599"/>
        <v>11.4</v>
      </c>
      <c r="N8091" s="210">
        <f t="shared" si="1605"/>
        <v>0.23907399724962711</v>
      </c>
      <c r="O8091" s="162">
        <f t="shared" si="1606"/>
        <v>0</v>
      </c>
      <c r="P8091" s="162">
        <f t="shared" si="1600"/>
        <v>0</v>
      </c>
      <c r="Q8091" s="210">
        <f t="shared" si="1601"/>
        <v>5.3732468123861565E-3</v>
      </c>
      <c r="R8091" s="210">
        <f t="shared" si="1607"/>
        <v>0.17843926364306972</v>
      </c>
    </row>
    <row r="8092" spans="1:18" x14ac:dyDescent="0.2">
      <c r="A8092" s="146">
        <v>8088</v>
      </c>
      <c r="B8092" s="146">
        <v>24</v>
      </c>
      <c r="C8092" s="146" t="s">
        <v>879</v>
      </c>
      <c r="D8092" s="162">
        <v>2.7</v>
      </c>
      <c r="E8092" s="162">
        <v>0</v>
      </c>
      <c r="F8092" s="208">
        <f t="shared" si="1602"/>
        <v>0</v>
      </c>
      <c r="G8092" s="208">
        <f t="shared" si="1598"/>
        <v>0</v>
      </c>
      <c r="H8092" s="162">
        <f t="shared" si="1603"/>
        <v>2.7</v>
      </c>
      <c r="I8092" s="209" t="str">
        <f t="shared" si="1608"/>
        <v>Ü</v>
      </c>
      <c r="J8092" s="209" t="s">
        <v>7728</v>
      </c>
      <c r="K8092" s="210">
        <v>3.1992537071657633E-2</v>
      </c>
      <c r="L8092" s="162">
        <f t="shared" si="1604"/>
        <v>12.3</v>
      </c>
      <c r="M8092" s="162">
        <f t="shared" si="1599"/>
        <v>12.3</v>
      </c>
      <c r="N8092" s="210">
        <f t="shared" si="1605"/>
        <v>0.25423982888684737</v>
      </c>
      <c r="O8092" s="162">
        <f t="shared" si="1606"/>
        <v>0</v>
      </c>
      <c r="P8092" s="162">
        <f t="shared" si="1600"/>
        <v>0</v>
      </c>
      <c r="Q8092" s="210">
        <f t="shared" si="1601"/>
        <v>5.3732468123861565E-3</v>
      </c>
      <c r="R8092" s="210">
        <f t="shared" si="1607"/>
        <v>0.19360509528028999</v>
      </c>
    </row>
    <row r="8093" spans="1:18" x14ac:dyDescent="0.2">
      <c r="A8093" s="146">
        <v>8089</v>
      </c>
      <c r="B8093" s="146">
        <v>1</v>
      </c>
      <c r="C8093" s="146" t="s">
        <v>879</v>
      </c>
      <c r="D8093" s="162">
        <v>3.3</v>
      </c>
      <c r="E8093" s="162">
        <v>0</v>
      </c>
      <c r="F8093" s="208">
        <f t="shared" si="1602"/>
        <v>0</v>
      </c>
      <c r="G8093" s="208">
        <f t="shared" si="1598"/>
        <v>0</v>
      </c>
      <c r="H8093" s="162">
        <f t="shared" si="1603"/>
        <v>3.3</v>
      </c>
      <c r="I8093" s="209" t="str">
        <f>IF(AVERAGE(H8093:H8116)&gt;15,"S",IF(AVERAGE(H8093:H8116)&lt;5,"W","Ü"))</f>
        <v>Ü</v>
      </c>
      <c r="J8093" s="209" t="s">
        <v>7728</v>
      </c>
      <c r="K8093" s="210">
        <v>1.5190368596520511E-2</v>
      </c>
      <c r="L8093" s="162">
        <f t="shared" si="1604"/>
        <v>11.7</v>
      </c>
      <c r="M8093" s="162">
        <f t="shared" si="1599"/>
        <v>11.7</v>
      </c>
      <c r="N8093" s="210">
        <f t="shared" si="1605"/>
        <v>0.24008584525161777</v>
      </c>
      <c r="O8093" s="162">
        <f t="shared" si="1606"/>
        <v>0</v>
      </c>
      <c r="P8093" s="162">
        <f t="shared" si="1600"/>
        <v>0</v>
      </c>
      <c r="Q8093" s="210">
        <f t="shared" si="1601"/>
        <v>5.3732468123861565E-3</v>
      </c>
      <c r="R8093" s="210">
        <f t="shared" si="1607"/>
        <v>0.17945111164506039</v>
      </c>
    </row>
    <row r="8094" spans="1:18" x14ac:dyDescent="0.2">
      <c r="A8094" s="146">
        <v>8090</v>
      </c>
      <c r="B8094" s="146">
        <v>2</v>
      </c>
      <c r="C8094" s="146" t="s">
        <v>879</v>
      </c>
      <c r="D8094" s="162">
        <v>5.5</v>
      </c>
      <c r="E8094" s="162">
        <v>0</v>
      </c>
      <c r="F8094" s="208">
        <f t="shared" si="1602"/>
        <v>0</v>
      </c>
      <c r="G8094" s="208">
        <f t="shared" si="1598"/>
        <v>0</v>
      </c>
      <c r="H8094" s="162">
        <f t="shared" si="1603"/>
        <v>5.5</v>
      </c>
      <c r="I8094" s="209" t="str">
        <f>IF(I8093="S","S",IF(I8093="W","W","Ü"))</f>
        <v>Ü</v>
      </c>
      <c r="J8094" s="209" t="s">
        <v>7728</v>
      </c>
      <c r="K8094" s="210">
        <v>3.0008696045156084E-5</v>
      </c>
      <c r="L8094" s="162">
        <f t="shared" si="1604"/>
        <v>9.5</v>
      </c>
      <c r="M8094" s="162">
        <f t="shared" si="1599"/>
        <v>9.5</v>
      </c>
      <c r="N8094" s="210">
        <f t="shared" si="1605"/>
        <v>0.20254079469639885</v>
      </c>
      <c r="O8094" s="162">
        <f t="shared" si="1606"/>
        <v>0</v>
      </c>
      <c r="P8094" s="162">
        <f t="shared" si="1600"/>
        <v>0</v>
      </c>
      <c r="Q8094" s="210">
        <f t="shared" si="1601"/>
        <v>5.3732468123861565E-3</v>
      </c>
      <c r="R8094" s="210">
        <f t="shared" si="1607"/>
        <v>0.14190606108984147</v>
      </c>
    </row>
    <row r="8095" spans="1:18" x14ac:dyDescent="0.2">
      <c r="A8095" s="146">
        <v>8091</v>
      </c>
      <c r="B8095" s="146">
        <v>3</v>
      </c>
      <c r="C8095" s="146" t="s">
        <v>879</v>
      </c>
      <c r="D8095" s="162">
        <v>5.8</v>
      </c>
      <c r="E8095" s="162">
        <v>0</v>
      </c>
      <c r="F8095" s="208">
        <f t="shared" si="1602"/>
        <v>0</v>
      </c>
      <c r="G8095" s="208">
        <f t="shared" si="1598"/>
        <v>0</v>
      </c>
      <c r="H8095" s="162">
        <f t="shared" si="1603"/>
        <v>5.8</v>
      </c>
      <c r="I8095" s="209" t="str">
        <f t="shared" ref="I8095:I8116" si="1609">IF(I8094="S","S",IF(I8094="W","W","Ü"))</f>
        <v>Ü</v>
      </c>
      <c r="J8095" s="209" t="s">
        <v>7728</v>
      </c>
      <c r="K8095" s="210">
        <v>3.3487761777297744E-3</v>
      </c>
      <c r="L8095" s="162">
        <f t="shared" si="1604"/>
        <v>9.1999999999999993</v>
      </c>
      <c r="M8095" s="162">
        <f t="shared" si="1599"/>
        <v>9.1999999999999993</v>
      </c>
      <c r="N8095" s="210">
        <f t="shared" si="1605"/>
        <v>0.19908538435871609</v>
      </c>
      <c r="O8095" s="162">
        <f t="shared" si="1606"/>
        <v>0</v>
      </c>
      <c r="P8095" s="162">
        <f t="shared" si="1600"/>
        <v>0</v>
      </c>
      <c r="Q8095" s="210">
        <f t="shared" si="1601"/>
        <v>5.3732468123861565E-3</v>
      </c>
      <c r="R8095" s="210">
        <f t="shared" si="1607"/>
        <v>0.1384506507521587</v>
      </c>
    </row>
    <row r="8096" spans="1:18" x14ac:dyDescent="0.2">
      <c r="A8096" s="146">
        <v>8092</v>
      </c>
      <c r="B8096" s="146">
        <v>4</v>
      </c>
      <c r="C8096" s="146" t="s">
        <v>879</v>
      </c>
      <c r="D8096" s="162">
        <v>6</v>
      </c>
      <c r="E8096" s="162">
        <v>0</v>
      </c>
      <c r="F8096" s="208">
        <f t="shared" si="1602"/>
        <v>0</v>
      </c>
      <c r="G8096" s="208">
        <f t="shared" si="1598"/>
        <v>0</v>
      </c>
      <c r="H8096" s="162">
        <f t="shared" si="1603"/>
        <v>6</v>
      </c>
      <c r="I8096" s="209" t="str">
        <f t="shared" si="1609"/>
        <v>Ü</v>
      </c>
      <c r="J8096" s="209" t="s">
        <v>7728</v>
      </c>
      <c r="K8096" s="210">
        <v>1.011919137430616E-2</v>
      </c>
      <c r="L8096" s="162">
        <f t="shared" si="1604"/>
        <v>9</v>
      </c>
      <c r="M8096" s="162">
        <f t="shared" si="1599"/>
        <v>9</v>
      </c>
      <c r="N8096" s="210">
        <f t="shared" si="1605"/>
        <v>0.19819022694656918</v>
      </c>
      <c r="O8096" s="162">
        <f t="shared" si="1606"/>
        <v>0</v>
      </c>
      <c r="P8096" s="162">
        <f t="shared" si="1600"/>
        <v>0</v>
      </c>
      <c r="Q8096" s="210">
        <f t="shared" si="1601"/>
        <v>5.3732468123861565E-3</v>
      </c>
      <c r="R8096" s="210">
        <f t="shared" si="1607"/>
        <v>0.1375554933400118</v>
      </c>
    </row>
    <row r="8097" spans="1:18" x14ac:dyDescent="0.2">
      <c r="A8097" s="146">
        <v>8093</v>
      </c>
      <c r="B8097" s="146">
        <v>5</v>
      </c>
      <c r="C8097" s="146" t="s">
        <v>879</v>
      </c>
      <c r="D8097" s="162">
        <v>5.8</v>
      </c>
      <c r="E8097" s="162">
        <v>0</v>
      </c>
      <c r="F8097" s="208">
        <f t="shared" si="1602"/>
        <v>0</v>
      </c>
      <c r="G8097" s="208">
        <f t="shared" si="1598"/>
        <v>0</v>
      </c>
      <c r="H8097" s="162">
        <f t="shared" si="1603"/>
        <v>5.8</v>
      </c>
      <c r="I8097" s="209" t="str">
        <f t="shared" si="1609"/>
        <v>Ü</v>
      </c>
      <c r="J8097" s="209" t="s">
        <v>7728</v>
      </c>
      <c r="K8097" s="210">
        <v>6.0017392090312168E-5</v>
      </c>
      <c r="L8097" s="162">
        <f t="shared" si="1604"/>
        <v>9.1999999999999993</v>
      </c>
      <c r="M8097" s="162">
        <f t="shared" si="1599"/>
        <v>9.1999999999999993</v>
      </c>
      <c r="N8097" s="210">
        <f t="shared" si="1605"/>
        <v>0.19806911655982667</v>
      </c>
      <c r="O8097" s="162">
        <f t="shared" si="1606"/>
        <v>0</v>
      </c>
      <c r="P8097" s="162">
        <f t="shared" si="1600"/>
        <v>0</v>
      </c>
      <c r="Q8097" s="210">
        <f t="shared" si="1601"/>
        <v>5.3732468123861565E-3</v>
      </c>
      <c r="R8097" s="210">
        <f t="shared" si="1607"/>
        <v>0.13743438295326929</v>
      </c>
    </row>
    <row r="8098" spans="1:18" x14ac:dyDescent="0.2">
      <c r="A8098" s="146">
        <v>8094</v>
      </c>
      <c r="B8098" s="146">
        <v>6</v>
      </c>
      <c r="C8098" s="146" t="s">
        <v>879</v>
      </c>
      <c r="D8098" s="162">
        <v>6</v>
      </c>
      <c r="E8098" s="162">
        <v>0</v>
      </c>
      <c r="F8098" s="208">
        <f t="shared" si="1602"/>
        <v>0</v>
      </c>
      <c r="G8098" s="208">
        <f t="shared" si="1598"/>
        <v>0</v>
      </c>
      <c r="H8098" s="162">
        <f t="shared" si="1603"/>
        <v>6</v>
      </c>
      <c r="I8098" s="209" t="str">
        <f t="shared" si="1609"/>
        <v>Ü</v>
      </c>
      <c r="J8098" s="209" t="s">
        <v>7728</v>
      </c>
      <c r="K8098" s="210">
        <v>6.6385424270802712E-2</v>
      </c>
      <c r="L8098" s="162">
        <f t="shared" si="1604"/>
        <v>9</v>
      </c>
      <c r="M8098" s="162">
        <f t="shared" si="1599"/>
        <v>9</v>
      </c>
      <c r="N8098" s="210">
        <f t="shared" si="1605"/>
        <v>0.21557720008281975</v>
      </c>
      <c r="O8098" s="162">
        <f t="shared" si="1606"/>
        <v>0</v>
      </c>
      <c r="P8098" s="162">
        <f t="shared" si="1600"/>
        <v>0</v>
      </c>
      <c r="Q8098" s="210">
        <f t="shared" si="1601"/>
        <v>5.3732468123861565E-3</v>
      </c>
      <c r="R8098" s="210">
        <f t="shared" si="1607"/>
        <v>0.15494246647626236</v>
      </c>
    </row>
    <row r="8099" spans="1:18" x14ac:dyDescent="0.2">
      <c r="A8099" s="146">
        <v>8095</v>
      </c>
      <c r="B8099" s="146">
        <v>7</v>
      </c>
      <c r="C8099" s="146" t="s">
        <v>879</v>
      </c>
      <c r="D8099" s="162">
        <v>5.7</v>
      </c>
      <c r="E8099" s="162">
        <v>0</v>
      </c>
      <c r="F8099" s="208">
        <f t="shared" si="1602"/>
        <v>0</v>
      </c>
      <c r="G8099" s="208">
        <f t="shared" si="1598"/>
        <v>0</v>
      </c>
      <c r="H8099" s="162">
        <f t="shared" si="1603"/>
        <v>5.7</v>
      </c>
      <c r="I8099" s="209" t="str">
        <f t="shared" si="1609"/>
        <v>Ü</v>
      </c>
      <c r="J8099" s="209" t="s">
        <v>7728</v>
      </c>
      <c r="K8099" s="210">
        <v>6.3381753630926949E-2</v>
      </c>
      <c r="L8099" s="162">
        <f t="shared" si="1604"/>
        <v>9.3000000000000007</v>
      </c>
      <c r="M8099" s="162">
        <f t="shared" si="1599"/>
        <v>9.3000000000000007</v>
      </c>
      <c r="N8099" s="210">
        <f t="shared" si="1605"/>
        <v>0.21912997930485495</v>
      </c>
      <c r="O8099" s="162">
        <f t="shared" si="1606"/>
        <v>0</v>
      </c>
      <c r="P8099" s="162">
        <f t="shared" si="1600"/>
        <v>0</v>
      </c>
      <c r="Q8099" s="210">
        <f t="shared" si="1601"/>
        <v>5.3732468123861565E-3</v>
      </c>
      <c r="R8099" s="210">
        <f t="shared" si="1607"/>
        <v>0.15849524569829757</v>
      </c>
    </row>
    <row r="8100" spans="1:18" x14ac:dyDescent="0.2">
      <c r="A8100" s="146">
        <v>8096</v>
      </c>
      <c r="B8100" s="146">
        <v>8</v>
      </c>
      <c r="C8100" s="146" t="s">
        <v>879</v>
      </c>
      <c r="D8100" s="162">
        <v>5.6</v>
      </c>
      <c r="E8100" s="162">
        <v>5.8832245762125188</v>
      </c>
      <c r="F8100" s="208">
        <f t="shared" si="1602"/>
        <v>5.7514403457053582</v>
      </c>
      <c r="G8100" s="208">
        <f t="shared" si="1598"/>
        <v>3.206720722451263E-3</v>
      </c>
      <c r="H8100" s="162">
        <f t="shared" si="1603"/>
        <v>5.6032067207224507</v>
      </c>
      <c r="I8100" s="209" t="str">
        <f t="shared" si="1609"/>
        <v>Ü</v>
      </c>
      <c r="J8100" s="209" t="s">
        <v>7728</v>
      </c>
      <c r="K8100" s="210">
        <v>4.3497861302214488E-2</v>
      </c>
      <c r="L8100" s="162">
        <f t="shared" si="1604"/>
        <v>9.4</v>
      </c>
      <c r="M8100" s="162">
        <f t="shared" si="1599"/>
        <v>9.3967932792775493</v>
      </c>
      <c r="N8100" s="210">
        <f t="shared" si="1605"/>
        <v>0.21443135987180242</v>
      </c>
      <c r="O8100" s="162">
        <f t="shared" si="1606"/>
        <v>0</v>
      </c>
      <c r="P8100" s="162">
        <f t="shared" si="1600"/>
        <v>0</v>
      </c>
      <c r="Q8100" s="210">
        <f t="shared" si="1601"/>
        <v>5.3732468123861565E-3</v>
      </c>
      <c r="R8100" s="210">
        <f t="shared" si="1607"/>
        <v>0.15379662626524504</v>
      </c>
    </row>
    <row r="8101" spans="1:18" x14ac:dyDescent="0.2">
      <c r="A8101" s="146">
        <v>8097</v>
      </c>
      <c r="B8101" s="146">
        <v>9</v>
      </c>
      <c r="C8101" s="146" t="s">
        <v>879</v>
      </c>
      <c r="D8101" s="162">
        <v>7</v>
      </c>
      <c r="E8101" s="162">
        <v>679.37236177692182</v>
      </c>
      <c r="F8101" s="208">
        <f t="shared" si="1602"/>
        <v>660.34993564716797</v>
      </c>
      <c r="G8101" s="208">
        <f t="shared" si="1598"/>
        <v>0.3681786988002626</v>
      </c>
      <c r="H8101" s="162">
        <f t="shared" si="1603"/>
        <v>7.3681786988002624</v>
      </c>
      <c r="I8101" s="209" t="str">
        <f t="shared" si="1609"/>
        <v>Ü</v>
      </c>
      <c r="J8101" s="209" t="s">
        <v>7728</v>
      </c>
      <c r="K8101" s="210">
        <v>7.269431003535945E-2</v>
      </c>
      <c r="L8101" s="162">
        <f t="shared" si="1604"/>
        <v>8</v>
      </c>
      <c r="M8101" s="162">
        <f t="shared" si="1599"/>
        <v>7.6318213011997376</v>
      </c>
      <c r="N8101" s="210">
        <f t="shared" si="1605"/>
        <v>0.19709091846504212</v>
      </c>
      <c r="O8101" s="162">
        <f t="shared" si="1606"/>
        <v>0</v>
      </c>
      <c r="P8101" s="162">
        <f t="shared" si="1600"/>
        <v>0</v>
      </c>
      <c r="Q8101" s="210">
        <f t="shared" si="1601"/>
        <v>5.3732468123861565E-3</v>
      </c>
      <c r="R8101" s="210">
        <f t="shared" si="1607"/>
        <v>0.13645618485848474</v>
      </c>
    </row>
    <row r="8102" spans="1:18" x14ac:dyDescent="0.2">
      <c r="A8102" s="146">
        <v>8098</v>
      </c>
      <c r="B8102" s="146">
        <v>10</v>
      </c>
      <c r="C8102" s="146" t="s">
        <v>879</v>
      </c>
      <c r="D8102" s="162">
        <v>7.2</v>
      </c>
      <c r="E8102" s="162">
        <v>2446.0206559481667</v>
      </c>
      <c r="F8102" s="208">
        <f t="shared" si="1602"/>
        <v>2375.5752610568593</v>
      </c>
      <c r="G8102" s="208">
        <f t="shared" si="1598"/>
        <v>1.3245041171403038</v>
      </c>
      <c r="H8102" s="162">
        <f t="shared" si="1603"/>
        <v>8.5245041171403031</v>
      </c>
      <c r="I8102" s="209" t="str">
        <f t="shared" si="1609"/>
        <v>Ü</v>
      </c>
      <c r="J8102" s="209" t="s">
        <v>7728</v>
      </c>
      <c r="K8102" s="210">
        <v>4.2772653996117127E-2</v>
      </c>
      <c r="L8102" s="162">
        <f t="shared" si="1604"/>
        <v>7.8</v>
      </c>
      <c r="M8102" s="162">
        <f t="shared" si="1599"/>
        <v>6.4754958828596969</v>
      </c>
      <c r="N8102" s="210">
        <f t="shared" si="1605"/>
        <v>0.17057329144493247</v>
      </c>
      <c r="O8102" s="162">
        <f t="shared" si="1606"/>
        <v>0</v>
      </c>
      <c r="P8102" s="162">
        <f t="shared" si="1600"/>
        <v>0</v>
      </c>
      <c r="Q8102" s="210">
        <f t="shared" si="1601"/>
        <v>5.3732468123861565E-3</v>
      </c>
      <c r="R8102" s="210">
        <f t="shared" si="1607"/>
        <v>0.10993855783837508</v>
      </c>
    </row>
    <row r="8103" spans="1:18" x14ac:dyDescent="0.2">
      <c r="A8103" s="146">
        <v>8099</v>
      </c>
      <c r="B8103" s="146">
        <v>11</v>
      </c>
      <c r="C8103" s="146" t="s">
        <v>879</v>
      </c>
      <c r="D8103" s="162">
        <v>8.3000000000000007</v>
      </c>
      <c r="E8103" s="162">
        <v>3826.3372029481229</v>
      </c>
      <c r="F8103" s="208">
        <f t="shared" si="1602"/>
        <v>3699.3028078102452</v>
      </c>
      <c r="G8103" s="208">
        <f t="shared" si="1598"/>
        <v>2.0625495979081427</v>
      </c>
      <c r="H8103" s="162">
        <f t="shared" si="1603"/>
        <v>10.362549597908144</v>
      </c>
      <c r="I8103" s="209" t="str">
        <f t="shared" si="1609"/>
        <v>Ü</v>
      </c>
      <c r="J8103" s="209" t="s">
        <v>7728</v>
      </c>
      <c r="K8103" s="210">
        <v>0.10704955353709861</v>
      </c>
      <c r="L8103" s="162">
        <f t="shared" si="1604"/>
        <v>6.6999999999999993</v>
      </c>
      <c r="M8103" s="162">
        <f t="shared" si="1599"/>
        <v>4.6374504020918561</v>
      </c>
      <c r="N8103" s="210">
        <f t="shared" si="1605"/>
        <v>0.16298168757421383</v>
      </c>
      <c r="O8103" s="162">
        <f t="shared" si="1606"/>
        <v>0</v>
      </c>
      <c r="P8103" s="162">
        <f t="shared" si="1600"/>
        <v>0</v>
      </c>
      <c r="Q8103" s="210">
        <f t="shared" si="1601"/>
        <v>5.3732468123861565E-3</v>
      </c>
      <c r="R8103" s="210">
        <f t="shared" si="1607"/>
        <v>0.10234695396765645</v>
      </c>
    </row>
    <row r="8104" spans="1:18" x14ac:dyDescent="0.2">
      <c r="A8104" s="146">
        <v>8100</v>
      </c>
      <c r="B8104" s="146">
        <v>12</v>
      </c>
      <c r="C8104" s="146" t="s">
        <v>879</v>
      </c>
      <c r="D8104" s="162">
        <v>9.9</v>
      </c>
      <c r="E8104" s="162">
        <v>4424.184881311814</v>
      </c>
      <c r="F8104" s="208">
        <f t="shared" si="1602"/>
        <v>4248.9871600118668</v>
      </c>
      <c r="G8104" s="208">
        <f t="shared" si="1598"/>
        <v>2.369026601417072</v>
      </c>
      <c r="H8104" s="162">
        <f t="shared" si="1603"/>
        <v>12.269026601417073</v>
      </c>
      <c r="I8104" s="209" t="str">
        <f t="shared" si="1609"/>
        <v>Ü</v>
      </c>
      <c r="J8104" s="209" t="s">
        <v>7728</v>
      </c>
      <c r="K8104" s="210">
        <v>8.9351925629412798E-2</v>
      </c>
      <c r="L8104" s="162">
        <f t="shared" si="1604"/>
        <v>5.0999999999999996</v>
      </c>
      <c r="M8104" s="162">
        <f t="shared" si="1599"/>
        <v>2.7309733985829272</v>
      </c>
      <c r="N8104" s="210">
        <f t="shared" si="1605"/>
        <v>0.12903679672757809</v>
      </c>
      <c r="O8104" s="162">
        <f t="shared" si="1606"/>
        <v>0</v>
      </c>
      <c r="P8104" s="162">
        <f t="shared" si="1600"/>
        <v>0</v>
      </c>
      <c r="Q8104" s="210">
        <f t="shared" si="1601"/>
        <v>5.3732468123861565E-3</v>
      </c>
      <c r="R8104" s="210">
        <f t="shared" si="1607"/>
        <v>6.8402063121020706E-2</v>
      </c>
    </row>
    <row r="8105" spans="1:18" x14ac:dyDescent="0.2">
      <c r="A8105" s="146">
        <v>8101</v>
      </c>
      <c r="B8105" s="146">
        <v>13</v>
      </c>
      <c r="C8105" s="146" t="s">
        <v>879</v>
      </c>
      <c r="D8105" s="162">
        <v>9.5</v>
      </c>
      <c r="E8105" s="162">
        <v>3885.1694487102482</v>
      </c>
      <c r="F8105" s="208">
        <f t="shared" si="1602"/>
        <v>3737.5330096592588</v>
      </c>
      <c r="G8105" s="208">
        <f t="shared" si="1598"/>
        <v>2.0838648812326523</v>
      </c>
      <c r="H8105" s="162">
        <f t="shared" si="1603"/>
        <v>11.583864881232653</v>
      </c>
      <c r="I8105" s="209" t="str">
        <f t="shared" si="1609"/>
        <v>Ü</v>
      </c>
      <c r="J8105" s="209" t="s">
        <v>7728</v>
      </c>
      <c r="K8105" s="210">
        <v>2.2116296284277685E-2</v>
      </c>
      <c r="L8105" s="162">
        <f t="shared" si="1604"/>
        <v>5.5</v>
      </c>
      <c r="M8105" s="162">
        <f t="shared" si="1599"/>
        <v>3.4161351187673468</v>
      </c>
      <c r="N8105" s="210">
        <f t="shared" si="1605"/>
        <v>0.11849406299799506</v>
      </c>
      <c r="O8105" s="162">
        <f t="shared" si="1606"/>
        <v>0</v>
      </c>
      <c r="P8105" s="162">
        <f t="shared" si="1600"/>
        <v>0</v>
      </c>
      <c r="Q8105" s="210">
        <f t="shared" si="1601"/>
        <v>5.3732468123861565E-3</v>
      </c>
      <c r="R8105" s="210">
        <f t="shared" si="1607"/>
        <v>5.7859329391437682E-2</v>
      </c>
    </row>
    <row r="8106" spans="1:18" x14ac:dyDescent="0.2">
      <c r="A8106" s="146">
        <v>8102</v>
      </c>
      <c r="B8106" s="146">
        <v>14</v>
      </c>
      <c r="C8106" s="146" t="s">
        <v>879</v>
      </c>
      <c r="D8106" s="162">
        <v>8.5</v>
      </c>
      <c r="E8106" s="162">
        <v>2847.4806948868591</v>
      </c>
      <c r="F8106" s="208">
        <f t="shared" si="1602"/>
        <v>2750.6663512607056</v>
      </c>
      <c r="G8106" s="208">
        <f t="shared" si="1598"/>
        <v>1.5336364908528572</v>
      </c>
      <c r="H8106" s="162">
        <f t="shared" si="1603"/>
        <v>10.033636490852857</v>
      </c>
      <c r="I8106" s="209" t="str">
        <f t="shared" si="1609"/>
        <v>Ü</v>
      </c>
      <c r="J8106" s="209" t="s">
        <v>7728</v>
      </c>
      <c r="K8106" s="210">
        <v>1.284327024315127E-2</v>
      </c>
      <c r="L8106" s="162">
        <f t="shared" si="1604"/>
        <v>6.5</v>
      </c>
      <c r="M8106" s="162">
        <f t="shared" si="1599"/>
        <v>4.9663635091471434</v>
      </c>
      <c r="N8106" s="210">
        <f t="shared" si="1605"/>
        <v>0.13878357396305774</v>
      </c>
      <c r="O8106" s="162">
        <f t="shared" si="1606"/>
        <v>0</v>
      </c>
      <c r="P8106" s="162">
        <f t="shared" si="1600"/>
        <v>0</v>
      </c>
      <c r="Q8106" s="210">
        <f t="shared" si="1601"/>
        <v>5.3732468123861565E-3</v>
      </c>
      <c r="R8106" s="210">
        <f t="shared" si="1607"/>
        <v>7.8148840356500354E-2</v>
      </c>
    </row>
    <row r="8107" spans="1:18" x14ac:dyDescent="0.2">
      <c r="A8107" s="146">
        <v>8103</v>
      </c>
      <c r="B8107" s="146">
        <v>15</v>
      </c>
      <c r="C8107" s="146" t="s">
        <v>879</v>
      </c>
      <c r="D8107" s="162">
        <v>8.3000000000000007</v>
      </c>
      <c r="E8107" s="162">
        <v>1833.6049929195683</v>
      </c>
      <c r="F8107" s="208">
        <f t="shared" si="1602"/>
        <v>1772.7293071546387</v>
      </c>
      <c r="G8107" s="208">
        <f t="shared" si="1598"/>
        <v>0.98838681492962321</v>
      </c>
      <c r="H8107" s="162">
        <f t="shared" si="1603"/>
        <v>9.2883868149296234</v>
      </c>
      <c r="I8107" s="209" t="str">
        <f t="shared" si="1609"/>
        <v>Ü</v>
      </c>
      <c r="J8107" s="209" t="s">
        <v>7728</v>
      </c>
      <c r="K8107" s="210">
        <v>8.5407175956575855E-3</v>
      </c>
      <c r="L8107" s="162">
        <f t="shared" si="1604"/>
        <v>6.6999999999999993</v>
      </c>
      <c r="M8107" s="162">
        <f t="shared" si="1599"/>
        <v>5.7116131850703766</v>
      </c>
      <c r="N8107" s="210">
        <f t="shared" si="1605"/>
        <v>0.14858545588661862</v>
      </c>
      <c r="O8107" s="162">
        <f t="shared" si="1606"/>
        <v>0</v>
      </c>
      <c r="P8107" s="162">
        <f t="shared" si="1600"/>
        <v>0</v>
      </c>
      <c r="Q8107" s="210">
        <f t="shared" si="1601"/>
        <v>5.3732468123861565E-3</v>
      </c>
      <c r="R8107" s="210">
        <f t="shared" si="1607"/>
        <v>8.7950722280061233E-2</v>
      </c>
    </row>
    <row r="8108" spans="1:18" x14ac:dyDescent="0.2">
      <c r="A8108" s="146">
        <v>8104</v>
      </c>
      <c r="B8108" s="146">
        <v>16</v>
      </c>
      <c r="C8108" s="146" t="s">
        <v>879</v>
      </c>
      <c r="D8108" s="162">
        <v>8.1999999999999993</v>
      </c>
      <c r="E8108" s="162">
        <v>607.0927455548823</v>
      </c>
      <c r="F8108" s="208">
        <f t="shared" si="1602"/>
        <v>587.18010350068221</v>
      </c>
      <c r="G8108" s="208">
        <f t="shared" si="1598"/>
        <v>0.32738279327068165</v>
      </c>
      <c r="H8108" s="162">
        <f t="shared" si="1603"/>
        <v>8.5273827932706805</v>
      </c>
      <c r="I8108" s="209" t="str">
        <f t="shared" si="1609"/>
        <v>Ü</v>
      </c>
      <c r="J8108" s="209" t="s">
        <v>7728</v>
      </c>
      <c r="K8108" s="210">
        <v>0.10879799992251443</v>
      </c>
      <c r="L8108" s="162">
        <f t="shared" si="1604"/>
        <v>6.8000000000000007</v>
      </c>
      <c r="M8108" s="162">
        <f t="shared" si="1599"/>
        <v>6.4726172067293195</v>
      </c>
      <c r="N8108" s="210">
        <f t="shared" si="1605"/>
        <v>0.19093295580539749</v>
      </c>
      <c r="O8108" s="162">
        <f t="shared" si="1606"/>
        <v>0</v>
      </c>
      <c r="P8108" s="162">
        <f t="shared" si="1600"/>
        <v>0</v>
      </c>
      <c r="Q8108" s="210">
        <f t="shared" si="1601"/>
        <v>5.3732468123861565E-3</v>
      </c>
      <c r="R8108" s="210">
        <f t="shared" si="1607"/>
        <v>0.1302982221988401</v>
      </c>
    </row>
    <row r="8109" spans="1:18" x14ac:dyDescent="0.2">
      <c r="A8109" s="146">
        <v>8105</v>
      </c>
      <c r="B8109" s="146">
        <v>17</v>
      </c>
      <c r="C8109" s="146" t="s">
        <v>879</v>
      </c>
      <c r="D8109" s="162">
        <v>7.8</v>
      </c>
      <c r="E8109" s="162">
        <v>19.890902138623279</v>
      </c>
      <c r="F8109" s="208">
        <f t="shared" si="1602"/>
        <v>19.270305991898233</v>
      </c>
      <c r="G8109" s="208">
        <f t="shared" si="1598"/>
        <v>1.074417638676183E-2</v>
      </c>
      <c r="H8109" s="162">
        <f t="shared" si="1603"/>
        <v>7.8107441763867618</v>
      </c>
      <c r="I8109" s="209" t="str">
        <f t="shared" si="1609"/>
        <v>Ü</v>
      </c>
      <c r="J8109" s="209" t="s">
        <v>7728</v>
      </c>
      <c r="K8109" s="210">
        <v>7.7026157008916593E-3</v>
      </c>
      <c r="L8109" s="162">
        <f t="shared" si="1604"/>
        <v>7.2</v>
      </c>
      <c r="M8109" s="162">
        <f t="shared" si="1599"/>
        <v>7.1892558236132382</v>
      </c>
      <c r="N8109" s="210">
        <f t="shared" si="1605"/>
        <v>0.1703972870527635</v>
      </c>
      <c r="O8109" s="162">
        <f t="shared" si="1606"/>
        <v>0</v>
      </c>
      <c r="P8109" s="162">
        <f t="shared" si="1600"/>
        <v>0</v>
      </c>
      <c r="Q8109" s="210">
        <f t="shared" si="1601"/>
        <v>5.3732468123861565E-3</v>
      </c>
      <c r="R8109" s="210">
        <f t="shared" si="1607"/>
        <v>0.10976255344620611</v>
      </c>
    </row>
    <row r="8110" spans="1:18" x14ac:dyDescent="0.2">
      <c r="A8110" s="146">
        <v>8106</v>
      </c>
      <c r="B8110" s="146">
        <v>18</v>
      </c>
      <c r="C8110" s="146" t="s">
        <v>879</v>
      </c>
      <c r="D8110" s="162">
        <v>7.6</v>
      </c>
      <c r="E8110" s="162">
        <v>0</v>
      </c>
      <c r="F8110" s="208">
        <f t="shared" si="1602"/>
        <v>0</v>
      </c>
      <c r="G8110" s="208">
        <f t="shared" si="1598"/>
        <v>0</v>
      </c>
      <c r="H8110" s="162">
        <f t="shared" si="1603"/>
        <v>7.6</v>
      </c>
      <c r="I8110" s="209" t="str">
        <f t="shared" si="1609"/>
        <v>Ü</v>
      </c>
      <c r="J8110" s="209" t="s">
        <v>7728</v>
      </c>
      <c r="K8110" s="210">
        <v>6.6220513335017162E-2</v>
      </c>
      <c r="L8110" s="162">
        <f t="shared" si="1604"/>
        <v>7.4</v>
      </c>
      <c r="M8110" s="162">
        <f t="shared" si="1599"/>
        <v>7.4</v>
      </c>
      <c r="N8110" s="210">
        <f t="shared" si="1605"/>
        <v>0.19162783412669848</v>
      </c>
      <c r="O8110" s="162">
        <f t="shared" si="1606"/>
        <v>0</v>
      </c>
      <c r="P8110" s="162">
        <f t="shared" si="1600"/>
        <v>0</v>
      </c>
      <c r="Q8110" s="210">
        <f t="shared" si="1601"/>
        <v>5.3732468123861565E-3</v>
      </c>
      <c r="R8110" s="210">
        <f t="shared" si="1607"/>
        <v>0.1309931005201411</v>
      </c>
    </row>
    <row r="8111" spans="1:18" x14ac:dyDescent="0.2">
      <c r="A8111" s="146">
        <v>8107</v>
      </c>
      <c r="B8111" s="146">
        <v>19</v>
      </c>
      <c r="C8111" s="146" t="s">
        <v>879</v>
      </c>
      <c r="D8111" s="162">
        <v>7.2</v>
      </c>
      <c r="E8111" s="162">
        <v>0</v>
      </c>
      <c r="F8111" s="208">
        <f t="shared" si="1602"/>
        <v>0</v>
      </c>
      <c r="G8111" s="208">
        <f t="shared" si="1598"/>
        <v>0</v>
      </c>
      <c r="H8111" s="162">
        <f t="shared" si="1603"/>
        <v>7.2</v>
      </c>
      <c r="I8111" s="209" t="str">
        <f t="shared" si="1609"/>
        <v>Ü</v>
      </c>
      <c r="J8111" s="209" t="s">
        <v>7728</v>
      </c>
      <c r="K8111" s="210">
        <v>5.2627484503115524E-2</v>
      </c>
      <c r="L8111" s="162">
        <f t="shared" si="1604"/>
        <v>7.8</v>
      </c>
      <c r="M8111" s="162">
        <f t="shared" si="1599"/>
        <v>7.8</v>
      </c>
      <c r="N8111" s="210">
        <f t="shared" si="1605"/>
        <v>0.193402018977373</v>
      </c>
      <c r="O8111" s="162">
        <f t="shared" si="1606"/>
        <v>0</v>
      </c>
      <c r="P8111" s="162">
        <f t="shared" si="1600"/>
        <v>0</v>
      </c>
      <c r="Q8111" s="210">
        <f t="shared" si="1601"/>
        <v>5.3732468123861565E-3</v>
      </c>
      <c r="R8111" s="210">
        <f t="shared" si="1607"/>
        <v>0.13276728537081561</v>
      </c>
    </row>
    <row r="8112" spans="1:18" x14ac:dyDescent="0.2">
      <c r="A8112" s="146">
        <v>8108</v>
      </c>
      <c r="B8112" s="146">
        <v>20</v>
      </c>
      <c r="C8112" s="146" t="s">
        <v>879</v>
      </c>
      <c r="D8112" s="162">
        <v>6.4</v>
      </c>
      <c r="E8112" s="162">
        <v>0</v>
      </c>
      <c r="F8112" s="208">
        <f t="shared" si="1602"/>
        <v>0</v>
      </c>
      <c r="G8112" s="208">
        <f t="shared" si="1598"/>
        <v>0</v>
      </c>
      <c r="H8112" s="162">
        <f t="shared" si="1603"/>
        <v>6.4</v>
      </c>
      <c r="I8112" s="209" t="str">
        <f t="shared" si="1609"/>
        <v>Ü</v>
      </c>
      <c r="J8112" s="209" t="s">
        <v>7728</v>
      </c>
      <c r="K8112" s="210">
        <v>8.5452837576631524E-2</v>
      </c>
      <c r="L8112" s="162">
        <f t="shared" si="1604"/>
        <v>8.6</v>
      </c>
      <c r="M8112" s="162">
        <f t="shared" si="1599"/>
        <v>8.6</v>
      </c>
      <c r="N8112" s="210">
        <f t="shared" si="1605"/>
        <v>0.21549466883832796</v>
      </c>
      <c r="O8112" s="162">
        <f t="shared" si="1606"/>
        <v>0</v>
      </c>
      <c r="P8112" s="162">
        <f t="shared" si="1600"/>
        <v>0</v>
      </c>
      <c r="Q8112" s="210">
        <f t="shared" si="1601"/>
        <v>5.3732468123861565E-3</v>
      </c>
      <c r="R8112" s="210">
        <f t="shared" si="1607"/>
        <v>0.15485993523177058</v>
      </c>
    </row>
    <row r="8113" spans="1:18" x14ac:dyDescent="0.2">
      <c r="A8113" s="146">
        <v>8109</v>
      </c>
      <c r="B8113" s="146">
        <v>21</v>
      </c>
      <c r="C8113" s="146" t="s">
        <v>879</v>
      </c>
      <c r="D8113" s="162">
        <v>5.6</v>
      </c>
      <c r="E8113" s="162">
        <v>0</v>
      </c>
      <c r="F8113" s="208">
        <f t="shared" si="1602"/>
        <v>0</v>
      </c>
      <c r="G8113" s="208">
        <f t="shared" si="1598"/>
        <v>0</v>
      </c>
      <c r="H8113" s="162">
        <f t="shared" si="1603"/>
        <v>5.6</v>
      </c>
      <c r="I8113" s="209" t="str">
        <f t="shared" si="1609"/>
        <v>Ü</v>
      </c>
      <c r="J8113" s="209" t="s">
        <v>7728</v>
      </c>
      <c r="K8113" s="210">
        <v>1.8714074856527717E-2</v>
      </c>
      <c r="L8113" s="162">
        <f t="shared" si="1604"/>
        <v>9.4</v>
      </c>
      <c r="M8113" s="162">
        <f t="shared" si="1599"/>
        <v>9.4</v>
      </c>
      <c r="N8113" s="210">
        <f t="shared" si="1605"/>
        <v>0.20682075556677948</v>
      </c>
      <c r="O8113" s="162">
        <f t="shared" si="1606"/>
        <v>0</v>
      </c>
      <c r="P8113" s="162">
        <f t="shared" si="1600"/>
        <v>0</v>
      </c>
      <c r="Q8113" s="210">
        <f t="shared" si="1601"/>
        <v>5.3732468123861565E-3</v>
      </c>
      <c r="R8113" s="210">
        <f t="shared" si="1607"/>
        <v>0.1461860219602221</v>
      </c>
    </row>
    <row r="8114" spans="1:18" x14ac:dyDescent="0.2">
      <c r="A8114" s="146">
        <v>8110</v>
      </c>
      <c r="B8114" s="146">
        <v>22</v>
      </c>
      <c r="C8114" s="146" t="s">
        <v>879</v>
      </c>
      <c r="D8114" s="162">
        <v>5.9</v>
      </c>
      <c r="E8114" s="162">
        <v>0</v>
      </c>
      <c r="F8114" s="208">
        <f t="shared" si="1602"/>
        <v>0</v>
      </c>
      <c r="G8114" s="208">
        <f t="shared" si="1598"/>
        <v>0</v>
      </c>
      <c r="H8114" s="162">
        <f t="shared" si="1603"/>
        <v>5.9</v>
      </c>
      <c r="I8114" s="209" t="str">
        <f t="shared" si="1609"/>
        <v>Ü</v>
      </c>
      <c r="J8114" s="209" t="s">
        <v>7728</v>
      </c>
      <c r="K8114" s="210">
        <v>4.4693025106467381E-2</v>
      </c>
      <c r="L8114" s="162">
        <f t="shared" si="1604"/>
        <v>9.1</v>
      </c>
      <c r="M8114" s="162">
        <f t="shared" si="1599"/>
        <v>9.1</v>
      </c>
      <c r="N8114" s="210">
        <f t="shared" si="1605"/>
        <v>0.21036762650459881</v>
      </c>
      <c r="O8114" s="162">
        <f t="shared" si="1606"/>
        <v>0</v>
      </c>
      <c r="P8114" s="162">
        <f t="shared" si="1600"/>
        <v>0</v>
      </c>
      <c r="Q8114" s="210">
        <f t="shared" si="1601"/>
        <v>5.3732468123861565E-3</v>
      </c>
      <c r="R8114" s="210">
        <f t="shared" si="1607"/>
        <v>0.14973289289804143</v>
      </c>
    </row>
    <row r="8115" spans="1:18" x14ac:dyDescent="0.2">
      <c r="A8115" s="146">
        <v>8111</v>
      </c>
      <c r="B8115" s="146">
        <v>23</v>
      </c>
      <c r="C8115" s="146" t="s">
        <v>879</v>
      </c>
      <c r="D8115" s="162">
        <v>5.3</v>
      </c>
      <c r="E8115" s="162">
        <v>0</v>
      </c>
      <c r="F8115" s="208">
        <f t="shared" si="1602"/>
        <v>0</v>
      </c>
      <c r="G8115" s="208">
        <f t="shared" si="1598"/>
        <v>0</v>
      </c>
      <c r="H8115" s="162">
        <f t="shared" si="1603"/>
        <v>5.3</v>
      </c>
      <c r="I8115" s="209" t="str">
        <f t="shared" si="1609"/>
        <v>Ü</v>
      </c>
      <c r="J8115" s="209" t="s">
        <v>7728</v>
      </c>
      <c r="K8115" s="210">
        <v>2.6416783165466102E-2</v>
      </c>
      <c r="L8115" s="162">
        <f t="shared" si="1604"/>
        <v>9.6999999999999993</v>
      </c>
      <c r="M8115" s="162">
        <f t="shared" si="1599"/>
        <v>9.6999999999999993</v>
      </c>
      <c r="N8115" s="210">
        <f t="shared" si="1605"/>
        <v>0.21368194044504515</v>
      </c>
      <c r="O8115" s="162">
        <f t="shared" si="1606"/>
        <v>0</v>
      </c>
      <c r="P8115" s="162">
        <f t="shared" si="1600"/>
        <v>0</v>
      </c>
      <c r="Q8115" s="210">
        <f t="shared" si="1601"/>
        <v>5.3732468123861565E-3</v>
      </c>
      <c r="R8115" s="210">
        <f t="shared" si="1607"/>
        <v>0.15304720683848777</v>
      </c>
    </row>
    <row r="8116" spans="1:18" x14ac:dyDescent="0.2">
      <c r="A8116" s="146">
        <v>8112</v>
      </c>
      <c r="B8116" s="146">
        <v>24</v>
      </c>
      <c r="C8116" s="146" t="s">
        <v>879</v>
      </c>
      <c r="D8116" s="162">
        <v>5.5</v>
      </c>
      <c r="E8116" s="162">
        <v>0</v>
      </c>
      <c r="F8116" s="208">
        <f t="shared" si="1602"/>
        <v>0</v>
      </c>
      <c r="G8116" s="208">
        <f t="shared" si="1598"/>
        <v>0</v>
      </c>
      <c r="H8116" s="162">
        <f t="shared" si="1603"/>
        <v>5.5</v>
      </c>
      <c r="I8116" s="209" t="str">
        <f t="shared" si="1609"/>
        <v>Ü</v>
      </c>
      <c r="J8116" s="209" t="s">
        <v>7728</v>
      </c>
      <c r="K8116" s="210">
        <v>3.1992537071657633E-2</v>
      </c>
      <c r="L8116" s="162">
        <f t="shared" si="1604"/>
        <v>9.5</v>
      </c>
      <c r="M8116" s="162">
        <f t="shared" si="1599"/>
        <v>9.5</v>
      </c>
      <c r="N8116" s="210">
        <f t="shared" si="1605"/>
        <v>0.21241761767930062</v>
      </c>
      <c r="O8116" s="162">
        <f t="shared" si="1606"/>
        <v>0</v>
      </c>
      <c r="P8116" s="162">
        <f t="shared" si="1600"/>
        <v>0</v>
      </c>
      <c r="Q8116" s="210">
        <f t="shared" si="1601"/>
        <v>5.3732468123861565E-3</v>
      </c>
      <c r="R8116" s="210">
        <f t="shared" si="1607"/>
        <v>0.15178288407274323</v>
      </c>
    </row>
    <row r="8117" spans="1:18" x14ac:dyDescent="0.2">
      <c r="A8117" s="146">
        <v>8113</v>
      </c>
      <c r="B8117" s="146">
        <v>1</v>
      </c>
      <c r="C8117" s="146" t="s">
        <v>818</v>
      </c>
      <c r="D8117" s="162">
        <v>5.3</v>
      </c>
      <c r="E8117" s="162">
        <v>0</v>
      </c>
      <c r="F8117" s="208">
        <f t="shared" si="1602"/>
        <v>0</v>
      </c>
      <c r="G8117" s="208">
        <f t="shared" si="1598"/>
        <v>0</v>
      </c>
      <c r="H8117" s="162">
        <f t="shared" si="1603"/>
        <v>5.3</v>
      </c>
      <c r="I8117" s="209" t="str">
        <f>IF(AVERAGE(H8117:H8140)&gt;15,"S",IF(AVERAGE(H8117:H8140)&lt;5,"W","Ü"))</f>
        <v>Ü</v>
      </c>
      <c r="J8117" s="209" t="s">
        <v>7729</v>
      </c>
      <c r="K8117" s="210">
        <v>7.8045789359650029E-3</v>
      </c>
      <c r="L8117" s="162">
        <f t="shared" si="1604"/>
        <v>9.6999999999999993</v>
      </c>
      <c r="M8117" s="162">
        <f t="shared" si="1599"/>
        <v>9.6999999999999993</v>
      </c>
      <c r="N8117" s="210">
        <f t="shared" si="1605"/>
        <v>0.20793053541425102</v>
      </c>
      <c r="O8117" s="162">
        <f t="shared" si="1606"/>
        <v>0</v>
      </c>
      <c r="P8117" s="162">
        <f t="shared" si="1600"/>
        <v>0</v>
      </c>
      <c r="Q8117" s="210">
        <f t="shared" si="1601"/>
        <v>5.3732468123861565E-3</v>
      </c>
      <c r="R8117" s="210">
        <f t="shared" si="1607"/>
        <v>0.14729580180769364</v>
      </c>
    </row>
    <row r="8118" spans="1:18" x14ac:dyDescent="0.2">
      <c r="A8118" s="146">
        <v>8114</v>
      </c>
      <c r="B8118" s="146">
        <v>2</v>
      </c>
      <c r="C8118" s="146" t="s">
        <v>818</v>
      </c>
      <c r="D8118" s="162">
        <v>5.3</v>
      </c>
      <c r="E8118" s="162">
        <v>0</v>
      </c>
      <c r="F8118" s="208">
        <f t="shared" si="1602"/>
        <v>0</v>
      </c>
      <c r="G8118" s="208">
        <f t="shared" si="1598"/>
        <v>0</v>
      </c>
      <c r="H8118" s="162">
        <f t="shared" si="1603"/>
        <v>5.3</v>
      </c>
      <c r="I8118" s="209" t="str">
        <f>IF(I8117="S","S",IF(I8117="W","W","Ü"))</f>
        <v>Ü</v>
      </c>
      <c r="J8118" s="209" t="s">
        <v>7729</v>
      </c>
      <c r="K8118" s="210">
        <v>1.3764765662011883E-3</v>
      </c>
      <c r="L8118" s="162">
        <f t="shared" si="1604"/>
        <v>9.6999999999999993</v>
      </c>
      <c r="M8118" s="162">
        <f t="shared" si="1599"/>
        <v>9.6999999999999993</v>
      </c>
      <c r="N8118" s="210">
        <f t="shared" si="1605"/>
        <v>0.20594417099163634</v>
      </c>
      <c r="O8118" s="162">
        <f t="shared" si="1606"/>
        <v>0</v>
      </c>
      <c r="P8118" s="162">
        <f t="shared" si="1600"/>
        <v>0</v>
      </c>
      <c r="Q8118" s="210">
        <f t="shared" si="1601"/>
        <v>5.3732468123861565E-3</v>
      </c>
      <c r="R8118" s="210">
        <f t="shared" si="1607"/>
        <v>0.14530943738507895</v>
      </c>
    </row>
    <row r="8119" spans="1:18" x14ac:dyDescent="0.2">
      <c r="A8119" s="146">
        <v>8115</v>
      </c>
      <c r="B8119" s="146">
        <v>3</v>
      </c>
      <c r="C8119" s="146" t="s">
        <v>818</v>
      </c>
      <c r="D8119" s="162">
        <v>4.0999999999999996</v>
      </c>
      <c r="E8119" s="162">
        <v>0</v>
      </c>
      <c r="F8119" s="208">
        <f t="shared" si="1602"/>
        <v>0</v>
      </c>
      <c r="G8119" s="208">
        <f t="shared" si="1598"/>
        <v>0</v>
      </c>
      <c r="H8119" s="162">
        <f t="shared" si="1603"/>
        <v>4.0999999999999996</v>
      </c>
      <c r="I8119" s="209" t="str">
        <f t="shared" ref="I8119:I8140" si="1610">IF(I8118="S","S",IF(I8118="W","W","Ü"))</f>
        <v>Ü</v>
      </c>
      <c r="J8119" s="209" t="s">
        <v>7729</v>
      </c>
      <c r="K8119" s="210">
        <v>1.6743880888648872E-3</v>
      </c>
      <c r="L8119" s="162">
        <f t="shared" si="1604"/>
        <v>10.9</v>
      </c>
      <c r="M8119" s="162">
        <f t="shared" si="1599"/>
        <v>10.9</v>
      </c>
      <c r="N8119" s="210">
        <f t="shared" si="1605"/>
        <v>0.22396003419961694</v>
      </c>
      <c r="O8119" s="162">
        <f t="shared" si="1606"/>
        <v>0</v>
      </c>
      <c r="P8119" s="162">
        <f t="shared" si="1600"/>
        <v>0</v>
      </c>
      <c r="Q8119" s="210">
        <f t="shared" si="1601"/>
        <v>5.3732468123861565E-3</v>
      </c>
      <c r="R8119" s="210">
        <f t="shared" si="1607"/>
        <v>0.16332530059305955</v>
      </c>
    </row>
    <row r="8120" spans="1:18" x14ac:dyDescent="0.2">
      <c r="A8120" s="146">
        <v>8116</v>
      </c>
      <c r="B8120" s="146">
        <v>4</v>
      </c>
      <c r="C8120" s="146" t="s">
        <v>818</v>
      </c>
      <c r="D8120" s="162">
        <v>4.3</v>
      </c>
      <c r="E8120" s="162">
        <v>0</v>
      </c>
      <c r="F8120" s="208">
        <f t="shared" si="1602"/>
        <v>0</v>
      </c>
      <c r="G8120" s="208">
        <f t="shared" si="1598"/>
        <v>0</v>
      </c>
      <c r="H8120" s="162">
        <f t="shared" si="1603"/>
        <v>4.3</v>
      </c>
      <c r="I8120" s="209" t="str">
        <f t="shared" si="1610"/>
        <v>Ü</v>
      </c>
      <c r="J8120" s="209" t="s">
        <v>7729</v>
      </c>
      <c r="K8120" s="210">
        <v>5.0595956871530802E-3</v>
      </c>
      <c r="L8120" s="162">
        <f t="shared" si="1604"/>
        <v>10.7</v>
      </c>
      <c r="M8120" s="162">
        <f t="shared" si="1599"/>
        <v>10.7</v>
      </c>
      <c r="N8120" s="210">
        <f t="shared" si="1605"/>
        <v>0.2220188050932739</v>
      </c>
      <c r="O8120" s="162">
        <f t="shared" si="1606"/>
        <v>0</v>
      </c>
      <c r="P8120" s="162">
        <f t="shared" si="1600"/>
        <v>0</v>
      </c>
      <c r="Q8120" s="210">
        <f t="shared" si="1601"/>
        <v>5.3732468123861565E-3</v>
      </c>
      <c r="R8120" s="210">
        <f t="shared" si="1607"/>
        <v>0.16138407148671652</v>
      </c>
    </row>
    <row r="8121" spans="1:18" x14ac:dyDescent="0.2">
      <c r="A8121" s="146">
        <v>8117</v>
      </c>
      <c r="B8121" s="146">
        <v>5</v>
      </c>
      <c r="C8121" s="146" t="s">
        <v>818</v>
      </c>
      <c r="D8121" s="162">
        <v>3.9</v>
      </c>
      <c r="E8121" s="162">
        <v>0</v>
      </c>
      <c r="F8121" s="208">
        <f t="shared" si="1602"/>
        <v>0</v>
      </c>
      <c r="G8121" s="208">
        <f t="shared" si="1598"/>
        <v>0</v>
      </c>
      <c r="H8121" s="162">
        <f t="shared" si="1603"/>
        <v>3.9</v>
      </c>
      <c r="I8121" s="209" t="str">
        <f t="shared" si="1610"/>
        <v>Ü</v>
      </c>
      <c r="J8121" s="209" t="s">
        <v>7729</v>
      </c>
      <c r="K8121" s="210">
        <v>3.0008696045156084E-5</v>
      </c>
      <c r="L8121" s="162">
        <f t="shared" si="1604"/>
        <v>11.1</v>
      </c>
      <c r="M8121" s="162">
        <f t="shared" si="1599"/>
        <v>11.1</v>
      </c>
      <c r="N8121" s="210">
        <f t="shared" si="1605"/>
        <v>0.22643920110071128</v>
      </c>
      <c r="O8121" s="162">
        <f t="shared" si="1606"/>
        <v>0</v>
      </c>
      <c r="P8121" s="162">
        <f t="shared" si="1600"/>
        <v>0</v>
      </c>
      <c r="Q8121" s="210">
        <f t="shared" si="1601"/>
        <v>5.3732468123861565E-3</v>
      </c>
      <c r="R8121" s="210">
        <f t="shared" si="1607"/>
        <v>0.1658044674941539</v>
      </c>
    </row>
    <row r="8122" spans="1:18" x14ac:dyDescent="0.2">
      <c r="A8122" s="146">
        <v>8118</v>
      </c>
      <c r="B8122" s="146">
        <v>6</v>
      </c>
      <c r="C8122" s="146" t="s">
        <v>818</v>
      </c>
      <c r="D8122" s="162">
        <v>2.1</v>
      </c>
      <c r="E8122" s="162">
        <v>0</v>
      </c>
      <c r="F8122" s="208">
        <f t="shared" si="1602"/>
        <v>0</v>
      </c>
      <c r="G8122" s="208">
        <f t="shared" si="1598"/>
        <v>0</v>
      </c>
      <c r="H8122" s="162">
        <f t="shared" si="1603"/>
        <v>2.1</v>
      </c>
      <c r="I8122" s="209" t="str">
        <f t="shared" si="1610"/>
        <v>Ü</v>
      </c>
      <c r="J8122" s="209" t="s">
        <v>7729</v>
      </c>
      <c r="K8122" s="210">
        <v>3.3982537519797219E-2</v>
      </c>
      <c r="L8122" s="162">
        <f t="shared" si="1604"/>
        <v>12.9</v>
      </c>
      <c r="M8122" s="162">
        <f t="shared" si="1599"/>
        <v>12.9</v>
      </c>
      <c r="N8122" s="210">
        <f t="shared" si="1605"/>
        <v>0.26381666643787427</v>
      </c>
      <c r="O8122" s="162">
        <f t="shared" si="1606"/>
        <v>0</v>
      </c>
      <c r="P8122" s="162">
        <f t="shared" si="1600"/>
        <v>0</v>
      </c>
      <c r="Q8122" s="210">
        <f t="shared" si="1601"/>
        <v>5.3732468123861565E-3</v>
      </c>
      <c r="R8122" s="210">
        <f t="shared" si="1607"/>
        <v>0.20318193283131689</v>
      </c>
    </row>
    <row r="8123" spans="1:18" x14ac:dyDescent="0.2">
      <c r="A8123" s="146">
        <v>8119</v>
      </c>
      <c r="B8123" s="146">
        <v>7</v>
      </c>
      <c r="C8123" s="146" t="s">
        <v>818</v>
      </c>
      <c r="D8123" s="162">
        <v>1.2</v>
      </c>
      <c r="E8123" s="162">
        <v>0</v>
      </c>
      <c r="F8123" s="208">
        <f t="shared" si="1602"/>
        <v>0</v>
      </c>
      <c r="G8123" s="208">
        <f t="shared" si="1598"/>
        <v>0</v>
      </c>
      <c r="H8123" s="162">
        <f t="shared" si="1603"/>
        <v>1.2</v>
      </c>
      <c r="I8123" s="209" t="str">
        <f t="shared" si="1610"/>
        <v>Ü</v>
      </c>
      <c r="J8123" s="209" t="s">
        <v>7729</v>
      </c>
      <c r="K8123" s="210">
        <v>4.2703964322486479E-2</v>
      </c>
      <c r="L8123" s="162">
        <f t="shared" si="1604"/>
        <v>13.8</v>
      </c>
      <c r="M8123" s="162">
        <f t="shared" si="1599"/>
        <v>13.8</v>
      </c>
      <c r="N8123" s="210">
        <f t="shared" si="1605"/>
        <v>0.27995455053589191</v>
      </c>
      <c r="O8123" s="162">
        <f t="shared" si="1606"/>
        <v>0</v>
      </c>
      <c r="P8123" s="162">
        <f t="shared" si="1600"/>
        <v>0</v>
      </c>
      <c r="Q8123" s="210">
        <f t="shared" si="1601"/>
        <v>5.3732468123861565E-3</v>
      </c>
      <c r="R8123" s="210">
        <f t="shared" si="1607"/>
        <v>0.21931981692933453</v>
      </c>
    </row>
    <row r="8124" spans="1:18" x14ac:dyDescent="0.2">
      <c r="A8124" s="146">
        <v>8120</v>
      </c>
      <c r="B8124" s="146">
        <v>8</v>
      </c>
      <c r="C8124" s="146" t="s">
        <v>818</v>
      </c>
      <c r="D8124" s="162">
        <v>0.7</v>
      </c>
      <c r="E8124" s="162">
        <v>11.206142049928607</v>
      </c>
      <c r="F8124" s="208">
        <f t="shared" si="1602"/>
        <v>11.174764852188806</v>
      </c>
      <c r="G8124" s="208">
        <f t="shared" si="1598"/>
        <v>6.2305001645008165E-3</v>
      </c>
      <c r="H8124" s="162">
        <f t="shared" si="1603"/>
        <v>0.70623050016450073</v>
      </c>
      <c r="I8124" s="209" t="str">
        <f t="shared" si="1610"/>
        <v>Ü</v>
      </c>
      <c r="J8124" s="209" t="s">
        <v>7729</v>
      </c>
      <c r="K8124" s="210">
        <v>3.9870991666587127E-2</v>
      </c>
      <c r="L8124" s="162">
        <f t="shared" si="1604"/>
        <v>14.3</v>
      </c>
      <c r="M8124" s="162">
        <f t="shared" si="1599"/>
        <v>14.293769499835498</v>
      </c>
      <c r="N8124" s="210">
        <f t="shared" si="1605"/>
        <v>0.28645431649025349</v>
      </c>
      <c r="O8124" s="162">
        <f t="shared" si="1606"/>
        <v>0</v>
      </c>
      <c r="P8124" s="162">
        <f t="shared" si="1600"/>
        <v>0</v>
      </c>
      <c r="Q8124" s="210">
        <f t="shared" si="1601"/>
        <v>5.3732468123861565E-3</v>
      </c>
      <c r="R8124" s="210">
        <f t="shared" si="1607"/>
        <v>0.22581958288369611</v>
      </c>
    </row>
    <row r="8125" spans="1:18" x14ac:dyDescent="0.2">
      <c r="A8125" s="146">
        <v>8121</v>
      </c>
      <c r="B8125" s="146">
        <v>9</v>
      </c>
      <c r="C8125" s="146" t="s">
        <v>818</v>
      </c>
      <c r="D8125" s="162">
        <v>2.9</v>
      </c>
      <c r="E8125" s="162">
        <v>897.05167109678496</v>
      </c>
      <c r="F8125" s="208">
        <f t="shared" si="1602"/>
        <v>886.64587171206222</v>
      </c>
      <c r="G8125" s="208">
        <f t="shared" si="1598"/>
        <v>0.49435020088802467</v>
      </c>
      <c r="H8125" s="162">
        <f t="shared" si="1603"/>
        <v>3.3943502008880246</v>
      </c>
      <c r="I8125" s="209" t="str">
        <f t="shared" si="1610"/>
        <v>Ü</v>
      </c>
      <c r="J8125" s="209" t="s">
        <v>7729</v>
      </c>
      <c r="K8125" s="210">
        <v>8.5353741111246967E-2</v>
      </c>
      <c r="L8125" s="162">
        <f t="shared" si="1604"/>
        <v>12.1</v>
      </c>
      <c r="M8125" s="162">
        <f t="shared" si="1599"/>
        <v>11.605649799111976</v>
      </c>
      <c r="N8125" s="210">
        <f t="shared" si="1605"/>
        <v>0.26035794704018572</v>
      </c>
      <c r="O8125" s="162">
        <f t="shared" si="1606"/>
        <v>0</v>
      </c>
      <c r="P8125" s="162">
        <f t="shared" si="1600"/>
        <v>0</v>
      </c>
      <c r="Q8125" s="210">
        <f t="shared" si="1601"/>
        <v>5.3732468123861565E-3</v>
      </c>
      <c r="R8125" s="210">
        <f t="shared" si="1607"/>
        <v>0.19972321343362834</v>
      </c>
    </row>
    <row r="8126" spans="1:18" x14ac:dyDescent="0.2">
      <c r="A8126" s="146">
        <v>8122</v>
      </c>
      <c r="B8126" s="146">
        <v>10</v>
      </c>
      <c r="C8126" s="146" t="s">
        <v>818</v>
      </c>
      <c r="D8126" s="162">
        <v>4.9000000000000004</v>
      </c>
      <c r="E8126" s="162">
        <v>3872.0022318015817</v>
      </c>
      <c r="F8126" s="208">
        <f t="shared" si="1602"/>
        <v>3796.1109880582708</v>
      </c>
      <c r="G8126" s="208">
        <f t="shared" si="1598"/>
        <v>2.1165250856198332</v>
      </c>
      <c r="H8126" s="162">
        <f t="shared" si="1603"/>
        <v>7.0165250856198336</v>
      </c>
      <c r="I8126" s="209" t="str">
        <f t="shared" si="1610"/>
        <v>Ü</v>
      </c>
      <c r="J8126" s="209" t="s">
        <v>7729</v>
      </c>
      <c r="K8126" s="210">
        <v>7.7991896443509109E-2</v>
      </c>
      <c r="L8126" s="162">
        <f t="shared" si="1604"/>
        <v>10.1</v>
      </c>
      <c r="M8126" s="162">
        <f t="shared" si="1599"/>
        <v>7.9834749143801664</v>
      </c>
      <c r="N8126" s="210">
        <f t="shared" si="1605"/>
        <v>0.20398041484767918</v>
      </c>
      <c r="O8126" s="162">
        <f t="shared" si="1606"/>
        <v>0</v>
      </c>
      <c r="P8126" s="162">
        <f t="shared" si="1600"/>
        <v>0</v>
      </c>
      <c r="Q8126" s="210">
        <f t="shared" si="1601"/>
        <v>5.3732468123861565E-3</v>
      </c>
      <c r="R8126" s="210">
        <f t="shared" si="1607"/>
        <v>0.14334568124112179</v>
      </c>
    </row>
    <row r="8127" spans="1:18" x14ac:dyDescent="0.2">
      <c r="A8127" s="146">
        <v>8123</v>
      </c>
      <c r="B8127" s="146">
        <v>11</v>
      </c>
      <c r="C8127" s="146" t="s">
        <v>818</v>
      </c>
      <c r="D8127" s="162">
        <v>7</v>
      </c>
      <c r="E8127" s="162">
        <v>6725.085997713405</v>
      </c>
      <c r="F8127" s="208">
        <f t="shared" si="1602"/>
        <v>6536.7835897774294</v>
      </c>
      <c r="G8127" s="208">
        <f t="shared" si="1598"/>
        <v>3.6445895524537337</v>
      </c>
      <c r="H8127" s="162">
        <f t="shared" si="1603"/>
        <v>10.644589552453734</v>
      </c>
      <c r="I8127" s="209" t="str">
        <f t="shared" si="1610"/>
        <v>Ü</v>
      </c>
      <c r="J8127" s="209" t="s">
        <v>7729</v>
      </c>
      <c r="K8127" s="210">
        <v>8.1028827849142879E-2</v>
      </c>
      <c r="L8127" s="162">
        <f t="shared" si="1604"/>
        <v>8</v>
      </c>
      <c r="M8127" s="162">
        <f t="shared" si="1599"/>
        <v>4.3554104475462658</v>
      </c>
      <c r="N8127" s="210">
        <f t="shared" si="1605"/>
        <v>0.1507282653902022</v>
      </c>
      <c r="O8127" s="162">
        <f t="shared" si="1606"/>
        <v>0</v>
      </c>
      <c r="P8127" s="162">
        <f t="shared" si="1600"/>
        <v>0</v>
      </c>
      <c r="Q8127" s="210">
        <f t="shared" si="1601"/>
        <v>5.3732468123861565E-3</v>
      </c>
      <c r="R8127" s="210">
        <f t="shared" si="1607"/>
        <v>9.009353178364482E-2</v>
      </c>
    </row>
    <row r="8128" spans="1:18" x14ac:dyDescent="0.2">
      <c r="A8128" s="146">
        <v>8124</v>
      </c>
      <c r="B8128" s="146">
        <v>12</v>
      </c>
      <c r="C8128" s="146" t="s">
        <v>818</v>
      </c>
      <c r="D8128" s="162">
        <v>8.9</v>
      </c>
      <c r="E8128" s="162">
        <v>8750.316019686752</v>
      </c>
      <c r="F8128" s="208">
        <f t="shared" si="1602"/>
        <v>8438.8047693859044</v>
      </c>
      <c r="G8128" s="208">
        <f t="shared" si="1598"/>
        <v>4.7050631668147078</v>
      </c>
      <c r="H8128" s="162">
        <f t="shared" si="1603"/>
        <v>13.605063166814709</v>
      </c>
      <c r="I8128" s="209" t="str">
        <f t="shared" si="1610"/>
        <v>Ü</v>
      </c>
      <c r="J8128" s="209" t="s">
        <v>7729</v>
      </c>
      <c r="K8128" s="210">
        <v>9.7359220906334393E-2</v>
      </c>
      <c r="L8128" s="162">
        <f t="shared" si="1604"/>
        <v>6.1</v>
      </c>
      <c r="M8128" s="162">
        <f t="shared" si="1599"/>
        <v>1.3949368331852909</v>
      </c>
      <c r="N8128" s="210">
        <f t="shared" si="1605"/>
        <v>0.11155543609947519</v>
      </c>
      <c r="O8128" s="162">
        <f t="shared" si="1606"/>
        <v>0</v>
      </c>
      <c r="P8128" s="162">
        <f t="shared" si="1600"/>
        <v>0</v>
      </c>
      <c r="Q8128" s="210">
        <f t="shared" si="1601"/>
        <v>5.3732468123861565E-3</v>
      </c>
      <c r="R8128" s="210">
        <f t="shared" si="1607"/>
        <v>5.0920702492917809E-2</v>
      </c>
    </row>
    <row r="8129" spans="1:18" x14ac:dyDescent="0.2">
      <c r="A8129" s="146">
        <v>8125</v>
      </c>
      <c r="B8129" s="146">
        <v>13</v>
      </c>
      <c r="C8129" s="146" t="s">
        <v>818</v>
      </c>
      <c r="D8129" s="162">
        <v>9.6</v>
      </c>
      <c r="E8129" s="162">
        <v>8672.4333324397485</v>
      </c>
      <c r="F8129" s="208">
        <f t="shared" si="1602"/>
        <v>8339.4118924740615</v>
      </c>
      <c r="G8129" s="208">
        <f t="shared" si="1598"/>
        <v>4.6496465791602342</v>
      </c>
      <c r="H8129" s="162">
        <f t="shared" si="1603"/>
        <v>14.249646579160235</v>
      </c>
      <c r="I8129" s="209" t="str">
        <f t="shared" si="1610"/>
        <v>Ü</v>
      </c>
      <c r="J8129" s="209" t="s">
        <v>7729</v>
      </c>
      <c r="K8129" s="210">
        <v>4.7211495955922875E-2</v>
      </c>
      <c r="L8129" s="162">
        <f t="shared" si="1604"/>
        <v>5.4</v>
      </c>
      <c r="M8129" s="162">
        <f t="shared" si="1599"/>
        <v>0.75035342083976531</v>
      </c>
      <c r="N8129" s="210">
        <f t="shared" si="1605"/>
        <v>8.6431336099275183E-2</v>
      </c>
      <c r="O8129" s="162">
        <f t="shared" si="1606"/>
        <v>0</v>
      </c>
      <c r="P8129" s="162">
        <f t="shared" si="1600"/>
        <v>0</v>
      </c>
      <c r="Q8129" s="210">
        <f t="shared" si="1601"/>
        <v>5.3732468123861565E-3</v>
      </c>
      <c r="R8129" s="210">
        <f t="shared" si="1607"/>
        <v>2.5796602492717806E-2</v>
      </c>
    </row>
    <row r="8130" spans="1:18" x14ac:dyDescent="0.2">
      <c r="A8130" s="146">
        <v>8126</v>
      </c>
      <c r="B8130" s="146">
        <v>14</v>
      </c>
      <c r="C8130" s="146" t="s">
        <v>818</v>
      </c>
      <c r="D8130" s="162">
        <v>10.4</v>
      </c>
      <c r="E8130" s="162">
        <v>6976.1035796318056</v>
      </c>
      <c r="F8130" s="208">
        <f t="shared" si="1602"/>
        <v>6685.8976707191223</v>
      </c>
      <c r="G8130" s="208">
        <f t="shared" si="1598"/>
        <v>3.7277282420033959</v>
      </c>
      <c r="H8130" s="162">
        <f t="shared" si="1603"/>
        <v>14.127728242003396</v>
      </c>
      <c r="I8130" s="209" t="str">
        <f t="shared" si="1610"/>
        <v>Ü</v>
      </c>
      <c r="J8130" s="209" t="s">
        <v>7729</v>
      </c>
      <c r="K8130" s="210">
        <v>4.9824379400114895E-2</v>
      </c>
      <c r="L8130" s="162">
        <f t="shared" si="1604"/>
        <v>4.5999999999999996</v>
      </c>
      <c r="M8130" s="162">
        <f t="shared" si="1599"/>
        <v>0.87227175799660372</v>
      </c>
      <c r="N8130" s="210">
        <f t="shared" si="1605"/>
        <v>8.9059783653994279E-2</v>
      </c>
      <c r="O8130" s="162">
        <f t="shared" si="1606"/>
        <v>0</v>
      </c>
      <c r="P8130" s="162">
        <f t="shared" si="1600"/>
        <v>0</v>
      </c>
      <c r="Q8130" s="210">
        <f t="shared" si="1601"/>
        <v>5.3732468123861565E-3</v>
      </c>
      <c r="R8130" s="210">
        <f t="shared" si="1607"/>
        <v>2.8425050047436902E-2</v>
      </c>
    </row>
    <row r="8131" spans="1:18" x14ac:dyDescent="0.2">
      <c r="A8131" s="146">
        <v>8127</v>
      </c>
      <c r="B8131" s="146">
        <v>15</v>
      </c>
      <c r="C8131" s="146" t="s">
        <v>818</v>
      </c>
      <c r="D8131" s="162">
        <v>10.199999999999999</v>
      </c>
      <c r="E8131" s="162">
        <v>4309.6020788512942</v>
      </c>
      <c r="F8131" s="208">
        <f t="shared" si="1602"/>
        <v>4133.7703140341619</v>
      </c>
      <c r="G8131" s="208">
        <f t="shared" si="1598"/>
        <v>2.3047873456195105</v>
      </c>
      <c r="H8131" s="162">
        <f t="shared" si="1603"/>
        <v>12.50478734561951</v>
      </c>
      <c r="I8131" s="209" t="str">
        <f t="shared" si="1610"/>
        <v>Ü</v>
      </c>
      <c r="J8131" s="209" t="s">
        <v>7729</v>
      </c>
      <c r="K8131" s="210">
        <v>2.7704105074997758E-2</v>
      </c>
      <c r="L8131" s="162">
        <f t="shared" si="1604"/>
        <v>4.8000000000000007</v>
      </c>
      <c r="M8131" s="162">
        <f t="shared" si="1599"/>
        <v>2.4952126543804898</v>
      </c>
      <c r="N8131" s="210">
        <f t="shared" si="1605"/>
        <v>0.1064654040681321</v>
      </c>
      <c r="O8131" s="162">
        <f t="shared" si="1606"/>
        <v>0</v>
      </c>
      <c r="P8131" s="162">
        <f t="shared" si="1600"/>
        <v>0</v>
      </c>
      <c r="Q8131" s="210">
        <f t="shared" si="1601"/>
        <v>5.3732468123861565E-3</v>
      </c>
      <c r="R8131" s="210">
        <f t="shared" si="1607"/>
        <v>4.583067046157472E-2</v>
      </c>
    </row>
    <row r="8132" spans="1:18" x14ac:dyDescent="0.2">
      <c r="A8132" s="146">
        <v>8128</v>
      </c>
      <c r="B8132" s="146">
        <v>16</v>
      </c>
      <c r="C8132" s="146" t="s">
        <v>818</v>
      </c>
      <c r="D8132" s="162">
        <v>9.3000000000000007</v>
      </c>
      <c r="E8132" s="162">
        <v>1341.0950498252059</v>
      </c>
      <c r="F8132" s="208">
        <f t="shared" si="1602"/>
        <v>1291.2063139717084</v>
      </c>
      <c r="G8132" s="208">
        <f t="shared" si="1598"/>
        <v>0.71991323826643849</v>
      </c>
      <c r="H8132" s="162">
        <f t="shared" si="1603"/>
        <v>10.019913238266438</v>
      </c>
      <c r="I8132" s="209" t="str">
        <f t="shared" si="1610"/>
        <v>Ü</v>
      </c>
      <c r="J8132" s="209" t="s">
        <v>7729</v>
      </c>
      <c r="K8132" s="210">
        <v>0.10128278846928451</v>
      </c>
      <c r="L8132" s="162">
        <f t="shared" si="1604"/>
        <v>5.6999999999999993</v>
      </c>
      <c r="M8132" s="162">
        <f t="shared" si="1599"/>
        <v>4.9800867617335616</v>
      </c>
      <c r="N8132" s="210">
        <f t="shared" si="1605"/>
        <v>0.16631747404704844</v>
      </c>
      <c r="O8132" s="162">
        <f t="shared" si="1606"/>
        <v>0</v>
      </c>
      <c r="P8132" s="162">
        <f t="shared" si="1600"/>
        <v>0</v>
      </c>
      <c r="Q8132" s="210">
        <f t="shared" si="1601"/>
        <v>5.3732468123861565E-3</v>
      </c>
      <c r="R8132" s="210">
        <f t="shared" si="1607"/>
        <v>0.10568274044049106</v>
      </c>
    </row>
    <row r="8133" spans="1:18" x14ac:dyDescent="0.2">
      <c r="A8133" s="146">
        <v>8129</v>
      </c>
      <c r="B8133" s="146">
        <v>17</v>
      </c>
      <c r="C8133" s="146" t="s">
        <v>818</v>
      </c>
      <c r="D8133" s="162">
        <v>7.8</v>
      </c>
      <c r="E8133" s="162">
        <v>51.268099878423378</v>
      </c>
      <c r="F8133" s="208">
        <f t="shared" si="1602"/>
        <v>49.668535162216571</v>
      </c>
      <c r="G8133" s="208">
        <f t="shared" ref="G8133:G8196" si="1611">$Y$27*F8133</f>
        <v>2.7692736320808656E-2</v>
      </c>
      <c r="H8133" s="162">
        <f t="shared" si="1603"/>
        <v>7.8276927363208086</v>
      </c>
      <c r="I8133" s="209" t="str">
        <f t="shared" si="1610"/>
        <v>Ü</v>
      </c>
      <c r="J8133" s="209" t="s">
        <v>7729</v>
      </c>
      <c r="K8133" s="210">
        <v>9.3503511639263185E-3</v>
      </c>
      <c r="L8133" s="162">
        <f t="shared" si="1604"/>
        <v>7.2</v>
      </c>
      <c r="M8133" s="162">
        <f t="shared" ref="M8133:M8196" si="1612">IF(H8133&gt;=$U$7,0,$U$7-H8133)</f>
        <v>7.1723072636791914</v>
      </c>
      <c r="N8133" s="210">
        <f t="shared" si="1605"/>
        <v>0.17065330578678992</v>
      </c>
      <c r="O8133" s="162">
        <f t="shared" si="1606"/>
        <v>0</v>
      </c>
      <c r="P8133" s="162">
        <f t="shared" ref="P8133:P8196" si="1613">IF(H8133&lt;=$U$17,0,H8133-$U$17)</f>
        <v>0</v>
      </c>
      <c r="Q8133" s="210">
        <f t="shared" ref="Q8133:Q8196" si="1614">$Y$17+P8133*$Y$18</f>
        <v>5.3732468123861565E-3</v>
      </c>
      <c r="R8133" s="210">
        <f t="shared" si="1607"/>
        <v>0.11001857218023253</v>
      </c>
    </row>
    <row r="8134" spans="1:18" x14ac:dyDescent="0.2">
      <c r="A8134" s="146">
        <v>8130</v>
      </c>
      <c r="B8134" s="146">
        <v>18</v>
      </c>
      <c r="C8134" s="146" t="s">
        <v>818</v>
      </c>
      <c r="D8134" s="162">
        <v>8.6</v>
      </c>
      <c r="E8134" s="162">
        <v>0</v>
      </c>
      <c r="F8134" s="208">
        <f t="shared" ref="F8134:F8197" si="1615">E8134*(1-0.004*D8134)</f>
        <v>0</v>
      </c>
      <c r="G8134" s="208">
        <f t="shared" si="1611"/>
        <v>0</v>
      </c>
      <c r="H8134" s="162">
        <f t="shared" ref="H8134:H8197" si="1616">D8134+G8134</f>
        <v>8.6</v>
      </c>
      <c r="I8134" s="209" t="str">
        <f t="shared" si="1610"/>
        <v>Ü</v>
      </c>
      <c r="J8134" s="209" t="s">
        <v>7729</v>
      </c>
      <c r="K8134" s="210">
        <v>5.0964852108817724E-2</v>
      </c>
      <c r="L8134" s="162">
        <f t="shared" ref="L8134:L8197" si="1617">IF(D8134&gt;=$U$7,0,$U$7-D8134)</f>
        <v>6.4</v>
      </c>
      <c r="M8134" s="162">
        <f t="shared" si="1612"/>
        <v>6.4</v>
      </c>
      <c r="N8134" s="210">
        <f t="shared" ref="N8134:N8197" si="1618">$Y$7*M8134+$Y$8+K8134*$Y$9</f>
        <v>0.17197713906728887</v>
      </c>
      <c r="O8134" s="162">
        <f t="shared" ref="O8134:O8197" si="1619">IF(D8134&lt;=$U$17,0,D8134-$U$17)</f>
        <v>0</v>
      </c>
      <c r="P8134" s="162">
        <f t="shared" si="1613"/>
        <v>0</v>
      </c>
      <c r="Q8134" s="210">
        <f t="shared" si="1614"/>
        <v>5.3732468123861565E-3</v>
      </c>
      <c r="R8134" s="210">
        <f t="shared" ref="R8134:R8197" si="1620">N8134-$Y$8</f>
        <v>0.11134240546073149</v>
      </c>
    </row>
    <row r="8135" spans="1:18" x14ac:dyDescent="0.2">
      <c r="A8135" s="146">
        <v>8131</v>
      </c>
      <c r="B8135" s="146">
        <v>19</v>
      </c>
      <c r="C8135" s="146" t="s">
        <v>818</v>
      </c>
      <c r="D8135" s="162">
        <v>7.6</v>
      </c>
      <c r="E8135" s="162">
        <v>0</v>
      </c>
      <c r="F8135" s="208">
        <f t="shared" si="1615"/>
        <v>0</v>
      </c>
      <c r="G8135" s="208">
        <f t="shared" si="1611"/>
        <v>0</v>
      </c>
      <c r="H8135" s="162">
        <f t="shared" si="1616"/>
        <v>7.6</v>
      </c>
      <c r="I8135" s="209" t="str">
        <f t="shared" si="1610"/>
        <v>Ü</v>
      </c>
      <c r="J8135" s="209" t="s">
        <v>7729</v>
      </c>
      <c r="K8135" s="210">
        <v>8.2230198920624248E-2</v>
      </c>
      <c r="L8135" s="162">
        <f t="shared" si="1617"/>
        <v>7.4</v>
      </c>
      <c r="M8135" s="162">
        <f t="shared" si="1612"/>
        <v>7.4</v>
      </c>
      <c r="N8135" s="210">
        <f t="shared" si="1618"/>
        <v>0.19657502818727862</v>
      </c>
      <c r="O8135" s="162">
        <f t="shared" si="1619"/>
        <v>0</v>
      </c>
      <c r="P8135" s="162">
        <f t="shared" si="1613"/>
        <v>0</v>
      </c>
      <c r="Q8135" s="210">
        <f t="shared" si="1614"/>
        <v>5.3732468123861565E-3</v>
      </c>
      <c r="R8135" s="210">
        <f t="shared" si="1620"/>
        <v>0.13594029458072124</v>
      </c>
    </row>
    <row r="8136" spans="1:18" x14ac:dyDescent="0.2">
      <c r="A8136" s="146">
        <v>8132</v>
      </c>
      <c r="B8136" s="146">
        <v>20</v>
      </c>
      <c r="C8136" s="146" t="s">
        <v>818</v>
      </c>
      <c r="D8136" s="162">
        <v>4.8</v>
      </c>
      <c r="E8136" s="162">
        <v>0</v>
      </c>
      <c r="F8136" s="208">
        <f t="shared" si="1615"/>
        <v>0</v>
      </c>
      <c r="G8136" s="208">
        <f t="shared" si="1611"/>
        <v>0</v>
      </c>
      <c r="H8136" s="162">
        <f t="shared" si="1616"/>
        <v>4.8</v>
      </c>
      <c r="I8136" s="209" t="str">
        <f t="shared" si="1610"/>
        <v>Ü</v>
      </c>
      <c r="J8136" s="209" t="s">
        <v>7729</v>
      </c>
      <c r="K8136" s="210">
        <v>5.392562380705701E-2</v>
      </c>
      <c r="L8136" s="162">
        <f t="shared" si="1617"/>
        <v>10.199999999999999</v>
      </c>
      <c r="M8136" s="162">
        <f t="shared" si="1612"/>
        <v>10.199999999999999</v>
      </c>
      <c r="N8136" s="210">
        <f t="shared" si="1618"/>
        <v>0.22965076994417155</v>
      </c>
      <c r="O8136" s="162">
        <f t="shared" si="1619"/>
        <v>0</v>
      </c>
      <c r="P8136" s="162">
        <f t="shared" si="1613"/>
        <v>0</v>
      </c>
      <c r="Q8136" s="210">
        <f t="shared" si="1614"/>
        <v>5.3732468123861565E-3</v>
      </c>
      <c r="R8136" s="210">
        <f t="shared" si="1620"/>
        <v>0.16901603633761417</v>
      </c>
    </row>
    <row r="8137" spans="1:18" x14ac:dyDescent="0.2">
      <c r="A8137" s="146">
        <v>8133</v>
      </c>
      <c r="B8137" s="146">
        <v>21</v>
      </c>
      <c r="C8137" s="146" t="s">
        <v>818</v>
      </c>
      <c r="D8137" s="162">
        <v>4.5</v>
      </c>
      <c r="E8137" s="162">
        <v>0</v>
      </c>
      <c r="F8137" s="208">
        <f t="shared" si="1615"/>
        <v>0</v>
      </c>
      <c r="G8137" s="208">
        <f t="shared" si="1611"/>
        <v>0</v>
      </c>
      <c r="H8137" s="162">
        <f t="shared" si="1616"/>
        <v>4.5</v>
      </c>
      <c r="I8137" s="209" t="str">
        <f t="shared" si="1610"/>
        <v>Ü</v>
      </c>
      <c r="J8137" s="209" t="s">
        <v>7729</v>
      </c>
      <c r="K8137" s="210">
        <v>2.6349672219643606E-2</v>
      </c>
      <c r="L8137" s="162">
        <f t="shared" si="1617"/>
        <v>10.5</v>
      </c>
      <c r="M8137" s="162">
        <f t="shared" si="1612"/>
        <v>10.5</v>
      </c>
      <c r="N8137" s="210">
        <f t="shared" si="1618"/>
        <v>0.22561040552147132</v>
      </c>
      <c r="O8137" s="162">
        <f t="shared" si="1619"/>
        <v>0</v>
      </c>
      <c r="P8137" s="162">
        <f t="shared" si="1613"/>
        <v>0</v>
      </c>
      <c r="Q8137" s="210">
        <f t="shared" si="1614"/>
        <v>5.3732468123861565E-3</v>
      </c>
      <c r="R8137" s="210">
        <f t="shared" si="1620"/>
        <v>0.16497567191491394</v>
      </c>
    </row>
    <row r="8138" spans="1:18" x14ac:dyDescent="0.2">
      <c r="A8138" s="146">
        <v>8134</v>
      </c>
      <c r="B8138" s="146">
        <v>22</v>
      </c>
      <c r="C8138" s="146" t="s">
        <v>818</v>
      </c>
      <c r="D8138" s="162">
        <v>5.0999999999999996</v>
      </c>
      <c r="E8138" s="162">
        <v>0</v>
      </c>
      <c r="F8138" s="208">
        <f t="shared" si="1615"/>
        <v>0</v>
      </c>
      <c r="G8138" s="208">
        <f t="shared" si="1611"/>
        <v>0</v>
      </c>
      <c r="H8138" s="162">
        <f t="shared" si="1616"/>
        <v>5.0999999999999996</v>
      </c>
      <c r="I8138" s="209" t="str">
        <f t="shared" si="1610"/>
        <v>Ü</v>
      </c>
      <c r="J8138" s="209" t="s">
        <v>7729</v>
      </c>
      <c r="K8138" s="210">
        <v>4.018981852757425E-2</v>
      </c>
      <c r="L8138" s="162">
        <f t="shared" si="1617"/>
        <v>9.9</v>
      </c>
      <c r="M8138" s="162">
        <f t="shared" si="1612"/>
        <v>9.9</v>
      </c>
      <c r="N8138" s="210">
        <f t="shared" si="1618"/>
        <v>0.22092528227619873</v>
      </c>
      <c r="O8138" s="162">
        <f t="shared" si="1619"/>
        <v>0</v>
      </c>
      <c r="P8138" s="162">
        <f t="shared" si="1613"/>
        <v>0</v>
      </c>
      <c r="Q8138" s="210">
        <f t="shared" si="1614"/>
        <v>5.3732468123861565E-3</v>
      </c>
      <c r="R8138" s="210">
        <f t="shared" si="1620"/>
        <v>0.16029054866964135</v>
      </c>
    </row>
    <row r="8139" spans="1:18" x14ac:dyDescent="0.2">
      <c r="A8139" s="146">
        <v>8135</v>
      </c>
      <c r="B8139" s="146">
        <v>23</v>
      </c>
      <c r="C8139" s="146" t="s">
        <v>818</v>
      </c>
      <c r="D8139" s="162">
        <v>5.3</v>
      </c>
      <c r="E8139" s="162">
        <v>0</v>
      </c>
      <c r="F8139" s="208">
        <f t="shared" si="1615"/>
        <v>0</v>
      </c>
      <c r="G8139" s="208">
        <f t="shared" si="1611"/>
        <v>0</v>
      </c>
      <c r="H8139" s="162">
        <f t="shared" si="1616"/>
        <v>5.3</v>
      </c>
      <c r="I8139" s="209" t="str">
        <f t="shared" si="1610"/>
        <v>Ü</v>
      </c>
      <c r="J8139" s="209" t="s">
        <v>7729</v>
      </c>
      <c r="K8139" s="210">
        <v>2.0637275858844221E-2</v>
      </c>
      <c r="L8139" s="162">
        <f t="shared" si="1617"/>
        <v>9.6999999999999993</v>
      </c>
      <c r="M8139" s="162">
        <f t="shared" si="1612"/>
        <v>9.6999999999999993</v>
      </c>
      <c r="N8139" s="210">
        <f t="shared" si="1618"/>
        <v>0.21189600004868256</v>
      </c>
      <c r="O8139" s="162">
        <f t="shared" si="1619"/>
        <v>0</v>
      </c>
      <c r="P8139" s="162">
        <f t="shared" si="1613"/>
        <v>0</v>
      </c>
      <c r="Q8139" s="210">
        <f t="shared" si="1614"/>
        <v>5.3732468123861565E-3</v>
      </c>
      <c r="R8139" s="210">
        <f t="shared" si="1620"/>
        <v>0.15126126644212518</v>
      </c>
    </row>
    <row r="8140" spans="1:18" x14ac:dyDescent="0.2">
      <c r="A8140" s="146">
        <v>8136</v>
      </c>
      <c r="B8140" s="146">
        <v>24</v>
      </c>
      <c r="C8140" s="146" t="s">
        <v>818</v>
      </c>
      <c r="D8140" s="162">
        <v>4.8</v>
      </c>
      <c r="E8140" s="162">
        <v>0</v>
      </c>
      <c r="F8140" s="208">
        <f t="shared" si="1615"/>
        <v>0</v>
      </c>
      <c r="G8140" s="208">
        <f t="shared" si="1611"/>
        <v>0</v>
      </c>
      <c r="H8140" s="162">
        <f t="shared" si="1616"/>
        <v>4.8</v>
      </c>
      <c r="I8140" s="209" t="str">
        <f t="shared" si="1610"/>
        <v>Ü</v>
      </c>
      <c r="J8140" s="209" t="s">
        <v>7729</v>
      </c>
      <c r="K8140" s="210">
        <v>1.6093210699858945E-2</v>
      </c>
      <c r="L8140" s="162">
        <f t="shared" si="1617"/>
        <v>10.199999999999999</v>
      </c>
      <c r="M8140" s="162">
        <f t="shared" si="1612"/>
        <v>10.199999999999999</v>
      </c>
      <c r="N8140" s="210">
        <f t="shared" si="1618"/>
        <v>0.21796007880470228</v>
      </c>
      <c r="O8140" s="162">
        <f t="shared" si="1619"/>
        <v>0</v>
      </c>
      <c r="P8140" s="162">
        <f t="shared" si="1613"/>
        <v>0</v>
      </c>
      <c r="Q8140" s="210">
        <f t="shared" si="1614"/>
        <v>5.3732468123861565E-3</v>
      </c>
      <c r="R8140" s="210">
        <f t="shared" si="1620"/>
        <v>0.15732534519814489</v>
      </c>
    </row>
    <row r="8141" spans="1:18" x14ac:dyDescent="0.2">
      <c r="A8141" s="146">
        <v>8137</v>
      </c>
      <c r="B8141" s="146">
        <v>1</v>
      </c>
      <c r="C8141" s="146" t="s">
        <v>651</v>
      </c>
      <c r="D8141" s="162">
        <v>6</v>
      </c>
      <c r="E8141" s="162">
        <v>0</v>
      </c>
      <c r="F8141" s="208">
        <f t="shared" si="1615"/>
        <v>0</v>
      </c>
      <c r="G8141" s="208">
        <f t="shared" si="1611"/>
        <v>0</v>
      </c>
      <c r="H8141" s="162">
        <f t="shared" si="1616"/>
        <v>6</v>
      </c>
      <c r="I8141" s="209" t="str">
        <f>IF(AVERAGE(H8141:H8164)&gt;15,"S",IF(AVERAGE(H8141:H8164)&lt;5,"W","Ü"))</f>
        <v>Ü</v>
      </c>
      <c r="J8141" s="209" t="s">
        <v>7730</v>
      </c>
      <c r="K8141" s="210">
        <v>4.1878927540949412E-4</v>
      </c>
      <c r="L8141" s="162">
        <f t="shared" si="1617"/>
        <v>9</v>
      </c>
      <c r="M8141" s="162">
        <f t="shared" si="1612"/>
        <v>9</v>
      </c>
      <c r="N8141" s="210">
        <f t="shared" si="1618"/>
        <v>0.19519268078038809</v>
      </c>
      <c r="O8141" s="162">
        <f t="shared" si="1619"/>
        <v>0</v>
      </c>
      <c r="P8141" s="162">
        <f t="shared" si="1613"/>
        <v>0</v>
      </c>
      <c r="Q8141" s="210">
        <f t="shared" si="1614"/>
        <v>5.3732468123861565E-3</v>
      </c>
      <c r="R8141" s="210">
        <f t="shared" si="1620"/>
        <v>0.13455794717383071</v>
      </c>
    </row>
    <row r="8142" spans="1:18" x14ac:dyDescent="0.2">
      <c r="A8142" s="146">
        <v>8138</v>
      </c>
      <c r="B8142" s="146">
        <v>2</v>
      </c>
      <c r="C8142" s="146" t="s">
        <v>651</v>
      </c>
      <c r="D8142" s="162">
        <v>6.2</v>
      </c>
      <c r="E8142" s="162">
        <v>0</v>
      </c>
      <c r="F8142" s="208">
        <f t="shared" si="1615"/>
        <v>0</v>
      </c>
      <c r="G8142" s="208">
        <f t="shared" si="1611"/>
        <v>0</v>
      </c>
      <c r="H8142" s="162">
        <f t="shared" si="1616"/>
        <v>6.2</v>
      </c>
      <c r="I8142" s="209" t="str">
        <f>IF(I8141="S","S",IF(I8141="W","W","Ü"))</f>
        <v>Ü</v>
      </c>
      <c r="J8142" s="209" t="s">
        <v>7730</v>
      </c>
      <c r="K8142" s="210">
        <v>2.7229444363572205E-3</v>
      </c>
      <c r="L8142" s="162">
        <f t="shared" si="1617"/>
        <v>8.8000000000000007</v>
      </c>
      <c r="M8142" s="162">
        <f t="shared" si="1612"/>
        <v>8.8000000000000007</v>
      </c>
      <c r="N8142" s="210">
        <f t="shared" si="1618"/>
        <v>0.19291739288390905</v>
      </c>
      <c r="O8142" s="162">
        <f t="shared" si="1619"/>
        <v>0</v>
      </c>
      <c r="P8142" s="162">
        <f t="shared" si="1613"/>
        <v>0</v>
      </c>
      <c r="Q8142" s="210">
        <f t="shared" si="1614"/>
        <v>5.3732468123861565E-3</v>
      </c>
      <c r="R8142" s="210">
        <f t="shared" si="1620"/>
        <v>0.13228265927735167</v>
      </c>
    </row>
    <row r="8143" spans="1:18" x14ac:dyDescent="0.2">
      <c r="A8143" s="146">
        <v>8139</v>
      </c>
      <c r="B8143" s="146">
        <v>3</v>
      </c>
      <c r="C8143" s="146" t="s">
        <v>651</v>
      </c>
      <c r="D8143" s="162">
        <v>6.3</v>
      </c>
      <c r="E8143" s="162">
        <v>0</v>
      </c>
      <c r="F8143" s="208">
        <f t="shared" si="1615"/>
        <v>0</v>
      </c>
      <c r="G8143" s="208">
        <f t="shared" si="1611"/>
        <v>0</v>
      </c>
      <c r="H8143" s="162">
        <f t="shared" si="1616"/>
        <v>6.3</v>
      </c>
      <c r="I8143" s="209" t="str">
        <f t="shared" ref="I8143:I8164" si="1621">IF(I8142="S","S",IF(I8142="W","W","Ü"))</f>
        <v>Ü</v>
      </c>
      <c r="J8143" s="209" t="s">
        <v>7730</v>
      </c>
      <c r="K8143" s="210">
        <v>0</v>
      </c>
      <c r="L8143" s="162">
        <f t="shared" si="1617"/>
        <v>8.6999999999999993</v>
      </c>
      <c r="M8143" s="162">
        <f t="shared" si="1612"/>
        <v>8.6999999999999993</v>
      </c>
      <c r="N8143" s="210">
        <f t="shared" si="1618"/>
        <v>0.1905823184300062</v>
      </c>
      <c r="O8143" s="162">
        <f t="shared" si="1619"/>
        <v>0</v>
      </c>
      <c r="P8143" s="162">
        <f t="shared" si="1613"/>
        <v>0</v>
      </c>
      <c r="Q8143" s="210">
        <f t="shared" si="1614"/>
        <v>5.3732468123861565E-3</v>
      </c>
      <c r="R8143" s="210">
        <f t="shared" si="1620"/>
        <v>0.12994758482344881</v>
      </c>
    </row>
    <row r="8144" spans="1:18" x14ac:dyDescent="0.2">
      <c r="A8144" s="146">
        <v>8140</v>
      </c>
      <c r="B8144" s="146">
        <v>4</v>
      </c>
      <c r="C8144" s="146" t="s">
        <v>651</v>
      </c>
      <c r="D8144" s="162">
        <v>7.3</v>
      </c>
      <c r="E8144" s="162">
        <v>0</v>
      </c>
      <c r="F8144" s="208">
        <f t="shared" si="1615"/>
        <v>0</v>
      </c>
      <c r="G8144" s="208">
        <f t="shared" si="1611"/>
        <v>0</v>
      </c>
      <c r="H8144" s="162">
        <f t="shared" si="1616"/>
        <v>7.3</v>
      </c>
      <c r="I8144" s="209" t="str">
        <f t="shared" si="1621"/>
        <v>Ü</v>
      </c>
      <c r="J8144" s="209" t="s">
        <v>7730</v>
      </c>
      <c r="K8144" s="210">
        <v>0</v>
      </c>
      <c r="L8144" s="162">
        <f t="shared" si="1617"/>
        <v>7.7</v>
      </c>
      <c r="M8144" s="162">
        <f t="shared" si="1612"/>
        <v>7.7</v>
      </c>
      <c r="N8144" s="210">
        <f t="shared" si="1618"/>
        <v>0.17564581442731095</v>
      </c>
      <c r="O8144" s="162">
        <f t="shared" si="1619"/>
        <v>0</v>
      </c>
      <c r="P8144" s="162">
        <f t="shared" si="1613"/>
        <v>0</v>
      </c>
      <c r="Q8144" s="210">
        <f t="shared" si="1614"/>
        <v>5.3732468123861565E-3</v>
      </c>
      <c r="R8144" s="210">
        <f t="shared" si="1620"/>
        <v>0.11501108082075356</v>
      </c>
    </row>
    <row r="8145" spans="1:18" x14ac:dyDescent="0.2">
      <c r="A8145" s="146">
        <v>8141</v>
      </c>
      <c r="B8145" s="146">
        <v>5</v>
      </c>
      <c r="C8145" s="146" t="s">
        <v>651</v>
      </c>
      <c r="D8145" s="162">
        <v>8.5</v>
      </c>
      <c r="E8145" s="162">
        <v>0</v>
      </c>
      <c r="F8145" s="208">
        <f t="shared" si="1615"/>
        <v>0</v>
      </c>
      <c r="G8145" s="208">
        <f t="shared" si="1611"/>
        <v>0</v>
      </c>
      <c r="H8145" s="162">
        <f t="shared" si="1616"/>
        <v>8.5</v>
      </c>
      <c r="I8145" s="209" t="str">
        <f t="shared" si="1621"/>
        <v>Ü</v>
      </c>
      <c r="J8145" s="209" t="s">
        <v>7730</v>
      </c>
      <c r="K8145" s="210">
        <v>0</v>
      </c>
      <c r="L8145" s="162">
        <f t="shared" si="1617"/>
        <v>6.5</v>
      </c>
      <c r="M8145" s="162">
        <f t="shared" si="1612"/>
        <v>6.5</v>
      </c>
      <c r="N8145" s="210">
        <f t="shared" si="1618"/>
        <v>0.15772200962407662</v>
      </c>
      <c r="O8145" s="162">
        <f t="shared" si="1619"/>
        <v>0</v>
      </c>
      <c r="P8145" s="162">
        <f t="shared" si="1613"/>
        <v>0</v>
      </c>
      <c r="Q8145" s="210">
        <f t="shared" si="1614"/>
        <v>5.3732468123861565E-3</v>
      </c>
      <c r="R8145" s="210">
        <f t="shared" si="1620"/>
        <v>9.7087276017519236E-2</v>
      </c>
    </row>
    <row r="8146" spans="1:18" x14ac:dyDescent="0.2">
      <c r="A8146" s="146">
        <v>8142</v>
      </c>
      <c r="B8146" s="146">
        <v>6</v>
      </c>
      <c r="C8146" s="146" t="s">
        <v>651</v>
      </c>
      <c r="D8146" s="162">
        <v>9.8000000000000007</v>
      </c>
      <c r="E8146" s="162">
        <v>0</v>
      </c>
      <c r="F8146" s="208">
        <f t="shared" si="1615"/>
        <v>0</v>
      </c>
      <c r="G8146" s="208">
        <f t="shared" si="1611"/>
        <v>0</v>
      </c>
      <c r="H8146" s="162">
        <f t="shared" si="1616"/>
        <v>9.8000000000000007</v>
      </c>
      <c r="I8146" s="209" t="str">
        <f t="shared" si="1621"/>
        <v>Ü</v>
      </c>
      <c r="J8146" s="209" t="s">
        <v>7730</v>
      </c>
      <c r="K8146" s="210">
        <v>1.5796507687917275E-3</v>
      </c>
      <c r="L8146" s="162">
        <f t="shared" si="1617"/>
        <v>5.1999999999999993</v>
      </c>
      <c r="M8146" s="162">
        <f t="shared" si="1612"/>
        <v>5.1999999999999993</v>
      </c>
      <c r="N8146" s="210">
        <f t="shared" si="1618"/>
        <v>0.13879268636166367</v>
      </c>
      <c r="O8146" s="162">
        <f t="shared" si="1619"/>
        <v>0</v>
      </c>
      <c r="P8146" s="162">
        <f t="shared" si="1613"/>
        <v>0</v>
      </c>
      <c r="Q8146" s="210">
        <f t="shared" si="1614"/>
        <v>5.3732468123861565E-3</v>
      </c>
      <c r="R8146" s="210">
        <f t="shared" si="1620"/>
        <v>7.8157952755106286E-2</v>
      </c>
    </row>
    <row r="8147" spans="1:18" x14ac:dyDescent="0.2">
      <c r="A8147" s="146">
        <v>8143</v>
      </c>
      <c r="B8147" s="146">
        <v>7</v>
      </c>
      <c r="C8147" s="146" t="s">
        <v>651</v>
      </c>
      <c r="D8147" s="162">
        <v>9.6</v>
      </c>
      <c r="E8147" s="162">
        <v>0</v>
      </c>
      <c r="F8147" s="208">
        <f t="shared" si="1615"/>
        <v>0</v>
      </c>
      <c r="G8147" s="208">
        <f t="shared" si="1611"/>
        <v>0</v>
      </c>
      <c r="H8147" s="162">
        <f t="shared" si="1616"/>
        <v>9.6</v>
      </c>
      <c r="I8147" s="209" t="str">
        <f t="shared" si="1621"/>
        <v>Ü</v>
      </c>
      <c r="J8147" s="209" t="s">
        <v>7730</v>
      </c>
      <c r="K8147" s="210">
        <v>2.2026175014046009E-2</v>
      </c>
      <c r="L8147" s="162">
        <f t="shared" si="1617"/>
        <v>5.4</v>
      </c>
      <c r="M8147" s="162">
        <f t="shared" si="1612"/>
        <v>5.4</v>
      </c>
      <c r="N8147" s="210">
        <f t="shared" si="1618"/>
        <v>0.14809822013215987</v>
      </c>
      <c r="O8147" s="162">
        <f t="shared" si="1619"/>
        <v>0</v>
      </c>
      <c r="P8147" s="162">
        <f t="shared" si="1613"/>
        <v>0</v>
      </c>
      <c r="Q8147" s="210">
        <f t="shared" si="1614"/>
        <v>5.3732468123861565E-3</v>
      </c>
      <c r="R8147" s="210">
        <f t="shared" si="1620"/>
        <v>8.7463486525602485E-2</v>
      </c>
    </row>
    <row r="8148" spans="1:18" x14ac:dyDescent="0.2">
      <c r="A8148" s="146">
        <v>8144</v>
      </c>
      <c r="B8148" s="146">
        <v>8</v>
      </c>
      <c r="C8148" s="146" t="s">
        <v>651</v>
      </c>
      <c r="D8148" s="162">
        <v>9</v>
      </c>
      <c r="E8148" s="162">
        <v>7.5641458837018094</v>
      </c>
      <c r="F8148" s="208">
        <f t="shared" si="1615"/>
        <v>7.2918366318885441</v>
      </c>
      <c r="G8148" s="208">
        <f t="shared" si="1611"/>
        <v>4.0655700531896126E-3</v>
      </c>
      <c r="H8148" s="162">
        <f t="shared" si="1616"/>
        <v>9.0040655700531893</v>
      </c>
      <c r="I8148" s="209" t="str">
        <f t="shared" si="1621"/>
        <v>Ü</v>
      </c>
      <c r="J8148" s="209" t="s">
        <v>7730</v>
      </c>
      <c r="K8148" s="210">
        <v>3.6244122030959773E-2</v>
      </c>
      <c r="L8148" s="162">
        <f t="shared" si="1617"/>
        <v>6</v>
      </c>
      <c r="M8148" s="162">
        <f t="shared" si="1612"/>
        <v>5.9959344299468107</v>
      </c>
      <c r="N8148" s="210">
        <f t="shared" si="1618"/>
        <v>0.16139292145413964</v>
      </c>
      <c r="O8148" s="162">
        <f t="shared" si="1619"/>
        <v>0</v>
      </c>
      <c r="P8148" s="162">
        <f t="shared" si="1613"/>
        <v>0</v>
      </c>
      <c r="Q8148" s="210">
        <f t="shared" si="1614"/>
        <v>5.3732468123861565E-3</v>
      </c>
      <c r="R8148" s="210">
        <f t="shared" si="1620"/>
        <v>0.10075818784758225</v>
      </c>
    </row>
    <row r="8149" spans="1:18" x14ac:dyDescent="0.2">
      <c r="A8149" s="146">
        <v>8145</v>
      </c>
      <c r="B8149" s="146">
        <v>9</v>
      </c>
      <c r="C8149" s="146" t="s">
        <v>651</v>
      </c>
      <c r="D8149" s="162">
        <v>9.6</v>
      </c>
      <c r="E8149" s="162">
        <v>1040.2101357846229</v>
      </c>
      <c r="F8149" s="208">
        <f t="shared" si="1615"/>
        <v>1000.2660665704934</v>
      </c>
      <c r="G8149" s="208">
        <f t="shared" si="1611"/>
        <v>0.55769924242221069</v>
      </c>
      <c r="H8149" s="162">
        <f t="shared" si="1616"/>
        <v>10.157699242422211</v>
      </c>
      <c r="I8149" s="209" t="str">
        <f t="shared" si="1621"/>
        <v>Ü</v>
      </c>
      <c r="J8149" s="209" t="s">
        <v>7730</v>
      </c>
      <c r="K8149" s="210">
        <v>9.801317218713447E-2</v>
      </c>
      <c r="L8149" s="162">
        <f t="shared" si="1617"/>
        <v>5.4</v>
      </c>
      <c r="M8149" s="162">
        <f t="shared" si="1612"/>
        <v>4.8423007575777888</v>
      </c>
      <c r="N8149" s="210">
        <f t="shared" si="1618"/>
        <v>0.16324908031973803</v>
      </c>
      <c r="O8149" s="162">
        <f t="shared" si="1619"/>
        <v>0</v>
      </c>
      <c r="P8149" s="162">
        <f t="shared" si="1613"/>
        <v>0</v>
      </c>
      <c r="Q8149" s="210">
        <f t="shared" si="1614"/>
        <v>5.3732468123861565E-3</v>
      </c>
      <c r="R8149" s="210">
        <f t="shared" si="1620"/>
        <v>0.10261434671318065</v>
      </c>
    </row>
    <row r="8150" spans="1:18" x14ac:dyDescent="0.2">
      <c r="A8150" s="146">
        <v>8146</v>
      </c>
      <c r="B8150" s="146">
        <v>10</v>
      </c>
      <c r="C8150" s="146" t="s">
        <v>651</v>
      </c>
      <c r="D8150" s="162">
        <v>10.199999999999999</v>
      </c>
      <c r="E8150" s="162">
        <v>4094.4441514926648</v>
      </c>
      <c r="F8150" s="208">
        <f t="shared" si="1615"/>
        <v>3927.3908301117644</v>
      </c>
      <c r="G8150" s="208">
        <f t="shared" si="1611"/>
        <v>2.1897202792842192</v>
      </c>
      <c r="H8150" s="162">
        <f t="shared" si="1616"/>
        <v>12.389720279284219</v>
      </c>
      <c r="I8150" s="209" t="str">
        <f t="shared" si="1621"/>
        <v>Ü</v>
      </c>
      <c r="J8150" s="209" t="s">
        <v>7730</v>
      </c>
      <c r="K8150" s="210">
        <v>0.11321113889090109</v>
      </c>
      <c r="L8150" s="162">
        <f t="shared" si="1617"/>
        <v>4.8000000000000007</v>
      </c>
      <c r="M8150" s="162">
        <f t="shared" si="1612"/>
        <v>2.6102797207157806</v>
      </c>
      <c r="N8150" s="210">
        <f t="shared" si="1618"/>
        <v>0.13460685189270877</v>
      </c>
      <c r="O8150" s="162">
        <f t="shared" si="1619"/>
        <v>0</v>
      </c>
      <c r="P8150" s="162">
        <f t="shared" si="1613"/>
        <v>0</v>
      </c>
      <c r="Q8150" s="210">
        <f t="shared" si="1614"/>
        <v>5.3732468123861565E-3</v>
      </c>
      <c r="R8150" s="210">
        <f t="shared" si="1620"/>
        <v>7.3972118286151384E-2</v>
      </c>
    </row>
    <row r="8151" spans="1:18" x14ac:dyDescent="0.2">
      <c r="A8151" s="146">
        <v>8147</v>
      </c>
      <c r="B8151" s="146">
        <v>11</v>
      </c>
      <c r="C8151" s="146" t="s">
        <v>651</v>
      </c>
      <c r="D8151" s="162">
        <v>11.2</v>
      </c>
      <c r="E8151" s="162">
        <v>6957.8935988006724</v>
      </c>
      <c r="F8151" s="208">
        <f t="shared" si="1615"/>
        <v>6646.1799655744026</v>
      </c>
      <c r="G8151" s="208">
        <f t="shared" si="1611"/>
        <v>3.7055835998824209</v>
      </c>
      <c r="H8151" s="162">
        <f t="shared" si="1616"/>
        <v>14.905583599882419</v>
      </c>
      <c r="I8151" s="209" t="str">
        <f t="shared" si="1621"/>
        <v>Ü</v>
      </c>
      <c r="J8151" s="209" t="s">
        <v>7730</v>
      </c>
      <c r="K8151" s="210">
        <v>5.500810216118715E-2</v>
      </c>
      <c r="L8151" s="162">
        <f t="shared" si="1617"/>
        <v>3.8000000000000007</v>
      </c>
      <c r="M8151" s="162">
        <f t="shared" si="1612"/>
        <v>9.4416400117580679E-2</v>
      </c>
      <c r="N8151" s="210">
        <f t="shared" si="1618"/>
        <v>7.9043179471301572E-2</v>
      </c>
      <c r="O8151" s="162">
        <f t="shared" si="1619"/>
        <v>0</v>
      </c>
      <c r="P8151" s="162">
        <f t="shared" si="1613"/>
        <v>0</v>
      </c>
      <c r="Q8151" s="210">
        <f t="shared" si="1614"/>
        <v>5.3732468123861565E-3</v>
      </c>
      <c r="R8151" s="210">
        <f t="shared" si="1620"/>
        <v>1.8408445864744195E-2</v>
      </c>
    </row>
    <row r="8152" spans="1:18" x14ac:dyDescent="0.2">
      <c r="A8152" s="146">
        <v>8148</v>
      </c>
      <c r="B8152" s="146">
        <v>12</v>
      </c>
      <c r="C8152" s="146" t="s">
        <v>651</v>
      </c>
      <c r="D8152" s="162">
        <v>11.8</v>
      </c>
      <c r="E8152" s="162">
        <v>8807.1871905901407</v>
      </c>
      <c r="F8152" s="208">
        <f t="shared" si="1615"/>
        <v>8391.4879551942868</v>
      </c>
      <c r="G8152" s="208">
        <f t="shared" si="1611"/>
        <v>4.6786816346300029</v>
      </c>
      <c r="H8152" s="162">
        <f t="shared" si="1616"/>
        <v>16.478681634630004</v>
      </c>
      <c r="I8152" s="209" t="str">
        <f t="shared" si="1621"/>
        <v>Ü</v>
      </c>
      <c r="J8152" s="209" t="s">
        <v>7730</v>
      </c>
      <c r="K8152" s="210">
        <v>0.105366516183256</v>
      </c>
      <c r="L8152" s="162">
        <f t="shared" si="1617"/>
        <v>3.1999999999999993</v>
      </c>
      <c r="M8152" s="162">
        <f t="shared" si="1612"/>
        <v>0</v>
      </c>
      <c r="N8152" s="210">
        <f t="shared" si="1618"/>
        <v>9.319431138580217E-2</v>
      </c>
      <c r="O8152" s="162">
        <f t="shared" si="1619"/>
        <v>0</v>
      </c>
      <c r="P8152" s="162">
        <f t="shared" si="1613"/>
        <v>0</v>
      </c>
      <c r="Q8152" s="210">
        <f t="shared" si="1614"/>
        <v>5.3732468123861565E-3</v>
      </c>
      <c r="R8152" s="210">
        <f t="shared" si="1620"/>
        <v>3.2559577779244793E-2</v>
      </c>
    </row>
    <row r="8153" spans="1:18" x14ac:dyDescent="0.2">
      <c r="A8153" s="146">
        <v>8149</v>
      </c>
      <c r="B8153" s="146">
        <v>13</v>
      </c>
      <c r="C8153" s="146" t="s">
        <v>651</v>
      </c>
      <c r="D8153" s="162">
        <v>11.7</v>
      </c>
      <c r="E8153" s="162">
        <v>9187.0754060827203</v>
      </c>
      <c r="F8153" s="208">
        <f t="shared" si="1615"/>
        <v>8757.1202770780492</v>
      </c>
      <c r="G8153" s="208">
        <f t="shared" si="1611"/>
        <v>4.8825402635833797</v>
      </c>
      <c r="H8153" s="162">
        <f t="shared" si="1616"/>
        <v>16.582540263583379</v>
      </c>
      <c r="I8153" s="209" t="str">
        <f t="shared" si="1621"/>
        <v>Ü</v>
      </c>
      <c r="J8153" s="209" t="s">
        <v>7730</v>
      </c>
      <c r="K8153" s="210">
        <v>7.2306695627568071E-2</v>
      </c>
      <c r="L8153" s="162">
        <f t="shared" si="1617"/>
        <v>3.3000000000000007</v>
      </c>
      <c r="M8153" s="162">
        <f t="shared" si="1612"/>
        <v>0</v>
      </c>
      <c r="N8153" s="210">
        <f t="shared" si="1618"/>
        <v>8.2978411328153201E-2</v>
      </c>
      <c r="O8153" s="162">
        <f t="shared" si="1619"/>
        <v>0</v>
      </c>
      <c r="P8153" s="162">
        <f t="shared" si="1613"/>
        <v>0</v>
      </c>
      <c r="Q8153" s="210">
        <f t="shared" si="1614"/>
        <v>5.3732468123861565E-3</v>
      </c>
      <c r="R8153" s="210">
        <f t="shared" si="1620"/>
        <v>2.2343677721595824E-2</v>
      </c>
    </row>
    <row r="8154" spans="1:18" x14ac:dyDescent="0.2">
      <c r="A8154" s="146">
        <v>8150</v>
      </c>
      <c r="B8154" s="146">
        <v>14</v>
      </c>
      <c r="C8154" s="146" t="s">
        <v>651</v>
      </c>
      <c r="D8154" s="162">
        <v>11</v>
      </c>
      <c r="E8154" s="162">
        <v>7596.9238491978504</v>
      </c>
      <c r="F8154" s="208">
        <f t="shared" si="1615"/>
        <v>7262.6591998331451</v>
      </c>
      <c r="G8154" s="208">
        <f t="shared" si="1611"/>
        <v>4.0493021497817594</v>
      </c>
      <c r="H8154" s="162">
        <f t="shared" si="1616"/>
        <v>15.049302149781759</v>
      </c>
      <c r="I8154" s="209" t="str">
        <f t="shared" si="1621"/>
        <v>Ü</v>
      </c>
      <c r="J8154" s="209" t="s">
        <v>7730</v>
      </c>
      <c r="K8154" s="210">
        <v>8.6805488557078522E-2</v>
      </c>
      <c r="L8154" s="162">
        <f t="shared" si="1617"/>
        <v>4</v>
      </c>
      <c r="M8154" s="162">
        <f t="shared" si="1612"/>
        <v>0</v>
      </c>
      <c r="N8154" s="210">
        <f t="shared" si="1618"/>
        <v>8.7458720568638251E-2</v>
      </c>
      <c r="O8154" s="162">
        <f t="shared" si="1619"/>
        <v>0</v>
      </c>
      <c r="P8154" s="162">
        <f t="shared" si="1613"/>
        <v>0</v>
      </c>
      <c r="Q8154" s="210">
        <f t="shared" si="1614"/>
        <v>5.3732468123861565E-3</v>
      </c>
      <c r="R8154" s="210">
        <f t="shared" si="1620"/>
        <v>2.6823986962080874E-2</v>
      </c>
    </row>
    <row r="8155" spans="1:18" x14ac:dyDescent="0.2">
      <c r="A8155" s="146">
        <v>8151</v>
      </c>
      <c r="B8155" s="146">
        <v>15</v>
      </c>
      <c r="C8155" s="146" t="s">
        <v>651</v>
      </c>
      <c r="D8155" s="162">
        <v>9.9</v>
      </c>
      <c r="E8155" s="162">
        <v>4624.4946704542881</v>
      </c>
      <c r="F8155" s="208">
        <f t="shared" si="1615"/>
        <v>4441.3646815042985</v>
      </c>
      <c r="G8155" s="208">
        <f t="shared" si="1611"/>
        <v>2.4762868610430346</v>
      </c>
      <c r="H8155" s="162">
        <f t="shared" si="1616"/>
        <v>12.376286861043035</v>
      </c>
      <c r="I8155" s="209" t="str">
        <f t="shared" si="1621"/>
        <v>Ü</v>
      </c>
      <c r="J8155" s="209" t="s">
        <v>7730</v>
      </c>
      <c r="K8155" s="210">
        <v>4.6867492554337926E-2</v>
      </c>
      <c r="L8155" s="162">
        <f t="shared" si="1617"/>
        <v>5.0999999999999996</v>
      </c>
      <c r="M8155" s="162">
        <f t="shared" si="1612"/>
        <v>2.6237131389569655</v>
      </c>
      <c r="N8155" s="210">
        <f t="shared" si="1618"/>
        <v>0.11430647965279106</v>
      </c>
      <c r="O8155" s="162">
        <f t="shared" si="1619"/>
        <v>0</v>
      </c>
      <c r="P8155" s="162">
        <f t="shared" si="1613"/>
        <v>0</v>
      </c>
      <c r="Q8155" s="210">
        <f t="shared" si="1614"/>
        <v>5.3732468123861565E-3</v>
      </c>
      <c r="R8155" s="210">
        <f t="shared" si="1620"/>
        <v>5.3671746046233683E-2</v>
      </c>
    </row>
    <row r="8156" spans="1:18" x14ac:dyDescent="0.2">
      <c r="A8156" s="146">
        <v>8152</v>
      </c>
      <c r="B8156" s="146">
        <v>16</v>
      </c>
      <c r="C8156" s="146" t="s">
        <v>651</v>
      </c>
      <c r="D8156" s="162">
        <v>8.8000000000000007</v>
      </c>
      <c r="E8156" s="162">
        <v>1419.257890623458</v>
      </c>
      <c r="F8156" s="208">
        <f t="shared" si="1615"/>
        <v>1369.3000128735123</v>
      </c>
      <c r="G8156" s="208">
        <f t="shared" si="1611"/>
        <v>0.76345445012100943</v>
      </c>
      <c r="H8156" s="162">
        <f t="shared" si="1616"/>
        <v>9.5634544501210108</v>
      </c>
      <c r="I8156" s="209" t="str">
        <f t="shared" si="1621"/>
        <v>Ü</v>
      </c>
      <c r="J8156" s="209" t="s">
        <v>7730</v>
      </c>
      <c r="K8156" s="210">
        <v>9.3767577016054593E-2</v>
      </c>
      <c r="L8156" s="162">
        <f t="shared" si="1617"/>
        <v>6.1999999999999993</v>
      </c>
      <c r="M8156" s="162">
        <f t="shared" si="1612"/>
        <v>5.4365455498789892</v>
      </c>
      <c r="N8156" s="210">
        <f t="shared" si="1618"/>
        <v>0.17081307777072277</v>
      </c>
      <c r="O8156" s="162">
        <f t="shared" si="1619"/>
        <v>0</v>
      </c>
      <c r="P8156" s="162">
        <f t="shared" si="1613"/>
        <v>0</v>
      </c>
      <c r="Q8156" s="210">
        <f t="shared" si="1614"/>
        <v>5.3732468123861565E-3</v>
      </c>
      <c r="R8156" s="210">
        <f t="shared" si="1620"/>
        <v>0.11017834416416539</v>
      </c>
    </row>
    <row r="8157" spans="1:18" x14ac:dyDescent="0.2">
      <c r="A8157" s="146">
        <v>8153</v>
      </c>
      <c r="B8157" s="146">
        <v>17</v>
      </c>
      <c r="C8157" s="146" t="s">
        <v>651</v>
      </c>
      <c r="D8157" s="162">
        <v>9</v>
      </c>
      <c r="E8157" s="162">
        <v>43.143646892225135</v>
      </c>
      <c r="F8157" s="208">
        <f t="shared" si="1615"/>
        <v>41.590475604105031</v>
      </c>
      <c r="G8157" s="208">
        <f t="shared" si="1611"/>
        <v>2.3188806970044457E-2</v>
      </c>
      <c r="H8157" s="162">
        <f t="shared" si="1616"/>
        <v>9.0231888069700439</v>
      </c>
      <c r="I8157" s="209" t="str">
        <f t="shared" si="1621"/>
        <v>Ü</v>
      </c>
      <c r="J8157" s="209" t="s">
        <v>7730</v>
      </c>
      <c r="K8157" s="210">
        <v>1.0998086626960977E-2</v>
      </c>
      <c r="L8157" s="162">
        <f t="shared" si="1617"/>
        <v>6</v>
      </c>
      <c r="M8157" s="162">
        <f t="shared" si="1612"/>
        <v>5.9768111930299561</v>
      </c>
      <c r="N8157" s="210">
        <f t="shared" si="1618"/>
        <v>0.15330594490965241</v>
      </c>
      <c r="O8157" s="162">
        <f t="shared" si="1619"/>
        <v>0</v>
      </c>
      <c r="P8157" s="162">
        <f t="shared" si="1613"/>
        <v>0</v>
      </c>
      <c r="Q8157" s="210">
        <f t="shared" si="1614"/>
        <v>5.3732468123861565E-3</v>
      </c>
      <c r="R8157" s="210">
        <f t="shared" si="1620"/>
        <v>9.2671211303095025E-2</v>
      </c>
    </row>
    <row r="8158" spans="1:18" x14ac:dyDescent="0.2">
      <c r="A8158" s="146">
        <v>8154</v>
      </c>
      <c r="B8158" s="146">
        <v>18</v>
      </c>
      <c r="C8158" s="146" t="s">
        <v>651</v>
      </c>
      <c r="D8158" s="162">
        <v>9.4</v>
      </c>
      <c r="E8158" s="162">
        <v>0</v>
      </c>
      <c r="F8158" s="208">
        <f t="shared" si="1615"/>
        <v>0</v>
      </c>
      <c r="G8158" s="208">
        <f t="shared" si="1611"/>
        <v>0</v>
      </c>
      <c r="H8158" s="162">
        <f t="shared" si="1616"/>
        <v>9.4</v>
      </c>
      <c r="I8158" s="209" t="str">
        <f t="shared" si="1621"/>
        <v>Ü</v>
      </c>
      <c r="J8158" s="209" t="s">
        <v>7730</v>
      </c>
      <c r="K8158" s="210">
        <v>3.5709190882618286E-2</v>
      </c>
      <c r="L8158" s="162">
        <f t="shared" si="1617"/>
        <v>5.6</v>
      </c>
      <c r="M8158" s="162">
        <f t="shared" si="1612"/>
        <v>5.6</v>
      </c>
      <c r="N8158" s="210">
        <f t="shared" si="1618"/>
        <v>0.15531374480841834</v>
      </c>
      <c r="O8158" s="162">
        <f t="shared" si="1619"/>
        <v>0</v>
      </c>
      <c r="P8158" s="162">
        <f t="shared" si="1613"/>
        <v>0</v>
      </c>
      <c r="Q8158" s="210">
        <f t="shared" si="1614"/>
        <v>5.3732468123861565E-3</v>
      </c>
      <c r="R8158" s="210">
        <f t="shared" si="1620"/>
        <v>9.4679011201860952E-2</v>
      </c>
    </row>
    <row r="8159" spans="1:18" x14ac:dyDescent="0.2">
      <c r="A8159" s="146">
        <v>8155</v>
      </c>
      <c r="B8159" s="146">
        <v>19</v>
      </c>
      <c r="C8159" s="146" t="s">
        <v>651</v>
      </c>
      <c r="D8159" s="162">
        <v>9.5</v>
      </c>
      <c r="E8159" s="162">
        <v>0</v>
      </c>
      <c r="F8159" s="208">
        <f t="shared" si="1615"/>
        <v>0</v>
      </c>
      <c r="G8159" s="208">
        <f t="shared" si="1611"/>
        <v>0</v>
      </c>
      <c r="H8159" s="162">
        <f t="shared" si="1616"/>
        <v>9.5</v>
      </c>
      <c r="I8159" s="209" t="str">
        <f t="shared" si="1621"/>
        <v>Ü</v>
      </c>
      <c r="J8159" s="209" t="s">
        <v>7730</v>
      </c>
      <c r="K8159" s="210">
        <v>0.11183291333813297</v>
      </c>
      <c r="L8159" s="162">
        <f t="shared" si="1617"/>
        <v>5.5</v>
      </c>
      <c r="M8159" s="162">
        <f t="shared" si="1612"/>
        <v>5.5</v>
      </c>
      <c r="N8159" s="210">
        <f t="shared" si="1618"/>
        <v>0.17734328139314134</v>
      </c>
      <c r="O8159" s="162">
        <f t="shared" si="1619"/>
        <v>0</v>
      </c>
      <c r="P8159" s="162">
        <f t="shared" si="1613"/>
        <v>0</v>
      </c>
      <c r="Q8159" s="210">
        <f t="shared" si="1614"/>
        <v>5.3732468123861565E-3</v>
      </c>
      <c r="R8159" s="210">
        <f t="shared" si="1620"/>
        <v>0.11670854778658396</v>
      </c>
    </row>
    <row r="8160" spans="1:18" x14ac:dyDescent="0.2">
      <c r="A8160" s="146">
        <v>8156</v>
      </c>
      <c r="B8160" s="146">
        <v>20</v>
      </c>
      <c r="C8160" s="146" t="s">
        <v>651</v>
      </c>
      <c r="D8160" s="162">
        <v>9.4</v>
      </c>
      <c r="E8160" s="162">
        <v>0</v>
      </c>
      <c r="F8160" s="208">
        <f t="shared" si="1615"/>
        <v>0</v>
      </c>
      <c r="G8160" s="208">
        <f t="shared" si="1611"/>
        <v>0</v>
      </c>
      <c r="H8160" s="162">
        <f t="shared" si="1616"/>
        <v>9.4</v>
      </c>
      <c r="I8160" s="209" t="str">
        <f t="shared" si="1621"/>
        <v>Ü</v>
      </c>
      <c r="J8160" s="209" t="s">
        <v>7730</v>
      </c>
      <c r="K8160" s="210">
        <v>2.23984100374825E-2</v>
      </c>
      <c r="L8160" s="162">
        <f t="shared" si="1617"/>
        <v>5.6</v>
      </c>
      <c r="M8160" s="162">
        <f t="shared" si="1612"/>
        <v>5.6</v>
      </c>
      <c r="N8160" s="210">
        <f t="shared" si="1618"/>
        <v>0.15120054623330448</v>
      </c>
      <c r="O8160" s="162">
        <f t="shared" si="1619"/>
        <v>0</v>
      </c>
      <c r="P8160" s="162">
        <f t="shared" si="1613"/>
        <v>0</v>
      </c>
      <c r="Q8160" s="210">
        <f t="shared" si="1614"/>
        <v>5.3732468123861565E-3</v>
      </c>
      <c r="R8160" s="210">
        <f t="shared" si="1620"/>
        <v>9.0565812626747094E-2</v>
      </c>
    </row>
    <row r="8161" spans="1:18" x14ac:dyDescent="0.2">
      <c r="A8161" s="146">
        <v>8157</v>
      </c>
      <c r="B8161" s="146">
        <v>21</v>
      </c>
      <c r="C8161" s="146" t="s">
        <v>651</v>
      </c>
      <c r="D8161" s="162">
        <v>9.6999999999999993</v>
      </c>
      <c r="E8161" s="162">
        <v>0</v>
      </c>
      <c r="F8161" s="208">
        <f t="shared" si="1615"/>
        <v>0</v>
      </c>
      <c r="G8161" s="208">
        <f t="shared" si="1611"/>
        <v>0</v>
      </c>
      <c r="H8161" s="162">
        <f t="shared" si="1616"/>
        <v>9.6999999999999993</v>
      </c>
      <c r="I8161" s="209" t="str">
        <f t="shared" si="1621"/>
        <v>Ü</v>
      </c>
      <c r="J8161" s="209" t="s">
        <v>7730</v>
      </c>
      <c r="K8161" s="210">
        <v>3.3985269582759492E-2</v>
      </c>
      <c r="L8161" s="162">
        <f t="shared" si="1617"/>
        <v>5.3000000000000007</v>
      </c>
      <c r="M8161" s="162">
        <f t="shared" si="1612"/>
        <v>5.3000000000000007</v>
      </c>
      <c r="N8161" s="210">
        <f t="shared" si="1618"/>
        <v>0.15030008025918296</v>
      </c>
      <c r="O8161" s="162">
        <f t="shared" si="1619"/>
        <v>0</v>
      </c>
      <c r="P8161" s="162">
        <f t="shared" si="1613"/>
        <v>0</v>
      </c>
      <c r="Q8161" s="210">
        <f t="shared" si="1614"/>
        <v>5.3732468123861565E-3</v>
      </c>
      <c r="R8161" s="210">
        <f t="shared" si="1620"/>
        <v>8.9665346652625572E-2</v>
      </c>
    </row>
    <row r="8162" spans="1:18" x14ac:dyDescent="0.2">
      <c r="A8162" s="146">
        <v>8158</v>
      </c>
      <c r="B8162" s="146">
        <v>22</v>
      </c>
      <c r="C8162" s="146" t="s">
        <v>651</v>
      </c>
      <c r="D8162" s="162">
        <v>9.6</v>
      </c>
      <c r="E8162" s="162">
        <v>0</v>
      </c>
      <c r="F8162" s="208">
        <f t="shared" si="1615"/>
        <v>0</v>
      </c>
      <c r="G8162" s="208">
        <f t="shared" si="1611"/>
        <v>0</v>
      </c>
      <c r="H8162" s="162">
        <f t="shared" si="1616"/>
        <v>9.6</v>
      </c>
      <c r="I8162" s="209" t="str">
        <f t="shared" si="1621"/>
        <v>Ü</v>
      </c>
      <c r="J8162" s="209" t="s">
        <v>7730</v>
      </c>
      <c r="K8162" s="210">
        <v>3.5686611948681127E-2</v>
      </c>
      <c r="L8162" s="162">
        <f t="shared" si="1617"/>
        <v>5.4</v>
      </c>
      <c r="M8162" s="162">
        <f t="shared" si="1612"/>
        <v>5.4</v>
      </c>
      <c r="N8162" s="210">
        <f t="shared" si="1618"/>
        <v>0.15231946683351374</v>
      </c>
      <c r="O8162" s="162">
        <f t="shared" si="1619"/>
        <v>0</v>
      </c>
      <c r="P8162" s="162">
        <f t="shared" si="1613"/>
        <v>0</v>
      </c>
      <c r="Q8162" s="210">
        <f t="shared" si="1614"/>
        <v>5.3732468123861565E-3</v>
      </c>
      <c r="R8162" s="210">
        <f t="shared" si="1620"/>
        <v>9.1684733226956361E-2</v>
      </c>
    </row>
    <row r="8163" spans="1:18" x14ac:dyDescent="0.2">
      <c r="A8163" s="146">
        <v>8159</v>
      </c>
      <c r="B8163" s="146">
        <v>23</v>
      </c>
      <c r="C8163" s="146" t="s">
        <v>651</v>
      </c>
      <c r="D8163" s="162">
        <v>9.1999999999999993</v>
      </c>
      <c r="E8163" s="162">
        <v>0</v>
      </c>
      <c r="F8163" s="208">
        <f t="shared" si="1615"/>
        <v>0</v>
      </c>
      <c r="G8163" s="208">
        <f t="shared" si="1611"/>
        <v>0</v>
      </c>
      <c r="H8163" s="162">
        <f t="shared" si="1616"/>
        <v>9.1999999999999993</v>
      </c>
      <c r="I8163" s="209" t="str">
        <f t="shared" si="1621"/>
        <v>Ü</v>
      </c>
      <c r="J8163" s="209" t="s">
        <v>7730</v>
      </c>
      <c r="K8163" s="210">
        <v>1.4857768552222338E-2</v>
      </c>
      <c r="L8163" s="162">
        <f t="shared" si="1617"/>
        <v>5.8000000000000007</v>
      </c>
      <c r="M8163" s="162">
        <f t="shared" si="1612"/>
        <v>5.8000000000000007</v>
      </c>
      <c r="N8163" s="210">
        <f t="shared" si="1618"/>
        <v>0.15185769404180846</v>
      </c>
      <c r="O8163" s="162">
        <f t="shared" si="1619"/>
        <v>0</v>
      </c>
      <c r="P8163" s="162">
        <f t="shared" si="1613"/>
        <v>0</v>
      </c>
      <c r="Q8163" s="210">
        <f t="shared" si="1614"/>
        <v>5.3732468123861565E-3</v>
      </c>
      <c r="R8163" s="210">
        <f t="shared" si="1620"/>
        <v>9.1222960435251077E-2</v>
      </c>
    </row>
    <row r="8164" spans="1:18" x14ac:dyDescent="0.2">
      <c r="A8164" s="146">
        <v>8160</v>
      </c>
      <c r="B8164" s="146">
        <v>24</v>
      </c>
      <c r="C8164" s="146" t="s">
        <v>651</v>
      </c>
      <c r="D8164" s="162">
        <v>9.1999999999999993</v>
      </c>
      <c r="E8164" s="162">
        <v>0</v>
      </c>
      <c r="F8164" s="208">
        <f t="shared" si="1615"/>
        <v>0</v>
      </c>
      <c r="G8164" s="208">
        <f t="shared" si="1611"/>
        <v>0</v>
      </c>
      <c r="H8164" s="162">
        <f t="shared" si="1616"/>
        <v>9.1999999999999993</v>
      </c>
      <c r="I8164" s="209" t="str">
        <f t="shared" si="1621"/>
        <v>Ü</v>
      </c>
      <c r="J8164" s="209" t="s">
        <v>7730</v>
      </c>
      <c r="K8164" s="210">
        <v>1.938843280602553E-4</v>
      </c>
      <c r="L8164" s="162">
        <f t="shared" si="1617"/>
        <v>5.8000000000000007</v>
      </c>
      <c r="M8164" s="162">
        <f t="shared" si="1612"/>
        <v>5.8000000000000007</v>
      </c>
      <c r="N8164" s="210">
        <f t="shared" si="1618"/>
        <v>0.14732636951635814</v>
      </c>
      <c r="O8164" s="162">
        <f t="shared" si="1619"/>
        <v>0</v>
      </c>
      <c r="P8164" s="162">
        <f t="shared" si="1613"/>
        <v>0</v>
      </c>
      <c r="Q8164" s="210">
        <f t="shared" si="1614"/>
        <v>5.3732468123861565E-3</v>
      </c>
      <c r="R8164" s="210">
        <f t="shared" si="1620"/>
        <v>8.6691635909800752E-2</v>
      </c>
    </row>
    <row r="8165" spans="1:18" x14ac:dyDescent="0.2">
      <c r="A8165" s="146">
        <v>8161</v>
      </c>
      <c r="B8165" s="146">
        <v>1</v>
      </c>
      <c r="C8165" s="146" t="s">
        <v>879</v>
      </c>
      <c r="D8165" s="162">
        <v>9.4</v>
      </c>
      <c r="E8165" s="162">
        <v>0</v>
      </c>
      <c r="F8165" s="208">
        <f t="shared" si="1615"/>
        <v>0</v>
      </c>
      <c r="G8165" s="208">
        <f t="shared" si="1611"/>
        <v>0</v>
      </c>
      <c r="H8165" s="162">
        <f t="shared" si="1616"/>
        <v>9.4</v>
      </c>
      <c r="I8165" s="209" t="str">
        <f>IF(AVERAGE(H8165:H8188)&gt;15,"S",IF(AVERAGE(H8165:H8188)&lt;5,"W","Ü"))</f>
        <v>Ü</v>
      </c>
      <c r="J8165" s="209" t="s">
        <v>7728</v>
      </c>
      <c r="K8165" s="210">
        <v>1.5190368596520511E-2</v>
      </c>
      <c r="L8165" s="162">
        <f t="shared" si="1617"/>
        <v>5.6</v>
      </c>
      <c r="M8165" s="162">
        <f t="shared" si="1612"/>
        <v>5.6</v>
      </c>
      <c r="N8165" s="210">
        <f t="shared" si="1618"/>
        <v>0.14897317083517664</v>
      </c>
      <c r="O8165" s="162">
        <f t="shared" si="1619"/>
        <v>0</v>
      </c>
      <c r="P8165" s="162">
        <f t="shared" si="1613"/>
        <v>0</v>
      </c>
      <c r="Q8165" s="210">
        <f t="shared" si="1614"/>
        <v>5.3732468123861565E-3</v>
      </c>
      <c r="R8165" s="210">
        <f t="shared" si="1620"/>
        <v>8.8338437228619254E-2</v>
      </c>
    </row>
    <row r="8166" spans="1:18" x14ac:dyDescent="0.2">
      <c r="A8166" s="146">
        <v>8162</v>
      </c>
      <c r="B8166" s="146">
        <v>2</v>
      </c>
      <c r="C8166" s="146" t="s">
        <v>879</v>
      </c>
      <c r="D8166" s="162">
        <v>9</v>
      </c>
      <c r="E8166" s="162">
        <v>0</v>
      </c>
      <c r="F8166" s="208">
        <f t="shared" si="1615"/>
        <v>0</v>
      </c>
      <c r="G8166" s="208">
        <f t="shared" si="1611"/>
        <v>0</v>
      </c>
      <c r="H8166" s="162">
        <f t="shared" si="1616"/>
        <v>9</v>
      </c>
      <c r="I8166" s="209" t="str">
        <f>IF(I8165="S","S",IF(I8165="W","W","Ü"))</f>
        <v>Ü</v>
      </c>
      <c r="J8166" s="209" t="s">
        <v>7728</v>
      </c>
      <c r="K8166" s="210">
        <v>3.0008696045156084E-5</v>
      </c>
      <c r="L8166" s="162">
        <f t="shared" si="1617"/>
        <v>6</v>
      </c>
      <c r="M8166" s="162">
        <f t="shared" si="1612"/>
        <v>6</v>
      </c>
      <c r="N8166" s="210">
        <f t="shared" si="1618"/>
        <v>0.15026303068696542</v>
      </c>
      <c r="O8166" s="162">
        <f t="shared" si="1619"/>
        <v>0</v>
      </c>
      <c r="P8166" s="162">
        <f t="shared" si="1613"/>
        <v>0</v>
      </c>
      <c r="Q8166" s="210">
        <f t="shared" si="1614"/>
        <v>5.3732468123861565E-3</v>
      </c>
      <c r="R8166" s="210">
        <f t="shared" si="1620"/>
        <v>8.9628297080408037E-2</v>
      </c>
    </row>
    <row r="8167" spans="1:18" x14ac:dyDescent="0.2">
      <c r="A8167" s="146">
        <v>8163</v>
      </c>
      <c r="B8167" s="146">
        <v>3</v>
      </c>
      <c r="C8167" s="146" t="s">
        <v>879</v>
      </c>
      <c r="D8167" s="162">
        <v>9.4</v>
      </c>
      <c r="E8167" s="162">
        <v>0</v>
      </c>
      <c r="F8167" s="208">
        <f t="shared" si="1615"/>
        <v>0</v>
      </c>
      <c r="G8167" s="208">
        <f t="shared" si="1611"/>
        <v>0</v>
      </c>
      <c r="H8167" s="162">
        <f t="shared" si="1616"/>
        <v>9.4</v>
      </c>
      <c r="I8167" s="209" t="str">
        <f t="shared" ref="I8167:I8188" si="1622">IF(I8166="S","S",IF(I8166="W","W","Ü"))</f>
        <v>Ü</v>
      </c>
      <c r="J8167" s="209" t="s">
        <v>7728</v>
      </c>
      <c r="K8167" s="210">
        <v>3.3487761777297744E-3</v>
      </c>
      <c r="L8167" s="162">
        <f t="shared" si="1617"/>
        <v>5.6</v>
      </c>
      <c r="M8167" s="162">
        <f t="shared" si="1612"/>
        <v>5.6</v>
      </c>
      <c r="N8167" s="210">
        <f t="shared" si="1618"/>
        <v>0.14531396994901313</v>
      </c>
      <c r="O8167" s="162">
        <f t="shared" si="1619"/>
        <v>0</v>
      </c>
      <c r="P8167" s="162">
        <f t="shared" si="1613"/>
        <v>0</v>
      </c>
      <c r="Q8167" s="210">
        <f t="shared" si="1614"/>
        <v>5.3732468123861565E-3</v>
      </c>
      <c r="R8167" s="210">
        <f t="shared" si="1620"/>
        <v>8.4679236342455749E-2</v>
      </c>
    </row>
    <row r="8168" spans="1:18" x14ac:dyDescent="0.2">
      <c r="A8168" s="146">
        <v>8164</v>
      </c>
      <c r="B8168" s="146">
        <v>4</v>
      </c>
      <c r="C8168" s="146" t="s">
        <v>879</v>
      </c>
      <c r="D8168" s="162">
        <v>9.6</v>
      </c>
      <c r="E8168" s="162">
        <v>0</v>
      </c>
      <c r="F8168" s="208">
        <f t="shared" si="1615"/>
        <v>0</v>
      </c>
      <c r="G8168" s="208">
        <f t="shared" si="1611"/>
        <v>0</v>
      </c>
      <c r="H8168" s="162">
        <f t="shared" si="1616"/>
        <v>9.6</v>
      </c>
      <c r="I8168" s="209" t="str">
        <f t="shared" si="1622"/>
        <v>Ü</v>
      </c>
      <c r="J8168" s="209" t="s">
        <v>7728</v>
      </c>
      <c r="K8168" s="210">
        <v>1.011919137430616E-2</v>
      </c>
      <c r="L8168" s="162">
        <f t="shared" si="1617"/>
        <v>5.4</v>
      </c>
      <c r="M8168" s="162">
        <f t="shared" si="1612"/>
        <v>5.4</v>
      </c>
      <c r="N8168" s="210">
        <f t="shared" si="1618"/>
        <v>0.1444188125368662</v>
      </c>
      <c r="O8168" s="162">
        <f t="shared" si="1619"/>
        <v>0</v>
      </c>
      <c r="P8168" s="162">
        <f t="shared" si="1613"/>
        <v>0</v>
      </c>
      <c r="Q8168" s="210">
        <f t="shared" si="1614"/>
        <v>5.3732468123861565E-3</v>
      </c>
      <c r="R8168" s="210">
        <f t="shared" si="1620"/>
        <v>8.3784078930308814E-2</v>
      </c>
    </row>
    <row r="8169" spans="1:18" x14ac:dyDescent="0.2">
      <c r="A8169" s="146">
        <v>8165</v>
      </c>
      <c r="B8169" s="146">
        <v>5</v>
      </c>
      <c r="C8169" s="146" t="s">
        <v>879</v>
      </c>
      <c r="D8169" s="162">
        <v>9.6</v>
      </c>
      <c r="E8169" s="162">
        <v>0</v>
      </c>
      <c r="F8169" s="208">
        <f t="shared" si="1615"/>
        <v>0</v>
      </c>
      <c r="G8169" s="208">
        <f t="shared" si="1611"/>
        <v>0</v>
      </c>
      <c r="H8169" s="162">
        <f t="shared" si="1616"/>
        <v>9.6</v>
      </c>
      <c r="I8169" s="209" t="str">
        <f t="shared" si="1622"/>
        <v>Ü</v>
      </c>
      <c r="J8169" s="209" t="s">
        <v>7728</v>
      </c>
      <c r="K8169" s="210">
        <v>6.0017392090312168E-5</v>
      </c>
      <c r="L8169" s="162">
        <f t="shared" si="1617"/>
        <v>5.4</v>
      </c>
      <c r="M8169" s="162">
        <f t="shared" si="1612"/>
        <v>5.4</v>
      </c>
      <c r="N8169" s="210">
        <f t="shared" si="1618"/>
        <v>0.14131040134958467</v>
      </c>
      <c r="O8169" s="162">
        <f t="shared" si="1619"/>
        <v>0</v>
      </c>
      <c r="P8169" s="162">
        <f t="shared" si="1613"/>
        <v>0</v>
      </c>
      <c r="Q8169" s="210">
        <f t="shared" si="1614"/>
        <v>5.3732468123861565E-3</v>
      </c>
      <c r="R8169" s="210">
        <f t="shared" si="1620"/>
        <v>8.0675667743027285E-2</v>
      </c>
    </row>
    <row r="8170" spans="1:18" x14ac:dyDescent="0.2">
      <c r="A8170" s="146">
        <v>8166</v>
      </c>
      <c r="B8170" s="146">
        <v>6</v>
      </c>
      <c r="C8170" s="146" t="s">
        <v>879</v>
      </c>
      <c r="D8170" s="162">
        <v>9.9</v>
      </c>
      <c r="E8170" s="162">
        <v>0</v>
      </c>
      <c r="F8170" s="208">
        <f t="shared" si="1615"/>
        <v>0</v>
      </c>
      <c r="G8170" s="208">
        <f t="shared" si="1611"/>
        <v>0</v>
      </c>
      <c r="H8170" s="162">
        <f t="shared" si="1616"/>
        <v>9.9</v>
      </c>
      <c r="I8170" s="209" t="str">
        <f t="shared" si="1622"/>
        <v>Ü</v>
      </c>
      <c r="J8170" s="209" t="s">
        <v>7728</v>
      </c>
      <c r="K8170" s="210">
        <v>6.6385424270802712E-2</v>
      </c>
      <c r="L8170" s="162">
        <f t="shared" si="1617"/>
        <v>5.0999999999999996</v>
      </c>
      <c r="M8170" s="162">
        <f t="shared" si="1612"/>
        <v>5.0999999999999996</v>
      </c>
      <c r="N8170" s="210">
        <f t="shared" si="1618"/>
        <v>0.15732483447230819</v>
      </c>
      <c r="O8170" s="162">
        <f t="shared" si="1619"/>
        <v>0</v>
      </c>
      <c r="P8170" s="162">
        <f t="shared" si="1613"/>
        <v>0</v>
      </c>
      <c r="Q8170" s="210">
        <f t="shared" si="1614"/>
        <v>5.3732468123861565E-3</v>
      </c>
      <c r="R8170" s="210">
        <f t="shared" si="1620"/>
        <v>9.6690100865750805E-2</v>
      </c>
    </row>
    <row r="8171" spans="1:18" x14ac:dyDescent="0.2">
      <c r="A8171" s="146">
        <v>8167</v>
      </c>
      <c r="B8171" s="146">
        <v>7</v>
      </c>
      <c r="C8171" s="146" t="s">
        <v>879</v>
      </c>
      <c r="D8171" s="162">
        <v>10.199999999999999</v>
      </c>
      <c r="E8171" s="162">
        <v>0</v>
      </c>
      <c r="F8171" s="208">
        <f t="shared" si="1615"/>
        <v>0</v>
      </c>
      <c r="G8171" s="208">
        <f t="shared" si="1611"/>
        <v>0</v>
      </c>
      <c r="H8171" s="162">
        <f t="shared" si="1616"/>
        <v>10.199999999999999</v>
      </c>
      <c r="I8171" s="209" t="str">
        <f t="shared" si="1622"/>
        <v>Ü</v>
      </c>
      <c r="J8171" s="209" t="s">
        <v>7728</v>
      </c>
      <c r="K8171" s="210">
        <v>6.3381753630926949E-2</v>
      </c>
      <c r="L8171" s="162">
        <f t="shared" si="1617"/>
        <v>4.8000000000000007</v>
      </c>
      <c r="M8171" s="162">
        <f t="shared" si="1612"/>
        <v>4.8000000000000007</v>
      </c>
      <c r="N8171" s="210">
        <f t="shared" si="1618"/>
        <v>0.15191571129272624</v>
      </c>
      <c r="O8171" s="162">
        <f t="shared" si="1619"/>
        <v>0</v>
      </c>
      <c r="P8171" s="162">
        <f t="shared" si="1613"/>
        <v>0</v>
      </c>
      <c r="Q8171" s="210">
        <f t="shared" si="1614"/>
        <v>5.3732468123861565E-3</v>
      </c>
      <c r="R8171" s="210">
        <f t="shared" si="1620"/>
        <v>9.1280977686168857E-2</v>
      </c>
    </row>
    <row r="8172" spans="1:18" x14ac:dyDescent="0.2">
      <c r="A8172" s="146">
        <v>8168</v>
      </c>
      <c r="B8172" s="146">
        <v>8</v>
      </c>
      <c r="C8172" s="146" t="s">
        <v>879</v>
      </c>
      <c r="D8172" s="162">
        <v>9.6999999999999993</v>
      </c>
      <c r="E8172" s="162">
        <v>0.56030710249643034</v>
      </c>
      <c r="F8172" s="208">
        <f t="shared" si="1615"/>
        <v>0.53856718691956884</v>
      </c>
      <c r="G8172" s="208">
        <f t="shared" si="1611"/>
        <v>3.0027861803641123E-4</v>
      </c>
      <c r="H8172" s="162">
        <f t="shared" si="1616"/>
        <v>9.7003002786180357</v>
      </c>
      <c r="I8172" s="209" t="str">
        <f t="shared" si="1622"/>
        <v>Ü</v>
      </c>
      <c r="J8172" s="209" t="s">
        <v>7728</v>
      </c>
      <c r="K8172" s="210">
        <v>4.3497861302214488E-2</v>
      </c>
      <c r="L8172" s="162">
        <f t="shared" si="1617"/>
        <v>5.3000000000000007</v>
      </c>
      <c r="M8172" s="162">
        <f t="shared" si="1612"/>
        <v>5.2996997213819643</v>
      </c>
      <c r="N8172" s="210">
        <f t="shared" si="1618"/>
        <v>0.15323510554487804</v>
      </c>
      <c r="O8172" s="162">
        <f t="shared" si="1619"/>
        <v>0</v>
      </c>
      <c r="P8172" s="162">
        <f t="shared" si="1613"/>
        <v>0</v>
      </c>
      <c r="Q8172" s="210">
        <f t="shared" si="1614"/>
        <v>5.3732468123861565E-3</v>
      </c>
      <c r="R8172" s="210">
        <f t="shared" si="1620"/>
        <v>9.2600371938320658E-2</v>
      </c>
    </row>
    <row r="8173" spans="1:18" x14ac:dyDescent="0.2">
      <c r="A8173" s="146">
        <v>8169</v>
      </c>
      <c r="B8173" s="146">
        <v>9</v>
      </c>
      <c r="C8173" s="146" t="s">
        <v>879</v>
      </c>
      <c r="D8173" s="162">
        <v>9.6999999999999993</v>
      </c>
      <c r="E8173" s="162">
        <v>614.37673788733582</v>
      </c>
      <c r="F8173" s="208">
        <f t="shared" si="1615"/>
        <v>590.5389204573072</v>
      </c>
      <c r="G8173" s="208">
        <f t="shared" si="1611"/>
        <v>0.32925550467692488</v>
      </c>
      <c r="H8173" s="162">
        <f t="shared" si="1616"/>
        <v>10.029255504676923</v>
      </c>
      <c r="I8173" s="209" t="str">
        <f t="shared" si="1622"/>
        <v>Ü</v>
      </c>
      <c r="J8173" s="209" t="s">
        <v>7728</v>
      </c>
      <c r="K8173" s="210">
        <v>7.269431003535945E-2</v>
      </c>
      <c r="L8173" s="162">
        <f t="shared" si="1617"/>
        <v>5.3000000000000007</v>
      </c>
      <c r="M8173" s="162">
        <f t="shared" si="1612"/>
        <v>4.9707444953230766</v>
      </c>
      <c r="N8173" s="210">
        <f t="shared" si="1618"/>
        <v>0.15734373410258581</v>
      </c>
      <c r="O8173" s="162">
        <f t="shared" si="1619"/>
        <v>0</v>
      </c>
      <c r="P8173" s="162">
        <f t="shared" si="1613"/>
        <v>0</v>
      </c>
      <c r="Q8173" s="210">
        <f t="shared" si="1614"/>
        <v>5.3732468123861565E-3</v>
      </c>
      <c r="R8173" s="210">
        <f t="shared" si="1620"/>
        <v>9.670900049602843E-2</v>
      </c>
    </row>
    <row r="8174" spans="1:18" x14ac:dyDescent="0.2">
      <c r="A8174" s="146">
        <v>8170</v>
      </c>
      <c r="B8174" s="146">
        <v>10</v>
      </c>
      <c r="C8174" s="146" t="s">
        <v>879</v>
      </c>
      <c r="D8174" s="162">
        <v>10.3</v>
      </c>
      <c r="E8174" s="162">
        <v>3073.2844571929204</v>
      </c>
      <c r="F8174" s="208">
        <f t="shared" si="1615"/>
        <v>2946.6651375565721</v>
      </c>
      <c r="G8174" s="208">
        <f t="shared" si="1611"/>
        <v>1.6429157899174065</v>
      </c>
      <c r="H8174" s="162">
        <f t="shared" si="1616"/>
        <v>11.942915789917407</v>
      </c>
      <c r="I8174" s="209" t="str">
        <f t="shared" si="1622"/>
        <v>Ü</v>
      </c>
      <c r="J8174" s="209" t="s">
        <v>7728</v>
      </c>
      <c r="K8174" s="210">
        <v>4.2772653996117127E-2</v>
      </c>
      <c r="L8174" s="162">
        <f t="shared" si="1617"/>
        <v>4.6999999999999993</v>
      </c>
      <c r="M8174" s="162">
        <f t="shared" si="1612"/>
        <v>3.0570842100825928</v>
      </c>
      <c r="N8174" s="210">
        <f t="shared" si="1618"/>
        <v>0.11951417181163705</v>
      </c>
      <c r="O8174" s="162">
        <f t="shared" si="1619"/>
        <v>0</v>
      </c>
      <c r="P8174" s="162">
        <f t="shared" si="1613"/>
        <v>0</v>
      </c>
      <c r="Q8174" s="210">
        <f t="shared" si="1614"/>
        <v>5.3732468123861565E-3</v>
      </c>
      <c r="R8174" s="210">
        <f t="shared" si="1620"/>
        <v>5.8879438205079675E-2</v>
      </c>
    </row>
    <row r="8175" spans="1:18" x14ac:dyDescent="0.2">
      <c r="A8175" s="146">
        <v>8171</v>
      </c>
      <c r="B8175" s="146">
        <v>11</v>
      </c>
      <c r="C8175" s="146" t="s">
        <v>879</v>
      </c>
      <c r="D8175" s="162">
        <v>10.7</v>
      </c>
      <c r="E8175" s="162">
        <v>6060.2816206013904</v>
      </c>
      <c r="F8175" s="208">
        <f t="shared" si="1615"/>
        <v>5800.9015672396508</v>
      </c>
      <c r="G8175" s="208">
        <f t="shared" si="1611"/>
        <v>3.2342978708729104</v>
      </c>
      <c r="H8175" s="162">
        <f t="shared" si="1616"/>
        <v>13.934297870872911</v>
      </c>
      <c r="I8175" s="209" t="str">
        <f t="shared" si="1622"/>
        <v>Ü</v>
      </c>
      <c r="J8175" s="209" t="s">
        <v>7728</v>
      </c>
      <c r="K8175" s="210">
        <v>0.10704955353709861</v>
      </c>
      <c r="L8175" s="162">
        <f t="shared" si="1617"/>
        <v>4.3000000000000007</v>
      </c>
      <c r="M8175" s="162">
        <f t="shared" si="1612"/>
        <v>1.0657021291270894</v>
      </c>
      <c r="N8175" s="210">
        <f t="shared" si="1618"/>
        <v>0.10963225519845567</v>
      </c>
      <c r="O8175" s="162">
        <f t="shared" si="1619"/>
        <v>0</v>
      </c>
      <c r="P8175" s="162">
        <f t="shared" si="1613"/>
        <v>0</v>
      </c>
      <c r="Q8175" s="210">
        <f t="shared" si="1614"/>
        <v>5.3732468123861565E-3</v>
      </c>
      <c r="R8175" s="210">
        <f t="shared" si="1620"/>
        <v>4.899752159189829E-2</v>
      </c>
    </row>
    <row r="8176" spans="1:18" x14ac:dyDescent="0.2">
      <c r="A8176" s="146">
        <v>8172</v>
      </c>
      <c r="B8176" s="146">
        <v>12</v>
      </c>
      <c r="C8176" s="146" t="s">
        <v>879</v>
      </c>
      <c r="D8176" s="162">
        <v>11.1</v>
      </c>
      <c r="E8176" s="162">
        <v>8424.4974395850786</v>
      </c>
      <c r="F8176" s="208">
        <f t="shared" si="1615"/>
        <v>8050.4497532675014</v>
      </c>
      <c r="G8176" s="208">
        <f t="shared" si="1611"/>
        <v>4.488535479313839</v>
      </c>
      <c r="H8176" s="162">
        <f t="shared" si="1616"/>
        <v>15.588535479313839</v>
      </c>
      <c r="I8176" s="209" t="str">
        <f t="shared" si="1622"/>
        <v>Ü</v>
      </c>
      <c r="J8176" s="209" t="s">
        <v>7728</v>
      </c>
      <c r="K8176" s="210">
        <v>8.9351925629412798E-2</v>
      </c>
      <c r="L8176" s="162">
        <f t="shared" si="1617"/>
        <v>3.9000000000000004</v>
      </c>
      <c r="M8176" s="162">
        <f t="shared" si="1612"/>
        <v>0</v>
      </c>
      <c r="N8176" s="210">
        <f t="shared" si="1618"/>
        <v>8.8245601628389903E-2</v>
      </c>
      <c r="O8176" s="162">
        <f t="shared" si="1619"/>
        <v>0</v>
      </c>
      <c r="P8176" s="162">
        <f t="shared" si="1613"/>
        <v>0</v>
      </c>
      <c r="Q8176" s="210">
        <f t="shared" si="1614"/>
        <v>5.3732468123861565E-3</v>
      </c>
      <c r="R8176" s="210">
        <f t="shared" si="1620"/>
        <v>2.7610868021832526E-2</v>
      </c>
    </row>
    <row r="8177" spans="1:18" x14ac:dyDescent="0.2">
      <c r="A8177" s="146">
        <v>8173</v>
      </c>
      <c r="B8177" s="146">
        <v>13</v>
      </c>
      <c r="C8177" s="146" t="s">
        <v>879</v>
      </c>
      <c r="D8177" s="162">
        <v>11.4</v>
      </c>
      <c r="E8177" s="162">
        <v>9185.1143312239819</v>
      </c>
      <c r="F8177" s="208">
        <f t="shared" si="1615"/>
        <v>8766.2731177201695</v>
      </c>
      <c r="G8177" s="208">
        <f t="shared" si="1611"/>
        <v>4.887643438091362</v>
      </c>
      <c r="H8177" s="162">
        <f t="shared" si="1616"/>
        <v>16.287643438091362</v>
      </c>
      <c r="I8177" s="209" t="str">
        <f t="shared" si="1622"/>
        <v>Ü</v>
      </c>
      <c r="J8177" s="209" t="s">
        <v>7728</v>
      </c>
      <c r="K8177" s="210">
        <v>2.2116296284277685E-2</v>
      </c>
      <c r="L8177" s="162">
        <f t="shared" si="1617"/>
        <v>3.5999999999999996</v>
      </c>
      <c r="M8177" s="162">
        <f t="shared" si="1612"/>
        <v>0</v>
      </c>
      <c r="N8177" s="210">
        <f t="shared" si="1618"/>
        <v>6.7468947122778705E-2</v>
      </c>
      <c r="O8177" s="162">
        <f t="shared" si="1619"/>
        <v>0</v>
      </c>
      <c r="P8177" s="162">
        <f t="shared" si="1613"/>
        <v>0</v>
      </c>
      <c r="Q8177" s="210">
        <f t="shared" si="1614"/>
        <v>5.3732468123861565E-3</v>
      </c>
      <c r="R8177" s="210">
        <f t="shared" si="1620"/>
        <v>6.8342135162213283E-3</v>
      </c>
    </row>
    <row r="8178" spans="1:18" x14ac:dyDescent="0.2">
      <c r="A8178" s="146">
        <v>8174</v>
      </c>
      <c r="B8178" s="146">
        <v>14</v>
      </c>
      <c r="C8178" s="146" t="s">
        <v>879</v>
      </c>
      <c r="D8178" s="162">
        <v>10.5</v>
      </c>
      <c r="E8178" s="162">
        <v>7924.7035041582621</v>
      </c>
      <c r="F8178" s="208">
        <f t="shared" si="1615"/>
        <v>7591.8659569836145</v>
      </c>
      <c r="G8178" s="208">
        <f t="shared" si="1611"/>
        <v>4.2328516724528367</v>
      </c>
      <c r="H8178" s="162">
        <f t="shared" si="1616"/>
        <v>14.732851672452837</v>
      </c>
      <c r="I8178" s="209" t="str">
        <f t="shared" si="1622"/>
        <v>Ü</v>
      </c>
      <c r="J8178" s="209" t="s">
        <v>7728</v>
      </c>
      <c r="K8178" s="210">
        <v>1.284327024315127E-2</v>
      </c>
      <c r="L8178" s="162">
        <f t="shared" si="1617"/>
        <v>4.5</v>
      </c>
      <c r="M8178" s="162">
        <f t="shared" si="1612"/>
        <v>0.26714832754716333</v>
      </c>
      <c r="N8178" s="210">
        <f t="shared" si="1618"/>
        <v>6.8593727593563275E-2</v>
      </c>
      <c r="O8178" s="162">
        <f t="shared" si="1619"/>
        <v>0</v>
      </c>
      <c r="P8178" s="162">
        <f t="shared" si="1613"/>
        <v>0</v>
      </c>
      <c r="Q8178" s="210">
        <f t="shared" si="1614"/>
        <v>5.3732468123861565E-3</v>
      </c>
      <c r="R8178" s="210">
        <f t="shared" si="1620"/>
        <v>7.9589939870058982E-3</v>
      </c>
    </row>
    <row r="8179" spans="1:18" x14ac:dyDescent="0.2">
      <c r="A8179" s="146">
        <v>8175</v>
      </c>
      <c r="B8179" s="146">
        <v>15</v>
      </c>
      <c r="C8179" s="146" t="s">
        <v>879</v>
      </c>
      <c r="D8179" s="162">
        <v>9.9</v>
      </c>
      <c r="E8179" s="162">
        <v>5257.6416962752537</v>
      </c>
      <c r="F8179" s="208">
        <f t="shared" si="1615"/>
        <v>5049.4390851027538</v>
      </c>
      <c r="G8179" s="208">
        <f t="shared" si="1611"/>
        <v>2.8153192900705535</v>
      </c>
      <c r="H8179" s="162">
        <f t="shared" si="1616"/>
        <v>12.715319290070553</v>
      </c>
      <c r="I8179" s="209" t="str">
        <f t="shared" si="1622"/>
        <v>Ü</v>
      </c>
      <c r="J8179" s="209" t="s">
        <v>7728</v>
      </c>
      <c r="K8179" s="210">
        <v>8.5407175956575855E-3</v>
      </c>
      <c r="L8179" s="162">
        <f t="shared" si="1617"/>
        <v>5.0999999999999996</v>
      </c>
      <c r="M8179" s="162">
        <f t="shared" si="1612"/>
        <v>2.2846807099294466</v>
      </c>
      <c r="N8179" s="210">
        <f t="shared" si="1618"/>
        <v>9.7399065254709705E-2</v>
      </c>
      <c r="O8179" s="162">
        <f t="shared" si="1619"/>
        <v>0</v>
      </c>
      <c r="P8179" s="162">
        <f t="shared" si="1613"/>
        <v>0</v>
      </c>
      <c r="Q8179" s="210">
        <f t="shared" si="1614"/>
        <v>5.3732468123861565E-3</v>
      </c>
      <c r="R8179" s="210">
        <f t="shared" si="1620"/>
        <v>3.6764331648152328E-2</v>
      </c>
    </row>
    <row r="8180" spans="1:18" x14ac:dyDescent="0.2">
      <c r="A8180" s="146">
        <v>8176</v>
      </c>
      <c r="B8180" s="146">
        <v>16</v>
      </c>
      <c r="C8180" s="146" t="s">
        <v>879</v>
      </c>
      <c r="D8180" s="162">
        <v>9.4</v>
      </c>
      <c r="E8180" s="162">
        <v>1797.4651848085484</v>
      </c>
      <c r="F8180" s="208">
        <f t="shared" si="1615"/>
        <v>1729.880493859747</v>
      </c>
      <c r="G8180" s="208">
        <f t="shared" si="1611"/>
        <v>0.96449642065164465</v>
      </c>
      <c r="H8180" s="162">
        <f t="shared" si="1616"/>
        <v>10.364496420651644</v>
      </c>
      <c r="I8180" s="209" t="str">
        <f t="shared" si="1622"/>
        <v>Ü</v>
      </c>
      <c r="J8180" s="209" t="s">
        <v>7728</v>
      </c>
      <c r="K8180" s="210">
        <v>0.10879799992251443</v>
      </c>
      <c r="L8180" s="162">
        <f t="shared" si="1617"/>
        <v>5.6</v>
      </c>
      <c r="M8180" s="162">
        <f t="shared" si="1612"/>
        <v>4.6355035793483559</v>
      </c>
      <c r="N8180" s="210">
        <f t="shared" si="1618"/>
        <v>0.16349290075661571</v>
      </c>
      <c r="O8180" s="162">
        <f t="shared" si="1619"/>
        <v>0</v>
      </c>
      <c r="P8180" s="162">
        <f t="shared" si="1613"/>
        <v>0</v>
      </c>
      <c r="Q8180" s="210">
        <f t="shared" si="1614"/>
        <v>5.3732468123861565E-3</v>
      </c>
      <c r="R8180" s="210">
        <f t="shared" si="1620"/>
        <v>0.10285816715005833</v>
      </c>
    </row>
    <row r="8181" spans="1:18" x14ac:dyDescent="0.2">
      <c r="A8181" s="146">
        <v>8177</v>
      </c>
      <c r="B8181" s="146">
        <v>17</v>
      </c>
      <c r="C8181" s="146" t="s">
        <v>879</v>
      </c>
      <c r="D8181" s="162">
        <v>8.9</v>
      </c>
      <c r="E8181" s="162">
        <v>73.960537529528807</v>
      </c>
      <c r="F8181" s="208">
        <f t="shared" si="1615"/>
        <v>71.327542393477586</v>
      </c>
      <c r="G8181" s="208">
        <f t="shared" si="1611"/>
        <v>3.9768735225686205E-2</v>
      </c>
      <c r="H8181" s="162">
        <f t="shared" si="1616"/>
        <v>8.9397687352256874</v>
      </c>
      <c r="I8181" s="209" t="str">
        <f t="shared" si="1622"/>
        <v>Ü</v>
      </c>
      <c r="J8181" s="209" t="s">
        <v>7728</v>
      </c>
      <c r="K8181" s="210">
        <v>7.7026157008916593E-3</v>
      </c>
      <c r="L8181" s="162">
        <f t="shared" si="1617"/>
        <v>6.1</v>
      </c>
      <c r="M8181" s="162">
        <f t="shared" si="1612"/>
        <v>6.0602312647743126</v>
      </c>
      <c r="N8181" s="210">
        <f t="shared" si="1618"/>
        <v>0.15353360721052464</v>
      </c>
      <c r="O8181" s="162">
        <f t="shared" si="1619"/>
        <v>0</v>
      </c>
      <c r="P8181" s="162">
        <f t="shared" si="1613"/>
        <v>0</v>
      </c>
      <c r="Q8181" s="210">
        <f t="shared" si="1614"/>
        <v>5.3732468123861565E-3</v>
      </c>
      <c r="R8181" s="210">
        <f t="shared" si="1620"/>
        <v>9.2898873603967258E-2</v>
      </c>
    </row>
    <row r="8182" spans="1:18" x14ac:dyDescent="0.2">
      <c r="A8182" s="146">
        <v>8178</v>
      </c>
      <c r="B8182" s="146">
        <v>18</v>
      </c>
      <c r="C8182" s="146" t="s">
        <v>879</v>
      </c>
      <c r="D8182" s="162">
        <v>8</v>
      </c>
      <c r="E8182" s="162">
        <v>0</v>
      </c>
      <c r="F8182" s="208">
        <f t="shared" si="1615"/>
        <v>0</v>
      </c>
      <c r="G8182" s="208">
        <f t="shared" si="1611"/>
        <v>0</v>
      </c>
      <c r="H8182" s="162">
        <f t="shared" si="1616"/>
        <v>8</v>
      </c>
      <c r="I8182" s="209" t="str">
        <f t="shared" si="1622"/>
        <v>Ü</v>
      </c>
      <c r="J8182" s="209" t="s">
        <v>7728</v>
      </c>
      <c r="K8182" s="210">
        <v>6.6220513335017162E-2</v>
      </c>
      <c r="L8182" s="162">
        <f t="shared" si="1617"/>
        <v>7</v>
      </c>
      <c r="M8182" s="162">
        <f t="shared" si="1612"/>
        <v>7</v>
      </c>
      <c r="N8182" s="210">
        <f t="shared" si="1618"/>
        <v>0.18565323252562033</v>
      </c>
      <c r="O8182" s="162">
        <f t="shared" si="1619"/>
        <v>0</v>
      </c>
      <c r="P8182" s="162">
        <f t="shared" si="1613"/>
        <v>0</v>
      </c>
      <c r="Q8182" s="210">
        <f t="shared" si="1614"/>
        <v>5.3732468123861565E-3</v>
      </c>
      <c r="R8182" s="210">
        <f t="shared" si="1620"/>
        <v>0.12501849891906294</v>
      </c>
    </row>
    <row r="8183" spans="1:18" x14ac:dyDescent="0.2">
      <c r="A8183" s="146">
        <v>8179</v>
      </c>
      <c r="B8183" s="146">
        <v>19</v>
      </c>
      <c r="C8183" s="146" t="s">
        <v>879</v>
      </c>
      <c r="D8183" s="162">
        <v>7.2</v>
      </c>
      <c r="E8183" s="162">
        <v>0</v>
      </c>
      <c r="F8183" s="208">
        <f t="shared" si="1615"/>
        <v>0</v>
      </c>
      <c r="G8183" s="208">
        <f t="shared" si="1611"/>
        <v>0</v>
      </c>
      <c r="H8183" s="162">
        <f t="shared" si="1616"/>
        <v>7.2</v>
      </c>
      <c r="I8183" s="209" t="str">
        <f t="shared" si="1622"/>
        <v>Ü</v>
      </c>
      <c r="J8183" s="209" t="s">
        <v>7728</v>
      </c>
      <c r="K8183" s="210">
        <v>5.2627484503115524E-2</v>
      </c>
      <c r="L8183" s="162">
        <f t="shared" si="1617"/>
        <v>7.8</v>
      </c>
      <c r="M8183" s="162">
        <f t="shared" si="1612"/>
        <v>7.8</v>
      </c>
      <c r="N8183" s="210">
        <f t="shared" si="1618"/>
        <v>0.193402018977373</v>
      </c>
      <c r="O8183" s="162">
        <f t="shared" si="1619"/>
        <v>0</v>
      </c>
      <c r="P8183" s="162">
        <f t="shared" si="1613"/>
        <v>0</v>
      </c>
      <c r="Q8183" s="210">
        <f t="shared" si="1614"/>
        <v>5.3732468123861565E-3</v>
      </c>
      <c r="R8183" s="210">
        <f t="shared" si="1620"/>
        <v>0.13276728537081561</v>
      </c>
    </row>
    <row r="8184" spans="1:18" x14ac:dyDescent="0.2">
      <c r="A8184" s="146">
        <v>8180</v>
      </c>
      <c r="B8184" s="146">
        <v>20</v>
      </c>
      <c r="C8184" s="146" t="s">
        <v>879</v>
      </c>
      <c r="D8184" s="162">
        <v>7.7</v>
      </c>
      <c r="E8184" s="162">
        <v>0</v>
      </c>
      <c r="F8184" s="208">
        <f t="shared" si="1615"/>
        <v>0</v>
      </c>
      <c r="G8184" s="208">
        <f t="shared" si="1611"/>
        <v>0</v>
      </c>
      <c r="H8184" s="162">
        <f t="shared" si="1616"/>
        <v>7.7</v>
      </c>
      <c r="I8184" s="209" t="str">
        <f t="shared" si="1622"/>
        <v>Ü</v>
      </c>
      <c r="J8184" s="209" t="s">
        <v>7728</v>
      </c>
      <c r="K8184" s="210">
        <v>8.5452837576631524E-2</v>
      </c>
      <c r="L8184" s="162">
        <f t="shared" si="1617"/>
        <v>7.3</v>
      </c>
      <c r="M8184" s="162">
        <f t="shared" si="1612"/>
        <v>7.3</v>
      </c>
      <c r="N8184" s="210">
        <f t="shared" si="1618"/>
        <v>0.19607721363482411</v>
      </c>
      <c r="O8184" s="162">
        <f t="shared" si="1619"/>
        <v>0</v>
      </c>
      <c r="P8184" s="162">
        <f t="shared" si="1613"/>
        <v>0</v>
      </c>
      <c r="Q8184" s="210">
        <f t="shared" si="1614"/>
        <v>5.3732468123861565E-3</v>
      </c>
      <c r="R8184" s="210">
        <f t="shared" si="1620"/>
        <v>0.13544248002826673</v>
      </c>
    </row>
    <row r="8185" spans="1:18" x14ac:dyDescent="0.2">
      <c r="A8185" s="146">
        <v>8181</v>
      </c>
      <c r="B8185" s="146">
        <v>21</v>
      </c>
      <c r="C8185" s="146" t="s">
        <v>879</v>
      </c>
      <c r="D8185" s="162">
        <v>7.4</v>
      </c>
      <c r="E8185" s="162">
        <v>0</v>
      </c>
      <c r="F8185" s="208">
        <f t="shared" si="1615"/>
        <v>0</v>
      </c>
      <c r="G8185" s="208">
        <f t="shared" si="1611"/>
        <v>0</v>
      </c>
      <c r="H8185" s="162">
        <f t="shared" si="1616"/>
        <v>7.4</v>
      </c>
      <c r="I8185" s="209" t="str">
        <f t="shared" si="1622"/>
        <v>Ü</v>
      </c>
      <c r="J8185" s="209" t="s">
        <v>7728</v>
      </c>
      <c r="K8185" s="210">
        <v>1.8714074856527717E-2</v>
      </c>
      <c r="L8185" s="162">
        <f t="shared" si="1617"/>
        <v>7.6</v>
      </c>
      <c r="M8185" s="162">
        <f t="shared" si="1612"/>
        <v>7.6</v>
      </c>
      <c r="N8185" s="210">
        <f t="shared" si="1618"/>
        <v>0.17993504836192797</v>
      </c>
      <c r="O8185" s="162">
        <f t="shared" si="1619"/>
        <v>0</v>
      </c>
      <c r="P8185" s="162">
        <f t="shared" si="1613"/>
        <v>0</v>
      </c>
      <c r="Q8185" s="210">
        <f t="shared" si="1614"/>
        <v>5.3732468123861565E-3</v>
      </c>
      <c r="R8185" s="210">
        <f t="shared" si="1620"/>
        <v>0.11930031475537059</v>
      </c>
    </row>
    <row r="8186" spans="1:18" x14ac:dyDescent="0.2">
      <c r="A8186" s="146">
        <v>8182</v>
      </c>
      <c r="B8186" s="146">
        <v>22</v>
      </c>
      <c r="C8186" s="146" t="s">
        <v>879</v>
      </c>
      <c r="D8186" s="162">
        <v>7.9</v>
      </c>
      <c r="E8186" s="162">
        <v>0</v>
      </c>
      <c r="F8186" s="208">
        <f t="shared" si="1615"/>
        <v>0</v>
      </c>
      <c r="G8186" s="208">
        <f t="shared" si="1611"/>
        <v>0</v>
      </c>
      <c r="H8186" s="162">
        <f t="shared" si="1616"/>
        <v>7.9</v>
      </c>
      <c r="I8186" s="209" t="str">
        <f t="shared" si="1622"/>
        <v>Ü</v>
      </c>
      <c r="J8186" s="209" t="s">
        <v>7728</v>
      </c>
      <c r="K8186" s="210">
        <v>4.4693025106467381E-2</v>
      </c>
      <c r="L8186" s="162">
        <f t="shared" si="1617"/>
        <v>7.1</v>
      </c>
      <c r="M8186" s="162">
        <f t="shared" si="1612"/>
        <v>7.1</v>
      </c>
      <c r="N8186" s="210">
        <f t="shared" si="1618"/>
        <v>0.18049461849920828</v>
      </c>
      <c r="O8186" s="162">
        <f t="shared" si="1619"/>
        <v>0</v>
      </c>
      <c r="P8186" s="162">
        <f t="shared" si="1613"/>
        <v>0</v>
      </c>
      <c r="Q8186" s="210">
        <f t="shared" si="1614"/>
        <v>5.3732468123861565E-3</v>
      </c>
      <c r="R8186" s="210">
        <f t="shared" si="1620"/>
        <v>0.1198598848926509</v>
      </c>
    </row>
    <row r="8187" spans="1:18" x14ac:dyDescent="0.2">
      <c r="A8187" s="146">
        <v>8183</v>
      </c>
      <c r="B8187" s="146">
        <v>23</v>
      </c>
      <c r="C8187" s="146" t="s">
        <v>879</v>
      </c>
      <c r="D8187" s="162">
        <v>8.1999999999999993</v>
      </c>
      <c r="E8187" s="162">
        <v>0</v>
      </c>
      <c r="F8187" s="208">
        <f t="shared" si="1615"/>
        <v>0</v>
      </c>
      <c r="G8187" s="208">
        <f t="shared" si="1611"/>
        <v>0</v>
      </c>
      <c r="H8187" s="162">
        <f t="shared" si="1616"/>
        <v>8.1999999999999993</v>
      </c>
      <c r="I8187" s="209" t="str">
        <f t="shared" si="1622"/>
        <v>Ü</v>
      </c>
      <c r="J8187" s="209" t="s">
        <v>7728</v>
      </c>
      <c r="K8187" s="210">
        <v>2.6416783165466102E-2</v>
      </c>
      <c r="L8187" s="162">
        <f t="shared" si="1617"/>
        <v>6.8000000000000007</v>
      </c>
      <c r="M8187" s="162">
        <f t="shared" si="1612"/>
        <v>6.8000000000000007</v>
      </c>
      <c r="N8187" s="210">
        <f t="shared" si="1618"/>
        <v>0.17036607883722887</v>
      </c>
      <c r="O8187" s="162">
        <f t="shared" si="1619"/>
        <v>0</v>
      </c>
      <c r="P8187" s="162">
        <f t="shared" si="1613"/>
        <v>0</v>
      </c>
      <c r="Q8187" s="210">
        <f t="shared" si="1614"/>
        <v>5.3732468123861565E-3</v>
      </c>
      <c r="R8187" s="210">
        <f t="shared" si="1620"/>
        <v>0.10973134523067149</v>
      </c>
    </row>
    <row r="8188" spans="1:18" x14ac:dyDescent="0.2">
      <c r="A8188" s="146">
        <v>8184</v>
      </c>
      <c r="B8188" s="146">
        <v>24</v>
      </c>
      <c r="C8188" s="146" t="s">
        <v>879</v>
      </c>
      <c r="D8188" s="162">
        <v>8.1</v>
      </c>
      <c r="E8188" s="162">
        <v>0</v>
      </c>
      <c r="F8188" s="208">
        <f t="shared" si="1615"/>
        <v>0</v>
      </c>
      <c r="G8188" s="208">
        <f t="shared" si="1611"/>
        <v>0</v>
      </c>
      <c r="H8188" s="162">
        <f t="shared" si="1616"/>
        <v>8.1</v>
      </c>
      <c r="I8188" s="209" t="str">
        <f t="shared" si="1622"/>
        <v>Ü</v>
      </c>
      <c r="J8188" s="209" t="s">
        <v>7728</v>
      </c>
      <c r="K8188" s="210">
        <v>3.1992537071657633E-2</v>
      </c>
      <c r="L8188" s="162">
        <f t="shared" si="1617"/>
        <v>6.9</v>
      </c>
      <c r="M8188" s="162">
        <f t="shared" si="1612"/>
        <v>6.9</v>
      </c>
      <c r="N8188" s="210">
        <f t="shared" si="1618"/>
        <v>0.17358270727229291</v>
      </c>
      <c r="O8188" s="162">
        <f t="shared" si="1619"/>
        <v>0</v>
      </c>
      <c r="P8188" s="162">
        <f t="shared" si="1613"/>
        <v>0</v>
      </c>
      <c r="Q8188" s="210">
        <f t="shared" si="1614"/>
        <v>5.3732468123861565E-3</v>
      </c>
      <c r="R8188" s="210">
        <f t="shared" si="1620"/>
        <v>0.11294797366573553</v>
      </c>
    </row>
    <row r="8189" spans="1:18" x14ac:dyDescent="0.2">
      <c r="A8189" s="146">
        <v>8185</v>
      </c>
      <c r="B8189" s="146">
        <v>1</v>
      </c>
      <c r="C8189" s="146" t="s">
        <v>879</v>
      </c>
      <c r="D8189" s="162">
        <v>7.8</v>
      </c>
      <c r="E8189" s="162">
        <v>0</v>
      </c>
      <c r="F8189" s="208">
        <f t="shared" si="1615"/>
        <v>0</v>
      </c>
      <c r="G8189" s="208">
        <f t="shared" si="1611"/>
        <v>0</v>
      </c>
      <c r="H8189" s="162">
        <f t="shared" si="1616"/>
        <v>7.8</v>
      </c>
      <c r="I8189" s="209" t="str">
        <f>IF(AVERAGE(H8189:H8212)&gt;15,"S",IF(AVERAGE(H8189:H8212)&lt;5,"W","Ü"))</f>
        <v>Ü</v>
      </c>
      <c r="J8189" s="209" t="s">
        <v>7728</v>
      </c>
      <c r="K8189" s="210">
        <v>1.5190368596520511E-2</v>
      </c>
      <c r="L8189" s="162">
        <f t="shared" si="1617"/>
        <v>7.2</v>
      </c>
      <c r="M8189" s="162">
        <f t="shared" si="1612"/>
        <v>7.2</v>
      </c>
      <c r="N8189" s="210">
        <f t="shared" si="1618"/>
        <v>0.17287157723948907</v>
      </c>
      <c r="O8189" s="162">
        <f t="shared" si="1619"/>
        <v>0</v>
      </c>
      <c r="P8189" s="162">
        <f t="shared" si="1613"/>
        <v>0</v>
      </c>
      <c r="Q8189" s="210">
        <f t="shared" si="1614"/>
        <v>5.3732468123861565E-3</v>
      </c>
      <c r="R8189" s="210">
        <f t="shared" si="1620"/>
        <v>0.11223684363293168</v>
      </c>
    </row>
    <row r="8190" spans="1:18" x14ac:dyDescent="0.2">
      <c r="A8190" s="146">
        <v>8186</v>
      </c>
      <c r="B8190" s="146">
        <v>2</v>
      </c>
      <c r="C8190" s="146" t="s">
        <v>879</v>
      </c>
      <c r="D8190" s="162">
        <v>7.1</v>
      </c>
      <c r="E8190" s="162">
        <v>0</v>
      </c>
      <c r="F8190" s="208">
        <f t="shared" si="1615"/>
        <v>0</v>
      </c>
      <c r="G8190" s="208">
        <f t="shared" si="1611"/>
        <v>0</v>
      </c>
      <c r="H8190" s="162">
        <f t="shared" si="1616"/>
        <v>7.1</v>
      </c>
      <c r="I8190" s="209" t="str">
        <f>IF(I8189="S","S",IF(I8189="W","W","Ü"))</f>
        <v>Ü</v>
      </c>
      <c r="J8190" s="209" t="s">
        <v>7728</v>
      </c>
      <c r="K8190" s="210">
        <v>3.0008696045156084E-5</v>
      </c>
      <c r="L8190" s="162">
        <f t="shared" si="1617"/>
        <v>7.9</v>
      </c>
      <c r="M8190" s="162">
        <f t="shared" si="1612"/>
        <v>7.9</v>
      </c>
      <c r="N8190" s="210">
        <f t="shared" si="1618"/>
        <v>0.17864238829208642</v>
      </c>
      <c r="O8190" s="162">
        <f t="shared" si="1619"/>
        <v>0</v>
      </c>
      <c r="P8190" s="162">
        <f t="shared" si="1613"/>
        <v>0</v>
      </c>
      <c r="Q8190" s="210">
        <f t="shared" si="1614"/>
        <v>5.3732468123861565E-3</v>
      </c>
      <c r="R8190" s="210">
        <f t="shared" si="1620"/>
        <v>0.11800765468552904</v>
      </c>
    </row>
    <row r="8191" spans="1:18" x14ac:dyDescent="0.2">
      <c r="A8191" s="146">
        <v>8187</v>
      </c>
      <c r="B8191" s="146">
        <v>3</v>
      </c>
      <c r="C8191" s="146" t="s">
        <v>879</v>
      </c>
      <c r="D8191" s="162">
        <v>7.1</v>
      </c>
      <c r="E8191" s="162">
        <v>0</v>
      </c>
      <c r="F8191" s="208">
        <f t="shared" si="1615"/>
        <v>0</v>
      </c>
      <c r="G8191" s="208">
        <f t="shared" si="1611"/>
        <v>0</v>
      </c>
      <c r="H8191" s="162">
        <f t="shared" si="1616"/>
        <v>7.1</v>
      </c>
      <c r="I8191" s="209" t="str">
        <f t="shared" ref="I8191:I8212" si="1623">IF(I8190="S","S",IF(I8190="W","W","Ü"))</f>
        <v>Ü</v>
      </c>
      <c r="J8191" s="209" t="s">
        <v>7728</v>
      </c>
      <c r="K8191" s="210">
        <v>3.3487761777297744E-3</v>
      </c>
      <c r="L8191" s="162">
        <f t="shared" si="1617"/>
        <v>7.9</v>
      </c>
      <c r="M8191" s="162">
        <f t="shared" si="1612"/>
        <v>7.9</v>
      </c>
      <c r="N8191" s="210">
        <f t="shared" si="1618"/>
        <v>0.17966792915521226</v>
      </c>
      <c r="O8191" s="162">
        <f t="shared" si="1619"/>
        <v>0</v>
      </c>
      <c r="P8191" s="162">
        <f t="shared" si="1613"/>
        <v>0</v>
      </c>
      <c r="Q8191" s="210">
        <f t="shared" si="1614"/>
        <v>5.3732468123861565E-3</v>
      </c>
      <c r="R8191" s="210">
        <f t="shared" si="1620"/>
        <v>0.11903319554865488</v>
      </c>
    </row>
    <row r="8192" spans="1:18" x14ac:dyDescent="0.2">
      <c r="A8192" s="146">
        <v>8188</v>
      </c>
      <c r="B8192" s="146">
        <v>4</v>
      </c>
      <c r="C8192" s="146" t="s">
        <v>879</v>
      </c>
      <c r="D8192" s="162">
        <v>5.5</v>
      </c>
      <c r="E8192" s="162">
        <v>0</v>
      </c>
      <c r="F8192" s="208">
        <f t="shared" si="1615"/>
        <v>0</v>
      </c>
      <c r="G8192" s="208">
        <f t="shared" si="1611"/>
        <v>0</v>
      </c>
      <c r="H8192" s="162">
        <f t="shared" si="1616"/>
        <v>5.5</v>
      </c>
      <c r="I8192" s="209" t="str">
        <f t="shared" si="1623"/>
        <v>Ü</v>
      </c>
      <c r="J8192" s="209" t="s">
        <v>7728</v>
      </c>
      <c r="K8192" s="210">
        <v>1.011919137430616E-2</v>
      </c>
      <c r="L8192" s="162">
        <f t="shared" si="1617"/>
        <v>9.5</v>
      </c>
      <c r="M8192" s="162">
        <f t="shared" si="1612"/>
        <v>9.5</v>
      </c>
      <c r="N8192" s="210">
        <f t="shared" si="1618"/>
        <v>0.20565847894791681</v>
      </c>
      <c r="O8192" s="162">
        <f t="shared" si="1619"/>
        <v>0</v>
      </c>
      <c r="P8192" s="162">
        <f t="shared" si="1613"/>
        <v>0</v>
      </c>
      <c r="Q8192" s="210">
        <f t="shared" si="1614"/>
        <v>5.3732468123861565E-3</v>
      </c>
      <c r="R8192" s="210">
        <f t="shared" si="1620"/>
        <v>0.14502374534135942</v>
      </c>
    </row>
    <row r="8193" spans="1:18" x14ac:dyDescent="0.2">
      <c r="A8193" s="146">
        <v>8189</v>
      </c>
      <c r="B8193" s="146">
        <v>5</v>
      </c>
      <c r="C8193" s="146" t="s">
        <v>879</v>
      </c>
      <c r="D8193" s="162">
        <v>4.9000000000000004</v>
      </c>
      <c r="E8193" s="162">
        <v>0</v>
      </c>
      <c r="F8193" s="208">
        <f t="shared" si="1615"/>
        <v>0</v>
      </c>
      <c r="G8193" s="208">
        <f t="shared" si="1611"/>
        <v>0</v>
      </c>
      <c r="H8193" s="162">
        <f t="shared" si="1616"/>
        <v>4.9000000000000004</v>
      </c>
      <c r="I8193" s="209" t="str">
        <f t="shared" si="1623"/>
        <v>Ü</v>
      </c>
      <c r="J8193" s="209" t="s">
        <v>7728</v>
      </c>
      <c r="K8193" s="210">
        <v>6.0017392090312168E-5</v>
      </c>
      <c r="L8193" s="162">
        <f t="shared" si="1617"/>
        <v>10.1</v>
      </c>
      <c r="M8193" s="162">
        <f t="shared" si="1612"/>
        <v>10.1</v>
      </c>
      <c r="N8193" s="210">
        <f t="shared" si="1618"/>
        <v>0.21151197016225243</v>
      </c>
      <c r="O8193" s="162">
        <f t="shared" si="1619"/>
        <v>0</v>
      </c>
      <c r="P8193" s="162">
        <f t="shared" si="1613"/>
        <v>0</v>
      </c>
      <c r="Q8193" s="210">
        <f t="shared" si="1614"/>
        <v>5.3732468123861565E-3</v>
      </c>
      <c r="R8193" s="210">
        <f t="shared" si="1620"/>
        <v>0.15087723655569504</v>
      </c>
    </row>
    <row r="8194" spans="1:18" x14ac:dyDescent="0.2">
      <c r="A8194" s="146">
        <v>8190</v>
      </c>
      <c r="B8194" s="146">
        <v>6</v>
      </c>
      <c r="C8194" s="146" t="s">
        <v>879</v>
      </c>
      <c r="D8194" s="162">
        <v>4.5</v>
      </c>
      <c r="E8194" s="162">
        <v>0</v>
      </c>
      <c r="F8194" s="208">
        <f t="shared" si="1615"/>
        <v>0</v>
      </c>
      <c r="G8194" s="208">
        <f t="shared" si="1611"/>
        <v>0</v>
      </c>
      <c r="H8194" s="162">
        <f t="shared" si="1616"/>
        <v>4.5</v>
      </c>
      <c r="I8194" s="209" t="str">
        <f t="shared" si="1623"/>
        <v>Ü</v>
      </c>
      <c r="J8194" s="209" t="s">
        <v>7728</v>
      </c>
      <c r="K8194" s="210">
        <v>6.6385424270802712E-2</v>
      </c>
      <c r="L8194" s="162">
        <f t="shared" si="1617"/>
        <v>10.5</v>
      </c>
      <c r="M8194" s="162">
        <f t="shared" si="1612"/>
        <v>10.5</v>
      </c>
      <c r="N8194" s="210">
        <f t="shared" si="1618"/>
        <v>0.23798195608686265</v>
      </c>
      <c r="O8194" s="162">
        <f t="shared" si="1619"/>
        <v>0</v>
      </c>
      <c r="P8194" s="162">
        <f t="shared" si="1613"/>
        <v>0</v>
      </c>
      <c r="Q8194" s="210">
        <f t="shared" si="1614"/>
        <v>5.3732468123861565E-3</v>
      </c>
      <c r="R8194" s="210">
        <f t="shared" si="1620"/>
        <v>0.17734722248030527</v>
      </c>
    </row>
    <row r="8195" spans="1:18" x14ac:dyDescent="0.2">
      <c r="A8195" s="146">
        <v>8191</v>
      </c>
      <c r="B8195" s="146">
        <v>7</v>
      </c>
      <c r="C8195" s="146" t="s">
        <v>879</v>
      </c>
      <c r="D8195" s="162">
        <v>4.4000000000000004</v>
      </c>
      <c r="E8195" s="162">
        <v>0</v>
      </c>
      <c r="F8195" s="208">
        <f t="shared" si="1615"/>
        <v>0</v>
      </c>
      <c r="G8195" s="208">
        <f t="shared" si="1611"/>
        <v>0</v>
      </c>
      <c r="H8195" s="162">
        <f t="shared" si="1616"/>
        <v>4.4000000000000004</v>
      </c>
      <c r="I8195" s="209" t="str">
        <f t="shared" si="1623"/>
        <v>Ü</v>
      </c>
      <c r="J8195" s="209" t="s">
        <v>7728</v>
      </c>
      <c r="K8195" s="210">
        <v>6.3381753630926949E-2</v>
      </c>
      <c r="L8195" s="162">
        <f t="shared" si="1617"/>
        <v>10.6</v>
      </c>
      <c r="M8195" s="162">
        <f t="shared" si="1612"/>
        <v>10.6</v>
      </c>
      <c r="N8195" s="210">
        <f t="shared" si="1618"/>
        <v>0.23854743450835877</v>
      </c>
      <c r="O8195" s="162">
        <f t="shared" si="1619"/>
        <v>0</v>
      </c>
      <c r="P8195" s="162">
        <f t="shared" si="1613"/>
        <v>0</v>
      </c>
      <c r="Q8195" s="210">
        <f t="shared" si="1614"/>
        <v>5.3732468123861565E-3</v>
      </c>
      <c r="R8195" s="210">
        <f t="shared" si="1620"/>
        <v>0.17791270090180139</v>
      </c>
    </row>
    <row r="8196" spans="1:18" x14ac:dyDescent="0.2">
      <c r="A8196" s="146">
        <v>8192</v>
      </c>
      <c r="B8196" s="146">
        <v>8</v>
      </c>
      <c r="C8196" s="146" t="s">
        <v>879</v>
      </c>
      <c r="D8196" s="162">
        <v>4.4000000000000004</v>
      </c>
      <c r="E8196" s="162">
        <v>0</v>
      </c>
      <c r="F8196" s="208">
        <f t="shared" si="1615"/>
        <v>0</v>
      </c>
      <c r="G8196" s="208">
        <f t="shared" si="1611"/>
        <v>0</v>
      </c>
      <c r="H8196" s="162">
        <f t="shared" si="1616"/>
        <v>4.4000000000000004</v>
      </c>
      <c r="I8196" s="209" t="str">
        <f t="shared" si="1623"/>
        <v>Ü</v>
      </c>
      <c r="J8196" s="209" t="s">
        <v>7728</v>
      </c>
      <c r="K8196" s="210">
        <v>4.3497861302214488E-2</v>
      </c>
      <c r="L8196" s="162">
        <f t="shared" si="1617"/>
        <v>10.6</v>
      </c>
      <c r="M8196" s="162">
        <f t="shared" si="1612"/>
        <v>10.6</v>
      </c>
      <c r="N8196" s="210">
        <f t="shared" si="1618"/>
        <v>0.23240306187194315</v>
      </c>
      <c r="O8196" s="162">
        <f t="shared" si="1619"/>
        <v>0</v>
      </c>
      <c r="P8196" s="162">
        <f t="shared" si="1613"/>
        <v>0</v>
      </c>
      <c r="Q8196" s="210">
        <f t="shared" si="1614"/>
        <v>5.3732468123861565E-3</v>
      </c>
      <c r="R8196" s="210">
        <f t="shared" si="1620"/>
        <v>0.17176832826538577</v>
      </c>
    </row>
    <row r="8197" spans="1:18" x14ac:dyDescent="0.2">
      <c r="A8197" s="146">
        <v>8193</v>
      </c>
      <c r="B8197" s="146">
        <v>9</v>
      </c>
      <c r="C8197" s="146" t="s">
        <v>879</v>
      </c>
      <c r="D8197" s="162">
        <v>5.9</v>
      </c>
      <c r="E8197" s="162">
        <v>663.68376290702179</v>
      </c>
      <c r="F8197" s="208">
        <f t="shared" si="1615"/>
        <v>648.02082610241609</v>
      </c>
      <c r="G8197" s="208">
        <f t="shared" ref="G8197:G8260" si="1624">$Y$27*F8197</f>
        <v>0.3613045927172448</v>
      </c>
      <c r="H8197" s="162">
        <f t="shared" si="1616"/>
        <v>6.261304592717245</v>
      </c>
      <c r="I8197" s="209" t="str">
        <f t="shared" si="1623"/>
        <v>Ü</v>
      </c>
      <c r="J8197" s="209" t="s">
        <v>7728</v>
      </c>
      <c r="K8197" s="210">
        <v>7.269431003535945E-2</v>
      </c>
      <c r="L8197" s="162">
        <f t="shared" si="1617"/>
        <v>9.1</v>
      </c>
      <c r="M8197" s="162">
        <f t="shared" ref="M8197:M8260" si="1625">IF(H8197&gt;=$U$7,0,$U$7-H8197)</f>
        <v>8.738695407282755</v>
      </c>
      <c r="N8197" s="210">
        <f t="shared" si="1618"/>
        <v>0.21362374798103084</v>
      </c>
      <c r="O8197" s="162">
        <f t="shared" si="1619"/>
        <v>0</v>
      </c>
      <c r="P8197" s="162">
        <f t="shared" ref="P8197:P8260" si="1626">IF(H8197&lt;=$U$17,0,H8197-$U$17)</f>
        <v>0</v>
      </c>
      <c r="Q8197" s="210">
        <f t="shared" ref="Q8197:Q8260" si="1627">$Y$17+P8197*$Y$18</f>
        <v>5.3732468123861565E-3</v>
      </c>
      <c r="R8197" s="210">
        <f t="shared" si="1620"/>
        <v>0.15298901437447346</v>
      </c>
    </row>
    <row r="8198" spans="1:18" x14ac:dyDescent="0.2">
      <c r="A8198" s="146">
        <v>8194</v>
      </c>
      <c r="B8198" s="146">
        <v>10</v>
      </c>
      <c r="C8198" s="146" t="s">
        <v>879</v>
      </c>
      <c r="D8198" s="162">
        <v>7.4</v>
      </c>
      <c r="E8198" s="162">
        <v>3835.3021165880655</v>
      </c>
      <c r="F8198" s="208">
        <f t="shared" ref="F8198:F8261" si="1628">E8198*(1-0.004*D8198)</f>
        <v>3721.7771739370587</v>
      </c>
      <c r="G8198" s="208">
        <f t="shared" si="1624"/>
        <v>2.0750802008964224</v>
      </c>
      <c r="H8198" s="162">
        <f t="shared" ref="H8198:H8261" si="1629">D8198+G8198</f>
        <v>9.4750802008964232</v>
      </c>
      <c r="I8198" s="209" t="str">
        <f t="shared" si="1623"/>
        <v>Ü</v>
      </c>
      <c r="J8198" s="209" t="s">
        <v>7728</v>
      </c>
      <c r="K8198" s="210">
        <v>4.2772653996117127E-2</v>
      </c>
      <c r="L8198" s="162">
        <f t="shared" ref="L8198:L8261" si="1630">IF(D8198&gt;=$U$7,0,$U$7-D8198)</f>
        <v>7.6</v>
      </c>
      <c r="M8198" s="162">
        <f t="shared" si="1625"/>
        <v>5.5249197991035768</v>
      </c>
      <c r="N8198" s="210">
        <f t="shared" ref="N8198:N8261" si="1631">$Y$7*M8198+$Y$8+K8198*$Y$9</f>
        <v>0.15637500796504278</v>
      </c>
      <c r="O8198" s="162">
        <f t="shared" ref="O8198:O8261" si="1632">IF(D8198&lt;=$U$17,0,D8198-$U$17)</f>
        <v>0</v>
      </c>
      <c r="P8198" s="162">
        <f t="shared" si="1626"/>
        <v>0</v>
      </c>
      <c r="Q8198" s="210">
        <f t="shared" si="1627"/>
        <v>5.3732468123861565E-3</v>
      </c>
      <c r="R8198" s="210">
        <f t="shared" ref="R8198:R8261" si="1633">N8198-$Y$8</f>
        <v>9.5740274358485394E-2</v>
      </c>
    </row>
    <row r="8199" spans="1:18" x14ac:dyDescent="0.2">
      <c r="A8199" s="146">
        <v>8195</v>
      </c>
      <c r="B8199" s="146">
        <v>11</v>
      </c>
      <c r="C8199" s="146" t="s">
        <v>879</v>
      </c>
      <c r="D8199" s="162">
        <v>8.9</v>
      </c>
      <c r="E8199" s="162">
        <v>7300.2412384259906</v>
      </c>
      <c r="F8199" s="208">
        <f t="shared" si="1628"/>
        <v>7040.3526503380253</v>
      </c>
      <c r="G8199" s="208">
        <f t="shared" si="1624"/>
        <v>3.9253549337535265</v>
      </c>
      <c r="H8199" s="162">
        <f t="shared" si="1629"/>
        <v>12.825354933753527</v>
      </c>
      <c r="I8199" s="209" t="str">
        <f t="shared" si="1623"/>
        <v>Ü</v>
      </c>
      <c r="J8199" s="209" t="s">
        <v>7728</v>
      </c>
      <c r="K8199" s="210">
        <v>0.10704955353709861</v>
      </c>
      <c r="L8199" s="162">
        <f t="shared" si="1630"/>
        <v>6.1</v>
      </c>
      <c r="M8199" s="162">
        <f t="shared" si="1625"/>
        <v>2.1746450662464731</v>
      </c>
      <c r="N8199" s="210">
        <f t="shared" si="1631"/>
        <v>0.12619598581749997</v>
      </c>
      <c r="O8199" s="162">
        <f t="shared" si="1632"/>
        <v>0</v>
      </c>
      <c r="P8199" s="162">
        <f t="shared" si="1626"/>
        <v>0</v>
      </c>
      <c r="Q8199" s="210">
        <f t="shared" si="1627"/>
        <v>5.3732468123861565E-3</v>
      </c>
      <c r="R8199" s="210">
        <f t="shared" si="1633"/>
        <v>6.5561252210942583E-2</v>
      </c>
    </row>
    <row r="8200" spans="1:18" x14ac:dyDescent="0.2">
      <c r="A8200" s="146">
        <v>8196</v>
      </c>
      <c r="B8200" s="146">
        <v>12</v>
      </c>
      <c r="C8200" s="146" t="s">
        <v>879</v>
      </c>
      <c r="D8200" s="162">
        <v>10.3</v>
      </c>
      <c r="E8200" s="162">
        <v>9724.1297638255492</v>
      </c>
      <c r="F8200" s="208">
        <f t="shared" si="1628"/>
        <v>9323.4956175559364</v>
      </c>
      <c r="G8200" s="208">
        <f t="shared" si="1624"/>
        <v>5.1983233425736728</v>
      </c>
      <c r="H8200" s="162">
        <f t="shared" si="1629"/>
        <v>15.498323342573674</v>
      </c>
      <c r="I8200" s="209" t="str">
        <f t="shared" si="1623"/>
        <v>Ü</v>
      </c>
      <c r="J8200" s="209" t="s">
        <v>7728</v>
      </c>
      <c r="K8200" s="210">
        <v>8.9351925629412798E-2</v>
      </c>
      <c r="L8200" s="162">
        <f t="shared" si="1630"/>
        <v>4.6999999999999993</v>
      </c>
      <c r="M8200" s="162">
        <f t="shared" si="1625"/>
        <v>0</v>
      </c>
      <c r="N8200" s="210">
        <f t="shared" si="1631"/>
        <v>8.8245601628389903E-2</v>
      </c>
      <c r="O8200" s="162">
        <f t="shared" si="1632"/>
        <v>0</v>
      </c>
      <c r="P8200" s="162">
        <f t="shared" si="1626"/>
        <v>0</v>
      </c>
      <c r="Q8200" s="210">
        <f t="shared" si="1627"/>
        <v>5.3732468123861565E-3</v>
      </c>
      <c r="R8200" s="210">
        <f t="shared" si="1633"/>
        <v>2.7610868021832526E-2</v>
      </c>
    </row>
    <row r="8201" spans="1:18" x14ac:dyDescent="0.2">
      <c r="A8201" s="146">
        <v>8197</v>
      </c>
      <c r="B8201" s="146">
        <v>13</v>
      </c>
      <c r="C8201" s="146" t="s">
        <v>879</v>
      </c>
      <c r="D8201" s="162">
        <v>10.8</v>
      </c>
      <c r="E8201" s="162">
        <v>10485.306962566949</v>
      </c>
      <c r="F8201" s="208">
        <f t="shared" si="1628"/>
        <v>10032.341701784057</v>
      </c>
      <c r="G8201" s="208">
        <f t="shared" si="1624"/>
        <v>5.5935411125050019</v>
      </c>
      <c r="H8201" s="162">
        <f t="shared" si="1629"/>
        <v>16.393541112505002</v>
      </c>
      <c r="I8201" s="209" t="str">
        <f t="shared" si="1623"/>
        <v>Ü</v>
      </c>
      <c r="J8201" s="209" t="s">
        <v>7728</v>
      </c>
      <c r="K8201" s="210">
        <v>2.2116296284277685E-2</v>
      </c>
      <c r="L8201" s="162">
        <f t="shared" si="1630"/>
        <v>4.1999999999999993</v>
      </c>
      <c r="M8201" s="162">
        <f t="shared" si="1625"/>
        <v>0</v>
      </c>
      <c r="N8201" s="210">
        <f t="shared" si="1631"/>
        <v>6.7468947122778705E-2</v>
      </c>
      <c r="O8201" s="162">
        <f t="shared" si="1632"/>
        <v>0</v>
      </c>
      <c r="P8201" s="162">
        <f t="shared" si="1626"/>
        <v>0</v>
      </c>
      <c r="Q8201" s="210">
        <f t="shared" si="1627"/>
        <v>5.3732468123861565E-3</v>
      </c>
      <c r="R8201" s="210">
        <f t="shared" si="1633"/>
        <v>6.8342135162213283E-3</v>
      </c>
    </row>
    <row r="8202" spans="1:18" x14ac:dyDescent="0.2">
      <c r="A8202" s="146">
        <v>8198</v>
      </c>
      <c r="B8202" s="146">
        <v>14</v>
      </c>
      <c r="C8202" s="146" t="s">
        <v>879</v>
      </c>
      <c r="D8202" s="162">
        <v>9.6999999999999993</v>
      </c>
      <c r="E8202" s="162">
        <v>8858.1751369173162</v>
      </c>
      <c r="F8202" s="208">
        <f t="shared" si="1628"/>
        <v>8514.4779416049241</v>
      </c>
      <c r="G8202" s="208">
        <f t="shared" si="1624"/>
        <v>4.7472548118466431</v>
      </c>
      <c r="H8202" s="162">
        <f t="shared" si="1629"/>
        <v>14.447254811846642</v>
      </c>
      <c r="I8202" s="209" t="str">
        <f t="shared" si="1623"/>
        <v>Ü</v>
      </c>
      <c r="J8202" s="209" t="s">
        <v>7728</v>
      </c>
      <c r="K8202" s="210">
        <v>1.284327024315127E-2</v>
      </c>
      <c r="L8202" s="162">
        <f t="shared" si="1630"/>
        <v>5.3000000000000007</v>
      </c>
      <c r="M8202" s="162">
        <f t="shared" si="1625"/>
        <v>0.5527451881533576</v>
      </c>
      <c r="N8202" s="210">
        <f t="shared" si="1631"/>
        <v>7.2859546245164886E-2</v>
      </c>
      <c r="O8202" s="162">
        <f t="shared" si="1632"/>
        <v>0</v>
      </c>
      <c r="P8202" s="162">
        <f t="shared" si="1626"/>
        <v>0</v>
      </c>
      <c r="Q8202" s="210">
        <f t="shared" si="1627"/>
        <v>5.3732468123861565E-3</v>
      </c>
      <c r="R8202" s="210">
        <f t="shared" si="1633"/>
        <v>1.2224812638607509E-2</v>
      </c>
    </row>
    <row r="8203" spans="1:18" x14ac:dyDescent="0.2">
      <c r="A8203" s="146">
        <v>8199</v>
      </c>
      <c r="B8203" s="146">
        <v>15</v>
      </c>
      <c r="C8203" s="146" t="s">
        <v>879</v>
      </c>
      <c r="D8203" s="162">
        <v>8.6999999999999993</v>
      </c>
      <c r="E8203" s="162">
        <v>5406.9635390905532</v>
      </c>
      <c r="F8203" s="208">
        <f t="shared" si="1628"/>
        <v>5218.8012079302025</v>
      </c>
      <c r="G8203" s="208">
        <f t="shared" si="1624"/>
        <v>2.9097472935313995</v>
      </c>
      <c r="H8203" s="162">
        <f t="shared" si="1629"/>
        <v>11.609747293531399</v>
      </c>
      <c r="I8203" s="209" t="str">
        <f t="shared" si="1623"/>
        <v>Ü</v>
      </c>
      <c r="J8203" s="209" t="s">
        <v>7728</v>
      </c>
      <c r="K8203" s="210">
        <v>8.5407175956575855E-3</v>
      </c>
      <c r="L8203" s="162">
        <f t="shared" si="1630"/>
        <v>6.3000000000000007</v>
      </c>
      <c r="M8203" s="162">
        <f t="shared" si="1625"/>
        <v>3.3902527064686012</v>
      </c>
      <c r="N8203" s="210">
        <f t="shared" si="1631"/>
        <v>0.1139124458062846</v>
      </c>
      <c r="O8203" s="162">
        <f t="shared" si="1632"/>
        <v>0</v>
      </c>
      <c r="P8203" s="162">
        <f t="shared" si="1626"/>
        <v>0</v>
      </c>
      <c r="Q8203" s="210">
        <f t="shared" si="1627"/>
        <v>5.3732468123861565E-3</v>
      </c>
      <c r="R8203" s="210">
        <f t="shared" si="1633"/>
        <v>5.3277712199727219E-2</v>
      </c>
    </row>
    <row r="8204" spans="1:18" x14ac:dyDescent="0.2">
      <c r="A8204" s="146">
        <v>8200</v>
      </c>
      <c r="B8204" s="146">
        <v>16</v>
      </c>
      <c r="C8204" s="146" t="s">
        <v>879</v>
      </c>
      <c r="D8204" s="162">
        <v>7.3</v>
      </c>
      <c r="E8204" s="162">
        <v>1534.1208466352264</v>
      </c>
      <c r="F8204" s="208">
        <f t="shared" si="1628"/>
        <v>1489.3245179134778</v>
      </c>
      <c r="G8204" s="208">
        <f t="shared" si="1624"/>
        <v>0.83037422054008547</v>
      </c>
      <c r="H8204" s="162">
        <f t="shared" si="1629"/>
        <v>8.1303742205400855</v>
      </c>
      <c r="I8204" s="209" t="str">
        <f t="shared" si="1623"/>
        <v>Ü</v>
      </c>
      <c r="J8204" s="209" t="s">
        <v>7728</v>
      </c>
      <c r="K8204" s="210">
        <v>0.10879799992251443</v>
      </c>
      <c r="L8204" s="162">
        <f t="shared" si="1630"/>
        <v>7.7</v>
      </c>
      <c r="M8204" s="162">
        <f t="shared" si="1625"/>
        <v>6.8696257794599145</v>
      </c>
      <c r="N8204" s="210">
        <f t="shared" si="1631"/>
        <v>0.19686287594109236</v>
      </c>
      <c r="O8204" s="162">
        <f t="shared" si="1632"/>
        <v>0</v>
      </c>
      <c r="P8204" s="162">
        <f t="shared" si="1626"/>
        <v>0</v>
      </c>
      <c r="Q8204" s="210">
        <f t="shared" si="1627"/>
        <v>5.3732468123861565E-3</v>
      </c>
      <c r="R8204" s="210">
        <f t="shared" si="1633"/>
        <v>0.13622814233453498</v>
      </c>
    </row>
    <row r="8205" spans="1:18" x14ac:dyDescent="0.2">
      <c r="A8205" s="146">
        <v>8201</v>
      </c>
      <c r="B8205" s="146">
        <v>17</v>
      </c>
      <c r="C8205" s="146" t="s">
        <v>879</v>
      </c>
      <c r="D8205" s="162">
        <v>5.7</v>
      </c>
      <c r="E8205" s="162">
        <v>48.186410814693012</v>
      </c>
      <c r="F8205" s="208">
        <f t="shared" si="1628"/>
        <v>47.087760648118007</v>
      </c>
      <c r="G8205" s="208">
        <f t="shared" si="1624"/>
        <v>2.6253823176118986E-2</v>
      </c>
      <c r="H8205" s="162">
        <f t="shared" si="1629"/>
        <v>5.7262538231761191</v>
      </c>
      <c r="I8205" s="209" t="str">
        <f t="shared" si="1623"/>
        <v>Ü</v>
      </c>
      <c r="J8205" s="209" t="s">
        <v>7728</v>
      </c>
      <c r="K8205" s="210">
        <v>7.7026157008916593E-3</v>
      </c>
      <c r="L8205" s="162">
        <f t="shared" si="1630"/>
        <v>9.3000000000000007</v>
      </c>
      <c r="M8205" s="162">
        <f t="shared" si="1625"/>
        <v>9.2737461768238809</v>
      </c>
      <c r="N8205" s="210">
        <f t="shared" si="1631"/>
        <v>0.20153228555707395</v>
      </c>
      <c r="O8205" s="162">
        <f t="shared" si="1632"/>
        <v>0</v>
      </c>
      <c r="P8205" s="162">
        <f t="shared" si="1626"/>
        <v>0</v>
      </c>
      <c r="Q8205" s="210">
        <f t="shared" si="1627"/>
        <v>5.3732468123861565E-3</v>
      </c>
      <c r="R8205" s="210">
        <f t="shared" si="1633"/>
        <v>0.14089755195051656</v>
      </c>
    </row>
    <row r="8206" spans="1:18" x14ac:dyDescent="0.2">
      <c r="A8206" s="146">
        <v>8202</v>
      </c>
      <c r="B8206" s="146">
        <v>18</v>
      </c>
      <c r="C8206" s="146" t="s">
        <v>879</v>
      </c>
      <c r="D8206" s="162">
        <v>4</v>
      </c>
      <c r="E8206" s="162">
        <v>0</v>
      </c>
      <c r="F8206" s="208">
        <f t="shared" si="1628"/>
        <v>0</v>
      </c>
      <c r="G8206" s="208">
        <f t="shared" si="1624"/>
        <v>0</v>
      </c>
      <c r="H8206" s="162">
        <f t="shared" si="1629"/>
        <v>4</v>
      </c>
      <c r="I8206" s="209" t="str">
        <f t="shared" si="1623"/>
        <v>Ü</v>
      </c>
      <c r="J8206" s="209" t="s">
        <v>7728</v>
      </c>
      <c r="K8206" s="210">
        <v>6.6220513335017162E-2</v>
      </c>
      <c r="L8206" s="162">
        <f t="shared" si="1630"/>
        <v>11</v>
      </c>
      <c r="M8206" s="162">
        <f t="shared" si="1625"/>
        <v>11</v>
      </c>
      <c r="N8206" s="210">
        <f t="shared" si="1631"/>
        <v>0.24539924853640144</v>
      </c>
      <c r="O8206" s="162">
        <f t="shared" si="1632"/>
        <v>0</v>
      </c>
      <c r="P8206" s="162">
        <f t="shared" si="1626"/>
        <v>0</v>
      </c>
      <c r="Q8206" s="210">
        <f t="shared" si="1627"/>
        <v>5.3732468123861565E-3</v>
      </c>
      <c r="R8206" s="210">
        <f t="shared" si="1633"/>
        <v>0.18476451492984405</v>
      </c>
    </row>
    <row r="8207" spans="1:18" x14ac:dyDescent="0.2">
      <c r="A8207" s="146">
        <v>8203</v>
      </c>
      <c r="B8207" s="146">
        <v>19</v>
      </c>
      <c r="C8207" s="146" t="s">
        <v>879</v>
      </c>
      <c r="D8207" s="162">
        <v>3.9</v>
      </c>
      <c r="E8207" s="162">
        <v>0</v>
      </c>
      <c r="F8207" s="208">
        <f t="shared" si="1628"/>
        <v>0</v>
      </c>
      <c r="G8207" s="208">
        <f t="shared" si="1624"/>
        <v>0</v>
      </c>
      <c r="H8207" s="162">
        <f t="shared" si="1629"/>
        <v>3.9</v>
      </c>
      <c r="I8207" s="209" t="str">
        <f t="shared" si="1623"/>
        <v>Ü</v>
      </c>
      <c r="J8207" s="209" t="s">
        <v>7728</v>
      </c>
      <c r="K8207" s="210">
        <v>5.2627484503115524E-2</v>
      </c>
      <c r="L8207" s="162">
        <f t="shared" si="1630"/>
        <v>11.1</v>
      </c>
      <c r="M8207" s="162">
        <f t="shared" si="1625"/>
        <v>11.1</v>
      </c>
      <c r="N8207" s="210">
        <f t="shared" si="1631"/>
        <v>0.24269248218626738</v>
      </c>
      <c r="O8207" s="162">
        <f t="shared" si="1632"/>
        <v>0</v>
      </c>
      <c r="P8207" s="162">
        <f t="shared" si="1626"/>
        <v>0</v>
      </c>
      <c r="Q8207" s="210">
        <f t="shared" si="1627"/>
        <v>5.3732468123861565E-3</v>
      </c>
      <c r="R8207" s="210">
        <f t="shared" si="1633"/>
        <v>0.18205774857970999</v>
      </c>
    </row>
    <row r="8208" spans="1:18" x14ac:dyDescent="0.2">
      <c r="A8208" s="146">
        <v>8204</v>
      </c>
      <c r="B8208" s="146">
        <v>20</v>
      </c>
      <c r="C8208" s="146" t="s">
        <v>879</v>
      </c>
      <c r="D8208" s="162">
        <v>3.8</v>
      </c>
      <c r="E8208" s="162">
        <v>0</v>
      </c>
      <c r="F8208" s="208">
        <f t="shared" si="1628"/>
        <v>0</v>
      </c>
      <c r="G8208" s="208">
        <f t="shared" si="1624"/>
        <v>0</v>
      </c>
      <c r="H8208" s="162">
        <f t="shared" si="1629"/>
        <v>3.8</v>
      </c>
      <c r="I8208" s="209" t="str">
        <f t="shared" si="1623"/>
        <v>Ü</v>
      </c>
      <c r="J8208" s="209" t="s">
        <v>7728</v>
      </c>
      <c r="K8208" s="210">
        <v>8.5452837576631524E-2</v>
      </c>
      <c r="L8208" s="162">
        <f t="shared" si="1630"/>
        <v>11.2</v>
      </c>
      <c r="M8208" s="162">
        <f t="shared" si="1625"/>
        <v>11.2</v>
      </c>
      <c r="N8208" s="210">
        <f t="shared" si="1631"/>
        <v>0.25432957924533567</v>
      </c>
      <c r="O8208" s="162">
        <f t="shared" si="1632"/>
        <v>0</v>
      </c>
      <c r="P8208" s="162">
        <f t="shared" si="1626"/>
        <v>0</v>
      </c>
      <c r="Q8208" s="210">
        <f t="shared" si="1627"/>
        <v>5.3732468123861565E-3</v>
      </c>
      <c r="R8208" s="210">
        <f t="shared" si="1633"/>
        <v>0.19369484563877828</v>
      </c>
    </row>
    <row r="8209" spans="1:18" x14ac:dyDescent="0.2">
      <c r="A8209" s="146">
        <v>8205</v>
      </c>
      <c r="B8209" s="146">
        <v>21</v>
      </c>
      <c r="C8209" s="146" t="s">
        <v>879</v>
      </c>
      <c r="D8209" s="162">
        <v>3.9</v>
      </c>
      <c r="E8209" s="162">
        <v>0</v>
      </c>
      <c r="F8209" s="208">
        <f t="shared" si="1628"/>
        <v>0</v>
      </c>
      <c r="G8209" s="208">
        <f t="shared" si="1624"/>
        <v>0</v>
      </c>
      <c r="H8209" s="162">
        <f t="shared" si="1629"/>
        <v>3.9</v>
      </c>
      <c r="I8209" s="209" t="str">
        <f t="shared" si="1623"/>
        <v>Ü</v>
      </c>
      <c r="J8209" s="209" t="s">
        <v>7728</v>
      </c>
      <c r="K8209" s="210">
        <v>1.8714074856527717E-2</v>
      </c>
      <c r="L8209" s="162">
        <f t="shared" si="1630"/>
        <v>11.1</v>
      </c>
      <c r="M8209" s="162">
        <f t="shared" si="1625"/>
        <v>11.1</v>
      </c>
      <c r="N8209" s="210">
        <f t="shared" si="1631"/>
        <v>0.23221281237136143</v>
      </c>
      <c r="O8209" s="162">
        <f t="shared" si="1632"/>
        <v>0</v>
      </c>
      <c r="P8209" s="162">
        <f t="shared" si="1626"/>
        <v>0</v>
      </c>
      <c r="Q8209" s="210">
        <f t="shared" si="1627"/>
        <v>5.3732468123861565E-3</v>
      </c>
      <c r="R8209" s="210">
        <f t="shared" si="1633"/>
        <v>0.17157807876480405</v>
      </c>
    </row>
    <row r="8210" spans="1:18" x14ac:dyDescent="0.2">
      <c r="A8210" s="146">
        <v>8206</v>
      </c>
      <c r="B8210" s="146">
        <v>22</v>
      </c>
      <c r="C8210" s="146" t="s">
        <v>879</v>
      </c>
      <c r="D8210" s="162">
        <v>3.7</v>
      </c>
      <c r="E8210" s="162">
        <v>0</v>
      </c>
      <c r="F8210" s="208">
        <f t="shared" si="1628"/>
        <v>0</v>
      </c>
      <c r="G8210" s="208">
        <f t="shared" si="1624"/>
        <v>0</v>
      </c>
      <c r="H8210" s="162">
        <f t="shared" si="1629"/>
        <v>3.7</v>
      </c>
      <c r="I8210" s="209" t="str">
        <f t="shared" si="1623"/>
        <v>Ü</v>
      </c>
      <c r="J8210" s="209" t="s">
        <v>7728</v>
      </c>
      <c r="K8210" s="210">
        <v>4.4693025106467381E-2</v>
      </c>
      <c r="L8210" s="162">
        <f t="shared" si="1630"/>
        <v>11.3</v>
      </c>
      <c r="M8210" s="162">
        <f t="shared" si="1625"/>
        <v>11.3</v>
      </c>
      <c r="N8210" s="210">
        <f t="shared" si="1631"/>
        <v>0.24322793531052841</v>
      </c>
      <c r="O8210" s="162">
        <f t="shared" si="1632"/>
        <v>0</v>
      </c>
      <c r="P8210" s="162">
        <f t="shared" si="1626"/>
        <v>0</v>
      </c>
      <c r="Q8210" s="210">
        <f t="shared" si="1627"/>
        <v>5.3732468123861565E-3</v>
      </c>
      <c r="R8210" s="210">
        <f t="shared" si="1633"/>
        <v>0.18259320170397103</v>
      </c>
    </row>
    <row r="8211" spans="1:18" x14ac:dyDescent="0.2">
      <c r="A8211" s="146">
        <v>8207</v>
      </c>
      <c r="B8211" s="146">
        <v>23</v>
      </c>
      <c r="C8211" s="146" t="s">
        <v>879</v>
      </c>
      <c r="D8211" s="162">
        <v>3.5</v>
      </c>
      <c r="E8211" s="162">
        <v>0</v>
      </c>
      <c r="F8211" s="208">
        <f t="shared" si="1628"/>
        <v>0</v>
      </c>
      <c r="G8211" s="208">
        <f t="shared" si="1624"/>
        <v>0</v>
      </c>
      <c r="H8211" s="162">
        <f t="shared" si="1629"/>
        <v>3.5</v>
      </c>
      <c r="I8211" s="209" t="str">
        <f t="shared" si="1623"/>
        <v>Ü</v>
      </c>
      <c r="J8211" s="209" t="s">
        <v>7728</v>
      </c>
      <c r="K8211" s="210">
        <v>2.6416783165466102E-2</v>
      </c>
      <c r="L8211" s="162">
        <f t="shared" si="1630"/>
        <v>11.5</v>
      </c>
      <c r="M8211" s="162">
        <f t="shared" si="1625"/>
        <v>11.5</v>
      </c>
      <c r="N8211" s="210">
        <f t="shared" si="1631"/>
        <v>0.24056764764989663</v>
      </c>
      <c r="O8211" s="162">
        <f t="shared" si="1632"/>
        <v>0</v>
      </c>
      <c r="P8211" s="162">
        <f t="shared" si="1626"/>
        <v>0</v>
      </c>
      <c r="Q8211" s="210">
        <f t="shared" si="1627"/>
        <v>5.3732468123861565E-3</v>
      </c>
      <c r="R8211" s="210">
        <f t="shared" si="1633"/>
        <v>0.17993291404333925</v>
      </c>
    </row>
    <row r="8212" spans="1:18" x14ac:dyDescent="0.2">
      <c r="A8212" s="146">
        <v>8208</v>
      </c>
      <c r="B8212" s="146">
        <v>24</v>
      </c>
      <c r="C8212" s="146" t="s">
        <v>879</v>
      </c>
      <c r="D8212" s="162">
        <v>3.1</v>
      </c>
      <c r="E8212" s="162">
        <v>0</v>
      </c>
      <c r="F8212" s="208">
        <f t="shared" si="1628"/>
        <v>0</v>
      </c>
      <c r="G8212" s="208">
        <f t="shared" si="1624"/>
        <v>0</v>
      </c>
      <c r="H8212" s="162">
        <f t="shared" si="1629"/>
        <v>3.1</v>
      </c>
      <c r="I8212" s="209" t="str">
        <f t="shared" si="1623"/>
        <v>Ü</v>
      </c>
      <c r="J8212" s="209" t="s">
        <v>7728</v>
      </c>
      <c r="K8212" s="210">
        <v>3.1992537071657633E-2</v>
      </c>
      <c r="L8212" s="162">
        <f t="shared" si="1630"/>
        <v>11.9</v>
      </c>
      <c r="M8212" s="162">
        <f t="shared" si="1625"/>
        <v>11.9</v>
      </c>
      <c r="N8212" s="210">
        <f t="shared" si="1631"/>
        <v>0.24826522728576927</v>
      </c>
      <c r="O8212" s="162">
        <f t="shared" si="1632"/>
        <v>0</v>
      </c>
      <c r="P8212" s="162">
        <f t="shared" si="1626"/>
        <v>0</v>
      </c>
      <c r="Q8212" s="210">
        <f t="shared" si="1627"/>
        <v>5.3732468123861565E-3</v>
      </c>
      <c r="R8212" s="210">
        <f t="shared" si="1633"/>
        <v>0.18763049367921189</v>
      </c>
    </row>
    <row r="8213" spans="1:18" x14ac:dyDescent="0.2">
      <c r="A8213" s="146">
        <v>8209</v>
      </c>
      <c r="B8213" s="146">
        <v>1</v>
      </c>
      <c r="C8213" s="146" t="s">
        <v>879</v>
      </c>
      <c r="D8213" s="162">
        <v>2.7</v>
      </c>
      <c r="E8213" s="162">
        <v>0</v>
      </c>
      <c r="F8213" s="208">
        <f t="shared" si="1628"/>
        <v>0</v>
      </c>
      <c r="G8213" s="208">
        <f t="shared" si="1624"/>
        <v>0</v>
      </c>
      <c r="H8213" s="162">
        <f t="shared" si="1629"/>
        <v>2.7</v>
      </c>
      <c r="I8213" s="209" t="str">
        <f>IF(AVERAGE(H8213:H8236)&gt;15,"S",IF(AVERAGE(H8213:H8236)&lt;5,"W","Ü"))</f>
        <v>Ü</v>
      </c>
      <c r="J8213" s="209" t="s">
        <v>7728</v>
      </c>
      <c r="K8213" s="210">
        <v>1.5190368596520511E-2</v>
      </c>
      <c r="L8213" s="162">
        <f t="shared" si="1630"/>
        <v>12.3</v>
      </c>
      <c r="M8213" s="162">
        <f t="shared" si="1625"/>
        <v>12.3</v>
      </c>
      <c r="N8213" s="210">
        <f t="shared" si="1631"/>
        <v>0.24904774765323495</v>
      </c>
      <c r="O8213" s="162">
        <f t="shared" si="1632"/>
        <v>0</v>
      </c>
      <c r="P8213" s="162">
        <f t="shared" si="1626"/>
        <v>0</v>
      </c>
      <c r="Q8213" s="210">
        <f t="shared" si="1627"/>
        <v>5.3732468123861565E-3</v>
      </c>
      <c r="R8213" s="210">
        <f t="shared" si="1633"/>
        <v>0.18841301404667757</v>
      </c>
    </row>
    <row r="8214" spans="1:18" x14ac:dyDescent="0.2">
      <c r="A8214" s="146">
        <v>8210</v>
      </c>
      <c r="B8214" s="146">
        <v>2</v>
      </c>
      <c r="C8214" s="146" t="s">
        <v>879</v>
      </c>
      <c r="D8214" s="162">
        <v>2.2999999999999998</v>
      </c>
      <c r="E8214" s="162">
        <v>0</v>
      </c>
      <c r="F8214" s="208">
        <f t="shared" si="1628"/>
        <v>0</v>
      </c>
      <c r="G8214" s="208">
        <f t="shared" si="1624"/>
        <v>0</v>
      </c>
      <c r="H8214" s="162">
        <f t="shared" si="1629"/>
        <v>2.2999999999999998</v>
      </c>
      <c r="I8214" s="209" t="str">
        <f>IF(I8213="S","S",IF(I8213="W","W","Ü"))</f>
        <v>Ü</v>
      </c>
      <c r="J8214" s="209" t="s">
        <v>7728</v>
      </c>
      <c r="K8214" s="210">
        <v>3.0008696045156084E-5</v>
      </c>
      <c r="L8214" s="162">
        <f t="shared" si="1630"/>
        <v>12.7</v>
      </c>
      <c r="M8214" s="162">
        <f t="shared" si="1625"/>
        <v>12.7</v>
      </c>
      <c r="N8214" s="210">
        <f t="shared" si="1631"/>
        <v>0.25033760750502371</v>
      </c>
      <c r="O8214" s="162">
        <f t="shared" si="1632"/>
        <v>0</v>
      </c>
      <c r="P8214" s="162">
        <f t="shared" si="1626"/>
        <v>0</v>
      </c>
      <c r="Q8214" s="210">
        <f t="shared" si="1627"/>
        <v>5.3732468123861565E-3</v>
      </c>
      <c r="R8214" s="210">
        <f t="shared" si="1633"/>
        <v>0.18970287389846632</v>
      </c>
    </row>
    <row r="8215" spans="1:18" x14ac:dyDescent="0.2">
      <c r="A8215" s="146">
        <v>8211</v>
      </c>
      <c r="B8215" s="146">
        <v>3</v>
      </c>
      <c r="C8215" s="146" t="s">
        <v>879</v>
      </c>
      <c r="D8215" s="162">
        <v>2.2999999999999998</v>
      </c>
      <c r="E8215" s="162">
        <v>0</v>
      </c>
      <c r="F8215" s="208">
        <f t="shared" si="1628"/>
        <v>0</v>
      </c>
      <c r="G8215" s="208">
        <f t="shared" si="1624"/>
        <v>0</v>
      </c>
      <c r="H8215" s="162">
        <f t="shared" si="1629"/>
        <v>2.2999999999999998</v>
      </c>
      <c r="I8215" s="209" t="str">
        <f t="shared" ref="I8215:I8236" si="1634">IF(I8214="S","S",IF(I8214="W","W","Ü"))</f>
        <v>Ü</v>
      </c>
      <c r="J8215" s="209" t="s">
        <v>7728</v>
      </c>
      <c r="K8215" s="210">
        <v>3.3487761777297744E-3</v>
      </c>
      <c r="L8215" s="162">
        <f t="shared" si="1630"/>
        <v>12.7</v>
      </c>
      <c r="M8215" s="162">
        <f t="shared" si="1625"/>
        <v>12.7</v>
      </c>
      <c r="N8215" s="210">
        <f t="shared" si="1631"/>
        <v>0.25136314836814955</v>
      </c>
      <c r="O8215" s="162">
        <f t="shared" si="1632"/>
        <v>0</v>
      </c>
      <c r="P8215" s="162">
        <f t="shared" si="1626"/>
        <v>0</v>
      </c>
      <c r="Q8215" s="210">
        <f t="shared" si="1627"/>
        <v>5.3732468123861565E-3</v>
      </c>
      <c r="R8215" s="210">
        <f t="shared" si="1633"/>
        <v>0.19072841476159216</v>
      </c>
    </row>
    <row r="8216" spans="1:18" x14ac:dyDescent="0.2">
      <c r="A8216" s="146">
        <v>8212</v>
      </c>
      <c r="B8216" s="146">
        <v>4</v>
      </c>
      <c r="C8216" s="146" t="s">
        <v>879</v>
      </c>
      <c r="D8216" s="162">
        <v>1.7</v>
      </c>
      <c r="E8216" s="162">
        <v>0</v>
      </c>
      <c r="F8216" s="208">
        <f t="shared" si="1628"/>
        <v>0</v>
      </c>
      <c r="G8216" s="208">
        <f t="shared" si="1624"/>
        <v>0</v>
      </c>
      <c r="H8216" s="162">
        <f t="shared" si="1629"/>
        <v>1.7</v>
      </c>
      <c r="I8216" s="209" t="str">
        <f t="shared" si="1634"/>
        <v>Ü</v>
      </c>
      <c r="J8216" s="209" t="s">
        <v>7728</v>
      </c>
      <c r="K8216" s="210">
        <v>1.011919137430616E-2</v>
      </c>
      <c r="L8216" s="162">
        <f t="shared" si="1630"/>
        <v>13.3</v>
      </c>
      <c r="M8216" s="162">
        <f t="shared" si="1625"/>
        <v>13.3</v>
      </c>
      <c r="N8216" s="210">
        <f t="shared" si="1631"/>
        <v>0.26241719415815878</v>
      </c>
      <c r="O8216" s="162">
        <f t="shared" si="1632"/>
        <v>0</v>
      </c>
      <c r="P8216" s="162">
        <f t="shared" si="1626"/>
        <v>0</v>
      </c>
      <c r="Q8216" s="210">
        <f t="shared" si="1627"/>
        <v>5.3732468123861565E-3</v>
      </c>
      <c r="R8216" s="210">
        <f t="shared" si="1633"/>
        <v>0.2017824605516014</v>
      </c>
    </row>
    <row r="8217" spans="1:18" x14ac:dyDescent="0.2">
      <c r="A8217" s="146">
        <v>8213</v>
      </c>
      <c r="B8217" s="146">
        <v>5</v>
      </c>
      <c r="C8217" s="146" t="s">
        <v>879</v>
      </c>
      <c r="D8217" s="162">
        <v>1.7</v>
      </c>
      <c r="E8217" s="162">
        <v>0</v>
      </c>
      <c r="F8217" s="208">
        <f t="shared" si="1628"/>
        <v>0</v>
      </c>
      <c r="G8217" s="208">
        <f t="shared" si="1624"/>
        <v>0</v>
      </c>
      <c r="H8217" s="162">
        <f t="shared" si="1629"/>
        <v>1.7</v>
      </c>
      <c r="I8217" s="209" t="str">
        <f t="shared" si="1634"/>
        <v>Ü</v>
      </c>
      <c r="J8217" s="209" t="s">
        <v>7728</v>
      </c>
      <c r="K8217" s="210">
        <v>6.0017392090312168E-5</v>
      </c>
      <c r="L8217" s="162">
        <f t="shared" si="1630"/>
        <v>13.3</v>
      </c>
      <c r="M8217" s="162">
        <f t="shared" si="1625"/>
        <v>13.3</v>
      </c>
      <c r="N8217" s="210">
        <f t="shared" si="1631"/>
        <v>0.25930878297087728</v>
      </c>
      <c r="O8217" s="162">
        <f t="shared" si="1632"/>
        <v>0</v>
      </c>
      <c r="P8217" s="162">
        <f t="shared" si="1626"/>
        <v>0</v>
      </c>
      <c r="Q8217" s="210">
        <f t="shared" si="1627"/>
        <v>5.3732468123861565E-3</v>
      </c>
      <c r="R8217" s="210">
        <f t="shared" si="1633"/>
        <v>0.1986740493643199</v>
      </c>
    </row>
    <row r="8218" spans="1:18" x14ac:dyDescent="0.2">
      <c r="A8218" s="146">
        <v>8214</v>
      </c>
      <c r="B8218" s="146">
        <v>6</v>
      </c>
      <c r="C8218" s="146" t="s">
        <v>879</v>
      </c>
      <c r="D8218" s="162">
        <v>2.9</v>
      </c>
      <c r="E8218" s="162">
        <v>0</v>
      </c>
      <c r="F8218" s="208">
        <f t="shared" si="1628"/>
        <v>0</v>
      </c>
      <c r="G8218" s="208">
        <f t="shared" si="1624"/>
        <v>0</v>
      </c>
      <c r="H8218" s="162">
        <f t="shared" si="1629"/>
        <v>2.9</v>
      </c>
      <c r="I8218" s="209" t="str">
        <f t="shared" si="1634"/>
        <v>Ü</v>
      </c>
      <c r="J8218" s="209" t="s">
        <v>7728</v>
      </c>
      <c r="K8218" s="210">
        <v>6.6385424270802712E-2</v>
      </c>
      <c r="L8218" s="162">
        <f t="shared" si="1630"/>
        <v>12.1</v>
      </c>
      <c r="M8218" s="162">
        <f t="shared" si="1625"/>
        <v>12.1</v>
      </c>
      <c r="N8218" s="210">
        <f t="shared" si="1631"/>
        <v>0.26188036249117502</v>
      </c>
      <c r="O8218" s="162">
        <f t="shared" si="1632"/>
        <v>0</v>
      </c>
      <c r="P8218" s="162">
        <f t="shared" si="1626"/>
        <v>0</v>
      </c>
      <c r="Q8218" s="210">
        <f t="shared" si="1627"/>
        <v>5.3732468123861565E-3</v>
      </c>
      <c r="R8218" s="210">
        <f t="shared" si="1633"/>
        <v>0.20124562888461764</v>
      </c>
    </row>
    <row r="8219" spans="1:18" x14ac:dyDescent="0.2">
      <c r="A8219" s="146">
        <v>8215</v>
      </c>
      <c r="B8219" s="146">
        <v>7</v>
      </c>
      <c r="C8219" s="146" t="s">
        <v>879</v>
      </c>
      <c r="D8219" s="162">
        <v>3.4</v>
      </c>
      <c r="E8219" s="162">
        <v>0</v>
      </c>
      <c r="F8219" s="208">
        <f t="shared" si="1628"/>
        <v>0</v>
      </c>
      <c r="G8219" s="208">
        <f t="shared" si="1624"/>
        <v>0</v>
      </c>
      <c r="H8219" s="162">
        <f t="shared" si="1629"/>
        <v>3.4</v>
      </c>
      <c r="I8219" s="209" t="str">
        <f t="shared" si="1634"/>
        <v>Ü</v>
      </c>
      <c r="J8219" s="209" t="s">
        <v>7728</v>
      </c>
      <c r="K8219" s="210">
        <v>6.3381753630926949E-2</v>
      </c>
      <c r="L8219" s="162">
        <f t="shared" si="1630"/>
        <v>11.6</v>
      </c>
      <c r="M8219" s="162">
        <f t="shared" si="1625"/>
        <v>11.6</v>
      </c>
      <c r="N8219" s="210">
        <f t="shared" si="1631"/>
        <v>0.25348393851105405</v>
      </c>
      <c r="O8219" s="162">
        <f t="shared" si="1632"/>
        <v>0</v>
      </c>
      <c r="P8219" s="162">
        <f t="shared" si="1626"/>
        <v>0</v>
      </c>
      <c r="Q8219" s="210">
        <f t="shared" si="1627"/>
        <v>5.3732468123861565E-3</v>
      </c>
      <c r="R8219" s="210">
        <f t="shared" si="1633"/>
        <v>0.19284920490449667</v>
      </c>
    </row>
    <row r="8220" spans="1:18" x14ac:dyDescent="0.2">
      <c r="A8220" s="146">
        <v>8216</v>
      </c>
      <c r="B8220" s="146">
        <v>8</v>
      </c>
      <c r="C8220" s="146" t="s">
        <v>879</v>
      </c>
      <c r="D8220" s="162">
        <v>4</v>
      </c>
      <c r="E8220" s="162">
        <v>0</v>
      </c>
      <c r="F8220" s="208">
        <f t="shared" si="1628"/>
        <v>0</v>
      </c>
      <c r="G8220" s="208">
        <f t="shared" si="1624"/>
        <v>0</v>
      </c>
      <c r="H8220" s="162">
        <f t="shared" si="1629"/>
        <v>4</v>
      </c>
      <c r="I8220" s="209" t="str">
        <f t="shared" si="1634"/>
        <v>Ü</v>
      </c>
      <c r="J8220" s="209" t="s">
        <v>7728</v>
      </c>
      <c r="K8220" s="210">
        <v>4.3497861302214488E-2</v>
      </c>
      <c r="L8220" s="162">
        <f t="shared" si="1630"/>
        <v>11</v>
      </c>
      <c r="M8220" s="162">
        <f t="shared" si="1625"/>
        <v>11</v>
      </c>
      <c r="N8220" s="210">
        <f t="shared" si="1631"/>
        <v>0.23837766347302128</v>
      </c>
      <c r="O8220" s="162">
        <f t="shared" si="1632"/>
        <v>0</v>
      </c>
      <c r="P8220" s="162">
        <f t="shared" si="1626"/>
        <v>0</v>
      </c>
      <c r="Q8220" s="210">
        <f t="shared" si="1627"/>
        <v>5.3732468123861565E-3</v>
      </c>
      <c r="R8220" s="210">
        <f t="shared" si="1633"/>
        <v>0.17774292986646389</v>
      </c>
    </row>
    <row r="8221" spans="1:18" x14ac:dyDescent="0.2">
      <c r="A8221" s="146">
        <v>8217</v>
      </c>
      <c r="B8221" s="146">
        <v>9</v>
      </c>
      <c r="C8221" s="146" t="s">
        <v>879</v>
      </c>
      <c r="D8221" s="162">
        <v>4.4000000000000004</v>
      </c>
      <c r="E8221" s="162">
        <v>201.43040334746672</v>
      </c>
      <c r="F8221" s="208">
        <f t="shared" si="1628"/>
        <v>197.88522824855133</v>
      </c>
      <c r="G8221" s="208">
        <f t="shared" si="1624"/>
        <v>0.11033108646696824</v>
      </c>
      <c r="H8221" s="162">
        <f t="shared" si="1629"/>
        <v>4.5103310864669686</v>
      </c>
      <c r="I8221" s="209" t="str">
        <f t="shared" si="1634"/>
        <v>Ü</v>
      </c>
      <c r="J8221" s="209" t="s">
        <v>7728</v>
      </c>
      <c r="K8221" s="210">
        <v>7.269431003535945E-2</v>
      </c>
      <c r="L8221" s="162">
        <f t="shared" si="1630"/>
        <v>10.6</v>
      </c>
      <c r="M8221" s="162">
        <f t="shared" si="1625"/>
        <v>10.489668913533031</v>
      </c>
      <c r="N8221" s="210">
        <f t="shared" si="1631"/>
        <v>0.23977717076575147</v>
      </c>
      <c r="O8221" s="162">
        <f t="shared" si="1632"/>
        <v>0</v>
      </c>
      <c r="P8221" s="162">
        <f t="shared" si="1626"/>
        <v>0</v>
      </c>
      <c r="Q8221" s="210">
        <f t="shared" si="1627"/>
        <v>5.3732468123861565E-3</v>
      </c>
      <c r="R8221" s="210">
        <f t="shared" si="1633"/>
        <v>0.17914243715919409</v>
      </c>
    </row>
    <row r="8222" spans="1:18" x14ac:dyDescent="0.2">
      <c r="A8222" s="146">
        <v>8218</v>
      </c>
      <c r="B8222" s="146">
        <v>10</v>
      </c>
      <c r="C8222" s="146" t="s">
        <v>879</v>
      </c>
      <c r="D8222" s="162">
        <v>4.5999999999999996</v>
      </c>
      <c r="E8222" s="162">
        <v>1257.8894451044862</v>
      </c>
      <c r="F8222" s="208">
        <f t="shared" si="1628"/>
        <v>1234.7442793145638</v>
      </c>
      <c r="G8222" s="208">
        <f t="shared" si="1624"/>
        <v>0.68843278021004495</v>
      </c>
      <c r="H8222" s="162">
        <f t="shared" si="1629"/>
        <v>5.2884327802100444</v>
      </c>
      <c r="I8222" s="209" t="str">
        <f t="shared" si="1634"/>
        <v>Ü</v>
      </c>
      <c r="J8222" s="209" t="s">
        <v>7728</v>
      </c>
      <c r="K8222" s="210">
        <v>4.2772653996117127E-2</v>
      </c>
      <c r="L8222" s="162">
        <f t="shared" si="1630"/>
        <v>10.4</v>
      </c>
      <c r="M8222" s="162">
        <f t="shared" si="1625"/>
        <v>9.7115672197899556</v>
      </c>
      <c r="N8222" s="210">
        <f t="shared" si="1631"/>
        <v>0.2189088839219987</v>
      </c>
      <c r="O8222" s="162">
        <f t="shared" si="1632"/>
        <v>0</v>
      </c>
      <c r="P8222" s="162">
        <f t="shared" si="1626"/>
        <v>0</v>
      </c>
      <c r="Q8222" s="210">
        <f t="shared" si="1627"/>
        <v>5.3732468123861565E-3</v>
      </c>
      <c r="R8222" s="210">
        <f t="shared" si="1633"/>
        <v>0.15827415031544131</v>
      </c>
    </row>
    <row r="8223" spans="1:18" x14ac:dyDescent="0.2">
      <c r="A8223" s="146">
        <v>8219</v>
      </c>
      <c r="B8223" s="146">
        <v>11</v>
      </c>
      <c r="C8223" s="146" t="s">
        <v>879</v>
      </c>
      <c r="D8223" s="162">
        <v>5.6</v>
      </c>
      <c r="E8223" s="162">
        <v>3041.6271059018723</v>
      </c>
      <c r="F8223" s="208">
        <f t="shared" si="1628"/>
        <v>2973.4946587296704</v>
      </c>
      <c r="G8223" s="208">
        <f t="shared" si="1624"/>
        <v>1.657874613507303</v>
      </c>
      <c r="H8223" s="162">
        <f t="shared" si="1629"/>
        <v>7.2578746135073029</v>
      </c>
      <c r="I8223" s="209" t="str">
        <f t="shared" si="1634"/>
        <v>Ü</v>
      </c>
      <c r="J8223" s="209" t="s">
        <v>7728</v>
      </c>
      <c r="K8223" s="210">
        <v>0.10704955353709861</v>
      </c>
      <c r="L8223" s="162">
        <f t="shared" si="1630"/>
        <v>9.4</v>
      </c>
      <c r="M8223" s="162">
        <f t="shared" si="1625"/>
        <v>7.7421253864926971</v>
      </c>
      <c r="N8223" s="210">
        <f t="shared" si="1631"/>
        <v>0.20935467790578483</v>
      </c>
      <c r="O8223" s="162">
        <f t="shared" si="1632"/>
        <v>0</v>
      </c>
      <c r="P8223" s="162">
        <f t="shared" si="1626"/>
        <v>0</v>
      </c>
      <c r="Q8223" s="210">
        <f t="shared" si="1627"/>
        <v>5.3732468123861565E-3</v>
      </c>
      <c r="R8223" s="210">
        <f t="shared" si="1633"/>
        <v>0.14871994429922744</v>
      </c>
    </row>
    <row r="8224" spans="1:18" x14ac:dyDescent="0.2">
      <c r="A8224" s="146">
        <v>8220</v>
      </c>
      <c r="B8224" s="146">
        <v>12</v>
      </c>
      <c r="C8224" s="146" t="s">
        <v>879</v>
      </c>
      <c r="D8224" s="162">
        <v>6.4</v>
      </c>
      <c r="E8224" s="162">
        <v>4541.8493728360645</v>
      </c>
      <c r="F8224" s="208">
        <f t="shared" si="1628"/>
        <v>4425.5780288914611</v>
      </c>
      <c r="G8224" s="208">
        <f t="shared" si="1624"/>
        <v>2.4674849987217944</v>
      </c>
      <c r="H8224" s="162">
        <f t="shared" si="1629"/>
        <v>8.8674849987217943</v>
      </c>
      <c r="I8224" s="209" t="str">
        <f t="shared" si="1634"/>
        <v>Ü</v>
      </c>
      <c r="J8224" s="209" t="s">
        <v>7728</v>
      </c>
      <c r="K8224" s="210">
        <v>8.9351925629412798E-2</v>
      </c>
      <c r="L8224" s="162">
        <f t="shared" si="1630"/>
        <v>8.6</v>
      </c>
      <c r="M8224" s="162">
        <f t="shared" si="1625"/>
        <v>6.1325150012782057</v>
      </c>
      <c r="N8224" s="210">
        <f t="shared" si="1631"/>
        <v>0.1798439364915706</v>
      </c>
      <c r="O8224" s="162">
        <f t="shared" si="1632"/>
        <v>0</v>
      </c>
      <c r="P8224" s="162">
        <f t="shared" si="1626"/>
        <v>0</v>
      </c>
      <c r="Q8224" s="210">
        <f t="shared" si="1627"/>
        <v>5.3732468123861565E-3</v>
      </c>
      <c r="R8224" s="210">
        <f t="shared" si="1633"/>
        <v>0.11920920288501322</v>
      </c>
    </row>
    <row r="8225" spans="1:18" x14ac:dyDescent="0.2">
      <c r="A8225" s="146">
        <v>8221</v>
      </c>
      <c r="B8225" s="146">
        <v>13</v>
      </c>
      <c r="C8225" s="146" t="s">
        <v>879</v>
      </c>
      <c r="D8225" s="162">
        <v>6.6</v>
      </c>
      <c r="E8225" s="162">
        <v>5353.4542108021433</v>
      </c>
      <c r="F8225" s="208">
        <f t="shared" si="1628"/>
        <v>5212.123019636967</v>
      </c>
      <c r="G8225" s="208">
        <f t="shared" si="1624"/>
        <v>2.9060238636597258</v>
      </c>
      <c r="H8225" s="162">
        <f t="shared" si="1629"/>
        <v>9.5060238636597258</v>
      </c>
      <c r="I8225" s="209" t="str">
        <f t="shared" si="1634"/>
        <v>Ü</v>
      </c>
      <c r="J8225" s="209" t="s">
        <v>7728</v>
      </c>
      <c r="K8225" s="210">
        <v>2.2116296284277685E-2</v>
      </c>
      <c r="L8225" s="162">
        <f t="shared" si="1630"/>
        <v>8.4</v>
      </c>
      <c r="M8225" s="162">
        <f t="shared" si="1625"/>
        <v>5.4939761363402742</v>
      </c>
      <c r="N8225" s="210">
        <f t="shared" si="1631"/>
        <v>0.14952974367393748</v>
      </c>
      <c r="O8225" s="162">
        <f t="shared" si="1632"/>
        <v>0</v>
      </c>
      <c r="P8225" s="162">
        <f t="shared" si="1626"/>
        <v>0</v>
      </c>
      <c r="Q8225" s="210">
        <f t="shared" si="1627"/>
        <v>5.3732468123861565E-3</v>
      </c>
      <c r="R8225" s="210">
        <f t="shared" si="1633"/>
        <v>8.8895010067380098E-2</v>
      </c>
    </row>
    <row r="8226" spans="1:18" x14ac:dyDescent="0.2">
      <c r="A8226" s="146">
        <v>8222</v>
      </c>
      <c r="B8226" s="146">
        <v>14</v>
      </c>
      <c r="C8226" s="146" t="s">
        <v>879</v>
      </c>
      <c r="D8226" s="162">
        <v>6.8</v>
      </c>
      <c r="E8226" s="162">
        <v>4967.9629242845995</v>
      </c>
      <c r="F8226" s="208">
        <f t="shared" si="1628"/>
        <v>4832.834332744058</v>
      </c>
      <c r="G8226" s="208">
        <f t="shared" si="1624"/>
        <v>2.6945511161489182</v>
      </c>
      <c r="H8226" s="162">
        <f t="shared" si="1629"/>
        <v>9.4945511161489176</v>
      </c>
      <c r="I8226" s="209" t="str">
        <f t="shared" si="1634"/>
        <v>Ü</v>
      </c>
      <c r="J8226" s="209" t="s">
        <v>7728</v>
      </c>
      <c r="K8226" s="210">
        <v>1.284327024315127E-2</v>
      </c>
      <c r="L8226" s="162">
        <f t="shared" si="1630"/>
        <v>8.1999999999999993</v>
      </c>
      <c r="M8226" s="162">
        <f t="shared" si="1625"/>
        <v>5.5054488838510824</v>
      </c>
      <c r="N8226" s="210">
        <f t="shared" si="1631"/>
        <v>0.14683562482011761</v>
      </c>
      <c r="O8226" s="162">
        <f t="shared" si="1632"/>
        <v>0</v>
      </c>
      <c r="P8226" s="162">
        <f t="shared" si="1626"/>
        <v>0</v>
      </c>
      <c r="Q8226" s="210">
        <f t="shared" si="1627"/>
        <v>5.3732468123861565E-3</v>
      </c>
      <c r="R8226" s="210">
        <f t="shared" si="1633"/>
        <v>8.6200891213560227E-2</v>
      </c>
    </row>
    <row r="8227" spans="1:18" x14ac:dyDescent="0.2">
      <c r="A8227" s="146">
        <v>8223</v>
      </c>
      <c r="B8227" s="146">
        <v>15</v>
      </c>
      <c r="C8227" s="146" t="s">
        <v>879</v>
      </c>
      <c r="D8227" s="162">
        <v>6.8</v>
      </c>
      <c r="E8227" s="162">
        <v>3489.31248079652</v>
      </c>
      <c r="F8227" s="208">
        <f t="shared" si="1628"/>
        <v>3394.4031813188549</v>
      </c>
      <c r="G8227" s="208">
        <f t="shared" si="1624"/>
        <v>1.8925525377338737</v>
      </c>
      <c r="H8227" s="162">
        <f t="shared" si="1629"/>
        <v>8.6925525377338744</v>
      </c>
      <c r="I8227" s="209" t="str">
        <f t="shared" si="1634"/>
        <v>Ü</v>
      </c>
      <c r="J8227" s="209" t="s">
        <v>7728</v>
      </c>
      <c r="K8227" s="210">
        <v>8.5407175956575855E-3</v>
      </c>
      <c r="L8227" s="162">
        <f t="shared" si="1630"/>
        <v>8.1999999999999993</v>
      </c>
      <c r="M8227" s="162">
        <f t="shared" si="1625"/>
        <v>6.3074474622661256</v>
      </c>
      <c r="N8227" s="210">
        <f t="shared" si="1631"/>
        <v>0.15748513695289595</v>
      </c>
      <c r="O8227" s="162">
        <f t="shared" si="1632"/>
        <v>0</v>
      </c>
      <c r="P8227" s="162">
        <f t="shared" si="1626"/>
        <v>0</v>
      </c>
      <c r="Q8227" s="210">
        <f t="shared" si="1627"/>
        <v>5.3732468123861565E-3</v>
      </c>
      <c r="R8227" s="210">
        <f t="shared" si="1633"/>
        <v>9.6850403346338571E-2</v>
      </c>
    </row>
    <row r="8228" spans="1:18" x14ac:dyDescent="0.2">
      <c r="A8228" s="146">
        <v>8224</v>
      </c>
      <c r="B8228" s="146">
        <v>16</v>
      </c>
      <c r="C8228" s="146" t="s">
        <v>879</v>
      </c>
      <c r="D8228" s="162">
        <v>6.8</v>
      </c>
      <c r="E8228" s="162">
        <v>1289.8269499467826</v>
      </c>
      <c r="F8228" s="208">
        <f t="shared" si="1628"/>
        <v>1254.7436569082302</v>
      </c>
      <c r="G8228" s="208">
        <f t="shared" si="1624"/>
        <v>0.69958345112218012</v>
      </c>
      <c r="H8228" s="162">
        <f t="shared" si="1629"/>
        <v>7.4995834511221799</v>
      </c>
      <c r="I8228" s="209" t="str">
        <f t="shared" si="1634"/>
        <v>Ü</v>
      </c>
      <c r="J8228" s="209" t="s">
        <v>7728</v>
      </c>
      <c r="K8228" s="210">
        <v>0.10879799992251443</v>
      </c>
      <c r="L8228" s="162">
        <f t="shared" si="1630"/>
        <v>8.1999999999999993</v>
      </c>
      <c r="M8228" s="162">
        <f t="shared" si="1625"/>
        <v>7.5004165488778201</v>
      </c>
      <c r="N8228" s="210">
        <f t="shared" si="1631"/>
        <v>0.20628468479336609</v>
      </c>
      <c r="O8228" s="162">
        <f t="shared" si="1632"/>
        <v>0</v>
      </c>
      <c r="P8228" s="162">
        <f t="shared" si="1626"/>
        <v>0</v>
      </c>
      <c r="Q8228" s="210">
        <f t="shared" si="1627"/>
        <v>5.3732468123861565E-3</v>
      </c>
      <c r="R8228" s="210">
        <f t="shared" si="1633"/>
        <v>0.14564995118680871</v>
      </c>
    </row>
    <row r="8229" spans="1:18" x14ac:dyDescent="0.2">
      <c r="A8229" s="146">
        <v>8225</v>
      </c>
      <c r="B8229" s="146">
        <v>17</v>
      </c>
      <c r="C8229" s="146" t="s">
        <v>879</v>
      </c>
      <c r="D8229" s="162">
        <v>6.7</v>
      </c>
      <c r="E8229" s="162">
        <v>67.236852299571638</v>
      </c>
      <c r="F8229" s="208">
        <f t="shared" si="1628"/>
        <v>65.434904657943108</v>
      </c>
      <c r="G8229" s="208">
        <f t="shared" si="1624"/>
        <v>3.6483289771914527E-2</v>
      </c>
      <c r="H8229" s="162">
        <f t="shared" si="1629"/>
        <v>6.7364832897719147</v>
      </c>
      <c r="I8229" s="209" t="str">
        <f t="shared" si="1634"/>
        <v>Ü</v>
      </c>
      <c r="J8229" s="209" t="s">
        <v>7728</v>
      </c>
      <c r="K8229" s="210">
        <v>7.7026157008916593E-3</v>
      </c>
      <c r="L8229" s="162">
        <f t="shared" si="1630"/>
        <v>8.3000000000000007</v>
      </c>
      <c r="M8229" s="162">
        <f t="shared" si="1625"/>
        <v>8.2635167102280853</v>
      </c>
      <c r="N8229" s="210">
        <f t="shared" si="1631"/>
        <v>0.18644298908562512</v>
      </c>
      <c r="O8229" s="162">
        <f t="shared" si="1632"/>
        <v>0</v>
      </c>
      <c r="P8229" s="162">
        <f t="shared" si="1626"/>
        <v>0</v>
      </c>
      <c r="Q8229" s="210">
        <f t="shared" si="1627"/>
        <v>5.3732468123861565E-3</v>
      </c>
      <c r="R8229" s="210">
        <f t="shared" si="1633"/>
        <v>0.12580825547906774</v>
      </c>
    </row>
    <row r="8230" spans="1:18" x14ac:dyDescent="0.2">
      <c r="A8230" s="146">
        <v>8226</v>
      </c>
      <c r="B8230" s="146">
        <v>18</v>
      </c>
      <c r="C8230" s="146" t="s">
        <v>879</v>
      </c>
      <c r="D8230" s="162">
        <v>6.6</v>
      </c>
      <c r="E8230" s="162">
        <v>0</v>
      </c>
      <c r="F8230" s="208">
        <f t="shared" si="1628"/>
        <v>0</v>
      </c>
      <c r="G8230" s="208">
        <f t="shared" si="1624"/>
        <v>0</v>
      </c>
      <c r="H8230" s="162">
        <f t="shared" si="1629"/>
        <v>6.6</v>
      </c>
      <c r="I8230" s="209" t="str">
        <f t="shared" si="1634"/>
        <v>Ü</v>
      </c>
      <c r="J8230" s="209" t="s">
        <v>7728</v>
      </c>
      <c r="K8230" s="210">
        <v>6.6220513335017162E-2</v>
      </c>
      <c r="L8230" s="162">
        <f t="shared" si="1630"/>
        <v>8.4</v>
      </c>
      <c r="M8230" s="162">
        <f t="shared" si="1625"/>
        <v>8.4</v>
      </c>
      <c r="N8230" s="210">
        <f t="shared" si="1631"/>
        <v>0.20656433812939373</v>
      </c>
      <c r="O8230" s="162">
        <f t="shared" si="1632"/>
        <v>0</v>
      </c>
      <c r="P8230" s="162">
        <f t="shared" si="1626"/>
        <v>0</v>
      </c>
      <c r="Q8230" s="210">
        <f t="shared" si="1627"/>
        <v>5.3732468123861565E-3</v>
      </c>
      <c r="R8230" s="210">
        <f t="shared" si="1633"/>
        <v>0.14592960452283635</v>
      </c>
    </row>
    <row r="8231" spans="1:18" x14ac:dyDescent="0.2">
      <c r="A8231" s="146">
        <v>8227</v>
      </c>
      <c r="B8231" s="146">
        <v>19</v>
      </c>
      <c r="C8231" s="146" t="s">
        <v>879</v>
      </c>
      <c r="D8231" s="162">
        <v>6.5</v>
      </c>
      <c r="E8231" s="162">
        <v>0</v>
      </c>
      <c r="F8231" s="208">
        <f t="shared" si="1628"/>
        <v>0</v>
      </c>
      <c r="G8231" s="208">
        <f t="shared" si="1624"/>
        <v>0</v>
      </c>
      <c r="H8231" s="162">
        <f t="shared" si="1629"/>
        <v>6.5</v>
      </c>
      <c r="I8231" s="209" t="str">
        <f t="shared" si="1634"/>
        <v>Ü</v>
      </c>
      <c r="J8231" s="209" t="s">
        <v>7728</v>
      </c>
      <c r="K8231" s="210">
        <v>5.2627484503115524E-2</v>
      </c>
      <c r="L8231" s="162">
        <f t="shared" si="1630"/>
        <v>8.5</v>
      </c>
      <c r="M8231" s="162">
        <f t="shared" si="1625"/>
        <v>8.5</v>
      </c>
      <c r="N8231" s="210">
        <f t="shared" si="1631"/>
        <v>0.20385757177925967</v>
      </c>
      <c r="O8231" s="162">
        <f t="shared" si="1632"/>
        <v>0</v>
      </c>
      <c r="P8231" s="162">
        <f t="shared" si="1626"/>
        <v>0</v>
      </c>
      <c r="Q8231" s="210">
        <f t="shared" si="1627"/>
        <v>5.3732468123861565E-3</v>
      </c>
      <c r="R8231" s="210">
        <f t="shared" si="1633"/>
        <v>0.14322283817270229</v>
      </c>
    </row>
    <row r="8232" spans="1:18" x14ac:dyDescent="0.2">
      <c r="A8232" s="146">
        <v>8228</v>
      </c>
      <c r="B8232" s="146">
        <v>20</v>
      </c>
      <c r="C8232" s="146" t="s">
        <v>879</v>
      </c>
      <c r="D8232" s="162">
        <v>6.2</v>
      </c>
      <c r="E8232" s="162">
        <v>0</v>
      </c>
      <c r="F8232" s="208">
        <f t="shared" si="1628"/>
        <v>0</v>
      </c>
      <c r="G8232" s="208">
        <f t="shared" si="1624"/>
        <v>0</v>
      </c>
      <c r="H8232" s="162">
        <f t="shared" si="1629"/>
        <v>6.2</v>
      </c>
      <c r="I8232" s="209" t="str">
        <f t="shared" si="1634"/>
        <v>Ü</v>
      </c>
      <c r="J8232" s="209" t="s">
        <v>7728</v>
      </c>
      <c r="K8232" s="210">
        <v>8.5452837576631524E-2</v>
      </c>
      <c r="L8232" s="162">
        <f t="shared" si="1630"/>
        <v>8.8000000000000007</v>
      </c>
      <c r="M8232" s="162">
        <f t="shared" si="1625"/>
        <v>8.8000000000000007</v>
      </c>
      <c r="N8232" s="210">
        <f t="shared" si="1631"/>
        <v>0.21848196963886704</v>
      </c>
      <c r="O8232" s="162">
        <f t="shared" si="1632"/>
        <v>0</v>
      </c>
      <c r="P8232" s="162">
        <f t="shared" si="1626"/>
        <v>0</v>
      </c>
      <c r="Q8232" s="210">
        <f t="shared" si="1627"/>
        <v>5.3732468123861565E-3</v>
      </c>
      <c r="R8232" s="210">
        <f t="shared" si="1633"/>
        <v>0.15784723603230966</v>
      </c>
    </row>
    <row r="8233" spans="1:18" x14ac:dyDescent="0.2">
      <c r="A8233" s="146">
        <v>8229</v>
      </c>
      <c r="B8233" s="146">
        <v>21</v>
      </c>
      <c r="C8233" s="146" t="s">
        <v>879</v>
      </c>
      <c r="D8233" s="162">
        <v>6</v>
      </c>
      <c r="E8233" s="162">
        <v>0</v>
      </c>
      <c r="F8233" s="208">
        <f t="shared" si="1628"/>
        <v>0</v>
      </c>
      <c r="G8233" s="208">
        <f t="shared" si="1624"/>
        <v>0</v>
      </c>
      <c r="H8233" s="162">
        <f t="shared" si="1629"/>
        <v>6</v>
      </c>
      <c r="I8233" s="209" t="str">
        <f t="shared" si="1634"/>
        <v>Ü</v>
      </c>
      <c r="J8233" s="209" t="s">
        <v>7728</v>
      </c>
      <c r="K8233" s="210">
        <v>1.8714074856527717E-2</v>
      </c>
      <c r="L8233" s="162">
        <f t="shared" si="1630"/>
        <v>9</v>
      </c>
      <c r="M8233" s="162">
        <f t="shared" si="1625"/>
        <v>9</v>
      </c>
      <c r="N8233" s="210">
        <f t="shared" si="1631"/>
        <v>0.20084615396570138</v>
      </c>
      <c r="O8233" s="162">
        <f t="shared" si="1632"/>
        <v>0</v>
      </c>
      <c r="P8233" s="162">
        <f t="shared" si="1626"/>
        <v>0</v>
      </c>
      <c r="Q8233" s="210">
        <f t="shared" si="1627"/>
        <v>5.3732468123861565E-3</v>
      </c>
      <c r="R8233" s="210">
        <f t="shared" si="1633"/>
        <v>0.140211420359144</v>
      </c>
    </row>
    <row r="8234" spans="1:18" x14ac:dyDescent="0.2">
      <c r="A8234" s="146">
        <v>8230</v>
      </c>
      <c r="B8234" s="146">
        <v>22</v>
      </c>
      <c r="C8234" s="146" t="s">
        <v>879</v>
      </c>
      <c r="D8234" s="162">
        <v>5.8</v>
      </c>
      <c r="E8234" s="162">
        <v>0</v>
      </c>
      <c r="F8234" s="208">
        <f t="shared" si="1628"/>
        <v>0</v>
      </c>
      <c r="G8234" s="208">
        <f t="shared" si="1624"/>
        <v>0</v>
      </c>
      <c r="H8234" s="162">
        <f t="shared" si="1629"/>
        <v>5.8</v>
      </c>
      <c r="I8234" s="209" t="str">
        <f t="shared" si="1634"/>
        <v>Ü</v>
      </c>
      <c r="J8234" s="209" t="s">
        <v>7728</v>
      </c>
      <c r="K8234" s="210">
        <v>4.4693025106467381E-2</v>
      </c>
      <c r="L8234" s="162">
        <f t="shared" si="1630"/>
        <v>9.1999999999999993</v>
      </c>
      <c r="M8234" s="162">
        <f t="shared" si="1625"/>
        <v>9.1999999999999993</v>
      </c>
      <c r="N8234" s="210">
        <f t="shared" si="1631"/>
        <v>0.21186127690486833</v>
      </c>
      <c r="O8234" s="162">
        <f t="shared" si="1632"/>
        <v>0</v>
      </c>
      <c r="P8234" s="162">
        <f t="shared" si="1626"/>
        <v>0</v>
      </c>
      <c r="Q8234" s="210">
        <f t="shared" si="1627"/>
        <v>5.3732468123861565E-3</v>
      </c>
      <c r="R8234" s="210">
        <f t="shared" si="1633"/>
        <v>0.15122654329831095</v>
      </c>
    </row>
    <row r="8235" spans="1:18" x14ac:dyDescent="0.2">
      <c r="A8235" s="146">
        <v>8231</v>
      </c>
      <c r="B8235" s="146">
        <v>23</v>
      </c>
      <c r="C8235" s="146" t="s">
        <v>879</v>
      </c>
      <c r="D8235" s="162">
        <v>5.4</v>
      </c>
      <c r="E8235" s="162">
        <v>0</v>
      </c>
      <c r="F8235" s="208">
        <f t="shared" si="1628"/>
        <v>0</v>
      </c>
      <c r="G8235" s="208">
        <f t="shared" si="1624"/>
        <v>0</v>
      </c>
      <c r="H8235" s="162">
        <f t="shared" si="1629"/>
        <v>5.4</v>
      </c>
      <c r="I8235" s="209" t="str">
        <f t="shared" si="1634"/>
        <v>Ü</v>
      </c>
      <c r="J8235" s="209" t="s">
        <v>7728</v>
      </c>
      <c r="K8235" s="210">
        <v>2.6416783165466102E-2</v>
      </c>
      <c r="L8235" s="162">
        <f t="shared" si="1630"/>
        <v>9.6</v>
      </c>
      <c r="M8235" s="162">
        <f t="shared" si="1625"/>
        <v>9.6</v>
      </c>
      <c r="N8235" s="210">
        <f t="shared" si="1631"/>
        <v>0.21218829004477563</v>
      </c>
      <c r="O8235" s="162">
        <f t="shared" si="1632"/>
        <v>0</v>
      </c>
      <c r="P8235" s="162">
        <f t="shared" si="1626"/>
        <v>0</v>
      </c>
      <c r="Q8235" s="210">
        <f t="shared" si="1627"/>
        <v>5.3732468123861565E-3</v>
      </c>
      <c r="R8235" s="210">
        <f t="shared" si="1633"/>
        <v>0.15155355643821825</v>
      </c>
    </row>
    <row r="8236" spans="1:18" x14ac:dyDescent="0.2">
      <c r="A8236" s="146">
        <v>8232</v>
      </c>
      <c r="B8236" s="146">
        <v>24</v>
      </c>
      <c r="C8236" s="146" t="s">
        <v>879</v>
      </c>
      <c r="D8236" s="162">
        <v>4.5</v>
      </c>
      <c r="E8236" s="162">
        <v>0</v>
      </c>
      <c r="F8236" s="208">
        <f t="shared" si="1628"/>
        <v>0</v>
      </c>
      <c r="G8236" s="208">
        <f t="shared" si="1624"/>
        <v>0</v>
      </c>
      <c r="H8236" s="162">
        <f t="shared" si="1629"/>
        <v>4.5</v>
      </c>
      <c r="I8236" s="209" t="str">
        <f t="shared" si="1634"/>
        <v>Ü</v>
      </c>
      <c r="J8236" s="209" t="s">
        <v>7728</v>
      </c>
      <c r="K8236" s="210">
        <v>3.1992537071657633E-2</v>
      </c>
      <c r="L8236" s="162">
        <f t="shared" si="1630"/>
        <v>10.5</v>
      </c>
      <c r="M8236" s="162">
        <f t="shared" si="1625"/>
        <v>10.5</v>
      </c>
      <c r="N8236" s="210">
        <f t="shared" si="1631"/>
        <v>0.2273541216819959</v>
      </c>
      <c r="O8236" s="162">
        <f t="shared" si="1632"/>
        <v>0</v>
      </c>
      <c r="P8236" s="162">
        <f t="shared" si="1626"/>
        <v>0</v>
      </c>
      <c r="Q8236" s="210">
        <f t="shared" si="1627"/>
        <v>5.3732468123861565E-3</v>
      </c>
      <c r="R8236" s="210">
        <f t="shared" si="1633"/>
        <v>0.16671938807543851</v>
      </c>
    </row>
    <row r="8237" spans="1:18" x14ac:dyDescent="0.2">
      <c r="A8237" s="146">
        <v>8233</v>
      </c>
      <c r="B8237" s="146">
        <v>1</v>
      </c>
      <c r="C8237" s="146" t="s">
        <v>879</v>
      </c>
      <c r="D8237" s="162">
        <v>2.8</v>
      </c>
      <c r="E8237" s="162">
        <v>0</v>
      </c>
      <c r="F8237" s="208">
        <f t="shared" si="1628"/>
        <v>0</v>
      </c>
      <c r="G8237" s="208">
        <f t="shared" si="1624"/>
        <v>0</v>
      </c>
      <c r="H8237" s="162">
        <f t="shared" si="1629"/>
        <v>2.8</v>
      </c>
      <c r="I8237" s="209" t="str">
        <f>IF(AVERAGE(H8237:H8260)&gt;15,"S",IF(AVERAGE(H8237:H8260)&lt;5,"W","Ü"))</f>
        <v>W</v>
      </c>
      <c r="J8237" s="209" t="s">
        <v>7727</v>
      </c>
      <c r="K8237" s="210">
        <v>4.2348908995747192E-3</v>
      </c>
      <c r="L8237" s="162">
        <f t="shared" si="1630"/>
        <v>12.2</v>
      </c>
      <c r="M8237" s="162">
        <f t="shared" si="1625"/>
        <v>12.2</v>
      </c>
      <c r="N8237" s="210">
        <f t="shared" si="1631"/>
        <v>0.24416871695281298</v>
      </c>
      <c r="O8237" s="162">
        <f t="shared" si="1632"/>
        <v>0</v>
      </c>
      <c r="P8237" s="162">
        <f t="shared" si="1626"/>
        <v>0</v>
      </c>
      <c r="Q8237" s="210">
        <f t="shared" si="1627"/>
        <v>5.3732468123861565E-3</v>
      </c>
      <c r="R8237" s="210">
        <f t="shared" si="1633"/>
        <v>0.18353398334625559</v>
      </c>
    </row>
    <row r="8238" spans="1:18" x14ac:dyDescent="0.2">
      <c r="A8238" s="146">
        <v>8234</v>
      </c>
      <c r="B8238" s="146">
        <v>2</v>
      </c>
      <c r="C8238" s="146" t="s">
        <v>879</v>
      </c>
      <c r="D8238" s="162">
        <v>1.9</v>
      </c>
      <c r="E8238" s="162">
        <v>0</v>
      </c>
      <c r="F8238" s="208">
        <f t="shared" si="1628"/>
        <v>0</v>
      </c>
      <c r="G8238" s="208">
        <f t="shared" si="1624"/>
        <v>0</v>
      </c>
      <c r="H8238" s="162">
        <f t="shared" si="1629"/>
        <v>1.9</v>
      </c>
      <c r="I8238" s="209" t="str">
        <f>IF(I8237="S","S",IF(I8237="W","W","Ü"))</f>
        <v>W</v>
      </c>
      <c r="J8238" s="209" t="s">
        <v>7727</v>
      </c>
      <c r="K8238" s="210">
        <v>0</v>
      </c>
      <c r="L8238" s="162">
        <f t="shared" si="1630"/>
        <v>13.1</v>
      </c>
      <c r="M8238" s="162">
        <f t="shared" si="1625"/>
        <v>13.1</v>
      </c>
      <c r="N8238" s="210">
        <f t="shared" si="1631"/>
        <v>0.25630293604186538</v>
      </c>
      <c r="O8238" s="162">
        <f t="shared" si="1632"/>
        <v>0</v>
      </c>
      <c r="P8238" s="162">
        <f t="shared" si="1626"/>
        <v>0</v>
      </c>
      <c r="Q8238" s="210">
        <f t="shared" si="1627"/>
        <v>5.3732468123861565E-3</v>
      </c>
      <c r="R8238" s="210">
        <f t="shared" si="1633"/>
        <v>0.195668202435308</v>
      </c>
    </row>
    <row r="8239" spans="1:18" x14ac:dyDescent="0.2">
      <c r="A8239" s="146">
        <v>8235</v>
      </c>
      <c r="B8239" s="146">
        <v>3</v>
      </c>
      <c r="C8239" s="146" t="s">
        <v>879</v>
      </c>
      <c r="D8239" s="162">
        <v>1.3</v>
      </c>
      <c r="E8239" s="162">
        <v>0</v>
      </c>
      <c r="F8239" s="208">
        <f t="shared" si="1628"/>
        <v>0</v>
      </c>
      <c r="G8239" s="208">
        <f t="shared" si="1624"/>
        <v>0</v>
      </c>
      <c r="H8239" s="162">
        <f t="shared" si="1629"/>
        <v>1.3</v>
      </c>
      <c r="I8239" s="209" t="str">
        <f t="shared" ref="I8239:I8260" si="1635">IF(I8238="S","S",IF(I8238="W","W","Ü"))</f>
        <v>W</v>
      </c>
      <c r="J8239" s="209" t="s">
        <v>7727</v>
      </c>
      <c r="K8239" s="210">
        <v>3.8795119999328761E-3</v>
      </c>
      <c r="L8239" s="162">
        <f t="shared" si="1630"/>
        <v>13.7</v>
      </c>
      <c r="M8239" s="162">
        <f t="shared" si="1625"/>
        <v>13.7</v>
      </c>
      <c r="N8239" s="210">
        <f t="shared" si="1631"/>
        <v>0.2664636564103558</v>
      </c>
      <c r="O8239" s="162">
        <f t="shared" si="1632"/>
        <v>0</v>
      </c>
      <c r="P8239" s="162">
        <f t="shared" si="1626"/>
        <v>0</v>
      </c>
      <c r="Q8239" s="210">
        <f t="shared" si="1627"/>
        <v>5.3732468123861565E-3</v>
      </c>
      <c r="R8239" s="210">
        <f t="shared" si="1633"/>
        <v>0.20582892280379841</v>
      </c>
    </row>
    <row r="8240" spans="1:18" x14ac:dyDescent="0.2">
      <c r="A8240" s="146">
        <v>8236</v>
      </c>
      <c r="B8240" s="146">
        <v>4</v>
      </c>
      <c r="C8240" s="146" t="s">
        <v>879</v>
      </c>
      <c r="D8240" s="162">
        <v>1.1000000000000001</v>
      </c>
      <c r="E8240" s="162">
        <v>0</v>
      </c>
      <c r="F8240" s="208">
        <f t="shared" si="1628"/>
        <v>0</v>
      </c>
      <c r="G8240" s="208">
        <f t="shared" si="1624"/>
        <v>0</v>
      </c>
      <c r="H8240" s="162">
        <f t="shared" si="1629"/>
        <v>1.1000000000000001</v>
      </c>
      <c r="I8240" s="209" t="str">
        <f t="shared" si="1635"/>
        <v>W</v>
      </c>
      <c r="J8240" s="209" t="s">
        <v>7727</v>
      </c>
      <c r="K8240" s="210">
        <v>0</v>
      </c>
      <c r="L8240" s="162">
        <f t="shared" si="1630"/>
        <v>13.9</v>
      </c>
      <c r="M8240" s="162">
        <f t="shared" si="1625"/>
        <v>13.9</v>
      </c>
      <c r="N8240" s="210">
        <f t="shared" si="1631"/>
        <v>0.26825213924402158</v>
      </c>
      <c r="O8240" s="162">
        <f t="shared" si="1632"/>
        <v>0</v>
      </c>
      <c r="P8240" s="162">
        <f t="shared" si="1626"/>
        <v>0</v>
      </c>
      <c r="Q8240" s="210">
        <f t="shared" si="1627"/>
        <v>5.3732468123861565E-3</v>
      </c>
      <c r="R8240" s="210">
        <f t="shared" si="1633"/>
        <v>0.2076174056374642</v>
      </c>
    </row>
    <row r="8241" spans="1:18" x14ac:dyDescent="0.2">
      <c r="A8241" s="146">
        <v>8237</v>
      </c>
      <c r="B8241" s="146">
        <v>5</v>
      </c>
      <c r="C8241" s="146" t="s">
        <v>879</v>
      </c>
      <c r="D8241" s="162">
        <v>1</v>
      </c>
      <c r="E8241" s="162">
        <v>0</v>
      </c>
      <c r="F8241" s="208">
        <f t="shared" si="1628"/>
        <v>0</v>
      </c>
      <c r="G8241" s="208">
        <f t="shared" si="1624"/>
        <v>0</v>
      </c>
      <c r="H8241" s="162">
        <f t="shared" si="1629"/>
        <v>1</v>
      </c>
      <c r="I8241" s="209" t="str">
        <f t="shared" si="1635"/>
        <v>W</v>
      </c>
      <c r="J8241" s="209" t="s">
        <v>7727</v>
      </c>
      <c r="K8241" s="210">
        <v>3.057276963791742E-3</v>
      </c>
      <c r="L8241" s="162">
        <f t="shared" si="1630"/>
        <v>14</v>
      </c>
      <c r="M8241" s="162">
        <f t="shared" si="1625"/>
        <v>14</v>
      </c>
      <c r="N8241" s="210">
        <f t="shared" si="1631"/>
        <v>0.27069052665089521</v>
      </c>
      <c r="O8241" s="162">
        <f t="shared" si="1632"/>
        <v>0</v>
      </c>
      <c r="P8241" s="162">
        <f t="shared" si="1626"/>
        <v>0</v>
      </c>
      <c r="Q8241" s="210">
        <f t="shared" si="1627"/>
        <v>5.3732468123861565E-3</v>
      </c>
      <c r="R8241" s="210">
        <f t="shared" si="1633"/>
        <v>0.21005579304433783</v>
      </c>
    </row>
    <row r="8242" spans="1:18" x14ac:dyDescent="0.2">
      <c r="A8242" s="146">
        <v>8238</v>
      </c>
      <c r="B8242" s="146">
        <v>6</v>
      </c>
      <c r="C8242" s="146" t="s">
        <v>879</v>
      </c>
      <c r="D8242" s="162">
        <v>0.6</v>
      </c>
      <c r="E8242" s="162">
        <v>0</v>
      </c>
      <c r="F8242" s="208">
        <f t="shared" si="1628"/>
        <v>0</v>
      </c>
      <c r="G8242" s="208">
        <f t="shared" si="1624"/>
        <v>0</v>
      </c>
      <c r="H8242" s="162">
        <f t="shared" si="1629"/>
        <v>0.6</v>
      </c>
      <c r="I8242" s="209" t="str">
        <f t="shared" si="1635"/>
        <v>W</v>
      </c>
      <c r="J8242" s="209" t="s">
        <v>7727</v>
      </c>
      <c r="K8242" s="210">
        <v>3.4906145676433506E-2</v>
      </c>
      <c r="L8242" s="162">
        <f t="shared" si="1630"/>
        <v>14.4</v>
      </c>
      <c r="M8242" s="162">
        <f t="shared" si="1625"/>
        <v>14.4</v>
      </c>
      <c r="N8242" s="210">
        <f t="shared" si="1631"/>
        <v>0.28650682897050772</v>
      </c>
      <c r="O8242" s="162">
        <f t="shared" si="1632"/>
        <v>0</v>
      </c>
      <c r="P8242" s="162">
        <f t="shared" si="1626"/>
        <v>0</v>
      </c>
      <c r="Q8242" s="210">
        <f t="shared" si="1627"/>
        <v>5.3732468123861565E-3</v>
      </c>
      <c r="R8242" s="210">
        <f t="shared" si="1633"/>
        <v>0.22587209536395034</v>
      </c>
    </row>
    <row r="8243" spans="1:18" x14ac:dyDescent="0.2">
      <c r="A8243" s="146">
        <v>8239</v>
      </c>
      <c r="B8243" s="146">
        <v>7</v>
      </c>
      <c r="C8243" s="146" t="s">
        <v>879</v>
      </c>
      <c r="D8243" s="162">
        <v>0.8</v>
      </c>
      <c r="E8243" s="162">
        <v>0</v>
      </c>
      <c r="F8243" s="208">
        <f t="shared" si="1628"/>
        <v>0</v>
      </c>
      <c r="G8243" s="208">
        <f t="shared" si="1624"/>
        <v>0</v>
      </c>
      <c r="H8243" s="162">
        <f t="shared" si="1629"/>
        <v>0.8</v>
      </c>
      <c r="I8243" s="209" t="str">
        <f t="shared" si="1635"/>
        <v>W</v>
      </c>
      <c r="J8243" s="209" t="s">
        <v>7727</v>
      </c>
      <c r="K8243" s="210">
        <v>0.1091895381546288</v>
      </c>
      <c r="L8243" s="162">
        <f t="shared" si="1630"/>
        <v>14.2</v>
      </c>
      <c r="M8243" s="162">
        <f t="shared" si="1625"/>
        <v>14.2</v>
      </c>
      <c r="N8243" s="210">
        <f t="shared" si="1631"/>
        <v>0.30647403006213914</v>
      </c>
      <c r="O8243" s="162">
        <f t="shared" si="1632"/>
        <v>0</v>
      </c>
      <c r="P8243" s="162">
        <f t="shared" si="1626"/>
        <v>0</v>
      </c>
      <c r="Q8243" s="210">
        <f t="shared" si="1627"/>
        <v>5.3732468123861565E-3</v>
      </c>
      <c r="R8243" s="210">
        <f t="shared" si="1633"/>
        <v>0.24583929645558175</v>
      </c>
    </row>
    <row r="8244" spans="1:18" x14ac:dyDescent="0.2">
      <c r="A8244" s="146">
        <v>8240</v>
      </c>
      <c r="B8244" s="146">
        <v>8</v>
      </c>
      <c r="C8244" s="146" t="s">
        <v>879</v>
      </c>
      <c r="D8244" s="162">
        <v>0.7</v>
      </c>
      <c r="E8244" s="162">
        <v>0</v>
      </c>
      <c r="F8244" s="208">
        <f t="shared" si="1628"/>
        <v>0</v>
      </c>
      <c r="G8244" s="208">
        <f t="shared" si="1624"/>
        <v>0</v>
      </c>
      <c r="H8244" s="162">
        <f t="shared" si="1629"/>
        <v>0.7</v>
      </c>
      <c r="I8244" s="209" t="str">
        <f t="shared" si="1635"/>
        <v>W</v>
      </c>
      <c r="J8244" s="209" t="s">
        <v>7727</v>
      </c>
      <c r="K8244" s="210">
        <v>6.5862843070682617E-2</v>
      </c>
      <c r="L8244" s="162">
        <f t="shared" si="1630"/>
        <v>14.3</v>
      </c>
      <c r="M8244" s="162">
        <f t="shared" si="1625"/>
        <v>14.3</v>
      </c>
      <c r="N8244" s="210">
        <f t="shared" si="1631"/>
        <v>0.29457918713830705</v>
      </c>
      <c r="O8244" s="162">
        <f t="shared" si="1632"/>
        <v>0</v>
      </c>
      <c r="P8244" s="162">
        <f t="shared" si="1626"/>
        <v>0</v>
      </c>
      <c r="Q8244" s="210">
        <f t="shared" si="1627"/>
        <v>5.3732468123861565E-3</v>
      </c>
      <c r="R8244" s="210">
        <f t="shared" si="1633"/>
        <v>0.23394445353174967</v>
      </c>
    </row>
    <row r="8245" spans="1:18" x14ac:dyDescent="0.2">
      <c r="A8245" s="146">
        <v>8241</v>
      </c>
      <c r="B8245" s="146">
        <v>9</v>
      </c>
      <c r="C8245" s="146" t="s">
        <v>879</v>
      </c>
      <c r="D8245" s="162">
        <v>1.5</v>
      </c>
      <c r="E8245" s="162">
        <v>545.45896428027493</v>
      </c>
      <c r="F8245" s="208">
        <f t="shared" si="1628"/>
        <v>542.1862104945933</v>
      </c>
      <c r="G8245" s="208">
        <f t="shared" si="1624"/>
        <v>0.30229640787608786</v>
      </c>
      <c r="H8245" s="162">
        <f t="shared" si="1629"/>
        <v>1.8022964078760879</v>
      </c>
      <c r="I8245" s="209" t="str">
        <f t="shared" si="1635"/>
        <v>W</v>
      </c>
      <c r="J8245" s="209" t="s">
        <v>7727</v>
      </c>
      <c r="K8245" s="210">
        <v>9.157739200410181E-2</v>
      </c>
      <c r="L8245" s="162">
        <f t="shared" si="1630"/>
        <v>13.5</v>
      </c>
      <c r="M8245" s="162">
        <f t="shared" si="1625"/>
        <v>13.197703592123911</v>
      </c>
      <c r="N8245" s="210">
        <f t="shared" si="1631"/>
        <v>0.28606085123865571</v>
      </c>
      <c r="O8245" s="162">
        <f t="shared" si="1632"/>
        <v>0</v>
      </c>
      <c r="P8245" s="162">
        <f t="shared" si="1626"/>
        <v>0</v>
      </c>
      <c r="Q8245" s="210">
        <f t="shared" si="1627"/>
        <v>5.3732468123861565E-3</v>
      </c>
      <c r="R8245" s="210">
        <f t="shared" si="1633"/>
        <v>0.22542611763209833</v>
      </c>
    </row>
    <row r="8246" spans="1:18" x14ac:dyDescent="0.2">
      <c r="A8246" s="146">
        <v>8242</v>
      </c>
      <c r="B8246" s="146">
        <v>10</v>
      </c>
      <c r="C8246" s="146" t="s">
        <v>879</v>
      </c>
      <c r="D8246" s="162">
        <v>2.6</v>
      </c>
      <c r="E8246" s="162">
        <v>3270.2324037204157</v>
      </c>
      <c r="F8246" s="208">
        <f t="shared" si="1628"/>
        <v>3236.2219867217236</v>
      </c>
      <c r="G8246" s="208">
        <f t="shared" si="1624"/>
        <v>1.804358470834531</v>
      </c>
      <c r="H8246" s="162">
        <f t="shared" si="1629"/>
        <v>4.4043584708345307</v>
      </c>
      <c r="I8246" s="209" t="str">
        <f t="shared" si="1635"/>
        <v>W</v>
      </c>
      <c r="J8246" s="209" t="s">
        <v>7727</v>
      </c>
      <c r="K8246" s="210">
        <v>0.11223770588399543</v>
      </c>
      <c r="L8246" s="162">
        <f t="shared" si="1630"/>
        <v>12.4</v>
      </c>
      <c r="M8246" s="162">
        <f t="shared" si="1625"/>
        <v>10.595641529165469</v>
      </c>
      <c r="N8246" s="210">
        <f t="shared" si="1631"/>
        <v>0.25357943747404971</v>
      </c>
      <c r="O8246" s="162">
        <f t="shared" si="1632"/>
        <v>0</v>
      </c>
      <c r="P8246" s="162">
        <f t="shared" si="1626"/>
        <v>0</v>
      </c>
      <c r="Q8246" s="210">
        <f t="shared" si="1627"/>
        <v>5.3732468123861565E-3</v>
      </c>
      <c r="R8246" s="210">
        <f t="shared" si="1633"/>
        <v>0.19294470386749232</v>
      </c>
    </row>
    <row r="8247" spans="1:18" x14ac:dyDescent="0.2">
      <c r="A8247" s="146">
        <v>8243</v>
      </c>
      <c r="B8247" s="146">
        <v>11</v>
      </c>
      <c r="C8247" s="146" t="s">
        <v>879</v>
      </c>
      <c r="D8247" s="162">
        <v>4.5999999999999996</v>
      </c>
      <c r="E8247" s="162">
        <v>6381.6177438830937</v>
      </c>
      <c r="F8247" s="208">
        <f t="shared" si="1628"/>
        <v>6264.1959773956451</v>
      </c>
      <c r="G8247" s="208">
        <f t="shared" si="1624"/>
        <v>3.4926080847226308</v>
      </c>
      <c r="H8247" s="162">
        <f t="shared" si="1629"/>
        <v>8.0926080847226309</v>
      </c>
      <c r="I8247" s="209" t="str">
        <f t="shared" si="1635"/>
        <v>W</v>
      </c>
      <c r="J8247" s="209" t="s">
        <v>7727</v>
      </c>
      <c r="K8247" s="210">
        <v>5.1581158815786322E-2</v>
      </c>
      <c r="L8247" s="162">
        <f t="shared" si="1630"/>
        <v>10.4</v>
      </c>
      <c r="M8247" s="162">
        <f t="shared" si="1625"/>
        <v>6.9073919152773691</v>
      </c>
      <c r="N8247" s="210">
        <f t="shared" si="1631"/>
        <v>0.17974624695914909</v>
      </c>
      <c r="O8247" s="162">
        <f t="shared" si="1632"/>
        <v>0</v>
      </c>
      <c r="P8247" s="162">
        <f t="shared" si="1626"/>
        <v>0</v>
      </c>
      <c r="Q8247" s="210">
        <f t="shared" si="1627"/>
        <v>5.3732468123861565E-3</v>
      </c>
      <c r="R8247" s="210">
        <f t="shared" si="1633"/>
        <v>0.11911151335259171</v>
      </c>
    </row>
    <row r="8248" spans="1:18" x14ac:dyDescent="0.2">
      <c r="A8248" s="146">
        <v>8244</v>
      </c>
      <c r="B8248" s="146">
        <v>12</v>
      </c>
      <c r="C8248" s="146" t="s">
        <v>879</v>
      </c>
      <c r="D8248" s="162">
        <v>6.1</v>
      </c>
      <c r="E8248" s="162">
        <v>8715.016672229478</v>
      </c>
      <c r="F8248" s="208">
        <f t="shared" si="1628"/>
        <v>8502.3702654270783</v>
      </c>
      <c r="G8248" s="208">
        <f t="shared" si="1624"/>
        <v>4.740504166135918</v>
      </c>
      <c r="H8248" s="162">
        <f t="shared" si="1629"/>
        <v>10.840504166135918</v>
      </c>
      <c r="I8248" s="209" t="str">
        <f t="shared" si="1635"/>
        <v>W</v>
      </c>
      <c r="J8248" s="209" t="s">
        <v>7727</v>
      </c>
      <c r="K8248" s="210">
        <v>6.1320158135419627E-2</v>
      </c>
      <c r="L8248" s="162">
        <f t="shared" si="1630"/>
        <v>8.9</v>
      </c>
      <c r="M8248" s="162">
        <f t="shared" si="1625"/>
        <v>4.1594958338640815</v>
      </c>
      <c r="N8248" s="210">
        <f t="shared" si="1631"/>
        <v>0.14171175933261926</v>
      </c>
      <c r="O8248" s="162">
        <f t="shared" si="1632"/>
        <v>0</v>
      </c>
      <c r="P8248" s="162">
        <f t="shared" si="1626"/>
        <v>0</v>
      </c>
      <c r="Q8248" s="210">
        <f t="shared" si="1627"/>
        <v>5.3732468123861565E-3</v>
      </c>
      <c r="R8248" s="210">
        <f t="shared" si="1633"/>
        <v>8.1077025726061874E-2</v>
      </c>
    </row>
    <row r="8249" spans="1:18" x14ac:dyDescent="0.2">
      <c r="A8249" s="146">
        <v>8245</v>
      </c>
      <c r="B8249" s="146">
        <v>13</v>
      </c>
      <c r="C8249" s="146" t="s">
        <v>879</v>
      </c>
      <c r="D8249" s="162">
        <v>6.9</v>
      </c>
      <c r="E8249" s="162">
        <v>9554.9170188716271</v>
      </c>
      <c r="F8249" s="208">
        <f t="shared" si="1628"/>
        <v>9291.2013091507706</v>
      </c>
      <c r="G8249" s="208">
        <f t="shared" si="1624"/>
        <v>5.1803176219618949</v>
      </c>
      <c r="H8249" s="162">
        <f t="shared" si="1629"/>
        <v>12.080317621961896</v>
      </c>
      <c r="I8249" s="209" t="str">
        <f t="shared" si="1635"/>
        <v>W</v>
      </c>
      <c r="J8249" s="209" t="s">
        <v>7727</v>
      </c>
      <c r="K8249" s="210">
        <v>7.4570827673373051E-3</v>
      </c>
      <c r="L8249" s="162">
        <f t="shared" si="1630"/>
        <v>8.1</v>
      </c>
      <c r="M8249" s="162">
        <f t="shared" si="1625"/>
        <v>2.9196823780381038</v>
      </c>
      <c r="N8249" s="210">
        <f t="shared" si="1631"/>
        <v>0.10654891343072774</v>
      </c>
      <c r="O8249" s="162">
        <f t="shared" si="1632"/>
        <v>0</v>
      </c>
      <c r="P8249" s="162">
        <f t="shared" si="1626"/>
        <v>0</v>
      </c>
      <c r="Q8249" s="210">
        <f t="shared" si="1627"/>
        <v>5.3732468123861565E-3</v>
      </c>
      <c r="R8249" s="210">
        <f t="shared" si="1633"/>
        <v>4.5914179824170363E-2</v>
      </c>
    </row>
    <row r="8250" spans="1:18" x14ac:dyDescent="0.2">
      <c r="A8250" s="146">
        <v>8246</v>
      </c>
      <c r="B8250" s="146">
        <v>14</v>
      </c>
      <c r="C8250" s="146" t="s">
        <v>879</v>
      </c>
      <c r="D8250" s="162">
        <v>7.4</v>
      </c>
      <c r="E8250" s="162">
        <v>8189.7287636390738</v>
      </c>
      <c r="F8250" s="208">
        <f t="shared" si="1628"/>
        <v>7947.3127922353578</v>
      </c>
      <c r="G8250" s="208">
        <f t="shared" si="1624"/>
        <v>4.4310313742005203</v>
      </c>
      <c r="H8250" s="162">
        <f t="shared" si="1629"/>
        <v>11.831031374200521</v>
      </c>
      <c r="I8250" s="209" t="str">
        <f t="shared" si="1635"/>
        <v>W</v>
      </c>
      <c r="J8250" s="209" t="s">
        <v>7727</v>
      </c>
      <c r="K8250" s="210">
        <v>2.2366291899130926E-2</v>
      </c>
      <c r="L8250" s="162">
        <f t="shared" si="1630"/>
        <v>7.6</v>
      </c>
      <c r="M8250" s="162">
        <f t="shared" si="1625"/>
        <v>3.1689686257994794</v>
      </c>
      <c r="N8250" s="210">
        <f t="shared" si="1631"/>
        <v>0.11487951147345939</v>
      </c>
      <c r="O8250" s="162">
        <f t="shared" si="1632"/>
        <v>0</v>
      </c>
      <c r="P8250" s="162">
        <f t="shared" si="1626"/>
        <v>0</v>
      </c>
      <c r="Q8250" s="210">
        <f t="shared" si="1627"/>
        <v>5.3732468123861565E-3</v>
      </c>
      <c r="R8250" s="210">
        <f t="shared" si="1633"/>
        <v>5.4244777866902009E-2</v>
      </c>
    </row>
    <row r="8251" spans="1:18" x14ac:dyDescent="0.2">
      <c r="A8251" s="146">
        <v>8247</v>
      </c>
      <c r="B8251" s="146">
        <v>15</v>
      </c>
      <c r="C8251" s="146" t="s">
        <v>879</v>
      </c>
      <c r="D8251" s="162">
        <v>6.5</v>
      </c>
      <c r="E8251" s="162">
        <v>5117.5649206511462</v>
      </c>
      <c r="F8251" s="208">
        <f t="shared" si="1628"/>
        <v>4984.5082327142163</v>
      </c>
      <c r="G8251" s="208">
        <f t="shared" si="1624"/>
        <v>2.7791170350934635</v>
      </c>
      <c r="H8251" s="162">
        <f t="shared" si="1629"/>
        <v>9.2791170350934635</v>
      </c>
      <c r="I8251" s="209" t="str">
        <f t="shared" si="1635"/>
        <v>W</v>
      </c>
      <c r="J8251" s="209" t="s">
        <v>7727</v>
      </c>
      <c r="K8251" s="210">
        <v>2.8854368604170809E-2</v>
      </c>
      <c r="L8251" s="162">
        <f t="shared" si="1630"/>
        <v>8.5</v>
      </c>
      <c r="M8251" s="162">
        <f t="shared" si="1625"/>
        <v>5.7208829649065365</v>
      </c>
      <c r="N8251" s="210">
        <f t="shared" si="1631"/>
        <v>0.15500108746005817</v>
      </c>
      <c r="O8251" s="162">
        <f t="shared" si="1632"/>
        <v>0</v>
      </c>
      <c r="P8251" s="162">
        <f t="shared" si="1626"/>
        <v>0</v>
      </c>
      <c r="Q8251" s="210">
        <f t="shared" si="1627"/>
        <v>5.3732468123861565E-3</v>
      </c>
      <c r="R8251" s="210">
        <f t="shared" si="1633"/>
        <v>9.4366353853500784E-2</v>
      </c>
    </row>
    <row r="8252" spans="1:18" x14ac:dyDescent="0.2">
      <c r="A8252" s="146">
        <v>8248</v>
      </c>
      <c r="B8252" s="146">
        <v>16</v>
      </c>
      <c r="C8252" s="146" t="s">
        <v>879</v>
      </c>
      <c r="D8252" s="162">
        <v>3.9</v>
      </c>
      <c r="E8252" s="162">
        <v>1471.9267582581226</v>
      </c>
      <c r="F8252" s="208">
        <f t="shared" si="1628"/>
        <v>1448.9647008292959</v>
      </c>
      <c r="G8252" s="208">
        <f t="shared" si="1624"/>
        <v>0.80787156833143836</v>
      </c>
      <c r="H8252" s="162">
        <f t="shared" si="1629"/>
        <v>4.7078715683314378</v>
      </c>
      <c r="I8252" s="209" t="str">
        <f t="shared" si="1635"/>
        <v>W</v>
      </c>
      <c r="J8252" s="209" t="s">
        <v>7727</v>
      </c>
      <c r="K8252" s="210">
        <v>2.6693139341183138E-2</v>
      </c>
      <c r="L8252" s="162">
        <f t="shared" si="1630"/>
        <v>11.1</v>
      </c>
      <c r="M8252" s="162">
        <f t="shared" si="1625"/>
        <v>10.292128431668562</v>
      </c>
      <c r="N8252" s="210">
        <f t="shared" si="1631"/>
        <v>0.22261166666639784</v>
      </c>
      <c r="O8252" s="162">
        <f t="shared" si="1632"/>
        <v>0</v>
      </c>
      <c r="P8252" s="162">
        <f t="shared" si="1626"/>
        <v>0</v>
      </c>
      <c r="Q8252" s="210">
        <f t="shared" si="1627"/>
        <v>5.3732468123861565E-3</v>
      </c>
      <c r="R8252" s="210">
        <f t="shared" si="1633"/>
        <v>0.16197693305984046</v>
      </c>
    </row>
    <row r="8253" spans="1:18" x14ac:dyDescent="0.2">
      <c r="A8253" s="146">
        <v>8249</v>
      </c>
      <c r="B8253" s="146">
        <v>17</v>
      </c>
      <c r="C8253" s="146" t="s">
        <v>879</v>
      </c>
      <c r="D8253" s="162">
        <v>1.9</v>
      </c>
      <c r="E8253" s="162">
        <v>46.785643058451932</v>
      </c>
      <c r="F8253" s="208">
        <f t="shared" si="1628"/>
        <v>46.430072171207698</v>
      </c>
      <c r="G8253" s="208">
        <f t="shared" si="1624"/>
        <v>2.5887128376024169E-2</v>
      </c>
      <c r="H8253" s="162">
        <f t="shared" si="1629"/>
        <v>1.9258871283760242</v>
      </c>
      <c r="I8253" s="209" t="str">
        <f t="shared" si="1635"/>
        <v>W</v>
      </c>
      <c r="J8253" s="209" t="s">
        <v>7727</v>
      </c>
      <c r="K8253" s="210">
        <v>2.1165321831380854E-2</v>
      </c>
      <c r="L8253" s="162">
        <f t="shared" si="1630"/>
        <v>13.1</v>
      </c>
      <c r="M8253" s="162">
        <f t="shared" si="1625"/>
        <v>13.074112871623976</v>
      </c>
      <c r="N8253" s="210">
        <f t="shared" si="1631"/>
        <v>0.26245662330339686</v>
      </c>
      <c r="O8253" s="162">
        <f t="shared" si="1632"/>
        <v>0</v>
      </c>
      <c r="P8253" s="162">
        <f t="shared" si="1626"/>
        <v>0</v>
      </c>
      <c r="Q8253" s="210">
        <f t="shared" si="1627"/>
        <v>5.3732468123861565E-3</v>
      </c>
      <c r="R8253" s="210">
        <f t="shared" si="1633"/>
        <v>0.20182188969683948</v>
      </c>
    </row>
    <row r="8254" spans="1:18" x14ac:dyDescent="0.2">
      <c r="A8254" s="146">
        <v>8250</v>
      </c>
      <c r="B8254" s="146">
        <v>18</v>
      </c>
      <c r="C8254" s="146" t="s">
        <v>879</v>
      </c>
      <c r="D8254" s="162">
        <v>1.9</v>
      </c>
      <c r="E8254" s="162">
        <v>0</v>
      </c>
      <c r="F8254" s="208">
        <f t="shared" si="1628"/>
        <v>0</v>
      </c>
      <c r="G8254" s="208">
        <f t="shared" si="1624"/>
        <v>0</v>
      </c>
      <c r="H8254" s="162">
        <f t="shared" si="1629"/>
        <v>1.9</v>
      </c>
      <c r="I8254" s="209" t="str">
        <f t="shared" si="1635"/>
        <v>W</v>
      </c>
      <c r="J8254" s="209" t="s">
        <v>7727</v>
      </c>
      <c r="K8254" s="210">
        <v>1.6666206847299248E-2</v>
      </c>
      <c r="L8254" s="162">
        <f t="shared" si="1630"/>
        <v>13.1</v>
      </c>
      <c r="M8254" s="162">
        <f t="shared" si="1625"/>
        <v>13.1</v>
      </c>
      <c r="N8254" s="210">
        <f t="shared" si="1631"/>
        <v>0.26145300342366856</v>
      </c>
      <c r="O8254" s="162">
        <f t="shared" si="1632"/>
        <v>0</v>
      </c>
      <c r="P8254" s="162">
        <f t="shared" si="1626"/>
        <v>0</v>
      </c>
      <c r="Q8254" s="210">
        <f t="shared" si="1627"/>
        <v>5.3732468123861565E-3</v>
      </c>
      <c r="R8254" s="210">
        <f t="shared" si="1633"/>
        <v>0.20081826981711118</v>
      </c>
    </row>
    <row r="8255" spans="1:18" x14ac:dyDescent="0.2">
      <c r="A8255" s="146">
        <v>8251</v>
      </c>
      <c r="B8255" s="146">
        <v>19</v>
      </c>
      <c r="C8255" s="146" t="s">
        <v>879</v>
      </c>
      <c r="D8255" s="162">
        <v>1.8</v>
      </c>
      <c r="E8255" s="162">
        <v>0</v>
      </c>
      <c r="F8255" s="208">
        <f t="shared" si="1628"/>
        <v>0</v>
      </c>
      <c r="G8255" s="208">
        <f t="shared" si="1624"/>
        <v>0</v>
      </c>
      <c r="H8255" s="162">
        <f t="shared" si="1629"/>
        <v>1.8</v>
      </c>
      <c r="I8255" s="209" t="str">
        <f t="shared" si="1635"/>
        <v>W</v>
      </c>
      <c r="J8255" s="209" t="s">
        <v>7727</v>
      </c>
      <c r="K8255" s="210">
        <v>0.11526243564418323</v>
      </c>
      <c r="L8255" s="162">
        <f t="shared" si="1630"/>
        <v>13.2</v>
      </c>
      <c r="M8255" s="162">
        <f t="shared" si="1625"/>
        <v>13.2</v>
      </c>
      <c r="N8255" s="210">
        <f t="shared" si="1631"/>
        <v>0.29341412770975023</v>
      </c>
      <c r="O8255" s="162">
        <f t="shared" si="1632"/>
        <v>0</v>
      </c>
      <c r="P8255" s="162">
        <f t="shared" si="1626"/>
        <v>0</v>
      </c>
      <c r="Q8255" s="210">
        <f t="shared" si="1627"/>
        <v>5.3732468123861565E-3</v>
      </c>
      <c r="R8255" s="210">
        <f t="shared" si="1633"/>
        <v>0.23277939410319284</v>
      </c>
    </row>
    <row r="8256" spans="1:18" x14ac:dyDescent="0.2">
      <c r="A8256" s="146">
        <v>8252</v>
      </c>
      <c r="B8256" s="146">
        <v>20</v>
      </c>
      <c r="C8256" s="146" t="s">
        <v>879</v>
      </c>
      <c r="D8256" s="162">
        <v>2.2000000000000002</v>
      </c>
      <c r="E8256" s="162">
        <v>0</v>
      </c>
      <c r="F8256" s="208">
        <f t="shared" si="1628"/>
        <v>0</v>
      </c>
      <c r="G8256" s="208">
        <f t="shared" si="1624"/>
        <v>0</v>
      </c>
      <c r="H8256" s="162">
        <f t="shared" si="1629"/>
        <v>2.2000000000000002</v>
      </c>
      <c r="I8256" s="209" t="str">
        <f t="shared" si="1635"/>
        <v>W</v>
      </c>
      <c r="J8256" s="209" t="s">
        <v>7727</v>
      </c>
      <c r="K8256" s="210">
        <v>7.2372553290384556E-2</v>
      </c>
      <c r="L8256" s="162">
        <f t="shared" si="1630"/>
        <v>12.8</v>
      </c>
      <c r="M8256" s="162">
        <f t="shared" si="1625"/>
        <v>12.8</v>
      </c>
      <c r="N8256" s="210">
        <f t="shared" si="1631"/>
        <v>0.27418601340818216</v>
      </c>
      <c r="O8256" s="162">
        <f t="shared" si="1632"/>
        <v>0</v>
      </c>
      <c r="P8256" s="162">
        <f t="shared" si="1626"/>
        <v>0</v>
      </c>
      <c r="Q8256" s="210">
        <f t="shared" si="1627"/>
        <v>5.3732468123861565E-3</v>
      </c>
      <c r="R8256" s="210">
        <f t="shared" si="1633"/>
        <v>0.21355127980162478</v>
      </c>
    </row>
    <row r="8257" spans="1:18" x14ac:dyDescent="0.2">
      <c r="A8257" s="146">
        <v>8253</v>
      </c>
      <c r="B8257" s="146">
        <v>21</v>
      </c>
      <c r="C8257" s="146" t="s">
        <v>879</v>
      </c>
      <c r="D8257" s="162">
        <v>2.6</v>
      </c>
      <c r="E8257" s="162">
        <v>0</v>
      </c>
      <c r="F8257" s="208">
        <f t="shared" si="1628"/>
        <v>0</v>
      </c>
      <c r="G8257" s="208">
        <f t="shared" si="1624"/>
        <v>0</v>
      </c>
      <c r="H8257" s="162">
        <f t="shared" si="1629"/>
        <v>2.6</v>
      </c>
      <c r="I8257" s="209" t="str">
        <f t="shared" si="1635"/>
        <v>W</v>
      </c>
      <c r="J8257" s="209" t="s">
        <v>7727</v>
      </c>
      <c r="K8257" s="210">
        <v>7.3510318199877342E-2</v>
      </c>
      <c r="L8257" s="162">
        <f t="shared" si="1630"/>
        <v>12.4</v>
      </c>
      <c r="M8257" s="162">
        <f t="shared" si="1625"/>
        <v>12.4</v>
      </c>
      <c r="N8257" s="210">
        <f t="shared" si="1631"/>
        <v>0.26856299546391488</v>
      </c>
      <c r="O8257" s="162">
        <f t="shared" si="1632"/>
        <v>0</v>
      </c>
      <c r="P8257" s="162">
        <f t="shared" si="1626"/>
        <v>0</v>
      </c>
      <c r="Q8257" s="210">
        <f t="shared" si="1627"/>
        <v>5.3732468123861565E-3</v>
      </c>
      <c r="R8257" s="210">
        <f t="shared" si="1633"/>
        <v>0.20792826185735749</v>
      </c>
    </row>
    <row r="8258" spans="1:18" x14ac:dyDescent="0.2">
      <c r="A8258" s="146">
        <v>8254</v>
      </c>
      <c r="B8258" s="146">
        <v>22</v>
      </c>
      <c r="C8258" s="146" t="s">
        <v>879</v>
      </c>
      <c r="D8258" s="162">
        <v>2.6</v>
      </c>
      <c r="E8258" s="162">
        <v>0</v>
      </c>
      <c r="F8258" s="208">
        <f t="shared" si="1628"/>
        <v>0</v>
      </c>
      <c r="G8258" s="208">
        <f t="shared" si="1624"/>
        <v>0</v>
      </c>
      <c r="H8258" s="162">
        <f t="shared" si="1629"/>
        <v>2.6</v>
      </c>
      <c r="I8258" s="209" t="str">
        <f t="shared" si="1635"/>
        <v>W</v>
      </c>
      <c r="J8258" s="209" t="s">
        <v>7727</v>
      </c>
      <c r="K8258" s="210">
        <v>1.5732842682087279E-2</v>
      </c>
      <c r="L8258" s="162">
        <f t="shared" si="1630"/>
        <v>12.4</v>
      </c>
      <c r="M8258" s="162">
        <f t="shared" si="1625"/>
        <v>12.4</v>
      </c>
      <c r="N8258" s="210">
        <f t="shared" si="1631"/>
        <v>0.25070902936392492</v>
      </c>
      <c r="O8258" s="162">
        <f t="shared" si="1632"/>
        <v>0</v>
      </c>
      <c r="P8258" s="162">
        <f t="shared" si="1626"/>
        <v>0</v>
      </c>
      <c r="Q8258" s="210">
        <f t="shared" si="1627"/>
        <v>5.3732468123861565E-3</v>
      </c>
      <c r="R8258" s="210">
        <f t="shared" si="1633"/>
        <v>0.19007429575736753</v>
      </c>
    </row>
    <row r="8259" spans="1:18" x14ac:dyDescent="0.2">
      <c r="A8259" s="146">
        <v>8255</v>
      </c>
      <c r="B8259" s="146">
        <v>23</v>
      </c>
      <c r="C8259" s="146" t="s">
        <v>879</v>
      </c>
      <c r="D8259" s="162">
        <v>2.2999999999999998</v>
      </c>
      <c r="E8259" s="162">
        <v>0</v>
      </c>
      <c r="F8259" s="208">
        <f t="shared" si="1628"/>
        <v>0</v>
      </c>
      <c r="G8259" s="208">
        <f t="shared" si="1624"/>
        <v>0</v>
      </c>
      <c r="H8259" s="162">
        <f t="shared" si="1629"/>
        <v>2.2999999999999998</v>
      </c>
      <c r="I8259" s="209" t="str">
        <f t="shared" si="1635"/>
        <v>W</v>
      </c>
      <c r="J8259" s="209" t="s">
        <v>7727</v>
      </c>
      <c r="K8259" s="210">
        <v>2.7951090465916206E-2</v>
      </c>
      <c r="L8259" s="162">
        <f t="shared" si="1630"/>
        <v>12.7</v>
      </c>
      <c r="M8259" s="162">
        <f t="shared" si="1625"/>
        <v>12.7</v>
      </c>
      <c r="N8259" s="210">
        <f t="shared" si="1631"/>
        <v>0.25896557269261372</v>
      </c>
      <c r="O8259" s="162">
        <f t="shared" si="1632"/>
        <v>0</v>
      </c>
      <c r="P8259" s="162">
        <f t="shared" si="1626"/>
        <v>0</v>
      </c>
      <c r="Q8259" s="210">
        <f t="shared" si="1627"/>
        <v>5.3732468123861565E-3</v>
      </c>
      <c r="R8259" s="210">
        <f t="shared" si="1633"/>
        <v>0.19833083908605634</v>
      </c>
    </row>
    <row r="8260" spans="1:18" x14ac:dyDescent="0.2">
      <c r="A8260" s="146">
        <v>8256</v>
      </c>
      <c r="B8260" s="146">
        <v>24</v>
      </c>
      <c r="C8260" s="146" t="s">
        <v>879</v>
      </c>
      <c r="D8260" s="162">
        <v>1.9</v>
      </c>
      <c r="E8260" s="162">
        <v>0</v>
      </c>
      <c r="F8260" s="208">
        <f t="shared" si="1628"/>
        <v>0</v>
      </c>
      <c r="G8260" s="208">
        <f t="shared" si="1624"/>
        <v>0</v>
      </c>
      <c r="H8260" s="162">
        <f t="shared" si="1629"/>
        <v>1.9</v>
      </c>
      <c r="I8260" s="209" t="str">
        <f t="shared" si="1635"/>
        <v>W</v>
      </c>
      <c r="J8260" s="209" t="s">
        <v>7727</v>
      </c>
      <c r="K8260" s="210">
        <v>3.4121726822701808E-2</v>
      </c>
      <c r="L8260" s="162">
        <f t="shared" si="1630"/>
        <v>13.1</v>
      </c>
      <c r="M8260" s="162">
        <f t="shared" si="1625"/>
        <v>13.1</v>
      </c>
      <c r="N8260" s="210">
        <f t="shared" si="1631"/>
        <v>0.26684697848238459</v>
      </c>
      <c r="O8260" s="162">
        <f t="shared" si="1632"/>
        <v>0</v>
      </c>
      <c r="P8260" s="162">
        <f t="shared" si="1626"/>
        <v>0</v>
      </c>
      <c r="Q8260" s="210">
        <f t="shared" si="1627"/>
        <v>5.3732468123861565E-3</v>
      </c>
      <c r="R8260" s="210">
        <f t="shared" si="1633"/>
        <v>0.20621224487582721</v>
      </c>
    </row>
    <row r="8261" spans="1:18" x14ac:dyDescent="0.2">
      <c r="A8261" s="146">
        <v>8257</v>
      </c>
      <c r="B8261" s="146">
        <v>1</v>
      </c>
      <c r="C8261" s="146" t="s">
        <v>879</v>
      </c>
      <c r="D8261" s="162">
        <v>1.8</v>
      </c>
      <c r="E8261" s="162">
        <v>0</v>
      </c>
      <c r="F8261" s="208">
        <f t="shared" si="1628"/>
        <v>0</v>
      </c>
      <c r="G8261" s="208">
        <f t="shared" ref="G8261:G8324" si="1636">$Y$27*F8261</f>
        <v>0</v>
      </c>
      <c r="H8261" s="162">
        <f t="shared" si="1629"/>
        <v>1.8</v>
      </c>
      <c r="I8261" s="209" t="str">
        <f>IF(AVERAGE(H8261:H8284)&gt;15,"S",IF(AVERAGE(H8261:H8284)&lt;5,"W","Ü"))</f>
        <v>W</v>
      </c>
      <c r="J8261" s="209" t="s">
        <v>7727</v>
      </c>
      <c r="K8261" s="210">
        <v>4.2348908995747192E-3</v>
      </c>
      <c r="L8261" s="162">
        <f t="shared" si="1630"/>
        <v>13.2</v>
      </c>
      <c r="M8261" s="162">
        <f t="shared" ref="M8261:M8324" si="1637">IF(H8261&gt;=$U$7,0,$U$7-H8261)</f>
        <v>13.2</v>
      </c>
      <c r="N8261" s="210">
        <f t="shared" si="1631"/>
        <v>0.2591052209555082</v>
      </c>
      <c r="O8261" s="162">
        <f t="shared" si="1632"/>
        <v>0</v>
      </c>
      <c r="P8261" s="162">
        <f t="shared" ref="P8261:P8324" si="1638">IF(H8261&lt;=$U$17,0,H8261-$U$17)</f>
        <v>0</v>
      </c>
      <c r="Q8261" s="210">
        <f t="shared" ref="Q8261:Q8324" si="1639">$Y$17+P8261*$Y$18</f>
        <v>5.3732468123861565E-3</v>
      </c>
      <c r="R8261" s="210">
        <f t="shared" si="1633"/>
        <v>0.19847048734895081</v>
      </c>
    </row>
    <row r="8262" spans="1:18" x14ac:dyDescent="0.2">
      <c r="A8262" s="146">
        <v>8258</v>
      </c>
      <c r="B8262" s="146">
        <v>2</v>
      </c>
      <c r="C8262" s="146" t="s">
        <v>879</v>
      </c>
      <c r="D8262" s="162">
        <v>2</v>
      </c>
      <c r="E8262" s="162">
        <v>0</v>
      </c>
      <c r="F8262" s="208">
        <f t="shared" ref="F8262:F8325" si="1640">E8262*(1-0.004*D8262)</f>
        <v>0</v>
      </c>
      <c r="G8262" s="208">
        <f t="shared" si="1636"/>
        <v>0</v>
      </c>
      <c r="H8262" s="162">
        <f t="shared" ref="H8262:H8325" si="1641">D8262+G8262</f>
        <v>2</v>
      </c>
      <c r="I8262" s="209" t="str">
        <f>IF(I8261="S","S",IF(I8261="W","W","Ü"))</f>
        <v>W</v>
      </c>
      <c r="J8262" s="209" t="s">
        <v>7727</v>
      </c>
      <c r="K8262" s="210">
        <v>0</v>
      </c>
      <c r="L8262" s="162">
        <f t="shared" ref="L8262:L8325" si="1642">IF(D8262&gt;=$U$7,0,$U$7-D8262)</f>
        <v>13</v>
      </c>
      <c r="M8262" s="162">
        <f t="shared" si="1637"/>
        <v>13</v>
      </c>
      <c r="N8262" s="210">
        <f t="shared" ref="N8262:N8325" si="1643">$Y$7*M8262+$Y$8+K8262*$Y$9</f>
        <v>0.25480928564159583</v>
      </c>
      <c r="O8262" s="162">
        <f t="shared" ref="O8262:O8325" si="1644">IF(D8262&lt;=$U$17,0,D8262-$U$17)</f>
        <v>0</v>
      </c>
      <c r="P8262" s="162">
        <f t="shared" si="1638"/>
        <v>0</v>
      </c>
      <c r="Q8262" s="210">
        <f t="shared" si="1639"/>
        <v>5.3732468123861565E-3</v>
      </c>
      <c r="R8262" s="210">
        <f t="shared" ref="R8262:R8325" si="1645">N8262-$Y$8</f>
        <v>0.19417455203503844</v>
      </c>
    </row>
    <row r="8263" spans="1:18" x14ac:dyDescent="0.2">
      <c r="A8263" s="146">
        <v>8259</v>
      </c>
      <c r="B8263" s="146">
        <v>3</v>
      </c>
      <c r="C8263" s="146" t="s">
        <v>879</v>
      </c>
      <c r="D8263" s="162">
        <v>1.1000000000000001</v>
      </c>
      <c r="E8263" s="162">
        <v>0</v>
      </c>
      <c r="F8263" s="208">
        <f t="shared" si="1640"/>
        <v>0</v>
      </c>
      <c r="G8263" s="208">
        <f t="shared" si="1636"/>
        <v>0</v>
      </c>
      <c r="H8263" s="162">
        <f t="shared" si="1641"/>
        <v>1.1000000000000001</v>
      </c>
      <c r="I8263" s="209" t="str">
        <f t="shared" ref="I8263:I8284" si="1646">IF(I8262="S","S",IF(I8262="W","W","Ü"))</f>
        <v>W</v>
      </c>
      <c r="J8263" s="209" t="s">
        <v>7727</v>
      </c>
      <c r="K8263" s="210">
        <v>3.8795119999328761E-3</v>
      </c>
      <c r="L8263" s="162">
        <f t="shared" si="1642"/>
        <v>13.9</v>
      </c>
      <c r="M8263" s="162">
        <f t="shared" si="1637"/>
        <v>13.9</v>
      </c>
      <c r="N8263" s="210">
        <f t="shared" si="1643"/>
        <v>0.26945095721089485</v>
      </c>
      <c r="O8263" s="162">
        <f t="shared" si="1644"/>
        <v>0</v>
      </c>
      <c r="P8263" s="162">
        <f t="shared" si="1638"/>
        <v>0</v>
      </c>
      <c r="Q8263" s="210">
        <f t="shared" si="1639"/>
        <v>5.3732468123861565E-3</v>
      </c>
      <c r="R8263" s="210">
        <f t="shared" si="1645"/>
        <v>0.20881622360433746</v>
      </c>
    </row>
    <row r="8264" spans="1:18" x14ac:dyDescent="0.2">
      <c r="A8264" s="146">
        <v>8260</v>
      </c>
      <c r="B8264" s="146">
        <v>4</v>
      </c>
      <c r="C8264" s="146" t="s">
        <v>879</v>
      </c>
      <c r="D8264" s="162">
        <v>-0.2</v>
      </c>
      <c r="E8264" s="162">
        <v>0</v>
      </c>
      <c r="F8264" s="208">
        <f t="shared" si="1640"/>
        <v>0</v>
      </c>
      <c r="G8264" s="208">
        <f t="shared" si="1636"/>
        <v>0</v>
      </c>
      <c r="H8264" s="162">
        <f t="shared" si="1641"/>
        <v>-0.2</v>
      </c>
      <c r="I8264" s="209" t="str">
        <f t="shared" si="1646"/>
        <v>W</v>
      </c>
      <c r="J8264" s="209" t="s">
        <v>7727</v>
      </c>
      <c r="K8264" s="210">
        <v>0</v>
      </c>
      <c r="L8264" s="162">
        <f t="shared" si="1642"/>
        <v>15.2</v>
      </c>
      <c r="M8264" s="162">
        <f t="shared" si="1637"/>
        <v>15.2</v>
      </c>
      <c r="N8264" s="210">
        <f t="shared" si="1643"/>
        <v>0.28766959444752543</v>
      </c>
      <c r="O8264" s="162">
        <f t="shared" si="1644"/>
        <v>0</v>
      </c>
      <c r="P8264" s="162">
        <f t="shared" si="1638"/>
        <v>0</v>
      </c>
      <c r="Q8264" s="210">
        <f t="shared" si="1639"/>
        <v>5.3732468123861565E-3</v>
      </c>
      <c r="R8264" s="210">
        <f t="shared" si="1645"/>
        <v>0.22703486084096805</v>
      </c>
    </row>
    <row r="8265" spans="1:18" x14ac:dyDescent="0.2">
      <c r="A8265" s="146">
        <v>8261</v>
      </c>
      <c r="B8265" s="146">
        <v>5</v>
      </c>
      <c r="C8265" s="146" t="s">
        <v>879</v>
      </c>
      <c r="D8265" s="162">
        <v>-0.1</v>
      </c>
      <c r="E8265" s="162">
        <v>0</v>
      </c>
      <c r="F8265" s="208">
        <f t="shared" si="1640"/>
        <v>0</v>
      </c>
      <c r="G8265" s="208">
        <f t="shared" si="1636"/>
        <v>0</v>
      </c>
      <c r="H8265" s="162">
        <f t="shared" si="1641"/>
        <v>-0.1</v>
      </c>
      <c r="I8265" s="209" t="str">
        <f t="shared" si="1646"/>
        <v>W</v>
      </c>
      <c r="J8265" s="209" t="s">
        <v>7727</v>
      </c>
      <c r="K8265" s="210">
        <v>3.057276963791742E-3</v>
      </c>
      <c r="L8265" s="162">
        <f t="shared" si="1642"/>
        <v>15.1</v>
      </c>
      <c r="M8265" s="162">
        <f t="shared" si="1637"/>
        <v>15.1</v>
      </c>
      <c r="N8265" s="210">
        <f t="shared" si="1643"/>
        <v>0.28712068105385996</v>
      </c>
      <c r="O8265" s="162">
        <f t="shared" si="1644"/>
        <v>0</v>
      </c>
      <c r="P8265" s="162">
        <f t="shared" si="1638"/>
        <v>0</v>
      </c>
      <c r="Q8265" s="210">
        <f t="shared" si="1639"/>
        <v>5.3732468123861565E-3</v>
      </c>
      <c r="R8265" s="210">
        <f t="shared" si="1645"/>
        <v>0.22648594744730258</v>
      </c>
    </row>
    <row r="8266" spans="1:18" x14ac:dyDescent="0.2">
      <c r="A8266" s="146">
        <v>8262</v>
      </c>
      <c r="B8266" s="146">
        <v>6</v>
      </c>
      <c r="C8266" s="146" t="s">
        <v>879</v>
      </c>
      <c r="D8266" s="162">
        <v>1</v>
      </c>
      <c r="E8266" s="162">
        <v>0</v>
      </c>
      <c r="F8266" s="208">
        <f t="shared" si="1640"/>
        <v>0</v>
      </c>
      <c r="G8266" s="208">
        <f t="shared" si="1636"/>
        <v>0</v>
      </c>
      <c r="H8266" s="162">
        <f t="shared" si="1641"/>
        <v>1</v>
      </c>
      <c r="I8266" s="209" t="str">
        <f t="shared" si="1646"/>
        <v>W</v>
      </c>
      <c r="J8266" s="209" t="s">
        <v>7727</v>
      </c>
      <c r="K8266" s="210">
        <v>3.4906145676433506E-2</v>
      </c>
      <c r="L8266" s="162">
        <f t="shared" si="1642"/>
        <v>14</v>
      </c>
      <c r="M8266" s="162">
        <f t="shared" si="1637"/>
        <v>14</v>
      </c>
      <c r="N8266" s="210">
        <f t="shared" si="1643"/>
        <v>0.28053222736942962</v>
      </c>
      <c r="O8266" s="162">
        <f t="shared" si="1644"/>
        <v>0</v>
      </c>
      <c r="P8266" s="162">
        <f t="shared" si="1638"/>
        <v>0</v>
      </c>
      <c r="Q8266" s="210">
        <f t="shared" si="1639"/>
        <v>5.3732468123861565E-3</v>
      </c>
      <c r="R8266" s="210">
        <f t="shared" si="1645"/>
        <v>0.21989749376287224</v>
      </c>
    </row>
    <row r="8267" spans="1:18" x14ac:dyDescent="0.2">
      <c r="A8267" s="146">
        <v>8263</v>
      </c>
      <c r="B8267" s="146">
        <v>7</v>
      </c>
      <c r="C8267" s="146" t="s">
        <v>879</v>
      </c>
      <c r="D8267" s="162">
        <v>0.8</v>
      </c>
      <c r="E8267" s="162">
        <v>0</v>
      </c>
      <c r="F8267" s="208">
        <f t="shared" si="1640"/>
        <v>0</v>
      </c>
      <c r="G8267" s="208">
        <f t="shared" si="1636"/>
        <v>0</v>
      </c>
      <c r="H8267" s="162">
        <f t="shared" si="1641"/>
        <v>0.8</v>
      </c>
      <c r="I8267" s="209" t="str">
        <f t="shared" si="1646"/>
        <v>W</v>
      </c>
      <c r="J8267" s="209" t="s">
        <v>7727</v>
      </c>
      <c r="K8267" s="210">
        <v>0.1091895381546288</v>
      </c>
      <c r="L8267" s="162">
        <f t="shared" si="1642"/>
        <v>14.2</v>
      </c>
      <c r="M8267" s="162">
        <f t="shared" si="1637"/>
        <v>14.2</v>
      </c>
      <c r="N8267" s="210">
        <f t="shared" si="1643"/>
        <v>0.30647403006213914</v>
      </c>
      <c r="O8267" s="162">
        <f t="shared" si="1644"/>
        <v>0</v>
      </c>
      <c r="P8267" s="162">
        <f t="shared" si="1638"/>
        <v>0</v>
      </c>
      <c r="Q8267" s="210">
        <f t="shared" si="1639"/>
        <v>5.3732468123861565E-3</v>
      </c>
      <c r="R8267" s="210">
        <f t="shared" si="1645"/>
        <v>0.24583929645558175</v>
      </c>
    </row>
    <row r="8268" spans="1:18" x14ac:dyDescent="0.2">
      <c r="A8268" s="146">
        <v>8264</v>
      </c>
      <c r="B8268" s="146">
        <v>8</v>
      </c>
      <c r="C8268" s="146" t="s">
        <v>879</v>
      </c>
      <c r="D8268" s="162">
        <v>1.3</v>
      </c>
      <c r="E8268" s="162">
        <v>0</v>
      </c>
      <c r="F8268" s="208">
        <f t="shared" si="1640"/>
        <v>0</v>
      </c>
      <c r="G8268" s="208">
        <f t="shared" si="1636"/>
        <v>0</v>
      </c>
      <c r="H8268" s="162">
        <f t="shared" si="1641"/>
        <v>1.3</v>
      </c>
      <c r="I8268" s="209" t="str">
        <f t="shared" si="1646"/>
        <v>W</v>
      </c>
      <c r="J8268" s="209" t="s">
        <v>7727</v>
      </c>
      <c r="K8268" s="210">
        <v>6.5862843070682617E-2</v>
      </c>
      <c r="L8268" s="162">
        <f t="shared" si="1642"/>
        <v>13.7</v>
      </c>
      <c r="M8268" s="162">
        <f t="shared" si="1637"/>
        <v>13.7</v>
      </c>
      <c r="N8268" s="210">
        <f t="shared" si="1643"/>
        <v>0.2856172847366899</v>
      </c>
      <c r="O8268" s="162">
        <f t="shared" si="1644"/>
        <v>0</v>
      </c>
      <c r="P8268" s="162">
        <f t="shared" si="1638"/>
        <v>0</v>
      </c>
      <c r="Q8268" s="210">
        <f t="shared" si="1639"/>
        <v>5.3732468123861565E-3</v>
      </c>
      <c r="R8268" s="210">
        <f t="shared" si="1645"/>
        <v>0.22498255113013252</v>
      </c>
    </row>
    <row r="8269" spans="1:18" x14ac:dyDescent="0.2">
      <c r="A8269" s="146">
        <v>8265</v>
      </c>
      <c r="B8269" s="146">
        <v>9</v>
      </c>
      <c r="C8269" s="146" t="s">
        <v>879</v>
      </c>
      <c r="D8269" s="162">
        <v>1</v>
      </c>
      <c r="E8269" s="162">
        <v>583.27969369878394</v>
      </c>
      <c r="F8269" s="208">
        <f t="shared" si="1640"/>
        <v>580.94657492398881</v>
      </c>
      <c r="G8269" s="208">
        <f t="shared" si="1636"/>
        <v>0.32390728382272205</v>
      </c>
      <c r="H8269" s="162">
        <f t="shared" si="1641"/>
        <v>1.3239072838227219</v>
      </c>
      <c r="I8269" s="209" t="str">
        <f t="shared" si="1646"/>
        <v>W</v>
      </c>
      <c r="J8269" s="209" t="s">
        <v>7727</v>
      </c>
      <c r="K8269" s="210">
        <v>9.157739200410181E-2</v>
      </c>
      <c r="L8269" s="162">
        <f t="shared" si="1642"/>
        <v>14</v>
      </c>
      <c r="M8269" s="162">
        <f t="shared" si="1637"/>
        <v>13.676092716177278</v>
      </c>
      <c r="N8269" s="210">
        <f t="shared" si="1643"/>
        <v>0.29320631230492472</v>
      </c>
      <c r="O8269" s="162">
        <f t="shared" si="1644"/>
        <v>0</v>
      </c>
      <c r="P8269" s="162">
        <f t="shared" si="1638"/>
        <v>0</v>
      </c>
      <c r="Q8269" s="210">
        <f t="shared" si="1639"/>
        <v>5.3732468123861565E-3</v>
      </c>
      <c r="R8269" s="210">
        <f t="shared" si="1645"/>
        <v>0.23257157869836734</v>
      </c>
    </row>
    <row r="8270" spans="1:18" x14ac:dyDescent="0.2">
      <c r="A8270" s="146">
        <v>8266</v>
      </c>
      <c r="B8270" s="146">
        <v>10</v>
      </c>
      <c r="C8270" s="146" t="s">
        <v>879</v>
      </c>
      <c r="D8270" s="162">
        <v>4.5</v>
      </c>
      <c r="E8270" s="162">
        <v>2709.364994121489</v>
      </c>
      <c r="F8270" s="208">
        <f t="shared" si="1640"/>
        <v>2660.5964242273021</v>
      </c>
      <c r="G8270" s="208">
        <f t="shared" si="1636"/>
        <v>1.4834179222636239</v>
      </c>
      <c r="H8270" s="162">
        <f t="shared" si="1641"/>
        <v>5.9834179222636239</v>
      </c>
      <c r="I8270" s="209" t="str">
        <f t="shared" si="1646"/>
        <v>W</v>
      </c>
      <c r="J8270" s="209" t="s">
        <v>7727</v>
      </c>
      <c r="K8270" s="210">
        <v>0.11223770588399543</v>
      </c>
      <c r="L8270" s="162">
        <f t="shared" si="1642"/>
        <v>10.5</v>
      </c>
      <c r="M8270" s="162">
        <f t="shared" si="1637"/>
        <v>9.016582077736377</v>
      </c>
      <c r="N8270" s="210">
        <f t="shared" si="1643"/>
        <v>0.22999380965728528</v>
      </c>
      <c r="O8270" s="162">
        <f t="shared" si="1644"/>
        <v>0</v>
      </c>
      <c r="P8270" s="162">
        <f t="shared" si="1638"/>
        <v>0</v>
      </c>
      <c r="Q8270" s="210">
        <f t="shared" si="1639"/>
        <v>5.3732468123861565E-3</v>
      </c>
      <c r="R8270" s="210">
        <f t="shared" si="1645"/>
        <v>0.16935907605072789</v>
      </c>
    </row>
    <row r="8271" spans="1:18" x14ac:dyDescent="0.2">
      <c r="A8271" s="146">
        <v>8267</v>
      </c>
      <c r="B8271" s="146">
        <v>11</v>
      </c>
      <c r="C8271" s="146" t="s">
        <v>879</v>
      </c>
      <c r="D8271" s="162">
        <v>4.4000000000000004</v>
      </c>
      <c r="E8271" s="162">
        <v>3974.8185851096769</v>
      </c>
      <c r="F8271" s="208">
        <f t="shared" si="1640"/>
        <v>3904.8617780117465</v>
      </c>
      <c r="G8271" s="208">
        <f t="shared" si="1636"/>
        <v>2.1771591860825383</v>
      </c>
      <c r="H8271" s="162">
        <f t="shared" si="1641"/>
        <v>6.5771591860825387</v>
      </c>
      <c r="I8271" s="209" t="str">
        <f t="shared" si="1646"/>
        <v>W</v>
      </c>
      <c r="J8271" s="209" t="s">
        <v>7727</v>
      </c>
      <c r="K8271" s="210">
        <v>5.1581158815786322E-2</v>
      </c>
      <c r="L8271" s="162">
        <f t="shared" si="1642"/>
        <v>10.6</v>
      </c>
      <c r="M8271" s="162">
        <f t="shared" si="1637"/>
        <v>8.4228408139174604</v>
      </c>
      <c r="N8271" s="210">
        <f t="shared" si="1643"/>
        <v>0.20238175549956697</v>
      </c>
      <c r="O8271" s="162">
        <f t="shared" si="1644"/>
        <v>0</v>
      </c>
      <c r="P8271" s="162">
        <f t="shared" si="1638"/>
        <v>0</v>
      </c>
      <c r="Q8271" s="210">
        <f t="shared" si="1639"/>
        <v>5.3732468123861565E-3</v>
      </c>
      <c r="R8271" s="210">
        <f t="shared" si="1645"/>
        <v>0.14174702189300958</v>
      </c>
    </row>
    <row r="8272" spans="1:18" x14ac:dyDescent="0.2">
      <c r="A8272" s="146">
        <v>8268</v>
      </c>
      <c r="B8272" s="146">
        <v>12</v>
      </c>
      <c r="C8272" s="146" t="s">
        <v>879</v>
      </c>
      <c r="D8272" s="162">
        <v>6</v>
      </c>
      <c r="E8272" s="162">
        <v>4878.8740949876674</v>
      </c>
      <c r="F8272" s="208">
        <f t="shared" si="1640"/>
        <v>4761.7811167079635</v>
      </c>
      <c r="G8272" s="208">
        <f t="shared" si="1636"/>
        <v>2.6549353318297979</v>
      </c>
      <c r="H8272" s="162">
        <f t="shared" si="1641"/>
        <v>8.6549353318297975</v>
      </c>
      <c r="I8272" s="209" t="str">
        <f t="shared" si="1646"/>
        <v>W</v>
      </c>
      <c r="J8272" s="209" t="s">
        <v>7727</v>
      </c>
      <c r="K8272" s="210">
        <v>6.1320158135419627E-2</v>
      </c>
      <c r="L8272" s="162">
        <f t="shared" si="1642"/>
        <v>9</v>
      </c>
      <c r="M8272" s="162">
        <f t="shared" si="1637"/>
        <v>6.3450646681702025</v>
      </c>
      <c r="N8272" s="210">
        <f t="shared" si="1643"/>
        <v>0.17435651697439866</v>
      </c>
      <c r="O8272" s="162">
        <f t="shared" si="1644"/>
        <v>0</v>
      </c>
      <c r="P8272" s="162">
        <f t="shared" si="1638"/>
        <v>0</v>
      </c>
      <c r="Q8272" s="210">
        <f t="shared" si="1639"/>
        <v>5.3732468123861565E-3</v>
      </c>
      <c r="R8272" s="210">
        <f t="shared" si="1645"/>
        <v>0.11372178336784128</v>
      </c>
    </row>
    <row r="8273" spans="1:18" x14ac:dyDescent="0.2">
      <c r="A8273" s="146">
        <v>8269</v>
      </c>
      <c r="B8273" s="146">
        <v>13</v>
      </c>
      <c r="C8273" s="146" t="s">
        <v>879</v>
      </c>
      <c r="D8273" s="162">
        <v>6.9</v>
      </c>
      <c r="E8273" s="162">
        <v>5262.6844601977218</v>
      </c>
      <c r="F8273" s="208">
        <f t="shared" si="1640"/>
        <v>5117.4343690962651</v>
      </c>
      <c r="G8273" s="208">
        <f t="shared" si="1636"/>
        <v>2.8532301216370781</v>
      </c>
      <c r="H8273" s="162">
        <f t="shared" si="1641"/>
        <v>9.7532301216370776</v>
      </c>
      <c r="I8273" s="209" t="str">
        <f t="shared" si="1646"/>
        <v>W</v>
      </c>
      <c r="J8273" s="209" t="s">
        <v>7727</v>
      </c>
      <c r="K8273" s="210">
        <v>7.4570827673373051E-3</v>
      </c>
      <c r="L8273" s="162">
        <f t="shared" si="1642"/>
        <v>8.1</v>
      </c>
      <c r="M8273" s="162">
        <f t="shared" si="1637"/>
        <v>5.2467698783629224</v>
      </c>
      <c r="N8273" s="210">
        <f t="shared" si="1643"/>
        <v>0.14130746519395151</v>
      </c>
      <c r="O8273" s="162">
        <f t="shared" si="1644"/>
        <v>0</v>
      </c>
      <c r="P8273" s="162">
        <f t="shared" si="1638"/>
        <v>0</v>
      </c>
      <c r="Q8273" s="210">
        <f t="shared" si="1639"/>
        <v>5.3732468123861565E-3</v>
      </c>
      <c r="R8273" s="210">
        <f t="shared" si="1645"/>
        <v>8.0672731587394131E-2</v>
      </c>
    </row>
    <row r="8274" spans="1:18" x14ac:dyDescent="0.2">
      <c r="A8274" s="146">
        <v>8270</v>
      </c>
      <c r="B8274" s="146">
        <v>14</v>
      </c>
      <c r="C8274" s="146" t="s">
        <v>879</v>
      </c>
      <c r="D8274" s="162">
        <v>6</v>
      </c>
      <c r="E8274" s="162">
        <v>3998.9117905170233</v>
      </c>
      <c r="F8274" s="208">
        <f t="shared" si="1640"/>
        <v>3902.9379075446145</v>
      </c>
      <c r="G8274" s="208">
        <f t="shared" si="1636"/>
        <v>2.176086530378325</v>
      </c>
      <c r="H8274" s="162">
        <f t="shared" si="1641"/>
        <v>8.1760865303783241</v>
      </c>
      <c r="I8274" s="209" t="str">
        <f t="shared" si="1646"/>
        <v>W</v>
      </c>
      <c r="J8274" s="209" t="s">
        <v>7727</v>
      </c>
      <c r="K8274" s="210">
        <v>2.2366291899130926E-2</v>
      </c>
      <c r="L8274" s="162">
        <f t="shared" si="1642"/>
        <v>9</v>
      </c>
      <c r="M8274" s="162">
        <f t="shared" si="1637"/>
        <v>6.8239134696216759</v>
      </c>
      <c r="N8274" s="210">
        <f t="shared" si="1643"/>
        <v>0.16947160976284004</v>
      </c>
      <c r="O8274" s="162">
        <f t="shared" si="1644"/>
        <v>0</v>
      </c>
      <c r="P8274" s="162">
        <f t="shared" si="1638"/>
        <v>0</v>
      </c>
      <c r="Q8274" s="210">
        <f t="shared" si="1639"/>
        <v>5.3732468123861565E-3</v>
      </c>
      <c r="R8274" s="210">
        <f t="shared" si="1645"/>
        <v>0.10883687615628265</v>
      </c>
    </row>
    <row r="8275" spans="1:18" x14ac:dyDescent="0.2">
      <c r="A8275" s="146">
        <v>8271</v>
      </c>
      <c r="B8275" s="146">
        <v>15</v>
      </c>
      <c r="C8275" s="146" t="s">
        <v>879</v>
      </c>
      <c r="D8275" s="162">
        <v>6</v>
      </c>
      <c r="E8275" s="162">
        <v>2222.4581220520909</v>
      </c>
      <c r="F8275" s="208">
        <f t="shared" si="1640"/>
        <v>2169.1191271228408</v>
      </c>
      <c r="G8275" s="208">
        <f t="shared" si="1636"/>
        <v>1.2093943145222961</v>
      </c>
      <c r="H8275" s="162">
        <f t="shared" si="1641"/>
        <v>7.2093943145222958</v>
      </c>
      <c r="I8275" s="209" t="str">
        <f t="shared" si="1646"/>
        <v>W</v>
      </c>
      <c r="J8275" s="209" t="s">
        <v>7727</v>
      </c>
      <c r="K8275" s="210">
        <v>2.8854368604170809E-2</v>
      </c>
      <c r="L8275" s="162">
        <f t="shared" si="1642"/>
        <v>9</v>
      </c>
      <c r="M8275" s="162">
        <f t="shared" si="1637"/>
        <v>7.7906056854777042</v>
      </c>
      <c r="N8275" s="210">
        <f t="shared" si="1643"/>
        <v>0.18591550916033875</v>
      </c>
      <c r="O8275" s="162">
        <f t="shared" si="1644"/>
        <v>0</v>
      </c>
      <c r="P8275" s="162">
        <f t="shared" si="1638"/>
        <v>0</v>
      </c>
      <c r="Q8275" s="210">
        <f t="shared" si="1639"/>
        <v>5.3732468123861565E-3</v>
      </c>
      <c r="R8275" s="210">
        <f t="shared" si="1645"/>
        <v>0.12528077555378136</v>
      </c>
    </row>
    <row r="8276" spans="1:18" x14ac:dyDescent="0.2">
      <c r="A8276" s="146">
        <v>8272</v>
      </c>
      <c r="B8276" s="146">
        <v>16</v>
      </c>
      <c r="C8276" s="146" t="s">
        <v>879</v>
      </c>
      <c r="D8276" s="162">
        <v>5.4</v>
      </c>
      <c r="E8276" s="162">
        <v>564.2292522139054</v>
      </c>
      <c r="F8276" s="208">
        <f t="shared" si="1640"/>
        <v>552.04190036608509</v>
      </c>
      <c r="G8276" s="208">
        <f t="shared" si="1636"/>
        <v>0.30779145660219781</v>
      </c>
      <c r="H8276" s="162">
        <f t="shared" si="1641"/>
        <v>5.7077914566021981</v>
      </c>
      <c r="I8276" s="209" t="str">
        <f t="shared" si="1646"/>
        <v>W</v>
      </c>
      <c r="J8276" s="209" t="s">
        <v>7727</v>
      </c>
      <c r="K8276" s="210">
        <v>2.6693139341183138E-2</v>
      </c>
      <c r="L8276" s="162">
        <f t="shared" si="1642"/>
        <v>9.6</v>
      </c>
      <c r="M8276" s="162">
        <f t="shared" si="1637"/>
        <v>9.2922085433978019</v>
      </c>
      <c r="N8276" s="210">
        <f t="shared" si="1643"/>
        <v>0.20767635925286704</v>
      </c>
      <c r="O8276" s="162">
        <f t="shared" si="1644"/>
        <v>0</v>
      </c>
      <c r="P8276" s="162">
        <f t="shared" si="1638"/>
        <v>0</v>
      </c>
      <c r="Q8276" s="210">
        <f t="shared" si="1639"/>
        <v>5.3732468123861565E-3</v>
      </c>
      <c r="R8276" s="210">
        <f t="shared" si="1645"/>
        <v>0.14704162564630965</v>
      </c>
    </row>
    <row r="8277" spans="1:18" x14ac:dyDescent="0.2">
      <c r="A8277" s="146">
        <v>8273</v>
      </c>
      <c r="B8277" s="146">
        <v>17</v>
      </c>
      <c r="C8277" s="146" t="s">
        <v>879</v>
      </c>
      <c r="D8277" s="162">
        <v>4.9000000000000004</v>
      </c>
      <c r="E8277" s="162">
        <v>23.25274475360186</v>
      </c>
      <c r="F8277" s="208">
        <f t="shared" si="1640"/>
        <v>22.796990956431266</v>
      </c>
      <c r="G8277" s="208">
        <f t="shared" si="1636"/>
        <v>1.2710482751352737E-2</v>
      </c>
      <c r="H8277" s="162">
        <f t="shared" si="1641"/>
        <v>4.9127104827513532</v>
      </c>
      <c r="I8277" s="209" t="str">
        <f t="shared" si="1646"/>
        <v>W</v>
      </c>
      <c r="J8277" s="209" t="s">
        <v>7727</v>
      </c>
      <c r="K8277" s="210">
        <v>2.1165321831380854E-2</v>
      </c>
      <c r="L8277" s="162">
        <f t="shared" si="1642"/>
        <v>10.1</v>
      </c>
      <c r="M8277" s="162">
        <f t="shared" si="1637"/>
        <v>10.087289517248646</v>
      </c>
      <c r="N8277" s="210">
        <f t="shared" si="1643"/>
        <v>0.21784392431542607</v>
      </c>
      <c r="O8277" s="162">
        <f t="shared" si="1644"/>
        <v>0</v>
      </c>
      <c r="P8277" s="162">
        <f t="shared" si="1638"/>
        <v>0</v>
      </c>
      <c r="Q8277" s="210">
        <f t="shared" si="1639"/>
        <v>5.3732468123861565E-3</v>
      </c>
      <c r="R8277" s="210">
        <f t="shared" si="1645"/>
        <v>0.15720919070886868</v>
      </c>
    </row>
    <row r="8278" spans="1:18" x14ac:dyDescent="0.2">
      <c r="A8278" s="146">
        <v>8274</v>
      </c>
      <c r="B8278" s="146">
        <v>18</v>
      </c>
      <c r="C8278" s="146" t="s">
        <v>879</v>
      </c>
      <c r="D8278" s="162">
        <v>4.9000000000000004</v>
      </c>
      <c r="E8278" s="162">
        <v>0</v>
      </c>
      <c r="F8278" s="208">
        <f t="shared" si="1640"/>
        <v>0</v>
      </c>
      <c r="G8278" s="208">
        <f t="shared" si="1636"/>
        <v>0</v>
      </c>
      <c r="H8278" s="162">
        <f t="shared" si="1641"/>
        <v>4.9000000000000004</v>
      </c>
      <c r="I8278" s="209" t="str">
        <f t="shared" si="1646"/>
        <v>W</v>
      </c>
      <c r="J8278" s="209" t="s">
        <v>7727</v>
      </c>
      <c r="K8278" s="210">
        <v>1.6666206847299248E-2</v>
      </c>
      <c r="L8278" s="162">
        <f t="shared" si="1642"/>
        <v>10.1</v>
      </c>
      <c r="M8278" s="162">
        <f t="shared" si="1637"/>
        <v>10.1</v>
      </c>
      <c r="N8278" s="210">
        <f t="shared" si="1643"/>
        <v>0.21664349141558273</v>
      </c>
      <c r="O8278" s="162">
        <f t="shared" si="1644"/>
        <v>0</v>
      </c>
      <c r="P8278" s="162">
        <f t="shared" si="1638"/>
        <v>0</v>
      </c>
      <c r="Q8278" s="210">
        <f t="shared" si="1639"/>
        <v>5.3732468123861565E-3</v>
      </c>
      <c r="R8278" s="210">
        <f t="shared" si="1645"/>
        <v>0.15600875780902534</v>
      </c>
    </row>
    <row r="8279" spans="1:18" x14ac:dyDescent="0.2">
      <c r="A8279" s="146">
        <v>8275</v>
      </c>
      <c r="B8279" s="146">
        <v>19</v>
      </c>
      <c r="C8279" s="146" t="s">
        <v>879</v>
      </c>
      <c r="D8279" s="162">
        <v>4.9000000000000004</v>
      </c>
      <c r="E8279" s="162">
        <v>0</v>
      </c>
      <c r="F8279" s="208">
        <f t="shared" si="1640"/>
        <v>0</v>
      </c>
      <c r="G8279" s="208">
        <f t="shared" si="1636"/>
        <v>0</v>
      </c>
      <c r="H8279" s="162">
        <f t="shared" si="1641"/>
        <v>4.9000000000000004</v>
      </c>
      <c r="I8279" s="209" t="str">
        <f t="shared" si="1646"/>
        <v>W</v>
      </c>
      <c r="J8279" s="209" t="s">
        <v>7727</v>
      </c>
      <c r="K8279" s="210">
        <v>0.11526243564418323</v>
      </c>
      <c r="L8279" s="162">
        <f t="shared" si="1642"/>
        <v>10.1</v>
      </c>
      <c r="M8279" s="162">
        <f t="shared" si="1637"/>
        <v>10.1</v>
      </c>
      <c r="N8279" s="210">
        <f t="shared" si="1643"/>
        <v>0.24711096530139492</v>
      </c>
      <c r="O8279" s="162">
        <f t="shared" si="1644"/>
        <v>0</v>
      </c>
      <c r="P8279" s="162">
        <f t="shared" si="1638"/>
        <v>0</v>
      </c>
      <c r="Q8279" s="210">
        <f t="shared" si="1639"/>
        <v>5.3732468123861565E-3</v>
      </c>
      <c r="R8279" s="210">
        <f t="shared" si="1645"/>
        <v>0.18647623169483754</v>
      </c>
    </row>
    <row r="8280" spans="1:18" x14ac:dyDescent="0.2">
      <c r="A8280" s="146">
        <v>8276</v>
      </c>
      <c r="B8280" s="146">
        <v>20</v>
      </c>
      <c r="C8280" s="146" t="s">
        <v>879</v>
      </c>
      <c r="D8280" s="162">
        <v>5</v>
      </c>
      <c r="E8280" s="162">
        <v>0</v>
      </c>
      <c r="F8280" s="208">
        <f t="shared" si="1640"/>
        <v>0</v>
      </c>
      <c r="G8280" s="208">
        <f t="shared" si="1636"/>
        <v>0</v>
      </c>
      <c r="H8280" s="162">
        <f t="shared" si="1641"/>
        <v>5</v>
      </c>
      <c r="I8280" s="209" t="str">
        <f t="shared" si="1646"/>
        <v>W</v>
      </c>
      <c r="J8280" s="209" t="s">
        <v>7727</v>
      </c>
      <c r="K8280" s="210">
        <v>7.2372553290384556E-2</v>
      </c>
      <c r="L8280" s="162">
        <f t="shared" si="1642"/>
        <v>10</v>
      </c>
      <c r="M8280" s="162">
        <f t="shared" si="1637"/>
        <v>10</v>
      </c>
      <c r="N8280" s="210">
        <f t="shared" si="1643"/>
        <v>0.23236380220063541</v>
      </c>
      <c r="O8280" s="162">
        <f t="shared" si="1644"/>
        <v>0</v>
      </c>
      <c r="P8280" s="162">
        <f t="shared" si="1638"/>
        <v>0</v>
      </c>
      <c r="Q8280" s="210">
        <f t="shared" si="1639"/>
        <v>5.3732468123861565E-3</v>
      </c>
      <c r="R8280" s="210">
        <f t="shared" si="1645"/>
        <v>0.17172906859407802</v>
      </c>
    </row>
    <row r="8281" spans="1:18" x14ac:dyDescent="0.2">
      <c r="A8281" s="146">
        <v>8277</v>
      </c>
      <c r="B8281" s="146">
        <v>21</v>
      </c>
      <c r="C8281" s="146" t="s">
        <v>879</v>
      </c>
      <c r="D8281" s="162">
        <v>5.2</v>
      </c>
      <c r="E8281" s="162">
        <v>0</v>
      </c>
      <c r="F8281" s="208">
        <f t="shared" si="1640"/>
        <v>0</v>
      </c>
      <c r="G8281" s="208">
        <f t="shared" si="1636"/>
        <v>0</v>
      </c>
      <c r="H8281" s="162">
        <f t="shared" si="1641"/>
        <v>5.2</v>
      </c>
      <c r="I8281" s="209" t="str">
        <f t="shared" si="1646"/>
        <v>W</v>
      </c>
      <c r="J8281" s="209" t="s">
        <v>7727</v>
      </c>
      <c r="K8281" s="210">
        <v>7.3510318199877342E-2</v>
      </c>
      <c r="L8281" s="162">
        <f t="shared" si="1642"/>
        <v>9.8000000000000007</v>
      </c>
      <c r="M8281" s="162">
        <f t="shared" si="1637"/>
        <v>9.8000000000000007</v>
      </c>
      <c r="N8281" s="210">
        <f t="shared" si="1643"/>
        <v>0.22972808505690723</v>
      </c>
      <c r="O8281" s="162">
        <f t="shared" si="1644"/>
        <v>0</v>
      </c>
      <c r="P8281" s="162">
        <f t="shared" si="1638"/>
        <v>0</v>
      </c>
      <c r="Q8281" s="210">
        <f t="shared" si="1639"/>
        <v>5.3732468123861565E-3</v>
      </c>
      <c r="R8281" s="210">
        <f t="shared" si="1645"/>
        <v>0.16909335145034984</v>
      </c>
    </row>
    <row r="8282" spans="1:18" x14ac:dyDescent="0.2">
      <c r="A8282" s="146">
        <v>8278</v>
      </c>
      <c r="B8282" s="146">
        <v>22</v>
      </c>
      <c r="C8282" s="146" t="s">
        <v>879</v>
      </c>
      <c r="D8282" s="162">
        <v>5.3</v>
      </c>
      <c r="E8282" s="162">
        <v>0</v>
      </c>
      <c r="F8282" s="208">
        <f t="shared" si="1640"/>
        <v>0</v>
      </c>
      <c r="G8282" s="208">
        <f t="shared" si="1636"/>
        <v>0</v>
      </c>
      <c r="H8282" s="162">
        <f t="shared" si="1641"/>
        <v>5.3</v>
      </c>
      <c r="I8282" s="209" t="str">
        <f t="shared" si="1646"/>
        <v>W</v>
      </c>
      <c r="J8282" s="209" t="s">
        <v>7727</v>
      </c>
      <c r="K8282" s="210">
        <v>1.5732842682087279E-2</v>
      </c>
      <c r="L8282" s="162">
        <f t="shared" si="1642"/>
        <v>9.6999999999999993</v>
      </c>
      <c r="M8282" s="162">
        <f t="shared" si="1637"/>
        <v>9.6999999999999993</v>
      </c>
      <c r="N8282" s="210">
        <f t="shared" si="1643"/>
        <v>0.21038046855664769</v>
      </c>
      <c r="O8282" s="162">
        <f t="shared" si="1644"/>
        <v>0</v>
      </c>
      <c r="P8282" s="162">
        <f t="shared" si="1638"/>
        <v>0</v>
      </c>
      <c r="Q8282" s="210">
        <f t="shared" si="1639"/>
        <v>5.3732468123861565E-3</v>
      </c>
      <c r="R8282" s="210">
        <f t="shared" si="1645"/>
        <v>0.1497457349500903</v>
      </c>
    </row>
    <row r="8283" spans="1:18" x14ac:dyDescent="0.2">
      <c r="A8283" s="146">
        <v>8279</v>
      </c>
      <c r="B8283" s="146">
        <v>23</v>
      </c>
      <c r="C8283" s="146" t="s">
        <v>879</v>
      </c>
      <c r="D8283" s="162">
        <v>5.7</v>
      </c>
      <c r="E8283" s="162">
        <v>0</v>
      </c>
      <c r="F8283" s="208">
        <f t="shared" si="1640"/>
        <v>0</v>
      </c>
      <c r="G8283" s="208">
        <f t="shared" si="1636"/>
        <v>0</v>
      </c>
      <c r="H8283" s="162">
        <f t="shared" si="1641"/>
        <v>5.7</v>
      </c>
      <c r="I8283" s="209" t="str">
        <f t="shared" si="1646"/>
        <v>W</v>
      </c>
      <c r="J8283" s="209" t="s">
        <v>7727</v>
      </c>
      <c r="K8283" s="210">
        <v>2.7951090465916206E-2</v>
      </c>
      <c r="L8283" s="162">
        <f t="shared" si="1642"/>
        <v>9.3000000000000007</v>
      </c>
      <c r="M8283" s="162">
        <f t="shared" si="1637"/>
        <v>9.3000000000000007</v>
      </c>
      <c r="N8283" s="210">
        <f t="shared" si="1643"/>
        <v>0.20818145908344979</v>
      </c>
      <c r="O8283" s="162">
        <f t="shared" si="1644"/>
        <v>0</v>
      </c>
      <c r="P8283" s="162">
        <f t="shared" si="1638"/>
        <v>0</v>
      </c>
      <c r="Q8283" s="210">
        <f t="shared" si="1639"/>
        <v>5.3732468123861565E-3</v>
      </c>
      <c r="R8283" s="210">
        <f t="shared" si="1645"/>
        <v>0.1475467254768924</v>
      </c>
    </row>
    <row r="8284" spans="1:18" x14ac:dyDescent="0.2">
      <c r="A8284" s="146">
        <v>8280</v>
      </c>
      <c r="B8284" s="146">
        <v>24</v>
      </c>
      <c r="C8284" s="146" t="s">
        <v>879</v>
      </c>
      <c r="D8284" s="162">
        <v>5.7</v>
      </c>
      <c r="E8284" s="162">
        <v>0</v>
      </c>
      <c r="F8284" s="208">
        <f t="shared" si="1640"/>
        <v>0</v>
      </c>
      <c r="G8284" s="208">
        <f t="shared" si="1636"/>
        <v>0</v>
      </c>
      <c r="H8284" s="162">
        <f t="shared" si="1641"/>
        <v>5.7</v>
      </c>
      <c r="I8284" s="209" t="str">
        <f t="shared" si="1646"/>
        <v>W</v>
      </c>
      <c r="J8284" s="209" t="s">
        <v>7727</v>
      </c>
      <c r="K8284" s="210">
        <v>3.4121726822701808E-2</v>
      </c>
      <c r="L8284" s="162">
        <f t="shared" si="1642"/>
        <v>9.3000000000000007</v>
      </c>
      <c r="M8284" s="162">
        <f t="shared" si="1637"/>
        <v>9.3000000000000007</v>
      </c>
      <c r="N8284" s="210">
        <f t="shared" si="1643"/>
        <v>0.21008826327214256</v>
      </c>
      <c r="O8284" s="162">
        <f t="shared" si="1644"/>
        <v>0</v>
      </c>
      <c r="P8284" s="162">
        <f t="shared" si="1638"/>
        <v>0</v>
      </c>
      <c r="Q8284" s="210">
        <f t="shared" si="1639"/>
        <v>5.3732468123861565E-3</v>
      </c>
      <c r="R8284" s="210">
        <f t="shared" si="1645"/>
        <v>0.14945352966558517</v>
      </c>
    </row>
    <row r="8285" spans="1:18" x14ac:dyDescent="0.2">
      <c r="A8285" s="146">
        <v>8281</v>
      </c>
      <c r="B8285" s="146">
        <v>1</v>
      </c>
      <c r="C8285" s="146" t="s">
        <v>818</v>
      </c>
      <c r="D8285" s="162">
        <v>6.1</v>
      </c>
      <c r="E8285" s="162">
        <v>0</v>
      </c>
      <c r="F8285" s="208">
        <f t="shared" si="1640"/>
        <v>0</v>
      </c>
      <c r="G8285" s="208">
        <f t="shared" si="1636"/>
        <v>0</v>
      </c>
      <c r="H8285" s="162">
        <f t="shared" si="1641"/>
        <v>6.1</v>
      </c>
      <c r="I8285" s="209" t="str">
        <f>IF(AVERAGE(H8285:H8308)&gt;15,"S",IF(AVERAGE(H8285:H8308)&lt;5,"W","Ü"))</f>
        <v>Ü</v>
      </c>
      <c r="J8285" s="209" t="s">
        <v>7729</v>
      </c>
      <c r="K8285" s="210">
        <v>7.8045789359650029E-3</v>
      </c>
      <c r="L8285" s="162">
        <f t="shared" si="1642"/>
        <v>8.9</v>
      </c>
      <c r="M8285" s="162">
        <f t="shared" si="1637"/>
        <v>8.9</v>
      </c>
      <c r="N8285" s="210">
        <f t="shared" si="1643"/>
        <v>0.19598133221209482</v>
      </c>
      <c r="O8285" s="162">
        <f t="shared" si="1644"/>
        <v>0</v>
      </c>
      <c r="P8285" s="162">
        <f t="shared" si="1638"/>
        <v>0</v>
      </c>
      <c r="Q8285" s="210">
        <f t="shared" si="1639"/>
        <v>5.3732468123861565E-3</v>
      </c>
      <c r="R8285" s="210">
        <f t="shared" si="1645"/>
        <v>0.13534659860553744</v>
      </c>
    </row>
    <row r="8286" spans="1:18" x14ac:dyDescent="0.2">
      <c r="A8286" s="146">
        <v>8282</v>
      </c>
      <c r="B8286" s="146">
        <v>2</v>
      </c>
      <c r="C8286" s="146" t="s">
        <v>818</v>
      </c>
      <c r="D8286" s="162">
        <v>6.2</v>
      </c>
      <c r="E8286" s="162">
        <v>0</v>
      </c>
      <c r="F8286" s="208">
        <f t="shared" si="1640"/>
        <v>0</v>
      </c>
      <c r="G8286" s="208">
        <f t="shared" si="1636"/>
        <v>0</v>
      </c>
      <c r="H8286" s="162">
        <f t="shared" si="1641"/>
        <v>6.2</v>
      </c>
      <c r="I8286" s="209" t="str">
        <f>IF(I8285="S","S",IF(I8285="W","W","Ü"))</f>
        <v>Ü</v>
      </c>
      <c r="J8286" s="209" t="s">
        <v>7729</v>
      </c>
      <c r="K8286" s="210">
        <v>1.3764765662011883E-3</v>
      </c>
      <c r="L8286" s="162">
        <f t="shared" si="1642"/>
        <v>8.8000000000000007</v>
      </c>
      <c r="M8286" s="162">
        <f t="shared" si="1637"/>
        <v>8.8000000000000007</v>
      </c>
      <c r="N8286" s="210">
        <f t="shared" si="1643"/>
        <v>0.19250131738921061</v>
      </c>
      <c r="O8286" s="162">
        <f t="shared" si="1644"/>
        <v>0</v>
      </c>
      <c r="P8286" s="162">
        <f t="shared" si="1638"/>
        <v>0</v>
      </c>
      <c r="Q8286" s="210">
        <f t="shared" si="1639"/>
        <v>5.3732468123861565E-3</v>
      </c>
      <c r="R8286" s="210">
        <f t="shared" si="1645"/>
        <v>0.13186658378265323</v>
      </c>
    </row>
    <row r="8287" spans="1:18" x14ac:dyDescent="0.2">
      <c r="A8287" s="146">
        <v>8283</v>
      </c>
      <c r="B8287" s="146">
        <v>3</v>
      </c>
      <c r="C8287" s="146" t="s">
        <v>818</v>
      </c>
      <c r="D8287" s="162">
        <v>7.2</v>
      </c>
      <c r="E8287" s="162">
        <v>0</v>
      </c>
      <c r="F8287" s="208">
        <f t="shared" si="1640"/>
        <v>0</v>
      </c>
      <c r="G8287" s="208">
        <f t="shared" si="1636"/>
        <v>0</v>
      </c>
      <c r="H8287" s="162">
        <f t="shared" si="1641"/>
        <v>7.2</v>
      </c>
      <c r="I8287" s="209" t="str">
        <f t="shared" ref="I8287:I8308" si="1647">IF(I8286="S","S",IF(I8286="W","W","Ü"))</f>
        <v>Ü</v>
      </c>
      <c r="J8287" s="209" t="s">
        <v>7729</v>
      </c>
      <c r="K8287" s="210">
        <v>1.6743880888648872E-3</v>
      </c>
      <c r="L8287" s="162">
        <f t="shared" si="1642"/>
        <v>7.8</v>
      </c>
      <c r="M8287" s="162">
        <f t="shared" si="1637"/>
        <v>7.8</v>
      </c>
      <c r="N8287" s="210">
        <f t="shared" si="1643"/>
        <v>0.17765687179126161</v>
      </c>
      <c r="O8287" s="162">
        <f t="shared" si="1644"/>
        <v>0</v>
      </c>
      <c r="P8287" s="162">
        <f t="shared" si="1638"/>
        <v>0</v>
      </c>
      <c r="Q8287" s="210">
        <f t="shared" si="1639"/>
        <v>5.3732468123861565E-3</v>
      </c>
      <c r="R8287" s="210">
        <f t="shared" si="1645"/>
        <v>0.11702213818470422</v>
      </c>
    </row>
    <row r="8288" spans="1:18" x14ac:dyDescent="0.2">
      <c r="A8288" s="146">
        <v>8284</v>
      </c>
      <c r="B8288" s="146">
        <v>4</v>
      </c>
      <c r="C8288" s="146" t="s">
        <v>818</v>
      </c>
      <c r="D8288" s="162">
        <v>7</v>
      </c>
      <c r="E8288" s="162">
        <v>0</v>
      </c>
      <c r="F8288" s="208">
        <f t="shared" si="1640"/>
        <v>0</v>
      </c>
      <c r="G8288" s="208">
        <f t="shared" si="1636"/>
        <v>0</v>
      </c>
      <c r="H8288" s="162">
        <f t="shared" si="1641"/>
        <v>7</v>
      </c>
      <c r="I8288" s="209" t="str">
        <f t="shared" si="1647"/>
        <v>Ü</v>
      </c>
      <c r="J8288" s="209" t="s">
        <v>7729</v>
      </c>
      <c r="K8288" s="210">
        <v>5.0595956871530802E-3</v>
      </c>
      <c r="L8288" s="162">
        <f t="shared" si="1642"/>
        <v>8</v>
      </c>
      <c r="M8288" s="162">
        <f t="shared" si="1637"/>
        <v>8</v>
      </c>
      <c r="N8288" s="210">
        <f t="shared" si="1643"/>
        <v>0.1816902442859967</v>
      </c>
      <c r="O8288" s="162">
        <f t="shared" si="1644"/>
        <v>0</v>
      </c>
      <c r="P8288" s="162">
        <f t="shared" si="1638"/>
        <v>0</v>
      </c>
      <c r="Q8288" s="210">
        <f t="shared" si="1639"/>
        <v>5.3732468123861565E-3</v>
      </c>
      <c r="R8288" s="210">
        <f t="shared" si="1645"/>
        <v>0.12105551067943932</v>
      </c>
    </row>
    <row r="8289" spans="1:18" x14ac:dyDescent="0.2">
      <c r="A8289" s="146">
        <v>8285</v>
      </c>
      <c r="B8289" s="146">
        <v>5</v>
      </c>
      <c r="C8289" s="146" t="s">
        <v>818</v>
      </c>
      <c r="D8289" s="162">
        <v>5.0999999999999996</v>
      </c>
      <c r="E8289" s="162">
        <v>0</v>
      </c>
      <c r="F8289" s="208">
        <f t="shared" si="1640"/>
        <v>0</v>
      </c>
      <c r="G8289" s="208">
        <f t="shared" si="1636"/>
        <v>0</v>
      </c>
      <c r="H8289" s="162">
        <f t="shared" si="1641"/>
        <v>5.0999999999999996</v>
      </c>
      <c r="I8289" s="209" t="str">
        <f t="shared" si="1647"/>
        <v>Ü</v>
      </c>
      <c r="J8289" s="209" t="s">
        <v>7729</v>
      </c>
      <c r="K8289" s="210">
        <v>3.0008696045156084E-5</v>
      </c>
      <c r="L8289" s="162">
        <f t="shared" si="1642"/>
        <v>9.9</v>
      </c>
      <c r="M8289" s="162">
        <f t="shared" si="1637"/>
        <v>9.9</v>
      </c>
      <c r="N8289" s="210">
        <f t="shared" si="1643"/>
        <v>0.20851539629747695</v>
      </c>
      <c r="O8289" s="162">
        <f t="shared" si="1644"/>
        <v>0</v>
      </c>
      <c r="P8289" s="162">
        <f t="shared" si="1638"/>
        <v>0</v>
      </c>
      <c r="Q8289" s="210">
        <f t="shared" si="1639"/>
        <v>5.3732468123861565E-3</v>
      </c>
      <c r="R8289" s="210">
        <f t="shared" si="1645"/>
        <v>0.14788066269091957</v>
      </c>
    </row>
    <row r="8290" spans="1:18" x14ac:dyDescent="0.2">
      <c r="A8290" s="146">
        <v>8286</v>
      </c>
      <c r="B8290" s="146">
        <v>6</v>
      </c>
      <c r="C8290" s="146" t="s">
        <v>818</v>
      </c>
      <c r="D8290" s="162">
        <v>4.8</v>
      </c>
      <c r="E8290" s="162">
        <v>0</v>
      </c>
      <c r="F8290" s="208">
        <f t="shared" si="1640"/>
        <v>0</v>
      </c>
      <c r="G8290" s="208">
        <f t="shared" si="1636"/>
        <v>0</v>
      </c>
      <c r="H8290" s="162">
        <f t="shared" si="1641"/>
        <v>4.8</v>
      </c>
      <c r="I8290" s="209" t="str">
        <f t="shared" si="1647"/>
        <v>Ü</v>
      </c>
      <c r="J8290" s="209" t="s">
        <v>7729</v>
      </c>
      <c r="K8290" s="210">
        <v>3.3982537519797219E-2</v>
      </c>
      <c r="L8290" s="162">
        <f t="shared" si="1642"/>
        <v>10.199999999999999</v>
      </c>
      <c r="M8290" s="162">
        <f t="shared" si="1637"/>
        <v>10.199999999999999</v>
      </c>
      <c r="N8290" s="210">
        <f t="shared" si="1643"/>
        <v>0.22348810563059701</v>
      </c>
      <c r="O8290" s="162">
        <f t="shared" si="1644"/>
        <v>0</v>
      </c>
      <c r="P8290" s="162">
        <f t="shared" si="1638"/>
        <v>0</v>
      </c>
      <c r="Q8290" s="210">
        <f t="shared" si="1639"/>
        <v>5.3732468123861565E-3</v>
      </c>
      <c r="R8290" s="210">
        <f t="shared" si="1645"/>
        <v>0.16285337202403963</v>
      </c>
    </row>
    <row r="8291" spans="1:18" x14ac:dyDescent="0.2">
      <c r="A8291" s="146">
        <v>8287</v>
      </c>
      <c r="B8291" s="146">
        <v>7</v>
      </c>
      <c r="C8291" s="146" t="s">
        <v>818</v>
      </c>
      <c r="D8291" s="162">
        <v>4.0999999999999996</v>
      </c>
      <c r="E8291" s="162">
        <v>0</v>
      </c>
      <c r="F8291" s="208">
        <f t="shared" si="1640"/>
        <v>0</v>
      </c>
      <c r="G8291" s="208">
        <f t="shared" si="1636"/>
        <v>0</v>
      </c>
      <c r="H8291" s="162">
        <f t="shared" si="1641"/>
        <v>4.0999999999999996</v>
      </c>
      <c r="I8291" s="209" t="str">
        <f t="shared" si="1647"/>
        <v>Ü</v>
      </c>
      <c r="J8291" s="209" t="s">
        <v>7729</v>
      </c>
      <c r="K8291" s="210">
        <v>4.2703964322486479E-2</v>
      </c>
      <c r="L8291" s="162">
        <f t="shared" si="1642"/>
        <v>10.9</v>
      </c>
      <c r="M8291" s="162">
        <f t="shared" si="1637"/>
        <v>10.9</v>
      </c>
      <c r="N8291" s="210">
        <f t="shared" si="1643"/>
        <v>0.2366386889280756</v>
      </c>
      <c r="O8291" s="162">
        <f t="shared" si="1644"/>
        <v>0</v>
      </c>
      <c r="P8291" s="162">
        <f t="shared" si="1638"/>
        <v>0</v>
      </c>
      <c r="Q8291" s="210">
        <f t="shared" si="1639"/>
        <v>5.3732468123861565E-3</v>
      </c>
      <c r="R8291" s="210">
        <f t="shared" si="1645"/>
        <v>0.17600395532151822</v>
      </c>
    </row>
    <row r="8292" spans="1:18" x14ac:dyDescent="0.2">
      <c r="A8292" s="146">
        <v>8288</v>
      </c>
      <c r="B8292" s="146">
        <v>8</v>
      </c>
      <c r="C8292" s="146" t="s">
        <v>818</v>
      </c>
      <c r="D8292" s="162">
        <v>4.0999999999999996</v>
      </c>
      <c r="E8292" s="162">
        <v>0</v>
      </c>
      <c r="F8292" s="208">
        <f t="shared" si="1640"/>
        <v>0</v>
      </c>
      <c r="G8292" s="208">
        <f t="shared" si="1636"/>
        <v>0</v>
      </c>
      <c r="H8292" s="162">
        <f t="shared" si="1641"/>
        <v>4.0999999999999996</v>
      </c>
      <c r="I8292" s="209" t="str">
        <f t="shared" si="1647"/>
        <v>Ü</v>
      </c>
      <c r="J8292" s="209" t="s">
        <v>7729</v>
      </c>
      <c r="K8292" s="210">
        <v>3.9870991666587127E-2</v>
      </c>
      <c r="L8292" s="162">
        <f t="shared" si="1642"/>
        <v>10.9</v>
      </c>
      <c r="M8292" s="162">
        <f t="shared" si="1637"/>
        <v>10.9</v>
      </c>
      <c r="N8292" s="210">
        <f t="shared" si="1643"/>
        <v>0.23576326477173545</v>
      </c>
      <c r="O8292" s="162">
        <f t="shared" si="1644"/>
        <v>0</v>
      </c>
      <c r="P8292" s="162">
        <f t="shared" si="1638"/>
        <v>0</v>
      </c>
      <c r="Q8292" s="210">
        <f t="shared" si="1639"/>
        <v>5.3732468123861565E-3</v>
      </c>
      <c r="R8292" s="210">
        <f t="shared" si="1645"/>
        <v>0.17512853116517807</v>
      </c>
    </row>
    <row r="8293" spans="1:18" x14ac:dyDescent="0.2">
      <c r="A8293" s="146">
        <v>8289</v>
      </c>
      <c r="B8293" s="146">
        <v>9</v>
      </c>
      <c r="C8293" s="146" t="s">
        <v>818</v>
      </c>
      <c r="D8293" s="162">
        <v>4.5</v>
      </c>
      <c r="E8293" s="162">
        <v>301.44522114307955</v>
      </c>
      <c r="F8293" s="208">
        <f t="shared" si="1640"/>
        <v>296.01920716250413</v>
      </c>
      <c r="G8293" s="208">
        <f t="shared" si="1636"/>
        <v>0.16504577441377929</v>
      </c>
      <c r="H8293" s="162">
        <f t="shared" si="1641"/>
        <v>4.6650457744137794</v>
      </c>
      <c r="I8293" s="209" t="str">
        <f t="shared" si="1647"/>
        <v>Ü</v>
      </c>
      <c r="J8293" s="209" t="s">
        <v>7729</v>
      </c>
      <c r="K8293" s="210">
        <v>8.5353741111246967E-2</v>
      </c>
      <c r="L8293" s="162">
        <f t="shared" si="1642"/>
        <v>10.5</v>
      </c>
      <c r="M8293" s="162">
        <f t="shared" si="1637"/>
        <v>10.33495422558622</v>
      </c>
      <c r="N8293" s="210">
        <f t="shared" si="1643"/>
        <v>0.24137819752001108</v>
      </c>
      <c r="O8293" s="162">
        <f t="shared" si="1644"/>
        <v>0</v>
      </c>
      <c r="P8293" s="162">
        <f t="shared" si="1638"/>
        <v>0</v>
      </c>
      <c r="Q8293" s="210">
        <f t="shared" si="1639"/>
        <v>5.3732468123861565E-3</v>
      </c>
      <c r="R8293" s="210">
        <f t="shared" si="1645"/>
        <v>0.18074346391345369</v>
      </c>
    </row>
    <row r="8294" spans="1:18" x14ac:dyDescent="0.2">
      <c r="A8294" s="146">
        <v>8290</v>
      </c>
      <c r="B8294" s="146">
        <v>10</v>
      </c>
      <c r="C8294" s="146" t="s">
        <v>818</v>
      </c>
      <c r="D8294" s="162">
        <v>5</v>
      </c>
      <c r="E8294" s="162">
        <v>1888.2349354129703</v>
      </c>
      <c r="F8294" s="208">
        <f t="shared" si="1640"/>
        <v>1850.4702367047109</v>
      </c>
      <c r="G8294" s="208">
        <f t="shared" si="1636"/>
        <v>1.0317313399157841</v>
      </c>
      <c r="H8294" s="162">
        <f t="shared" si="1641"/>
        <v>6.0317313399157841</v>
      </c>
      <c r="I8294" s="209" t="str">
        <f t="shared" si="1647"/>
        <v>Ü</v>
      </c>
      <c r="J8294" s="209" t="s">
        <v>7729</v>
      </c>
      <c r="K8294" s="210">
        <v>7.7991896443509109E-2</v>
      </c>
      <c r="L8294" s="162">
        <f t="shared" si="1642"/>
        <v>10</v>
      </c>
      <c r="M8294" s="162">
        <f t="shared" si="1637"/>
        <v>8.9682686600842167</v>
      </c>
      <c r="N8294" s="210">
        <f t="shared" si="1643"/>
        <v>0.21868979057221699</v>
      </c>
      <c r="O8294" s="162">
        <f t="shared" si="1644"/>
        <v>0</v>
      </c>
      <c r="P8294" s="162">
        <f t="shared" si="1638"/>
        <v>0</v>
      </c>
      <c r="Q8294" s="210">
        <f t="shared" si="1639"/>
        <v>5.3732468123861565E-3</v>
      </c>
      <c r="R8294" s="210">
        <f t="shared" si="1645"/>
        <v>0.15805505696565961</v>
      </c>
    </row>
    <row r="8295" spans="1:18" x14ac:dyDescent="0.2">
      <c r="A8295" s="146">
        <v>8291</v>
      </c>
      <c r="B8295" s="146">
        <v>11</v>
      </c>
      <c r="C8295" s="146" t="s">
        <v>818</v>
      </c>
      <c r="D8295" s="162">
        <v>5.5</v>
      </c>
      <c r="E8295" s="162">
        <v>4008.9973183619591</v>
      </c>
      <c r="F8295" s="208">
        <f t="shared" si="1640"/>
        <v>3920.799377357996</v>
      </c>
      <c r="G8295" s="208">
        <f t="shared" si="1636"/>
        <v>2.1860452088903566</v>
      </c>
      <c r="H8295" s="162">
        <f t="shared" si="1641"/>
        <v>7.6860452088903566</v>
      </c>
      <c r="I8295" s="209" t="str">
        <f t="shared" si="1647"/>
        <v>Ü</v>
      </c>
      <c r="J8295" s="209" t="s">
        <v>7729</v>
      </c>
      <c r="K8295" s="210">
        <v>8.1028827849142879E-2</v>
      </c>
      <c r="L8295" s="162">
        <f t="shared" si="1642"/>
        <v>9.5</v>
      </c>
      <c r="M8295" s="162">
        <f t="shared" si="1637"/>
        <v>7.3139547911096434</v>
      </c>
      <c r="N8295" s="210">
        <f t="shared" si="1643"/>
        <v>0.19491857481998806</v>
      </c>
      <c r="O8295" s="162">
        <f t="shared" si="1644"/>
        <v>0</v>
      </c>
      <c r="P8295" s="162">
        <f t="shared" si="1638"/>
        <v>0</v>
      </c>
      <c r="Q8295" s="210">
        <f t="shared" si="1639"/>
        <v>5.3732468123861565E-3</v>
      </c>
      <c r="R8295" s="210">
        <f t="shared" si="1645"/>
        <v>0.13428384121343068</v>
      </c>
    </row>
    <row r="8296" spans="1:18" x14ac:dyDescent="0.2">
      <c r="A8296" s="146">
        <v>8292</v>
      </c>
      <c r="B8296" s="146">
        <v>12</v>
      </c>
      <c r="C8296" s="146" t="s">
        <v>818</v>
      </c>
      <c r="D8296" s="162">
        <v>5.9</v>
      </c>
      <c r="E8296" s="162">
        <v>5949.9011214095935</v>
      </c>
      <c r="F8296" s="208">
        <f t="shared" si="1640"/>
        <v>5809.4834549443276</v>
      </c>
      <c r="G8296" s="208">
        <f t="shared" si="1636"/>
        <v>3.2390827100586086</v>
      </c>
      <c r="H8296" s="162">
        <f t="shared" si="1641"/>
        <v>9.1390827100586094</v>
      </c>
      <c r="I8296" s="209" t="str">
        <f t="shared" si="1647"/>
        <v>Ü</v>
      </c>
      <c r="J8296" s="209" t="s">
        <v>7729</v>
      </c>
      <c r="K8296" s="210">
        <v>9.7359220906334393E-2</v>
      </c>
      <c r="L8296" s="162">
        <f t="shared" si="1642"/>
        <v>9.1</v>
      </c>
      <c r="M8296" s="162">
        <f t="shared" si="1637"/>
        <v>5.8609172899413906</v>
      </c>
      <c r="N8296" s="210">
        <f t="shared" si="1643"/>
        <v>0.17826157106777152</v>
      </c>
      <c r="O8296" s="162">
        <f t="shared" si="1644"/>
        <v>0</v>
      </c>
      <c r="P8296" s="162">
        <f t="shared" si="1638"/>
        <v>0</v>
      </c>
      <c r="Q8296" s="210">
        <f t="shared" si="1639"/>
        <v>5.3732468123861565E-3</v>
      </c>
      <c r="R8296" s="210">
        <f t="shared" si="1645"/>
        <v>0.11762683746121413</v>
      </c>
    </row>
    <row r="8297" spans="1:18" x14ac:dyDescent="0.2">
      <c r="A8297" s="146">
        <v>8293</v>
      </c>
      <c r="B8297" s="146">
        <v>13</v>
      </c>
      <c r="C8297" s="146" t="s">
        <v>818</v>
      </c>
      <c r="D8297" s="162">
        <v>6.3</v>
      </c>
      <c r="E8297" s="162">
        <v>6497.6013140998548</v>
      </c>
      <c r="F8297" s="208">
        <f t="shared" si="1640"/>
        <v>6333.8617609845387</v>
      </c>
      <c r="G8297" s="208">
        <f t="shared" si="1636"/>
        <v>3.5314503048366106</v>
      </c>
      <c r="H8297" s="162">
        <f t="shared" si="1641"/>
        <v>9.8314503048366113</v>
      </c>
      <c r="I8297" s="209" t="str">
        <f t="shared" si="1647"/>
        <v>Ü</v>
      </c>
      <c r="J8297" s="209" t="s">
        <v>7729</v>
      </c>
      <c r="K8297" s="210">
        <v>4.7211495955922875E-2</v>
      </c>
      <c r="L8297" s="162">
        <f t="shared" si="1642"/>
        <v>8.6999999999999993</v>
      </c>
      <c r="M8297" s="162">
        <f t="shared" si="1637"/>
        <v>5.1685496951633887</v>
      </c>
      <c r="N8297" s="210">
        <f t="shared" si="1643"/>
        <v>0.15242374243540333</v>
      </c>
      <c r="O8297" s="162">
        <f t="shared" si="1644"/>
        <v>0</v>
      </c>
      <c r="P8297" s="162">
        <f t="shared" si="1638"/>
        <v>0</v>
      </c>
      <c r="Q8297" s="210">
        <f t="shared" si="1639"/>
        <v>5.3732468123861565E-3</v>
      </c>
      <c r="R8297" s="210">
        <f t="shared" si="1645"/>
        <v>9.1789008828845942E-2</v>
      </c>
    </row>
    <row r="8298" spans="1:18" x14ac:dyDescent="0.2">
      <c r="A8298" s="146">
        <v>8294</v>
      </c>
      <c r="B8298" s="146">
        <v>14</v>
      </c>
      <c r="C8298" s="146" t="s">
        <v>818</v>
      </c>
      <c r="D8298" s="162">
        <v>6</v>
      </c>
      <c r="E8298" s="162">
        <v>5461.5934815839546</v>
      </c>
      <c r="F8298" s="208">
        <f t="shared" si="1640"/>
        <v>5330.5152380259397</v>
      </c>
      <c r="G8298" s="208">
        <f t="shared" si="1636"/>
        <v>2.9720335511927591</v>
      </c>
      <c r="H8298" s="162">
        <f t="shared" si="1641"/>
        <v>8.9720335511927587</v>
      </c>
      <c r="I8298" s="209" t="str">
        <f t="shared" si="1647"/>
        <v>Ü</v>
      </c>
      <c r="J8298" s="209" t="s">
        <v>7729</v>
      </c>
      <c r="K8298" s="210">
        <v>4.9824379400114895E-2</v>
      </c>
      <c r="L8298" s="162">
        <f t="shared" si="1642"/>
        <v>9</v>
      </c>
      <c r="M8298" s="162">
        <f t="shared" si="1637"/>
        <v>6.0279664488072413</v>
      </c>
      <c r="N8298" s="210">
        <f t="shared" si="1643"/>
        <v>0.16606783803996211</v>
      </c>
      <c r="O8298" s="162">
        <f t="shared" si="1644"/>
        <v>0</v>
      </c>
      <c r="P8298" s="162">
        <f t="shared" si="1638"/>
        <v>0</v>
      </c>
      <c r="Q8298" s="210">
        <f t="shared" si="1639"/>
        <v>5.3732468123861565E-3</v>
      </c>
      <c r="R8298" s="210">
        <f t="shared" si="1645"/>
        <v>0.10543310443340473</v>
      </c>
    </row>
    <row r="8299" spans="1:18" x14ac:dyDescent="0.2">
      <c r="A8299" s="146">
        <v>8295</v>
      </c>
      <c r="B8299" s="146">
        <v>15</v>
      </c>
      <c r="C8299" s="146" t="s">
        <v>818</v>
      </c>
      <c r="D8299" s="162">
        <v>5.7</v>
      </c>
      <c r="E8299" s="162">
        <v>3104.1013478302243</v>
      </c>
      <c r="F8299" s="208">
        <f t="shared" si="1640"/>
        <v>3033.327837099695</v>
      </c>
      <c r="G8299" s="208">
        <f t="shared" si="1636"/>
        <v>1.6912346557639439</v>
      </c>
      <c r="H8299" s="162">
        <f t="shared" si="1641"/>
        <v>7.3912346557639443</v>
      </c>
      <c r="I8299" s="209" t="str">
        <f t="shared" si="1647"/>
        <v>Ü</v>
      </c>
      <c r="J8299" s="209" t="s">
        <v>7729</v>
      </c>
      <c r="K8299" s="210">
        <v>2.7704105074997758E-2</v>
      </c>
      <c r="L8299" s="162">
        <f t="shared" si="1642"/>
        <v>9.3000000000000007</v>
      </c>
      <c r="M8299" s="162">
        <f t="shared" si="1637"/>
        <v>7.6087653442360557</v>
      </c>
      <c r="N8299" s="210">
        <f t="shared" si="1643"/>
        <v>0.18284400428815289</v>
      </c>
      <c r="O8299" s="162">
        <f t="shared" si="1644"/>
        <v>0</v>
      </c>
      <c r="P8299" s="162">
        <f t="shared" si="1638"/>
        <v>0</v>
      </c>
      <c r="Q8299" s="210">
        <f t="shared" si="1639"/>
        <v>5.3732468123861565E-3</v>
      </c>
      <c r="R8299" s="210">
        <f t="shared" si="1645"/>
        <v>0.12220927068159551</v>
      </c>
    </row>
    <row r="8300" spans="1:18" x14ac:dyDescent="0.2">
      <c r="A8300" s="146">
        <v>8296</v>
      </c>
      <c r="B8300" s="146">
        <v>16</v>
      </c>
      <c r="C8300" s="146" t="s">
        <v>818</v>
      </c>
      <c r="D8300" s="162">
        <v>5.2</v>
      </c>
      <c r="E8300" s="162">
        <v>830.65527945095801</v>
      </c>
      <c r="F8300" s="208">
        <f t="shared" si="1640"/>
        <v>813.37764963837799</v>
      </c>
      <c r="G8300" s="208">
        <f t="shared" si="1636"/>
        <v>0.45349943796630132</v>
      </c>
      <c r="H8300" s="162">
        <f t="shared" si="1641"/>
        <v>5.6534994379663015</v>
      </c>
      <c r="I8300" s="209" t="str">
        <f t="shared" si="1647"/>
        <v>Ü</v>
      </c>
      <c r="J8300" s="209" t="s">
        <v>7729</v>
      </c>
      <c r="K8300" s="210">
        <v>0.10128278846928451</v>
      </c>
      <c r="L8300" s="162">
        <f t="shared" si="1642"/>
        <v>9.8000000000000007</v>
      </c>
      <c r="M8300" s="162">
        <f t="shared" si="1637"/>
        <v>9.3465005620336985</v>
      </c>
      <c r="N8300" s="210">
        <f t="shared" si="1643"/>
        <v>0.23153643125265533</v>
      </c>
      <c r="O8300" s="162">
        <f t="shared" si="1644"/>
        <v>0</v>
      </c>
      <c r="P8300" s="162">
        <f t="shared" si="1638"/>
        <v>0</v>
      </c>
      <c r="Q8300" s="210">
        <f t="shared" si="1639"/>
        <v>5.3732468123861565E-3</v>
      </c>
      <c r="R8300" s="210">
        <f t="shared" si="1645"/>
        <v>0.17090169764609794</v>
      </c>
    </row>
    <row r="8301" spans="1:18" x14ac:dyDescent="0.2">
      <c r="A8301" s="146">
        <v>8297</v>
      </c>
      <c r="B8301" s="146">
        <v>17</v>
      </c>
      <c r="C8301" s="146" t="s">
        <v>818</v>
      </c>
      <c r="D8301" s="162">
        <v>4.8</v>
      </c>
      <c r="E8301" s="162">
        <v>28.855815778566164</v>
      </c>
      <c r="F8301" s="208">
        <f t="shared" si="1640"/>
        <v>28.301784115617693</v>
      </c>
      <c r="G8301" s="208">
        <f t="shared" si="1636"/>
        <v>1.5779685113775255E-2</v>
      </c>
      <c r="H8301" s="162">
        <f t="shared" si="1641"/>
        <v>4.8157796851137746</v>
      </c>
      <c r="I8301" s="209" t="str">
        <f t="shared" si="1647"/>
        <v>Ü</v>
      </c>
      <c r="J8301" s="209" t="s">
        <v>7729</v>
      </c>
      <c r="K8301" s="210">
        <v>9.3503511639263185E-3</v>
      </c>
      <c r="L8301" s="162">
        <f t="shared" si="1642"/>
        <v>10.199999999999999</v>
      </c>
      <c r="M8301" s="162">
        <f t="shared" si="1637"/>
        <v>10.184220314886225</v>
      </c>
      <c r="N8301" s="210">
        <f t="shared" si="1643"/>
        <v>0.21564075713191391</v>
      </c>
      <c r="O8301" s="162">
        <f t="shared" si="1644"/>
        <v>0</v>
      </c>
      <c r="P8301" s="162">
        <f t="shared" si="1638"/>
        <v>0</v>
      </c>
      <c r="Q8301" s="210">
        <f t="shared" si="1639"/>
        <v>5.3732468123861565E-3</v>
      </c>
      <c r="R8301" s="210">
        <f t="shared" si="1645"/>
        <v>0.15500602352535653</v>
      </c>
    </row>
    <row r="8302" spans="1:18" x14ac:dyDescent="0.2">
      <c r="A8302" s="146">
        <v>8298</v>
      </c>
      <c r="B8302" s="146">
        <v>18</v>
      </c>
      <c r="C8302" s="146" t="s">
        <v>818</v>
      </c>
      <c r="D8302" s="162">
        <v>4.0999999999999996</v>
      </c>
      <c r="E8302" s="162">
        <v>0</v>
      </c>
      <c r="F8302" s="208">
        <f t="shared" si="1640"/>
        <v>0</v>
      </c>
      <c r="G8302" s="208">
        <f t="shared" si="1636"/>
        <v>0</v>
      </c>
      <c r="H8302" s="162">
        <f t="shared" si="1641"/>
        <v>4.0999999999999996</v>
      </c>
      <c r="I8302" s="209" t="str">
        <f t="shared" si="1647"/>
        <v>Ü</v>
      </c>
      <c r="J8302" s="209" t="s">
        <v>7729</v>
      </c>
      <c r="K8302" s="210">
        <v>5.0964852108817724E-2</v>
      </c>
      <c r="L8302" s="162">
        <f t="shared" si="1642"/>
        <v>10.9</v>
      </c>
      <c r="M8302" s="162">
        <f t="shared" si="1637"/>
        <v>10.9</v>
      </c>
      <c r="N8302" s="210">
        <f t="shared" si="1643"/>
        <v>0.23919140707941758</v>
      </c>
      <c r="O8302" s="162">
        <f t="shared" si="1644"/>
        <v>0</v>
      </c>
      <c r="P8302" s="162">
        <f t="shared" si="1638"/>
        <v>0</v>
      </c>
      <c r="Q8302" s="210">
        <f t="shared" si="1639"/>
        <v>5.3732468123861565E-3</v>
      </c>
      <c r="R8302" s="210">
        <f t="shared" si="1645"/>
        <v>0.17855667347286019</v>
      </c>
    </row>
    <row r="8303" spans="1:18" x14ac:dyDescent="0.2">
      <c r="A8303" s="146">
        <v>8299</v>
      </c>
      <c r="B8303" s="146">
        <v>19</v>
      </c>
      <c r="C8303" s="146" t="s">
        <v>818</v>
      </c>
      <c r="D8303" s="162">
        <v>4.2</v>
      </c>
      <c r="E8303" s="162">
        <v>0</v>
      </c>
      <c r="F8303" s="208">
        <f t="shared" si="1640"/>
        <v>0</v>
      </c>
      <c r="G8303" s="208">
        <f t="shared" si="1636"/>
        <v>0</v>
      </c>
      <c r="H8303" s="162">
        <f t="shared" si="1641"/>
        <v>4.2</v>
      </c>
      <c r="I8303" s="209" t="str">
        <f t="shared" si="1647"/>
        <v>Ü</v>
      </c>
      <c r="J8303" s="209" t="s">
        <v>7729</v>
      </c>
      <c r="K8303" s="210">
        <v>8.2230198920624248E-2</v>
      </c>
      <c r="L8303" s="162">
        <f t="shared" si="1642"/>
        <v>10.8</v>
      </c>
      <c r="M8303" s="162">
        <f t="shared" si="1637"/>
        <v>10.8</v>
      </c>
      <c r="N8303" s="210">
        <f t="shared" si="1643"/>
        <v>0.24735914179644253</v>
      </c>
      <c r="O8303" s="162">
        <f t="shared" si="1644"/>
        <v>0</v>
      </c>
      <c r="P8303" s="162">
        <f t="shared" si="1638"/>
        <v>0</v>
      </c>
      <c r="Q8303" s="210">
        <f t="shared" si="1639"/>
        <v>5.3732468123861565E-3</v>
      </c>
      <c r="R8303" s="210">
        <f t="shared" si="1645"/>
        <v>0.18672440818988514</v>
      </c>
    </row>
    <row r="8304" spans="1:18" x14ac:dyDescent="0.2">
      <c r="A8304" s="146">
        <v>8300</v>
      </c>
      <c r="B8304" s="146">
        <v>20</v>
      </c>
      <c r="C8304" s="146" t="s">
        <v>818</v>
      </c>
      <c r="D8304" s="162">
        <v>2.9</v>
      </c>
      <c r="E8304" s="162">
        <v>0</v>
      </c>
      <c r="F8304" s="208">
        <f t="shared" si="1640"/>
        <v>0</v>
      </c>
      <c r="G8304" s="208">
        <f t="shared" si="1636"/>
        <v>0</v>
      </c>
      <c r="H8304" s="162">
        <f t="shared" si="1641"/>
        <v>2.9</v>
      </c>
      <c r="I8304" s="209" t="str">
        <f t="shared" si="1647"/>
        <v>Ü</v>
      </c>
      <c r="J8304" s="209" t="s">
        <v>7729</v>
      </c>
      <c r="K8304" s="210">
        <v>5.392562380705701E-2</v>
      </c>
      <c r="L8304" s="162">
        <f t="shared" si="1642"/>
        <v>12.1</v>
      </c>
      <c r="M8304" s="162">
        <f t="shared" si="1637"/>
        <v>12.1</v>
      </c>
      <c r="N8304" s="210">
        <f t="shared" si="1643"/>
        <v>0.25803012754929255</v>
      </c>
      <c r="O8304" s="162">
        <f t="shared" si="1644"/>
        <v>0</v>
      </c>
      <c r="P8304" s="162">
        <f t="shared" si="1638"/>
        <v>0</v>
      </c>
      <c r="Q8304" s="210">
        <f t="shared" si="1639"/>
        <v>5.3732468123861565E-3</v>
      </c>
      <c r="R8304" s="210">
        <f t="shared" si="1645"/>
        <v>0.19739539394273517</v>
      </c>
    </row>
    <row r="8305" spans="1:18" x14ac:dyDescent="0.2">
      <c r="A8305" s="146">
        <v>8301</v>
      </c>
      <c r="B8305" s="146">
        <v>21</v>
      </c>
      <c r="C8305" s="146" t="s">
        <v>818</v>
      </c>
      <c r="D8305" s="162">
        <v>2.2000000000000002</v>
      </c>
      <c r="E8305" s="162">
        <v>0</v>
      </c>
      <c r="F8305" s="208">
        <f t="shared" si="1640"/>
        <v>0</v>
      </c>
      <c r="G8305" s="208">
        <f t="shared" si="1636"/>
        <v>0</v>
      </c>
      <c r="H8305" s="162">
        <f t="shared" si="1641"/>
        <v>2.2000000000000002</v>
      </c>
      <c r="I8305" s="209" t="str">
        <f t="shared" si="1647"/>
        <v>Ü</v>
      </c>
      <c r="J8305" s="209" t="s">
        <v>7729</v>
      </c>
      <c r="K8305" s="210">
        <v>2.6349672219643606E-2</v>
      </c>
      <c r="L8305" s="162">
        <f t="shared" si="1642"/>
        <v>12.8</v>
      </c>
      <c r="M8305" s="162">
        <f t="shared" si="1637"/>
        <v>12.8</v>
      </c>
      <c r="N8305" s="210">
        <f t="shared" si="1643"/>
        <v>0.25996436472767037</v>
      </c>
      <c r="O8305" s="162">
        <f t="shared" si="1644"/>
        <v>0</v>
      </c>
      <c r="P8305" s="162">
        <f t="shared" si="1638"/>
        <v>0</v>
      </c>
      <c r="Q8305" s="210">
        <f t="shared" si="1639"/>
        <v>5.3732468123861565E-3</v>
      </c>
      <c r="R8305" s="210">
        <f t="shared" si="1645"/>
        <v>0.19932963112111299</v>
      </c>
    </row>
    <row r="8306" spans="1:18" x14ac:dyDescent="0.2">
      <c r="A8306" s="146">
        <v>8302</v>
      </c>
      <c r="B8306" s="146">
        <v>22</v>
      </c>
      <c r="C8306" s="146" t="s">
        <v>818</v>
      </c>
      <c r="D8306" s="162">
        <v>3.2</v>
      </c>
      <c r="E8306" s="162">
        <v>0</v>
      </c>
      <c r="F8306" s="208">
        <f t="shared" si="1640"/>
        <v>0</v>
      </c>
      <c r="G8306" s="208">
        <f t="shared" si="1636"/>
        <v>0</v>
      </c>
      <c r="H8306" s="162">
        <f t="shared" si="1641"/>
        <v>3.2</v>
      </c>
      <c r="I8306" s="209" t="str">
        <f t="shared" si="1647"/>
        <v>Ü</v>
      </c>
      <c r="J8306" s="209" t="s">
        <v>7729</v>
      </c>
      <c r="K8306" s="210">
        <v>4.018981852757425E-2</v>
      </c>
      <c r="L8306" s="162">
        <f t="shared" si="1642"/>
        <v>11.8</v>
      </c>
      <c r="M8306" s="162">
        <f t="shared" si="1637"/>
        <v>11.8</v>
      </c>
      <c r="N8306" s="210">
        <f t="shared" si="1643"/>
        <v>0.24930463988131979</v>
      </c>
      <c r="O8306" s="162">
        <f t="shared" si="1644"/>
        <v>0</v>
      </c>
      <c r="P8306" s="162">
        <f t="shared" si="1638"/>
        <v>0</v>
      </c>
      <c r="Q8306" s="210">
        <f t="shared" si="1639"/>
        <v>5.3732468123861565E-3</v>
      </c>
      <c r="R8306" s="210">
        <f t="shared" si="1645"/>
        <v>0.18866990627476241</v>
      </c>
    </row>
    <row r="8307" spans="1:18" x14ac:dyDescent="0.2">
      <c r="A8307" s="146">
        <v>8303</v>
      </c>
      <c r="B8307" s="146">
        <v>23</v>
      </c>
      <c r="C8307" s="146" t="s">
        <v>818</v>
      </c>
      <c r="D8307" s="162">
        <v>4</v>
      </c>
      <c r="E8307" s="162">
        <v>0</v>
      </c>
      <c r="F8307" s="208">
        <f t="shared" si="1640"/>
        <v>0</v>
      </c>
      <c r="G8307" s="208">
        <f t="shared" si="1636"/>
        <v>0</v>
      </c>
      <c r="H8307" s="162">
        <f t="shared" si="1641"/>
        <v>4</v>
      </c>
      <c r="I8307" s="209" t="str">
        <f t="shared" si="1647"/>
        <v>Ü</v>
      </c>
      <c r="J8307" s="209" t="s">
        <v>7729</v>
      </c>
      <c r="K8307" s="210">
        <v>2.0637275858844221E-2</v>
      </c>
      <c r="L8307" s="162">
        <f t="shared" si="1642"/>
        <v>11</v>
      </c>
      <c r="M8307" s="162">
        <f t="shared" si="1637"/>
        <v>11</v>
      </c>
      <c r="N8307" s="210">
        <f t="shared" si="1643"/>
        <v>0.23131345525218641</v>
      </c>
      <c r="O8307" s="162">
        <f t="shared" si="1644"/>
        <v>0</v>
      </c>
      <c r="P8307" s="162">
        <f t="shared" si="1638"/>
        <v>0</v>
      </c>
      <c r="Q8307" s="210">
        <f t="shared" si="1639"/>
        <v>5.3732468123861565E-3</v>
      </c>
      <c r="R8307" s="210">
        <f t="shared" si="1645"/>
        <v>0.17067872164562903</v>
      </c>
    </row>
    <row r="8308" spans="1:18" x14ac:dyDescent="0.2">
      <c r="A8308" s="146">
        <v>8304</v>
      </c>
      <c r="B8308" s="146">
        <v>24</v>
      </c>
      <c r="C8308" s="146" t="s">
        <v>818</v>
      </c>
      <c r="D8308" s="162">
        <v>4.5999999999999996</v>
      </c>
      <c r="E8308" s="162">
        <v>0</v>
      </c>
      <c r="F8308" s="208">
        <f t="shared" si="1640"/>
        <v>0</v>
      </c>
      <c r="G8308" s="208">
        <f t="shared" si="1636"/>
        <v>0</v>
      </c>
      <c r="H8308" s="162">
        <f t="shared" si="1641"/>
        <v>4.5999999999999996</v>
      </c>
      <c r="I8308" s="209" t="str">
        <f t="shared" si="1647"/>
        <v>Ü</v>
      </c>
      <c r="J8308" s="209" t="s">
        <v>7729</v>
      </c>
      <c r="K8308" s="210">
        <v>1.6093210699858945E-2</v>
      </c>
      <c r="L8308" s="162">
        <f t="shared" si="1642"/>
        <v>10.4</v>
      </c>
      <c r="M8308" s="162">
        <f t="shared" si="1637"/>
        <v>10.4</v>
      </c>
      <c r="N8308" s="210">
        <f t="shared" si="1643"/>
        <v>0.22094737960524136</v>
      </c>
      <c r="O8308" s="162">
        <f t="shared" si="1644"/>
        <v>0</v>
      </c>
      <c r="P8308" s="162">
        <f t="shared" si="1638"/>
        <v>0</v>
      </c>
      <c r="Q8308" s="210">
        <f t="shared" si="1639"/>
        <v>5.3732468123861565E-3</v>
      </c>
      <c r="R8308" s="210">
        <f t="shared" si="1645"/>
        <v>0.16031264599868397</v>
      </c>
    </row>
    <row r="8309" spans="1:18" x14ac:dyDescent="0.2">
      <c r="A8309" s="146">
        <v>8305</v>
      </c>
      <c r="B8309" s="146">
        <v>1</v>
      </c>
      <c r="C8309" s="146" t="s">
        <v>651</v>
      </c>
      <c r="D8309" s="162">
        <v>5</v>
      </c>
      <c r="E8309" s="162">
        <v>0</v>
      </c>
      <c r="F8309" s="208">
        <f t="shared" si="1640"/>
        <v>0</v>
      </c>
      <c r="G8309" s="208">
        <f t="shared" si="1636"/>
        <v>0</v>
      </c>
      <c r="H8309" s="162">
        <f t="shared" si="1641"/>
        <v>5</v>
      </c>
      <c r="I8309" s="209" t="str">
        <f>IF(AVERAGE(H8309:H8332)&gt;15,"S",IF(AVERAGE(H8309:H8332)&lt;5,"W","Ü"))</f>
        <v>Ü</v>
      </c>
      <c r="J8309" s="209" t="s">
        <v>7730</v>
      </c>
      <c r="K8309" s="210">
        <v>4.1878927540949412E-4</v>
      </c>
      <c r="L8309" s="162">
        <f t="shared" si="1642"/>
        <v>10</v>
      </c>
      <c r="M8309" s="162">
        <f t="shared" si="1637"/>
        <v>10</v>
      </c>
      <c r="N8309" s="210">
        <f t="shared" si="1643"/>
        <v>0.21012918478308334</v>
      </c>
      <c r="O8309" s="162">
        <f t="shared" si="1644"/>
        <v>0</v>
      </c>
      <c r="P8309" s="162">
        <f t="shared" si="1638"/>
        <v>0</v>
      </c>
      <c r="Q8309" s="210">
        <f t="shared" si="1639"/>
        <v>5.3732468123861565E-3</v>
      </c>
      <c r="R8309" s="210">
        <f t="shared" si="1645"/>
        <v>0.14949445117652596</v>
      </c>
    </row>
    <row r="8310" spans="1:18" x14ac:dyDescent="0.2">
      <c r="A8310" s="146">
        <v>8306</v>
      </c>
      <c r="B8310" s="146">
        <v>2</v>
      </c>
      <c r="C8310" s="146" t="s">
        <v>651</v>
      </c>
      <c r="D8310" s="162">
        <v>5.6</v>
      </c>
      <c r="E8310" s="162">
        <v>0</v>
      </c>
      <c r="F8310" s="208">
        <f t="shared" si="1640"/>
        <v>0</v>
      </c>
      <c r="G8310" s="208">
        <f t="shared" si="1636"/>
        <v>0</v>
      </c>
      <c r="H8310" s="162">
        <f t="shared" si="1641"/>
        <v>5.6</v>
      </c>
      <c r="I8310" s="209" t="str">
        <f>IF(I8309="S","S",IF(I8309="W","W","Ü"))</f>
        <v>Ü</v>
      </c>
      <c r="J8310" s="209" t="s">
        <v>7730</v>
      </c>
      <c r="K8310" s="210">
        <v>2.7229444363572205E-3</v>
      </c>
      <c r="L8310" s="162">
        <f t="shared" si="1642"/>
        <v>9.4</v>
      </c>
      <c r="M8310" s="162">
        <f t="shared" si="1637"/>
        <v>9.4</v>
      </c>
      <c r="N8310" s="210">
        <f t="shared" si="1643"/>
        <v>0.2018792952855262</v>
      </c>
      <c r="O8310" s="162">
        <f t="shared" si="1644"/>
        <v>0</v>
      </c>
      <c r="P8310" s="162">
        <f t="shared" si="1638"/>
        <v>0</v>
      </c>
      <c r="Q8310" s="210">
        <f t="shared" si="1639"/>
        <v>5.3732468123861565E-3</v>
      </c>
      <c r="R8310" s="210">
        <f t="shared" si="1645"/>
        <v>0.14124456167896882</v>
      </c>
    </row>
    <row r="8311" spans="1:18" x14ac:dyDescent="0.2">
      <c r="A8311" s="146">
        <v>8307</v>
      </c>
      <c r="B8311" s="146">
        <v>3</v>
      </c>
      <c r="C8311" s="146" t="s">
        <v>651</v>
      </c>
      <c r="D8311" s="162">
        <v>6.5</v>
      </c>
      <c r="E8311" s="162">
        <v>0</v>
      </c>
      <c r="F8311" s="208">
        <f t="shared" si="1640"/>
        <v>0</v>
      </c>
      <c r="G8311" s="208">
        <f t="shared" si="1636"/>
        <v>0</v>
      </c>
      <c r="H8311" s="162">
        <f t="shared" si="1641"/>
        <v>6.5</v>
      </c>
      <c r="I8311" s="209" t="str">
        <f t="shared" ref="I8311:I8332" si="1648">IF(I8310="S","S",IF(I8310="W","W","Ü"))</f>
        <v>Ü</v>
      </c>
      <c r="J8311" s="209" t="s">
        <v>7730</v>
      </c>
      <c r="K8311" s="210">
        <v>0</v>
      </c>
      <c r="L8311" s="162">
        <f t="shared" si="1642"/>
        <v>8.5</v>
      </c>
      <c r="M8311" s="162">
        <f t="shared" si="1637"/>
        <v>8.5</v>
      </c>
      <c r="N8311" s="210">
        <f t="shared" si="1643"/>
        <v>0.18759501762946715</v>
      </c>
      <c r="O8311" s="162">
        <f t="shared" si="1644"/>
        <v>0</v>
      </c>
      <c r="P8311" s="162">
        <f t="shared" si="1638"/>
        <v>0</v>
      </c>
      <c r="Q8311" s="210">
        <f t="shared" si="1639"/>
        <v>5.3732468123861565E-3</v>
      </c>
      <c r="R8311" s="210">
        <f t="shared" si="1645"/>
        <v>0.12696028402290976</v>
      </c>
    </row>
    <row r="8312" spans="1:18" x14ac:dyDescent="0.2">
      <c r="A8312" s="146">
        <v>8308</v>
      </c>
      <c r="B8312" s="146">
        <v>4</v>
      </c>
      <c r="C8312" s="146" t="s">
        <v>651</v>
      </c>
      <c r="D8312" s="162">
        <v>7.3</v>
      </c>
      <c r="E8312" s="162">
        <v>0</v>
      </c>
      <c r="F8312" s="208">
        <f t="shared" si="1640"/>
        <v>0</v>
      </c>
      <c r="G8312" s="208">
        <f t="shared" si="1636"/>
        <v>0</v>
      </c>
      <c r="H8312" s="162">
        <f t="shared" si="1641"/>
        <v>7.3</v>
      </c>
      <c r="I8312" s="209" t="str">
        <f t="shared" si="1648"/>
        <v>Ü</v>
      </c>
      <c r="J8312" s="209" t="s">
        <v>7730</v>
      </c>
      <c r="K8312" s="210">
        <v>0</v>
      </c>
      <c r="L8312" s="162">
        <f t="shared" si="1642"/>
        <v>7.7</v>
      </c>
      <c r="M8312" s="162">
        <f t="shared" si="1637"/>
        <v>7.7</v>
      </c>
      <c r="N8312" s="210">
        <f t="shared" si="1643"/>
        <v>0.17564581442731095</v>
      </c>
      <c r="O8312" s="162">
        <f t="shared" si="1644"/>
        <v>0</v>
      </c>
      <c r="P8312" s="162">
        <f t="shared" si="1638"/>
        <v>0</v>
      </c>
      <c r="Q8312" s="210">
        <f t="shared" si="1639"/>
        <v>5.3732468123861565E-3</v>
      </c>
      <c r="R8312" s="210">
        <f t="shared" si="1645"/>
        <v>0.11501108082075356</v>
      </c>
    </row>
    <row r="8313" spans="1:18" x14ac:dyDescent="0.2">
      <c r="A8313" s="146">
        <v>8309</v>
      </c>
      <c r="B8313" s="146">
        <v>5</v>
      </c>
      <c r="C8313" s="146" t="s">
        <v>651</v>
      </c>
      <c r="D8313" s="162">
        <v>8.1999999999999993</v>
      </c>
      <c r="E8313" s="162">
        <v>0</v>
      </c>
      <c r="F8313" s="208">
        <f t="shared" si="1640"/>
        <v>0</v>
      </c>
      <c r="G8313" s="208">
        <f t="shared" si="1636"/>
        <v>0</v>
      </c>
      <c r="H8313" s="162">
        <f t="shared" si="1641"/>
        <v>8.1999999999999993</v>
      </c>
      <c r="I8313" s="209" t="str">
        <f t="shared" si="1648"/>
        <v>Ü</v>
      </c>
      <c r="J8313" s="209" t="s">
        <v>7730</v>
      </c>
      <c r="K8313" s="210">
        <v>0</v>
      </c>
      <c r="L8313" s="162">
        <f t="shared" si="1642"/>
        <v>6.8000000000000007</v>
      </c>
      <c r="M8313" s="162">
        <f t="shared" si="1637"/>
        <v>6.8000000000000007</v>
      </c>
      <c r="N8313" s="210">
        <f t="shared" si="1643"/>
        <v>0.1622029608248852</v>
      </c>
      <c r="O8313" s="162">
        <f t="shared" si="1644"/>
        <v>0</v>
      </c>
      <c r="P8313" s="162">
        <f t="shared" si="1638"/>
        <v>0</v>
      </c>
      <c r="Q8313" s="210">
        <f t="shared" si="1639"/>
        <v>5.3732468123861565E-3</v>
      </c>
      <c r="R8313" s="210">
        <f t="shared" si="1645"/>
        <v>0.10156822721832781</v>
      </c>
    </row>
    <row r="8314" spans="1:18" x14ac:dyDescent="0.2">
      <c r="A8314" s="146">
        <v>8310</v>
      </c>
      <c r="B8314" s="146">
        <v>6</v>
      </c>
      <c r="C8314" s="146" t="s">
        <v>651</v>
      </c>
      <c r="D8314" s="162">
        <v>8.6</v>
      </c>
      <c r="E8314" s="162">
        <v>0</v>
      </c>
      <c r="F8314" s="208">
        <f t="shared" si="1640"/>
        <v>0</v>
      </c>
      <c r="G8314" s="208">
        <f t="shared" si="1636"/>
        <v>0</v>
      </c>
      <c r="H8314" s="162">
        <f t="shared" si="1641"/>
        <v>8.6</v>
      </c>
      <c r="I8314" s="209" t="str">
        <f t="shared" si="1648"/>
        <v>Ü</v>
      </c>
      <c r="J8314" s="209" t="s">
        <v>7730</v>
      </c>
      <c r="K8314" s="210">
        <v>1.5796507687917275E-3</v>
      </c>
      <c r="L8314" s="162">
        <f t="shared" si="1642"/>
        <v>6.4</v>
      </c>
      <c r="M8314" s="162">
        <f t="shared" si="1637"/>
        <v>6.4</v>
      </c>
      <c r="N8314" s="210">
        <f t="shared" si="1643"/>
        <v>0.156716491164898</v>
      </c>
      <c r="O8314" s="162">
        <f t="shared" si="1644"/>
        <v>0</v>
      </c>
      <c r="P8314" s="162">
        <f t="shared" si="1638"/>
        <v>0</v>
      </c>
      <c r="Q8314" s="210">
        <f t="shared" si="1639"/>
        <v>5.3732468123861565E-3</v>
      </c>
      <c r="R8314" s="210">
        <f t="shared" si="1645"/>
        <v>9.6081757558340614E-2</v>
      </c>
    </row>
    <row r="8315" spans="1:18" x14ac:dyDescent="0.2">
      <c r="A8315" s="146">
        <v>8311</v>
      </c>
      <c r="B8315" s="146">
        <v>7</v>
      </c>
      <c r="C8315" s="146" t="s">
        <v>651</v>
      </c>
      <c r="D8315" s="162">
        <v>9.4</v>
      </c>
      <c r="E8315" s="162">
        <v>0</v>
      </c>
      <c r="F8315" s="208">
        <f t="shared" si="1640"/>
        <v>0</v>
      </c>
      <c r="G8315" s="208">
        <f t="shared" si="1636"/>
        <v>0</v>
      </c>
      <c r="H8315" s="162">
        <f t="shared" si="1641"/>
        <v>9.4</v>
      </c>
      <c r="I8315" s="209" t="str">
        <f t="shared" si="1648"/>
        <v>Ü</v>
      </c>
      <c r="J8315" s="209" t="s">
        <v>7730</v>
      </c>
      <c r="K8315" s="210">
        <v>2.2026175014046009E-2</v>
      </c>
      <c r="L8315" s="162">
        <f t="shared" si="1642"/>
        <v>5.6</v>
      </c>
      <c r="M8315" s="162">
        <f t="shared" si="1637"/>
        <v>5.6</v>
      </c>
      <c r="N8315" s="210">
        <f t="shared" si="1643"/>
        <v>0.15108552093269892</v>
      </c>
      <c r="O8315" s="162">
        <f t="shared" si="1644"/>
        <v>0</v>
      </c>
      <c r="P8315" s="162">
        <f t="shared" si="1638"/>
        <v>0</v>
      </c>
      <c r="Q8315" s="210">
        <f t="shared" si="1639"/>
        <v>5.3732468123861565E-3</v>
      </c>
      <c r="R8315" s="210">
        <f t="shared" si="1645"/>
        <v>9.0450787326141535E-2</v>
      </c>
    </row>
    <row r="8316" spans="1:18" x14ac:dyDescent="0.2">
      <c r="A8316" s="146">
        <v>8312</v>
      </c>
      <c r="B8316" s="146">
        <v>8</v>
      </c>
      <c r="C8316" s="146" t="s">
        <v>651</v>
      </c>
      <c r="D8316" s="162">
        <v>9.6999999999999993</v>
      </c>
      <c r="E8316" s="162">
        <v>0</v>
      </c>
      <c r="F8316" s="208">
        <f t="shared" si="1640"/>
        <v>0</v>
      </c>
      <c r="G8316" s="208">
        <f t="shared" si="1636"/>
        <v>0</v>
      </c>
      <c r="H8316" s="162">
        <f t="shared" si="1641"/>
        <v>9.6999999999999993</v>
      </c>
      <c r="I8316" s="209" t="str">
        <f t="shared" si="1648"/>
        <v>Ü</v>
      </c>
      <c r="J8316" s="209" t="s">
        <v>7730</v>
      </c>
      <c r="K8316" s="210">
        <v>3.6244122030959773E-2</v>
      </c>
      <c r="L8316" s="162">
        <f t="shared" si="1642"/>
        <v>5.3000000000000007</v>
      </c>
      <c r="M8316" s="162">
        <f t="shared" si="1637"/>
        <v>5.3000000000000007</v>
      </c>
      <c r="N8316" s="210">
        <f t="shared" si="1643"/>
        <v>0.15099809405562564</v>
      </c>
      <c r="O8316" s="162">
        <f t="shared" si="1644"/>
        <v>0</v>
      </c>
      <c r="P8316" s="162">
        <f t="shared" si="1638"/>
        <v>0</v>
      </c>
      <c r="Q8316" s="210">
        <f t="shared" si="1639"/>
        <v>5.3732468123861565E-3</v>
      </c>
      <c r="R8316" s="210">
        <f t="shared" si="1645"/>
        <v>9.0363360449068258E-2</v>
      </c>
    </row>
    <row r="8317" spans="1:18" x14ac:dyDescent="0.2">
      <c r="A8317" s="146">
        <v>8313</v>
      </c>
      <c r="B8317" s="146">
        <v>9</v>
      </c>
      <c r="C8317" s="146" t="s">
        <v>651</v>
      </c>
      <c r="D8317" s="162">
        <v>9.6999999999999993</v>
      </c>
      <c r="E8317" s="162">
        <v>383.53021165880659</v>
      </c>
      <c r="F8317" s="208">
        <f t="shared" si="1640"/>
        <v>368.64923944644494</v>
      </c>
      <c r="G8317" s="208">
        <f t="shared" si="1636"/>
        <v>0.2055407140459235</v>
      </c>
      <c r="H8317" s="162">
        <f t="shared" si="1641"/>
        <v>9.9055407140459231</v>
      </c>
      <c r="I8317" s="209" t="str">
        <f t="shared" si="1648"/>
        <v>Ü</v>
      </c>
      <c r="J8317" s="209" t="s">
        <v>7730</v>
      </c>
      <c r="K8317" s="210">
        <v>9.801317218713447E-2</v>
      </c>
      <c r="L8317" s="162">
        <f t="shared" si="1642"/>
        <v>5.3000000000000007</v>
      </c>
      <c r="M8317" s="162">
        <f t="shared" si="1637"/>
        <v>5.0944592859540769</v>
      </c>
      <c r="N8317" s="210">
        <f t="shared" si="1643"/>
        <v>0.16701544718814423</v>
      </c>
      <c r="O8317" s="162">
        <f t="shared" si="1644"/>
        <v>0</v>
      </c>
      <c r="P8317" s="162">
        <f t="shared" si="1638"/>
        <v>0</v>
      </c>
      <c r="Q8317" s="210">
        <f t="shared" si="1639"/>
        <v>5.3732468123861565E-3</v>
      </c>
      <c r="R8317" s="210">
        <f t="shared" si="1645"/>
        <v>0.10638071358158685</v>
      </c>
    </row>
    <row r="8318" spans="1:18" x14ac:dyDescent="0.2">
      <c r="A8318" s="146">
        <v>8314</v>
      </c>
      <c r="B8318" s="146">
        <v>10</v>
      </c>
      <c r="C8318" s="146" t="s">
        <v>651</v>
      </c>
      <c r="D8318" s="162">
        <v>9.4</v>
      </c>
      <c r="E8318" s="162">
        <v>1982.0863750811222</v>
      </c>
      <c r="F8318" s="208">
        <f t="shared" si="1640"/>
        <v>1907.5599273780722</v>
      </c>
      <c r="G8318" s="208">
        <f t="shared" si="1636"/>
        <v>1.0635617481468806</v>
      </c>
      <c r="H8318" s="162">
        <f t="shared" si="1641"/>
        <v>10.463561748146882</v>
      </c>
      <c r="I8318" s="209" t="str">
        <f t="shared" si="1648"/>
        <v>Ü</v>
      </c>
      <c r="J8318" s="209" t="s">
        <v>7730</v>
      </c>
      <c r="K8318" s="210">
        <v>0.11321113889090109</v>
      </c>
      <c r="L8318" s="162">
        <f t="shared" si="1642"/>
        <v>5.6</v>
      </c>
      <c r="M8318" s="162">
        <f t="shared" si="1637"/>
        <v>4.5364382518531183</v>
      </c>
      <c r="N8318" s="210">
        <f t="shared" si="1643"/>
        <v>0.16337692650286725</v>
      </c>
      <c r="O8318" s="162">
        <f t="shared" si="1644"/>
        <v>0</v>
      </c>
      <c r="P8318" s="162">
        <f t="shared" si="1638"/>
        <v>0</v>
      </c>
      <c r="Q8318" s="210">
        <f t="shared" si="1639"/>
        <v>5.3732468123861565E-3</v>
      </c>
      <c r="R8318" s="210">
        <f t="shared" si="1645"/>
        <v>0.10274219289630987</v>
      </c>
    </row>
    <row r="8319" spans="1:18" x14ac:dyDescent="0.2">
      <c r="A8319" s="146">
        <v>8315</v>
      </c>
      <c r="B8319" s="146">
        <v>11</v>
      </c>
      <c r="C8319" s="146" t="s">
        <v>651</v>
      </c>
      <c r="D8319" s="162">
        <v>7</v>
      </c>
      <c r="E8319" s="162">
        <v>3560.7516363648147</v>
      </c>
      <c r="F8319" s="208">
        <f t="shared" si="1640"/>
        <v>3461.0505905465998</v>
      </c>
      <c r="G8319" s="208">
        <f t="shared" si="1636"/>
        <v>1.9297118605160155</v>
      </c>
      <c r="H8319" s="162">
        <f t="shared" si="1641"/>
        <v>8.9297118605160151</v>
      </c>
      <c r="I8319" s="209" t="str">
        <f t="shared" si="1648"/>
        <v>Ü</v>
      </c>
      <c r="J8319" s="209" t="s">
        <v>7730</v>
      </c>
      <c r="K8319" s="210">
        <v>5.500810216118715E-2</v>
      </c>
      <c r="L8319" s="162">
        <f t="shared" si="1642"/>
        <v>8</v>
      </c>
      <c r="M8319" s="162">
        <f t="shared" si="1637"/>
        <v>6.0702881394839849</v>
      </c>
      <c r="N8319" s="210">
        <f t="shared" si="1643"/>
        <v>0.16830181162594141</v>
      </c>
      <c r="O8319" s="162">
        <f t="shared" si="1644"/>
        <v>0</v>
      </c>
      <c r="P8319" s="162">
        <f t="shared" si="1638"/>
        <v>0</v>
      </c>
      <c r="Q8319" s="210">
        <f t="shared" si="1639"/>
        <v>5.3732468123861565E-3</v>
      </c>
      <c r="R8319" s="210">
        <f t="shared" si="1645"/>
        <v>0.10766707801938402</v>
      </c>
    </row>
    <row r="8320" spans="1:18" x14ac:dyDescent="0.2">
      <c r="A8320" s="146">
        <v>8316</v>
      </c>
      <c r="B8320" s="146">
        <v>12</v>
      </c>
      <c r="C8320" s="146" t="s">
        <v>651</v>
      </c>
      <c r="D8320" s="162">
        <v>5.8</v>
      </c>
      <c r="E8320" s="162">
        <v>5113.6427709336713</v>
      </c>
      <c r="F8320" s="208">
        <f t="shared" si="1640"/>
        <v>4995.0062586480099</v>
      </c>
      <c r="G8320" s="208">
        <f t="shared" si="1636"/>
        <v>2.7849702188671355</v>
      </c>
      <c r="H8320" s="162">
        <f t="shared" si="1641"/>
        <v>8.5849702188671344</v>
      </c>
      <c r="I8320" s="209" t="str">
        <f t="shared" si="1648"/>
        <v>Ü</v>
      </c>
      <c r="J8320" s="209" t="s">
        <v>7730</v>
      </c>
      <c r="K8320" s="210">
        <v>0.105366516183256</v>
      </c>
      <c r="L8320" s="162">
        <f t="shared" si="1642"/>
        <v>9.1999999999999993</v>
      </c>
      <c r="M8320" s="162">
        <f t="shared" si="1637"/>
        <v>6.4150297811328656</v>
      </c>
      <c r="N8320" s="210">
        <f t="shared" si="1643"/>
        <v>0.18901242938910257</v>
      </c>
      <c r="O8320" s="162">
        <f t="shared" si="1644"/>
        <v>0</v>
      </c>
      <c r="P8320" s="162">
        <f t="shared" si="1638"/>
        <v>0</v>
      </c>
      <c r="Q8320" s="210">
        <f t="shared" si="1639"/>
        <v>5.3732468123861565E-3</v>
      </c>
      <c r="R8320" s="210">
        <f t="shared" si="1645"/>
        <v>0.12837769578254518</v>
      </c>
    </row>
    <row r="8321" spans="1:18" x14ac:dyDescent="0.2">
      <c r="A8321" s="146">
        <v>8317</v>
      </c>
      <c r="B8321" s="146">
        <v>13</v>
      </c>
      <c r="C8321" s="146" t="s">
        <v>651</v>
      </c>
      <c r="D8321" s="162">
        <v>5.0999999999999996</v>
      </c>
      <c r="E8321" s="162">
        <v>5884.6253439687598</v>
      </c>
      <c r="F8321" s="208">
        <f t="shared" si="1640"/>
        <v>5764.5789869517976</v>
      </c>
      <c r="G8321" s="208">
        <f t="shared" si="1636"/>
        <v>3.2140461836605181</v>
      </c>
      <c r="H8321" s="162">
        <f t="shared" si="1641"/>
        <v>8.3140461836605173</v>
      </c>
      <c r="I8321" s="209" t="str">
        <f t="shared" si="1648"/>
        <v>Ü</v>
      </c>
      <c r="J8321" s="209" t="s">
        <v>7730</v>
      </c>
      <c r="K8321" s="210">
        <v>7.2306695627568071E-2</v>
      </c>
      <c r="L8321" s="162">
        <f t="shared" si="1642"/>
        <v>9.9</v>
      </c>
      <c r="M8321" s="162">
        <f t="shared" si="1637"/>
        <v>6.6859538163394827</v>
      </c>
      <c r="N8321" s="210">
        <f t="shared" si="1643"/>
        <v>0.18284318726774357</v>
      </c>
      <c r="O8321" s="162">
        <f t="shared" si="1644"/>
        <v>0</v>
      </c>
      <c r="P8321" s="162">
        <f t="shared" si="1638"/>
        <v>0</v>
      </c>
      <c r="Q8321" s="210">
        <f t="shared" si="1639"/>
        <v>5.3732468123861565E-3</v>
      </c>
      <c r="R8321" s="210">
        <f t="shared" si="1645"/>
        <v>0.12220845366118618</v>
      </c>
    </row>
    <row r="8322" spans="1:18" x14ac:dyDescent="0.2">
      <c r="A8322" s="146">
        <v>8318</v>
      </c>
      <c r="B8322" s="146">
        <v>14</v>
      </c>
      <c r="C8322" s="146" t="s">
        <v>651</v>
      </c>
      <c r="D8322" s="162">
        <v>4.9000000000000004</v>
      </c>
      <c r="E8322" s="162">
        <v>4993.1767438969391</v>
      </c>
      <c r="F8322" s="208">
        <f t="shared" si="1640"/>
        <v>4895.3104797165597</v>
      </c>
      <c r="G8322" s="208">
        <f t="shared" si="1636"/>
        <v>2.729384747919998</v>
      </c>
      <c r="H8322" s="162">
        <f t="shared" si="1641"/>
        <v>7.6293847479199979</v>
      </c>
      <c r="I8322" s="209" t="str">
        <f t="shared" si="1648"/>
        <v>Ü</v>
      </c>
      <c r="J8322" s="209" t="s">
        <v>7730</v>
      </c>
      <c r="K8322" s="210">
        <v>8.6805488557078522E-2</v>
      </c>
      <c r="L8322" s="162">
        <f t="shared" si="1642"/>
        <v>10.1</v>
      </c>
      <c r="M8322" s="162">
        <f t="shared" si="1637"/>
        <v>7.3706152520800021</v>
      </c>
      <c r="N8322" s="210">
        <f t="shared" si="1643"/>
        <v>0.197549944783658</v>
      </c>
      <c r="O8322" s="162">
        <f t="shared" si="1644"/>
        <v>0</v>
      </c>
      <c r="P8322" s="162">
        <f t="shared" si="1638"/>
        <v>0</v>
      </c>
      <c r="Q8322" s="210">
        <f t="shared" si="1639"/>
        <v>5.3732468123861565E-3</v>
      </c>
      <c r="R8322" s="210">
        <f t="shared" si="1645"/>
        <v>0.13691521117710062</v>
      </c>
    </row>
    <row r="8323" spans="1:18" x14ac:dyDescent="0.2">
      <c r="A8323" s="146">
        <v>8319</v>
      </c>
      <c r="B8323" s="146">
        <v>15</v>
      </c>
      <c r="C8323" s="146" t="s">
        <v>651</v>
      </c>
      <c r="D8323" s="162">
        <v>4.7</v>
      </c>
      <c r="E8323" s="162">
        <v>3149.7663766836831</v>
      </c>
      <c r="F8323" s="208">
        <f t="shared" si="1640"/>
        <v>3090.5507688020298</v>
      </c>
      <c r="G8323" s="208">
        <f t="shared" si="1636"/>
        <v>1.7231393526502308</v>
      </c>
      <c r="H8323" s="162">
        <f t="shared" si="1641"/>
        <v>6.4231393526502307</v>
      </c>
      <c r="I8323" s="209" t="str">
        <f t="shared" si="1648"/>
        <v>Ü</v>
      </c>
      <c r="J8323" s="209" t="s">
        <v>7730</v>
      </c>
      <c r="K8323" s="210">
        <v>4.6867492554337926E-2</v>
      </c>
      <c r="L8323" s="162">
        <f t="shared" si="1642"/>
        <v>10.3</v>
      </c>
      <c r="M8323" s="162">
        <f t="shared" si="1637"/>
        <v>8.5768606473497684</v>
      </c>
      <c r="N8323" s="210">
        <f t="shared" si="1643"/>
        <v>0.20322569124053552</v>
      </c>
      <c r="O8323" s="162">
        <f t="shared" si="1644"/>
        <v>0</v>
      </c>
      <c r="P8323" s="162">
        <f t="shared" si="1638"/>
        <v>0</v>
      </c>
      <c r="Q8323" s="210">
        <f t="shared" si="1639"/>
        <v>5.3732468123861565E-3</v>
      </c>
      <c r="R8323" s="210">
        <f t="shared" si="1645"/>
        <v>0.14259095763397814</v>
      </c>
    </row>
    <row r="8324" spans="1:18" x14ac:dyDescent="0.2">
      <c r="A8324" s="146">
        <v>8320</v>
      </c>
      <c r="B8324" s="146">
        <v>16</v>
      </c>
      <c r="C8324" s="146" t="s">
        <v>651</v>
      </c>
      <c r="D8324" s="162">
        <v>4.5</v>
      </c>
      <c r="E8324" s="162">
        <v>987.82142170120665</v>
      </c>
      <c r="F8324" s="208">
        <f t="shared" si="1640"/>
        <v>970.04063611058496</v>
      </c>
      <c r="G8324" s="208">
        <f t="shared" si="1636"/>
        <v>0.5408470265641131</v>
      </c>
      <c r="H8324" s="162">
        <f t="shared" si="1641"/>
        <v>5.040847026564113</v>
      </c>
      <c r="I8324" s="209" t="str">
        <f t="shared" si="1648"/>
        <v>Ü</v>
      </c>
      <c r="J8324" s="209" t="s">
        <v>7730</v>
      </c>
      <c r="K8324" s="210">
        <v>9.3767577016054593E-2</v>
      </c>
      <c r="L8324" s="162">
        <f t="shared" si="1642"/>
        <v>10.5</v>
      </c>
      <c r="M8324" s="162">
        <f t="shared" si="1637"/>
        <v>9.9591529734358879</v>
      </c>
      <c r="N8324" s="210">
        <f t="shared" si="1643"/>
        <v>0.23836502165529971</v>
      </c>
      <c r="O8324" s="162">
        <f t="shared" si="1644"/>
        <v>0</v>
      </c>
      <c r="P8324" s="162">
        <f t="shared" si="1638"/>
        <v>0</v>
      </c>
      <c r="Q8324" s="210">
        <f t="shared" si="1639"/>
        <v>5.3732468123861565E-3</v>
      </c>
      <c r="R8324" s="210">
        <f t="shared" si="1645"/>
        <v>0.17773028804874233</v>
      </c>
    </row>
    <row r="8325" spans="1:18" x14ac:dyDescent="0.2">
      <c r="A8325" s="146">
        <v>8321</v>
      </c>
      <c r="B8325" s="146">
        <v>17</v>
      </c>
      <c r="C8325" s="146" t="s">
        <v>651</v>
      </c>
      <c r="D8325" s="162">
        <v>4.3</v>
      </c>
      <c r="E8325" s="162">
        <v>38.941343623501908</v>
      </c>
      <c r="F8325" s="208">
        <f t="shared" si="1640"/>
        <v>38.271552513177674</v>
      </c>
      <c r="G8325" s="208">
        <f t="shared" ref="G8325:G8388" si="1649">$Y$27*F8325</f>
        <v>2.1338338424396433E-2</v>
      </c>
      <c r="H8325" s="162">
        <f t="shared" si="1641"/>
        <v>4.321338338424396</v>
      </c>
      <c r="I8325" s="209" t="str">
        <f t="shared" si="1648"/>
        <v>Ü</v>
      </c>
      <c r="J8325" s="209" t="s">
        <v>7730</v>
      </c>
      <c r="K8325" s="210">
        <v>1.0998086626960977E-2</v>
      </c>
      <c r="L8325" s="162">
        <f t="shared" si="1642"/>
        <v>10.7</v>
      </c>
      <c r="M8325" s="162">
        <f t="shared" ref="M8325:M8388" si="1650">IF(H8325&gt;=$U$7,0,$U$7-H8325)</f>
        <v>10.678661661575603</v>
      </c>
      <c r="N8325" s="210">
        <f t="shared" si="1643"/>
        <v>0.22353515325315909</v>
      </c>
      <c r="O8325" s="162">
        <f t="shared" si="1644"/>
        <v>0</v>
      </c>
      <c r="P8325" s="162">
        <f t="shared" ref="P8325:P8388" si="1651">IF(H8325&lt;=$U$17,0,H8325-$U$17)</f>
        <v>0</v>
      </c>
      <c r="Q8325" s="210">
        <f t="shared" ref="Q8325:Q8388" si="1652">$Y$17+P8325*$Y$18</f>
        <v>5.3732468123861565E-3</v>
      </c>
      <c r="R8325" s="210">
        <f t="shared" si="1645"/>
        <v>0.16290041964660171</v>
      </c>
    </row>
    <row r="8326" spans="1:18" x14ac:dyDescent="0.2">
      <c r="A8326" s="146">
        <v>8322</v>
      </c>
      <c r="B8326" s="146">
        <v>18</v>
      </c>
      <c r="C8326" s="146" t="s">
        <v>651</v>
      </c>
      <c r="D8326" s="162">
        <v>3.9</v>
      </c>
      <c r="E8326" s="162">
        <v>0</v>
      </c>
      <c r="F8326" s="208">
        <f t="shared" ref="F8326:F8389" si="1653">E8326*(1-0.004*D8326)</f>
        <v>0</v>
      </c>
      <c r="G8326" s="208">
        <f t="shared" si="1649"/>
        <v>0</v>
      </c>
      <c r="H8326" s="162">
        <f t="shared" ref="H8326:H8389" si="1654">D8326+G8326</f>
        <v>3.9</v>
      </c>
      <c r="I8326" s="209" t="str">
        <f t="shared" si="1648"/>
        <v>Ü</v>
      </c>
      <c r="J8326" s="209" t="s">
        <v>7730</v>
      </c>
      <c r="K8326" s="210">
        <v>3.5709190882618286E-2</v>
      </c>
      <c r="L8326" s="162">
        <f t="shared" ref="L8326:L8389" si="1655">IF(D8326&gt;=$U$7,0,$U$7-D8326)</f>
        <v>11.1</v>
      </c>
      <c r="M8326" s="162">
        <f t="shared" si="1650"/>
        <v>11.1</v>
      </c>
      <c r="N8326" s="210">
        <f t="shared" ref="N8326:N8389" si="1656">$Y$7*M8326+$Y$8+K8326*$Y$9</f>
        <v>0.23746451682324232</v>
      </c>
      <c r="O8326" s="162">
        <f t="shared" ref="O8326:O8389" si="1657">IF(D8326&lt;=$U$17,0,D8326-$U$17)</f>
        <v>0</v>
      </c>
      <c r="P8326" s="162">
        <f t="shared" si="1651"/>
        <v>0</v>
      </c>
      <c r="Q8326" s="210">
        <f t="shared" si="1652"/>
        <v>5.3732468123861565E-3</v>
      </c>
      <c r="R8326" s="210">
        <f t="shared" ref="R8326:R8389" si="1658">N8326-$Y$8</f>
        <v>0.17682978321668494</v>
      </c>
    </row>
    <row r="8327" spans="1:18" x14ac:dyDescent="0.2">
      <c r="A8327" s="146">
        <v>8323</v>
      </c>
      <c r="B8327" s="146">
        <v>19</v>
      </c>
      <c r="C8327" s="146" t="s">
        <v>651</v>
      </c>
      <c r="D8327" s="162">
        <v>3.5</v>
      </c>
      <c r="E8327" s="162">
        <v>0</v>
      </c>
      <c r="F8327" s="208">
        <f t="shared" si="1653"/>
        <v>0</v>
      </c>
      <c r="G8327" s="208">
        <f t="shared" si="1649"/>
        <v>0</v>
      </c>
      <c r="H8327" s="162">
        <f t="shared" si="1654"/>
        <v>3.5</v>
      </c>
      <c r="I8327" s="209" t="str">
        <f t="shared" si="1648"/>
        <v>Ü</v>
      </c>
      <c r="J8327" s="209" t="s">
        <v>7730</v>
      </c>
      <c r="K8327" s="210">
        <v>0.11183291333813297</v>
      </c>
      <c r="L8327" s="162">
        <f t="shared" si="1655"/>
        <v>11.5</v>
      </c>
      <c r="M8327" s="162">
        <f t="shared" si="1650"/>
        <v>11.5</v>
      </c>
      <c r="N8327" s="210">
        <f t="shared" si="1656"/>
        <v>0.26696230540931298</v>
      </c>
      <c r="O8327" s="162">
        <f t="shared" si="1657"/>
        <v>0</v>
      </c>
      <c r="P8327" s="162">
        <f t="shared" si="1651"/>
        <v>0</v>
      </c>
      <c r="Q8327" s="210">
        <f t="shared" si="1652"/>
        <v>5.3732468123861565E-3</v>
      </c>
      <c r="R8327" s="210">
        <f t="shared" si="1658"/>
        <v>0.2063275718027556</v>
      </c>
    </row>
    <row r="8328" spans="1:18" x14ac:dyDescent="0.2">
      <c r="A8328" s="146">
        <v>8324</v>
      </c>
      <c r="B8328" s="146">
        <v>20</v>
      </c>
      <c r="C8328" s="146" t="s">
        <v>651</v>
      </c>
      <c r="D8328" s="162">
        <v>3</v>
      </c>
      <c r="E8328" s="162">
        <v>0</v>
      </c>
      <c r="F8328" s="208">
        <f t="shared" si="1653"/>
        <v>0</v>
      </c>
      <c r="G8328" s="208">
        <f t="shared" si="1649"/>
        <v>0</v>
      </c>
      <c r="H8328" s="162">
        <f t="shared" si="1654"/>
        <v>3</v>
      </c>
      <c r="I8328" s="209" t="str">
        <f t="shared" si="1648"/>
        <v>Ü</v>
      </c>
      <c r="J8328" s="209" t="s">
        <v>7730</v>
      </c>
      <c r="K8328" s="210">
        <v>2.23984100374825E-2</v>
      </c>
      <c r="L8328" s="162">
        <f t="shared" si="1655"/>
        <v>12</v>
      </c>
      <c r="M8328" s="162">
        <f t="shared" si="1650"/>
        <v>12</v>
      </c>
      <c r="N8328" s="210">
        <f t="shared" si="1656"/>
        <v>0.24679417185055422</v>
      </c>
      <c r="O8328" s="162">
        <f t="shared" si="1657"/>
        <v>0</v>
      </c>
      <c r="P8328" s="162">
        <f t="shared" si="1651"/>
        <v>0</v>
      </c>
      <c r="Q8328" s="210">
        <f t="shared" si="1652"/>
        <v>5.3732468123861565E-3</v>
      </c>
      <c r="R8328" s="210">
        <f t="shared" si="1658"/>
        <v>0.18615943824399683</v>
      </c>
    </row>
    <row r="8329" spans="1:18" x14ac:dyDescent="0.2">
      <c r="A8329" s="146">
        <v>8325</v>
      </c>
      <c r="B8329" s="146">
        <v>21</v>
      </c>
      <c r="C8329" s="146" t="s">
        <v>651</v>
      </c>
      <c r="D8329" s="162">
        <v>3</v>
      </c>
      <c r="E8329" s="162">
        <v>0</v>
      </c>
      <c r="F8329" s="208">
        <f t="shared" si="1653"/>
        <v>0</v>
      </c>
      <c r="G8329" s="208">
        <f t="shared" si="1649"/>
        <v>0</v>
      </c>
      <c r="H8329" s="162">
        <f t="shared" si="1654"/>
        <v>3</v>
      </c>
      <c r="I8329" s="209" t="str">
        <f t="shared" si="1648"/>
        <v>Ü</v>
      </c>
      <c r="J8329" s="209" t="s">
        <v>7730</v>
      </c>
      <c r="K8329" s="210">
        <v>3.3985269582759492E-2</v>
      </c>
      <c r="L8329" s="162">
        <f t="shared" si="1655"/>
        <v>12</v>
      </c>
      <c r="M8329" s="162">
        <f t="shared" si="1650"/>
        <v>12</v>
      </c>
      <c r="N8329" s="210">
        <f t="shared" si="1656"/>
        <v>0.25037465707724127</v>
      </c>
      <c r="O8329" s="162">
        <f t="shared" si="1657"/>
        <v>0</v>
      </c>
      <c r="P8329" s="162">
        <f t="shared" si="1651"/>
        <v>0</v>
      </c>
      <c r="Q8329" s="210">
        <f t="shared" si="1652"/>
        <v>5.3732468123861565E-3</v>
      </c>
      <c r="R8329" s="210">
        <f t="shared" si="1658"/>
        <v>0.18973992347068389</v>
      </c>
    </row>
    <row r="8330" spans="1:18" x14ac:dyDescent="0.2">
      <c r="A8330" s="146">
        <v>8326</v>
      </c>
      <c r="B8330" s="146">
        <v>22</v>
      </c>
      <c r="C8330" s="146" t="s">
        <v>651</v>
      </c>
      <c r="D8330" s="162">
        <v>3.2</v>
      </c>
      <c r="E8330" s="162">
        <v>0</v>
      </c>
      <c r="F8330" s="208">
        <f t="shared" si="1653"/>
        <v>0</v>
      </c>
      <c r="G8330" s="208">
        <f t="shared" si="1649"/>
        <v>0</v>
      </c>
      <c r="H8330" s="162">
        <f t="shared" si="1654"/>
        <v>3.2</v>
      </c>
      <c r="I8330" s="209" t="str">
        <f t="shared" si="1648"/>
        <v>Ü</v>
      </c>
      <c r="J8330" s="209" t="s">
        <v>7730</v>
      </c>
      <c r="K8330" s="210">
        <v>3.5686611948681127E-2</v>
      </c>
      <c r="L8330" s="162">
        <f t="shared" si="1655"/>
        <v>11.8</v>
      </c>
      <c r="M8330" s="162">
        <f t="shared" si="1650"/>
        <v>11.8</v>
      </c>
      <c r="N8330" s="210">
        <f t="shared" si="1656"/>
        <v>0.24791309245076348</v>
      </c>
      <c r="O8330" s="162">
        <f t="shared" si="1657"/>
        <v>0</v>
      </c>
      <c r="P8330" s="162">
        <f t="shared" si="1651"/>
        <v>0</v>
      </c>
      <c r="Q8330" s="210">
        <f t="shared" si="1652"/>
        <v>5.3732468123861565E-3</v>
      </c>
      <c r="R8330" s="210">
        <f t="shared" si="1658"/>
        <v>0.1872783588442061</v>
      </c>
    </row>
    <row r="8331" spans="1:18" x14ac:dyDescent="0.2">
      <c r="A8331" s="146">
        <v>8327</v>
      </c>
      <c r="B8331" s="146">
        <v>23</v>
      </c>
      <c r="C8331" s="146" t="s">
        <v>651</v>
      </c>
      <c r="D8331" s="162">
        <v>2.2000000000000002</v>
      </c>
      <c r="E8331" s="162">
        <v>0</v>
      </c>
      <c r="F8331" s="208">
        <f t="shared" si="1653"/>
        <v>0</v>
      </c>
      <c r="G8331" s="208">
        <f t="shared" si="1649"/>
        <v>0</v>
      </c>
      <c r="H8331" s="162">
        <f t="shared" si="1654"/>
        <v>2.2000000000000002</v>
      </c>
      <c r="I8331" s="209" t="str">
        <f t="shared" si="1648"/>
        <v>Ü</v>
      </c>
      <c r="J8331" s="209" t="s">
        <v>7730</v>
      </c>
      <c r="K8331" s="210">
        <v>1.4857768552222338E-2</v>
      </c>
      <c r="L8331" s="162">
        <f t="shared" si="1655"/>
        <v>12.8</v>
      </c>
      <c r="M8331" s="162">
        <f t="shared" si="1650"/>
        <v>12.8</v>
      </c>
      <c r="N8331" s="210">
        <f t="shared" si="1656"/>
        <v>0.25641322206067529</v>
      </c>
      <c r="O8331" s="162">
        <f t="shared" si="1657"/>
        <v>0</v>
      </c>
      <c r="P8331" s="162">
        <f t="shared" si="1651"/>
        <v>0</v>
      </c>
      <c r="Q8331" s="210">
        <f t="shared" si="1652"/>
        <v>5.3732468123861565E-3</v>
      </c>
      <c r="R8331" s="210">
        <f t="shared" si="1658"/>
        <v>0.19577848845411791</v>
      </c>
    </row>
    <row r="8332" spans="1:18" x14ac:dyDescent="0.2">
      <c r="A8332" s="146">
        <v>8328</v>
      </c>
      <c r="B8332" s="146">
        <v>24</v>
      </c>
      <c r="C8332" s="146" t="s">
        <v>651</v>
      </c>
      <c r="D8332" s="162">
        <v>0.7</v>
      </c>
      <c r="E8332" s="162">
        <v>0</v>
      </c>
      <c r="F8332" s="208">
        <f t="shared" si="1653"/>
        <v>0</v>
      </c>
      <c r="G8332" s="208">
        <f t="shared" si="1649"/>
        <v>0</v>
      </c>
      <c r="H8332" s="162">
        <f t="shared" si="1654"/>
        <v>0.7</v>
      </c>
      <c r="I8332" s="209" t="str">
        <f t="shared" si="1648"/>
        <v>Ü</v>
      </c>
      <c r="J8332" s="209" t="s">
        <v>7730</v>
      </c>
      <c r="K8332" s="210">
        <v>1.938843280602553E-4</v>
      </c>
      <c r="L8332" s="162">
        <f t="shared" si="1655"/>
        <v>14.3</v>
      </c>
      <c r="M8332" s="162">
        <f t="shared" si="1650"/>
        <v>14.3</v>
      </c>
      <c r="N8332" s="210">
        <f t="shared" si="1656"/>
        <v>0.27428665353926784</v>
      </c>
      <c r="O8332" s="162">
        <f t="shared" si="1657"/>
        <v>0</v>
      </c>
      <c r="P8332" s="162">
        <f t="shared" si="1651"/>
        <v>0</v>
      </c>
      <c r="Q8332" s="210">
        <f t="shared" si="1652"/>
        <v>5.3732468123861565E-3</v>
      </c>
      <c r="R8332" s="210">
        <f t="shared" si="1658"/>
        <v>0.21365191993271046</v>
      </c>
    </row>
    <row r="8333" spans="1:18" x14ac:dyDescent="0.2">
      <c r="A8333" s="146">
        <v>8329</v>
      </c>
      <c r="B8333" s="146">
        <v>1</v>
      </c>
      <c r="C8333" s="146" t="s">
        <v>879</v>
      </c>
      <c r="D8333" s="162">
        <v>0.9</v>
      </c>
      <c r="E8333" s="162">
        <v>0</v>
      </c>
      <c r="F8333" s="208">
        <f t="shared" si="1653"/>
        <v>0</v>
      </c>
      <c r="G8333" s="208">
        <f t="shared" si="1649"/>
        <v>0</v>
      </c>
      <c r="H8333" s="162">
        <f t="shared" si="1654"/>
        <v>0.9</v>
      </c>
      <c r="I8333" s="209" t="str">
        <f>IF(AVERAGE(H8333:H8356)&gt;15,"S",IF(AVERAGE(H8333:H8356)&lt;5,"W","Ü"))</f>
        <v>W</v>
      </c>
      <c r="J8333" s="209" t="s">
        <v>7727</v>
      </c>
      <c r="K8333" s="210">
        <v>4.2348908995747192E-3</v>
      </c>
      <c r="L8333" s="162">
        <f t="shared" si="1655"/>
        <v>14.1</v>
      </c>
      <c r="M8333" s="162">
        <f t="shared" si="1650"/>
        <v>14.1</v>
      </c>
      <c r="N8333" s="210">
        <f t="shared" si="1656"/>
        <v>0.27254807455793395</v>
      </c>
      <c r="O8333" s="162">
        <f t="shared" si="1657"/>
        <v>0</v>
      </c>
      <c r="P8333" s="162">
        <f t="shared" si="1651"/>
        <v>0</v>
      </c>
      <c r="Q8333" s="210">
        <f t="shared" si="1652"/>
        <v>5.3732468123861565E-3</v>
      </c>
      <c r="R8333" s="210">
        <f t="shared" si="1658"/>
        <v>0.21191334095137657</v>
      </c>
    </row>
    <row r="8334" spans="1:18" x14ac:dyDescent="0.2">
      <c r="A8334" s="146">
        <v>8330</v>
      </c>
      <c r="B8334" s="146">
        <v>2</v>
      </c>
      <c r="C8334" s="146" t="s">
        <v>879</v>
      </c>
      <c r="D8334" s="162">
        <v>1.8</v>
      </c>
      <c r="E8334" s="162">
        <v>0</v>
      </c>
      <c r="F8334" s="208">
        <f t="shared" si="1653"/>
        <v>0</v>
      </c>
      <c r="G8334" s="208">
        <f t="shared" si="1649"/>
        <v>0</v>
      </c>
      <c r="H8334" s="162">
        <f t="shared" si="1654"/>
        <v>1.8</v>
      </c>
      <c r="I8334" s="209" t="str">
        <f>IF(I8333="S","S",IF(I8333="W","W","Ü"))</f>
        <v>W</v>
      </c>
      <c r="J8334" s="209" t="s">
        <v>7727</v>
      </c>
      <c r="K8334" s="210">
        <v>0</v>
      </c>
      <c r="L8334" s="162">
        <f t="shared" si="1655"/>
        <v>13.2</v>
      </c>
      <c r="M8334" s="162">
        <f t="shared" si="1650"/>
        <v>13.2</v>
      </c>
      <c r="N8334" s="210">
        <f t="shared" si="1656"/>
        <v>0.25779658644213488</v>
      </c>
      <c r="O8334" s="162">
        <f t="shared" si="1657"/>
        <v>0</v>
      </c>
      <c r="P8334" s="162">
        <f t="shared" si="1651"/>
        <v>0</v>
      </c>
      <c r="Q8334" s="210">
        <f t="shared" si="1652"/>
        <v>5.3732468123861565E-3</v>
      </c>
      <c r="R8334" s="210">
        <f t="shared" si="1658"/>
        <v>0.19716185283557749</v>
      </c>
    </row>
    <row r="8335" spans="1:18" x14ac:dyDescent="0.2">
      <c r="A8335" s="146">
        <v>8331</v>
      </c>
      <c r="B8335" s="146">
        <v>3</v>
      </c>
      <c r="C8335" s="146" t="s">
        <v>879</v>
      </c>
      <c r="D8335" s="162">
        <v>0.2</v>
      </c>
      <c r="E8335" s="162">
        <v>0</v>
      </c>
      <c r="F8335" s="208">
        <f t="shared" si="1653"/>
        <v>0</v>
      </c>
      <c r="G8335" s="208">
        <f t="shared" si="1649"/>
        <v>0</v>
      </c>
      <c r="H8335" s="162">
        <f t="shared" si="1654"/>
        <v>0.2</v>
      </c>
      <c r="I8335" s="209" t="str">
        <f t="shared" ref="I8335:I8356" si="1659">IF(I8334="S","S",IF(I8334="W","W","Ü"))</f>
        <v>W</v>
      </c>
      <c r="J8335" s="209" t="s">
        <v>7727</v>
      </c>
      <c r="K8335" s="210">
        <v>3.8795119999328761E-3</v>
      </c>
      <c r="L8335" s="162">
        <f t="shared" si="1655"/>
        <v>14.8</v>
      </c>
      <c r="M8335" s="162">
        <f t="shared" si="1650"/>
        <v>14.8</v>
      </c>
      <c r="N8335" s="210">
        <f t="shared" si="1656"/>
        <v>0.2828938108133206</v>
      </c>
      <c r="O8335" s="162">
        <f t="shared" si="1657"/>
        <v>0</v>
      </c>
      <c r="P8335" s="162">
        <f t="shared" si="1651"/>
        <v>0</v>
      </c>
      <c r="Q8335" s="210">
        <f t="shared" si="1652"/>
        <v>5.3732468123861565E-3</v>
      </c>
      <c r="R8335" s="210">
        <f t="shared" si="1658"/>
        <v>0.22225907720676322</v>
      </c>
    </row>
    <row r="8336" spans="1:18" x14ac:dyDescent="0.2">
      <c r="A8336" s="146">
        <v>8332</v>
      </c>
      <c r="B8336" s="146">
        <v>4</v>
      </c>
      <c r="C8336" s="146" t="s">
        <v>879</v>
      </c>
      <c r="D8336" s="162">
        <v>-0.3</v>
      </c>
      <c r="E8336" s="162">
        <v>0</v>
      </c>
      <c r="F8336" s="208">
        <f t="shared" si="1653"/>
        <v>0</v>
      </c>
      <c r="G8336" s="208">
        <f t="shared" si="1649"/>
        <v>0</v>
      </c>
      <c r="H8336" s="162">
        <f t="shared" si="1654"/>
        <v>-0.3</v>
      </c>
      <c r="I8336" s="209" t="str">
        <f t="shared" si="1659"/>
        <v>W</v>
      </c>
      <c r="J8336" s="209" t="s">
        <v>7727</v>
      </c>
      <c r="K8336" s="210">
        <v>0</v>
      </c>
      <c r="L8336" s="162">
        <f t="shared" si="1655"/>
        <v>15.3</v>
      </c>
      <c r="M8336" s="162">
        <f t="shared" si="1650"/>
        <v>15.3</v>
      </c>
      <c r="N8336" s="210">
        <f t="shared" si="1656"/>
        <v>0.28916324484779499</v>
      </c>
      <c r="O8336" s="162">
        <f t="shared" si="1657"/>
        <v>0</v>
      </c>
      <c r="P8336" s="162">
        <f t="shared" si="1651"/>
        <v>0</v>
      </c>
      <c r="Q8336" s="210">
        <f t="shared" si="1652"/>
        <v>5.3732468123861565E-3</v>
      </c>
      <c r="R8336" s="210">
        <f t="shared" si="1658"/>
        <v>0.2285285112412376</v>
      </c>
    </row>
    <row r="8337" spans="1:18" x14ac:dyDescent="0.2">
      <c r="A8337" s="146">
        <v>8333</v>
      </c>
      <c r="B8337" s="146">
        <v>5</v>
      </c>
      <c r="C8337" s="146" t="s">
        <v>879</v>
      </c>
      <c r="D8337" s="162">
        <v>-0.9</v>
      </c>
      <c r="E8337" s="162">
        <v>0</v>
      </c>
      <c r="F8337" s="208">
        <f t="shared" si="1653"/>
        <v>0</v>
      </c>
      <c r="G8337" s="208">
        <f t="shared" si="1649"/>
        <v>0</v>
      </c>
      <c r="H8337" s="162">
        <f t="shared" si="1654"/>
        <v>-0.9</v>
      </c>
      <c r="I8337" s="209" t="str">
        <f t="shared" si="1659"/>
        <v>W</v>
      </c>
      <c r="J8337" s="209" t="s">
        <v>7727</v>
      </c>
      <c r="K8337" s="210">
        <v>3.057276963791742E-3</v>
      </c>
      <c r="L8337" s="162">
        <f t="shared" si="1655"/>
        <v>15.9</v>
      </c>
      <c r="M8337" s="162">
        <f t="shared" si="1650"/>
        <v>15.9</v>
      </c>
      <c r="N8337" s="210">
        <f t="shared" si="1656"/>
        <v>0.29906988425601622</v>
      </c>
      <c r="O8337" s="162">
        <f t="shared" si="1657"/>
        <v>0</v>
      </c>
      <c r="P8337" s="162">
        <f t="shared" si="1651"/>
        <v>0</v>
      </c>
      <c r="Q8337" s="210">
        <f t="shared" si="1652"/>
        <v>5.3732468123861565E-3</v>
      </c>
      <c r="R8337" s="210">
        <f t="shared" si="1658"/>
        <v>0.23843515064945883</v>
      </c>
    </row>
    <row r="8338" spans="1:18" x14ac:dyDescent="0.2">
      <c r="A8338" s="146">
        <v>8334</v>
      </c>
      <c r="B8338" s="146">
        <v>6</v>
      </c>
      <c r="C8338" s="146" t="s">
        <v>879</v>
      </c>
      <c r="D8338" s="162">
        <v>-1.9</v>
      </c>
      <c r="E8338" s="162">
        <v>0</v>
      </c>
      <c r="F8338" s="208">
        <f t="shared" si="1653"/>
        <v>0</v>
      </c>
      <c r="G8338" s="208">
        <f t="shared" si="1649"/>
        <v>0</v>
      </c>
      <c r="H8338" s="162">
        <f t="shared" si="1654"/>
        <v>-1.9</v>
      </c>
      <c r="I8338" s="209" t="str">
        <f t="shared" si="1659"/>
        <v>W</v>
      </c>
      <c r="J8338" s="209" t="s">
        <v>7727</v>
      </c>
      <c r="K8338" s="210">
        <v>3.4906145676433506E-2</v>
      </c>
      <c r="L8338" s="162">
        <f t="shared" si="1655"/>
        <v>16.899999999999999</v>
      </c>
      <c r="M8338" s="162">
        <f t="shared" si="1650"/>
        <v>16.899999999999999</v>
      </c>
      <c r="N8338" s="210">
        <f t="shared" si="1656"/>
        <v>0.32384808897724582</v>
      </c>
      <c r="O8338" s="162">
        <f t="shared" si="1657"/>
        <v>0</v>
      </c>
      <c r="P8338" s="162">
        <f t="shared" si="1651"/>
        <v>0</v>
      </c>
      <c r="Q8338" s="210">
        <f t="shared" si="1652"/>
        <v>5.3732468123861565E-3</v>
      </c>
      <c r="R8338" s="210">
        <f t="shared" si="1658"/>
        <v>0.26321335537068846</v>
      </c>
    </row>
    <row r="8339" spans="1:18" x14ac:dyDescent="0.2">
      <c r="A8339" s="146">
        <v>8335</v>
      </c>
      <c r="B8339" s="146">
        <v>7</v>
      </c>
      <c r="C8339" s="146" t="s">
        <v>879</v>
      </c>
      <c r="D8339" s="162">
        <v>-1.9</v>
      </c>
      <c r="E8339" s="162">
        <v>0</v>
      </c>
      <c r="F8339" s="208">
        <f t="shared" si="1653"/>
        <v>0</v>
      </c>
      <c r="G8339" s="208">
        <f t="shared" si="1649"/>
        <v>0</v>
      </c>
      <c r="H8339" s="162">
        <f t="shared" si="1654"/>
        <v>-1.9</v>
      </c>
      <c r="I8339" s="209" t="str">
        <f t="shared" si="1659"/>
        <v>W</v>
      </c>
      <c r="J8339" s="209" t="s">
        <v>7727</v>
      </c>
      <c r="K8339" s="210">
        <v>0.1091895381546288</v>
      </c>
      <c r="L8339" s="162">
        <f t="shared" si="1655"/>
        <v>16.899999999999999</v>
      </c>
      <c r="M8339" s="162">
        <f t="shared" si="1650"/>
        <v>16.899999999999999</v>
      </c>
      <c r="N8339" s="210">
        <f t="shared" si="1656"/>
        <v>0.34680259086941634</v>
      </c>
      <c r="O8339" s="162">
        <f t="shared" si="1657"/>
        <v>0</v>
      </c>
      <c r="P8339" s="162">
        <f t="shared" si="1651"/>
        <v>0</v>
      </c>
      <c r="Q8339" s="210">
        <f t="shared" si="1652"/>
        <v>5.3732468123861565E-3</v>
      </c>
      <c r="R8339" s="210">
        <f t="shared" si="1658"/>
        <v>0.28616785726285898</v>
      </c>
    </row>
    <row r="8340" spans="1:18" x14ac:dyDescent="0.2">
      <c r="A8340" s="146">
        <v>8336</v>
      </c>
      <c r="B8340" s="146">
        <v>8</v>
      </c>
      <c r="C8340" s="146" t="s">
        <v>879</v>
      </c>
      <c r="D8340" s="162">
        <v>-0.5</v>
      </c>
      <c r="E8340" s="162">
        <v>0</v>
      </c>
      <c r="F8340" s="208">
        <f t="shared" si="1653"/>
        <v>0</v>
      </c>
      <c r="G8340" s="208">
        <f t="shared" si="1649"/>
        <v>0</v>
      </c>
      <c r="H8340" s="162">
        <f t="shared" si="1654"/>
        <v>-0.5</v>
      </c>
      <c r="I8340" s="209" t="str">
        <f t="shared" si="1659"/>
        <v>W</v>
      </c>
      <c r="J8340" s="209" t="s">
        <v>7727</v>
      </c>
      <c r="K8340" s="210">
        <v>6.5862843070682617E-2</v>
      </c>
      <c r="L8340" s="162">
        <f t="shared" si="1655"/>
        <v>15.5</v>
      </c>
      <c r="M8340" s="162">
        <f t="shared" si="1650"/>
        <v>15.5</v>
      </c>
      <c r="N8340" s="210">
        <f t="shared" si="1656"/>
        <v>0.31250299194154141</v>
      </c>
      <c r="O8340" s="162">
        <f t="shared" si="1657"/>
        <v>0</v>
      </c>
      <c r="P8340" s="162">
        <f t="shared" si="1651"/>
        <v>0</v>
      </c>
      <c r="Q8340" s="210">
        <f t="shared" si="1652"/>
        <v>5.3732468123861565E-3</v>
      </c>
      <c r="R8340" s="210">
        <f t="shared" si="1658"/>
        <v>0.25186825833498405</v>
      </c>
    </row>
    <row r="8341" spans="1:18" x14ac:dyDescent="0.2">
      <c r="A8341" s="146">
        <v>8337</v>
      </c>
      <c r="B8341" s="146">
        <v>9</v>
      </c>
      <c r="C8341" s="146" t="s">
        <v>879</v>
      </c>
      <c r="D8341" s="162">
        <v>0.2</v>
      </c>
      <c r="E8341" s="162">
        <v>351.87286036775828</v>
      </c>
      <c r="F8341" s="208">
        <f t="shared" si="1653"/>
        <v>351.59136207946409</v>
      </c>
      <c r="G8341" s="208">
        <f t="shared" si="1649"/>
        <v>0.19603007922301788</v>
      </c>
      <c r="H8341" s="162">
        <f t="shared" si="1654"/>
        <v>0.39603007922301792</v>
      </c>
      <c r="I8341" s="209" t="str">
        <f t="shared" si="1659"/>
        <v>W</v>
      </c>
      <c r="J8341" s="209" t="s">
        <v>7727</v>
      </c>
      <c r="K8341" s="210">
        <v>9.157739200410181E-2</v>
      </c>
      <c r="L8341" s="162">
        <f t="shared" si="1655"/>
        <v>14.8</v>
      </c>
      <c r="M8341" s="162">
        <f t="shared" si="1650"/>
        <v>14.603969920776983</v>
      </c>
      <c r="N8341" s="210">
        <f t="shared" si="1656"/>
        <v>0.30706555388543788</v>
      </c>
      <c r="O8341" s="162">
        <f t="shared" si="1657"/>
        <v>0</v>
      </c>
      <c r="P8341" s="162">
        <f t="shared" si="1651"/>
        <v>0</v>
      </c>
      <c r="Q8341" s="210">
        <f t="shared" si="1652"/>
        <v>5.3732468123861565E-3</v>
      </c>
      <c r="R8341" s="210">
        <f t="shared" si="1658"/>
        <v>0.2464308202788805</v>
      </c>
    </row>
    <row r="8342" spans="1:18" x14ac:dyDescent="0.2">
      <c r="A8342" s="146">
        <v>8338</v>
      </c>
      <c r="B8342" s="146">
        <v>10</v>
      </c>
      <c r="C8342" s="146" t="s">
        <v>879</v>
      </c>
      <c r="D8342" s="162">
        <v>1.1000000000000001</v>
      </c>
      <c r="E8342" s="162">
        <v>2215.7344368221338</v>
      </c>
      <c r="F8342" s="208">
        <f t="shared" si="1653"/>
        <v>2205.9852053001164</v>
      </c>
      <c r="G8342" s="208">
        <f t="shared" si="1649"/>
        <v>1.2299490294703268</v>
      </c>
      <c r="H8342" s="162">
        <f t="shared" si="1654"/>
        <v>2.3299490294703267</v>
      </c>
      <c r="I8342" s="209" t="str">
        <f t="shared" si="1659"/>
        <v>W</v>
      </c>
      <c r="J8342" s="209" t="s">
        <v>7727</v>
      </c>
      <c r="K8342" s="210">
        <v>0.11223770588399543</v>
      </c>
      <c r="L8342" s="162">
        <f t="shared" si="1655"/>
        <v>13.9</v>
      </c>
      <c r="M8342" s="162">
        <f t="shared" si="1650"/>
        <v>12.670050970529672</v>
      </c>
      <c r="N8342" s="210">
        <f t="shared" si="1656"/>
        <v>0.28456386239821502</v>
      </c>
      <c r="O8342" s="162">
        <f t="shared" si="1657"/>
        <v>0</v>
      </c>
      <c r="P8342" s="162">
        <f t="shared" si="1651"/>
        <v>0</v>
      </c>
      <c r="Q8342" s="210">
        <f t="shared" si="1652"/>
        <v>5.3732468123861565E-3</v>
      </c>
      <c r="R8342" s="210">
        <f t="shared" si="1658"/>
        <v>0.22392912879165763</v>
      </c>
    </row>
    <row r="8343" spans="1:18" x14ac:dyDescent="0.2">
      <c r="A8343" s="146">
        <v>8339</v>
      </c>
      <c r="B8343" s="146">
        <v>11</v>
      </c>
      <c r="C8343" s="146" t="s">
        <v>879</v>
      </c>
      <c r="D8343" s="162">
        <v>3.3</v>
      </c>
      <c r="E8343" s="162">
        <v>4586.3937874845305</v>
      </c>
      <c r="F8343" s="208">
        <f t="shared" si="1653"/>
        <v>4525.8533894897346</v>
      </c>
      <c r="G8343" s="208">
        <f t="shared" si="1649"/>
        <v>2.5233936159470192</v>
      </c>
      <c r="H8343" s="162">
        <f t="shared" si="1654"/>
        <v>5.823393615947019</v>
      </c>
      <c r="I8343" s="209" t="str">
        <f t="shared" si="1659"/>
        <v>W</v>
      </c>
      <c r="J8343" s="209" t="s">
        <v>7727</v>
      </c>
      <c r="K8343" s="210">
        <v>5.1581158815786322E-2</v>
      </c>
      <c r="L8343" s="162">
        <f t="shared" si="1655"/>
        <v>11.7</v>
      </c>
      <c r="M8343" s="162">
        <f t="shared" si="1650"/>
        <v>9.176606384052981</v>
      </c>
      <c r="N8343" s="210">
        <f t="shared" si="1656"/>
        <v>0.21364037795499005</v>
      </c>
      <c r="O8343" s="162">
        <f t="shared" si="1657"/>
        <v>0</v>
      </c>
      <c r="P8343" s="162">
        <f t="shared" si="1651"/>
        <v>0</v>
      </c>
      <c r="Q8343" s="210">
        <f t="shared" si="1652"/>
        <v>5.3732468123861565E-3</v>
      </c>
      <c r="R8343" s="210">
        <f t="shared" si="1658"/>
        <v>0.15300564434843267</v>
      </c>
    </row>
    <row r="8344" spans="1:18" x14ac:dyDescent="0.2">
      <c r="A8344" s="146">
        <v>8340</v>
      </c>
      <c r="B8344" s="146">
        <v>12</v>
      </c>
      <c r="C8344" s="146" t="s">
        <v>879</v>
      </c>
      <c r="D8344" s="162">
        <v>4.8</v>
      </c>
      <c r="E8344" s="162">
        <v>6347.9993177333072</v>
      </c>
      <c r="F8344" s="208">
        <f t="shared" si="1653"/>
        <v>6226.1177308328279</v>
      </c>
      <c r="G8344" s="208">
        <f t="shared" si="1649"/>
        <v>3.4713775242042084</v>
      </c>
      <c r="H8344" s="162">
        <f t="shared" si="1654"/>
        <v>8.2713775242042082</v>
      </c>
      <c r="I8344" s="209" t="str">
        <f t="shared" si="1659"/>
        <v>W</v>
      </c>
      <c r="J8344" s="209" t="s">
        <v>7727</v>
      </c>
      <c r="K8344" s="210">
        <v>6.1320158135419627E-2</v>
      </c>
      <c r="L8344" s="162">
        <f t="shared" si="1655"/>
        <v>10.199999999999999</v>
      </c>
      <c r="M8344" s="162">
        <f t="shared" si="1650"/>
        <v>6.7286224757957918</v>
      </c>
      <c r="N8344" s="210">
        <f t="shared" si="1656"/>
        <v>0.1800855297032633</v>
      </c>
      <c r="O8344" s="162">
        <f t="shared" si="1657"/>
        <v>0</v>
      </c>
      <c r="P8344" s="162">
        <f t="shared" si="1651"/>
        <v>0</v>
      </c>
      <c r="Q8344" s="210">
        <f t="shared" si="1652"/>
        <v>5.3732468123861565E-3</v>
      </c>
      <c r="R8344" s="210">
        <f t="shared" si="1658"/>
        <v>0.11945079609670592</v>
      </c>
    </row>
    <row r="8345" spans="1:18" x14ac:dyDescent="0.2">
      <c r="A8345" s="146">
        <v>8341</v>
      </c>
      <c r="B8345" s="146">
        <v>13</v>
      </c>
      <c r="C8345" s="146" t="s">
        <v>879</v>
      </c>
      <c r="D8345" s="162">
        <v>4.7</v>
      </c>
      <c r="E8345" s="162">
        <v>6801.0076101016712</v>
      </c>
      <c r="F8345" s="208">
        <f t="shared" si="1653"/>
        <v>6673.148667031759</v>
      </c>
      <c r="G8345" s="208">
        <f t="shared" si="1649"/>
        <v>3.7206200235646181</v>
      </c>
      <c r="H8345" s="162">
        <f t="shared" si="1654"/>
        <v>8.4206200235646183</v>
      </c>
      <c r="I8345" s="209" t="str">
        <f t="shared" si="1659"/>
        <v>W</v>
      </c>
      <c r="J8345" s="209" t="s">
        <v>7727</v>
      </c>
      <c r="K8345" s="210">
        <v>7.4570827673373051E-3</v>
      </c>
      <c r="L8345" s="162">
        <f t="shared" si="1655"/>
        <v>10.3</v>
      </c>
      <c r="M8345" s="162">
        <f t="shared" si="1650"/>
        <v>6.5793799764353817</v>
      </c>
      <c r="N8345" s="210">
        <f t="shared" si="1656"/>
        <v>0.16121200125784294</v>
      </c>
      <c r="O8345" s="162">
        <f t="shared" si="1657"/>
        <v>0</v>
      </c>
      <c r="P8345" s="162">
        <f t="shared" si="1651"/>
        <v>0</v>
      </c>
      <c r="Q8345" s="210">
        <f t="shared" si="1652"/>
        <v>5.3732468123861565E-3</v>
      </c>
      <c r="R8345" s="210">
        <f t="shared" si="1658"/>
        <v>0.10057726765128555</v>
      </c>
    </row>
    <row r="8346" spans="1:18" x14ac:dyDescent="0.2">
      <c r="A8346" s="146">
        <v>8342</v>
      </c>
      <c r="B8346" s="146">
        <v>14</v>
      </c>
      <c r="C8346" s="146" t="s">
        <v>879</v>
      </c>
      <c r="D8346" s="162">
        <v>4.3</v>
      </c>
      <c r="E8346" s="162">
        <v>5773.9646912257149</v>
      </c>
      <c r="F8346" s="208">
        <f t="shared" si="1653"/>
        <v>5674.6524985366323</v>
      </c>
      <c r="G8346" s="208">
        <f t="shared" si="1649"/>
        <v>3.1639075894015147</v>
      </c>
      <c r="H8346" s="162">
        <f t="shared" si="1654"/>
        <v>7.463907589401515</v>
      </c>
      <c r="I8346" s="209" t="str">
        <f t="shared" si="1659"/>
        <v>W</v>
      </c>
      <c r="J8346" s="209" t="s">
        <v>7727</v>
      </c>
      <c r="K8346" s="210">
        <v>2.2366291899130926E-2</v>
      </c>
      <c r="L8346" s="162">
        <f t="shared" si="1655"/>
        <v>10.7</v>
      </c>
      <c r="M8346" s="162">
        <f t="shared" si="1650"/>
        <v>7.536092410598485</v>
      </c>
      <c r="N8346" s="210">
        <f t="shared" si="1656"/>
        <v>0.18010907336537543</v>
      </c>
      <c r="O8346" s="162">
        <f t="shared" si="1657"/>
        <v>0</v>
      </c>
      <c r="P8346" s="162">
        <f t="shared" si="1651"/>
        <v>0</v>
      </c>
      <c r="Q8346" s="210">
        <f t="shared" si="1652"/>
        <v>5.3732468123861565E-3</v>
      </c>
      <c r="R8346" s="210">
        <f t="shared" si="1658"/>
        <v>0.11947433975881805</v>
      </c>
    </row>
    <row r="8347" spans="1:18" x14ac:dyDescent="0.2">
      <c r="A8347" s="146">
        <v>8343</v>
      </c>
      <c r="B8347" s="146">
        <v>15</v>
      </c>
      <c r="C8347" s="146" t="s">
        <v>879</v>
      </c>
      <c r="D8347" s="162">
        <v>4.5</v>
      </c>
      <c r="E8347" s="162">
        <v>3547.8645730073968</v>
      </c>
      <c r="F8347" s="208">
        <f t="shared" si="1653"/>
        <v>3484.0030106932636</v>
      </c>
      <c r="G8347" s="208">
        <f t="shared" si="1649"/>
        <v>1.9425090029517662</v>
      </c>
      <c r="H8347" s="162">
        <f t="shared" si="1654"/>
        <v>6.4425090029517662</v>
      </c>
      <c r="I8347" s="209" t="str">
        <f t="shared" si="1659"/>
        <v>W</v>
      </c>
      <c r="J8347" s="209" t="s">
        <v>7727</v>
      </c>
      <c r="K8347" s="210">
        <v>2.8854368604170809E-2</v>
      </c>
      <c r="L8347" s="162">
        <f t="shared" si="1655"/>
        <v>10.5</v>
      </c>
      <c r="M8347" s="162">
        <f t="shared" si="1650"/>
        <v>8.5574909970482338</v>
      </c>
      <c r="N8347" s="210">
        <f t="shared" si="1656"/>
        <v>0.19737009468622019</v>
      </c>
      <c r="O8347" s="162">
        <f t="shared" si="1657"/>
        <v>0</v>
      </c>
      <c r="P8347" s="162">
        <f t="shared" si="1651"/>
        <v>0</v>
      </c>
      <c r="Q8347" s="210">
        <f t="shared" si="1652"/>
        <v>5.3732468123861565E-3</v>
      </c>
      <c r="R8347" s="210">
        <f t="shared" si="1658"/>
        <v>0.1367353610796628</v>
      </c>
    </row>
    <row r="8348" spans="1:18" x14ac:dyDescent="0.2">
      <c r="A8348" s="146">
        <v>8344</v>
      </c>
      <c r="B8348" s="146">
        <v>16</v>
      </c>
      <c r="C8348" s="146" t="s">
        <v>879</v>
      </c>
      <c r="D8348" s="162">
        <v>4.4000000000000004</v>
      </c>
      <c r="E8348" s="162">
        <v>1056.7391953082677</v>
      </c>
      <c r="F8348" s="208">
        <f t="shared" si="1653"/>
        <v>1038.1405854708421</v>
      </c>
      <c r="G8348" s="208">
        <f t="shared" si="1649"/>
        <v>0.57881621439972752</v>
      </c>
      <c r="H8348" s="162">
        <f t="shared" si="1654"/>
        <v>4.9788162143997283</v>
      </c>
      <c r="I8348" s="209" t="str">
        <f t="shared" si="1659"/>
        <v>W</v>
      </c>
      <c r="J8348" s="209" t="s">
        <v>7727</v>
      </c>
      <c r="K8348" s="210">
        <v>2.6693139341183138E-2</v>
      </c>
      <c r="L8348" s="162">
        <f t="shared" si="1655"/>
        <v>10.6</v>
      </c>
      <c r="M8348" s="162">
        <f t="shared" si="1650"/>
        <v>10.021183785600272</v>
      </c>
      <c r="N8348" s="210">
        <f t="shared" si="1656"/>
        <v>0.21856470087588997</v>
      </c>
      <c r="O8348" s="162">
        <f t="shared" si="1657"/>
        <v>0</v>
      </c>
      <c r="P8348" s="162">
        <f t="shared" si="1651"/>
        <v>0</v>
      </c>
      <c r="Q8348" s="210">
        <f t="shared" si="1652"/>
        <v>5.3732468123861565E-3</v>
      </c>
      <c r="R8348" s="210">
        <f t="shared" si="1658"/>
        <v>0.15792996726933259</v>
      </c>
    </row>
    <row r="8349" spans="1:18" x14ac:dyDescent="0.2">
      <c r="A8349" s="146">
        <v>8345</v>
      </c>
      <c r="B8349" s="146">
        <v>17</v>
      </c>
      <c r="C8349" s="146" t="s">
        <v>879</v>
      </c>
      <c r="D8349" s="162">
        <v>3.9</v>
      </c>
      <c r="E8349" s="162">
        <v>33.618426149785819</v>
      </c>
      <c r="F8349" s="208">
        <f t="shared" si="1653"/>
        <v>33.09397870184916</v>
      </c>
      <c r="G8349" s="208">
        <f t="shared" si="1649"/>
        <v>1.8451577502811685E-2</v>
      </c>
      <c r="H8349" s="162">
        <f t="shared" si="1654"/>
        <v>3.9184515775028115</v>
      </c>
      <c r="I8349" s="209" t="str">
        <f t="shared" si="1659"/>
        <v>W</v>
      </c>
      <c r="J8349" s="209" t="s">
        <v>7727</v>
      </c>
      <c r="K8349" s="210">
        <v>2.1165321831380854E-2</v>
      </c>
      <c r="L8349" s="162">
        <f t="shared" si="1655"/>
        <v>11.1</v>
      </c>
      <c r="M8349" s="162">
        <f t="shared" si="1650"/>
        <v>11.081548422497189</v>
      </c>
      <c r="N8349" s="210">
        <f t="shared" si="1656"/>
        <v>0.23269467643338634</v>
      </c>
      <c r="O8349" s="162">
        <f t="shared" si="1657"/>
        <v>0</v>
      </c>
      <c r="P8349" s="162">
        <f t="shared" si="1651"/>
        <v>0</v>
      </c>
      <c r="Q8349" s="210">
        <f t="shared" si="1652"/>
        <v>5.3732468123861565E-3</v>
      </c>
      <c r="R8349" s="210">
        <f t="shared" si="1658"/>
        <v>0.17205994282682896</v>
      </c>
    </row>
    <row r="8350" spans="1:18" x14ac:dyDescent="0.2">
      <c r="A8350" s="146">
        <v>8346</v>
      </c>
      <c r="B8350" s="146">
        <v>18</v>
      </c>
      <c r="C8350" s="146" t="s">
        <v>879</v>
      </c>
      <c r="D8350" s="162">
        <v>3.7</v>
      </c>
      <c r="E8350" s="162">
        <v>0</v>
      </c>
      <c r="F8350" s="208">
        <f t="shared" si="1653"/>
        <v>0</v>
      </c>
      <c r="G8350" s="208">
        <f t="shared" si="1649"/>
        <v>0</v>
      </c>
      <c r="H8350" s="162">
        <f t="shared" si="1654"/>
        <v>3.7</v>
      </c>
      <c r="I8350" s="209" t="str">
        <f t="shared" si="1659"/>
        <v>W</v>
      </c>
      <c r="J8350" s="209" t="s">
        <v>7727</v>
      </c>
      <c r="K8350" s="210">
        <v>1.6666206847299248E-2</v>
      </c>
      <c r="L8350" s="162">
        <f t="shared" si="1655"/>
        <v>11.3</v>
      </c>
      <c r="M8350" s="162">
        <f t="shared" si="1650"/>
        <v>11.3</v>
      </c>
      <c r="N8350" s="210">
        <f t="shared" si="1656"/>
        <v>0.23456729621881706</v>
      </c>
      <c r="O8350" s="162">
        <f t="shared" si="1657"/>
        <v>0</v>
      </c>
      <c r="P8350" s="162">
        <f t="shared" si="1651"/>
        <v>0</v>
      </c>
      <c r="Q8350" s="210">
        <f t="shared" si="1652"/>
        <v>5.3732468123861565E-3</v>
      </c>
      <c r="R8350" s="210">
        <f t="shared" si="1658"/>
        <v>0.17393256261225967</v>
      </c>
    </row>
    <row r="8351" spans="1:18" x14ac:dyDescent="0.2">
      <c r="A8351" s="146">
        <v>8347</v>
      </c>
      <c r="B8351" s="146">
        <v>19</v>
      </c>
      <c r="C8351" s="146" t="s">
        <v>879</v>
      </c>
      <c r="D8351" s="162">
        <v>3.8</v>
      </c>
      <c r="E8351" s="162">
        <v>0</v>
      </c>
      <c r="F8351" s="208">
        <f t="shared" si="1653"/>
        <v>0</v>
      </c>
      <c r="G8351" s="208">
        <f t="shared" si="1649"/>
        <v>0</v>
      </c>
      <c r="H8351" s="162">
        <f t="shared" si="1654"/>
        <v>3.8</v>
      </c>
      <c r="I8351" s="209" t="str">
        <f t="shared" si="1659"/>
        <v>W</v>
      </c>
      <c r="J8351" s="209" t="s">
        <v>7727</v>
      </c>
      <c r="K8351" s="210">
        <v>0.11526243564418323</v>
      </c>
      <c r="L8351" s="162">
        <f t="shared" si="1655"/>
        <v>11.2</v>
      </c>
      <c r="M8351" s="162">
        <f t="shared" si="1650"/>
        <v>11.2</v>
      </c>
      <c r="N8351" s="210">
        <f t="shared" si="1656"/>
        <v>0.26354111970435973</v>
      </c>
      <c r="O8351" s="162">
        <f t="shared" si="1657"/>
        <v>0</v>
      </c>
      <c r="P8351" s="162">
        <f t="shared" si="1651"/>
        <v>0</v>
      </c>
      <c r="Q8351" s="210">
        <f t="shared" si="1652"/>
        <v>5.3732468123861565E-3</v>
      </c>
      <c r="R8351" s="210">
        <f t="shared" si="1658"/>
        <v>0.20290638609780234</v>
      </c>
    </row>
    <row r="8352" spans="1:18" x14ac:dyDescent="0.2">
      <c r="A8352" s="146">
        <v>8348</v>
      </c>
      <c r="B8352" s="146">
        <v>20</v>
      </c>
      <c r="C8352" s="146" t="s">
        <v>879</v>
      </c>
      <c r="D8352" s="162">
        <v>3.8</v>
      </c>
      <c r="E8352" s="162">
        <v>0</v>
      </c>
      <c r="F8352" s="208">
        <f t="shared" si="1653"/>
        <v>0</v>
      </c>
      <c r="G8352" s="208">
        <f t="shared" si="1649"/>
        <v>0</v>
      </c>
      <c r="H8352" s="162">
        <f t="shared" si="1654"/>
        <v>3.8</v>
      </c>
      <c r="I8352" s="209" t="str">
        <f t="shared" si="1659"/>
        <v>W</v>
      </c>
      <c r="J8352" s="209" t="s">
        <v>7727</v>
      </c>
      <c r="K8352" s="210">
        <v>7.2372553290384556E-2</v>
      </c>
      <c r="L8352" s="162">
        <f t="shared" si="1655"/>
        <v>11.2</v>
      </c>
      <c r="M8352" s="162">
        <f t="shared" si="1650"/>
        <v>11.2</v>
      </c>
      <c r="N8352" s="210">
        <f t="shared" si="1656"/>
        <v>0.25028760700386976</v>
      </c>
      <c r="O8352" s="162">
        <f t="shared" si="1657"/>
        <v>0</v>
      </c>
      <c r="P8352" s="162">
        <f t="shared" si="1651"/>
        <v>0</v>
      </c>
      <c r="Q8352" s="210">
        <f t="shared" si="1652"/>
        <v>5.3732468123861565E-3</v>
      </c>
      <c r="R8352" s="210">
        <f t="shared" si="1658"/>
        <v>0.18965287339731238</v>
      </c>
    </row>
    <row r="8353" spans="1:18" x14ac:dyDescent="0.2">
      <c r="A8353" s="146">
        <v>8349</v>
      </c>
      <c r="B8353" s="146">
        <v>21</v>
      </c>
      <c r="C8353" s="146" t="s">
        <v>879</v>
      </c>
      <c r="D8353" s="162">
        <v>3.9</v>
      </c>
      <c r="E8353" s="162">
        <v>0</v>
      </c>
      <c r="F8353" s="208">
        <f t="shared" si="1653"/>
        <v>0</v>
      </c>
      <c r="G8353" s="208">
        <f t="shared" si="1649"/>
        <v>0</v>
      </c>
      <c r="H8353" s="162">
        <f t="shared" si="1654"/>
        <v>3.9</v>
      </c>
      <c r="I8353" s="209" t="str">
        <f t="shared" si="1659"/>
        <v>W</v>
      </c>
      <c r="J8353" s="209" t="s">
        <v>7727</v>
      </c>
      <c r="K8353" s="210">
        <v>7.3510318199877342E-2</v>
      </c>
      <c r="L8353" s="162">
        <f t="shared" si="1655"/>
        <v>11.1</v>
      </c>
      <c r="M8353" s="162">
        <f t="shared" si="1650"/>
        <v>11.1</v>
      </c>
      <c r="N8353" s="210">
        <f t="shared" si="1656"/>
        <v>0.24914554026041105</v>
      </c>
      <c r="O8353" s="162">
        <f t="shared" si="1657"/>
        <v>0</v>
      </c>
      <c r="P8353" s="162">
        <f t="shared" si="1651"/>
        <v>0</v>
      </c>
      <c r="Q8353" s="210">
        <f t="shared" si="1652"/>
        <v>5.3732468123861565E-3</v>
      </c>
      <c r="R8353" s="210">
        <f t="shared" si="1658"/>
        <v>0.18851080665385367</v>
      </c>
    </row>
    <row r="8354" spans="1:18" x14ac:dyDescent="0.2">
      <c r="A8354" s="146">
        <v>8350</v>
      </c>
      <c r="B8354" s="146">
        <v>22</v>
      </c>
      <c r="C8354" s="146" t="s">
        <v>879</v>
      </c>
      <c r="D8354" s="162">
        <v>4.2</v>
      </c>
      <c r="E8354" s="162">
        <v>0</v>
      </c>
      <c r="F8354" s="208">
        <f t="shared" si="1653"/>
        <v>0</v>
      </c>
      <c r="G8354" s="208">
        <f t="shared" si="1649"/>
        <v>0</v>
      </c>
      <c r="H8354" s="162">
        <f t="shared" si="1654"/>
        <v>4.2</v>
      </c>
      <c r="I8354" s="209" t="str">
        <f t="shared" si="1659"/>
        <v>W</v>
      </c>
      <c r="J8354" s="209" t="s">
        <v>7727</v>
      </c>
      <c r="K8354" s="210">
        <v>1.5732842682087279E-2</v>
      </c>
      <c r="L8354" s="162">
        <f t="shared" si="1655"/>
        <v>10.8</v>
      </c>
      <c r="M8354" s="162">
        <f t="shared" si="1650"/>
        <v>10.8</v>
      </c>
      <c r="N8354" s="210">
        <f t="shared" si="1656"/>
        <v>0.22681062295961249</v>
      </c>
      <c r="O8354" s="162">
        <f t="shared" si="1657"/>
        <v>0</v>
      </c>
      <c r="P8354" s="162">
        <f t="shared" si="1651"/>
        <v>0</v>
      </c>
      <c r="Q8354" s="210">
        <f t="shared" si="1652"/>
        <v>5.3732468123861565E-3</v>
      </c>
      <c r="R8354" s="210">
        <f t="shared" si="1658"/>
        <v>0.16617588935305511</v>
      </c>
    </row>
    <row r="8355" spans="1:18" x14ac:dyDescent="0.2">
      <c r="A8355" s="146">
        <v>8351</v>
      </c>
      <c r="B8355" s="146">
        <v>23</v>
      </c>
      <c r="C8355" s="146" t="s">
        <v>879</v>
      </c>
      <c r="D8355" s="162">
        <v>4.3</v>
      </c>
      <c r="E8355" s="162">
        <v>0</v>
      </c>
      <c r="F8355" s="208">
        <f t="shared" si="1653"/>
        <v>0</v>
      </c>
      <c r="G8355" s="208">
        <f t="shared" si="1649"/>
        <v>0</v>
      </c>
      <c r="H8355" s="162">
        <f t="shared" si="1654"/>
        <v>4.3</v>
      </c>
      <c r="I8355" s="209" t="str">
        <f t="shared" si="1659"/>
        <v>W</v>
      </c>
      <c r="J8355" s="209" t="s">
        <v>7727</v>
      </c>
      <c r="K8355" s="210">
        <v>2.7951090465916206E-2</v>
      </c>
      <c r="L8355" s="162">
        <f t="shared" si="1655"/>
        <v>10.7</v>
      </c>
      <c r="M8355" s="162">
        <f t="shared" si="1650"/>
        <v>10.7</v>
      </c>
      <c r="N8355" s="210">
        <f t="shared" si="1656"/>
        <v>0.22909256468722314</v>
      </c>
      <c r="O8355" s="162">
        <f t="shared" si="1657"/>
        <v>0</v>
      </c>
      <c r="P8355" s="162">
        <f t="shared" si="1651"/>
        <v>0</v>
      </c>
      <c r="Q8355" s="210">
        <f t="shared" si="1652"/>
        <v>5.3732468123861565E-3</v>
      </c>
      <c r="R8355" s="210">
        <f t="shared" si="1658"/>
        <v>0.16845783108066575</v>
      </c>
    </row>
    <row r="8356" spans="1:18" x14ac:dyDescent="0.2">
      <c r="A8356" s="146">
        <v>8352</v>
      </c>
      <c r="B8356" s="146">
        <v>24</v>
      </c>
      <c r="C8356" s="146" t="s">
        <v>879</v>
      </c>
      <c r="D8356" s="162">
        <v>4.8</v>
      </c>
      <c r="E8356" s="162">
        <v>0</v>
      </c>
      <c r="F8356" s="208">
        <f t="shared" si="1653"/>
        <v>0</v>
      </c>
      <c r="G8356" s="208">
        <f t="shared" si="1649"/>
        <v>0</v>
      </c>
      <c r="H8356" s="162">
        <f t="shared" si="1654"/>
        <v>4.8</v>
      </c>
      <c r="I8356" s="209" t="str">
        <f t="shared" si="1659"/>
        <v>W</v>
      </c>
      <c r="J8356" s="209" t="s">
        <v>7727</v>
      </c>
      <c r="K8356" s="210">
        <v>3.4121726822701808E-2</v>
      </c>
      <c r="L8356" s="162">
        <f t="shared" si="1655"/>
        <v>10.199999999999999</v>
      </c>
      <c r="M8356" s="162">
        <f t="shared" si="1650"/>
        <v>10.199999999999999</v>
      </c>
      <c r="N8356" s="210">
        <f t="shared" si="1656"/>
        <v>0.22353111687456828</v>
      </c>
      <c r="O8356" s="162">
        <f t="shared" si="1657"/>
        <v>0</v>
      </c>
      <c r="P8356" s="162">
        <f t="shared" si="1651"/>
        <v>0</v>
      </c>
      <c r="Q8356" s="210">
        <f t="shared" si="1652"/>
        <v>5.3732468123861565E-3</v>
      </c>
      <c r="R8356" s="210">
        <f t="shared" si="1658"/>
        <v>0.1628963832680109</v>
      </c>
    </row>
    <row r="8357" spans="1:18" x14ac:dyDescent="0.2">
      <c r="A8357" s="146">
        <v>8353</v>
      </c>
      <c r="B8357" s="146">
        <v>1</v>
      </c>
      <c r="C8357" s="146" t="s">
        <v>879</v>
      </c>
      <c r="D8357" s="162">
        <v>4</v>
      </c>
      <c r="E8357" s="162">
        <v>0</v>
      </c>
      <c r="F8357" s="208">
        <f t="shared" si="1653"/>
        <v>0</v>
      </c>
      <c r="G8357" s="208">
        <f t="shared" si="1649"/>
        <v>0</v>
      </c>
      <c r="H8357" s="162">
        <f t="shared" si="1654"/>
        <v>4</v>
      </c>
      <c r="I8357" s="209" t="str">
        <f>IF(AVERAGE(H8357:H8380)&gt;15,"S",IF(AVERAGE(H8357:H8380)&lt;5,"W","Ü"))</f>
        <v>Ü</v>
      </c>
      <c r="J8357" s="209" t="s">
        <v>7728</v>
      </c>
      <c r="K8357" s="210">
        <v>1.5190368596520511E-2</v>
      </c>
      <c r="L8357" s="162">
        <f t="shared" si="1655"/>
        <v>11</v>
      </c>
      <c r="M8357" s="162">
        <f t="shared" si="1650"/>
        <v>11</v>
      </c>
      <c r="N8357" s="210">
        <f t="shared" si="1656"/>
        <v>0.2296302924497311</v>
      </c>
      <c r="O8357" s="162">
        <f t="shared" si="1657"/>
        <v>0</v>
      </c>
      <c r="P8357" s="162">
        <f t="shared" si="1651"/>
        <v>0</v>
      </c>
      <c r="Q8357" s="210">
        <f t="shared" si="1652"/>
        <v>5.3732468123861565E-3</v>
      </c>
      <c r="R8357" s="210">
        <f t="shared" si="1658"/>
        <v>0.16899555884317372</v>
      </c>
    </row>
    <row r="8358" spans="1:18" x14ac:dyDescent="0.2">
      <c r="A8358" s="146">
        <v>8354</v>
      </c>
      <c r="B8358" s="146">
        <v>2</v>
      </c>
      <c r="C8358" s="146" t="s">
        <v>879</v>
      </c>
      <c r="D8358" s="162">
        <v>3.5</v>
      </c>
      <c r="E8358" s="162">
        <v>0</v>
      </c>
      <c r="F8358" s="208">
        <f t="shared" si="1653"/>
        <v>0</v>
      </c>
      <c r="G8358" s="208">
        <f t="shared" si="1649"/>
        <v>0</v>
      </c>
      <c r="H8358" s="162">
        <f t="shared" si="1654"/>
        <v>3.5</v>
      </c>
      <c r="I8358" s="209" t="str">
        <f>IF(I8357="S","S",IF(I8357="W","W","Ü"))</f>
        <v>Ü</v>
      </c>
      <c r="J8358" s="209" t="s">
        <v>7728</v>
      </c>
      <c r="K8358" s="210">
        <v>3.0008696045156084E-5</v>
      </c>
      <c r="L8358" s="162">
        <f t="shared" si="1655"/>
        <v>11.5</v>
      </c>
      <c r="M8358" s="162">
        <f t="shared" si="1650"/>
        <v>11.5</v>
      </c>
      <c r="N8358" s="210">
        <f t="shared" si="1656"/>
        <v>0.23241380270178938</v>
      </c>
      <c r="O8358" s="162">
        <f t="shared" si="1657"/>
        <v>0</v>
      </c>
      <c r="P8358" s="162">
        <f t="shared" si="1651"/>
        <v>0</v>
      </c>
      <c r="Q8358" s="210">
        <f t="shared" si="1652"/>
        <v>5.3732468123861565E-3</v>
      </c>
      <c r="R8358" s="210">
        <f t="shared" si="1658"/>
        <v>0.171779069095232</v>
      </c>
    </row>
    <row r="8359" spans="1:18" x14ac:dyDescent="0.2">
      <c r="A8359" s="146">
        <v>8355</v>
      </c>
      <c r="B8359" s="146">
        <v>3</v>
      </c>
      <c r="C8359" s="146" t="s">
        <v>879</v>
      </c>
      <c r="D8359" s="162">
        <v>2.8</v>
      </c>
      <c r="E8359" s="162">
        <v>0</v>
      </c>
      <c r="F8359" s="208">
        <f t="shared" si="1653"/>
        <v>0</v>
      </c>
      <c r="G8359" s="208">
        <f t="shared" si="1649"/>
        <v>0</v>
      </c>
      <c r="H8359" s="162">
        <f t="shared" si="1654"/>
        <v>2.8</v>
      </c>
      <c r="I8359" s="209" t="str">
        <f t="shared" ref="I8359:I8380" si="1660">IF(I8358="S","S",IF(I8358="W","W","Ü"))</f>
        <v>Ü</v>
      </c>
      <c r="J8359" s="209" t="s">
        <v>7728</v>
      </c>
      <c r="K8359" s="210">
        <v>3.3487761777297744E-3</v>
      </c>
      <c r="L8359" s="162">
        <f t="shared" si="1655"/>
        <v>12.2</v>
      </c>
      <c r="M8359" s="162">
        <f t="shared" si="1650"/>
        <v>12.2</v>
      </c>
      <c r="N8359" s="210">
        <f t="shared" si="1656"/>
        <v>0.24389489636680189</v>
      </c>
      <c r="O8359" s="162">
        <f t="shared" si="1657"/>
        <v>0</v>
      </c>
      <c r="P8359" s="162">
        <f t="shared" si="1651"/>
        <v>0</v>
      </c>
      <c r="Q8359" s="210">
        <f t="shared" si="1652"/>
        <v>5.3732468123861565E-3</v>
      </c>
      <c r="R8359" s="210">
        <f t="shared" si="1658"/>
        <v>0.18326016276024451</v>
      </c>
    </row>
    <row r="8360" spans="1:18" x14ac:dyDescent="0.2">
      <c r="A8360" s="146">
        <v>8356</v>
      </c>
      <c r="B8360" s="146">
        <v>4</v>
      </c>
      <c r="C8360" s="146" t="s">
        <v>879</v>
      </c>
      <c r="D8360" s="162">
        <v>3.9</v>
      </c>
      <c r="E8360" s="162">
        <v>0</v>
      </c>
      <c r="F8360" s="208">
        <f t="shared" si="1653"/>
        <v>0</v>
      </c>
      <c r="G8360" s="208">
        <f t="shared" si="1649"/>
        <v>0</v>
      </c>
      <c r="H8360" s="162">
        <f t="shared" si="1654"/>
        <v>3.9</v>
      </c>
      <c r="I8360" s="209" t="str">
        <f t="shared" si="1660"/>
        <v>Ü</v>
      </c>
      <c r="J8360" s="209" t="s">
        <v>7728</v>
      </c>
      <c r="K8360" s="210">
        <v>1.011919137430616E-2</v>
      </c>
      <c r="L8360" s="162">
        <f t="shared" si="1655"/>
        <v>11.1</v>
      </c>
      <c r="M8360" s="162">
        <f t="shared" si="1650"/>
        <v>11.1</v>
      </c>
      <c r="N8360" s="210">
        <f t="shared" si="1656"/>
        <v>0.22955688535222923</v>
      </c>
      <c r="O8360" s="162">
        <f t="shared" si="1657"/>
        <v>0</v>
      </c>
      <c r="P8360" s="162">
        <f t="shared" si="1651"/>
        <v>0</v>
      </c>
      <c r="Q8360" s="210">
        <f t="shared" si="1652"/>
        <v>5.3732468123861565E-3</v>
      </c>
      <c r="R8360" s="210">
        <f t="shared" si="1658"/>
        <v>0.16892215174567185</v>
      </c>
    </row>
    <row r="8361" spans="1:18" x14ac:dyDescent="0.2">
      <c r="A8361" s="146">
        <v>8357</v>
      </c>
      <c r="B8361" s="146">
        <v>5</v>
      </c>
      <c r="C8361" s="146" t="s">
        <v>879</v>
      </c>
      <c r="D8361" s="162">
        <v>4.2</v>
      </c>
      <c r="E8361" s="162">
        <v>0</v>
      </c>
      <c r="F8361" s="208">
        <f t="shared" si="1653"/>
        <v>0</v>
      </c>
      <c r="G8361" s="208">
        <f t="shared" si="1649"/>
        <v>0</v>
      </c>
      <c r="H8361" s="162">
        <f t="shared" si="1654"/>
        <v>4.2</v>
      </c>
      <c r="I8361" s="209" t="str">
        <f t="shared" si="1660"/>
        <v>Ü</v>
      </c>
      <c r="J8361" s="209" t="s">
        <v>7728</v>
      </c>
      <c r="K8361" s="210">
        <v>6.0017392090312168E-5</v>
      </c>
      <c r="L8361" s="162">
        <f t="shared" si="1655"/>
        <v>10.8</v>
      </c>
      <c r="M8361" s="162">
        <f t="shared" si="1650"/>
        <v>10.8</v>
      </c>
      <c r="N8361" s="210">
        <f t="shared" si="1656"/>
        <v>0.22196752296413913</v>
      </c>
      <c r="O8361" s="162">
        <f t="shared" si="1657"/>
        <v>0</v>
      </c>
      <c r="P8361" s="162">
        <f t="shared" si="1651"/>
        <v>0</v>
      </c>
      <c r="Q8361" s="210">
        <f t="shared" si="1652"/>
        <v>5.3732468123861565E-3</v>
      </c>
      <c r="R8361" s="210">
        <f t="shared" si="1658"/>
        <v>0.16133278935758175</v>
      </c>
    </row>
    <row r="8362" spans="1:18" x14ac:dyDescent="0.2">
      <c r="A8362" s="146">
        <v>8358</v>
      </c>
      <c r="B8362" s="146">
        <v>6</v>
      </c>
      <c r="C8362" s="146" t="s">
        <v>879</v>
      </c>
      <c r="D8362" s="162">
        <v>4</v>
      </c>
      <c r="E8362" s="162">
        <v>0</v>
      </c>
      <c r="F8362" s="208">
        <f t="shared" si="1653"/>
        <v>0</v>
      </c>
      <c r="G8362" s="208">
        <f t="shared" si="1649"/>
        <v>0</v>
      </c>
      <c r="H8362" s="162">
        <f t="shared" si="1654"/>
        <v>4</v>
      </c>
      <c r="I8362" s="209" t="str">
        <f t="shared" si="1660"/>
        <v>Ü</v>
      </c>
      <c r="J8362" s="209" t="s">
        <v>7728</v>
      </c>
      <c r="K8362" s="210">
        <v>6.6385424270802712E-2</v>
      </c>
      <c r="L8362" s="162">
        <f t="shared" si="1655"/>
        <v>11</v>
      </c>
      <c r="M8362" s="162">
        <f t="shared" si="1650"/>
        <v>11</v>
      </c>
      <c r="N8362" s="210">
        <f t="shared" si="1656"/>
        <v>0.24545020808821028</v>
      </c>
      <c r="O8362" s="162">
        <f t="shared" si="1657"/>
        <v>0</v>
      </c>
      <c r="P8362" s="162">
        <f t="shared" si="1651"/>
        <v>0</v>
      </c>
      <c r="Q8362" s="210">
        <f t="shared" si="1652"/>
        <v>5.3732468123861565E-3</v>
      </c>
      <c r="R8362" s="210">
        <f t="shared" si="1658"/>
        <v>0.18481547448165289</v>
      </c>
    </row>
    <row r="8363" spans="1:18" x14ac:dyDescent="0.2">
      <c r="A8363" s="146">
        <v>8359</v>
      </c>
      <c r="B8363" s="146">
        <v>7</v>
      </c>
      <c r="C8363" s="146" t="s">
        <v>879</v>
      </c>
      <c r="D8363" s="162">
        <v>4.2</v>
      </c>
      <c r="E8363" s="162">
        <v>0</v>
      </c>
      <c r="F8363" s="208">
        <f t="shared" si="1653"/>
        <v>0</v>
      </c>
      <c r="G8363" s="208">
        <f t="shared" si="1649"/>
        <v>0</v>
      </c>
      <c r="H8363" s="162">
        <f t="shared" si="1654"/>
        <v>4.2</v>
      </c>
      <c r="I8363" s="209" t="str">
        <f t="shared" si="1660"/>
        <v>Ü</v>
      </c>
      <c r="J8363" s="209" t="s">
        <v>7728</v>
      </c>
      <c r="K8363" s="210">
        <v>6.3381753630926949E-2</v>
      </c>
      <c r="L8363" s="162">
        <f t="shared" si="1655"/>
        <v>10.8</v>
      </c>
      <c r="M8363" s="162">
        <f t="shared" si="1650"/>
        <v>10.8</v>
      </c>
      <c r="N8363" s="210">
        <f t="shared" si="1656"/>
        <v>0.24153473530889785</v>
      </c>
      <c r="O8363" s="162">
        <f t="shared" si="1657"/>
        <v>0</v>
      </c>
      <c r="P8363" s="162">
        <f t="shared" si="1651"/>
        <v>0</v>
      </c>
      <c r="Q8363" s="210">
        <f t="shared" si="1652"/>
        <v>5.3732468123861565E-3</v>
      </c>
      <c r="R8363" s="210">
        <f t="shared" si="1658"/>
        <v>0.18090000170234047</v>
      </c>
    </row>
    <row r="8364" spans="1:18" x14ac:dyDescent="0.2">
      <c r="A8364" s="146">
        <v>8360</v>
      </c>
      <c r="B8364" s="146">
        <v>8</v>
      </c>
      <c r="C8364" s="146" t="s">
        <v>879</v>
      </c>
      <c r="D8364" s="162">
        <v>4.5</v>
      </c>
      <c r="E8364" s="162">
        <v>0</v>
      </c>
      <c r="F8364" s="208">
        <f t="shared" si="1653"/>
        <v>0</v>
      </c>
      <c r="G8364" s="208">
        <f t="shared" si="1649"/>
        <v>0</v>
      </c>
      <c r="H8364" s="162">
        <f t="shared" si="1654"/>
        <v>4.5</v>
      </c>
      <c r="I8364" s="209" t="str">
        <f t="shared" si="1660"/>
        <v>Ü</v>
      </c>
      <c r="J8364" s="209" t="s">
        <v>7728</v>
      </c>
      <c r="K8364" s="210">
        <v>4.3497861302214488E-2</v>
      </c>
      <c r="L8364" s="162">
        <f t="shared" si="1655"/>
        <v>10.5</v>
      </c>
      <c r="M8364" s="162">
        <f t="shared" si="1650"/>
        <v>10.5</v>
      </c>
      <c r="N8364" s="210">
        <f t="shared" si="1656"/>
        <v>0.23090941147167365</v>
      </c>
      <c r="O8364" s="162">
        <f t="shared" si="1657"/>
        <v>0</v>
      </c>
      <c r="P8364" s="162">
        <f t="shared" si="1651"/>
        <v>0</v>
      </c>
      <c r="Q8364" s="210">
        <f t="shared" si="1652"/>
        <v>5.3732468123861565E-3</v>
      </c>
      <c r="R8364" s="210">
        <f t="shared" si="1658"/>
        <v>0.17027467786511627</v>
      </c>
    </row>
    <row r="8365" spans="1:18" x14ac:dyDescent="0.2">
      <c r="A8365" s="146">
        <v>8361</v>
      </c>
      <c r="B8365" s="146">
        <v>9</v>
      </c>
      <c r="C8365" s="146" t="s">
        <v>879</v>
      </c>
      <c r="D8365" s="162">
        <v>4.9000000000000004</v>
      </c>
      <c r="E8365" s="162">
        <v>282.95508676069733</v>
      </c>
      <c r="F8365" s="208">
        <f t="shared" si="1653"/>
        <v>277.40916706018766</v>
      </c>
      <c r="G8365" s="208">
        <f t="shared" si="1649"/>
        <v>0.15466972986585859</v>
      </c>
      <c r="H8365" s="162">
        <f t="shared" si="1654"/>
        <v>5.0546697298658589</v>
      </c>
      <c r="I8365" s="209" t="str">
        <f t="shared" si="1660"/>
        <v>Ü</v>
      </c>
      <c r="J8365" s="209" t="s">
        <v>7728</v>
      </c>
      <c r="K8365" s="210">
        <v>7.269431003535945E-2</v>
      </c>
      <c r="L8365" s="162">
        <f t="shared" si="1655"/>
        <v>10.1</v>
      </c>
      <c r="M8365" s="162">
        <f t="shared" si="1650"/>
        <v>9.9453302701341411</v>
      </c>
      <c r="N8365" s="210">
        <f t="shared" si="1656"/>
        <v>0.23164665443980223</v>
      </c>
      <c r="O8365" s="162">
        <f t="shared" si="1657"/>
        <v>0</v>
      </c>
      <c r="P8365" s="162">
        <f t="shared" si="1651"/>
        <v>0</v>
      </c>
      <c r="Q8365" s="210">
        <f t="shared" si="1652"/>
        <v>5.3732468123861565E-3</v>
      </c>
      <c r="R8365" s="210">
        <f t="shared" si="1658"/>
        <v>0.17101192083324485</v>
      </c>
    </row>
    <row r="8366" spans="1:18" x14ac:dyDescent="0.2">
      <c r="A8366" s="146">
        <v>8362</v>
      </c>
      <c r="B8366" s="146">
        <v>10</v>
      </c>
      <c r="C8366" s="146" t="s">
        <v>879</v>
      </c>
      <c r="D8366" s="162">
        <v>5.5</v>
      </c>
      <c r="E8366" s="162">
        <v>1440.2694069670742</v>
      </c>
      <c r="F8366" s="208">
        <f t="shared" si="1653"/>
        <v>1408.5834800137986</v>
      </c>
      <c r="G8366" s="208">
        <f t="shared" si="1649"/>
        <v>0.78535698245320218</v>
      </c>
      <c r="H8366" s="162">
        <f t="shared" si="1654"/>
        <v>6.2853569824532025</v>
      </c>
      <c r="I8366" s="209" t="str">
        <f t="shared" si="1660"/>
        <v>Ü</v>
      </c>
      <c r="J8366" s="209" t="s">
        <v>7728</v>
      </c>
      <c r="K8366" s="210">
        <v>4.2772653996117127E-2</v>
      </c>
      <c r="L8366" s="162">
        <f t="shared" si="1655"/>
        <v>9.5</v>
      </c>
      <c r="M8366" s="162">
        <f t="shared" si="1650"/>
        <v>8.7146430175467984</v>
      </c>
      <c r="N8366" s="210">
        <f t="shared" si="1656"/>
        <v>0.20401832158481001</v>
      </c>
      <c r="O8366" s="162">
        <f t="shared" si="1657"/>
        <v>0</v>
      </c>
      <c r="P8366" s="162">
        <f t="shared" si="1651"/>
        <v>0</v>
      </c>
      <c r="Q8366" s="210">
        <f t="shared" si="1652"/>
        <v>5.3732468123861565E-3</v>
      </c>
      <c r="R8366" s="210">
        <f t="shared" si="1658"/>
        <v>0.14338358797825262</v>
      </c>
    </row>
    <row r="8367" spans="1:18" x14ac:dyDescent="0.2">
      <c r="A8367" s="146">
        <v>8363</v>
      </c>
      <c r="B8367" s="146">
        <v>11</v>
      </c>
      <c r="C8367" s="146" t="s">
        <v>879</v>
      </c>
      <c r="D8367" s="162">
        <v>6.4</v>
      </c>
      <c r="E8367" s="162">
        <v>2964.0245722061163</v>
      </c>
      <c r="F8367" s="208">
        <f t="shared" si="1653"/>
        <v>2888.1455431576401</v>
      </c>
      <c r="G8367" s="208">
        <f t="shared" si="1649"/>
        <v>1.6102881375818274</v>
      </c>
      <c r="H8367" s="162">
        <f t="shared" si="1654"/>
        <v>8.0102881375818278</v>
      </c>
      <c r="I8367" s="209" t="str">
        <f t="shared" si="1660"/>
        <v>Ü</v>
      </c>
      <c r="J8367" s="209" t="s">
        <v>7728</v>
      </c>
      <c r="K8367" s="210">
        <v>0.10704955353709861</v>
      </c>
      <c r="L8367" s="162">
        <f t="shared" si="1655"/>
        <v>8.6</v>
      </c>
      <c r="M8367" s="162">
        <f t="shared" si="1650"/>
        <v>6.9897118624181722</v>
      </c>
      <c r="N8367" s="210">
        <f t="shared" si="1656"/>
        <v>0.19811625029176366</v>
      </c>
      <c r="O8367" s="162">
        <f t="shared" si="1657"/>
        <v>0</v>
      </c>
      <c r="P8367" s="162">
        <f t="shared" si="1651"/>
        <v>0</v>
      </c>
      <c r="Q8367" s="210">
        <f t="shared" si="1652"/>
        <v>5.3732468123861565E-3</v>
      </c>
      <c r="R8367" s="210">
        <f t="shared" si="1658"/>
        <v>0.13748151668520628</v>
      </c>
    </row>
    <row r="8368" spans="1:18" x14ac:dyDescent="0.2">
      <c r="A8368" s="146">
        <v>8364</v>
      </c>
      <c r="B8368" s="146">
        <v>12</v>
      </c>
      <c r="C8368" s="146" t="s">
        <v>879</v>
      </c>
      <c r="D8368" s="162">
        <v>7.2</v>
      </c>
      <c r="E8368" s="162">
        <v>4322.7692957599602</v>
      </c>
      <c r="F8368" s="208">
        <f t="shared" si="1653"/>
        <v>4198.2735400420734</v>
      </c>
      <c r="G8368" s="208">
        <f t="shared" si="1649"/>
        <v>2.3407511771246008</v>
      </c>
      <c r="H8368" s="162">
        <f t="shared" si="1654"/>
        <v>9.5407511771246014</v>
      </c>
      <c r="I8368" s="209" t="str">
        <f t="shared" si="1660"/>
        <v>Ü</v>
      </c>
      <c r="J8368" s="209" t="s">
        <v>7728</v>
      </c>
      <c r="K8368" s="210">
        <v>8.9351925629412798E-2</v>
      </c>
      <c r="L8368" s="162">
        <f t="shared" si="1655"/>
        <v>7.8</v>
      </c>
      <c r="M8368" s="162">
        <f t="shared" si="1650"/>
        <v>5.4592488228753986</v>
      </c>
      <c r="N8368" s="210">
        <f t="shared" si="1656"/>
        <v>0.16978769352297771</v>
      </c>
      <c r="O8368" s="162">
        <f t="shared" si="1657"/>
        <v>0</v>
      </c>
      <c r="P8368" s="162">
        <f t="shared" si="1651"/>
        <v>0</v>
      </c>
      <c r="Q8368" s="210">
        <f t="shared" si="1652"/>
        <v>5.3732468123861565E-3</v>
      </c>
      <c r="R8368" s="210">
        <f t="shared" si="1658"/>
        <v>0.10915295991642032</v>
      </c>
    </row>
    <row r="8369" spans="1:18" x14ac:dyDescent="0.2">
      <c r="A8369" s="146">
        <v>8365</v>
      </c>
      <c r="B8369" s="146">
        <v>13</v>
      </c>
      <c r="C8369" s="146" t="s">
        <v>879</v>
      </c>
      <c r="D8369" s="162">
        <v>7.5</v>
      </c>
      <c r="E8369" s="162">
        <v>4791.7463405494727</v>
      </c>
      <c r="F8369" s="208">
        <f t="shared" si="1653"/>
        <v>4647.9939503329888</v>
      </c>
      <c r="G8369" s="208">
        <f t="shared" si="1649"/>
        <v>2.5914931951768283</v>
      </c>
      <c r="H8369" s="162">
        <f t="shared" si="1654"/>
        <v>10.091493195176827</v>
      </c>
      <c r="I8369" s="209" t="str">
        <f t="shared" si="1660"/>
        <v>Ü</v>
      </c>
      <c r="J8369" s="209" t="s">
        <v>7728</v>
      </c>
      <c r="K8369" s="210">
        <v>2.2116296284277685E-2</v>
      </c>
      <c r="L8369" s="162">
        <f t="shared" si="1655"/>
        <v>7.5</v>
      </c>
      <c r="M8369" s="162">
        <f t="shared" si="1650"/>
        <v>4.9085068048231726</v>
      </c>
      <c r="N8369" s="210">
        <f t="shared" si="1656"/>
        <v>0.14078487866027697</v>
      </c>
      <c r="O8369" s="162">
        <f t="shared" si="1657"/>
        <v>0</v>
      </c>
      <c r="P8369" s="162">
        <f t="shared" si="1651"/>
        <v>0</v>
      </c>
      <c r="Q8369" s="210">
        <f t="shared" si="1652"/>
        <v>5.3732468123861565E-3</v>
      </c>
      <c r="R8369" s="210">
        <f t="shared" si="1658"/>
        <v>8.015014505371959E-2</v>
      </c>
    </row>
    <row r="8370" spans="1:18" x14ac:dyDescent="0.2">
      <c r="A8370" s="146">
        <v>8366</v>
      </c>
      <c r="B8370" s="146">
        <v>14</v>
      </c>
      <c r="C8370" s="146" t="s">
        <v>879</v>
      </c>
      <c r="D8370" s="162">
        <v>7.2</v>
      </c>
      <c r="E8370" s="162">
        <v>4053.261579459177</v>
      </c>
      <c r="F8370" s="208">
        <f t="shared" si="1653"/>
        <v>3936.5276459707525</v>
      </c>
      <c r="G8370" s="208">
        <f t="shared" si="1649"/>
        <v>2.194814519159995</v>
      </c>
      <c r="H8370" s="162">
        <f t="shared" si="1654"/>
        <v>9.3948145191599952</v>
      </c>
      <c r="I8370" s="209" t="str">
        <f t="shared" si="1660"/>
        <v>Ü</v>
      </c>
      <c r="J8370" s="209" t="s">
        <v>7728</v>
      </c>
      <c r="K8370" s="210">
        <v>1.284327024315127E-2</v>
      </c>
      <c r="L8370" s="162">
        <f t="shared" si="1655"/>
        <v>7.8</v>
      </c>
      <c r="M8370" s="162">
        <f t="shared" si="1650"/>
        <v>5.6051854808400048</v>
      </c>
      <c r="N8370" s="210">
        <f t="shared" si="1656"/>
        <v>0.14832534090025784</v>
      </c>
      <c r="O8370" s="162">
        <f t="shared" si="1657"/>
        <v>0</v>
      </c>
      <c r="P8370" s="162">
        <f t="shared" si="1651"/>
        <v>0</v>
      </c>
      <c r="Q8370" s="210">
        <f t="shared" si="1652"/>
        <v>5.3732468123861565E-3</v>
      </c>
      <c r="R8370" s="210">
        <f t="shared" si="1658"/>
        <v>8.7690607293700457E-2</v>
      </c>
    </row>
    <row r="8371" spans="1:18" x14ac:dyDescent="0.2">
      <c r="A8371" s="146">
        <v>8367</v>
      </c>
      <c r="B8371" s="146">
        <v>15</v>
      </c>
      <c r="C8371" s="146" t="s">
        <v>879</v>
      </c>
      <c r="D8371" s="162">
        <v>7.3</v>
      </c>
      <c r="E8371" s="162">
        <v>2440.6977384744505</v>
      </c>
      <c r="F8371" s="208">
        <f t="shared" si="1653"/>
        <v>2369.4293645109965</v>
      </c>
      <c r="G8371" s="208">
        <f t="shared" si="1649"/>
        <v>1.3210774670097194</v>
      </c>
      <c r="H8371" s="162">
        <f t="shared" si="1654"/>
        <v>8.6210774670097194</v>
      </c>
      <c r="I8371" s="209" t="str">
        <f t="shared" si="1660"/>
        <v>Ü</v>
      </c>
      <c r="J8371" s="209" t="s">
        <v>7728</v>
      </c>
      <c r="K8371" s="210">
        <v>8.5407175956575855E-3</v>
      </c>
      <c r="L8371" s="162">
        <f t="shared" si="1655"/>
        <v>7.7</v>
      </c>
      <c r="M8371" s="162">
        <f t="shared" si="1650"/>
        <v>6.3789225329902806</v>
      </c>
      <c r="N8371" s="210">
        <f t="shared" si="1656"/>
        <v>0.15855272463286021</v>
      </c>
      <c r="O8371" s="162">
        <f t="shared" si="1657"/>
        <v>0</v>
      </c>
      <c r="P8371" s="162">
        <f t="shared" si="1651"/>
        <v>0</v>
      </c>
      <c r="Q8371" s="210">
        <f t="shared" si="1652"/>
        <v>5.3732468123861565E-3</v>
      </c>
      <c r="R8371" s="210">
        <f t="shared" si="1658"/>
        <v>9.7917991026302831E-2</v>
      </c>
    </row>
    <row r="8372" spans="1:18" x14ac:dyDescent="0.2">
      <c r="A8372" s="146">
        <v>8368</v>
      </c>
      <c r="B8372" s="146">
        <v>16</v>
      </c>
      <c r="C8372" s="146" t="s">
        <v>879</v>
      </c>
      <c r="D8372" s="162">
        <v>7.1</v>
      </c>
      <c r="E8372" s="162">
        <v>825.05220842599363</v>
      </c>
      <c r="F8372" s="208">
        <f t="shared" si="1653"/>
        <v>801.62072570669545</v>
      </c>
      <c r="G8372" s="208">
        <f t="shared" si="1649"/>
        <v>0.44694435448496755</v>
      </c>
      <c r="H8372" s="162">
        <f t="shared" si="1654"/>
        <v>7.5469443544849675</v>
      </c>
      <c r="I8372" s="209" t="str">
        <f t="shared" si="1660"/>
        <v>Ü</v>
      </c>
      <c r="J8372" s="209" t="s">
        <v>7728</v>
      </c>
      <c r="K8372" s="210">
        <v>0.10879799992251443</v>
      </c>
      <c r="L8372" s="162">
        <f t="shared" si="1655"/>
        <v>7.9</v>
      </c>
      <c r="M8372" s="162">
        <f t="shared" si="1650"/>
        <v>7.4530556455150325</v>
      </c>
      <c r="N8372" s="210">
        <f t="shared" si="1656"/>
        <v>0.20557727847071655</v>
      </c>
      <c r="O8372" s="162">
        <f t="shared" si="1657"/>
        <v>0</v>
      </c>
      <c r="P8372" s="162">
        <f t="shared" si="1651"/>
        <v>0</v>
      </c>
      <c r="Q8372" s="210">
        <f t="shared" si="1652"/>
        <v>5.3732468123861565E-3</v>
      </c>
      <c r="R8372" s="210">
        <f t="shared" si="1658"/>
        <v>0.14494254486415917</v>
      </c>
    </row>
    <row r="8373" spans="1:18" x14ac:dyDescent="0.2">
      <c r="A8373" s="146">
        <v>8369</v>
      </c>
      <c r="B8373" s="146">
        <v>17</v>
      </c>
      <c r="C8373" s="146" t="s">
        <v>879</v>
      </c>
      <c r="D8373" s="162">
        <v>6</v>
      </c>
      <c r="E8373" s="162">
        <v>49.026871468437655</v>
      </c>
      <c r="F8373" s="208">
        <f t="shared" si="1653"/>
        <v>47.850226553195149</v>
      </c>
      <c r="G8373" s="208">
        <f t="shared" si="1649"/>
        <v>2.6678936725249184E-2</v>
      </c>
      <c r="H8373" s="162">
        <f t="shared" si="1654"/>
        <v>6.0266789367252489</v>
      </c>
      <c r="I8373" s="209" t="str">
        <f t="shared" si="1660"/>
        <v>Ü</v>
      </c>
      <c r="J8373" s="209" t="s">
        <v>7728</v>
      </c>
      <c r="K8373" s="210">
        <v>7.7026157008916593E-3</v>
      </c>
      <c r="L8373" s="162">
        <f t="shared" si="1655"/>
        <v>9</v>
      </c>
      <c r="M8373" s="162">
        <f t="shared" si="1650"/>
        <v>8.9733210632747511</v>
      </c>
      <c r="N8373" s="210">
        <f t="shared" si="1656"/>
        <v>0.19704498464603717</v>
      </c>
      <c r="O8373" s="162">
        <f t="shared" si="1657"/>
        <v>0</v>
      </c>
      <c r="P8373" s="162">
        <f t="shared" si="1651"/>
        <v>0</v>
      </c>
      <c r="Q8373" s="210">
        <f t="shared" si="1652"/>
        <v>5.3732468123861565E-3</v>
      </c>
      <c r="R8373" s="210">
        <f t="shared" si="1658"/>
        <v>0.13641025103947979</v>
      </c>
    </row>
    <row r="8374" spans="1:18" x14ac:dyDescent="0.2">
      <c r="A8374" s="146">
        <v>8370</v>
      </c>
      <c r="B8374" s="146">
        <v>18</v>
      </c>
      <c r="C8374" s="146" t="s">
        <v>879</v>
      </c>
      <c r="D8374" s="162">
        <v>6</v>
      </c>
      <c r="E8374" s="162">
        <v>0</v>
      </c>
      <c r="F8374" s="208">
        <f t="shared" si="1653"/>
        <v>0</v>
      </c>
      <c r="G8374" s="208">
        <f t="shared" si="1649"/>
        <v>0</v>
      </c>
      <c r="H8374" s="162">
        <f t="shared" si="1654"/>
        <v>6</v>
      </c>
      <c r="I8374" s="209" t="str">
        <f t="shared" si="1660"/>
        <v>Ü</v>
      </c>
      <c r="J8374" s="209" t="s">
        <v>7728</v>
      </c>
      <c r="K8374" s="210">
        <v>6.6220513335017162E-2</v>
      </c>
      <c r="L8374" s="162">
        <f t="shared" si="1655"/>
        <v>9</v>
      </c>
      <c r="M8374" s="162">
        <f t="shared" si="1650"/>
        <v>9</v>
      </c>
      <c r="N8374" s="210">
        <f t="shared" si="1656"/>
        <v>0.21552624053101088</v>
      </c>
      <c r="O8374" s="162">
        <f t="shared" si="1657"/>
        <v>0</v>
      </c>
      <c r="P8374" s="162">
        <f t="shared" si="1651"/>
        <v>0</v>
      </c>
      <c r="Q8374" s="210">
        <f t="shared" si="1652"/>
        <v>5.3732468123861565E-3</v>
      </c>
      <c r="R8374" s="210">
        <f t="shared" si="1658"/>
        <v>0.1548915069244535</v>
      </c>
    </row>
    <row r="8375" spans="1:18" x14ac:dyDescent="0.2">
      <c r="A8375" s="146">
        <v>8371</v>
      </c>
      <c r="B8375" s="146">
        <v>19</v>
      </c>
      <c r="C8375" s="146" t="s">
        <v>879</v>
      </c>
      <c r="D8375" s="162">
        <v>5.5</v>
      </c>
      <c r="E8375" s="162">
        <v>0</v>
      </c>
      <c r="F8375" s="208">
        <f t="shared" si="1653"/>
        <v>0</v>
      </c>
      <c r="G8375" s="208">
        <f t="shared" si="1649"/>
        <v>0</v>
      </c>
      <c r="H8375" s="162">
        <f t="shared" si="1654"/>
        <v>5.5</v>
      </c>
      <c r="I8375" s="209" t="str">
        <f t="shared" si="1660"/>
        <v>Ü</v>
      </c>
      <c r="J8375" s="209" t="s">
        <v>7728</v>
      </c>
      <c r="K8375" s="210">
        <v>5.2627484503115524E-2</v>
      </c>
      <c r="L8375" s="162">
        <f t="shared" si="1655"/>
        <v>9.5</v>
      </c>
      <c r="M8375" s="162">
        <f t="shared" si="1650"/>
        <v>9.5</v>
      </c>
      <c r="N8375" s="210">
        <f t="shared" si="1656"/>
        <v>0.21879407578195495</v>
      </c>
      <c r="O8375" s="162">
        <f t="shared" si="1657"/>
        <v>0</v>
      </c>
      <c r="P8375" s="162">
        <f t="shared" si="1651"/>
        <v>0</v>
      </c>
      <c r="Q8375" s="210">
        <f t="shared" si="1652"/>
        <v>5.3732468123861565E-3</v>
      </c>
      <c r="R8375" s="210">
        <f t="shared" si="1658"/>
        <v>0.15815934217539757</v>
      </c>
    </row>
    <row r="8376" spans="1:18" x14ac:dyDescent="0.2">
      <c r="A8376" s="146">
        <v>8372</v>
      </c>
      <c r="B8376" s="146">
        <v>20</v>
      </c>
      <c r="C8376" s="146" t="s">
        <v>879</v>
      </c>
      <c r="D8376" s="162">
        <v>5.3</v>
      </c>
      <c r="E8376" s="162">
        <v>0</v>
      </c>
      <c r="F8376" s="208">
        <f t="shared" si="1653"/>
        <v>0</v>
      </c>
      <c r="G8376" s="208">
        <f t="shared" si="1649"/>
        <v>0</v>
      </c>
      <c r="H8376" s="162">
        <f t="shared" si="1654"/>
        <v>5.3</v>
      </c>
      <c r="I8376" s="209" t="str">
        <f t="shared" si="1660"/>
        <v>Ü</v>
      </c>
      <c r="J8376" s="209" t="s">
        <v>7728</v>
      </c>
      <c r="K8376" s="210">
        <v>8.5452837576631524E-2</v>
      </c>
      <c r="L8376" s="162">
        <f t="shared" si="1655"/>
        <v>9.6999999999999993</v>
      </c>
      <c r="M8376" s="162">
        <f t="shared" si="1650"/>
        <v>9.6999999999999993</v>
      </c>
      <c r="N8376" s="210">
        <f t="shared" si="1656"/>
        <v>0.23192482324129277</v>
      </c>
      <c r="O8376" s="162">
        <f t="shared" si="1657"/>
        <v>0</v>
      </c>
      <c r="P8376" s="162">
        <f t="shared" si="1651"/>
        <v>0</v>
      </c>
      <c r="Q8376" s="210">
        <f t="shared" si="1652"/>
        <v>5.3732468123861565E-3</v>
      </c>
      <c r="R8376" s="210">
        <f t="shared" si="1658"/>
        <v>0.17129008963473538</v>
      </c>
    </row>
    <row r="8377" spans="1:18" x14ac:dyDescent="0.2">
      <c r="A8377" s="146">
        <v>8373</v>
      </c>
      <c r="B8377" s="146">
        <v>21</v>
      </c>
      <c r="C8377" s="146" t="s">
        <v>879</v>
      </c>
      <c r="D8377" s="162">
        <v>5.2</v>
      </c>
      <c r="E8377" s="162">
        <v>0</v>
      </c>
      <c r="F8377" s="208">
        <f t="shared" si="1653"/>
        <v>0</v>
      </c>
      <c r="G8377" s="208">
        <f t="shared" si="1649"/>
        <v>0</v>
      </c>
      <c r="H8377" s="162">
        <f t="shared" si="1654"/>
        <v>5.2</v>
      </c>
      <c r="I8377" s="209" t="str">
        <f t="shared" si="1660"/>
        <v>Ü</v>
      </c>
      <c r="J8377" s="209" t="s">
        <v>7728</v>
      </c>
      <c r="K8377" s="210">
        <v>1.8714074856527717E-2</v>
      </c>
      <c r="L8377" s="162">
        <f t="shared" si="1655"/>
        <v>9.8000000000000007</v>
      </c>
      <c r="M8377" s="162">
        <f t="shared" si="1650"/>
        <v>9.8000000000000007</v>
      </c>
      <c r="N8377" s="210">
        <f t="shared" si="1656"/>
        <v>0.21279535716785761</v>
      </c>
      <c r="O8377" s="162">
        <f t="shared" si="1657"/>
        <v>0</v>
      </c>
      <c r="P8377" s="162">
        <f t="shared" si="1651"/>
        <v>0</v>
      </c>
      <c r="Q8377" s="210">
        <f t="shared" si="1652"/>
        <v>5.3732468123861565E-3</v>
      </c>
      <c r="R8377" s="210">
        <f t="shared" si="1658"/>
        <v>0.15216062356130022</v>
      </c>
    </row>
    <row r="8378" spans="1:18" x14ac:dyDescent="0.2">
      <c r="A8378" s="146">
        <v>8374</v>
      </c>
      <c r="B8378" s="146">
        <v>22</v>
      </c>
      <c r="C8378" s="146" t="s">
        <v>879</v>
      </c>
      <c r="D8378" s="162">
        <v>5.2</v>
      </c>
      <c r="E8378" s="162">
        <v>0</v>
      </c>
      <c r="F8378" s="208">
        <f t="shared" si="1653"/>
        <v>0</v>
      </c>
      <c r="G8378" s="208">
        <f t="shared" si="1649"/>
        <v>0</v>
      </c>
      <c r="H8378" s="162">
        <f t="shared" si="1654"/>
        <v>5.2</v>
      </c>
      <c r="I8378" s="209" t="str">
        <f t="shared" si="1660"/>
        <v>Ü</v>
      </c>
      <c r="J8378" s="209" t="s">
        <v>7728</v>
      </c>
      <c r="K8378" s="210">
        <v>4.4693025106467381E-2</v>
      </c>
      <c r="L8378" s="162">
        <f t="shared" si="1655"/>
        <v>9.8000000000000007</v>
      </c>
      <c r="M8378" s="162">
        <f t="shared" si="1650"/>
        <v>9.8000000000000007</v>
      </c>
      <c r="N8378" s="210">
        <f t="shared" si="1656"/>
        <v>0.22082317930648554</v>
      </c>
      <c r="O8378" s="162">
        <f t="shared" si="1657"/>
        <v>0</v>
      </c>
      <c r="P8378" s="162">
        <f t="shared" si="1651"/>
        <v>0</v>
      </c>
      <c r="Q8378" s="210">
        <f t="shared" si="1652"/>
        <v>5.3732468123861565E-3</v>
      </c>
      <c r="R8378" s="210">
        <f t="shared" si="1658"/>
        <v>0.16018844569992816</v>
      </c>
    </row>
    <row r="8379" spans="1:18" x14ac:dyDescent="0.2">
      <c r="A8379" s="146">
        <v>8375</v>
      </c>
      <c r="B8379" s="146">
        <v>23</v>
      </c>
      <c r="C8379" s="146" t="s">
        <v>879</v>
      </c>
      <c r="D8379" s="162">
        <v>5.2</v>
      </c>
      <c r="E8379" s="162">
        <v>0</v>
      </c>
      <c r="F8379" s="208">
        <f t="shared" si="1653"/>
        <v>0</v>
      </c>
      <c r="G8379" s="208">
        <f t="shared" si="1649"/>
        <v>0</v>
      </c>
      <c r="H8379" s="162">
        <f t="shared" si="1654"/>
        <v>5.2</v>
      </c>
      <c r="I8379" s="209" t="str">
        <f t="shared" si="1660"/>
        <v>Ü</v>
      </c>
      <c r="J8379" s="209" t="s">
        <v>7728</v>
      </c>
      <c r="K8379" s="210">
        <v>2.6416783165466102E-2</v>
      </c>
      <c r="L8379" s="162">
        <f t="shared" si="1655"/>
        <v>9.8000000000000007</v>
      </c>
      <c r="M8379" s="162">
        <f t="shared" si="1650"/>
        <v>9.8000000000000007</v>
      </c>
      <c r="N8379" s="210">
        <f t="shared" si="1656"/>
        <v>0.21517559084531471</v>
      </c>
      <c r="O8379" s="162">
        <f t="shared" si="1657"/>
        <v>0</v>
      </c>
      <c r="P8379" s="162">
        <f t="shared" si="1651"/>
        <v>0</v>
      </c>
      <c r="Q8379" s="210">
        <f t="shared" si="1652"/>
        <v>5.3732468123861565E-3</v>
      </c>
      <c r="R8379" s="210">
        <f t="shared" si="1658"/>
        <v>0.15454085723875732</v>
      </c>
    </row>
    <row r="8380" spans="1:18" x14ac:dyDescent="0.2">
      <c r="A8380" s="146">
        <v>8376</v>
      </c>
      <c r="B8380" s="146">
        <v>24</v>
      </c>
      <c r="C8380" s="146" t="s">
        <v>879</v>
      </c>
      <c r="D8380" s="162">
        <v>5.3</v>
      </c>
      <c r="E8380" s="162">
        <v>0</v>
      </c>
      <c r="F8380" s="208">
        <f t="shared" si="1653"/>
        <v>0</v>
      </c>
      <c r="G8380" s="208">
        <f t="shared" si="1649"/>
        <v>0</v>
      </c>
      <c r="H8380" s="162">
        <f t="shared" si="1654"/>
        <v>5.3</v>
      </c>
      <c r="I8380" s="209" t="str">
        <f t="shared" si="1660"/>
        <v>Ü</v>
      </c>
      <c r="J8380" s="209" t="s">
        <v>7728</v>
      </c>
      <c r="K8380" s="210">
        <v>3.1992537071657633E-2</v>
      </c>
      <c r="L8380" s="162">
        <f t="shared" si="1655"/>
        <v>9.6999999999999993</v>
      </c>
      <c r="M8380" s="162">
        <f t="shared" si="1650"/>
        <v>9.6999999999999993</v>
      </c>
      <c r="N8380" s="210">
        <f t="shared" si="1656"/>
        <v>0.21540491847983967</v>
      </c>
      <c r="O8380" s="162">
        <f t="shared" si="1657"/>
        <v>0</v>
      </c>
      <c r="P8380" s="162">
        <f t="shared" si="1651"/>
        <v>0</v>
      </c>
      <c r="Q8380" s="210">
        <f t="shared" si="1652"/>
        <v>5.3732468123861565E-3</v>
      </c>
      <c r="R8380" s="210">
        <f t="shared" si="1658"/>
        <v>0.15477018487328228</v>
      </c>
    </row>
    <row r="8381" spans="1:18" x14ac:dyDescent="0.2">
      <c r="A8381" s="146">
        <v>8377</v>
      </c>
      <c r="B8381" s="146">
        <v>1</v>
      </c>
      <c r="C8381" s="146" t="s">
        <v>879</v>
      </c>
      <c r="D8381" s="162">
        <v>4.9000000000000004</v>
      </c>
      <c r="E8381" s="162">
        <v>0</v>
      </c>
      <c r="F8381" s="208">
        <f t="shared" si="1653"/>
        <v>0</v>
      </c>
      <c r="G8381" s="208">
        <f t="shared" si="1649"/>
        <v>0</v>
      </c>
      <c r="H8381" s="162">
        <f t="shared" si="1654"/>
        <v>4.9000000000000004</v>
      </c>
      <c r="I8381" s="209" t="str">
        <f>IF(AVERAGE(H8381:H8404)&gt;15,"S",IF(AVERAGE(H8381:H8404)&lt;5,"W","Ü"))</f>
        <v>Ü</v>
      </c>
      <c r="J8381" s="209" t="s">
        <v>7728</v>
      </c>
      <c r="K8381" s="210">
        <v>1.5190368596520511E-2</v>
      </c>
      <c r="L8381" s="162">
        <f t="shared" si="1655"/>
        <v>10.1</v>
      </c>
      <c r="M8381" s="162">
        <f t="shared" si="1650"/>
        <v>10.1</v>
      </c>
      <c r="N8381" s="210">
        <f t="shared" si="1656"/>
        <v>0.21618743884730535</v>
      </c>
      <c r="O8381" s="162">
        <f t="shared" si="1657"/>
        <v>0</v>
      </c>
      <c r="P8381" s="162">
        <f t="shared" si="1651"/>
        <v>0</v>
      </c>
      <c r="Q8381" s="210">
        <f t="shared" si="1652"/>
        <v>5.3732468123861565E-3</v>
      </c>
      <c r="R8381" s="210">
        <f t="shared" si="1658"/>
        <v>0.15555270524074796</v>
      </c>
    </row>
    <row r="8382" spans="1:18" x14ac:dyDescent="0.2">
      <c r="A8382" s="146">
        <v>8378</v>
      </c>
      <c r="B8382" s="146">
        <v>2</v>
      </c>
      <c r="C8382" s="146" t="s">
        <v>879</v>
      </c>
      <c r="D8382" s="162">
        <v>4.9000000000000004</v>
      </c>
      <c r="E8382" s="162">
        <v>0</v>
      </c>
      <c r="F8382" s="208">
        <f t="shared" si="1653"/>
        <v>0</v>
      </c>
      <c r="G8382" s="208">
        <f t="shared" si="1649"/>
        <v>0</v>
      </c>
      <c r="H8382" s="162">
        <f t="shared" si="1654"/>
        <v>4.9000000000000004</v>
      </c>
      <c r="I8382" s="209" t="str">
        <f>IF(I8381="S","S",IF(I8381="W","W","Ü"))</f>
        <v>Ü</v>
      </c>
      <c r="J8382" s="209" t="s">
        <v>7728</v>
      </c>
      <c r="K8382" s="210">
        <v>3.0008696045156084E-5</v>
      </c>
      <c r="L8382" s="162">
        <f t="shared" si="1655"/>
        <v>10.1</v>
      </c>
      <c r="M8382" s="162">
        <f t="shared" si="1650"/>
        <v>10.1</v>
      </c>
      <c r="N8382" s="210">
        <f t="shared" si="1656"/>
        <v>0.211502697098016</v>
      </c>
      <c r="O8382" s="162">
        <f t="shared" si="1657"/>
        <v>0</v>
      </c>
      <c r="P8382" s="162">
        <f t="shared" si="1651"/>
        <v>0</v>
      </c>
      <c r="Q8382" s="210">
        <f t="shared" si="1652"/>
        <v>5.3732468123861565E-3</v>
      </c>
      <c r="R8382" s="210">
        <f t="shared" si="1658"/>
        <v>0.15086796349145862</v>
      </c>
    </row>
    <row r="8383" spans="1:18" x14ac:dyDescent="0.2">
      <c r="A8383" s="146">
        <v>8379</v>
      </c>
      <c r="B8383" s="146">
        <v>3</v>
      </c>
      <c r="C8383" s="146" t="s">
        <v>879</v>
      </c>
      <c r="D8383" s="162">
        <v>4.8</v>
      </c>
      <c r="E8383" s="162">
        <v>0</v>
      </c>
      <c r="F8383" s="208">
        <f t="shared" si="1653"/>
        <v>0</v>
      </c>
      <c r="G8383" s="208">
        <f t="shared" si="1649"/>
        <v>0</v>
      </c>
      <c r="H8383" s="162">
        <f t="shared" si="1654"/>
        <v>4.8</v>
      </c>
      <c r="I8383" s="209" t="str">
        <f t="shared" ref="I8383:I8404" si="1661">IF(I8382="S","S",IF(I8382="W","W","Ü"))</f>
        <v>Ü</v>
      </c>
      <c r="J8383" s="209" t="s">
        <v>7728</v>
      </c>
      <c r="K8383" s="210">
        <v>3.3487761777297744E-3</v>
      </c>
      <c r="L8383" s="162">
        <f t="shared" si="1655"/>
        <v>10.199999999999999</v>
      </c>
      <c r="M8383" s="162">
        <f t="shared" si="1650"/>
        <v>10.199999999999999</v>
      </c>
      <c r="N8383" s="210">
        <f t="shared" si="1656"/>
        <v>0.21402188836141137</v>
      </c>
      <c r="O8383" s="162">
        <f t="shared" si="1657"/>
        <v>0</v>
      </c>
      <c r="P8383" s="162">
        <f t="shared" si="1651"/>
        <v>0</v>
      </c>
      <c r="Q8383" s="210">
        <f t="shared" si="1652"/>
        <v>5.3732468123861565E-3</v>
      </c>
      <c r="R8383" s="210">
        <f t="shared" si="1658"/>
        <v>0.15338715475485398</v>
      </c>
    </row>
    <row r="8384" spans="1:18" x14ac:dyDescent="0.2">
      <c r="A8384" s="146">
        <v>8380</v>
      </c>
      <c r="B8384" s="146">
        <v>4</v>
      </c>
      <c r="C8384" s="146" t="s">
        <v>879</v>
      </c>
      <c r="D8384" s="162">
        <v>4.9000000000000004</v>
      </c>
      <c r="E8384" s="162">
        <v>0</v>
      </c>
      <c r="F8384" s="208">
        <f t="shared" si="1653"/>
        <v>0</v>
      </c>
      <c r="G8384" s="208">
        <f t="shared" si="1649"/>
        <v>0</v>
      </c>
      <c r="H8384" s="162">
        <f t="shared" si="1654"/>
        <v>4.9000000000000004</v>
      </c>
      <c r="I8384" s="209" t="str">
        <f t="shared" si="1661"/>
        <v>Ü</v>
      </c>
      <c r="J8384" s="209" t="s">
        <v>7728</v>
      </c>
      <c r="K8384" s="210">
        <v>1.011919137430616E-2</v>
      </c>
      <c r="L8384" s="162">
        <f t="shared" si="1655"/>
        <v>10.1</v>
      </c>
      <c r="M8384" s="162">
        <f t="shared" si="1650"/>
        <v>10.1</v>
      </c>
      <c r="N8384" s="210">
        <f t="shared" si="1656"/>
        <v>0.21462038134953396</v>
      </c>
      <c r="O8384" s="162">
        <f t="shared" si="1657"/>
        <v>0</v>
      </c>
      <c r="P8384" s="162">
        <f t="shared" si="1651"/>
        <v>0</v>
      </c>
      <c r="Q8384" s="210">
        <f t="shared" si="1652"/>
        <v>5.3732468123861565E-3</v>
      </c>
      <c r="R8384" s="210">
        <f t="shared" si="1658"/>
        <v>0.15398564774297657</v>
      </c>
    </row>
    <row r="8385" spans="1:18" x14ac:dyDescent="0.2">
      <c r="A8385" s="146">
        <v>8381</v>
      </c>
      <c r="B8385" s="146">
        <v>5</v>
      </c>
      <c r="C8385" s="146" t="s">
        <v>879</v>
      </c>
      <c r="D8385" s="162">
        <v>5.0999999999999996</v>
      </c>
      <c r="E8385" s="162">
        <v>0</v>
      </c>
      <c r="F8385" s="208">
        <f t="shared" si="1653"/>
        <v>0</v>
      </c>
      <c r="G8385" s="208">
        <f t="shared" si="1649"/>
        <v>0</v>
      </c>
      <c r="H8385" s="162">
        <f t="shared" si="1654"/>
        <v>5.0999999999999996</v>
      </c>
      <c r="I8385" s="209" t="str">
        <f t="shared" si="1661"/>
        <v>Ü</v>
      </c>
      <c r="J8385" s="209" t="s">
        <v>7728</v>
      </c>
      <c r="K8385" s="210">
        <v>6.0017392090312168E-5</v>
      </c>
      <c r="L8385" s="162">
        <f t="shared" si="1655"/>
        <v>9.9</v>
      </c>
      <c r="M8385" s="162">
        <f t="shared" si="1650"/>
        <v>9.9</v>
      </c>
      <c r="N8385" s="210">
        <f t="shared" si="1656"/>
        <v>0.20852466936171338</v>
      </c>
      <c r="O8385" s="162">
        <f t="shared" si="1657"/>
        <v>0</v>
      </c>
      <c r="P8385" s="162">
        <f t="shared" si="1651"/>
        <v>0</v>
      </c>
      <c r="Q8385" s="210">
        <f t="shared" si="1652"/>
        <v>5.3732468123861565E-3</v>
      </c>
      <c r="R8385" s="210">
        <f t="shared" si="1658"/>
        <v>0.14788993575515599</v>
      </c>
    </row>
    <row r="8386" spans="1:18" x14ac:dyDescent="0.2">
      <c r="A8386" s="146">
        <v>8382</v>
      </c>
      <c r="B8386" s="146">
        <v>6</v>
      </c>
      <c r="C8386" s="146" t="s">
        <v>879</v>
      </c>
      <c r="D8386" s="162">
        <v>4.7</v>
      </c>
      <c r="E8386" s="162">
        <v>0</v>
      </c>
      <c r="F8386" s="208">
        <f t="shared" si="1653"/>
        <v>0</v>
      </c>
      <c r="G8386" s="208">
        <f t="shared" si="1649"/>
        <v>0</v>
      </c>
      <c r="H8386" s="162">
        <f t="shared" si="1654"/>
        <v>4.7</v>
      </c>
      <c r="I8386" s="209" t="str">
        <f t="shared" si="1661"/>
        <v>Ü</v>
      </c>
      <c r="J8386" s="209" t="s">
        <v>7728</v>
      </c>
      <c r="K8386" s="210">
        <v>6.6385424270802712E-2</v>
      </c>
      <c r="L8386" s="162">
        <f t="shared" si="1655"/>
        <v>10.3</v>
      </c>
      <c r="M8386" s="162">
        <f t="shared" si="1650"/>
        <v>10.3</v>
      </c>
      <c r="N8386" s="210">
        <f t="shared" si="1656"/>
        <v>0.2349946552863236</v>
      </c>
      <c r="O8386" s="162">
        <f t="shared" si="1657"/>
        <v>0</v>
      </c>
      <c r="P8386" s="162">
        <f t="shared" si="1651"/>
        <v>0</v>
      </c>
      <c r="Q8386" s="210">
        <f t="shared" si="1652"/>
        <v>5.3732468123861565E-3</v>
      </c>
      <c r="R8386" s="210">
        <f t="shared" si="1658"/>
        <v>0.17435992167976622</v>
      </c>
    </row>
    <row r="8387" spans="1:18" x14ac:dyDescent="0.2">
      <c r="A8387" s="146">
        <v>8383</v>
      </c>
      <c r="B8387" s="146">
        <v>7</v>
      </c>
      <c r="C8387" s="146" t="s">
        <v>879</v>
      </c>
      <c r="D8387" s="162">
        <v>5.0999999999999996</v>
      </c>
      <c r="E8387" s="162">
        <v>0</v>
      </c>
      <c r="F8387" s="208">
        <f t="shared" si="1653"/>
        <v>0</v>
      </c>
      <c r="G8387" s="208">
        <f t="shared" si="1649"/>
        <v>0</v>
      </c>
      <c r="H8387" s="162">
        <f t="shared" si="1654"/>
        <v>5.0999999999999996</v>
      </c>
      <c r="I8387" s="209" t="str">
        <f t="shared" si="1661"/>
        <v>Ü</v>
      </c>
      <c r="J8387" s="209" t="s">
        <v>7728</v>
      </c>
      <c r="K8387" s="210">
        <v>6.3381753630926949E-2</v>
      </c>
      <c r="L8387" s="162">
        <f t="shared" si="1655"/>
        <v>9.9</v>
      </c>
      <c r="M8387" s="162">
        <f t="shared" si="1650"/>
        <v>9.9</v>
      </c>
      <c r="N8387" s="210">
        <f t="shared" si="1656"/>
        <v>0.2280918817064721</v>
      </c>
      <c r="O8387" s="162">
        <f t="shared" si="1657"/>
        <v>0</v>
      </c>
      <c r="P8387" s="162">
        <f t="shared" si="1651"/>
        <v>0</v>
      </c>
      <c r="Q8387" s="210">
        <f t="shared" si="1652"/>
        <v>5.3732468123861565E-3</v>
      </c>
      <c r="R8387" s="210">
        <f t="shared" si="1658"/>
        <v>0.16745714809991472</v>
      </c>
    </row>
    <row r="8388" spans="1:18" x14ac:dyDescent="0.2">
      <c r="A8388" s="146">
        <v>8384</v>
      </c>
      <c r="B8388" s="146">
        <v>8</v>
      </c>
      <c r="C8388" s="146" t="s">
        <v>879</v>
      </c>
      <c r="D8388" s="162">
        <v>4.4000000000000004</v>
      </c>
      <c r="E8388" s="162">
        <v>0</v>
      </c>
      <c r="F8388" s="208">
        <f t="shared" si="1653"/>
        <v>0</v>
      </c>
      <c r="G8388" s="208">
        <f t="shared" si="1649"/>
        <v>0</v>
      </c>
      <c r="H8388" s="162">
        <f t="shared" si="1654"/>
        <v>4.4000000000000004</v>
      </c>
      <c r="I8388" s="209" t="str">
        <f t="shared" si="1661"/>
        <v>Ü</v>
      </c>
      <c r="J8388" s="209" t="s">
        <v>7728</v>
      </c>
      <c r="K8388" s="210">
        <v>4.3497861302214488E-2</v>
      </c>
      <c r="L8388" s="162">
        <f t="shared" si="1655"/>
        <v>10.6</v>
      </c>
      <c r="M8388" s="162">
        <f t="shared" si="1650"/>
        <v>10.6</v>
      </c>
      <c r="N8388" s="210">
        <f t="shared" si="1656"/>
        <v>0.23240306187194315</v>
      </c>
      <c r="O8388" s="162">
        <f t="shared" si="1657"/>
        <v>0</v>
      </c>
      <c r="P8388" s="162">
        <f t="shared" si="1651"/>
        <v>0</v>
      </c>
      <c r="Q8388" s="210">
        <f t="shared" si="1652"/>
        <v>5.3732468123861565E-3</v>
      </c>
      <c r="R8388" s="210">
        <f t="shared" si="1658"/>
        <v>0.17176832826538577</v>
      </c>
    </row>
    <row r="8389" spans="1:18" x14ac:dyDescent="0.2">
      <c r="A8389" s="146">
        <v>8385</v>
      </c>
      <c r="B8389" s="146">
        <v>9</v>
      </c>
      <c r="C8389" s="146" t="s">
        <v>879</v>
      </c>
      <c r="D8389" s="162">
        <v>3.5</v>
      </c>
      <c r="E8389" s="162">
        <v>171.45397336390769</v>
      </c>
      <c r="F8389" s="208">
        <f t="shared" si="1653"/>
        <v>169.05361773681298</v>
      </c>
      <c r="G8389" s="208">
        <f t="shared" ref="G8389:G8452" si="1662">$Y$27*F8389</f>
        <v>9.4255996170904965E-2</v>
      </c>
      <c r="H8389" s="162">
        <f t="shared" si="1654"/>
        <v>3.5942559961709049</v>
      </c>
      <c r="I8389" s="209" t="str">
        <f t="shared" si="1661"/>
        <v>Ü</v>
      </c>
      <c r="J8389" s="209" t="s">
        <v>7728</v>
      </c>
      <c r="K8389" s="210">
        <v>7.269431003535945E-2</v>
      </c>
      <c r="L8389" s="162">
        <f t="shared" si="1655"/>
        <v>11.5</v>
      </c>
      <c r="M8389" s="162">
        <f t="shared" ref="M8389:M8452" si="1663">IF(H8389&gt;=$U$7,0,$U$7-H8389)</f>
        <v>11.405744003829096</v>
      </c>
      <c r="N8389" s="210">
        <f t="shared" si="1656"/>
        <v>0.25346013001872802</v>
      </c>
      <c r="O8389" s="162">
        <f t="shared" si="1657"/>
        <v>0</v>
      </c>
      <c r="P8389" s="162">
        <f t="shared" ref="P8389:P8452" si="1664">IF(H8389&lt;=$U$17,0,H8389-$U$17)</f>
        <v>0</v>
      </c>
      <c r="Q8389" s="210">
        <f t="shared" ref="Q8389:Q8452" si="1665">$Y$17+P8389*$Y$18</f>
        <v>5.3732468123861565E-3</v>
      </c>
      <c r="R8389" s="210">
        <f t="shared" si="1658"/>
        <v>0.19282539641217064</v>
      </c>
    </row>
    <row r="8390" spans="1:18" x14ac:dyDescent="0.2">
      <c r="A8390" s="146">
        <v>8386</v>
      </c>
      <c r="B8390" s="146">
        <v>10</v>
      </c>
      <c r="C8390" s="146" t="s">
        <v>879</v>
      </c>
      <c r="D8390" s="162">
        <v>5.3</v>
      </c>
      <c r="E8390" s="162">
        <v>969.33128731882448</v>
      </c>
      <c r="F8390" s="208">
        <f t="shared" ref="F8390:F8453" si="1666">E8390*(1-0.004*D8390)</f>
        <v>948.78146402766538</v>
      </c>
      <c r="G8390" s="208">
        <f t="shared" si="1662"/>
        <v>0.52899395610475242</v>
      </c>
      <c r="H8390" s="162">
        <f t="shared" ref="H8390:H8453" si="1667">D8390+G8390</f>
        <v>5.8289939561047523</v>
      </c>
      <c r="I8390" s="209" t="str">
        <f t="shared" si="1661"/>
        <v>Ü</v>
      </c>
      <c r="J8390" s="209" t="s">
        <v>7728</v>
      </c>
      <c r="K8390" s="210">
        <v>4.2772653996117127E-2</v>
      </c>
      <c r="L8390" s="162">
        <f t="shared" ref="L8390:L8453" si="1668">IF(D8390&gt;=$U$7,0,$U$7-D8390)</f>
        <v>9.6999999999999993</v>
      </c>
      <c r="M8390" s="162">
        <f t="shared" si="1663"/>
        <v>9.1710060438952468</v>
      </c>
      <c r="N8390" s="210">
        <f t="shared" ref="N8390:N8453" si="1669">$Y$7*M8390+$Y$8+K8390*$Y$9</f>
        <v>0.21083478975454573</v>
      </c>
      <c r="O8390" s="162">
        <f t="shared" ref="O8390:O8453" si="1670">IF(D8390&lt;=$U$17,0,D8390-$U$17)</f>
        <v>0</v>
      </c>
      <c r="P8390" s="162">
        <f t="shared" si="1664"/>
        <v>0</v>
      </c>
      <c r="Q8390" s="210">
        <f t="shared" si="1665"/>
        <v>5.3732468123861565E-3</v>
      </c>
      <c r="R8390" s="210">
        <f t="shared" ref="R8390:R8453" si="1671">N8390-$Y$8</f>
        <v>0.15020005614798834</v>
      </c>
    </row>
    <row r="8391" spans="1:18" x14ac:dyDescent="0.2">
      <c r="A8391" s="146">
        <v>8387</v>
      </c>
      <c r="B8391" s="146">
        <v>11</v>
      </c>
      <c r="C8391" s="146" t="s">
        <v>879</v>
      </c>
      <c r="D8391" s="162">
        <v>6.3</v>
      </c>
      <c r="E8391" s="162">
        <v>2191.0809243122908</v>
      </c>
      <c r="F8391" s="208">
        <f t="shared" si="1666"/>
        <v>2135.8656850196212</v>
      </c>
      <c r="G8391" s="208">
        <f t="shared" si="1662"/>
        <v>1.1908538280570486</v>
      </c>
      <c r="H8391" s="162">
        <f t="shared" si="1667"/>
        <v>7.4908538280570482</v>
      </c>
      <c r="I8391" s="209" t="str">
        <f t="shared" si="1661"/>
        <v>Ü</v>
      </c>
      <c r="J8391" s="209" t="s">
        <v>7728</v>
      </c>
      <c r="K8391" s="210">
        <v>0.10704955353709861</v>
      </c>
      <c r="L8391" s="162">
        <f t="shared" si="1668"/>
        <v>8.6999999999999993</v>
      </c>
      <c r="M8391" s="162">
        <f t="shared" si="1663"/>
        <v>7.5091461719429518</v>
      </c>
      <c r="N8391" s="210">
        <f t="shared" si="1669"/>
        <v>0.20587478293511779</v>
      </c>
      <c r="O8391" s="162">
        <f t="shared" si="1670"/>
        <v>0</v>
      </c>
      <c r="P8391" s="162">
        <f t="shared" si="1664"/>
        <v>0</v>
      </c>
      <c r="Q8391" s="210">
        <f t="shared" si="1665"/>
        <v>5.3732468123861565E-3</v>
      </c>
      <c r="R8391" s="210">
        <f t="shared" si="1671"/>
        <v>0.14524004932856041</v>
      </c>
    </row>
    <row r="8392" spans="1:18" x14ac:dyDescent="0.2">
      <c r="A8392" s="146">
        <v>8388</v>
      </c>
      <c r="B8392" s="146">
        <v>12</v>
      </c>
      <c r="C8392" s="146" t="s">
        <v>879</v>
      </c>
      <c r="D8392" s="162">
        <v>7.5</v>
      </c>
      <c r="E8392" s="162">
        <v>3048.6309446830774</v>
      </c>
      <c r="F8392" s="208">
        <f t="shared" si="1666"/>
        <v>2957.1720163425848</v>
      </c>
      <c r="G8392" s="208">
        <f t="shared" si="1662"/>
        <v>1.6487739096067726</v>
      </c>
      <c r="H8392" s="162">
        <f t="shared" si="1667"/>
        <v>9.1487739096067724</v>
      </c>
      <c r="I8392" s="209" t="str">
        <f t="shared" si="1661"/>
        <v>Ü</v>
      </c>
      <c r="J8392" s="209" t="s">
        <v>7728</v>
      </c>
      <c r="K8392" s="210">
        <v>8.9351925629412798E-2</v>
      </c>
      <c r="L8392" s="162">
        <f t="shared" si="1668"/>
        <v>7.5</v>
      </c>
      <c r="M8392" s="162">
        <f t="shared" si="1663"/>
        <v>5.8512260903932276</v>
      </c>
      <c r="N8392" s="210">
        <f t="shared" si="1669"/>
        <v>0.17564246354822333</v>
      </c>
      <c r="O8392" s="162">
        <f t="shared" si="1670"/>
        <v>0</v>
      </c>
      <c r="P8392" s="162">
        <f t="shared" si="1664"/>
        <v>0</v>
      </c>
      <c r="Q8392" s="210">
        <f t="shared" si="1665"/>
        <v>5.3732468123861565E-3</v>
      </c>
      <c r="R8392" s="210">
        <f t="shared" si="1671"/>
        <v>0.11500772994166594</v>
      </c>
    </row>
    <row r="8393" spans="1:18" x14ac:dyDescent="0.2">
      <c r="A8393" s="146">
        <v>8389</v>
      </c>
      <c r="B8393" s="146">
        <v>13</v>
      </c>
      <c r="C8393" s="146" t="s">
        <v>879</v>
      </c>
      <c r="D8393" s="162">
        <v>8.3000000000000007</v>
      </c>
      <c r="E8393" s="162">
        <v>3057.8760118742684</v>
      </c>
      <c r="F8393" s="208">
        <f t="shared" si="1666"/>
        <v>2956.3545282800428</v>
      </c>
      <c r="G8393" s="208">
        <f t="shared" si="1662"/>
        <v>1.6483181184044058</v>
      </c>
      <c r="H8393" s="162">
        <f t="shared" si="1667"/>
        <v>9.9483181184044067</v>
      </c>
      <c r="I8393" s="209" t="str">
        <f t="shared" si="1661"/>
        <v>Ü</v>
      </c>
      <c r="J8393" s="209" t="s">
        <v>7728</v>
      </c>
      <c r="K8393" s="210">
        <v>2.2116296284277685E-2</v>
      </c>
      <c r="L8393" s="162">
        <f t="shared" si="1668"/>
        <v>6.6999999999999993</v>
      </c>
      <c r="M8393" s="162">
        <f t="shared" si="1663"/>
        <v>5.0516818815955933</v>
      </c>
      <c r="N8393" s="210">
        <f t="shared" si="1669"/>
        <v>0.14292341376757445</v>
      </c>
      <c r="O8393" s="162">
        <f t="shared" si="1670"/>
        <v>0</v>
      </c>
      <c r="P8393" s="162">
        <f t="shared" si="1664"/>
        <v>0</v>
      </c>
      <c r="Q8393" s="210">
        <f t="shared" si="1665"/>
        <v>5.3732468123861565E-3</v>
      </c>
      <c r="R8393" s="210">
        <f t="shared" si="1671"/>
        <v>8.2288680161017064E-2</v>
      </c>
    </row>
    <row r="8394" spans="1:18" x14ac:dyDescent="0.2">
      <c r="A8394" s="146">
        <v>8390</v>
      </c>
      <c r="B8394" s="146">
        <v>14</v>
      </c>
      <c r="C8394" s="146" t="s">
        <v>879</v>
      </c>
      <c r="D8394" s="162">
        <v>8.1</v>
      </c>
      <c r="E8394" s="162">
        <v>2333.1187747951358</v>
      </c>
      <c r="F8394" s="208">
        <f t="shared" si="1666"/>
        <v>2257.5257264917736</v>
      </c>
      <c r="G8394" s="208">
        <f t="shared" si="1662"/>
        <v>1.258685493280586</v>
      </c>
      <c r="H8394" s="162">
        <f t="shared" si="1667"/>
        <v>9.3586854932805856</v>
      </c>
      <c r="I8394" s="209" t="str">
        <f t="shared" si="1661"/>
        <v>Ü</v>
      </c>
      <c r="J8394" s="209" t="s">
        <v>7728</v>
      </c>
      <c r="K8394" s="210">
        <v>1.284327024315127E-2</v>
      </c>
      <c r="L8394" s="162">
        <f t="shared" si="1668"/>
        <v>6.9</v>
      </c>
      <c r="M8394" s="162">
        <f t="shared" si="1663"/>
        <v>5.6413145067194144</v>
      </c>
      <c r="N8394" s="210">
        <f t="shared" si="1669"/>
        <v>0.14886498223991912</v>
      </c>
      <c r="O8394" s="162">
        <f t="shared" si="1670"/>
        <v>0</v>
      </c>
      <c r="P8394" s="162">
        <f t="shared" si="1664"/>
        <v>0</v>
      </c>
      <c r="Q8394" s="210">
        <f t="shared" si="1665"/>
        <v>5.3732468123861565E-3</v>
      </c>
      <c r="R8394" s="210">
        <f t="shared" si="1671"/>
        <v>8.8230248633361735E-2</v>
      </c>
    </row>
    <row r="8395" spans="1:18" x14ac:dyDescent="0.2">
      <c r="A8395" s="146">
        <v>8391</v>
      </c>
      <c r="B8395" s="146">
        <v>15</v>
      </c>
      <c r="C8395" s="146" t="s">
        <v>879</v>
      </c>
      <c r="D8395" s="162">
        <v>6.9</v>
      </c>
      <c r="E8395" s="162">
        <v>1239.6794642733521</v>
      </c>
      <c r="F8395" s="208">
        <f t="shared" si="1666"/>
        <v>1205.4643110594077</v>
      </c>
      <c r="G8395" s="208">
        <f t="shared" si="1662"/>
        <v>0.67210770765206662</v>
      </c>
      <c r="H8395" s="162">
        <f t="shared" si="1667"/>
        <v>7.5721077076520666</v>
      </c>
      <c r="I8395" s="209" t="str">
        <f t="shared" si="1661"/>
        <v>Ü</v>
      </c>
      <c r="J8395" s="209" t="s">
        <v>7728</v>
      </c>
      <c r="K8395" s="210">
        <v>8.5407175956575855E-3</v>
      </c>
      <c r="L8395" s="162">
        <f t="shared" si="1668"/>
        <v>8.1</v>
      </c>
      <c r="M8395" s="162">
        <f t="shared" si="1663"/>
        <v>7.4278922923479334</v>
      </c>
      <c r="N8395" s="210">
        <f t="shared" si="1669"/>
        <v>0.17422066564221211</v>
      </c>
      <c r="O8395" s="162">
        <f t="shared" si="1670"/>
        <v>0</v>
      </c>
      <c r="P8395" s="162">
        <f t="shared" si="1664"/>
        <v>0</v>
      </c>
      <c r="Q8395" s="210">
        <f t="shared" si="1665"/>
        <v>5.3732468123861565E-3</v>
      </c>
      <c r="R8395" s="210">
        <f t="shared" si="1671"/>
        <v>0.11358593203565473</v>
      </c>
    </row>
    <row r="8396" spans="1:18" x14ac:dyDescent="0.2">
      <c r="A8396" s="146">
        <v>8392</v>
      </c>
      <c r="B8396" s="146">
        <v>16</v>
      </c>
      <c r="C8396" s="146" t="s">
        <v>879</v>
      </c>
      <c r="D8396" s="162">
        <v>5.9</v>
      </c>
      <c r="E8396" s="162">
        <v>313.21167029550458</v>
      </c>
      <c r="F8396" s="208">
        <f t="shared" si="1666"/>
        <v>305.81987487653066</v>
      </c>
      <c r="G8396" s="208">
        <f t="shared" si="1662"/>
        <v>0.17051014548665244</v>
      </c>
      <c r="H8396" s="162">
        <f t="shared" si="1667"/>
        <v>6.0705101454866526</v>
      </c>
      <c r="I8396" s="209" t="str">
        <f t="shared" si="1661"/>
        <v>Ü</v>
      </c>
      <c r="J8396" s="209" t="s">
        <v>7728</v>
      </c>
      <c r="K8396" s="210">
        <v>0.10879799992251443</v>
      </c>
      <c r="L8396" s="162">
        <f t="shared" si="1668"/>
        <v>9.1</v>
      </c>
      <c r="M8396" s="162">
        <f t="shared" si="1663"/>
        <v>8.9294898545133474</v>
      </c>
      <c r="N8396" s="210">
        <f t="shared" si="1669"/>
        <v>0.22763004394313613</v>
      </c>
      <c r="O8396" s="162">
        <f t="shared" si="1670"/>
        <v>0</v>
      </c>
      <c r="P8396" s="162">
        <f t="shared" si="1664"/>
        <v>0</v>
      </c>
      <c r="Q8396" s="210">
        <f t="shared" si="1665"/>
        <v>5.3732468123861565E-3</v>
      </c>
      <c r="R8396" s="210">
        <f t="shared" si="1671"/>
        <v>0.16699531033657875</v>
      </c>
    </row>
    <row r="8397" spans="1:18" x14ac:dyDescent="0.2">
      <c r="A8397" s="146">
        <v>8393</v>
      </c>
      <c r="B8397" s="146">
        <v>17</v>
      </c>
      <c r="C8397" s="146" t="s">
        <v>879</v>
      </c>
      <c r="D8397" s="162">
        <v>5.8</v>
      </c>
      <c r="E8397" s="162">
        <v>14.848138216155403</v>
      </c>
      <c r="F8397" s="208">
        <f t="shared" si="1666"/>
        <v>14.503661409540598</v>
      </c>
      <c r="G8397" s="208">
        <f t="shared" si="1662"/>
        <v>8.0865294252976602E-3</v>
      </c>
      <c r="H8397" s="162">
        <f t="shared" si="1667"/>
        <v>5.8080865294252977</v>
      </c>
      <c r="I8397" s="209" t="str">
        <f t="shared" si="1661"/>
        <v>Ü</v>
      </c>
      <c r="J8397" s="209" t="s">
        <v>7728</v>
      </c>
      <c r="K8397" s="210">
        <v>7.7026157008916593E-3</v>
      </c>
      <c r="L8397" s="162">
        <f t="shared" si="1668"/>
        <v>9.1999999999999993</v>
      </c>
      <c r="M8397" s="162">
        <f t="shared" si="1663"/>
        <v>9.1919134705747023</v>
      </c>
      <c r="N8397" s="210">
        <f t="shared" si="1669"/>
        <v>0.20030999101263169</v>
      </c>
      <c r="O8397" s="162">
        <f t="shared" si="1670"/>
        <v>0</v>
      </c>
      <c r="P8397" s="162">
        <f t="shared" si="1664"/>
        <v>0</v>
      </c>
      <c r="Q8397" s="210">
        <f t="shared" si="1665"/>
        <v>5.3732468123861565E-3</v>
      </c>
      <c r="R8397" s="210">
        <f t="shared" si="1671"/>
        <v>0.13967525740607431</v>
      </c>
    </row>
    <row r="8398" spans="1:18" x14ac:dyDescent="0.2">
      <c r="A8398" s="146">
        <v>8394</v>
      </c>
      <c r="B8398" s="146">
        <v>18</v>
      </c>
      <c r="C8398" s="146" t="s">
        <v>879</v>
      </c>
      <c r="D8398" s="162">
        <v>5.8</v>
      </c>
      <c r="E8398" s="162">
        <v>0</v>
      </c>
      <c r="F8398" s="208">
        <f t="shared" si="1666"/>
        <v>0</v>
      </c>
      <c r="G8398" s="208">
        <f t="shared" si="1662"/>
        <v>0</v>
      </c>
      <c r="H8398" s="162">
        <f t="shared" si="1667"/>
        <v>5.8</v>
      </c>
      <c r="I8398" s="209" t="str">
        <f t="shared" si="1661"/>
        <v>Ü</v>
      </c>
      <c r="J8398" s="209" t="s">
        <v>7728</v>
      </c>
      <c r="K8398" s="210">
        <v>6.6220513335017162E-2</v>
      </c>
      <c r="L8398" s="162">
        <f t="shared" si="1668"/>
        <v>9.1999999999999993</v>
      </c>
      <c r="M8398" s="162">
        <f t="shared" si="1663"/>
        <v>9.1999999999999993</v>
      </c>
      <c r="N8398" s="210">
        <f t="shared" si="1669"/>
        <v>0.21851354133154993</v>
      </c>
      <c r="O8398" s="162">
        <f t="shared" si="1670"/>
        <v>0</v>
      </c>
      <c r="P8398" s="162">
        <f t="shared" si="1664"/>
        <v>0</v>
      </c>
      <c r="Q8398" s="210">
        <f t="shared" si="1665"/>
        <v>5.3732468123861565E-3</v>
      </c>
      <c r="R8398" s="210">
        <f t="shared" si="1671"/>
        <v>0.15787880772499255</v>
      </c>
    </row>
    <row r="8399" spans="1:18" x14ac:dyDescent="0.2">
      <c r="A8399" s="146">
        <v>8395</v>
      </c>
      <c r="B8399" s="146">
        <v>19</v>
      </c>
      <c r="C8399" s="146" t="s">
        <v>879</v>
      </c>
      <c r="D8399" s="162">
        <v>6.2</v>
      </c>
      <c r="E8399" s="162">
        <v>0</v>
      </c>
      <c r="F8399" s="208">
        <f t="shared" si="1666"/>
        <v>0</v>
      </c>
      <c r="G8399" s="208">
        <f t="shared" si="1662"/>
        <v>0</v>
      </c>
      <c r="H8399" s="162">
        <f t="shared" si="1667"/>
        <v>6.2</v>
      </c>
      <c r="I8399" s="209" t="str">
        <f t="shared" si="1661"/>
        <v>Ü</v>
      </c>
      <c r="J8399" s="209" t="s">
        <v>7728</v>
      </c>
      <c r="K8399" s="210">
        <v>5.2627484503115524E-2</v>
      </c>
      <c r="L8399" s="162">
        <f t="shared" si="1668"/>
        <v>8.8000000000000007</v>
      </c>
      <c r="M8399" s="162">
        <f t="shared" si="1663"/>
        <v>8.8000000000000007</v>
      </c>
      <c r="N8399" s="210">
        <f t="shared" si="1669"/>
        <v>0.20833852298006827</v>
      </c>
      <c r="O8399" s="162">
        <f t="shared" si="1670"/>
        <v>0</v>
      </c>
      <c r="P8399" s="162">
        <f t="shared" si="1664"/>
        <v>0</v>
      </c>
      <c r="Q8399" s="210">
        <f t="shared" si="1665"/>
        <v>5.3732468123861565E-3</v>
      </c>
      <c r="R8399" s="210">
        <f t="shared" si="1671"/>
        <v>0.14770378937351089</v>
      </c>
    </row>
    <row r="8400" spans="1:18" x14ac:dyDescent="0.2">
      <c r="A8400" s="146">
        <v>8396</v>
      </c>
      <c r="B8400" s="146">
        <v>20</v>
      </c>
      <c r="C8400" s="146" t="s">
        <v>879</v>
      </c>
      <c r="D8400" s="162">
        <v>6.4</v>
      </c>
      <c r="E8400" s="162">
        <v>0</v>
      </c>
      <c r="F8400" s="208">
        <f t="shared" si="1666"/>
        <v>0</v>
      </c>
      <c r="G8400" s="208">
        <f t="shared" si="1662"/>
        <v>0</v>
      </c>
      <c r="H8400" s="162">
        <f t="shared" si="1667"/>
        <v>6.4</v>
      </c>
      <c r="I8400" s="209" t="str">
        <f t="shared" si="1661"/>
        <v>Ü</v>
      </c>
      <c r="J8400" s="209" t="s">
        <v>7728</v>
      </c>
      <c r="K8400" s="210">
        <v>8.5452837576631524E-2</v>
      </c>
      <c r="L8400" s="162">
        <f t="shared" si="1668"/>
        <v>8.6</v>
      </c>
      <c r="M8400" s="162">
        <f t="shared" si="1663"/>
        <v>8.6</v>
      </c>
      <c r="N8400" s="210">
        <f t="shared" si="1669"/>
        <v>0.21549466883832796</v>
      </c>
      <c r="O8400" s="162">
        <f t="shared" si="1670"/>
        <v>0</v>
      </c>
      <c r="P8400" s="162">
        <f t="shared" si="1664"/>
        <v>0</v>
      </c>
      <c r="Q8400" s="210">
        <f t="shared" si="1665"/>
        <v>5.3732468123861565E-3</v>
      </c>
      <c r="R8400" s="210">
        <f t="shared" si="1671"/>
        <v>0.15485993523177058</v>
      </c>
    </row>
    <row r="8401" spans="1:18" x14ac:dyDescent="0.2">
      <c r="A8401" s="146">
        <v>8397</v>
      </c>
      <c r="B8401" s="146">
        <v>21</v>
      </c>
      <c r="C8401" s="146" t="s">
        <v>879</v>
      </c>
      <c r="D8401" s="162">
        <v>6.7</v>
      </c>
      <c r="E8401" s="162">
        <v>0</v>
      </c>
      <c r="F8401" s="208">
        <f t="shared" si="1666"/>
        <v>0</v>
      </c>
      <c r="G8401" s="208">
        <f t="shared" si="1662"/>
        <v>0</v>
      </c>
      <c r="H8401" s="162">
        <f t="shared" si="1667"/>
        <v>6.7</v>
      </c>
      <c r="I8401" s="209" t="str">
        <f t="shared" si="1661"/>
        <v>Ü</v>
      </c>
      <c r="J8401" s="209" t="s">
        <v>7728</v>
      </c>
      <c r="K8401" s="210">
        <v>1.8714074856527717E-2</v>
      </c>
      <c r="L8401" s="162">
        <f t="shared" si="1668"/>
        <v>8.3000000000000007</v>
      </c>
      <c r="M8401" s="162">
        <f t="shared" si="1663"/>
        <v>8.3000000000000007</v>
      </c>
      <c r="N8401" s="210">
        <f t="shared" si="1669"/>
        <v>0.19039060116381468</v>
      </c>
      <c r="O8401" s="162">
        <f t="shared" si="1670"/>
        <v>0</v>
      </c>
      <c r="P8401" s="162">
        <f t="shared" si="1664"/>
        <v>0</v>
      </c>
      <c r="Q8401" s="210">
        <f t="shared" si="1665"/>
        <v>5.3732468123861565E-3</v>
      </c>
      <c r="R8401" s="210">
        <f t="shared" si="1671"/>
        <v>0.12975586755725729</v>
      </c>
    </row>
    <row r="8402" spans="1:18" x14ac:dyDescent="0.2">
      <c r="A8402" s="146">
        <v>8398</v>
      </c>
      <c r="B8402" s="146">
        <v>22</v>
      </c>
      <c r="C8402" s="146" t="s">
        <v>879</v>
      </c>
      <c r="D8402" s="162">
        <v>6.7</v>
      </c>
      <c r="E8402" s="162">
        <v>0</v>
      </c>
      <c r="F8402" s="208">
        <f t="shared" si="1666"/>
        <v>0</v>
      </c>
      <c r="G8402" s="208">
        <f t="shared" si="1662"/>
        <v>0</v>
      </c>
      <c r="H8402" s="162">
        <f t="shared" si="1667"/>
        <v>6.7</v>
      </c>
      <c r="I8402" s="209" t="str">
        <f t="shared" si="1661"/>
        <v>Ü</v>
      </c>
      <c r="J8402" s="209" t="s">
        <v>7728</v>
      </c>
      <c r="K8402" s="210">
        <v>4.4693025106467381E-2</v>
      </c>
      <c r="L8402" s="162">
        <f t="shared" si="1668"/>
        <v>8.3000000000000007</v>
      </c>
      <c r="M8402" s="162">
        <f t="shared" si="1663"/>
        <v>8.3000000000000007</v>
      </c>
      <c r="N8402" s="210">
        <f t="shared" si="1669"/>
        <v>0.19841842330244261</v>
      </c>
      <c r="O8402" s="162">
        <f t="shared" si="1670"/>
        <v>0</v>
      </c>
      <c r="P8402" s="162">
        <f t="shared" si="1664"/>
        <v>0</v>
      </c>
      <c r="Q8402" s="210">
        <f t="shared" si="1665"/>
        <v>5.3732468123861565E-3</v>
      </c>
      <c r="R8402" s="210">
        <f t="shared" si="1671"/>
        <v>0.13778368969588523</v>
      </c>
    </row>
    <row r="8403" spans="1:18" x14ac:dyDescent="0.2">
      <c r="A8403" s="146">
        <v>8399</v>
      </c>
      <c r="B8403" s="146">
        <v>23</v>
      </c>
      <c r="C8403" s="146" t="s">
        <v>879</v>
      </c>
      <c r="D8403" s="162">
        <v>6.6</v>
      </c>
      <c r="E8403" s="162">
        <v>0</v>
      </c>
      <c r="F8403" s="208">
        <f t="shared" si="1666"/>
        <v>0</v>
      </c>
      <c r="G8403" s="208">
        <f t="shared" si="1662"/>
        <v>0</v>
      </c>
      <c r="H8403" s="162">
        <f t="shared" si="1667"/>
        <v>6.6</v>
      </c>
      <c r="I8403" s="209" t="str">
        <f t="shared" si="1661"/>
        <v>Ü</v>
      </c>
      <c r="J8403" s="209" t="s">
        <v>7728</v>
      </c>
      <c r="K8403" s="210">
        <v>2.6416783165466102E-2</v>
      </c>
      <c r="L8403" s="162">
        <f t="shared" si="1668"/>
        <v>8.4</v>
      </c>
      <c r="M8403" s="162">
        <f t="shared" si="1663"/>
        <v>8.4</v>
      </c>
      <c r="N8403" s="210">
        <f t="shared" si="1669"/>
        <v>0.1942644852415413</v>
      </c>
      <c r="O8403" s="162">
        <f t="shared" si="1670"/>
        <v>0</v>
      </c>
      <c r="P8403" s="162">
        <f t="shared" si="1664"/>
        <v>0</v>
      </c>
      <c r="Q8403" s="210">
        <f t="shared" si="1665"/>
        <v>5.3732468123861565E-3</v>
      </c>
      <c r="R8403" s="210">
        <f t="shared" si="1671"/>
        <v>0.13362975163498392</v>
      </c>
    </row>
    <row r="8404" spans="1:18" x14ac:dyDescent="0.2">
      <c r="A8404" s="146">
        <v>8400</v>
      </c>
      <c r="B8404" s="146">
        <v>24</v>
      </c>
      <c r="C8404" s="146" t="s">
        <v>879</v>
      </c>
      <c r="D8404" s="162">
        <v>6.7</v>
      </c>
      <c r="E8404" s="162">
        <v>0</v>
      </c>
      <c r="F8404" s="208">
        <f t="shared" si="1666"/>
        <v>0</v>
      </c>
      <c r="G8404" s="208">
        <f t="shared" si="1662"/>
        <v>0</v>
      </c>
      <c r="H8404" s="162">
        <f t="shared" si="1667"/>
        <v>6.7</v>
      </c>
      <c r="I8404" s="209" t="str">
        <f t="shared" si="1661"/>
        <v>Ü</v>
      </c>
      <c r="J8404" s="209" t="s">
        <v>7728</v>
      </c>
      <c r="K8404" s="210">
        <v>3.1992537071657633E-2</v>
      </c>
      <c r="L8404" s="162">
        <f t="shared" si="1668"/>
        <v>8.3000000000000007</v>
      </c>
      <c r="M8404" s="162">
        <f t="shared" si="1663"/>
        <v>8.3000000000000007</v>
      </c>
      <c r="N8404" s="210">
        <f t="shared" si="1669"/>
        <v>0.19449381287606629</v>
      </c>
      <c r="O8404" s="162">
        <f t="shared" si="1670"/>
        <v>0</v>
      </c>
      <c r="P8404" s="162">
        <f t="shared" si="1664"/>
        <v>0</v>
      </c>
      <c r="Q8404" s="210">
        <f t="shared" si="1665"/>
        <v>5.3732468123861565E-3</v>
      </c>
      <c r="R8404" s="210">
        <f t="shared" si="1671"/>
        <v>0.13385907926950891</v>
      </c>
    </row>
    <row r="8405" spans="1:18" x14ac:dyDescent="0.2">
      <c r="A8405" s="146">
        <v>8401</v>
      </c>
      <c r="B8405" s="146">
        <v>1</v>
      </c>
      <c r="C8405" s="146" t="s">
        <v>879</v>
      </c>
      <c r="D8405" s="162">
        <v>6.8</v>
      </c>
      <c r="E8405" s="162">
        <v>0</v>
      </c>
      <c r="F8405" s="208">
        <f t="shared" si="1666"/>
        <v>0</v>
      </c>
      <c r="G8405" s="208">
        <f t="shared" si="1662"/>
        <v>0</v>
      </c>
      <c r="H8405" s="162">
        <f t="shared" si="1667"/>
        <v>6.8</v>
      </c>
      <c r="I8405" s="209" t="str">
        <f>IF(AVERAGE(H8405:H8428)&gt;15,"S",IF(AVERAGE(H8405:H8428)&lt;5,"W","Ü"))</f>
        <v>Ü</v>
      </c>
      <c r="J8405" s="209" t="s">
        <v>7728</v>
      </c>
      <c r="K8405" s="210">
        <v>1.5190368596520511E-2</v>
      </c>
      <c r="L8405" s="162">
        <f t="shared" si="1668"/>
        <v>8.1999999999999993</v>
      </c>
      <c r="M8405" s="162">
        <f t="shared" si="1663"/>
        <v>8.1999999999999993</v>
      </c>
      <c r="N8405" s="210">
        <f t="shared" si="1669"/>
        <v>0.18780808124218432</v>
      </c>
      <c r="O8405" s="162">
        <f t="shared" si="1670"/>
        <v>0</v>
      </c>
      <c r="P8405" s="162">
        <f t="shared" si="1664"/>
        <v>0</v>
      </c>
      <c r="Q8405" s="210">
        <f t="shared" si="1665"/>
        <v>5.3732468123861565E-3</v>
      </c>
      <c r="R8405" s="210">
        <f t="shared" si="1671"/>
        <v>0.12717334763562693</v>
      </c>
    </row>
    <row r="8406" spans="1:18" x14ac:dyDescent="0.2">
      <c r="A8406" s="146">
        <v>8402</v>
      </c>
      <c r="B8406" s="146">
        <v>2</v>
      </c>
      <c r="C8406" s="146" t="s">
        <v>879</v>
      </c>
      <c r="D8406" s="162">
        <v>7.3</v>
      </c>
      <c r="E8406" s="162">
        <v>0</v>
      </c>
      <c r="F8406" s="208">
        <f t="shared" si="1666"/>
        <v>0</v>
      </c>
      <c r="G8406" s="208">
        <f t="shared" si="1662"/>
        <v>0</v>
      </c>
      <c r="H8406" s="162">
        <f t="shared" si="1667"/>
        <v>7.3</v>
      </c>
      <c r="I8406" s="209" t="str">
        <f>IF(I8405="S","S",IF(I8405="W","W","Ü"))</f>
        <v>Ü</v>
      </c>
      <c r="J8406" s="209" t="s">
        <v>7728</v>
      </c>
      <c r="K8406" s="210">
        <v>3.0008696045156084E-5</v>
      </c>
      <c r="L8406" s="162">
        <f t="shared" si="1668"/>
        <v>7.7</v>
      </c>
      <c r="M8406" s="162">
        <f t="shared" si="1663"/>
        <v>7.7</v>
      </c>
      <c r="N8406" s="210">
        <f t="shared" si="1669"/>
        <v>0.17565508749154737</v>
      </c>
      <c r="O8406" s="162">
        <f t="shared" si="1670"/>
        <v>0</v>
      </c>
      <c r="P8406" s="162">
        <f t="shared" si="1664"/>
        <v>0</v>
      </c>
      <c r="Q8406" s="210">
        <f t="shared" si="1665"/>
        <v>5.3732468123861565E-3</v>
      </c>
      <c r="R8406" s="210">
        <f t="shared" si="1671"/>
        <v>0.11502035388498999</v>
      </c>
    </row>
    <row r="8407" spans="1:18" x14ac:dyDescent="0.2">
      <c r="A8407" s="146">
        <v>8403</v>
      </c>
      <c r="B8407" s="146">
        <v>3</v>
      </c>
      <c r="C8407" s="146" t="s">
        <v>879</v>
      </c>
      <c r="D8407" s="162">
        <v>7.7</v>
      </c>
      <c r="E8407" s="162">
        <v>0</v>
      </c>
      <c r="F8407" s="208">
        <f t="shared" si="1666"/>
        <v>0</v>
      </c>
      <c r="G8407" s="208">
        <f t="shared" si="1662"/>
        <v>0</v>
      </c>
      <c r="H8407" s="162">
        <f t="shared" si="1667"/>
        <v>7.7</v>
      </c>
      <c r="I8407" s="209" t="str">
        <f t="shared" ref="I8407:I8428" si="1672">IF(I8406="S","S",IF(I8406="W","W","Ü"))</f>
        <v>Ü</v>
      </c>
      <c r="J8407" s="209" t="s">
        <v>7728</v>
      </c>
      <c r="K8407" s="210">
        <v>3.3487761777297744E-3</v>
      </c>
      <c r="L8407" s="162">
        <f t="shared" si="1668"/>
        <v>7.3</v>
      </c>
      <c r="M8407" s="162">
        <f t="shared" si="1663"/>
        <v>7.3</v>
      </c>
      <c r="N8407" s="210">
        <f t="shared" si="1669"/>
        <v>0.17070602675359509</v>
      </c>
      <c r="O8407" s="162">
        <f t="shared" si="1670"/>
        <v>0</v>
      </c>
      <c r="P8407" s="162">
        <f t="shared" si="1664"/>
        <v>0</v>
      </c>
      <c r="Q8407" s="210">
        <f t="shared" si="1665"/>
        <v>5.3732468123861565E-3</v>
      </c>
      <c r="R8407" s="210">
        <f t="shared" si="1671"/>
        <v>0.1100712931470377</v>
      </c>
    </row>
    <row r="8408" spans="1:18" x14ac:dyDescent="0.2">
      <c r="A8408" s="146">
        <v>8404</v>
      </c>
      <c r="B8408" s="146">
        <v>4</v>
      </c>
      <c r="C8408" s="146" t="s">
        <v>879</v>
      </c>
      <c r="D8408" s="162">
        <v>7.2</v>
      </c>
      <c r="E8408" s="162">
        <v>0</v>
      </c>
      <c r="F8408" s="208">
        <f t="shared" si="1666"/>
        <v>0</v>
      </c>
      <c r="G8408" s="208">
        <f t="shared" si="1662"/>
        <v>0</v>
      </c>
      <c r="H8408" s="162">
        <f t="shared" si="1667"/>
        <v>7.2</v>
      </c>
      <c r="I8408" s="209" t="str">
        <f t="shared" si="1672"/>
        <v>Ü</v>
      </c>
      <c r="J8408" s="209" t="s">
        <v>7728</v>
      </c>
      <c r="K8408" s="210">
        <v>1.011919137430616E-2</v>
      </c>
      <c r="L8408" s="162">
        <f t="shared" si="1668"/>
        <v>7.8</v>
      </c>
      <c r="M8408" s="162">
        <f t="shared" si="1663"/>
        <v>7.8</v>
      </c>
      <c r="N8408" s="210">
        <f t="shared" si="1669"/>
        <v>0.18026642214333485</v>
      </c>
      <c r="O8408" s="162">
        <f t="shared" si="1670"/>
        <v>0</v>
      </c>
      <c r="P8408" s="162">
        <f t="shared" si="1664"/>
        <v>0</v>
      </c>
      <c r="Q8408" s="210">
        <f t="shared" si="1665"/>
        <v>5.3732468123861565E-3</v>
      </c>
      <c r="R8408" s="210">
        <f t="shared" si="1671"/>
        <v>0.11963168853677747</v>
      </c>
    </row>
    <row r="8409" spans="1:18" x14ac:dyDescent="0.2">
      <c r="A8409" s="146">
        <v>8405</v>
      </c>
      <c r="B8409" s="146">
        <v>5</v>
      </c>
      <c r="C8409" s="146" t="s">
        <v>879</v>
      </c>
      <c r="D8409" s="162">
        <v>7.2</v>
      </c>
      <c r="E8409" s="162">
        <v>0</v>
      </c>
      <c r="F8409" s="208">
        <f t="shared" si="1666"/>
        <v>0</v>
      </c>
      <c r="G8409" s="208">
        <f t="shared" si="1662"/>
        <v>0</v>
      </c>
      <c r="H8409" s="162">
        <f t="shared" si="1667"/>
        <v>7.2</v>
      </c>
      <c r="I8409" s="209" t="str">
        <f t="shared" si="1672"/>
        <v>Ü</v>
      </c>
      <c r="J8409" s="209" t="s">
        <v>7728</v>
      </c>
      <c r="K8409" s="210">
        <v>6.0017392090312168E-5</v>
      </c>
      <c r="L8409" s="162">
        <f t="shared" si="1668"/>
        <v>7.8</v>
      </c>
      <c r="M8409" s="162">
        <f t="shared" si="1663"/>
        <v>7.8</v>
      </c>
      <c r="N8409" s="210">
        <f t="shared" si="1669"/>
        <v>0.17715801095605332</v>
      </c>
      <c r="O8409" s="162">
        <f t="shared" si="1670"/>
        <v>0</v>
      </c>
      <c r="P8409" s="162">
        <f t="shared" si="1664"/>
        <v>0</v>
      </c>
      <c r="Q8409" s="210">
        <f t="shared" si="1665"/>
        <v>5.3732468123861565E-3</v>
      </c>
      <c r="R8409" s="210">
        <f t="shared" si="1671"/>
        <v>0.11652327734949594</v>
      </c>
    </row>
    <row r="8410" spans="1:18" x14ac:dyDescent="0.2">
      <c r="A8410" s="146">
        <v>8406</v>
      </c>
      <c r="B8410" s="146">
        <v>6</v>
      </c>
      <c r="C8410" s="146" t="s">
        <v>879</v>
      </c>
      <c r="D8410" s="162">
        <v>7.6</v>
      </c>
      <c r="E8410" s="162">
        <v>0</v>
      </c>
      <c r="F8410" s="208">
        <f t="shared" si="1666"/>
        <v>0</v>
      </c>
      <c r="G8410" s="208">
        <f t="shared" si="1662"/>
        <v>0</v>
      </c>
      <c r="H8410" s="162">
        <f t="shared" si="1667"/>
        <v>7.6</v>
      </c>
      <c r="I8410" s="209" t="str">
        <f t="shared" si="1672"/>
        <v>Ü</v>
      </c>
      <c r="J8410" s="209" t="s">
        <v>7728</v>
      </c>
      <c r="K8410" s="210">
        <v>6.6385424270802712E-2</v>
      </c>
      <c r="L8410" s="162">
        <f t="shared" si="1668"/>
        <v>7.4</v>
      </c>
      <c r="M8410" s="162">
        <f t="shared" si="1663"/>
        <v>7.4</v>
      </c>
      <c r="N8410" s="210">
        <f t="shared" si="1669"/>
        <v>0.19167879367850732</v>
      </c>
      <c r="O8410" s="162">
        <f t="shared" si="1670"/>
        <v>0</v>
      </c>
      <c r="P8410" s="162">
        <f t="shared" si="1664"/>
        <v>0</v>
      </c>
      <c r="Q8410" s="210">
        <f t="shared" si="1665"/>
        <v>5.3732468123861565E-3</v>
      </c>
      <c r="R8410" s="210">
        <f t="shared" si="1671"/>
        <v>0.13104406007194994</v>
      </c>
    </row>
    <row r="8411" spans="1:18" x14ac:dyDescent="0.2">
      <c r="A8411" s="146">
        <v>8407</v>
      </c>
      <c r="B8411" s="146">
        <v>7</v>
      </c>
      <c r="C8411" s="146" t="s">
        <v>879</v>
      </c>
      <c r="D8411" s="162">
        <v>7.9</v>
      </c>
      <c r="E8411" s="162">
        <v>0</v>
      </c>
      <c r="F8411" s="208">
        <f t="shared" si="1666"/>
        <v>0</v>
      </c>
      <c r="G8411" s="208">
        <f t="shared" si="1662"/>
        <v>0</v>
      </c>
      <c r="H8411" s="162">
        <f t="shared" si="1667"/>
        <v>7.9</v>
      </c>
      <c r="I8411" s="209" t="str">
        <f t="shared" si="1672"/>
        <v>Ü</v>
      </c>
      <c r="J8411" s="209" t="s">
        <v>7728</v>
      </c>
      <c r="K8411" s="210">
        <v>6.3381753630926949E-2</v>
      </c>
      <c r="L8411" s="162">
        <f t="shared" si="1668"/>
        <v>7.1</v>
      </c>
      <c r="M8411" s="162">
        <f t="shared" si="1663"/>
        <v>7.1</v>
      </c>
      <c r="N8411" s="210">
        <f t="shared" si="1669"/>
        <v>0.18626967049892534</v>
      </c>
      <c r="O8411" s="162">
        <f t="shared" si="1670"/>
        <v>0</v>
      </c>
      <c r="P8411" s="162">
        <f t="shared" si="1664"/>
        <v>0</v>
      </c>
      <c r="Q8411" s="210">
        <f t="shared" si="1665"/>
        <v>5.3732468123861565E-3</v>
      </c>
      <c r="R8411" s="210">
        <f t="shared" si="1671"/>
        <v>0.12563493689236796</v>
      </c>
    </row>
    <row r="8412" spans="1:18" x14ac:dyDescent="0.2">
      <c r="A8412" s="146">
        <v>8408</v>
      </c>
      <c r="B8412" s="146">
        <v>8</v>
      </c>
      <c r="C8412" s="146" t="s">
        <v>879</v>
      </c>
      <c r="D8412" s="162">
        <v>8.9</v>
      </c>
      <c r="E8412" s="162">
        <v>0</v>
      </c>
      <c r="F8412" s="208">
        <f t="shared" si="1666"/>
        <v>0</v>
      </c>
      <c r="G8412" s="208">
        <f t="shared" si="1662"/>
        <v>0</v>
      </c>
      <c r="H8412" s="162">
        <f t="shared" si="1667"/>
        <v>8.9</v>
      </c>
      <c r="I8412" s="209" t="str">
        <f t="shared" si="1672"/>
        <v>Ü</v>
      </c>
      <c r="J8412" s="209" t="s">
        <v>7728</v>
      </c>
      <c r="K8412" s="210">
        <v>4.3497861302214488E-2</v>
      </c>
      <c r="L8412" s="162">
        <f t="shared" si="1668"/>
        <v>6.1</v>
      </c>
      <c r="M8412" s="162">
        <f t="shared" si="1663"/>
        <v>6.1</v>
      </c>
      <c r="N8412" s="210">
        <f t="shared" si="1669"/>
        <v>0.16518879385981444</v>
      </c>
      <c r="O8412" s="162">
        <f t="shared" si="1670"/>
        <v>0</v>
      </c>
      <c r="P8412" s="162">
        <f t="shared" si="1664"/>
        <v>0</v>
      </c>
      <c r="Q8412" s="210">
        <f t="shared" si="1665"/>
        <v>5.3732468123861565E-3</v>
      </c>
      <c r="R8412" s="210">
        <f t="shared" si="1671"/>
        <v>0.10455406025325706</v>
      </c>
    </row>
    <row r="8413" spans="1:18" x14ac:dyDescent="0.2">
      <c r="A8413" s="146">
        <v>8409</v>
      </c>
      <c r="B8413" s="146">
        <v>9</v>
      </c>
      <c r="C8413" s="146" t="s">
        <v>879</v>
      </c>
      <c r="D8413" s="162">
        <v>8.9</v>
      </c>
      <c r="E8413" s="162">
        <v>112.06142049928607</v>
      </c>
      <c r="F8413" s="208">
        <f t="shared" si="1666"/>
        <v>108.07203392951149</v>
      </c>
      <c r="G8413" s="208">
        <f t="shared" si="1662"/>
        <v>6.0255659432857885E-2</v>
      </c>
      <c r="H8413" s="162">
        <f t="shared" si="1667"/>
        <v>8.9602556594328586</v>
      </c>
      <c r="I8413" s="209" t="str">
        <f t="shared" si="1672"/>
        <v>Ü</v>
      </c>
      <c r="J8413" s="209" t="s">
        <v>7728</v>
      </c>
      <c r="K8413" s="210">
        <v>7.269431003535945E-2</v>
      </c>
      <c r="L8413" s="162">
        <f t="shared" si="1668"/>
        <v>6.1</v>
      </c>
      <c r="M8413" s="162">
        <f t="shared" si="1663"/>
        <v>6.0397443405671414</v>
      </c>
      <c r="N8413" s="210">
        <f t="shared" si="1669"/>
        <v>0.17331085456995443</v>
      </c>
      <c r="O8413" s="162">
        <f t="shared" si="1670"/>
        <v>0</v>
      </c>
      <c r="P8413" s="162">
        <f t="shared" si="1664"/>
        <v>0</v>
      </c>
      <c r="Q8413" s="210">
        <f t="shared" si="1665"/>
        <v>5.3732468123861565E-3</v>
      </c>
      <c r="R8413" s="210">
        <f t="shared" si="1671"/>
        <v>0.11267612096339705</v>
      </c>
    </row>
    <row r="8414" spans="1:18" x14ac:dyDescent="0.2">
      <c r="A8414" s="146">
        <v>8410</v>
      </c>
      <c r="B8414" s="146">
        <v>10</v>
      </c>
      <c r="C8414" s="146" t="s">
        <v>879</v>
      </c>
      <c r="D8414" s="162">
        <v>9.4</v>
      </c>
      <c r="E8414" s="162">
        <v>712.71063437545945</v>
      </c>
      <c r="F8414" s="208">
        <f t="shared" si="1666"/>
        <v>685.91271452294222</v>
      </c>
      <c r="G8414" s="208">
        <f t="shared" si="1662"/>
        <v>0.38243124908631304</v>
      </c>
      <c r="H8414" s="162">
        <f t="shared" si="1667"/>
        <v>9.7824312490863132</v>
      </c>
      <c r="I8414" s="209" t="str">
        <f t="shared" si="1672"/>
        <v>Ü</v>
      </c>
      <c r="J8414" s="209" t="s">
        <v>7728</v>
      </c>
      <c r="K8414" s="210">
        <v>4.2772653996117127E-2</v>
      </c>
      <c r="L8414" s="162">
        <f t="shared" si="1668"/>
        <v>5.6</v>
      </c>
      <c r="M8414" s="162">
        <f t="shared" si="1663"/>
        <v>5.2175687509136868</v>
      </c>
      <c r="N8414" s="210">
        <f t="shared" si="1669"/>
        <v>0.15178425780352192</v>
      </c>
      <c r="O8414" s="162">
        <f t="shared" si="1670"/>
        <v>0</v>
      </c>
      <c r="P8414" s="162">
        <f t="shared" si="1664"/>
        <v>0</v>
      </c>
      <c r="Q8414" s="210">
        <f t="shared" si="1665"/>
        <v>5.3732468123861565E-3</v>
      </c>
      <c r="R8414" s="210">
        <f t="shared" si="1671"/>
        <v>9.1149524196964538E-2</v>
      </c>
    </row>
    <row r="8415" spans="1:18" x14ac:dyDescent="0.2">
      <c r="A8415" s="146">
        <v>8411</v>
      </c>
      <c r="B8415" s="146">
        <v>11</v>
      </c>
      <c r="C8415" s="146" t="s">
        <v>879</v>
      </c>
      <c r="D8415" s="162">
        <v>10.4</v>
      </c>
      <c r="E8415" s="162">
        <v>1782.336893041145</v>
      </c>
      <c r="F8415" s="208">
        <f t="shared" si="1666"/>
        <v>1708.1916782906335</v>
      </c>
      <c r="G8415" s="208">
        <f t="shared" si="1662"/>
        <v>0.95240380208126629</v>
      </c>
      <c r="H8415" s="162">
        <f t="shared" si="1667"/>
        <v>11.352403802081266</v>
      </c>
      <c r="I8415" s="209" t="str">
        <f t="shared" si="1672"/>
        <v>Ü</v>
      </c>
      <c r="J8415" s="209" t="s">
        <v>7728</v>
      </c>
      <c r="K8415" s="210">
        <v>0.10704955353709861</v>
      </c>
      <c r="L8415" s="162">
        <f t="shared" si="1668"/>
        <v>4.5999999999999996</v>
      </c>
      <c r="M8415" s="162">
        <f t="shared" si="1663"/>
        <v>3.6475961979187339</v>
      </c>
      <c r="N8415" s="210">
        <f t="shared" si="1669"/>
        <v>0.14819672629149722</v>
      </c>
      <c r="O8415" s="162">
        <f t="shared" si="1670"/>
        <v>0</v>
      </c>
      <c r="P8415" s="162">
        <f t="shared" si="1664"/>
        <v>0</v>
      </c>
      <c r="Q8415" s="210">
        <f t="shared" si="1665"/>
        <v>5.3732468123861565E-3</v>
      </c>
      <c r="R8415" s="210">
        <f t="shared" si="1671"/>
        <v>8.7561992684939832E-2</v>
      </c>
    </row>
    <row r="8416" spans="1:18" x14ac:dyDescent="0.2">
      <c r="A8416" s="146">
        <v>8412</v>
      </c>
      <c r="B8416" s="146">
        <v>12</v>
      </c>
      <c r="C8416" s="146" t="s">
        <v>879</v>
      </c>
      <c r="D8416" s="162">
        <v>10.9</v>
      </c>
      <c r="E8416" s="162">
        <v>3037.1446490819008</v>
      </c>
      <c r="F8416" s="208">
        <f t="shared" si="1666"/>
        <v>2904.7251423819298</v>
      </c>
      <c r="G8416" s="208">
        <f t="shared" si="1662"/>
        <v>1.6195321079973715</v>
      </c>
      <c r="H8416" s="162">
        <f t="shared" si="1667"/>
        <v>12.519532107997371</v>
      </c>
      <c r="I8416" s="209" t="str">
        <f t="shared" si="1672"/>
        <v>Ü</v>
      </c>
      <c r="J8416" s="209" t="s">
        <v>7728</v>
      </c>
      <c r="K8416" s="210">
        <v>8.9351925629412798E-2</v>
      </c>
      <c r="L8416" s="162">
        <f t="shared" si="1668"/>
        <v>4.0999999999999996</v>
      </c>
      <c r="M8416" s="162">
        <f t="shared" si="1663"/>
        <v>2.4804678920026291</v>
      </c>
      <c r="N8416" s="210">
        <f t="shared" si="1669"/>
        <v>0.12529512022584427</v>
      </c>
      <c r="O8416" s="162">
        <f t="shared" si="1670"/>
        <v>0</v>
      </c>
      <c r="P8416" s="162">
        <f t="shared" si="1664"/>
        <v>0</v>
      </c>
      <c r="Q8416" s="210">
        <f t="shared" si="1665"/>
        <v>5.3732468123861565E-3</v>
      </c>
      <c r="R8416" s="210">
        <f t="shared" si="1671"/>
        <v>6.4660386619286886E-2</v>
      </c>
    </row>
    <row r="8417" spans="1:18" x14ac:dyDescent="0.2">
      <c r="A8417" s="146">
        <v>8413</v>
      </c>
      <c r="B8417" s="146">
        <v>13</v>
      </c>
      <c r="C8417" s="146" t="s">
        <v>879</v>
      </c>
      <c r="D8417" s="162">
        <v>11.4</v>
      </c>
      <c r="E8417" s="162">
        <v>3728.5636135624959</v>
      </c>
      <c r="F8417" s="208">
        <f t="shared" si="1666"/>
        <v>3558.5411127840462</v>
      </c>
      <c r="G8417" s="208">
        <f t="shared" si="1662"/>
        <v>1.9840677886158096</v>
      </c>
      <c r="H8417" s="162">
        <f t="shared" si="1667"/>
        <v>13.384067788615809</v>
      </c>
      <c r="I8417" s="209" t="str">
        <f t="shared" si="1672"/>
        <v>Ü</v>
      </c>
      <c r="J8417" s="209" t="s">
        <v>7728</v>
      </c>
      <c r="K8417" s="210">
        <v>2.2116296284277685E-2</v>
      </c>
      <c r="L8417" s="162">
        <f t="shared" si="1668"/>
        <v>3.5999999999999996</v>
      </c>
      <c r="M8417" s="162">
        <f t="shared" si="1663"/>
        <v>1.615932211384191</v>
      </c>
      <c r="N8417" s="210">
        <f t="shared" si="1669"/>
        <v>9.1605325066202892E-2</v>
      </c>
      <c r="O8417" s="162">
        <f t="shared" si="1670"/>
        <v>0</v>
      </c>
      <c r="P8417" s="162">
        <f t="shared" si="1664"/>
        <v>0</v>
      </c>
      <c r="Q8417" s="210">
        <f t="shared" si="1665"/>
        <v>5.3732468123861565E-3</v>
      </c>
      <c r="R8417" s="210">
        <f t="shared" si="1671"/>
        <v>3.0970591459645515E-2</v>
      </c>
    </row>
    <row r="8418" spans="1:18" x14ac:dyDescent="0.2">
      <c r="A8418" s="146">
        <v>8414</v>
      </c>
      <c r="B8418" s="146">
        <v>14</v>
      </c>
      <c r="C8418" s="146" t="s">
        <v>879</v>
      </c>
      <c r="D8418" s="162">
        <v>11.9</v>
      </c>
      <c r="E8418" s="162">
        <v>3668.890907146626</v>
      </c>
      <c r="F8418" s="208">
        <f t="shared" si="1666"/>
        <v>3494.2516999664467</v>
      </c>
      <c r="G8418" s="208">
        <f t="shared" si="1662"/>
        <v>1.9482231688467182</v>
      </c>
      <c r="H8418" s="162">
        <f t="shared" si="1667"/>
        <v>13.848223168846719</v>
      </c>
      <c r="I8418" s="209" t="str">
        <f t="shared" si="1672"/>
        <v>Ü</v>
      </c>
      <c r="J8418" s="209" t="s">
        <v>7728</v>
      </c>
      <c r="K8418" s="210">
        <v>1.284327024315127E-2</v>
      </c>
      <c r="L8418" s="162">
        <f t="shared" si="1668"/>
        <v>3.0999999999999996</v>
      </c>
      <c r="M8418" s="162">
        <f t="shared" si="1663"/>
        <v>1.1517768311532812</v>
      </c>
      <c r="N8418" s="210">
        <f t="shared" si="1669"/>
        <v>8.1806984778574371E-2</v>
      </c>
      <c r="O8418" s="162">
        <f t="shared" si="1670"/>
        <v>0</v>
      </c>
      <c r="P8418" s="162">
        <f t="shared" si="1664"/>
        <v>0</v>
      </c>
      <c r="Q8418" s="210">
        <f t="shared" si="1665"/>
        <v>5.3732468123861565E-3</v>
      </c>
      <c r="R8418" s="210">
        <f t="shared" si="1671"/>
        <v>2.1172251172016994E-2</v>
      </c>
    </row>
    <row r="8419" spans="1:18" x14ac:dyDescent="0.2">
      <c r="A8419" s="146">
        <v>8415</v>
      </c>
      <c r="B8419" s="146">
        <v>15</v>
      </c>
      <c r="C8419" s="146" t="s">
        <v>879</v>
      </c>
      <c r="D8419" s="162">
        <v>12.1</v>
      </c>
      <c r="E8419" s="162">
        <v>2647.7312128468816</v>
      </c>
      <c r="F8419" s="208">
        <f t="shared" si="1666"/>
        <v>2519.5810221450924</v>
      </c>
      <c r="G8419" s="208">
        <f t="shared" si="1662"/>
        <v>1.404794658374696</v>
      </c>
      <c r="H8419" s="162">
        <f t="shared" si="1667"/>
        <v>13.504794658374696</v>
      </c>
      <c r="I8419" s="209" t="str">
        <f t="shared" si="1672"/>
        <v>Ü</v>
      </c>
      <c r="J8419" s="209" t="s">
        <v>7728</v>
      </c>
      <c r="K8419" s="210">
        <v>8.5407175956575855E-3</v>
      </c>
      <c r="L8419" s="162">
        <f t="shared" si="1668"/>
        <v>2.9000000000000004</v>
      </c>
      <c r="M8419" s="162">
        <f t="shared" si="1663"/>
        <v>1.4952053416253044</v>
      </c>
      <c r="N8419" s="210">
        <f t="shared" si="1669"/>
        <v>8.5607063256005575E-2</v>
      </c>
      <c r="O8419" s="162">
        <f t="shared" si="1670"/>
        <v>0</v>
      </c>
      <c r="P8419" s="162">
        <f t="shared" si="1664"/>
        <v>0</v>
      </c>
      <c r="Q8419" s="210">
        <f t="shared" si="1665"/>
        <v>5.3732468123861565E-3</v>
      </c>
      <c r="R8419" s="210">
        <f t="shared" si="1671"/>
        <v>2.4972329649448198E-2</v>
      </c>
    </row>
    <row r="8420" spans="1:18" x14ac:dyDescent="0.2">
      <c r="A8420" s="146">
        <v>8416</v>
      </c>
      <c r="B8420" s="146">
        <v>16</v>
      </c>
      <c r="C8420" s="146" t="s">
        <v>879</v>
      </c>
      <c r="D8420" s="162">
        <v>12.3</v>
      </c>
      <c r="E8420" s="162">
        <v>960.0862201276334</v>
      </c>
      <c r="F8420" s="208">
        <f t="shared" si="1666"/>
        <v>912.84997809735387</v>
      </c>
      <c r="G8420" s="208">
        <f t="shared" si="1662"/>
        <v>0.50896032390212798</v>
      </c>
      <c r="H8420" s="162">
        <f t="shared" si="1667"/>
        <v>12.808960323902129</v>
      </c>
      <c r="I8420" s="209" t="str">
        <f t="shared" si="1672"/>
        <v>Ü</v>
      </c>
      <c r="J8420" s="209" t="s">
        <v>7728</v>
      </c>
      <c r="K8420" s="210">
        <v>0.10879799992251443</v>
      </c>
      <c r="L8420" s="162">
        <f t="shared" si="1668"/>
        <v>2.6999999999999993</v>
      </c>
      <c r="M8420" s="162">
        <f t="shared" si="1663"/>
        <v>2.191039676097871</v>
      </c>
      <c r="N8420" s="210">
        <f t="shared" si="1669"/>
        <v>0.12698115588127074</v>
      </c>
      <c r="O8420" s="162">
        <f t="shared" si="1670"/>
        <v>0</v>
      </c>
      <c r="P8420" s="162">
        <f t="shared" si="1664"/>
        <v>0</v>
      </c>
      <c r="Q8420" s="210">
        <f t="shared" si="1665"/>
        <v>5.3732468123861565E-3</v>
      </c>
      <c r="R8420" s="210">
        <f t="shared" si="1671"/>
        <v>6.6346422274713351E-2</v>
      </c>
    </row>
    <row r="8421" spans="1:18" x14ac:dyDescent="0.2">
      <c r="A8421" s="146">
        <v>8417</v>
      </c>
      <c r="B8421" s="146">
        <v>17</v>
      </c>
      <c r="C8421" s="146" t="s">
        <v>879</v>
      </c>
      <c r="D8421" s="162">
        <v>12</v>
      </c>
      <c r="E8421" s="162">
        <v>41.742879135984062</v>
      </c>
      <c r="F8421" s="208">
        <f t="shared" si="1666"/>
        <v>39.739220937456828</v>
      </c>
      <c r="G8421" s="208">
        <f t="shared" si="1662"/>
        <v>2.2156638270510228E-2</v>
      </c>
      <c r="H8421" s="162">
        <f t="shared" si="1667"/>
        <v>12.022156638270511</v>
      </c>
      <c r="I8421" s="209" t="str">
        <f t="shared" si="1672"/>
        <v>Ü</v>
      </c>
      <c r="J8421" s="209" t="s">
        <v>7728</v>
      </c>
      <c r="K8421" s="210">
        <v>7.7026157008916593E-3</v>
      </c>
      <c r="L8421" s="162">
        <f t="shared" si="1668"/>
        <v>3</v>
      </c>
      <c r="M8421" s="162">
        <f t="shared" si="1663"/>
        <v>2.977843361729489</v>
      </c>
      <c r="N8421" s="210">
        <f t="shared" si="1669"/>
        <v>0.10749350795883615</v>
      </c>
      <c r="O8421" s="162">
        <f t="shared" si="1670"/>
        <v>0</v>
      </c>
      <c r="P8421" s="162">
        <f t="shared" si="1664"/>
        <v>0</v>
      </c>
      <c r="Q8421" s="210">
        <f t="shared" si="1665"/>
        <v>5.3732468123861565E-3</v>
      </c>
      <c r="R8421" s="210">
        <f t="shared" si="1671"/>
        <v>4.6858774352278774E-2</v>
      </c>
    </row>
    <row r="8422" spans="1:18" x14ac:dyDescent="0.2">
      <c r="A8422" s="146">
        <v>8418</v>
      </c>
      <c r="B8422" s="146">
        <v>18</v>
      </c>
      <c r="C8422" s="146" t="s">
        <v>879</v>
      </c>
      <c r="D8422" s="162">
        <v>11.7</v>
      </c>
      <c r="E8422" s="162">
        <v>0</v>
      </c>
      <c r="F8422" s="208">
        <f t="shared" si="1666"/>
        <v>0</v>
      </c>
      <c r="G8422" s="208">
        <f t="shared" si="1662"/>
        <v>0</v>
      </c>
      <c r="H8422" s="162">
        <f t="shared" si="1667"/>
        <v>11.7</v>
      </c>
      <c r="I8422" s="209" t="str">
        <f t="shared" si="1672"/>
        <v>Ü</v>
      </c>
      <c r="J8422" s="209" t="s">
        <v>7728</v>
      </c>
      <c r="K8422" s="210">
        <v>6.6220513335017162E-2</v>
      </c>
      <c r="L8422" s="162">
        <f t="shared" si="1668"/>
        <v>3.3000000000000007</v>
      </c>
      <c r="M8422" s="162">
        <f t="shared" si="1663"/>
        <v>3.3000000000000007</v>
      </c>
      <c r="N8422" s="210">
        <f t="shared" si="1669"/>
        <v>0.13038816771564787</v>
      </c>
      <c r="O8422" s="162">
        <f t="shared" si="1670"/>
        <v>0</v>
      </c>
      <c r="P8422" s="162">
        <f t="shared" si="1664"/>
        <v>0</v>
      </c>
      <c r="Q8422" s="210">
        <f t="shared" si="1665"/>
        <v>5.3732468123861565E-3</v>
      </c>
      <c r="R8422" s="210">
        <f t="shared" si="1671"/>
        <v>6.975343410909049E-2</v>
      </c>
    </row>
    <row r="8423" spans="1:18" x14ac:dyDescent="0.2">
      <c r="A8423" s="146">
        <v>8419</v>
      </c>
      <c r="B8423" s="146">
        <v>19</v>
      </c>
      <c r="C8423" s="146" t="s">
        <v>879</v>
      </c>
      <c r="D8423" s="162">
        <v>11.8</v>
      </c>
      <c r="E8423" s="162">
        <v>0</v>
      </c>
      <c r="F8423" s="208">
        <f t="shared" si="1666"/>
        <v>0</v>
      </c>
      <c r="G8423" s="208">
        <f t="shared" si="1662"/>
        <v>0</v>
      </c>
      <c r="H8423" s="162">
        <f t="shared" si="1667"/>
        <v>11.8</v>
      </c>
      <c r="I8423" s="209" t="str">
        <f t="shared" si="1672"/>
        <v>Ü</v>
      </c>
      <c r="J8423" s="209" t="s">
        <v>7728</v>
      </c>
      <c r="K8423" s="210">
        <v>5.2627484503115524E-2</v>
      </c>
      <c r="L8423" s="162">
        <f t="shared" si="1668"/>
        <v>3.1999999999999993</v>
      </c>
      <c r="M8423" s="162">
        <f t="shared" si="1663"/>
        <v>3.1999999999999993</v>
      </c>
      <c r="N8423" s="210">
        <f t="shared" si="1669"/>
        <v>0.12469410056497472</v>
      </c>
      <c r="O8423" s="162">
        <f t="shared" si="1670"/>
        <v>0</v>
      </c>
      <c r="P8423" s="162">
        <f t="shared" si="1664"/>
        <v>0</v>
      </c>
      <c r="Q8423" s="210">
        <f t="shared" si="1665"/>
        <v>5.3732468123861565E-3</v>
      </c>
      <c r="R8423" s="210">
        <f t="shared" si="1671"/>
        <v>6.4059366958417352E-2</v>
      </c>
    </row>
    <row r="8424" spans="1:18" x14ac:dyDescent="0.2">
      <c r="A8424" s="146">
        <v>8420</v>
      </c>
      <c r="B8424" s="146">
        <v>20</v>
      </c>
      <c r="C8424" s="146" t="s">
        <v>879</v>
      </c>
      <c r="D8424" s="162">
        <v>11</v>
      </c>
      <c r="E8424" s="162">
        <v>0</v>
      </c>
      <c r="F8424" s="208">
        <f t="shared" si="1666"/>
        <v>0</v>
      </c>
      <c r="G8424" s="208">
        <f t="shared" si="1662"/>
        <v>0</v>
      </c>
      <c r="H8424" s="162">
        <f t="shared" si="1667"/>
        <v>11</v>
      </c>
      <c r="I8424" s="209" t="str">
        <f t="shared" si="1672"/>
        <v>Ü</v>
      </c>
      <c r="J8424" s="209" t="s">
        <v>7728</v>
      </c>
      <c r="K8424" s="210">
        <v>8.5452837576631524E-2</v>
      </c>
      <c r="L8424" s="162">
        <f t="shared" si="1668"/>
        <v>4</v>
      </c>
      <c r="M8424" s="162">
        <f t="shared" si="1663"/>
        <v>4</v>
      </c>
      <c r="N8424" s="210">
        <f t="shared" si="1669"/>
        <v>0.14678675042592973</v>
      </c>
      <c r="O8424" s="162">
        <f t="shared" si="1670"/>
        <v>0</v>
      </c>
      <c r="P8424" s="162">
        <f t="shared" si="1664"/>
        <v>0</v>
      </c>
      <c r="Q8424" s="210">
        <f t="shared" si="1665"/>
        <v>5.3732468123861565E-3</v>
      </c>
      <c r="R8424" s="210">
        <f t="shared" si="1671"/>
        <v>8.6152016819372346E-2</v>
      </c>
    </row>
    <row r="8425" spans="1:18" x14ac:dyDescent="0.2">
      <c r="A8425" s="146">
        <v>8421</v>
      </c>
      <c r="B8425" s="146">
        <v>21</v>
      </c>
      <c r="C8425" s="146" t="s">
        <v>879</v>
      </c>
      <c r="D8425" s="162">
        <v>11.1</v>
      </c>
      <c r="E8425" s="162">
        <v>0</v>
      </c>
      <c r="F8425" s="208">
        <f t="shared" si="1666"/>
        <v>0</v>
      </c>
      <c r="G8425" s="208">
        <f t="shared" si="1662"/>
        <v>0</v>
      </c>
      <c r="H8425" s="162">
        <f t="shared" si="1667"/>
        <v>11.1</v>
      </c>
      <c r="I8425" s="209" t="str">
        <f t="shared" si="1672"/>
        <v>Ü</v>
      </c>
      <c r="J8425" s="209" t="s">
        <v>7728</v>
      </c>
      <c r="K8425" s="210">
        <v>1.8714074856527717E-2</v>
      </c>
      <c r="L8425" s="162">
        <f t="shared" si="1668"/>
        <v>3.9000000000000004</v>
      </c>
      <c r="M8425" s="162">
        <f t="shared" si="1663"/>
        <v>3.9000000000000004</v>
      </c>
      <c r="N8425" s="210">
        <f t="shared" si="1669"/>
        <v>0.12466998355195549</v>
      </c>
      <c r="O8425" s="162">
        <f t="shared" si="1670"/>
        <v>0</v>
      </c>
      <c r="P8425" s="162">
        <f t="shared" si="1664"/>
        <v>0</v>
      </c>
      <c r="Q8425" s="210">
        <f t="shared" si="1665"/>
        <v>5.3732468123861565E-3</v>
      </c>
      <c r="R8425" s="210">
        <f t="shared" si="1671"/>
        <v>6.4035249945398109E-2</v>
      </c>
    </row>
    <row r="8426" spans="1:18" x14ac:dyDescent="0.2">
      <c r="A8426" s="146">
        <v>8422</v>
      </c>
      <c r="B8426" s="146">
        <v>22</v>
      </c>
      <c r="C8426" s="146" t="s">
        <v>879</v>
      </c>
      <c r="D8426" s="162">
        <v>11.3</v>
      </c>
      <c r="E8426" s="162">
        <v>0</v>
      </c>
      <c r="F8426" s="208">
        <f t="shared" si="1666"/>
        <v>0</v>
      </c>
      <c r="G8426" s="208">
        <f t="shared" si="1662"/>
        <v>0</v>
      </c>
      <c r="H8426" s="162">
        <f t="shared" si="1667"/>
        <v>11.3</v>
      </c>
      <c r="I8426" s="209" t="str">
        <f t="shared" si="1672"/>
        <v>Ü</v>
      </c>
      <c r="J8426" s="209" t="s">
        <v>7728</v>
      </c>
      <c r="K8426" s="210">
        <v>4.4693025106467381E-2</v>
      </c>
      <c r="L8426" s="162">
        <f t="shared" si="1668"/>
        <v>3.6999999999999993</v>
      </c>
      <c r="M8426" s="162">
        <f t="shared" si="1663"/>
        <v>3.6999999999999993</v>
      </c>
      <c r="N8426" s="210">
        <f t="shared" si="1669"/>
        <v>0.12971050489004438</v>
      </c>
      <c r="O8426" s="162">
        <f t="shared" si="1670"/>
        <v>0</v>
      </c>
      <c r="P8426" s="162">
        <f t="shared" si="1664"/>
        <v>0</v>
      </c>
      <c r="Q8426" s="210">
        <f t="shared" si="1665"/>
        <v>5.3732468123861565E-3</v>
      </c>
      <c r="R8426" s="210">
        <f t="shared" si="1671"/>
        <v>6.9075771283486992E-2</v>
      </c>
    </row>
    <row r="8427" spans="1:18" x14ac:dyDescent="0.2">
      <c r="A8427" s="146">
        <v>8423</v>
      </c>
      <c r="B8427" s="146">
        <v>23</v>
      </c>
      <c r="C8427" s="146" t="s">
        <v>879</v>
      </c>
      <c r="D8427" s="162">
        <v>10.7</v>
      </c>
      <c r="E8427" s="162">
        <v>0</v>
      </c>
      <c r="F8427" s="208">
        <f t="shared" si="1666"/>
        <v>0</v>
      </c>
      <c r="G8427" s="208">
        <f t="shared" si="1662"/>
        <v>0</v>
      </c>
      <c r="H8427" s="162">
        <f t="shared" si="1667"/>
        <v>10.7</v>
      </c>
      <c r="I8427" s="209" t="str">
        <f t="shared" si="1672"/>
        <v>Ü</v>
      </c>
      <c r="J8427" s="209" t="s">
        <v>7728</v>
      </c>
      <c r="K8427" s="210">
        <v>2.6416783165466102E-2</v>
      </c>
      <c r="L8427" s="162">
        <f t="shared" si="1668"/>
        <v>4.3000000000000007</v>
      </c>
      <c r="M8427" s="162">
        <f t="shared" si="1663"/>
        <v>4.3000000000000007</v>
      </c>
      <c r="N8427" s="210">
        <f t="shared" si="1669"/>
        <v>0.13302481883049072</v>
      </c>
      <c r="O8427" s="162">
        <f t="shared" si="1670"/>
        <v>0</v>
      </c>
      <c r="P8427" s="162">
        <f t="shared" si="1664"/>
        <v>0</v>
      </c>
      <c r="Q8427" s="210">
        <f t="shared" si="1665"/>
        <v>5.3732468123861565E-3</v>
      </c>
      <c r="R8427" s="210">
        <f t="shared" si="1671"/>
        <v>7.2390085223933337E-2</v>
      </c>
    </row>
    <row r="8428" spans="1:18" x14ac:dyDescent="0.2">
      <c r="A8428" s="146">
        <v>8424</v>
      </c>
      <c r="B8428" s="146">
        <v>24</v>
      </c>
      <c r="C8428" s="146" t="s">
        <v>879</v>
      </c>
      <c r="D8428" s="162">
        <v>10.9</v>
      </c>
      <c r="E8428" s="162">
        <v>0</v>
      </c>
      <c r="F8428" s="208">
        <f t="shared" si="1666"/>
        <v>0</v>
      </c>
      <c r="G8428" s="208">
        <f t="shared" si="1662"/>
        <v>0</v>
      </c>
      <c r="H8428" s="162">
        <f t="shared" si="1667"/>
        <v>10.9</v>
      </c>
      <c r="I8428" s="209" t="str">
        <f t="shared" si="1672"/>
        <v>Ü</v>
      </c>
      <c r="J8428" s="209" t="s">
        <v>7728</v>
      </c>
      <c r="K8428" s="210">
        <v>3.1992537071657633E-2</v>
      </c>
      <c r="L8428" s="162">
        <f t="shared" si="1668"/>
        <v>4.0999999999999996</v>
      </c>
      <c r="M8428" s="162">
        <f t="shared" si="1663"/>
        <v>4.0999999999999996</v>
      </c>
      <c r="N8428" s="210">
        <f t="shared" si="1669"/>
        <v>0.13176049606474616</v>
      </c>
      <c r="O8428" s="162">
        <f t="shared" si="1670"/>
        <v>0</v>
      </c>
      <c r="P8428" s="162">
        <f t="shared" si="1664"/>
        <v>0</v>
      </c>
      <c r="Q8428" s="210">
        <f t="shared" si="1665"/>
        <v>5.3732468123861565E-3</v>
      </c>
      <c r="R8428" s="210">
        <f t="shared" si="1671"/>
        <v>7.1125762458188774E-2</v>
      </c>
    </row>
    <row r="8429" spans="1:18" x14ac:dyDescent="0.2">
      <c r="A8429" s="146">
        <v>8425</v>
      </c>
      <c r="B8429" s="146">
        <v>1</v>
      </c>
      <c r="C8429" s="146" t="s">
        <v>879</v>
      </c>
      <c r="D8429" s="162">
        <v>8.4</v>
      </c>
      <c r="E8429" s="162">
        <v>0</v>
      </c>
      <c r="F8429" s="208">
        <f t="shared" si="1666"/>
        <v>0</v>
      </c>
      <c r="G8429" s="208">
        <f t="shared" si="1662"/>
        <v>0</v>
      </c>
      <c r="H8429" s="162">
        <f t="shared" si="1667"/>
        <v>8.4</v>
      </c>
      <c r="I8429" s="209" t="str">
        <f>IF(AVERAGE(H8429:H8452)&gt;15,"S",IF(AVERAGE(H8429:H8452)&lt;5,"W","Ü"))</f>
        <v>Ü</v>
      </c>
      <c r="J8429" s="209" t="s">
        <v>7728</v>
      </c>
      <c r="K8429" s="210">
        <v>1.5190368596520511E-2</v>
      </c>
      <c r="L8429" s="162">
        <f t="shared" si="1668"/>
        <v>6.6</v>
      </c>
      <c r="M8429" s="162">
        <f t="shared" si="1663"/>
        <v>6.6</v>
      </c>
      <c r="N8429" s="210">
        <f t="shared" si="1669"/>
        <v>0.16390967483787192</v>
      </c>
      <c r="O8429" s="162">
        <f t="shared" si="1670"/>
        <v>0</v>
      </c>
      <c r="P8429" s="162">
        <f t="shared" si="1664"/>
        <v>0</v>
      </c>
      <c r="Q8429" s="210">
        <f t="shared" si="1665"/>
        <v>5.3732468123861565E-3</v>
      </c>
      <c r="R8429" s="210">
        <f t="shared" si="1671"/>
        <v>0.10327494123131453</v>
      </c>
    </row>
    <row r="8430" spans="1:18" x14ac:dyDescent="0.2">
      <c r="A8430" s="146">
        <v>8426</v>
      </c>
      <c r="B8430" s="146">
        <v>2</v>
      </c>
      <c r="C8430" s="146" t="s">
        <v>879</v>
      </c>
      <c r="D8430" s="162">
        <v>8</v>
      </c>
      <c r="E8430" s="162">
        <v>0</v>
      </c>
      <c r="F8430" s="208">
        <f t="shared" si="1666"/>
        <v>0</v>
      </c>
      <c r="G8430" s="208">
        <f t="shared" si="1662"/>
        <v>0</v>
      </c>
      <c r="H8430" s="162">
        <f t="shared" si="1667"/>
        <v>8</v>
      </c>
      <c r="I8430" s="209" t="str">
        <f>IF(I8429="S","S",IF(I8429="W","W","Ü"))</f>
        <v>Ü</v>
      </c>
      <c r="J8430" s="209" t="s">
        <v>7728</v>
      </c>
      <c r="K8430" s="210">
        <v>3.0008696045156084E-5</v>
      </c>
      <c r="L8430" s="162">
        <f t="shared" si="1668"/>
        <v>7</v>
      </c>
      <c r="M8430" s="162">
        <f t="shared" si="1663"/>
        <v>7</v>
      </c>
      <c r="N8430" s="210">
        <f t="shared" si="1669"/>
        <v>0.16519953468966067</v>
      </c>
      <c r="O8430" s="162">
        <f t="shared" si="1670"/>
        <v>0</v>
      </c>
      <c r="P8430" s="162">
        <f t="shared" si="1664"/>
        <v>0</v>
      </c>
      <c r="Q8430" s="210">
        <f t="shared" si="1665"/>
        <v>5.3732468123861565E-3</v>
      </c>
      <c r="R8430" s="210">
        <f t="shared" si="1671"/>
        <v>0.10456480108310329</v>
      </c>
    </row>
    <row r="8431" spans="1:18" x14ac:dyDescent="0.2">
      <c r="A8431" s="146">
        <v>8427</v>
      </c>
      <c r="B8431" s="146">
        <v>3</v>
      </c>
      <c r="C8431" s="146" t="s">
        <v>879</v>
      </c>
      <c r="D8431" s="162">
        <v>7.3</v>
      </c>
      <c r="E8431" s="162">
        <v>0</v>
      </c>
      <c r="F8431" s="208">
        <f t="shared" si="1666"/>
        <v>0</v>
      </c>
      <c r="G8431" s="208">
        <f t="shared" si="1662"/>
        <v>0</v>
      </c>
      <c r="H8431" s="162">
        <f t="shared" si="1667"/>
        <v>7.3</v>
      </c>
      <c r="I8431" s="209" t="str">
        <f t="shared" ref="I8431:I8452" si="1673">IF(I8430="S","S",IF(I8430="W","W","Ü"))</f>
        <v>Ü</v>
      </c>
      <c r="J8431" s="209" t="s">
        <v>7728</v>
      </c>
      <c r="K8431" s="210">
        <v>3.3487761777297744E-3</v>
      </c>
      <c r="L8431" s="162">
        <f t="shared" si="1668"/>
        <v>7.7</v>
      </c>
      <c r="M8431" s="162">
        <f t="shared" si="1663"/>
        <v>7.7</v>
      </c>
      <c r="N8431" s="210">
        <f t="shared" si="1669"/>
        <v>0.17668062835467321</v>
      </c>
      <c r="O8431" s="162">
        <f t="shared" si="1670"/>
        <v>0</v>
      </c>
      <c r="P8431" s="162">
        <f t="shared" si="1664"/>
        <v>0</v>
      </c>
      <c r="Q8431" s="210">
        <f t="shared" si="1665"/>
        <v>5.3732468123861565E-3</v>
      </c>
      <c r="R8431" s="210">
        <f t="shared" si="1671"/>
        <v>0.11604589474811583</v>
      </c>
    </row>
    <row r="8432" spans="1:18" x14ac:dyDescent="0.2">
      <c r="A8432" s="146">
        <v>8428</v>
      </c>
      <c r="B8432" s="146">
        <v>4</v>
      </c>
      <c r="C8432" s="146" t="s">
        <v>879</v>
      </c>
      <c r="D8432" s="162">
        <v>7.7</v>
      </c>
      <c r="E8432" s="162">
        <v>0</v>
      </c>
      <c r="F8432" s="208">
        <f t="shared" si="1666"/>
        <v>0</v>
      </c>
      <c r="G8432" s="208">
        <f t="shared" si="1662"/>
        <v>0</v>
      </c>
      <c r="H8432" s="162">
        <f t="shared" si="1667"/>
        <v>7.7</v>
      </c>
      <c r="I8432" s="209" t="str">
        <f t="shared" si="1673"/>
        <v>Ü</v>
      </c>
      <c r="J8432" s="209" t="s">
        <v>7728</v>
      </c>
      <c r="K8432" s="210">
        <v>1.011919137430616E-2</v>
      </c>
      <c r="L8432" s="162">
        <f t="shared" si="1668"/>
        <v>7.3</v>
      </c>
      <c r="M8432" s="162">
        <f t="shared" si="1663"/>
        <v>7.3</v>
      </c>
      <c r="N8432" s="210">
        <f t="shared" si="1669"/>
        <v>0.1727981701419872</v>
      </c>
      <c r="O8432" s="162">
        <f t="shared" si="1670"/>
        <v>0</v>
      </c>
      <c r="P8432" s="162">
        <f t="shared" si="1664"/>
        <v>0</v>
      </c>
      <c r="Q8432" s="210">
        <f t="shared" si="1665"/>
        <v>5.3732468123861565E-3</v>
      </c>
      <c r="R8432" s="210">
        <f t="shared" si="1671"/>
        <v>0.11216343653542982</v>
      </c>
    </row>
    <row r="8433" spans="1:18" x14ac:dyDescent="0.2">
      <c r="A8433" s="146">
        <v>8429</v>
      </c>
      <c r="B8433" s="146">
        <v>5</v>
      </c>
      <c r="C8433" s="146" t="s">
        <v>879</v>
      </c>
      <c r="D8433" s="162">
        <v>7.3</v>
      </c>
      <c r="E8433" s="162">
        <v>0</v>
      </c>
      <c r="F8433" s="208">
        <f t="shared" si="1666"/>
        <v>0</v>
      </c>
      <c r="G8433" s="208">
        <f t="shared" si="1662"/>
        <v>0</v>
      </c>
      <c r="H8433" s="162">
        <f t="shared" si="1667"/>
        <v>7.3</v>
      </c>
      <c r="I8433" s="209" t="str">
        <f t="shared" si="1673"/>
        <v>Ü</v>
      </c>
      <c r="J8433" s="209" t="s">
        <v>7728</v>
      </c>
      <c r="K8433" s="210">
        <v>6.0017392090312168E-5</v>
      </c>
      <c r="L8433" s="162">
        <f t="shared" si="1668"/>
        <v>7.7</v>
      </c>
      <c r="M8433" s="162">
        <f t="shared" si="1663"/>
        <v>7.7</v>
      </c>
      <c r="N8433" s="210">
        <f t="shared" si="1669"/>
        <v>0.1756643605557838</v>
      </c>
      <c r="O8433" s="162">
        <f t="shared" si="1670"/>
        <v>0</v>
      </c>
      <c r="P8433" s="162">
        <f t="shared" si="1664"/>
        <v>0</v>
      </c>
      <c r="Q8433" s="210">
        <f t="shared" si="1665"/>
        <v>5.3732468123861565E-3</v>
      </c>
      <c r="R8433" s="210">
        <f t="shared" si="1671"/>
        <v>0.11502962694922642</v>
      </c>
    </row>
    <row r="8434" spans="1:18" x14ac:dyDescent="0.2">
      <c r="A8434" s="146">
        <v>8430</v>
      </c>
      <c r="B8434" s="146">
        <v>6</v>
      </c>
      <c r="C8434" s="146" t="s">
        <v>879</v>
      </c>
      <c r="D8434" s="162">
        <v>6.7</v>
      </c>
      <c r="E8434" s="162">
        <v>0</v>
      </c>
      <c r="F8434" s="208">
        <f t="shared" si="1666"/>
        <v>0</v>
      </c>
      <c r="G8434" s="208">
        <f t="shared" si="1662"/>
        <v>0</v>
      </c>
      <c r="H8434" s="162">
        <f t="shared" si="1667"/>
        <v>6.7</v>
      </c>
      <c r="I8434" s="209" t="str">
        <f t="shared" si="1673"/>
        <v>Ü</v>
      </c>
      <c r="J8434" s="209" t="s">
        <v>7728</v>
      </c>
      <c r="K8434" s="210">
        <v>6.6385424270802712E-2</v>
      </c>
      <c r="L8434" s="162">
        <f t="shared" si="1668"/>
        <v>8.3000000000000007</v>
      </c>
      <c r="M8434" s="162">
        <f t="shared" si="1663"/>
        <v>8.3000000000000007</v>
      </c>
      <c r="N8434" s="210">
        <f t="shared" si="1669"/>
        <v>0.20512164728093304</v>
      </c>
      <c r="O8434" s="162">
        <f t="shared" si="1670"/>
        <v>0</v>
      </c>
      <c r="P8434" s="162">
        <f t="shared" si="1664"/>
        <v>0</v>
      </c>
      <c r="Q8434" s="210">
        <f t="shared" si="1665"/>
        <v>5.3732468123861565E-3</v>
      </c>
      <c r="R8434" s="210">
        <f t="shared" si="1671"/>
        <v>0.14448691367437566</v>
      </c>
    </row>
    <row r="8435" spans="1:18" x14ac:dyDescent="0.2">
      <c r="A8435" s="146">
        <v>8431</v>
      </c>
      <c r="B8435" s="146">
        <v>7</v>
      </c>
      <c r="C8435" s="146" t="s">
        <v>879</v>
      </c>
      <c r="D8435" s="162">
        <v>6.8</v>
      </c>
      <c r="E8435" s="162">
        <v>0</v>
      </c>
      <c r="F8435" s="208">
        <f t="shared" si="1666"/>
        <v>0</v>
      </c>
      <c r="G8435" s="208">
        <f t="shared" si="1662"/>
        <v>0</v>
      </c>
      <c r="H8435" s="162">
        <f t="shared" si="1667"/>
        <v>6.8</v>
      </c>
      <c r="I8435" s="209" t="str">
        <f t="shared" si="1673"/>
        <v>Ü</v>
      </c>
      <c r="J8435" s="209" t="s">
        <v>7728</v>
      </c>
      <c r="K8435" s="210">
        <v>6.3381753630926949E-2</v>
      </c>
      <c r="L8435" s="162">
        <f t="shared" si="1668"/>
        <v>8.1999999999999993</v>
      </c>
      <c r="M8435" s="162">
        <f t="shared" si="1663"/>
        <v>8.1999999999999993</v>
      </c>
      <c r="N8435" s="210">
        <f t="shared" si="1669"/>
        <v>0.20269982490189012</v>
      </c>
      <c r="O8435" s="162">
        <f t="shared" si="1670"/>
        <v>0</v>
      </c>
      <c r="P8435" s="162">
        <f t="shared" si="1664"/>
        <v>0</v>
      </c>
      <c r="Q8435" s="210">
        <f t="shared" si="1665"/>
        <v>5.3732468123861565E-3</v>
      </c>
      <c r="R8435" s="210">
        <f t="shared" si="1671"/>
        <v>0.14206509129533273</v>
      </c>
    </row>
    <row r="8436" spans="1:18" x14ac:dyDescent="0.2">
      <c r="A8436" s="146">
        <v>8432</v>
      </c>
      <c r="B8436" s="146">
        <v>8</v>
      </c>
      <c r="C8436" s="146" t="s">
        <v>879</v>
      </c>
      <c r="D8436" s="162">
        <v>7.2</v>
      </c>
      <c r="E8436" s="162">
        <v>0</v>
      </c>
      <c r="F8436" s="208">
        <f t="shared" si="1666"/>
        <v>0</v>
      </c>
      <c r="G8436" s="208">
        <f t="shared" si="1662"/>
        <v>0</v>
      </c>
      <c r="H8436" s="162">
        <f t="shared" si="1667"/>
        <v>7.2</v>
      </c>
      <c r="I8436" s="209" t="str">
        <f t="shared" si="1673"/>
        <v>Ü</v>
      </c>
      <c r="J8436" s="209" t="s">
        <v>7728</v>
      </c>
      <c r="K8436" s="210">
        <v>4.3497861302214488E-2</v>
      </c>
      <c r="L8436" s="162">
        <f t="shared" si="1668"/>
        <v>7.8</v>
      </c>
      <c r="M8436" s="162">
        <f t="shared" si="1663"/>
        <v>7.8</v>
      </c>
      <c r="N8436" s="210">
        <f t="shared" si="1669"/>
        <v>0.19058085066439642</v>
      </c>
      <c r="O8436" s="162">
        <f t="shared" si="1670"/>
        <v>0</v>
      </c>
      <c r="P8436" s="162">
        <f t="shared" si="1664"/>
        <v>0</v>
      </c>
      <c r="Q8436" s="210">
        <f t="shared" si="1665"/>
        <v>5.3732468123861565E-3</v>
      </c>
      <c r="R8436" s="210">
        <f t="shared" si="1671"/>
        <v>0.12994611705783904</v>
      </c>
    </row>
    <row r="8437" spans="1:18" x14ac:dyDescent="0.2">
      <c r="A8437" s="146">
        <v>8433</v>
      </c>
      <c r="B8437" s="146">
        <v>9</v>
      </c>
      <c r="C8437" s="146" t="s">
        <v>879</v>
      </c>
      <c r="D8437" s="162">
        <v>7.6</v>
      </c>
      <c r="E8437" s="162">
        <v>294.16122881062591</v>
      </c>
      <c r="F8437" s="208">
        <f t="shared" si="1666"/>
        <v>285.21872745478288</v>
      </c>
      <c r="G8437" s="208">
        <f t="shared" si="1662"/>
        <v>0.15902395726722302</v>
      </c>
      <c r="H8437" s="162">
        <f t="shared" si="1667"/>
        <v>7.7590239572672228</v>
      </c>
      <c r="I8437" s="209" t="str">
        <f t="shared" si="1673"/>
        <v>Ü</v>
      </c>
      <c r="J8437" s="209" t="s">
        <v>7728</v>
      </c>
      <c r="K8437" s="210">
        <v>7.269431003535945E-2</v>
      </c>
      <c r="L8437" s="162">
        <f t="shared" si="1668"/>
        <v>7.4</v>
      </c>
      <c r="M8437" s="162">
        <f t="shared" si="1663"/>
        <v>7.2409760427327772</v>
      </c>
      <c r="N8437" s="210">
        <f t="shared" si="1669"/>
        <v>0.19125305669751588</v>
      </c>
      <c r="O8437" s="162">
        <f t="shared" si="1670"/>
        <v>0</v>
      </c>
      <c r="P8437" s="162">
        <f t="shared" si="1664"/>
        <v>0</v>
      </c>
      <c r="Q8437" s="210">
        <f t="shared" si="1665"/>
        <v>5.3732468123861565E-3</v>
      </c>
      <c r="R8437" s="210">
        <f t="shared" si="1671"/>
        <v>0.1306183230909585</v>
      </c>
    </row>
    <row r="8438" spans="1:18" x14ac:dyDescent="0.2">
      <c r="A8438" s="146">
        <v>8434</v>
      </c>
      <c r="B8438" s="146">
        <v>10</v>
      </c>
      <c r="C8438" s="146" t="s">
        <v>879</v>
      </c>
      <c r="D8438" s="162">
        <v>8</v>
      </c>
      <c r="E8438" s="162">
        <v>881.64322577813311</v>
      </c>
      <c r="F8438" s="208">
        <f t="shared" si="1666"/>
        <v>853.43064255323281</v>
      </c>
      <c r="G8438" s="208">
        <f t="shared" si="1662"/>
        <v>0.4758310200841902</v>
      </c>
      <c r="H8438" s="162">
        <f t="shared" si="1667"/>
        <v>8.4758310200841898</v>
      </c>
      <c r="I8438" s="209" t="str">
        <f t="shared" si="1673"/>
        <v>Ü</v>
      </c>
      <c r="J8438" s="209" t="s">
        <v>7728</v>
      </c>
      <c r="K8438" s="210">
        <v>4.2772653996117127E-2</v>
      </c>
      <c r="L8438" s="162">
        <f t="shared" si="1668"/>
        <v>7</v>
      </c>
      <c r="M8438" s="162">
        <f t="shared" si="1663"/>
        <v>6.5241689799158102</v>
      </c>
      <c r="N8438" s="210">
        <f t="shared" si="1669"/>
        <v>0.17130029735393468</v>
      </c>
      <c r="O8438" s="162">
        <f t="shared" si="1670"/>
        <v>0</v>
      </c>
      <c r="P8438" s="162">
        <f t="shared" si="1664"/>
        <v>0</v>
      </c>
      <c r="Q8438" s="210">
        <f t="shared" si="1665"/>
        <v>5.3732468123861565E-3</v>
      </c>
      <c r="R8438" s="210">
        <f t="shared" si="1671"/>
        <v>0.11066556374737729</v>
      </c>
    </row>
    <row r="8439" spans="1:18" x14ac:dyDescent="0.2">
      <c r="A8439" s="146">
        <v>8435</v>
      </c>
      <c r="B8439" s="146">
        <v>11</v>
      </c>
      <c r="C8439" s="146" t="s">
        <v>879</v>
      </c>
      <c r="D8439" s="162">
        <v>9.5</v>
      </c>
      <c r="E8439" s="162">
        <v>1687.0846856167518</v>
      </c>
      <c r="F8439" s="208">
        <f t="shared" si="1666"/>
        <v>1622.9754675633151</v>
      </c>
      <c r="G8439" s="208">
        <f t="shared" si="1662"/>
        <v>0.90489142737114447</v>
      </c>
      <c r="H8439" s="162">
        <f t="shared" si="1667"/>
        <v>10.404891427371144</v>
      </c>
      <c r="I8439" s="209" t="str">
        <f t="shared" si="1673"/>
        <v>Ü</v>
      </c>
      <c r="J8439" s="209" t="s">
        <v>7728</v>
      </c>
      <c r="K8439" s="210">
        <v>0.10704955353709861</v>
      </c>
      <c r="L8439" s="162">
        <f t="shared" si="1668"/>
        <v>5.5</v>
      </c>
      <c r="M8439" s="162">
        <f t="shared" si="1663"/>
        <v>4.5951085726288561</v>
      </c>
      <c r="N8439" s="210">
        <f t="shared" si="1669"/>
        <v>0.16234924866895828</v>
      </c>
      <c r="O8439" s="162">
        <f t="shared" si="1670"/>
        <v>0</v>
      </c>
      <c r="P8439" s="162">
        <f t="shared" si="1664"/>
        <v>0</v>
      </c>
      <c r="Q8439" s="210">
        <f t="shared" si="1665"/>
        <v>5.3732468123861565E-3</v>
      </c>
      <c r="R8439" s="210">
        <f t="shared" si="1671"/>
        <v>0.1017145150624009</v>
      </c>
    </row>
    <row r="8440" spans="1:18" x14ac:dyDescent="0.2">
      <c r="A8440" s="146">
        <v>8436</v>
      </c>
      <c r="B8440" s="146">
        <v>12</v>
      </c>
      <c r="C8440" s="146" t="s">
        <v>879</v>
      </c>
      <c r="D8440" s="162">
        <v>9.8000000000000007</v>
      </c>
      <c r="E8440" s="162">
        <v>2622.2372396832939</v>
      </c>
      <c r="F8440" s="208">
        <f t="shared" si="1666"/>
        <v>2519.4455398877085</v>
      </c>
      <c r="G8440" s="208">
        <f t="shared" si="1662"/>
        <v>1.4047191201205955</v>
      </c>
      <c r="H8440" s="162">
        <f t="shared" si="1667"/>
        <v>11.204719120120597</v>
      </c>
      <c r="I8440" s="209" t="str">
        <f t="shared" si="1673"/>
        <v>Ü</v>
      </c>
      <c r="J8440" s="209" t="s">
        <v>7728</v>
      </c>
      <c r="K8440" s="210">
        <v>8.9351925629412798E-2</v>
      </c>
      <c r="L8440" s="162">
        <f t="shared" si="1668"/>
        <v>5.1999999999999993</v>
      </c>
      <c r="M8440" s="162">
        <f t="shared" si="1663"/>
        <v>3.7952808798794031</v>
      </c>
      <c r="N8440" s="210">
        <f t="shared" si="1669"/>
        <v>0.14493382968206142</v>
      </c>
      <c r="O8440" s="162">
        <f t="shared" si="1670"/>
        <v>0</v>
      </c>
      <c r="P8440" s="162">
        <f t="shared" si="1664"/>
        <v>0</v>
      </c>
      <c r="Q8440" s="210">
        <f t="shared" si="1665"/>
        <v>5.3732468123861565E-3</v>
      </c>
      <c r="R8440" s="210">
        <f t="shared" si="1671"/>
        <v>8.4299096075504037E-2</v>
      </c>
    </row>
    <row r="8441" spans="1:18" x14ac:dyDescent="0.2">
      <c r="A8441" s="146">
        <v>8437</v>
      </c>
      <c r="B8441" s="146">
        <v>13</v>
      </c>
      <c r="C8441" s="146" t="s">
        <v>879</v>
      </c>
      <c r="D8441" s="162">
        <v>9.8000000000000007</v>
      </c>
      <c r="E8441" s="162">
        <v>3130.7159351988043</v>
      </c>
      <c r="F8441" s="208">
        <f t="shared" si="1666"/>
        <v>3007.991870539011</v>
      </c>
      <c r="G8441" s="208">
        <f t="shared" si="1662"/>
        <v>1.6771085648875701</v>
      </c>
      <c r="H8441" s="162">
        <f t="shared" si="1667"/>
        <v>11.477108564887571</v>
      </c>
      <c r="I8441" s="209" t="str">
        <f t="shared" si="1673"/>
        <v>Ü</v>
      </c>
      <c r="J8441" s="209" t="s">
        <v>7728</v>
      </c>
      <c r="K8441" s="210">
        <v>2.2116296284277685E-2</v>
      </c>
      <c r="L8441" s="162">
        <f t="shared" si="1668"/>
        <v>5.1999999999999993</v>
      </c>
      <c r="M8441" s="162">
        <f t="shared" si="1663"/>
        <v>3.5228914351124292</v>
      </c>
      <c r="N8441" s="210">
        <f t="shared" si="1669"/>
        <v>0.12008862914439639</v>
      </c>
      <c r="O8441" s="162">
        <f t="shared" si="1670"/>
        <v>0</v>
      </c>
      <c r="P8441" s="162">
        <f t="shared" si="1664"/>
        <v>0</v>
      </c>
      <c r="Q8441" s="210">
        <f t="shared" si="1665"/>
        <v>5.3732468123861565E-3</v>
      </c>
      <c r="R8441" s="210">
        <f t="shared" si="1671"/>
        <v>5.9453895537839009E-2</v>
      </c>
    </row>
    <row r="8442" spans="1:18" x14ac:dyDescent="0.2">
      <c r="A8442" s="146">
        <v>8438</v>
      </c>
      <c r="B8442" s="146">
        <v>14</v>
      </c>
      <c r="C8442" s="146" t="s">
        <v>879</v>
      </c>
      <c r="D8442" s="162">
        <v>10.4</v>
      </c>
      <c r="E8442" s="162">
        <v>3231.291060096914</v>
      </c>
      <c r="F8442" s="208">
        <f t="shared" si="1666"/>
        <v>3096.8693519968824</v>
      </c>
      <c r="G8442" s="208">
        <f t="shared" si="1662"/>
        <v>1.7266622843768193</v>
      </c>
      <c r="H8442" s="162">
        <f t="shared" si="1667"/>
        <v>12.12666228437682</v>
      </c>
      <c r="I8442" s="209" t="str">
        <f t="shared" si="1673"/>
        <v>Ü</v>
      </c>
      <c r="J8442" s="209" t="s">
        <v>7728</v>
      </c>
      <c r="K8442" s="210">
        <v>1.284327024315127E-2</v>
      </c>
      <c r="L8442" s="162">
        <f t="shared" si="1668"/>
        <v>4.5999999999999996</v>
      </c>
      <c r="M8442" s="162">
        <f t="shared" si="1663"/>
        <v>2.8733377156231796</v>
      </c>
      <c r="N8442" s="210">
        <f t="shared" si="1669"/>
        <v>0.10752108582034262</v>
      </c>
      <c r="O8442" s="162">
        <f t="shared" si="1670"/>
        <v>0</v>
      </c>
      <c r="P8442" s="162">
        <f t="shared" si="1664"/>
        <v>0</v>
      </c>
      <c r="Q8442" s="210">
        <f t="shared" si="1665"/>
        <v>5.3732468123861565E-3</v>
      </c>
      <c r="R8442" s="210">
        <f t="shared" si="1671"/>
        <v>4.6886352213785239E-2</v>
      </c>
    </row>
    <row r="8443" spans="1:18" x14ac:dyDescent="0.2">
      <c r="A8443" s="146">
        <v>8439</v>
      </c>
      <c r="B8443" s="146">
        <v>15</v>
      </c>
      <c r="C8443" s="146" t="s">
        <v>879</v>
      </c>
      <c r="D8443" s="162">
        <v>10.7</v>
      </c>
      <c r="E8443" s="162">
        <v>2140.6532850876119</v>
      </c>
      <c r="F8443" s="208">
        <f t="shared" si="1666"/>
        <v>2049.0333244858621</v>
      </c>
      <c r="G8443" s="208">
        <f t="shared" si="1662"/>
        <v>1.1424403675730357</v>
      </c>
      <c r="H8443" s="162">
        <f t="shared" si="1667"/>
        <v>11.842440367573035</v>
      </c>
      <c r="I8443" s="209" t="str">
        <f t="shared" si="1673"/>
        <v>Ü</v>
      </c>
      <c r="J8443" s="209" t="s">
        <v>7728</v>
      </c>
      <c r="K8443" s="210">
        <v>8.5407175956575855E-3</v>
      </c>
      <c r="L8443" s="162">
        <f t="shared" si="1668"/>
        <v>4.3000000000000007</v>
      </c>
      <c r="M8443" s="162">
        <f t="shared" si="1663"/>
        <v>3.157559632426965</v>
      </c>
      <c r="N8443" s="210">
        <f t="shared" si="1669"/>
        <v>0.11043682477446223</v>
      </c>
      <c r="O8443" s="162">
        <f t="shared" si="1670"/>
        <v>0</v>
      </c>
      <c r="P8443" s="162">
        <f t="shared" si="1664"/>
        <v>0</v>
      </c>
      <c r="Q8443" s="210">
        <f t="shared" si="1665"/>
        <v>5.3732468123861565E-3</v>
      </c>
      <c r="R8443" s="210">
        <f t="shared" si="1671"/>
        <v>4.9802091167904856E-2</v>
      </c>
    </row>
    <row r="8444" spans="1:18" x14ac:dyDescent="0.2">
      <c r="A8444" s="146">
        <v>8440</v>
      </c>
      <c r="B8444" s="146">
        <v>16</v>
      </c>
      <c r="C8444" s="146" t="s">
        <v>879</v>
      </c>
      <c r="D8444" s="162">
        <v>10.4</v>
      </c>
      <c r="E8444" s="162">
        <v>582.43923304503937</v>
      </c>
      <c r="F8444" s="208">
        <f t="shared" si="1666"/>
        <v>558.20976095036576</v>
      </c>
      <c r="G8444" s="208">
        <f t="shared" si="1662"/>
        <v>0.31123035280209876</v>
      </c>
      <c r="H8444" s="162">
        <f t="shared" si="1667"/>
        <v>10.711230352802099</v>
      </c>
      <c r="I8444" s="209" t="str">
        <f t="shared" si="1673"/>
        <v>Ü</v>
      </c>
      <c r="J8444" s="209" t="s">
        <v>7728</v>
      </c>
      <c r="K8444" s="210">
        <v>0.10879799992251443</v>
      </c>
      <c r="L8444" s="162">
        <f t="shared" si="1668"/>
        <v>4.5999999999999996</v>
      </c>
      <c r="M8444" s="162">
        <f t="shared" si="1663"/>
        <v>4.2887696471979009</v>
      </c>
      <c r="N8444" s="210">
        <f t="shared" si="1669"/>
        <v>0.15831390799118017</v>
      </c>
      <c r="O8444" s="162">
        <f t="shared" si="1670"/>
        <v>0</v>
      </c>
      <c r="P8444" s="162">
        <f t="shared" si="1664"/>
        <v>0</v>
      </c>
      <c r="Q8444" s="210">
        <f t="shared" si="1665"/>
        <v>5.3732468123861565E-3</v>
      </c>
      <c r="R8444" s="210">
        <f t="shared" si="1671"/>
        <v>9.7679174384622786E-2</v>
      </c>
    </row>
    <row r="8445" spans="1:18" x14ac:dyDescent="0.2">
      <c r="A8445" s="146">
        <v>8441</v>
      </c>
      <c r="B8445" s="146">
        <v>17</v>
      </c>
      <c r="C8445" s="146" t="s">
        <v>879</v>
      </c>
      <c r="D8445" s="162">
        <v>10.5</v>
      </c>
      <c r="E8445" s="162">
        <v>19.610748587375063</v>
      </c>
      <c r="F8445" s="208">
        <f t="shared" si="1666"/>
        <v>18.78709714670531</v>
      </c>
      <c r="G8445" s="208">
        <f t="shared" si="1662"/>
        <v>1.0474762861798657E-2</v>
      </c>
      <c r="H8445" s="162">
        <f t="shared" si="1667"/>
        <v>10.510474762861799</v>
      </c>
      <c r="I8445" s="209" t="str">
        <f t="shared" si="1673"/>
        <v>Ü</v>
      </c>
      <c r="J8445" s="209" t="s">
        <v>7728</v>
      </c>
      <c r="K8445" s="210">
        <v>7.7026157008916593E-3</v>
      </c>
      <c r="L8445" s="162">
        <f t="shared" si="1668"/>
        <v>4.5</v>
      </c>
      <c r="M8445" s="162">
        <f t="shared" si="1663"/>
        <v>4.4895252371382011</v>
      </c>
      <c r="N8445" s="210">
        <f t="shared" si="1669"/>
        <v>0.13007275034168025</v>
      </c>
      <c r="O8445" s="162">
        <f t="shared" si="1670"/>
        <v>0</v>
      </c>
      <c r="P8445" s="162">
        <f t="shared" si="1664"/>
        <v>0</v>
      </c>
      <c r="Q8445" s="210">
        <f t="shared" si="1665"/>
        <v>5.3732468123861565E-3</v>
      </c>
      <c r="R8445" s="210">
        <f t="shared" si="1671"/>
        <v>6.9438016735122871E-2</v>
      </c>
    </row>
    <row r="8446" spans="1:18" x14ac:dyDescent="0.2">
      <c r="A8446" s="146">
        <v>8442</v>
      </c>
      <c r="B8446" s="146">
        <v>18</v>
      </c>
      <c r="C8446" s="146" t="s">
        <v>879</v>
      </c>
      <c r="D8446" s="162">
        <v>10.5</v>
      </c>
      <c r="E8446" s="162">
        <v>0</v>
      </c>
      <c r="F8446" s="208">
        <f t="shared" si="1666"/>
        <v>0</v>
      </c>
      <c r="G8446" s="208">
        <f t="shared" si="1662"/>
        <v>0</v>
      </c>
      <c r="H8446" s="162">
        <f t="shared" si="1667"/>
        <v>10.5</v>
      </c>
      <c r="I8446" s="209" t="str">
        <f t="shared" si="1673"/>
        <v>Ü</v>
      </c>
      <c r="J8446" s="209" t="s">
        <v>7728</v>
      </c>
      <c r="K8446" s="210">
        <v>6.6220513335017162E-2</v>
      </c>
      <c r="L8446" s="162">
        <f t="shared" si="1668"/>
        <v>4.5</v>
      </c>
      <c r="M8446" s="162">
        <f t="shared" si="1663"/>
        <v>4.5</v>
      </c>
      <c r="N8446" s="210">
        <f t="shared" si="1669"/>
        <v>0.14831197251888217</v>
      </c>
      <c r="O8446" s="162">
        <f t="shared" si="1670"/>
        <v>0</v>
      </c>
      <c r="P8446" s="162">
        <f t="shared" si="1664"/>
        <v>0</v>
      </c>
      <c r="Q8446" s="210">
        <f t="shared" si="1665"/>
        <v>5.3732468123861565E-3</v>
      </c>
      <c r="R8446" s="210">
        <f t="shared" si="1671"/>
        <v>8.767723891232479E-2</v>
      </c>
    </row>
    <row r="8447" spans="1:18" x14ac:dyDescent="0.2">
      <c r="A8447" s="146">
        <v>8443</v>
      </c>
      <c r="B8447" s="146">
        <v>19</v>
      </c>
      <c r="C8447" s="146" t="s">
        <v>879</v>
      </c>
      <c r="D8447" s="162">
        <v>10.6</v>
      </c>
      <c r="E8447" s="162">
        <v>0</v>
      </c>
      <c r="F8447" s="208">
        <f t="shared" si="1666"/>
        <v>0</v>
      </c>
      <c r="G8447" s="208">
        <f t="shared" si="1662"/>
        <v>0</v>
      </c>
      <c r="H8447" s="162">
        <f t="shared" si="1667"/>
        <v>10.6</v>
      </c>
      <c r="I8447" s="209" t="str">
        <f t="shared" si="1673"/>
        <v>Ü</v>
      </c>
      <c r="J8447" s="209" t="s">
        <v>7728</v>
      </c>
      <c r="K8447" s="210">
        <v>5.2627484503115524E-2</v>
      </c>
      <c r="L8447" s="162">
        <f t="shared" si="1668"/>
        <v>4.4000000000000004</v>
      </c>
      <c r="M8447" s="162">
        <f t="shared" si="1663"/>
        <v>4.4000000000000004</v>
      </c>
      <c r="N8447" s="210">
        <f t="shared" si="1669"/>
        <v>0.14261790536820909</v>
      </c>
      <c r="O8447" s="162">
        <f t="shared" si="1670"/>
        <v>0</v>
      </c>
      <c r="P8447" s="162">
        <f t="shared" si="1664"/>
        <v>0</v>
      </c>
      <c r="Q8447" s="210">
        <f t="shared" si="1665"/>
        <v>5.3732468123861565E-3</v>
      </c>
      <c r="R8447" s="210">
        <f t="shared" si="1671"/>
        <v>8.1983171761651707E-2</v>
      </c>
    </row>
    <row r="8448" spans="1:18" x14ac:dyDescent="0.2">
      <c r="A8448" s="146">
        <v>8444</v>
      </c>
      <c r="B8448" s="146">
        <v>20</v>
      </c>
      <c r="C8448" s="146" t="s">
        <v>879</v>
      </c>
      <c r="D8448" s="162">
        <v>10.199999999999999</v>
      </c>
      <c r="E8448" s="162">
        <v>0</v>
      </c>
      <c r="F8448" s="208">
        <f t="shared" si="1666"/>
        <v>0</v>
      </c>
      <c r="G8448" s="208">
        <f t="shared" si="1662"/>
        <v>0</v>
      </c>
      <c r="H8448" s="162">
        <f t="shared" si="1667"/>
        <v>10.199999999999999</v>
      </c>
      <c r="I8448" s="209" t="str">
        <f t="shared" si="1673"/>
        <v>Ü</v>
      </c>
      <c r="J8448" s="209" t="s">
        <v>7728</v>
      </c>
      <c r="K8448" s="210">
        <v>8.5452837576631524E-2</v>
      </c>
      <c r="L8448" s="162">
        <f t="shared" si="1668"/>
        <v>4.8000000000000007</v>
      </c>
      <c r="M8448" s="162">
        <f t="shared" si="1663"/>
        <v>4.8000000000000007</v>
      </c>
      <c r="N8448" s="210">
        <f t="shared" si="1669"/>
        <v>0.15873595362808596</v>
      </c>
      <c r="O8448" s="162">
        <f t="shared" si="1670"/>
        <v>0</v>
      </c>
      <c r="P8448" s="162">
        <f t="shared" si="1664"/>
        <v>0</v>
      </c>
      <c r="Q8448" s="210">
        <f t="shared" si="1665"/>
        <v>5.3732468123861565E-3</v>
      </c>
      <c r="R8448" s="210">
        <f t="shared" si="1671"/>
        <v>9.8101220021528573E-2</v>
      </c>
    </row>
    <row r="8449" spans="1:18" x14ac:dyDescent="0.2">
      <c r="A8449" s="146">
        <v>8445</v>
      </c>
      <c r="B8449" s="146">
        <v>21</v>
      </c>
      <c r="C8449" s="146" t="s">
        <v>879</v>
      </c>
      <c r="D8449" s="162">
        <v>9.6999999999999993</v>
      </c>
      <c r="E8449" s="162">
        <v>0</v>
      </c>
      <c r="F8449" s="208">
        <f t="shared" si="1666"/>
        <v>0</v>
      </c>
      <c r="G8449" s="208">
        <f t="shared" si="1662"/>
        <v>0</v>
      </c>
      <c r="H8449" s="162">
        <f t="shared" si="1667"/>
        <v>9.6999999999999993</v>
      </c>
      <c r="I8449" s="209" t="str">
        <f t="shared" si="1673"/>
        <v>Ü</v>
      </c>
      <c r="J8449" s="209" t="s">
        <v>7728</v>
      </c>
      <c r="K8449" s="210">
        <v>1.8714074856527717E-2</v>
      </c>
      <c r="L8449" s="162">
        <f t="shared" si="1668"/>
        <v>5.3000000000000007</v>
      </c>
      <c r="M8449" s="162">
        <f t="shared" si="1663"/>
        <v>5.3000000000000007</v>
      </c>
      <c r="N8449" s="210">
        <f t="shared" si="1669"/>
        <v>0.14558108915572887</v>
      </c>
      <c r="O8449" s="162">
        <f t="shared" si="1670"/>
        <v>0</v>
      </c>
      <c r="P8449" s="162">
        <f t="shared" si="1664"/>
        <v>0</v>
      </c>
      <c r="Q8449" s="210">
        <f t="shared" si="1665"/>
        <v>5.3732468123861565E-3</v>
      </c>
      <c r="R8449" s="210">
        <f t="shared" si="1671"/>
        <v>8.4946355549171487E-2</v>
      </c>
    </row>
    <row r="8450" spans="1:18" x14ac:dyDescent="0.2">
      <c r="A8450" s="146">
        <v>8446</v>
      </c>
      <c r="B8450" s="146">
        <v>22</v>
      </c>
      <c r="C8450" s="146" t="s">
        <v>879</v>
      </c>
      <c r="D8450" s="162">
        <v>9.5</v>
      </c>
      <c r="E8450" s="162">
        <v>0</v>
      </c>
      <c r="F8450" s="208">
        <f t="shared" si="1666"/>
        <v>0</v>
      </c>
      <c r="G8450" s="208">
        <f t="shared" si="1662"/>
        <v>0</v>
      </c>
      <c r="H8450" s="162">
        <f t="shared" si="1667"/>
        <v>9.5</v>
      </c>
      <c r="I8450" s="209" t="str">
        <f t="shared" si="1673"/>
        <v>Ü</v>
      </c>
      <c r="J8450" s="209" t="s">
        <v>7728</v>
      </c>
      <c r="K8450" s="210">
        <v>4.4693025106467381E-2</v>
      </c>
      <c r="L8450" s="162">
        <f t="shared" si="1668"/>
        <v>5.5</v>
      </c>
      <c r="M8450" s="162">
        <f t="shared" si="1663"/>
        <v>5.5</v>
      </c>
      <c r="N8450" s="210">
        <f t="shared" si="1669"/>
        <v>0.15659621209489585</v>
      </c>
      <c r="O8450" s="162">
        <f t="shared" si="1670"/>
        <v>0</v>
      </c>
      <c r="P8450" s="162">
        <f t="shared" si="1664"/>
        <v>0</v>
      </c>
      <c r="Q8450" s="210">
        <f t="shared" si="1665"/>
        <v>5.3732468123861565E-3</v>
      </c>
      <c r="R8450" s="210">
        <f t="shared" si="1671"/>
        <v>9.596147848833847E-2</v>
      </c>
    </row>
    <row r="8451" spans="1:18" x14ac:dyDescent="0.2">
      <c r="A8451" s="146">
        <v>8447</v>
      </c>
      <c r="B8451" s="146">
        <v>23</v>
      </c>
      <c r="C8451" s="146" t="s">
        <v>879</v>
      </c>
      <c r="D8451" s="162">
        <v>8.8000000000000007</v>
      </c>
      <c r="E8451" s="162">
        <v>0</v>
      </c>
      <c r="F8451" s="208">
        <f t="shared" si="1666"/>
        <v>0</v>
      </c>
      <c r="G8451" s="208">
        <f t="shared" si="1662"/>
        <v>0</v>
      </c>
      <c r="H8451" s="162">
        <f t="shared" si="1667"/>
        <v>8.8000000000000007</v>
      </c>
      <c r="I8451" s="209" t="str">
        <f t="shared" si="1673"/>
        <v>Ü</v>
      </c>
      <c r="J8451" s="209" t="s">
        <v>7728</v>
      </c>
      <c r="K8451" s="210">
        <v>2.6416783165466102E-2</v>
      </c>
      <c r="L8451" s="162">
        <f t="shared" si="1668"/>
        <v>6.1999999999999993</v>
      </c>
      <c r="M8451" s="162">
        <f t="shared" si="1663"/>
        <v>6.1999999999999993</v>
      </c>
      <c r="N8451" s="210">
        <f t="shared" si="1669"/>
        <v>0.1614041764356117</v>
      </c>
      <c r="O8451" s="162">
        <f t="shared" si="1670"/>
        <v>0</v>
      </c>
      <c r="P8451" s="162">
        <f t="shared" si="1664"/>
        <v>0</v>
      </c>
      <c r="Q8451" s="210">
        <f t="shared" si="1665"/>
        <v>5.3732468123861565E-3</v>
      </c>
      <c r="R8451" s="210">
        <f t="shared" si="1671"/>
        <v>0.10076944282905431</v>
      </c>
    </row>
    <row r="8452" spans="1:18" x14ac:dyDescent="0.2">
      <c r="A8452" s="146">
        <v>8448</v>
      </c>
      <c r="B8452" s="146">
        <v>24</v>
      </c>
      <c r="C8452" s="146" t="s">
        <v>879</v>
      </c>
      <c r="D8452" s="162">
        <v>8.5</v>
      </c>
      <c r="E8452" s="162">
        <v>0</v>
      </c>
      <c r="F8452" s="208">
        <f t="shared" si="1666"/>
        <v>0</v>
      </c>
      <c r="G8452" s="208">
        <f t="shared" si="1662"/>
        <v>0</v>
      </c>
      <c r="H8452" s="162">
        <f t="shared" si="1667"/>
        <v>8.5</v>
      </c>
      <c r="I8452" s="209" t="str">
        <f t="shared" si="1673"/>
        <v>Ü</v>
      </c>
      <c r="J8452" s="209" t="s">
        <v>7728</v>
      </c>
      <c r="K8452" s="210">
        <v>3.1992537071657633E-2</v>
      </c>
      <c r="L8452" s="162">
        <f t="shared" si="1668"/>
        <v>6.5</v>
      </c>
      <c r="M8452" s="162">
        <f t="shared" si="1663"/>
        <v>6.5</v>
      </c>
      <c r="N8452" s="210">
        <f t="shared" si="1669"/>
        <v>0.16760810567121481</v>
      </c>
      <c r="O8452" s="162">
        <f t="shared" si="1670"/>
        <v>0</v>
      </c>
      <c r="P8452" s="162">
        <f t="shared" si="1664"/>
        <v>0</v>
      </c>
      <c r="Q8452" s="210">
        <f t="shared" si="1665"/>
        <v>5.3732468123861565E-3</v>
      </c>
      <c r="R8452" s="210">
        <f t="shared" si="1671"/>
        <v>0.10697337206465743</v>
      </c>
    </row>
    <row r="8453" spans="1:18" x14ac:dyDescent="0.2">
      <c r="A8453" s="146">
        <v>8449</v>
      </c>
      <c r="B8453" s="146">
        <v>1</v>
      </c>
      <c r="C8453" s="146" t="s">
        <v>818</v>
      </c>
      <c r="D8453" s="162">
        <v>7.4</v>
      </c>
      <c r="E8453" s="162">
        <v>0</v>
      </c>
      <c r="F8453" s="208">
        <f t="shared" si="1666"/>
        <v>0</v>
      </c>
      <c r="G8453" s="208">
        <f t="shared" ref="G8453:G8516" si="1674">$Y$27*F8453</f>
        <v>0</v>
      </c>
      <c r="H8453" s="162">
        <f t="shared" si="1667"/>
        <v>7.4</v>
      </c>
      <c r="I8453" s="209" t="str">
        <f>IF(AVERAGE(H8453:H8476)&gt;15,"S",IF(AVERAGE(H8453:H8476)&lt;5,"W","Ü"))</f>
        <v>Ü</v>
      </c>
      <c r="J8453" s="209" t="s">
        <v>7729</v>
      </c>
      <c r="K8453" s="210">
        <v>7.8045789359650029E-3</v>
      </c>
      <c r="L8453" s="162">
        <f t="shared" si="1668"/>
        <v>7.6</v>
      </c>
      <c r="M8453" s="162">
        <f t="shared" ref="M8453:M8516" si="1675">IF(H8453&gt;=$U$7,0,$U$7-H8453)</f>
        <v>7.6</v>
      </c>
      <c r="N8453" s="210">
        <f t="shared" si="1669"/>
        <v>0.17656387700859094</v>
      </c>
      <c r="O8453" s="162">
        <f t="shared" si="1670"/>
        <v>0</v>
      </c>
      <c r="P8453" s="162">
        <f t="shared" ref="P8453:P8516" si="1676">IF(H8453&lt;=$U$17,0,H8453-$U$17)</f>
        <v>0</v>
      </c>
      <c r="Q8453" s="210">
        <f t="shared" ref="Q8453:Q8516" si="1677">$Y$17+P8453*$Y$18</f>
        <v>5.3732468123861565E-3</v>
      </c>
      <c r="R8453" s="210">
        <f t="shared" si="1671"/>
        <v>0.11592914340203356</v>
      </c>
    </row>
    <row r="8454" spans="1:18" x14ac:dyDescent="0.2">
      <c r="A8454" s="146">
        <v>8450</v>
      </c>
      <c r="B8454" s="146">
        <v>2</v>
      </c>
      <c r="C8454" s="146" t="s">
        <v>818</v>
      </c>
      <c r="D8454" s="162">
        <v>7.5</v>
      </c>
      <c r="E8454" s="162">
        <v>0</v>
      </c>
      <c r="F8454" s="208">
        <f t="shared" ref="F8454:F8517" si="1678">E8454*(1-0.004*D8454)</f>
        <v>0</v>
      </c>
      <c r="G8454" s="208">
        <f t="shared" si="1674"/>
        <v>0</v>
      </c>
      <c r="H8454" s="162">
        <f t="shared" ref="H8454:H8517" si="1679">D8454+G8454</f>
        <v>7.5</v>
      </c>
      <c r="I8454" s="209" t="str">
        <f>IF(I8453="S","S",IF(I8453="W","W","Ü"))</f>
        <v>Ü</v>
      </c>
      <c r="J8454" s="209" t="s">
        <v>7729</v>
      </c>
      <c r="K8454" s="210">
        <v>1.3764765662011883E-3</v>
      </c>
      <c r="L8454" s="162">
        <f t="shared" ref="L8454:L8517" si="1680">IF(D8454&gt;=$U$7,0,$U$7-D8454)</f>
        <v>7.5</v>
      </c>
      <c r="M8454" s="162">
        <f t="shared" si="1675"/>
        <v>7.5</v>
      </c>
      <c r="N8454" s="210">
        <f t="shared" ref="N8454:N8517" si="1681">$Y$7*M8454+$Y$8+K8454*$Y$9</f>
        <v>0.17308386218570673</v>
      </c>
      <c r="O8454" s="162">
        <f t="shared" ref="O8454:O8517" si="1682">IF(D8454&lt;=$U$17,0,D8454-$U$17)</f>
        <v>0</v>
      </c>
      <c r="P8454" s="162">
        <f t="shared" si="1676"/>
        <v>0</v>
      </c>
      <c r="Q8454" s="210">
        <f t="shared" si="1677"/>
        <v>5.3732468123861565E-3</v>
      </c>
      <c r="R8454" s="210">
        <f t="shared" ref="R8454:R8517" si="1683">N8454-$Y$8</f>
        <v>0.11244912857914935</v>
      </c>
    </row>
    <row r="8455" spans="1:18" x14ac:dyDescent="0.2">
      <c r="A8455" s="146">
        <v>8451</v>
      </c>
      <c r="B8455" s="146">
        <v>3</v>
      </c>
      <c r="C8455" s="146" t="s">
        <v>818</v>
      </c>
      <c r="D8455" s="162">
        <v>7.2</v>
      </c>
      <c r="E8455" s="162">
        <v>0</v>
      </c>
      <c r="F8455" s="208">
        <f t="shared" si="1678"/>
        <v>0</v>
      </c>
      <c r="G8455" s="208">
        <f t="shared" si="1674"/>
        <v>0</v>
      </c>
      <c r="H8455" s="162">
        <f t="shared" si="1679"/>
        <v>7.2</v>
      </c>
      <c r="I8455" s="209" t="str">
        <f t="shared" ref="I8455:I8476" si="1684">IF(I8454="S","S",IF(I8454="W","W","Ü"))</f>
        <v>Ü</v>
      </c>
      <c r="J8455" s="209" t="s">
        <v>7729</v>
      </c>
      <c r="K8455" s="210">
        <v>1.6743880888648872E-3</v>
      </c>
      <c r="L8455" s="162">
        <f t="shared" si="1680"/>
        <v>7.8</v>
      </c>
      <c r="M8455" s="162">
        <f t="shared" si="1675"/>
        <v>7.8</v>
      </c>
      <c r="N8455" s="210">
        <f t="shared" si="1681"/>
        <v>0.17765687179126161</v>
      </c>
      <c r="O8455" s="162">
        <f t="shared" si="1682"/>
        <v>0</v>
      </c>
      <c r="P8455" s="162">
        <f t="shared" si="1676"/>
        <v>0</v>
      </c>
      <c r="Q8455" s="210">
        <f t="shared" si="1677"/>
        <v>5.3732468123861565E-3</v>
      </c>
      <c r="R8455" s="210">
        <f t="shared" si="1683"/>
        <v>0.11702213818470422</v>
      </c>
    </row>
    <row r="8456" spans="1:18" x14ac:dyDescent="0.2">
      <c r="A8456" s="146">
        <v>8452</v>
      </c>
      <c r="B8456" s="146">
        <v>4</v>
      </c>
      <c r="C8456" s="146" t="s">
        <v>818</v>
      </c>
      <c r="D8456" s="162">
        <v>7.2</v>
      </c>
      <c r="E8456" s="162">
        <v>0</v>
      </c>
      <c r="F8456" s="208">
        <f t="shared" si="1678"/>
        <v>0</v>
      </c>
      <c r="G8456" s="208">
        <f t="shared" si="1674"/>
        <v>0</v>
      </c>
      <c r="H8456" s="162">
        <f t="shared" si="1679"/>
        <v>7.2</v>
      </c>
      <c r="I8456" s="209" t="str">
        <f t="shared" si="1684"/>
        <v>Ü</v>
      </c>
      <c r="J8456" s="209" t="s">
        <v>7729</v>
      </c>
      <c r="K8456" s="210">
        <v>5.0595956871530802E-3</v>
      </c>
      <c r="L8456" s="162">
        <f t="shared" si="1680"/>
        <v>7.8</v>
      </c>
      <c r="M8456" s="162">
        <f t="shared" si="1675"/>
        <v>7.8</v>
      </c>
      <c r="N8456" s="210">
        <f t="shared" si="1681"/>
        <v>0.17870294348545765</v>
      </c>
      <c r="O8456" s="162">
        <f t="shared" si="1682"/>
        <v>0</v>
      </c>
      <c r="P8456" s="162">
        <f t="shared" si="1676"/>
        <v>0</v>
      </c>
      <c r="Q8456" s="210">
        <f t="shared" si="1677"/>
        <v>5.3732468123861565E-3</v>
      </c>
      <c r="R8456" s="210">
        <f t="shared" si="1683"/>
        <v>0.11806820987890027</v>
      </c>
    </row>
    <row r="8457" spans="1:18" x14ac:dyDescent="0.2">
      <c r="A8457" s="146">
        <v>8453</v>
      </c>
      <c r="B8457" s="146">
        <v>5</v>
      </c>
      <c r="C8457" s="146" t="s">
        <v>818</v>
      </c>
      <c r="D8457" s="162">
        <v>7</v>
      </c>
      <c r="E8457" s="162">
        <v>0</v>
      </c>
      <c r="F8457" s="208">
        <f t="shared" si="1678"/>
        <v>0</v>
      </c>
      <c r="G8457" s="208">
        <f t="shared" si="1674"/>
        <v>0</v>
      </c>
      <c r="H8457" s="162">
        <f t="shared" si="1679"/>
        <v>7</v>
      </c>
      <c r="I8457" s="209" t="str">
        <f t="shared" si="1684"/>
        <v>Ü</v>
      </c>
      <c r="J8457" s="209" t="s">
        <v>7729</v>
      </c>
      <c r="K8457" s="210">
        <v>3.0008696045156084E-5</v>
      </c>
      <c r="L8457" s="162">
        <f t="shared" si="1680"/>
        <v>8</v>
      </c>
      <c r="M8457" s="162">
        <f t="shared" si="1675"/>
        <v>8</v>
      </c>
      <c r="N8457" s="210">
        <f t="shared" si="1681"/>
        <v>0.18013603869235595</v>
      </c>
      <c r="O8457" s="162">
        <f t="shared" si="1682"/>
        <v>0</v>
      </c>
      <c r="P8457" s="162">
        <f t="shared" si="1676"/>
        <v>0</v>
      </c>
      <c r="Q8457" s="210">
        <f t="shared" si="1677"/>
        <v>5.3732468123861565E-3</v>
      </c>
      <c r="R8457" s="210">
        <f t="shared" si="1683"/>
        <v>0.11950130508579856</v>
      </c>
    </row>
    <row r="8458" spans="1:18" x14ac:dyDescent="0.2">
      <c r="A8458" s="146">
        <v>8454</v>
      </c>
      <c r="B8458" s="146">
        <v>6</v>
      </c>
      <c r="C8458" s="146" t="s">
        <v>818</v>
      </c>
      <c r="D8458" s="162">
        <v>7.8</v>
      </c>
      <c r="E8458" s="162">
        <v>0</v>
      </c>
      <c r="F8458" s="208">
        <f t="shared" si="1678"/>
        <v>0</v>
      </c>
      <c r="G8458" s="208">
        <f t="shared" si="1674"/>
        <v>0</v>
      </c>
      <c r="H8458" s="162">
        <f t="shared" si="1679"/>
        <v>7.8</v>
      </c>
      <c r="I8458" s="209" t="str">
        <f t="shared" si="1684"/>
        <v>Ü</v>
      </c>
      <c r="J8458" s="209" t="s">
        <v>7729</v>
      </c>
      <c r="K8458" s="210">
        <v>3.3982537519797219E-2</v>
      </c>
      <c r="L8458" s="162">
        <f t="shared" si="1680"/>
        <v>7.2</v>
      </c>
      <c r="M8458" s="162">
        <f t="shared" si="1675"/>
        <v>7.2</v>
      </c>
      <c r="N8458" s="210">
        <f t="shared" si="1681"/>
        <v>0.17867859362251121</v>
      </c>
      <c r="O8458" s="162">
        <f t="shared" si="1682"/>
        <v>0</v>
      </c>
      <c r="P8458" s="162">
        <f t="shared" si="1676"/>
        <v>0</v>
      </c>
      <c r="Q8458" s="210">
        <f t="shared" si="1677"/>
        <v>5.3732468123861565E-3</v>
      </c>
      <c r="R8458" s="210">
        <f t="shared" si="1683"/>
        <v>0.11804386001595382</v>
      </c>
    </row>
    <row r="8459" spans="1:18" x14ac:dyDescent="0.2">
      <c r="A8459" s="146">
        <v>8455</v>
      </c>
      <c r="B8459" s="146">
        <v>7</v>
      </c>
      <c r="C8459" s="146" t="s">
        <v>818</v>
      </c>
      <c r="D8459" s="162">
        <v>7.8</v>
      </c>
      <c r="E8459" s="162">
        <v>0</v>
      </c>
      <c r="F8459" s="208">
        <f t="shared" si="1678"/>
        <v>0</v>
      </c>
      <c r="G8459" s="208">
        <f t="shared" si="1674"/>
        <v>0</v>
      </c>
      <c r="H8459" s="162">
        <f t="shared" si="1679"/>
        <v>7.8</v>
      </c>
      <c r="I8459" s="209" t="str">
        <f t="shared" si="1684"/>
        <v>Ü</v>
      </c>
      <c r="J8459" s="209" t="s">
        <v>7729</v>
      </c>
      <c r="K8459" s="210">
        <v>4.2703964322486479E-2</v>
      </c>
      <c r="L8459" s="162">
        <f t="shared" si="1680"/>
        <v>7.2</v>
      </c>
      <c r="M8459" s="162">
        <f t="shared" si="1675"/>
        <v>7.2</v>
      </c>
      <c r="N8459" s="210">
        <f t="shared" si="1681"/>
        <v>0.18137362411810309</v>
      </c>
      <c r="O8459" s="162">
        <f t="shared" si="1682"/>
        <v>0</v>
      </c>
      <c r="P8459" s="162">
        <f t="shared" si="1676"/>
        <v>0</v>
      </c>
      <c r="Q8459" s="210">
        <f t="shared" si="1677"/>
        <v>5.3732468123861565E-3</v>
      </c>
      <c r="R8459" s="210">
        <f t="shared" si="1683"/>
        <v>0.12073889051154571</v>
      </c>
    </row>
    <row r="8460" spans="1:18" x14ac:dyDescent="0.2">
      <c r="A8460" s="146">
        <v>8456</v>
      </c>
      <c r="B8460" s="146">
        <v>8</v>
      </c>
      <c r="C8460" s="146" t="s">
        <v>818</v>
      </c>
      <c r="D8460" s="162">
        <v>7.4</v>
      </c>
      <c r="E8460" s="162">
        <v>0</v>
      </c>
      <c r="F8460" s="208">
        <f t="shared" si="1678"/>
        <v>0</v>
      </c>
      <c r="G8460" s="208">
        <f t="shared" si="1674"/>
        <v>0</v>
      </c>
      <c r="H8460" s="162">
        <f t="shared" si="1679"/>
        <v>7.4</v>
      </c>
      <c r="I8460" s="209" t="str">
        <f t="shared" si="1684"/>
        <v>Ü</v>
      </c>
      <c r="J8460" s="209" t="s">
        <v>7729</v>
      </c>
      <c r="K8460" s="210">
        <v>3.9870991666587127E-2</v>
      </c>
      <c r="L8460" s="162">
        <f t="shared" si="1680"/>
        <v>7.6</v>
      </c>
      <c r="M8460" s="162">
        <f t="shared" si="1675"/>
        <v>7.6</v>
      </c>
      <c r="N8460" s="210">
        <f t="shared" si="1681"/>
        <v>0.18647280156284105</v>
      </c>
      <c r="O8460" s="162">
        <f t="shared" si="1682"/>
        <v>0</v>
      </c>
      <c r="P8460" s="162">
        <f t="shared" si="1676"/>
        <v>0</v>
      </c>
      <c r="Q8460" s="210">
        <f t="shared" si="1677"/>
        <v>5.3732468123861565E-3</v>
      </c>
      <c r="R8460" s="210">
        <f t="shared" si="1683"/>
        <v>0.12583806795628366</v>
      </c>
    </row>
    <row r="8461" spans="1:18" x14ac:dyDescent="0.2">
      <c r="A8461" s="146">
        <v>8457</v>
      </c>
      <c r="B8461" s="146">
        <v>9</v>
      </c>
      <c r="C8461" s="146" t="s">
        <v>818</v>
      </c>
      <c r="D8461" s="162">
        <v>8.9</v>
      </c>
      <c r="E8461" s="162">
        <v>326.65904075541891</v>
      </c>
      <c r="F8461" s="208">
        <f t="shared" si="1678"/>
        <v>315.02997890452599</v>
      </c>
      <c r="G8461" s="208">
        <f t="shared" si="1674"/>
        <v>0.17564524724678074</v>
      </c>
      <c r="H8461" s="162">
        <f t="shared" si="1679"/>
        <v>9.075645247246781</v>
      </c>
      <c r="I8461" s="209" t="str">
        <f t="shared" si="1684"/>
        <v>Ü</v>
      </c>
      <c r="J8461" s="209" t="s">
        <v>7729</v>
      </c>
      <c r="K8461" s="210">
        <v>8.5353741111246967E-2</v>
      </c>
      <c r="L8461" s="162">
        <f t="shared" si="1680"/>
        <v>6.1</v>
      </c>
      <c r="M8461" s="162">
        <f t="shared" si="1675"/>
        <v>5.924354752753219</v>
      </c>
      <c r="N8461" s="210">
        <f t="shared" si="1681"/>
        <v>0.17549926083975534</v>
      </c>
      <c r="O8461" s="162">
        <f t="shared" si="1682"/>
        <v>0</v>
      </c>
      <c r="P8461" s="162">
        <f t="shared" si="1676"/>
        <v>0</v>
      </c>
      <c r="Q8461" s="210">
        <f t="shared" si="1677"/>
        <v>5.3732468123861565E-3</v>
      </c>
      <c r="R8461" s="210">
        <f t="shared" si="1683"/>
        <v>0.11486452723319795</v>
      </c>
    </row>
    <row r="8462" spans="1:18" x14ac:dyDescent="0.2">
      <c r="A8462" s="146">
        <v>8458</v>
      </c>
      <c r="B8462" s="146">
        <v>10</v>
      </c>
      <c r="C8462" s="146" t="s">
        <v>818</v>
      </c>
      <c r="D8462" s="162">
        <v>8.9</v>
      </c>
      <c r="E8462" s="162">
        <v>1957.4328625712794</v>
      </c>
      <c r="F8462" s="208">
        <f t="shared" si="1678"/>
        <v>1887.7482526637421</v>
      </c>
      <c r="G8462" s="208">
        <f t="shared" si="1674"/>
        <v>1.0525157311434452</v>
      </c>
      <c r="H8462" s="162">
        <f t="shared" si="1679"/>
        <v>9.9525157311434462</v>
      </c>
      <c r="I8462" s="209" t="str">
        <f t="shared" si="1684"/>
        <v>Ü</v>
      </c>
      <c r="J8462" s="209" t="s">
        <v>7729</v>
      </c>
      <c r="K8462" s="210">
        <v>7.7991896443509109E-2</v>
      </c>
      <c r="L8462" s="162">
        <f t="shared" si="1680"/>
        <v>6.1</v>
      </c>
      <c r="M8462" s="162">
        <f t="shared" si="1675"/>
        <v>5.0474842688565538</v>
      </c>
      <c r="N8462" s="210">
        <f t="shared" si="1681"/>
        <v>0.16012697881893986</v>
      </c>
      <c r="O8462" s="162">
        <f t="shared" si="1682"/>
        <v>0</v>
      </c>
      <c r="P8462" s="162">
        <f t="shared" si="1676"/>
        <v>0</v>
      </c>
      <c r="Q8462" s="210">
        <f t="shared" si="1677"/>
        <v>5.3732468123861565E-3</v>
      </c>
      <c r="R8462" s="210">
        <f t="shared" si="1683"/>
        <v>9.949224521238248E-2</v>
      </c>
    </row>
    <row r="8463" spans="1:18" x14ac:dyDescent="0.2">
      <c r="A8463" s="146">
        <v>8459</v>
      </c>
      <c r="B8463" s="146">
        <v>11</v>
      </c>
      <c r="C8463" s="146" t="s">
        <v>818</v>
      </c>
      <c r="D8463" s="162">
        <v>9.4</v>
      </c>
      <c r="E8463" s="162">
        <v>4074.8334029052899</v>
      </c>
      <c r="F8463" s="208">
        <f t="shared" si="1678"/>
        <v>3921.6196669560509</v>
      </c>
      <c r="G8463" s="208">
        <f t="shared" si="1674"/>
        <v>2.186502562091361</v>
      </c>
      <c r="H8463" s="162">
        <f t="shared" si="1679"/>
        <v>11.586502562091361</v>
      </c>
      <c r="I8463" s="209" t="str">
        <f t="shared" si="1684"/>
        <v>Ü</v>
      </c>
      <c r="J8463" s="209" t="s">
        <v>7729</v>
      </c>
      <c r="K8463" s="210">
        <v>8.1028827849142879E-2</v>
      </c>
      <c r="L8463" s="162">
        <f t="shared" si="1680"/>
        <v>5.6</v>
      </c>
      <c r="M8463" s="162">
        <f t="shared" si="1675"/>
        <v>3.4134974379086387</v>
      </c>
      <c r="N8463" s="210">
        <f t="shared" si="1681"/>
        <v>0.13665937795155905</v>
      </c>
      <c r="O8463" s="162">
        <f t="shared" si="1682"/>
        <v>0</v>
      </c>
      <c r="P8463" s="162">
        <f t="shared" si="1676"/>
        <v>0</v>
      </c>
      <c r="Q8463" s="210">
        <f t="shared" si="1677"/>
        <v>5.3732468123861565E-3</v>
      </c>
      <c r="R8463" s="210">
        <f t="shared" si="1683"/>
        <v>7.6024644345001668E-2</v>
      </c>
    </row>
    <row r="8464" spans="1:18" x14ac:dyDescent="0.2">
      <c r="A8464" s="146">
        <v>8460</v>
      </c>
      <c r="B8464" s="146">
        <v>12</v>
      </c>
      <c r="C8464" s="146" t="s">
        <v>818</v>
      </c>
      <c r="D8464" s="162">
        <v>10.3</v>
      </c>
      <c r="E8464" s="162">
        <v>6099.5031177761412</v>
      </c>
      <c r="F8464" s="208">
        <f t="shared" si="1678"/>
        <v>5848.2035893237644</v>
      </c>
      <c r="G8464" s="208">
        <f t="shared" si="1674"/>
        <v>3.2606711557048116</v>
      </c>
      <c r="H8464" s="162">
        <f t="shared" si="1679"/>
        <v>13.560671155704812</v>
      </c>
      <c r="I8464" s="209" t="str">
        <f t="shared" si="1684"/>
        <v>Ü</v>
      </c>
      <c r="J8464" s="209" t="s">
        <v>7729</v>
      </c>
      <c r="K8464" s="210">
        <v>9.7359220906334393E-2</v>
      </c>
      <c r="L8464" s="162">
        <f t="shared" si="1680"/>
        <v>4.6999999999999993</v>
      </c>
      <c r="M8464" s="162">
        <f t="shared" si="1675"/>
        <v>1.4393288442951881</v>
      </c>
      <c r="N8464" s="210">
        <f t="shared" si="1681"/>
        <v>0.11221849755110586</v>
      </c>
      <c r="O8464" s="162">
        <f t="shared" si="1682"/>
        <v>0</v>
      </c>
      <c r="P8464" s="162">
        <f t="shared" si="1676"/>
        <v>0</v>
      </c>
      <c r="Q8464" s="210">
        <f t="shared" si="1677"/>
        <v>5.3732468123861565E-3</v>
      </c>
      <c r="R8464" s="210">
        <f t="shared" si="1683"/>
        <v>5.1583763944548479E-2</v>
      </c>
    </row>
    <row r="8465" spans="1:18" x14ac:dyDescent="0.2">
      <c r="A8465" s="146">
        <v>8461</v>
      </c>
      <c r="B8465" s="146">
        <v>13</v>
      </c>
      <c r="C8465" s="146" t="s">
        <v>818</v>
      </c>
      <c r="D8465" s="162">
        <v>11.3</v>
      </c>
      <c r="E8465" s="162">
        <v>7316.4901443983872</v>
      </c>
      <c r="F8465" s="208">
        <f t="shared" si="1678"/>
        <v>6985.78478987158</v>
      </c>
      <c r="G8465" s="208">
        <f t="shared" si="1674"/>
        <v>3.8949305742157909</v>
      </c>
      <c r="H8465" s="162">
        <f t="shared" si="1679"/>
        <v>15.194930574215793</v>
      </c>
      <c r="I8465" s="209" t="str">
        <f t="shared" si="1684"/>
        <v>Ü</v>
      </c>
      <c r="J8465" s="209" t="s">
        <v>7729</v>
      </c>
      <c r="K8465" s="210">
        <v>4.7211495955922875E-2</v>
      </c>
      <c r="L8465" s="162">
        <f t="shared" si="1680"/>
        <v>3.6999999999999993</v>
      </c>
      <c r="M8465" s="162">
        <f t="shared" si="1675"/>
        <v>0</v>
      </c>
      <c r="N8465" s="210">
        <f t="shared" si="1681"/>
        <v>7.5223679225465953E-2</v>
      </c>
      <c r="O8465" s="162">
        <f t="shared" si="1682"/>
        <v>0</v>
      </c>
      <c r="P8465" s="162">
        <f t="shared" si="1676"/>
        <v>0</v>
      </c>
      <c r="Q8465" s="210">
        <f t="shared" si="1677"/>
        <v>5.3732468123861565E-3</v>
      </c>
      <c r="R8465" s="210">
        <f t="shared" si="1683"/>
        <v>1.4588945618908576E-2</v>
      </c>
    </row>
    <row r="8466" spans="1:18" x14ac:dyDescent="0.2">
      <c r="A8466" s="146">
        <v>8462</v>
      </c>
      <c r="B8466" s="146">
        <v>14</v>
      </c>
      <c r="C8466" s="146" t="s">
        <v>818</v>
      </c>
      <c r="D8466" s="162">
        <v>11.6</v>
      </c>
      <c r="E8466" s="162">
        <v>6588.3710647042763</v>
      </c>
      <c r="F8466" s="208">
        <f t="shared" si="1678"/>
        <v>6282.6706473019976</v>
      </c>
      <c r="G8466" s="208">
        <f t="shared" si="1674"/>
        <v>3.5029086534963967</v>
      </c>
      <c r="H8466" s="162">
        <f t="shared" si="1679"/>
        <v>15.102908653496396</v>
      </c>
      <c r="I8466" s="209" t="str">
        <f t="shared" si="1684"/>
        <v>Ü</v>
      </c>
      <c r="J8466" s="209" t="s">
        <v>7729</v>
      </c>
      <c r="K8466" s="210">
        <v>4.9824379400114895E-2</v>
      </c>
      <c r="L8466" s="162">
        <f t="shared" si="1680"/>
        <v>3.4000000000000004</v>
      </c>
      <c r="M8466" s="162">
        <f t="shared" si="1675"/>
        <v>0</v>
      </c>
      <c r="N8466" s="210">
        <f t="shared" si="1681"/>
        <v>7.6031093049239981E-2</v>
      </c>
      <c r="O8466" s="162">
        <f t="shared" si="1682"/>
        <v>0</v>
      </c>
      <c r="P8466" s="162">
        <f t="shared" si="1676"/>
        <v>0</v>
      </c>
      <c r="Q8466" s="210">
        <f t="shared" si="1677"/>
        <v>5.3732468123861565E-3</v>
      </c>
      <c r="R8466" s="210">
        <f t="shared" si="1683"/>
        <v>1.5396359442682604E-2</v>
      </c>
    </row>
    <row r="8467" spans="1:18" x14ac:dyDescent="0.2">
      <c r="A8467" s="146">
        <v>8463</v>
      </c>
      <c r="B8467" s="146">
        <v>15</v>
      </c>
      <c r="C8467" s="146" t="s">
        <v>818</v>
      </c>
      <c r="D8467" s="162">
        <v>11.2</v>
      </c>
      <c r="E8467" s="162">
        <v>4163.9222322022224</v>
      </c>
      <c r="F8467" s="208">
        <f t="shared" si="1678"/>
        <v>3977.3785161995629</v>
      </c>
      <c r="G8467" s="208">
        <f t="shared" si="1674"/>
        <v>2.2175909584897902</v>
      </c>
      <c r="H8467" s="162">
        <f t="shared" si="1679"/>
        <v>13.417590958489789</v>
      </c>
      <c r="I8467" s="209" t="str">
        <f t="shared" si="1684"/>
        <v>Ü</v>
      </c>
      <c r="J8467" s="209" t="s">
        <v>7729</v>
      </c>
      <c r="K8467" s="210">
        <v>2.7704105074997758E-2</v>
      </c>
      <c r="L8467" s="162">
        <f t="shared" si="1680"/>
        <v>3.8000000000000007</v>
      </c>
      <c r="M8467" s="162">
        <f t="shared" si="1675"/>
        <v>1.5824090415102106</v>
      </c>
      <c r="N8467" s="210">
        <f t="shared" si="1681"/>
        <v>9.2831309250820462E-2</v>
      </c>
      <c r="O8467" s="162">
        <f t="shared" si="1682"/>
        <v>0</v>
      </c>
      <c r="P8467" s="162">
        <f t="shared" si="1676"/>
        <v>0</v>
      </c>
      <c r="Q8467" s="210">
        <f t="shared" si="1677"/>
        <v>5.3732468123861565E-3</v>
      </c>
      <c r="R8467" s="210">
        <f t="shared" si="1683"/>
        <v>3.2196575644263085E-2</v>
      </c>
    </row>
    <row r="8468" spans="1:18" x14ac:dyDescent="0.2">
      <c r="A8468" s="146">
        <v>8464</v>
      </c>
      <c r="B8468" s="146">
        <v>16</v>
      </c>
      <c r="C8468" s="146" t="s">
        <v>818</v>
      </c>
      <c r="D8468" s="162">
        <v>10.5</v>
      </c>
      <c r="E8468" s="162">
        <v>1343.61643178644</v>
      </c>
      <c r="F8468" s="208">
        <f t="shared" si="1678"/>
        <v>1287.1845416514095</v>
      </c>
      <c r="G8468" s="208">
        <f t="shared" si="1674"/>
        <v>0.71767089550266228</v>
      </c>
      <c r="H8468" s="162">
        <f t="shared" si="1679"/>
        <v>11.217670895502662</v>
      </c>
      <c r="I8468" s="209" t="str">
        <f t="shared" si="1684"/>
        <v>Ü</v>
      </c>
      <c r="J8468" s="209" t="s">
        <v>7729</v>
      </c>
      <c r="K8468" s="210">
        <v>0.10128278846928451</v>
      </c>
      <c r="L8468" s="162">
        <f t="shared" si="1680"/>
        <v>4.5</v>
      </c>
      <c r="M8468" s="162">
        <f t="shared" si="1675"/>
        <v>3.7823291044973377</v>
      </c>
      <c r="N8468" s="210">
        <f t="shared" si="1681"/>
        <v>0.14842716200548067</v>
      </c>
      <c r="O8468" s="162">
        <f t="shared" si="1682"/>
        <v>0</v>
      </c>
      <c r="P8468" s="162">
        <f t="shared" si="1676"/>
        <v>0</v>
      </c>
      <c r="Q8468" s="210">
        <f t="shared" si="1677"/>
        <v>5.3732468123861565E-3</v>
      </c>
      <c r="R8468" s="210">
        <f t="shared" si="1683"/>
        <v>8.7792428398923289E-2</v>
      </c>
    </row>
    <row r="8469" spans="1:18" x14ac:dyDescent="0.2">
      <c r="A8469" s="146">
        <v>8465</v>
      </c>
      <c r="B8469" s="146">
        <v>17</v>
      </c>
      <c r="C8469" s="146" t="s">
        <v>818</v>
      </c>
      <c r="D8469" s="162">
        <v>8.9</v>
      </c>
      <c r="E8469" s="162">
        <v>56.591017352139467</v>
      </c>
      <c r="F8469" s="208">
        <f t="shared" si="1678"/>
        <v>54.576377134403302</v>
      </c>
      <c r="G8469" s="208">
        <f t="shared" si="1674"/>
        <v>3.0429108013593231E-2</v>
      </c>
      <c r="H8469" s="162">
        <f t="shared" si="1679"/>
        <v>8.9304291080135929</v>
      </c>
      <c r="I8469" s="209" t="str">
        <f t="shared" si="1684"/>
        <v>Ü</v>
      </c>
      <c r="J8469" s="209" t="s">
        <v>7729</v>
      </c>
      <c r="K8469" s="210">
        <v>9.3503511639263185E-3</v>
      </c>
      <c r="L8469" s="162">
        <f t="shared" si="1680"/>
        <v>6.1</v>
      </c>
      <c r="M8469" s="162">
        <f t="shared" si="1675"/>
        <v>6.0695708919864071</v>
      </c>
      <c r="N8469" s="210">
        <f t="shared" si="1681"/>
        <v>0.154182279557083</v>
      </c>
      <c r="O8469" s="162">
        <f t="shared" si="1682"/>
        <v>0</v>
      </c>
      <c r="P8469" s="162">
        <f t="shared" si="1676"/>
        <v>0</v>
      </c>
      <c r="Q8469" s="210">
        <f t="shared" si="1677"/>
        <v>5.3732468123861565E-3</v>
      </c>
      <c r="R8469" s="210">
        <f t="shared" si="1683"/>
        <v>9.3547545950525612E-2</v>
      </c>
    </row>
    <row r="8470" spans="1:18" x14ac:dyDescent="0.2">
      <c r="A8470" s="146">
        <v>8466</v>
      </c>
      <c r="B8470" s="146">
        <v>18</v>
      </c>
      <c r="C8470" s="146" t="s">
        <v>818</v>
      </c>
      <c r="D8470" s="162">
        <v>8</v>
      </c>
      <c r="E8470" s="162">
        <v>0</v>
      </c>
      <c r="F8470" s="208">
        <f t="shared" si="1678"/>
        <v>0</v>
      </c>
      <c r="G8470" s="208">
        <f t="shared" si="1674"/>
        <v>0</v>
      </c>
      <c r="H8470" s="162">
        <f t="shared" si="1679"/>
        <v>8</v>
      </c>
      <c r="I8470" s="209" t="str">
        <f t="shared" si="1684"/>
        <v>Ü</v>
      </c>
      <c r="J8470" s="209" t="s">
        <v>7729</v>
      </c>
      <c r="K8470" s="210">
        <v>5.0964852108817724E-2</v>
      </c>
      <c r="L8470" s="162">
        <f t="shared" si="1680"/>
        <v>7</v>
      </c>
      <c r="M8470" s="162">
        <f t="shared" si="1675"/>
        <v>7</v>
      </c>
      <c r="N8470" s="210">
        <f t="shared" si="1681"/>
        <v>0.18093904146890602</v>
      </c>
      <c r="O8470" s="162">
        <f t="shared" si="1682"/>
        <v>0</v>
      </c>
      <c r="P8470" s="162">
        <f t="shared" si="1676"/>
        <v>0</v>
      </c>
      <c r="Q8470" s="210">
        <f t="shared" si="1677"/>
        <v>5.3732468123861565E-3</v>
      </c>
      <c r="R8470" s="210">
        <f t="shared" si="1683"/>
        <v>0.12030430786234864</v>
      </c>
    </row>
    <row r="8471" spans="1:18" x14ac:dyDescent="0.2">
      <c r="A8471" s="146">
        <v>8467</v>
      </c>
      <c r="B8471" s="146">
        <v>19</v>
      </c>
      <c r="C8471" s="146" t="s">
        <v>818</v>
      </c>
      <c r="D8471" s="162">
        <v>7.7</v>
      </c>
      <c r="E8471" s="162">
        <v>0</v>
      </c>
      <c r="F8471" s="208">
        <f t="shared" si="1678"/>
        <v>0</v>
      </c>
      <c r="G8471" s="208">
        <f t="shared" si="1674"/>
        <v>0</v>
      </c>
      <c r="H8471" s="162">
        <f t="shared" si="1679"/>
        <v>7.7</v>
      </c>
      <c r="I8471" s="209" t="str">
        <f t="shared" si="1684"/>
        <v>Ü</v>
      </c>
      <c r="J8471" s="209" t="s">
        <v>7729</v>
      </c>
      <c r="K8471" s="210">
        <v>8.2230198920624248E-2</v>
      </c>
      <c r="L8471" s="162">
        <f t="shared" si="1680"/>
        <v>7.3</v>
      </c>
      <c r="M8471" s="162">
        <f t="shared" si="1675"/>
        <v>7.3</v>
      </c>
      <c r="N8471" s="210">
        <f t="shared" si="1681"/>
        <v>0.19508137778700907</v>
      </c>
      <c r="O8471" s="162">
        <f t="shared" si="1682"/>
        <v>0</v>
      </c>
      <c r="P8471" s="162">
        <f t="shared" si="1676"/>
        <v>0</v>
      </c>
      <c r="Q8471" s="210">
        <f t="shared" si="1677"/>
        <v>5.3732468123861565E-3</v>
      </c>
      <c r="R8471" s="210">
        <f t="shared" si="1683"/>
        <v>0.13444664418045169</v>
      </c>
    </row>
    <row r="8472" spans="1:18" x14ac:dyDescent="0.2">
      <c r="A8472" s="146">
        <v>8468</v>
      </c>
      <c r="B8472" s="146">
        <v>20</v>
      </c>
      <c r="C8472" s="146" t="s">
        <v>818</v>
      </c>
      <c r="D8472" s="162">
        <v>7.5</v>
      </c>
      <c r="E8472" s="162">
        <v>0</v>
      </c>
      <c r="F8472" s="208">
        <f t="shared" si="1678"/>
        <v>0</v>
      </c>
      <c r="G8472" s="208">
        <f t="shared" si="1674"/>
        <v>0</v>
      </c>
      <c r="H8472" s="162">
        <f t="shared" si="1679"/>
        <v>7.5</v>
      </c>
      <c r="I8472" s="209" t="str">
        <f t="shared" si="1684"/>
        <v>Ü</v>
      </c>
      <c r="J8472" s="209" t="s">
        <v>7729</v>
      </c>
      <c r="K8472" s="210">
        <v>5.392562380705701E-2</v>
      </c>
      <c r="L8472" s="162">
        <f t="shared" si="1680"/>
        <v>7.5</v>
      </c>
      <c r="M8472" s="162">
        <f t="shared" si="1675"/>
        <v>7.5</v>
      </c>
      <c r="N8472" s="210">
        <f t="shared" si="1681"/>
        <v>0.18932220913689432</v>
      </c>
      <c r="O8472" s="162">
        <f t="shared" si="1682"/>
        <v>0</v>
      </c>
      <c r="P8472" s="162">
        <f t="shared" si="1676"/>
        <v>0</v>
      </c>
      <c r="Q8472" s="210">
        <f t="shared" si="1677"/>
        <v>5.3732468123861565E-3</v>
      </c>
      <c r="R8472" s="210">
        <f t="shared" si="1683"/>
        <v>0.12868747553033694</v>
      </c>
    </row>
    <row r="8473" spans="1:18" x14ac:dyDescent="0.2">
      <c r="A8473" s="146">
        <v>8469</v>
      </c>
      <c r="B8473" s="146">
        <v>21</v>
      </c>
      <c r="C8473" s="146" t="s">
        <v>818</v>
      </c>
      <c r="D8473" s="162">
        <v>7.2</v>
      </c>
      <c r="E8473" s="162">
        <v>0</v>
      </c>
      <c r="F8473" s="208">
        <f t="shared" si="1678"/>
        <v>0</v>
      </c>
      <c r="G8473" s="208">
        <f t="shared" si="1674"/>
        <v>0</v>
      </c>
      <c r="H8473" s="162">
        <f t="shared" si="1679"/>
        <v>7.2</v>
      </c>
      <c r="I8473" s="209" t="str">
        <f t="shared" si="1684"/>
        <v>Ü</v>
      </c>
      <c r="J8473" s="209" t="s">
        <v>7729</v>
      </c>
      <c r="K8473" s="210">
        <v>2.6349672219643606E-2</v>
      </c>
      <c r="L8473" s="162">
        <f t="shared" si="1680"/>
        <v>7.8</v>
      </c>
      <c r="M8473" s="162">
        <f t="shared" si="1675"/>
        <v>7.8</v>
      </c>
      <c r="N8473" s="210">
        <f t="shared" si="1681"/>
        <v>0.18528184471419409</v>
      </c>
      <c r="O8473" s="162">
        <f t="shared" si="1682"/>
        <v>0</v>
      </c>
      <c r="P8473" s="162">
        <f t="shared" si="1676"/>
        <v>0</v>
      </c>
      <c r="Q8473" s="210">
        <f t="shared" si="1677"/>
        <v>5.3732468123861565E-3</v>
      </c>
      <c r="R8473" s="210">
        <f t="shared" si="1683"/>
        <v>0.12464711110763671</v>
      </c>
    </row>
    <row r="8474" spans="1:18" x14ac:dyDescent="0.2">
      <c r="A8474" s="146">
        <v>8470</v>
      </c>
      <c r="B8474" s="146">
        <v>22</v>
      </c>
      <c r="C8474" s="146" t="s">
        <v>818</v>
      </c>
      <c r="D8474" s="162">
        <v>6.9</v>
      </c>
      <c r="E8474" s="162">
        <v>0</v>
      </c>
      <c r="F8474" s="208">
        <f t="shared" si="1678"/>
        <v>0</v>
      </c>
      <c r="G8474" s="208">
        <f t="shared" si="1674"/>
        <v>0</v>
      </c>
      <c r="H8474" s="162">
        <f t="shared" si="1679"/>
        <v>6.9</v>
      </c>
      <c r="I8474" s="209" t="str">
        <f t="shared" si="1684"/>
        <v>Ü</v>
      </c>
      <c r="J8474" s="209" t="s">
        <v>7729</v>
      </c>
      <c r="K8474" s="210">
        <v>4.018981852757425E-2</v>
      </c>
      <c r="L8474" s="162">
        <f t="shared" si="1680"/>
        <v>8.1</v>
      </c>
      <c r="M8474" s="162">
        <f t="shared" si="1675"/>
        <v>8.1</v>
      </c>
      <c r="N8474" s="210">
        <f t="shared" si="1681"/>
        <v>0.19403957507134728</v>
      </c>
      <c r="O8474" s="162">
        <f t="shared" si="1682"/>
        <v>0</v>
      </c>
      <c r="P8474" s="162">
        <f t="shared" si="1676"/>
        <v>0</v>
      </c>
      <c r="Q8474" s="210">
        <f t="shared" si="1677"/>
        <v>5.3732468123861565E-3</v>
      </c>
      <c r="R8474" s="210">
        <f t="shared" si="1683"/>
        <v>0.1334048414647899</v>
      </c>
    </row>
    <row r="8475" spans="1:18" x14ac:dyDescent="0.2">
      <c r="A8475" s="146">
        <v>8471</v>
      </c>
      <c r="B8475" s="146">
        <v>23</v>
      </c>
      <c r="C8475" s="146" t="s">
        <v>818</v>
      </c>
      <c r="D8475" s="162">
        <v>7.4</v>
      </c>
      <c r="E8475" s="162">
        <v>0</v>
      </c>
      <c r="F8475" s="208">
        <f t="shared" si="1678"/>
        <v>0</v>
      </c>
      <c r="G8475" s="208">
        <f t="shared" si="1674"/>
        <v>0</v>
      </c>
      <c r="H8475" s="162">
        <f t="shared" si="1679"/>
        <v>7.4</v>
      </c>
      <c r="I8475" s="209" t="str">
        <f t="shared" si="1684"/>
        <v>Ü</v>
      </c>
      <c r="J8475" s="209" t="s">
        <v>7729</v>
      </c>
      <c r="K8475" s="210">
        <v>2.0637275858844221E-2</v>
      </c>
      <c r="L8475" s="162">
        <f t="shared" si="1680"/>
        <v>7.6</v>
      </c>
      <c r="M8475" s="162">
        <f t="shared" si="1675"/>
        <v>7.6</v>
      </c>
      <c r="N8475" s="210">
        <f t="shared" si="1681"/>
        <v>0.18052934164302248</v>
      </c>
      <c r="O8475" s="162">
        <f t="shared" si="1682"/>
        <v>0</v>
      </c>
      <c r="P8475" s="162">
        <f t="shared" si="1676"/>
        <v>0</v>
      </c>
      <c r="Q8475" s="210">
        <f t="shared" si="1677"/>
        <v>5.3732468123861565E-3</v>
      </c>
      <c r="R8475" s="210">
        <f t="shared" si="1683"/>
        <v>0.11989460803646509</v>
      </c>
    </row>
    <row r="8476" spans="1:18" x14ac:dyDescent="0.2">
      <c r="A8476" s="146">
        <v>8472</v>
      </c>
      <c r="B8476" s="146">
        <v>24</v>
      </c>
      <c r="C8476" s="146" t="s">
        <v>818</v>
      </c>
      <c r="D8476" s="162">
        <v>7.3</v>
      </c>
      <c r="E8476" s="162">
        <v>0</v>
      </c>
      <c r="F8476" s="208">
        <f t="shared" si="1678"/>
        <v>0</v>
      </c>
      <c r="G8476" s="208">
        <f t="shared" si="1674"/>
        <v>0</v>
      </c>
      <c r="H8476" s="162">
        <f t="shared" si="1679"/>
        <v>7.3</v>
      </c>
      <c r="I8476" s="209" t="str">
        <f t="shared" si="1684"/>
        <v>Ü</v>
      </c>
      <c r="J8476" s="209" t="s">
        <v>7729</v>
      </c>
      <c r="K8476" s="210">
        <v>1.6093210699858945E-2</v>
      </c>
      <c r="L8476" s="162">
        <f t="shared" si="1680"/>
        <v>7.7</v>
      </c>
      <c r="M8476" s="162">
        <f t="shared" si="1675"/>
        <v>7.7</v>
      </c>
      <c r="N8476" s="210">
        <f t="shared" si="1681"/>
        <v>0.18061881879796413</v>
      </c>
      <c r="O8476" s="162">
        <f t="shared" si="1682"/>
        <v>0</v>
      </c>
      <c r="P8476" s="162">
        <f t="shared" si="1676"/>
        <v>0</v>
      </c>
      <c r="Q8476" s="210">
        <f t="shared" si="1677"/>
        <v>5.3732468123861565E-3</v>
      </c>
      <c r="R8476" s="210">
        <f t="shared" si="1683"/>
        <v>0.11998408519140674</v>
      </c>
    </row>
    <row r="8477" spans="1:18" x14ac:dyDescent="0.2">
      <c r="A8477" s="146">
        <v>8473</v>
      </c>
      <c r="B8477" s="146">
        <v>1</v>
      </c>
      <c r="C8477" s="146" t="s">
        <v>651</v>
      </c>
      <c r="D8477" s="162">
        <v>6.5</v>
      </c>
      <c r="E8477" s="162">
        <v>0</v>
      </c>
      <c r="F8477" s="208">
        <f t="shared" si="1678"/>
        <v>0</v>
      </c>
      <c r="G8477" s="208">
        <f t="shared" si="1674"/>
        <v>0</v>
      </c>
      <c r="H8477" s="162">
        <f t="shared" si="1679"/>
        <v>6.5</v>
      </c>
      <c r="I8477" s="209" t="str">
        <f>IF(AVERAGE(H8477:H8500)&gt;15,"S",IF(AVERAGE(H8477:H8500)&lt;5,"W","Ü"))</f>
        <v>Ü</v>
      </c>
      <c r="J8477" s="209" t="s">
        <v>7730</v>
      </c>
      <c r="K8477" s="210">
        <v>4.1878927540949412E-4</v>
      </c>
      <c r="L8477" s="162">
        <f t="shared" si="1680"/>
        <v>8.5</v>
      </c>
      <c r="M8477" s="162">
        <f t="shared" si="1675"/>
        <v>8.5</v>
      </c>
      <c r="N8477" s="210">
        <f t="shared" si="1681"/>
        <v>0.18772442877904044</v>
      </c>
      <c r="O8477" s="162">
        <f t="shared" si="1682"/>
        <v>0</v>
      </c>
      <c r="P8477" s="162">
        <f t="shared" si="1676"/>
        <v>0</v>
      </c>
      <c r="Q8477" s="210">
        <f t="shared" si="1677"/>
        <v>5.3732468123861565E-3</v>
      </c>
      <c r="R8477" s="210">
        <f t="shared" si="1683"/>
        <v>0.12708969517248306</v>
      </c>
    </row>
    <row r="8478" spans="1:18" x14ac:dyDescent="0.2">
      <c r="A8478" s="146">
        <v>8474</v>
      </c>
      <c r="B8478" s="146">
        <v>2</v>
      </c>
      <c r="C8478" s="146" t="s">
        <v>651</v>
      </c>
      <c r="D8478" s="162">
        <v>7.7</v>
      </c>
      <c r="E8478" s="162">
        <v>0</v>
      </c>
      <c r="F8478" s="208">
        <f t="shared" si="1678"/>
        <v>0</v>
      </c>
      <c r="G8478" s="208">
        <f t="shared" si="1674"/>
        <v>0</v>
      </c>
      <c r="H8478" s="162">
        <f t="shared" si="1679"/>
        <v>7.7</v>
      </c>
      <c r="I8478" s="209" t="str">
        <f>IF(I8477="S","S",IF(I8477="W","W","Ü"))</f>
        <v>Ü</v>
      </c>
      <c r="J8478" s="209" t="s">
        <v>7730</v>
      </c>
      <c r="K8478" s="210">
        <v>2.7229444363572205E-3</v>
      </c>
      <c r="L8478" s="162">
        <f t="shared" si="1680"/>
        <v>7.3</v>
      </c>
      <c r="M8478" s="162">
        <f t="shared" si="1675"/>
        <v>7.3</v>
      </c>
      <c r="N8478" s="210">
        <f t="shared" si="1681"/>
        <v>0.17051263687986612</v>
      </c>
      <c r="O8478" s="162">
        <f t="shared" si="1682"/>
        <v>0</v>
      </c>
      <c r="P8478" s="162">
        <f t="shared" si="1676"/>
        <v>0</v>
      </c>
      <c r="Q8478" s="210">
        <f t="shared" si="1677"/>
        <v>5.3732468123861565E-3</v>
      </c>
      <c r="R8478" s="210">
        <f t="shared" si="1683"/>
        <v>0.10987790327330874</v>
      </c>
    </row>
    <row r="8479" spans="1:18" x14ac:dyDescent="0.2">
      <c r="A8479" s="146">
        <v>8475</v>
      </c>
      <c r="B8479" s="146">
        <v>3</v>
      </c>
      <c r="C8479" s="146" t="s">
        <v>651</v>
      </c>
      <c r="D8479" s="162">
        <v>7.3</v>
      </c>
      <c r="E8479" s="162">
        <v>0</v>
      </c>
      <c r="F8479" s="208">
        <f t="shared" si="1678"/>
        <v>0</v>
      </c>
      <c r="G8479" s="208">
        <f t="shared" si="1674"/>
        <v>0</v>
      </c>
      <c r="H8479" s="162">
        <f t="shared" si="1679"/>
        <v>7.3</v>
      </c>
      <c r="I8479" s="209" t="str">
        <f t="shared" ref="I8479:I8500" si="1685">IF(I8478="S","S",IF(I8478="W","W","Ü"))</f>
        <v>Ü</v>
      </c>
      <c r="J8479" s="209" t="s">
        <v>7730</v>
      </c>
      <c r="K8479" s="210">
        <v>0</v>
      </c>
      <c r="L8479" s="162">
        <f t="shared" si="1680"/>
        <v>7.7</v>
      </c>
      <c r="M8479" s="162">
        <f t="shared" si="1675"/>
        <v>7.7</v>
      </c>
      <c r="N8479" s="210">
        <f t="shared" si="1681"/>
        <v>0.17564581442731095</v>
      </c>
      <c r="O8479" s="162">
        <f t="shared" si="1682"/>
        <v>0</v>
      </c>
      <c r="P8479" s="162">
        <f t="shared" si="1676"/>
        <v>0</v>
      </c>
      <c r="Q8479" s="210">
        <f t="shared" si="1677"/>
        <v>5.3732468123861565E-3</v>
      </c>
      <c r="R8479" s="210">
        <f t="shared" si="1683"/>
        <v>0.11501108082075356</v>
      </c>
    </row>
    <row r="8480" spans="1:18" x14ac:dyDescent="0.2">
      <c r="A8480" s="146">
        <v>8476</v>
      </c>
      <c r="B8480" s="146">
        <v>4</v>
      </c>
      <c r="C8480" s="146" t="s">
        <v>651</v>
      </c>
      <c r="D8480" s="162">
        <v>8</v>
      </c>
      <c r="E8480" s="162">
        <v>0</v>
      </c>
      <c r="F8480" s="208">
        <f t="shared" si="1678"/>
        <v>0</v>
      </c>
      <c r="G8480" s="208">
        <f t="shared" si="1674"/>
        <v>0</v>
      </c>
      <c r="H8480" s="162">
        <f t="shared" si="1679"/>
        <v>8</v>
      </c>
      <c r="I8480" s="209" t="str">
        <f t="shared" si="1685"/>
        <v>Ü</v>
      </c>
      <c r="J8480" s="209" t="s">
        <v>7730</v>
      </c>
      <c r="K8480" s="210">
        <v>0</v>
      </c>
      <c r="L8480" s="162">
        <f t="shared" si="1680"/>
        <v>7</v>
      </c>
      <c r="M8480" s="162">
        <f t="shared" si="1675"/>
        <v>7</v>
      </c>
      <c r="N8480" s="210">
        <f t="shared" si="1681"/>
        <v>0.16519026162542425</v>
      </c>
      <c r="O8480" s="162">
        <f t="shared" si="1682"/>
        <v>0</v>
      </c>
      <c r="P8480" s="162">
        <f t="shared" si="1676"/>
        <v>0</v>
      </c>
      <c r="Q8480" s="210">
        <f t="shared" si="1677"/>
        <v>5.3732468123861565E-3</v>
      </c>
      <c r="R8480" s="210">
        <f t="shared" si="1683"/>
        <v>0.10455552801886686</v>
      </c>
    </row>
    <row r="8481" spans="1:18" x14ac:dyDescent="0.2">
      <c r="A8481" s="146">
        <v>8477</v>
      </c>
      <c r="B8481" s="146">
        <v>5</v>
      </c>
      <c r="C8481" s="146" t="s">
        <v>651</v>
      </c>
      <c r="D8481" s="162">
        <v>7.7</v>
      </c>
      <c r="E8481" s="162">
        <v>0</v>
      </c>
      <c r="F8481" s="208">
        <f t="shared" si="1678"/>
        <v>0</v>
      </c>
      <c r="G8481" s="208">
        <f t="shared" si="1674"/>
        <v>0</v>
      </c>
      <c r="H8481" s="162">
        <f t="shared" si="1679"/>
        <v>7.7</v>
      </c>
      <c r="I8481" s="209" t="str">
        <f t="shared" si="1685"/>
        <v>Ü</v>
      </c>
      <c r="J8481" s="209" t="s">
        <v>7730</v>
      </c>
      <c r="K8481" s="210">
        <v>0</v>
      </c>
      <c r="L8481" s="162">
        <f t="shared" si="1680"/>
        <v>7.3</v>
      </c>
      <c r="M8481" s="162">
        <f t="shared" si="1675"/>
        <v>7.3</v>
      </c>
      <c r="N8481" s="210">
        <f t="shared" si="1681"/>
        <v>0.16967121282623282</v>
      </c>
      <c r="O8481" s="162">
        <f t="shared" si="1682"/>
        <v>0</v>
      </c>
      <c r="P8481" s="162">
        <f t="shared" si="1676"/>
        <v>0</v>
      </c>
      <c r="Q8481" s="210">
        <f t="shared" si="1677"/>
        <v>5.3732468123861565E-3</v>
      </c>
      <c r="R8481" s="210">
        <f t="shared" si="1683"/>
        <v>0.10903647921967544</v>
      </c>
    </row>
    <row r="8482" spans="1:18" x14ac:dyDescent="0.2">
      <c r="A8482" s="146">
        <v>8478</v>
      </c>
      <c r="B8482" s="146">
        <v>6</v>
      </c>
      <c r="C8482" s="146" t="s">
        <v>651</v>
      </c>
      <c r="D8482" s="162">
        <v>7.5</v>
      </c>
      <c r="E8482" s="162">
        <v>0</v>
      </c>
      <c r="F8482" s="208">
        <f t="shared" si="1678"/>
        <v>0</v>
      </c>
      <c r="G8482" s="208">
        <f t="shared" si="1674"/>
        <v>0</v>
      </c>
      <c r="H8482" s="162">
        <f t="shared" si="1679"/>
        <v>7.5</v>
      </c>
      <c r="I8482" s="209" t="str">
        <f t="shared" si="1685"/>
        <v>Ü</v>
      </c>
      <c r="J8482" s="209" t="s">
        <v>7730</v>
      </c>
      <c r="K8482" s="210">
        <v>1.5796507687917275E-3</v>
      </c>
      <c r="L8482" s="162">
        <f t="shared" si="1680"/>
        <v>7.5</v>
      </c>
      <c r="M8482" s="162">
        <f t="shared" si="1675"/>
        <v>7.5</v>
      </c>
      <c r="N8482" s="210">
        <f t="shared" si="1681"/>
        <v>0.17314664556786277</v>
      </c>
      <c r="O8482" s="162">
        <f t="shared" si="1682"/>
        <v>0</v>
      </c>
      <c r="P8482" s="162">
        <f t="shared" si="1676"/>
        <v>0</v>
      </c>
      <c r="Q8482" s="210">
        <f t="shared" si="1677"/>
        <v>5.3732468123861565E-3</v>
      </c>
      <c r="R8482" s="210">
        <f t="shared" si="1683"/>
        <v>0.11251191196130539</v>
      </c>
    </row>
    <row r="8483" spans="1:18" x14ac:dyDescent="0.2">
      <c r="A8483" s="146">
        <v>8479</v>
      </c>
      <c r="B8483" s="146">
        <v>7</v>
      </c>
      <c r="C8483" s="146" t="s">
        <v>651</v>
      </c>
      <c r="D8483" s="162">
        <v>7.4</v>
      </c>
      <c r="E8483" s="162">
        <v>0</v>
      </c>
      <c r="F8483" s="208">
        <f t="shared" si="1678"/>
        <v>0</v>
      </c>
      <c r="G8483" s="208">
        <f t="shared" si="1674"/>
        <v>0</v>
      </c>
      <c r="H8483" s="162">
        <f t="shared" si="1679"/>
        <v>7.4</v>
      </c>
      <c r="I8483" s="209" t="str">
        <f t="shared" si="1685"/>
        <v>Ü</v>
      </c>
      <c r="J8483" s="209" t="s">
        <v>7730</v>
      </c>
      <c r="K8483" s="210">
        <v>2.2026175014046009E-2</v>
      </c>
      <c r="L8483" s="162">
        <f t="shared" si="1680"/>
        <v>7.6</v>
      </c>
      <c r="M8483" s="162">
        <f t="shared" si="1675"/>
        <v>7.6</v>
      </c>
      <c r="N8483" s="210">
        <f t="shared" si="1681"/>
        <v>0.18095852893808945</v>
      </c>
      <c r="O8483" s="162">
        <f t="shared" si="1682"/>
        <v>0</v>
      </c>
      <c r="P8483" s="162">
        <f t="shared" si="1676"/>
        <v>0</v>
      </c>
      <c r="Q8483" s="210">
        <f t="shared" si="1677"/>
        <v>5.3732468123861565E-3</v>
      </c>
      <c r="R8483" s="210">
        <f t="shared" si="1683"/>
        <v>0.12032379533153206</v>
      </c>
    </row>
    <row r="8484" spans="1:18" x14ac:dyDescent="0.2">
      <c r="A8484" s="146">
        <v>8480</v>
      </c>
      <c r="B8484" s="146">
        <v>8</v>
      </c>
      <c r="C8484" s="146" t="s">
        <v>651</v>
      </c>
      <c r="D8484" s="162">
        <v>7.3</v>
      </c>
      <c r="E8484" s="162">
        <v>0</v>
      </c>
      <c r="F8484" s="208">
        <f t="shared" si="1678"/>
        <v>0</v>
      </c>
      <c r="G8484" s="208">
        <f t="shared" si="1674"/>
        <v>0</v>
      </c>
      <c r="H8484" s="162">
        <f t="shared" si="1679"/>
        <v>7.3</v>
      </c>
      <c r="I8484" s="209" t="str">
        <f t="shared" si="1685"/>
        <v>Ü</v>
      </c>
      <c r="J8484" s="209" t="s">
        <v>7730</v>
      </c>
      <c r="K8484" s="210">
        <v>3.6244122030959773E-2</v>
      </c>
      <c r="L8484" s="162">
        <f t="shared" si="1680"/>
        <v>7.7</v>
      </c>
      <c r="M8484" s="162">
        <f t="shared" si="1675"/>
        <v>7.7</v>
      </c>
      <c r="N8484" s="210">
        <f t="shared" si="1681"/>
        <v>0.1868457036620943</v>
      </c>
      <c r="O8484" s="162">
        <f t="shared" si="1682"/>
        <v>0</v>
      </c>
      <c r="P8484" s="162">
        <f t="shared" si="1676"/>
        <v>0</v>
      </c>
      <c r="Q8484" s="210">
        <f t="shared" si="1677"/>
        <v>5.3732468123861565E-3</v>
      </c>
      <c r="R8484" s="210">
        <f t="shared" si="1683"/>
        <v>0.12621097005553691</v>
      </c>
    </row>
    <row r="8485" spans="1:18" x14ac:dyDescent="0.2">
      <c r="A8485" s="146">
        <v>8481</v>
      </c>
      <c r="B8485" s="146">
        <v>9</v>
      </c>
      <c r="C8485" s="146" t="s">
        <v>651</v>
      </c>
      <c r="D8485" s="162">
        <v>7.2</v>
      </c>
      <c r="E8485" s="162">
        <v>376.80652642884939</v>
      </c>
      <c r="F8485" s="208">
        <f t="shared" si="1678"/>
        <v>365.9544984676985</v>
      </c>
      <c r="G8485" s="208">
        <f t="shared" si="1674"/>
        <v>0.20403825879666804</v>
      </c>
      <c r="H8485" s="162">
        <f t="shared" si="1679"/>
        <v>7.4040382587966684</v>
      </c>
      <c r="I8485" s="209" t="str">
        <f t="shared" si="1685"/>
        <v>Ü</v>
      </c>
      <c r="J8485" s="209" t="s">
        <v>7730</v>
      </c>
      <c r="K8485" s="210">
        <v>9.801317218713447E-2</v>
      </c>
      <c r="L8485" s="162">
        <f t="shared" si="1680"/>
        <v>7.8</v>
      </c>
      <c r="M8485" s="162">
        <f t="shared" si="1675"/>
        <v>7.5959617412033316</v>
      </c>
      <c r="N8485" s="210">
        <f t="shared" si="1681"/>
        <v>0.20437914862372675</v>
      </c>
      <c r="O8485" s="162">
        <f t="shared" si="1682"/>
        <v>0</v>
      </c>
      <c r="P8485" s="162">
        <f t="shared" si="1676"/>
        <v>0</v>
      </c>
      <c r="Q8485" s="210">
        <f t="shared" si="1677"/>
        <v>5.3732468123861565E-3</v>
      </c>
      <c r="R8485" s="210">
        <f t="shared" si="1683"/>
        <v>0.14374441501716936</v>
      </c>
    </row>
    <row r="8486" spans="1:18" x14ac:dyDescent="0.2">
      <c r="A8486" s="146">
        <v>8482</v>
      </c>
      <c r="B8486" s="146">
        <v>10</v>
      </c>
      <c r="C8486" s="146" t="s">
        <v>651</v>
      </c>
      <c r="D8486" s="162">
        <v>7.6</v>
      </c>
      <c r="E8486" s="162">
        <v>2744.6643415787639</v>
      </c>
      <c r="F8486" s="208">
        <f t="shared" si="1678"/>
        <v>2661.2265455947695</v>
      </c>
      <c r="G8486" s="208">
        <f t="shared" si="1674"/>
        <v>1.4837692469971275</v>
      </c>
      <c r="H8486" s="162">
        <f t="shared" si="1679"/>
        <v>9.083769246997127</v>
      </c>
      <c r="I8486" s="209" t="str">
        <f t="shared" si="1685"/>
        <v>Ü</v>
      </c>
      <c r="J8486" s="209" t="s">
        <v>7730</v>
      </c>
      <c r="K8486" s="210">
        <v>0.11321113889090109</v>
      </c>
      <c r="L8486" s="162">
        <f t="shared" si="1680"/>
        <v>7.4</v>
      </c>
      <c r="M8486" s="162">
        <f t="shared" si="1675"/>
        <v>5.916230753002873</v>
      </c>
      <c r="N8486" s="210">
        <f t="shared" si="1681"/>
        <v>0.18398620271917948</v>
      </c>
      <c r="O8486" s="162">
        <f t="shared" si="1682"/>
        <v>0</v>
      </c>
      <c r="P8486" s="162">
        <f t="shared" si="1676"/>
        <v>0</v>
      </c>
      <c r="Q8486" s="210">
        <f t="shared" si="1677"/>
        <v>5.3732468123861565E-3</v>
      </c>
      <c r="R8486" s="210">
        <f t="shared" si="1683"/>
        <v>0.1233514691126221</v>
      </c>
    </row>
    <row r="8487" spans="1:18" x14ac:dyDescent="0.2">
      <c r="A8487" s="146">
        <v>8483</v>
      </c>
      <c r="B8487" s="146">
        <v>11</v>
      </c>
      <c r="C8487" s="146" t="s">
        <v>651</v>
      </c>
      <c r="D8487" s="162">
        <v>8.1999999999999993</v>
      </c>
      <c r="E8487" s="162">
        <v>5557.4059961108442</v>
      </c>
      <c r="F8487" s="208">
        <f t="shared" si="1678"/>
        <v>5375.1230794384091</v>
      </c>
      <c r="G8487" s="208">
        <f t="shared" si="1674"/>
        <v>2.9969046931751322</v>
      </c>
      <c r="H8487" s="162">
        <f t="shared" si="1679"/>
        <v>11.196904693175131</v>
      </c>
      <c r="I8487" s="209" t="str">
        <f t="shared" si="1685"/>
        <v>Ü</v>
      </c>
      <c r="J8487" s="209" t="s">
        <v>7730</v>
      </c>
      <c r="K8487" s="210">
        <v>5.500810216118715E-2</v>
      </c>
      <c r="L8487" s="162">
        <f t="shared" si="1680"/>
        <v>6.8000000000000007</v>
      </c>
      <c r="M8487" s="162">
        <f t="shared" si="1675"/>
        <v>3.8030953068248685</v>
      </c>
      <c r="N8487" s="210">
        <f t="shared" si="1681"/>
        <v>0.13443787680604646</v>
      </c>
      <c r="O8487" s="162">
        <f t="shared" si="1682"/>
        <v>0</v>
      </c>
      <c r="P8487" s="162">
        <f t="shared" si="1676"/>
        <v>0</v>
      </c>
      <c r="Q8487" s="210">
        <f t="shared" si="1677"/>
        <v>5.3732468123861565E-3</v>
      </c>
      <c r="R8487" s="210">
        <f t="shared" si="1683"/>
        <v>7.380314319948908E-2</v>
      </c>
    </row>
    <row r="8488" spans="1:18" x14ac:dyDescent="0.2">
      <c r="A8488" s="146">
        <v>8484</v>
      </c>
      <c r="B8488" s="146">
        <v>12</v>
      </c>
      <c r="C8488" s="146" t="s">
        <v>651</v>
      </c>
      <c r="D8488" s="162">
        <v>8.8000000000000007</v>
      </c>
      <c r="E8488" s="162">
        <v>7406.6995879003125</v>
      </c>
      <c r="F8488" s="208">
        <f t="shared" si="1678"/>
        <v>7145.9837624062211</v>
      </c>
      <c r="G8488" s="208">
        <f t="shared" si="1674"/>
        <v>3.9842496550136692</v>
      </c>
      <c r="H8488" s="162">
        <f t="shared" si="1679"/>
        <v>12.784249655013671</v>
      </c>
      <c r="I8488" s="209" t="str">
        <f t="shared" si="1685"/>
        <v>Ü</v>
      </c>
      <c r="J8488" s="209" t="s">
        <v>7730</v>
      </c>
      <c r="K8488" s="210">
        <v>0.105366516183256</v>
      </c>
      <c r="L8488" s="162">
        <f t="shared" si="1680"/>
        <v>6.1999999999999993</v>
      </c>
      <c r="M8488" s="162">
        <f t="shared" si="1675"/>
        <v>2.2157503449863292</v>
      </c>
      <c r="N8488" s="210">
        <f t="shared" si="1681"/>
        <v>0.12628987528266389</v>
      </c>
      <c r="O8488" s="162">
        <f t="shared" si="1682"/>
        <v>0</v>
      </c>
      <c r="P8488" s="162">
        <f t="shared" si="1676"/>
        <v>0</v>
      </c>
      <c r="Q8488" s="210">
        <f t="shared" si="1677"/>
        <v>5.3732468123861565E-3</v>
      </c>
      <c r="R8488" s="210">
        <f t="shared" si="1683"/>
        <v>6.5655141676106504E-2</v>
      </c>
    </row>
    <row r="8489" spans="1:18" x14ac:dyDescent="0.2">
      <c r="A8489" s="146">
        <v>8485</v>
      </c>
      <c r="B8489" s="146">
        <v>13</v>
      </c>
      <c r="C8489" s="146" t="s">
        <v>651</v>
      </c>
      <c r="D8489" s="162">
        <v>9.1999999999999993</v>
      </c>
      <c r="E8489" s="162">
        <v>7875.396479138577</v>
      </c>
      <c r="F8489" s="208">
        <f t="shared" si="1678"/>
        <v>7585.5818887062778</v>
      </c>
      <c r="G8489" s="208">
        <f t="shared" si="1674"/>
        <v>4.2293479845494604</v>
      </c>
      <c r="H8489" s="162">
        <f t="shared" si="1679"/>
        <v>13.429347984549459</v>
      </c>
      <c r="I8489" s="209" t="str">
        <f t="shared" si="1685"/>
        <v>Ü</v>
      </c>
      <c r="J8489" s="209" t="s">
        <v>7730</v>
      </c>
      <c r="K8489" s="210">
        <v>7.2306695627568071E-2</v>
      </c>
      <c r="L8489" s="162">
        <f t="shared" si="1680"/>
        <v>5.8000000000000007</v>
      </c>
      <c r="M8489" s="162">
        <f t="shared" si="1675"/>
        <v>1.5706520154505412</v>
      </c>
      <c r="N8489" s="210">
        <f t="shared" si="1681"/>
        <v>0.10643846144377159</v>
      </c>
      <c r="O8489" s="162">
        <f t="shared" si="1682"/>
        <v>0</v>
      </c>
      <c r="P8489" s="162">
        <f t="shared" si="1676"/>
        <v>0</v>
      </c>
      <c r="Q8489" s="210">
        <f t="shared" si="1677"/>
        <v>5.3732468123861565E-3</v>
      </c>
      <c r="R8489" s="210">
        <f t="shared" si="1683"/>
        <v>4.580372783721421E-2</v>
      </c>
    </row>
    <row r="8490" spans="1:18" x14ac:dyDescent="0.2">
      <c r="A8490" s="146">
        <v>8486</v>
      </c>
      <c r="B8490" s="146">
        <v>14</v>
      </c>
      <c r="C8490" s="146" t="s">
        <v>651</v>
      </c>
      <c r="D8490" s="162">
        <v>8.9</v>
      </c>
      <c r="E8490" s="162">
        <v>6521.4143659559531</v>
      </c>
      <c r="F8490" s="208">
        <f t="shared" si="1678"/>
        <v>6289.2520145279213</v>
      </c>
      <c r="G8490" s="208">
        <f t="shared" si="1674"/>
        <v>3.5065781006951648</v>
      </c>
      <c r="H8490" s="162">
        <f t="shared" si="1679"/>
        <v>12.406578100695166</v>
      </c>
      <c r="I8490" s="209" t="str">
        <f t="shared" si="1685"/>
        <v>Ü</v>
      </c>
      <c r="J8490" s="209" t="s">
        <v>7730</v>
      </c>
      <c r="K8490" s="210">
        <v>8.6805488557078522E-2</v>
      </c>
      <c r="L8490" s="162">
        <f t="shared" si="1680"/>
        <v>6.1</v>
      </c>
      <c r="M8490" s="162">
        <f t="shared" si="1675"/>
        <v>2.5934218993048344</v>
      </c>
      <c r="N8490" s="210">
        <f t="shared" si="1681"/>
        <v>0.12619537714828247</v>
      </c>
      <c r="O8490" s="162">
        <f t="shared" si="1682"/>
        <v>0</v>
      </c>
      <c r="P8490" s="162">
        <f t="shared" si="1676"/>
        <v>0</v>
      </c>
      <c r="Q8490" s="210">
        <f t="shared" si="1677"/>
        <v>5.3732468123861565E-3</v>
      </c>
      <c r="R8490" s="210">
        <f t="shared" si="1683"/>
        <v>6.5560643541725083E-2</v>
      </c>
    </row>
    <row r="8491" spans="1:18" x14ac:dyDescent="0.2">
      <c r="A8491" s="146">
        <v>8487</v>
      </c>
      <c r="B8491" s="146">
        <v>15</v>
      </c>
      <c r="C8491" s="146" t="s">
        <v>651</v>
      </c>
      <c r="D8491" s="162">
        <v>7.2</v>
      </c>
      <c r="E8491" s="162">
        <v>3935.3169343836785</v>
      </c>
      <c r="F8491" s="208">
        <f t="shared" si="1678"/>
        <v>3821.9798066734284</v>
      </c>
      <c r="G8491" s="208">
        <f t="shared" si="1674"/>
        <v>2.1309482686370229</v>
      </c>
      <c r="H8491" s="162">
        <f t="shared" si="1679"/>
        <v>9.3309482686370231</v>
      </c>
      <c r="I8491" s="209" t="str">
        <f t="shared" si="1685"/>
        <v>Ü</v>
      </c>
      <c r="J8491" s="209" t="s">
        <v>7730</v>
      </c>
      <c r="K8491" s="210">
        <v>4.6867492554337926E-2</v>
      </c>
      <c r="L8491" s="162">
        <f t="shared" si="1680"/>
        <v>7.8</v>
      </c>
      <c r="M8491" s="162">
        <f t="shared" si="1675"/>
        <v>5.6690517313629769</v>
      </c>
      <c r="N8491" s="210">
        <f t="shared" si="1681"/>
        <v>0.15979319172782583</v>
      </c>
      <c r="O8491" s="162">
        <f t="shared" si="1682"/>
        <v>0</v>
      </c>
      <c r="P8491" s="162">
        <f t="shared" si="1676"/>
        <v>0</v>
      </c>
      <c r="Q8491" s="210">
        <f t="shared" si="1677"/>
        <v>5.3732468123861565E-3</v>
      </c>
      <c r="R8491" s="210">
        <f t="shared" si="1683"/>
        <v>9.9158458121268445E-2</v>
      </c>
    </row>
    <row r="8492" spans="1:18" x14ac:dyDescent="0.2">
      <c r="A8492" s="146">
        <v>8488</v>
      </c>
      <c r="B8492" s="146">
        <v>16</v>
      </c>
      <c r="C8492" s="146" t="s">
        <v>651</v>
      </c>
      <c r="D8492" s="162">
        <v>6.6</v>
      </c>
      <c r="E8492" s="162">
        <v>1150.3104814251715</v>
      </c>
      <c r="F8492" s="208">
        <f t="shared" si="1678"/>
        <v>1119.942284715547</v>
      </c>
      <c r="G8492" s="208">
        <f t="shared" si="1674"/>
        <v>0.6244248251706962</v>
      </c>
      <c r="H8492" s="162">
        <f t="shared" si="1679"/>
        <v>7.2244248251706962</v>
      </c>
      <c r="I8492" s="209" t="str">
        <f t="shared" si="1685"/>
        <v>Ü</v>
      </c>
      <c r="J8492" s="209" t="s">
        <v>7730</v>
      </c>
      <c r="K8492" s="210">
        <v>9.3767577016054593E-2</v>
      </c>
      <c r="L8492" s="162">
        <f t="shared" si="1680"/>
        <v>8.4</v>
      </c>
      <c r="M8492" s="162">
        <f t="shared" si="1675"/>
        <v>7.7755751748293038</v>
      </c>
      <c r="N8492" s="210">
        <f t="shared" si="1681"/>
        <v>0.20575000312621594</v>
      </c>
      <c r="O8492" s="162">
        <f t="shared" si="1682"/>
        <v>0</v>
      </c>
      <c r="P8492" s="162">
        <f t="shared" si="1676"/>
        <v>0</v>
      </c>
      <c r="Q8492" s="210">
        <f t="shared" si="1677"/>
        <v>5.3732468123861565E-3</v>
      </c>
      <c r="R8492" s="210">
        <f t="shared" si="1683"/>
        <v>0.14511526951965856</v>
      </c>
    </row>
    <row r="8493" spans="1:18" x14ac:dyDescent="0.2">
      <c r="A8493" s="146">
        <v>8489</v>
      </c>
      <c r="B8493" s="146">
        <v>17</v>
      </c>
      <c r="C8493" s="146" t="s">
        <v>651</v>
      </c>
      <c r="D8493" s="162">
        <v>6</v>
      </c>
      <c r="E8493" s="162">
        <v>32.777965496041176</v>
      </c>
      <c r="F8493" s="208">
        <f t="shared" si="1678"/>
        <v>31.991294324136188</v>
      </c>
      <c r="G8493" s="208">
        <f t="shared" si="1674"/>
        <v>1.78367748391666E-2</v>
      </c>
      <c r="H8493" s="162">
        <f t="shared" si="1679"/>
        <v>6.017836774839167</v>
      </c>
      <c r="I8493" s="209" t="str">
        <f t="shared" si="1685"/>
        <v>Ü</v>
      </c>
      <c r="J8493" s="209" t="s">
        <v>7730</v>
      </c>
      <c r="K8493" s="210">
        <v>1.0998086626960977E-2</v>
      </c>
      <c r="L8493" s="162">
        <f t="shared" si="1680"/>
        <v>9</v>
      </c>
      <c r="M8493" s="162">
        <f t="shared" si="1675"/>
        <v>8.9821632251608321</v>
      </c>
      <c r="N8493" s="210">
        <f t="shared" si="1681"/>
        <v>0.1981953975670836</v>
      </c>
      <c r="O8493" s="162">
        <f t="shared" si="1682"/>
        <v>0</v>
      </c>
      <c r="P8493" s="162">
        <f t="shared" si="1676"/>
        <v>0</v>
      </c>
      <c r="Q8493" s="210">
        <f t="shared" si="1677"/>
        <v>5.3732468123861565E-3</v>
      </c>
      <c r="R8493" s="210">
        <f t="shared" si="1683"/>
        <v>0.13756066396052621</v>
      </c>
    </row>
    <row r="8494" spans="1:18" x14ac:dyDescent="0.2">
      <c r="A8494" s="146">
        <v>8490</v>
      </c>
      <c r="B8494" s="146">
        <v>18</v>
      </c>
      <c r="C8494" s="146" t="s">
        <v>651</v>
      </c>
      <c r="D8494" s="162">
        <v>6</v>
      </c>
      <c r="E8494" s="162">
        <v>0</v>
      </c>
      <c r="F8494" s="208">
        <f t="shared" si="1678"/>
        <v>0</v>
      </c>
      <c r="G8494" s="208">
        <f t="shared" si="1674"/>
        <v>0</v>
      </c>
      <c r="H8494" s="162">
        <f t="shared" si="1679"/>
        <v>6</v>
      </c>
      <c r="I8494" s="209" t="str">
        <f t="shared" si="1685"/>
        <v>Ü</v>
      </c>
      <c r="J8494" s="209" t="s">
        <v>7730</v>
      </c>
      <c r="K8494" s="210">
        <v>3.5709190882618286E-2</v>
      </c>
      <c r="L8494" s="162">
        <f t="shared" si="1680"/>
        <v>9</v>
      </c>
      <c r="M8494" s="162">
        <f t="shared" si="1675"/>
        <v>9</v>
      </c>
      <c r="N8494" s="210">
        <f t="shared" si="1681"/>
        <v>0.20609785841758227</v>
      </c>
      <c r="O8494" s="162">
        <f t="shared" si="1682"/>
        <v>0</v>
      </c>
      <c r="P8494" s="162">
        <f t="shared" si="1676"/>
        <v>0</v>
      </c>
      <c r="Q8494" s="210">
        <f t="shared" si="1677"/>
        <v>5.3732468123861565E-3</v>
      </c>
      <c r="R8494" s="210">
        <f t="shared" si="1683"/>
        <v>0.14546312481102489</v>
      </c>
    </row>
    <row r="8495" spans="1:18" x14ac:dyDescent="0.2">
      <c r="A8495" s="146">
        <v>8491</v>
      </c>
      <c r="B8495" s="146">
        <v>19</v>
      </c>
      <c r="C8495" s="146" t="s">
        <v>651</v>
      </c>
      <c r="D8495" s="162">
        <v>6.3</v>
      </c>
      <c r="E8495" s="162">
        <v>0</v>
      </c>
      <c r="F8495" s="208">
        <f t="shared" si="1678"/>
        <v>0</v>
      </c>
      <c r="G8495" s="208">
        <f t="shared" si="1674"/>
        <v>0</v>
      </c>
      <c r="H8495" s="162">
        <f t="shared" si="1679"/>
        <v>6.3</v>
      </c>
      <c r="I8495" s="209" t="str">
        <f t="shared" si="1685"/>
        <v>Ü</v>
      </c>
      <c r="J8495" s="209" t="s">
        <v>7730</v>
      </c>
      <c r="K8495" s="210">
        <v>0.11183291333813297</v>
      </c>
      <c r="L8495" s="162">
        <f t="shared" si="1680"/>
        <v>8.6999999999999993</v>
      </c>
      <c r="M8495" s="162">
        <f t="shared" si="1675"/>
        <v>8.6999999999999993</v>
      </c>
      <c r="N8495" s="210">
        <f t="shared" si="1681"/>
        <v>0.2251400942017662</v>
      </c>
      <c r="O8495" s="162">
        <f t="shared" si="1682"/>
        <v>0</v>
      </c>
      <c r="P8495" s="162">
        <f t="shared" si="1676"/>
        <v>0</v>
      </c>
      <c r="Q8495" s="210">
        <f t="shared" si="1677"/>
        <v>5.3732468123861565E-3</v>
      </c>
      <c r="R8495" s="210">
        <f t="shared" si="1683"/>
        <v>0.16450536059520882</v>
      </c>
    </row>
    <row r="8496" spans="1:18" x14ac:dyDescent="0.2">
      <c r="A8496" s="146">
        <v>8492</v>
      </c>
      <c r="B8496" s="146">
        <v>20</v>
      </c>
      <c r="C8496" s="146" t="s">
        <v>651</v>
      </c>
      <c r="D8496" s="162">
        <v>6.2</v>
      </c>
      <c r="E8496" s="162">
        <v>0</v>
      </c>
      <c r="F8496" s="208">
        <f t="shared" si="1678"/>
        <v>0</v>
      </c>
      <c r="G8496" s="208">
        <f t="shared" si="1674"/>
        <v>0</v>
      </c>
      <c r="H8496" s="162">
        <f t="shared" si="1679"/>
        <v>6.2</v>
      </c>
      <c r="I8496" s="209" t="str">
        <f t="shared" si="1685"/>
        <v>Ü</v>
      </c>
      <c r="J8496" s="209" t="s">
        <v>7730</v>
      </c>
      <c r="K8496" s="210">
        <v>2.23984100374825E-2</v>
      </c>
      <c r="L8496" s="162">
        <f t="shared" si="1680"/>
        <v>8.8000000000000007</v>
      </c>
      <c r="M8496" s="162">
        <f t="shared" si="1675"/>
        <v>8.8000000000000007</v>
      </c>
      <c r="N8496" s="210">
        <f t="shared" si="1681"/>
        <v>0.19899735904192936</v>
      </c>
      <c r="O8496" s="162">
        <f t="shared" si="1682"/>
        <v>0</v>
      </c>
      <c r="P8496" s="162">
        <f t="shared" si="1676"/>
        <v>0</v>
      </c>
      <c r="Q8496" s="210">
        <f t="shared" si="1677"/>
        <v>5.3732468123861565E-3</v>
      </c>
      <c r="R8496" s="210">
        <f t="shared" si="1683"/>
        <v>0.13836262543537198</v>
      </c>
    </row>
    <row r="8497" spans="1:18" x14ac:dyDescent="0.2">
      <c r="A8497" s="146">
        <v>8493</v>
      </c>
      <c r="B8497" s="146">
        <v>21</v>
      </c>
      <c r="C8497" s="146" t="s">
        <v>651</v>
      </c>
      <c r="D8497" s="162">
        <v>6.4</v>
      </c>
      <c r="E8497" s="162">
        <v>0</v>
      </c>
      <c r="F8497" s="208">
        <f t="shared" si="1678"/>
        <v>0</v>
      </c>
      <c r="G8497" s="208">
        <f t="shared" si="1674"/>
        <v>0</v>
      </c>
      <c r="H8497" s="162">
        <f t="shared" si="1679"/>
        <v>6.4</v>
      </c>
      <c r="I8497" s="209" t="str">
        <f t="shared" si="1685"/>
        <v>Ü</v>
      </c>
      <c r="J8497" s="209" t="s">
        <v>7730</v>
      </c>
      <c r="K8497" s="210">
        <v>3.3985269582759492E-2</v>
      </c>
      <c r="L8497" s="162">
        <f t="shared" si="1680"/>
        <v>8.6</v>
      </c>
      <c r="M8497" s="162">
        <f t="shared" si="1675"/>
        <v>8.6</v>
      </c>
      <c r="N8497" s="210">
        <f t="shared" si="1681"/>
        <v>0.19959054346807734</v>
      </c>
      <c r="O8497" s="162">
        <f t="shared" si="1682"/>
        <v>0</v>
      </c>
      <c r="P8497" s="162">
        <f t="shared" si="1676"/>
        <v>0</v>
      </c>
      <c r="Q8497" s="210">
        <f t="shared" si="1677"/>
        <v>5.3732468123861565E-3</v>
      </c>
      <c r="R8497" s="210">
        <f t="shared" si="1683"/>
        <v>0.13895580986151995</v>
      </c>
    </row>
    <row r="8498" spans="1:18" x14ac:dyDescent="0.2">
      <c r="A8498" s="146">
        <v>8494</v>
      </c>
      <c r="B8498" s="146">
        <v>22</v>
      </c>
      <c r="C8498" s="146" t="s">
        <v>651</v>
      </c>
      <c r="D8498" s="162">
        <v>6.2</v>
      </c>
      <c r="E8498" s="162">
        <v>0</v>
      </c>
      <c r="F8498" s="208">
        <f t="shared" si="1678"/>
        <v>0</v>
      </c>
      <c r="G8498" s="208">
        <f t="shared" si="1674"/>
        <v>0</v>
      </c>
      <c r="H8498" s="162">
        <f t="shared" si="1679"/>
        <v>6.2</v>
      </c>
      <c r="I8498" s="209" t="str">
        <f t="shared" si="1685"/>
        <v>Ü</v>
      </c>
      <c r="J8498" s="209" t="s">
        <v>7730</v>
      </c>
      <c r="K8498" s="210">
        <v>3.5686611948681127E-2</v>
      </c>
      <c r="L8498" s="162">
        <f t="shared" si="1680"/>
        <v>8.8000000000000007</v>
      </c>
      <c r="M8498" s="162">
        <f t="shared" si="1675"/>
        <v>8.8000000000000007</v>
      </c>
      <c r="N8498" s="210">
        <f t="shared" si="1681"/>
        <v>0.20310358044267768</v>
      </c>
      <c r="O8498" s="162">
        <f t="shared" si="1682"/>
        <v>0</v>
      </c>
      <c r="P8498" s="162">
        <f t="shared" si="1676"/>
        <v>0</v>
      </c>
      <c r="Q8498" s="210">
        <f t="shared" si="1677"/>
        <v>5.3732468123861565E-3</v>
      </c>
      <c r="R8498" s="210">
        <f t="shared" si="1683"/>
        <v>0.14246884683612029</v>
      </c>
    </row>
    <row r="8499" spans="1:18" x14ac:dyDescent="0.2">
      <c r="A8499" s="146">
        <v>8495</v>
      </c>
      <c r="B8499" s="146">
        <v>23</v>
      </c>
      <c r="C8499" s="146" t="s">
        <v>651</v>
      </c>
      <c r="D8499" s="162">
        <v>6.1</v>
      </c>
      <c r="E8499" s="162">
        <v>0</v>
      </c>
      <c r="F8499" s="208">
        <f t="shared" si="1678"/>
        <v>0</v>
      </c>
      <c r="G8499" s="208">
        <f t="shared" si="1674"/>
        <v>0</v>
      </c>
      <c r="H8499" s="162">
        <f t="shared" si="1679"/>
        <v>6.1</v>
      </c>
      <c r="I8499" s="209" t="str">
        <f t="shared" si="1685"/>
        <v>Ü</v>
      </c>
      <c r="J8499" s="209" t="s">
        <v>7730</v>
      </c>
      <c r="K8499" s="210">
        <v>1.4857768552222338E-2</v>
      </c>
      <c r="L8499" s="162">
        <f t="shared" si="1680"/>
        <v>8.9</v>
      </c>
      <c r="M8499" s="162">
        <f t="shared" si="1675"/>
        <v>8.9</v>
      </c>
      <c r="N8499" s="210">
        <f t="shared" si="1681"/>
        <v>0.19816085645016379</v>
      </c>
      <c r="O8499" s="162">
        <f t="shared" si="1682"/>
        <v>0</v>
      </c>
      <c r="P8499" s="162">
        <f t="shared" si="1676"/>
        <v>0</v>
      </c>
      <c r="Q8499" s="210">
        <f t="shared" si="1677"/>
        <v>5.3732468123861565E-3</v>
      </c>
      <c r="R8499" s="210">
        <f t="shared" si="1683"/>
        <v>0.13752612284360641</v>
      </c>
    </row>
    <row r="8500" spans="1:18" x14ac:dyDescent="0.2">
      <c r="A8500" s="146">
        <v>8496</v>
      </c>
      <c r="B8500" s="146">
        <v>24</v>
      </c>
      <c r="C8500" s="146" t="s">
        <v>651</v>
      </c>
      <c r="D8500" s="162">
        <v>6</v>
      </c>
      <c r="E8500" s="162">
        <v>0</v>
      </c>
      <c r="F8500" s="208">
        <f t="shared" si="1678"/>
        <v>0</v>
      </c>
      <c r="G8500" s="208">
        <f t="shared" si="1674"/>
        <v>0</v>
      </c>
      <c r="H8500" s="162">
        <f t="shared" si="1679"/>
        <v>6</v>
      </c>
      <c r="I8500" s="209" t="str">
        <f t="shared" si="1685"/>
        <v>Ü</v>
      </c>
      <c r="J8500" s="209" t="s">
        <v>7730</v>
      </c>
      <c r="K8500" s="210">
        <v>1.938843280602553E-4</v>
      </c>
      <c r="L8500" s="162">
        <f t="shared" si="1680"/>
        <v>9</v>
      </c>
      <c r="M8500" s="162">
        <f t="shared" si="1675"/>
        <v>9</v>
      </c>
      <c r="N8500" s="210">
        <f t="shared" si="1681"/>
        <v>0.19512318232498299</v>
      </c>
      <c r="O8500" s="162">
        <f t="shared" si="1682"/>
        <v>0</v>
      </c>
      <c r="P8500" s="162">
        <f t="shared" si="1676"/>
        <v>0</v>
      </c>
      <c r="Q8500" s="210">
        <f t="shared" si="1677"/>
        <v>5.3732468123861565E-3</v>
      </c>
      <c r="R8500" s="210">
        <f t="shared" si="1683"/>
        <v>0.13448844871842561</v>
      </c>
    </row>
    <row r="8501" spans="1:18" x14ac:dyDescent="0.2">
      <c r="A8501" s="146">
        <v>8497</v>
      </c>
      <c r="B8501" s="146">
        <v>1</v>
      </c>
      <c r="C8501" s="146" t="s">
        <v>879</v>
      </c>
      <c r="D8501" s="162">
        <v>6</v>
      </c>
      <c r="E8501" s="162">
        <v>0</v>
      </c>
      <c r="F8501" s="208">
        <f t="shared" si="1678"/>
        <v>0</v>
      </c>
      <c r="G8501" s="208">
        <f t="shared" si="1674"/>
        <v>0</v>
      </c>
      <c r="H8501" s="162">
        <f t="shared" si="1679"/>
        <v>6</v>
      </c>
      <c r="I8501" s="209" t="str">
        <f>IF(AVERAGE(H8501:H8524)&gt;15,"S",IF(AVERAGE(H8501:H8524)&lt;5,"W","Ü"))</f>
        <v>Ü</v>
      </c>
      <c r="J8501" s="209" t="s">
        <v>7728</v>
      </c>
      <c r="K8501" s="210">
        <v>1.5190368596520511E-2</v>
      </c>
      <c r="L8501" s="162">
        <f t="shared" si="1680"/>
        <v>9</v>
      </c>
      <c r="M8501" s="162">
        <f t="shared" si="1675"/>
        <v>9</v>
      </c>
      <c r="N8501" s="210">
        <f t="shared" si="1681"/>
        <v>0.19975728444434057</v>
      </c>
      <c r="O8501" s="162">
        <f t="shared" si="1682"/>
        <v>0</v>
      </c>
      <c r="P8501" s="162">
        <f t="shared" si="1676"/>
        <v>0</v>
      </c>
      <c r="Q8501" s="210">
        <f t="shared" si="1677"/>
        <v>5.3732468123861565E-3</v>
      </c>
      <c r="R8501" s="210">
        <f t="shared" si="1683"/>
        <v>0.13912255083778319</v>
      </c>
    </row>
    <row r="8502" spans="1:18" x14ac:dyDescent="0.2">
      <c r="A8502" s="146">
        <v>8498</v>
      </c>
      <c r="B8502" s="146">
        <v>2</v>
      </c>
      <c r="C8502" s="146" t="s">
        <v>879</v>
      </c>
      <c r="D8502" s="162">
        <v>6.2</v>
      </c>
      <c r="E8502" s="162">
        <v>0</v>
      </c>
      <c r="F8502" s="208">
        <f t="shared" si="1678"/>
        <v>0</v>
      </c>
      <c r="G8502" s="208">
        <f t="shared" si="1674"/>
        <v>0</v>
      </c>
      <c r="H8502" s="162">
        <f t="shared" si="1679"/>
        <v>6.2</v>
      </c>
      <c r="I8502" s="209" t="str">
        <f>IF(I8501="S","S",IF(I8501="W","W","Ü"))</f>
        <v>Ü</v>
      </c>
      <c r="J8502" s="209" t="s">
        <v>7728</v>
      </c>
      <c r="K8502" s="210">
        <v>3.0008696045156084E-5</v>
      </c>
      <c r="L8502" s="162">
        <f t="shared" si="1680"/>
        <v>8.8000000000000007</v>
      </c>
      <c r="M8502" s="162">
        <f t="shared" si="1675"/>
        <v>8.8000000000000007</v>
      </c>
      <c r="N8502" s="210">
        <f t="shared" si="1681"/>
        <v>0.19208524189451218</v>
      </c>
      <c r="O8502" s="162">
        <f t="shared" si="1682"/>
        <v>0</v>
      </c>
      <c r="P8502" s="162">
        <f t="shared" si="1676"/>
        <v>0</v>
      </c>
      <c r="Q8502" s="210">
        <f t="shared" si="1677"/>
        <v>5.3732468123861565E-3</v>
      </c>
      <c r="R8502" s="210">
        <f t="shared" si="1683"/>
        <v>0.13145050828795479</v>
      </c>
    </row>
    <row r="8503" spans="1:18" x14ac:dyDescent="0.2">
      <c r="A8503" s="146">
        <v>8499</v>
      </c>
      <c r="B8503" s="146">
        <v>3</v>
      </c>
      <c r="C8503" s="146" t="s">
        <v>879</v>
      </c>
      <c r="D8503" s="162">
        <v>6.4</v>
      </c>
      <c r="E8503" s="162">
        <v>0</v>
      </c>
      <c r="F8503" s="208">
        <f t="shared" si="1678"/>
        <v>0</v>
      </c>
      <c r="G8503" s="208">
        <f t="shared" si="1674"/>
        <v>0</v>
      </c>
      <c r="H8503" s="162">
        <f t="shared" si="1679"/>
        <v>6.4</v>
      </c>
      <c r="I8503" s="209" t="str">
        <f t="shared" ref="I8503:I8524" si="1686">IF(I8502="S","S",IF(I8502="W","W","Ü"))</f>
        <v>Ü</v>
      </c>
      <c r="J8503" s="209" t="s">
        <v>7728</v>
      </c>
      <c r="K8503" s="210">
        <v>3.3487761777297744E-3</v>
      </c>
      <c r="L8503" s="162">
        <f t="shared" si="1680"/>
        <v>8.6</v>
      </c>
      <c r="M8503" s="162">
        <f t="shared" si="1675"/>
        <v>8.6</v>
      </c>
      <c r="N8503" s="210">
        <f t="shared" si="1681"/>
        <v>0.19012348195709894</v>
      </c>
      <c r="O8503" s="162">
        <f t="shared" si="1682"/>
        <v>0</v>
      </c>
      <c r="P8503" s="162">
        <f t="shared" si="1676"/>
        <v>0</v>
      </c>
      <c r="Q8503" s="210">
        <f t="shared" si="1677"/>
        <v>5.3732468123861565E-3</v>
      </c>
      <c r="R8503" s="210">
        <f t="shared" si="1683"/>
        <v>0.12948874835054155</v>
      </c>
    </row>
    <row r="8504" spans="1:18" x14ac:dyDescent="0.2">
      <c r="A8504" s="146">
        <v>8500</v>
      </c>
      <c r="B8504" s="146">
        <v>4</v>
      </c>
      <c r="C8504" s="146" t="s">
        <v>879</v>
      </c>
      <c r="D8504" s="162">
        <v>6.6</v>
      </c>
      <c r="E8504" s="162">
        <v>0</v>
      </c>
      <c r="F8504" s="208">
        <f t="shared" si="1678"/>
        <v>0</v>
      </c>
      <c r="G8504" s="208">
        <f t="shared" si="1674"/>
        <v>0</v>
      </c>
      <c r="H8504" s="162">
        <f t="shared" si="1679"/>
        <v>6.6</v>
      </c>
      <c r="I8504" s="209" t="str">
        <f t="shared" si="1686"/>
        <v>Ü</v>
      </c>
      <c r="J8504" s="209" t="s">
        <v>7728</v>
      </c>
      <c r="K8504" s="210">
        <v>1.011919137430616E-2</v>
      </c>
      <c r="L8504" s="162">
        <f t="shared" si="1680"/>
        <v>8.4</v>
      </c>
      <c r="M8504" s="162">
        <f t="shared" si="1675"/>
        <v>8.4</v>
      </c>
      <c r="N8504" s="210">
        <f t="shared" si="1681"/>
        <v>0.189228324544952</v>
      </c>
      <c r="O8504" s="162">
        <f t="shared" si="1682"/>
        <v>0</v>
      </c>
      <c r="P8504" s="162">
        <f t="shared" si="1676"/>
        <v>0</v>
      </c>
      <c r="Q8504" s="210">
        <f t="shared" si="1677"/>
        <v>5.3732468123861565E-3</v>
      </c>
      <c r="R8504" s="210">
        <f t="shared" si="1683"/>
        <v>0.12859359093839462</v>
      </c>
    </row>
    <row r="8505" spans="1:18" x14ac:dyDescent="0.2">
      <c r="A8505" s="146">
        <v>8501</v>
      </c>
      <c r="B8505" s="146">
        <v>5</v>
      </c>
      <c r="C8505" s="146" t="s">
        <v>879</v>
      </c>
      <c r="D8505" s="162">
        <v>6.9</v>
      </c>
      <c r="E8505" s="162">
        <v>0</v>
      </c>
      <c r="F8505" s="208">
        <f t="shared" si="1678"/>
        <v>0</v>
      </c>
      <c r="G8505" s="208">
        <f t="shared" si="1674"/>
        <v>0</v>
      </c>
      <c r="H8505" s="162">
        <f t="shared" si="1679"/>
        <v>6.9</v>
      </c>
      <c r="I8505" s="209" t="str">
        <f t="shared" si="1686"/>
        <v>Ü</v>
      </c>
      <c r="J8505" s="209" t="s">
        <v>7728</v>
      </c>
      <c r="K8505" s="210">
        <v>6.0017392090312168E-5</v>
      </c>
      <c r="L8505" s="162">
        <f t="shared" si="1680"/>
        <v>8.1</v>
      </c>
      <c r="M8505" s="162">
        <f t="shared" si="1675"/>
        <v>8.1</v>
      </c>
      <c r="N8505" s="210">
        <f t="shared" si="1681"/>
        <v>0.1816389621568619</v>
      </c>
      <c r="O8505" s="162">
        <f t="shared" si="1682"/>
        <v>0</v>
      </c>
      <c r="P8505" s="162">
        <f t="shared" si="1676"/>
        <v>0</v>
      </c>
      <c r="Q8505" s="210">
        <f t="shared" si="1677"/>
        <v>5.3732468123861565E-3</v>
      </c>
      <c r="R8505" s="210">
        <f t="shared" si="1683"/>
        <v>0.12100422855030452</v>
      </c>
    </row>
    <row r="8506" spans="1:18" x14ac:dyDescent="0.2">
      <c r="A8506" s="146">
        <v>8502</v>
      </c>
      <c r="B8506" s="146">
        <v>6</v>
      </c>
      <c r="C8506" s="146" t="s">
        <v>879</v>
      </c>
      <c r="D8506" s="162">
        <v>7.1</v>
      </c>
      <c r="E8506" s="162">
        <v>0</v>
      </c>
      <c r="F8506" s="208">
        <f t="shared" si="1678"/>
        <v>0</v>
      </c>
      <c r="G8506" s="208">
        <f t="shared" si="1674"/>
        <v>0</v>
      </c>
      <c r="H8506" s="162">
        <f t="shared" si="1679"/>
        <v>7.1</v>
      </c>
      <c r="I8506" s="209" t="str">
        <f t="shared" si="1686"/>
        <v>Ü</v>
      </c>
      <c r="J8506" s="209" t="s">
        <v>7728</v>
      </c>
      <c r="K8506" s="210">
        <v>6.6385424270802712E-2</v>
      </c>
      <c r="L8506" s="162">
        <f t="shared" si="1680"/>
        <v>7.9</v>
      </c>
      <c r="M8506" s="162">
        <f t="shared" si="1675"/>
        <v>7.9</v>
      </c>
      <c r="N8506" s="210">
        <f t="shared" si="1681"/>
        <v>0.19914704567985494</v>
      </c>
      <c r="O8506" s="162">
        <f t="shared" si="1682"/>
        <v>0</v>
      </c>
      <c r="P8506" s="162">
        <f t="shared" si="1676"/>
        <v>0</v>
      </c>
      <c r="Q8506" s="210">
        <f t="shared" si="1677"/>
        <v>5.3732468123861565E-3</v>
      </c>
      <c r="R8506" s="210">
        <f t="shared" si="1683"/>
        <v>0.13851231207329756</v>
      </c>
    </row>
    <row r="8507" spans="1:18" x14ac:dyDescent="0.2">
      <c r="A8507" s="146">
        <v>8503</v>
      </c>
      <c r="B8507" s="146">
        <v>7</v>
      </c>
      <c r="C8507" s="146" t="s">
        <v>879</v>
      </c>
      <c r="D8507" s="162">
        <v>7.7</v>
      </c>
      <c r="E8507" s="162">
        <v>0</v>
      </c>
      <c r="F8507" s="208">
        <f t="shared" si="1678"/>
        <v>0</v>
      </c>
      <c r="G8507" s="208">
        <f t="shared" si="1674"/>
        <v>0</v>
      </c>
      <c r="H8507" s="162">
        <f t="shared" si="1679"/>
        <v>7.7</v>
      </c>
      <c r="I8507" s="209" t="str">
        <f t="shared" si="1686"/>
        <v>Ü</v>
      </c>
      <c r="J8507" s="209" t="s">
        <v>7728</v>
      </c>
      <c r="K8507" s="210">
        <v>6.3381753630926949E-2</v>
      </c>
      <c r="L8507" s="162">
        <f t="shared" si="1680"/>
        <v>7.3</v>
      </c>
      <c r="M8507" s="162">
        <f t="shared" si="1675"/>
        <v>7.3</v>
      </c>
      <c r="N8507" s="210">
        <f t="shared" si="1681"/>
        <v>0.18925697129946439</v>
      </c>
      <c r="O8507" s="162">
        <f t="shared" si="1682"/>
        <v>0</v>
      </c>
      <c r="P8507" s="162">
        <f t="shared" si="1676"/>
        <v>0</v>
      </c>
      <c r="Q8507" s="210">
        <f t="shared" si="1677"/>
        <v>5.3732468123861565E-3</v>
      </c>
      <c r="R8507" s="210">
        <f t="shared" si="1683"/>
        <v>0.12862223769290701</v>
      </c>
    </row>
    <row r="8508" spans="1:18" x14ac:dyDescent="0.2">
      <c r="A8508" s="146">
        <v>8504</v>
      </c>
      <c r="B8508" s="146">
        <v>8</v>
      </c>
      <c r="C8508" s="146" t="s">
        <v>879</v>
      </c>
      <c r="D8508" s="162">
        <v>7.1</v>
      </c>
      <c r="E8508" s="162">
        <v>0</v>
      </c>
      <c r="F8508" s="208">
        <f t="shared" si="1678"/>
        <v>0</v>
      </c>
      <c r="G8508" s="208">
        <f t="shared" si="1674"/>
        <v>0</v>
      </c>
      <c r="H8508" s="162">
        <f t="shared" si="1679"/>
        <v>7.1</v>
      </c>
      <c r="I8508" s="209" t="str">
        <f t="shared" si="1686"/>
        <v>Ü</v>
      </c>
      <c r="J8508" s="209" t="s">
        <v>7728</v>
      </c>
      <c r="K8508" s="210">
        <v>4.3497861302214488E-2</v>
      </c>
      <c r="L8508" s="162">
        <f t="shared" si="1680"/>
        <v>7.9</v>
      </c>
      <c r="M8508" s="162">
        <f t="shared" si="1675"/>
        <v>7.9</v>
      </c>
      <c r="N8508" s="210">
        <f t="shared" si="1681"/>
        <v>0.19207450106466595</v>
      </c>
      <c r="O8508" s="162">
        <f t="shared" si="1682"/>
        <v>0</v>
      </c>
      <c r="P8508" s="162">
        <f t="shared" si="1676"/>
        <v>0</v>
      </c>
      <c r="Q8508" s="210">
        <f t="shared" si="1677"/>
        <v>5.3732468123861565E-3</v>
      </c>
      <c r="R8508" s="210">
        <f t="shared" si="1683"/>
        <v>0.13143976745810856</v>
      </c>
    </row>
    <row r="8509" spans="1:18" x14ac:dyDescent="0.2">
      <c r="A8509" s="146">
        <v>8505</v>
      </c>
      <c r="B8509" s="146">
        <v>9</v>
      </c>
      <c r="C8509" s="146" t="s">
        <v>879</v>
      </c>
      <c r="D8509" s="162">
        <v>6.7</v>
      </c>
      <c r="E8509" s="162">
        <v>109.82019208930035</v>
      </c>
      <c r="F8509" s="208">
        <f t="shared" si="1678"/>
        <v>106.87701094130709</v>
      </c>
      <c r="G8509" s="208">
        <f t="shared" si="1674"/>
        <v>5.9589373294127064E-2</v>
      </c>
      <c r="H8509" s="162">
        <f t="shared" si="1679"/>
        <v>6.7595893732941272</v>
      </c>
      <c r="I8509" s="209" t="str">
        <f t="shared" si="1686"/>
        <v>Ü</v>
      </c>
      <c r="J8509" s="209" t="s">
        <v>7728</v>
      </c>
      <c r="K8509" s="210">
        <v>7.269431003535945E-2</v>
      </c>
      <c r="L8509" s="162">
        <f t="shared" si="1680"/>
        <v>8.3000000000000007</v>
      </c>
      <c r="M8509" s="162">
        <f t="shared" si="1675"/>
        <v>8.2404106267058737</v>
      </c>
      <c r="N8509" s="210">
        <f t="shared" si="1681"/>
        <v>0.20618111536146214</v>
      </c>
      <c r="O8509" s="162">
        <f t="shared" si="1682"/>
        <v>0</v>
      </c>
      <c r="P8509" s="162">
        <f t="shared" si="1676"/>
        <v>0</v>
      </c>
      <c r="Q8509" s="210">
        <f t="shared" si="1677"/>
        <v>5.3732468123861565E-3</v>
      </c>
      <c r="R8509" s="210">
        <f t="shared" si="1683"/>
        <v>0.14554638175490475</v>
      </c>
    </row>
    <row r="8510" spans="1:18" x14ac:dyDescent="0.2">
      <c r="A8510" s="146">
        <v>8506</v>
      </c>
      <c r="B8510" s="146">
        <v>10</v>
      </c>
      <c r="C8510" s="146" t="s">
        <v>879</v>
      </c>
      <c r="D8510" s="162">
        <v>6.7</v>
      </c>
      <c r="E8510" s="162">
        <v>698.70295681304867</v>
      </c>
      <c r="F8510" s="208">
        <f t="shared" si="1678"/>
        <v>679.97771757045894</v>
      </c>
      <c r="G8510" s="208">
        <f t="shared" si="1674"/>
        <v>0.3791221862131452</v>
      </c>
      <c r="H8510" s="162">
        <f t="shared" si="1679"/>
        <v>7.0791221862131453</v>
      </c>
      <c r="I8510" s="209" t="str">
        <f t="shared" si="1686"/>
        <v>Ü</v>
      </c>
      <c r="J8510" s="209" t="s">
        <v>7728</v>
      </c>
      <c r="K8510" s="210">
        <v>4.2772653996117127E-2</v>
      </c>
      <c r="L8510" s="162">
        <f t="shared" si="1680"/>
        <v>8.3000000000000007</v>
      </c>
      <c r="M8510" s="162">
        <f t="shared" si="1675"/>
        <v>7.9208778137868547</v>
      </c>
      <c r="N8510" s="210">
        <f t="shared" si="1681"/>
        <v>0.19216224444164937</v>
      </c>
      <c r="O8510" s="162">
        <f t="shared" si="1682"/>
        <v>0</v>
      </c>
      <c r="P8510" s="162">
        <f t="shared" si="1676"/>
        <v>0</v>
      </c>
      <c r="Q8510" s="210">
        <f t="shared" si="1677"/>
        <v>5.3732468123861565E-3</v>
      </c>
      <c r="R8510" s="210">
        <f t="shared" si="1683"/>
        <v>0.13152751083509198</v>
      </c>
    </row>
    <row r="8511" spans="1:18" x14ac:dyDescent="0.2">
      <c r="A8511" s="146">
        <v>8507</v>
      </c>
      <c r="B8511" s="146">
        <v>11</v>
      </c>
      <c r="C8511" s="146" t="s">
        <v>879</v>
      </c>
      <c r="D8511" s="162">
        <v>6.5</v>
      </c>
      <c r="E8511" s="162">
        <v>1891.5967780279489</v>
      </c>
      <c r="F8511" s="208">
        <f t="shared" si="1678"/>
        <v>1842.4152617992222</v>
      </c>
      <c r="G8511" s="208">
        <f t="shared" si="1674"/>
        <v>1.0272402814337913</v>
      </c>
      <c r="H8511" s="162">
        <f t="shared" si="1679"/>
        <v>7.5272402814337909</v>
      </c>
      <c r="I8511" s="209" t="str">
        <f t="shared" si="1686"/>
        <v>Ü</v>
      </c>
      <c r="J8511" s="209" t="s">
        <v>7728</v>
      </c>
      <c r="K8511" s="210">
        <v>0.10704955353709861</v>
      </c>
      <c r="L8511" s="162">
        <f t="shared" si="1680"/>
        <v>8.5</v>
      </c>
      <c r="M8511" s="162">
        <f t="shared" si="1675"/>
        <v>7.4727597185662091</v>
      </c>
      <c r="N8511" s="210">
        <f t="shared" si="1681"/>
        <v>0.20533129652861215</v>
      </c>
      <c r="O8511" s="162">
        <f t="shared" si="1682"/>
        <v>0</v>
      </c>
      <c r="P8511" s="162">
        <f t="shared" si="1676"/>
        <v>0</v>
      </c>
      <c r="Q8511" s="210">
        <f t="shared" si="1677"/>
        <v>5.3732468123861565E-3</v>
      </c>
      <c r="R8511" s="210">
        <f t="shared" si="1683"/>
        <v>0.14469656292205477</v>
      </c>
    </row>
    <row r="8512" spans="1:18" x14ac:dyDescent="0.2">
      <c r="A8512" s="146">
        <v>8508</v>
      </c>
      <c r="B8512" s="146">
        <v>12</v>
      </c>
      <c r="C8512" s="146" t="s">
        <v>879</v>
      </c>
      <c r="D8512" s="162">
        <v>7</v>
      </c>
      <c r="E8512" s="162">
        <v>2893.7060308428145</v>
      </c>
      <c r="F8512" s="208">
        <f t="shared" si="1678"/>
        <v>2812.6822619792156</v>
      </c>
      <c r="G8512" s="208">
        <f t="shared" si="1674"/>
        <v>1.5682135174877989</v>
      </c>
      <c r="H8512" s="162">
        <f t="shared" si="1679"/>
        <v>8.5682135174877985</v>
      </c>
      <c r="I8512" s="209" t="str">
        <f t="shared" si="1686"/>
        <v>Ü</v>
      </c>
      <c r="J8512" s="209" t="s">
        <v>7728</v>
      </c>
      <c r="K8512" s="210">
        <v>8.9351925629412798E-2</v>
      </c>
      <c r="L8512" s="162">
        <f t="shared" si="1680"/>
        <v>8</v>
      </c>
      <c r="M8512" s="162">
        <f t="shared" si="1675"/>
        <v>6.4317864825122015</v>
      </c>
      <c r="N8512" s="210">
        <f t="shared" si="1681"/>
        <v>0.18431400616891472</v>
      </c>
      <c r="O8512" s="162">
        <f t="shared" si="1682"/>
        <v>0</v>
      </c>
      <c r="P8512" s="162">
        <f t="shared" si="1676"/>
        <v>0</v>
      </c>
      <c r="Q8512" s="210">
        <f t="shared" si="1677"/>
        <v>5.3732468123861565E-3</v>
      </c>
      <c r="R8512" s="210">
        <f t="shared" si="1683"/>
        <v>0.12367927256235733</v>
      </c>
    </row>
    <row r="8513" spans="1:18" x14ac:dyDescent="0.2">
      <c r="A8513" s="146">
        <v>8509</v>
      </c>
      <c r="B8513" s="146">
        <v>13</v>
      </c>
      <c r="C8513" s="146" t="s">
        <v>879</v>
      </c>
      <c r="D8513" s="162">
        <v>8.9</v>
      </c>
      <c r="E8513" s="162">
        <v>3205.2367798308296</v>
      </c>
      <c r="F8513" s="208">
        <f t="shared" si="1678"/>
        <v>3091.1303504688522</v>
      </c>
      <c r="G8513" s="208">
        <f t="shared" si="1674"/>
        <v>1.7234624989283176</v>
      </c>
      <c r="H8513" s="162">
        <f t="shared" si="1679"/>
        <v>10.623462498928317</v>
      </c>
      <c r="I8513" s="209" t="str">
        <f t="shared" si="1686"/>
        <v>Ü</v>
      </c>
      <c r="J8513" s="209" t="s">
        <v>7728</v>
      </c>
      <c r="K8513" s="210">
        <v>2.2116296284277685E-2</v>
      </c>
      <c r="L8513" s="162">
        <f t="shared" si="1680"/>
        <v>6.1</v>
      </c>
      <c r="M8513" s="162">
        <f t="shared" si="1675"/>
        <v>4.3765375010716827</v>
      </c>
      <c r="N8513" s="210">
        <f t="shared" si="1681"/>
        <v>0.13283911702548182</v>
      </c>
      <c r="O8513" s="162">
        <f t="shared" si="1682"/>
        <v>0</v>
      </c>
      <c r="P8513" s="162">
        <f t="shared" si="1676"/>
        <v>0</v>
      </c>
      <c r="Q8513" s="210">
        <f t="shared" si="1677"/>
        <v>5.3732468123861565E-3</v>
      </c>
      <c r="R8513" s="210">
        <f t="shared" si="1683"/>
        <v>7.2204383418924434E-2</v>
      </c>
    </row>
    <row r="8514" spans="1:18" x14ac:dyDescent="0.2">
      <c r="A8514" s="146">
        <v>8510</v>
      </c>
      <c r="B8514" s="146">
        <v>14</v>
      </c>
      <c r="C8514" s="146" t="s">
        <v>879</v>
      </c>
      <c r="D8514" s="162">
        <v>9.6</v>
      </c>
      <c r="E8514" s="162">
        <v>3306.0920582801873</v>
      </c>
      <c r="F8514" s="208">
        <f t="shared" si="1678"/>
        <v>3179.1381232422282</v>
      </c>
      <c r="G8514" s="208">
        <f t="shared" si="1674"/>
        <v>1.7725313115606001</v>
      </c>
      <c r="H8514" s="162">
        <f t="shared" si="1679"/>
        <v>11.3725313115606</v>
      </c>
      <c r="I8514" s="209" t="str">
        <f t="shared" si="1686"/>
        <v>Ü</v>
      </c>
      <c r="J8514" s="209" t="s">
        <v>7728</v>
      </c>
      <c r="K8514" s="210">
        <v>1.284327024315127E-2</v>
      </c>
      <c r="L8514" s="162">
        <f t="shared" si="1680"/>
        <v>5.4</v>
      </c>
      <c r="M8514" s="162">
        <f t="shared" si="1675"/>
        <v>3.6274686884394001</v>
      </c>
      <c r="N8514" s="210">
        <f t="shared" si="1681"/>
        <v>0.11878516611436857</v>
      </c>
      <c r="O8514" s="162">
        <f t="shared" si="1682"/>
        <v>0</v>
      </c>
      <c r="P8514" s="162">
        <f t="shared" si="1676"/>
        <v>0</v>
      </c>
      <c r="Q8514" s="210">
        <f t="shared" si="1677"/>
        <v>5.3732468123861565E-3</v>
      </c>
      <c r="R8514" s="210">
        <f t="shared" si="1683"/>
        <v>5.8150432507811191E-2</v>
      </c>
    </row>
    <row r="8515" spans="1:18" x14ac:dyDescent="0.2">
      <c r="A8515" s="146">
        <v>8511</v>
      </c>
      <c r="B8515" s="146">
        <v>15</v>
      </c>
      <c r="C8515" s="146" t="s">
        <v>879</v>
      </c>
      <c r="D8515" s="162">
        <v>9.6</v>
      </c>
      <c r="E8515" s="162">
        <v>2483.5612318154276</v>
      </c>
      <c r="F8515" s="208">
        <f t="shared" si="1678"/>
        <v>2388.1924805137151</v>
      </c>
      <c r="G8515" s="208">
        <f t="shared" si="1674"/>
        <v>1.3315388591631827</v>
      </c>
      <c r="H8515" s="162">
        <f t="shared" si="1679"/>
        <v>10.931538859163183</v>
      </c>
      <c r="I8515" s="209" t="str">
        <f t="shared" si="1686"/>
        <v>Ü</v>
      </c>
      <c r="J8515" s="209" t="s">
        <v>7728</v>
      </c>
      <c r="K8515" s="210">
        <v>8.5407175956575855E-3</v>
      </c>
      <c r="L8515" s="162">
        <f t="shared" si="1680"/>
        <v>5.4</v>
      </c>
      <c r="M8515" s="162">
        <f t="shared" si="1675"/>
        <v>4.068461140836817</v>
      </c>
      <c r="N8515" s="210">
        <f t="shared" si="1681"/>
        <v>0.12404250880088713</v>
      </c>
      <c r="O8515" s="162">
        <f t="shared" si="1682"/>
        <v>0</v>
      </c>
      <c r="P8515" s="162">
        <f t="shared" si="1676"/>
        <v>0</v>
      </c>
      <c r="Q8515" s="210">
        <f t="shared" si="1677"/>
        <v>5.3732468123861565E-3</v>
      </c>
      <c r="R8515" s="210">
        <f t="shared" si="1683"/>
        <v>6.3407775194329746E-2</v>
      </c>
    </row>
    <row r="8516" spans="1:18" x14ac:dyDescent="0.2">
      <c r="A8516" s="146">
        <v>8512</v>
      </c>
      <c r="B8516" s="146">
        <v>16</v>
      </c>
      <c r="C8516" s="146" t="s">
        <v>879</v>
      </c>
      <c r="D8516" s="162">
        <v>9.1</v>
      </c>
      <c r="E8516" s="162">
        <v>872.95846568943853</v>
      </c>
      <c r="F8516" s="208">
        <f t="shared" si="1678"/>
        <v>841.18277753834298</v>
      </c>
      <c r="G8516" s="208">
        <f t="shared" si="1674"/>
        <v>0.46900221196165437</v>
      </c>
      <c r="H8516" s="162">
        <f t="shared" si="1679"/>
        <v>9.5690022119616547</v>
      </c>
      <c r="I8516" s="209" t="str">
        <f t="shared" si="1686"/>
        <v>Ü</v>
      </c>
      <c r="J8516" s="209" t="s">
        <v>7728</v>
      </c>
      <c r="K8516" s="210">
        <v>0.10879799992251443</v>
      </c>
      <c r="L8516" s="162">
        <f t="shared" si="1680"/>
        <v>5.9</v>
      </c>
      <c r="M8516" s="162">
        <f t="shared" si="1675"/>
        <v>5.4309977880383453</v>
      </c>
      <c r="N8516" s="210">
        <f t="shared" si="1681"/>
        <v>0.17537480318883464</v>
      </c>
      <c r="O8516" s="162">
        <f t="shared" si="1682"/>
        <v>0</v>
      </c>
      <c r="P8516" s="162">
        <f t="shared" si="1676"/>
        <v>0</v>
      </c>
      <c r="Q8516" s="210">
        <f t="shared" si="1677"/>
        <v>5.3732468123861565E-3</v>
      </c>
      <c r="R8516" s="210">
        <f t="shared" si="1683"/>
        <v>0.11474006958227725</v>
      </c>
    </row>
    <row r="8517" spans="1:18" x14ac:dyDescent="0.2">
      <c r="A8517" s="146">
        <v>8513</v>
      </c>
      <c r="B8517" s="146">
        <v>17</v>
      </c>
      <c r="C8517" s="146" t="s">
        <v>879</v>
      </c>
      <c r="D8517" s="162">
        <v>9.1999999999999993</v>
      </c>
      <c r="E8517" s="162">
        <v>45.104721750962639</v>
      </c>
      <c r="F8517" s="208">
        <f t="shared" si="1678"/>
        <v>43.444867990527214</v>
      </c>
      <c r="G8517" s="208">
        <f t="shared" ref="G8517:G8580" si="1687">$Y$27*F8517</f>
        <v>2.4222725108052474E-2</v>
      </c>
      <c r="H8517" s="162">
        <f t="shared" si="1679"/>
        <v>9.2242227251080511</v>
      </c>
      <c r="I8517" s="209" t="str">
        <f t="shared" si="1686"/>
        <v>Ü</v>
      </c>
      <c r="J8517" s="209" t="s">
        <v>7728</v>
      </c>
      <c r="K8517" s="210">
        <v>7.7026157008916593E-3</v>
      </c>
      <c r="L8517" s="162">
        <f t="shared" si="1680"/>
        <v>5.8000000000000007</v>
      </c>
      <c r="M8517" s="162">
        <f t="shared" ref="M8517:M8580" si="1688">IF(H8517&gt;=$U$7,0,$U$7-H8517)</f>
        <v>5.7757772748919489</v>
      </c>
      <c r="N8517" s="210">
        <f t="shared" si="1681"/>
        <v>0.14928485905206407</v>
      </c>
      <c r="O8517" s="162">
        <f t="shared" si="1682"/>
        <v>0</v>
      </c>
      <c r="P8517" s="162">
        <f t="shared" ref="P8517:P8580" si="1689">IF(H8517&lt;=$U$17,0,H8517-$U$17)</f>
        <v>0</v>
      </c>
      <c r="Q8517" s="210">
        <f t="shared" ref="Q8517:Q8580" si="1690">$Y$17+P8517*$Y$18</f>
        <v>5.3732468123861565E-3</v>
      </c>
      <c r="R8517" s="210">
        <f t="shared" si="1683"/>
        <v>8.8650125445506683E-2</v>
      </c>
    </row>
    <row r="8518" spans="1:18" x14ac:dyDescent="0.2">
      <c r="A8518" s="146">
        <v>8514</v>
      </c>
      <c r="B8518" s="146">
        <v>18</v>
      </c>
      <c r="C8518" s="146" t="s">
        <v>879</v>
      </c>
      <c r="D8518" s="162">
        <v>8.4</v>
      </c>
      <c r="E8518" s="162">
        <v>0</v>
      </c>
      <c r="F8518" s="208">
        <f t="shared" ref="F8518:F8581" si="1691">E8518*(1-0.004*D8518)</f>
        <v>0</v>
      </c>
      <c r="G8518" s="208">
        <f t="shared" si="1687"/>
        <v>0</v>
      </c>
      <c r="H8518" s="162">
        <f t="shared" ref="H8518:H8581" si="1692">D8518+G8518</f>
        <v>8.4</v>
      </c>
      <c r="I8518" s="209" t="str">
        <f t="shared" si="1686"/>
        <v>Ü</v>
      </c>
      <c r="J8518" s="209" t="s">
        <v>7728</v>
      </c>
      <c r="K8518" s="210">
        <v>6.6220513335017162E-2</v>
      </c>
      <c r="L8518" s="162">
        <f t="shared" ref="L8518:L8581" si="1693">IF(D8518&gt;=$U$7,0,$U$7-D8518)</f>
        <v>6.6</v>
      </c>
      <c r="M8518" s="162">
        <f t="shared" si="1688"/>
        <v>6.6</v>
      </c>
      <c r="N8518" s="210">
        <f t="shared" ref="N8518:N8581" si="1694">$Y$7*M8518+$Y$8+K8518*$Y$9</f>
        <v>0.17967863092454223</v>
      </c>
      <c r="O8518" s="162">
        <f t="shared" ref="O8518:O8581" si="1695">IF(D8518&lt;=$U$17,0,D8518-$U$17)</f>
        <v>0</v>
      </c>
      <c r="P8518" s="162">
        <f t="shared" si="1689"/>
        <v>0</v>
      </c>
      <c r="Q8518" s="210">
        <f t="shared" si="1690"/>
        <v>5.3732468123861565E-3</v>
      </c>
      <c r="R8518" s="210">
        <f t="shared" ref="R8518:R8581" si="1696">N8518-$Y$8</f>
        <v>0.11904389731798484</v>
      </c>
    </row>
    <row r="8519" spans="1:18" x14ac:dyDescent="0.2">
      <c r="A8519" s="146">
        <v>8515</v>
      </c>
      <c r="B8519" s="146">
        <v>19</v>
      </c>
      <c r="C8519" s="146" t="s">
        <v>879</v>
      </c>
      <c r="D8519" s="162">
        <v>8.3000000000000007</v>
      </c>
      <c r="E8519" s="162">
        <v>0</v>
      </c>
      <c r="F8519" s="208">
        <f t="shared" si="1691"/>
        <v>0</v>
      </c>
      <c r="G8519" s="208">
        <f t="shared" si="1687"/>
        <v>0</v>
      </c>
      <c r="H8519" s="162">
        <f t="shared" si="1692"/>
        <v>8.3000000000000007</v>
      </c>
      <c r="I8519" s="209" t="str">
        <f t="shared" si="1686"/>
        <v>Ü</v>
      </c>
      <c r="J8519" s="209" t="s">
        <v>7728</v>
      </c>
      <c r="K8519" s="210">
        <v>5.2627484503115524E-2</v>
      </c>
      <c r="L8519" s="162">
        <f t="shared" si="1693"/>
        <v>6.6999999999999993</v>
      </c>
      <c r="M8519" s="162">
        <f t="shared" si="1688"/>
        <v>6.6999999999999993</v>
      </c>
      <c r="N8519" s="210">
        <f t="shared" si="1694"/>
        <v>0.17697186457440819</v>
      </c>
      <c r="O8519" s="162">
        <f t="shared" si="1695"/>
        <v>0</v>
      </c>
      <c r="P8519" s="162">
        <f t="shared" si="1689"/>
        <v>0</v>
      </c>
      <c r="Q8519" s="210">
        <f t="shared" si="1690"/>
        <v>5.3732468123861565E-3</v>
      </c>
      <c r="R8519" s="210">
        <f t="shared" si="1696"/>
        <v>0.11633713096785081</v>
      </c>
    </row>
    <row r="8520" spans="1:18" x14ac:dyDescent="0.2">
      <c r="A8520" s="146">
        <v>8516</v>
      </c>
      <c r="B8520" s="146">
        <v>20</v>
      </c>
      <c r="C8520" s="146" t="s">
        <v>879</v>
      </c>
      <c r="D8520" s="162">
        <v>8.4</v>
      </c>
      <c r="E8520" s="162">
        <v>0</v>
      </c>
      <c r="F8520" s="208">
        <f t="shared" si="1691"/>
        <v>0</v>
      </c>
      <c r="G8520" s="208">
        <f t="shared" si="1687"/>
        <v>0</v>
      </c>
      <c r="H8520" s="162">
        <f t="shared" si="1692"/>
        <v>8.4</v>
      </c>
      <c r="I8520" s="209" t="str">
        <f t="shared" si="1686"/>
        <v>Ü</v>
      </c>
      <c r="J8520" s="209" t="s">
        <v>7728</v>
      </c>
      <c r="K8520" s="210">
        <v>8.5452837576631524E-2</v>
      </c>
      <c r="L8520" s="162">
        <f t="shared" si="1693"/>
        <v>6.6</v>
      </c>
      <c r="M8520" s="162">
        <f t="shared" si="1688"/>
        <v>6.6</v>
      </c>
      <c r="N8520" s="210">
        <f t="shared" si="1694"/>
        <v>0.18562166083293744</v>
      </c>
      <c r="O8520" s="162">
        <f t="shared" si="1695"/>
        <v>0</v>
      </c>
      <c r="P8520" s="162">
        <f t="shared" si="1689"/>
        <v>0</v>
      </c>
      <c r="Q8520" s="210">
        <f t="shared" si="1690"/>
        <v>5.3732468123861565E-3</v>
      </c>
      <c r="R8520" s="210">
        <f t="shared" si="1696"/>
        <v>0.12498692722638005</v>
      </c>
    </row>
    <row r="8521" spans="1:18" x14ac:dyDescent="0.2">
      <c r="A8521" s="146">
        <v>8517</v>
      </c>
      <c r="B8521" s="146">
        <v>21</v>
      </c>
      <c r="C8521" s="146" t="s">
        <v>879</v>
      </c>
      <c r="D8521" s="162">
        <v>8.3000000000000007</v>
      </c>
      <c r="E8521" s="162">
        <v>0</v>
      </c>
      <c r="F8521" s="208">
        <f t="shared" si="1691"/>
        <v>0</v>
      </c>
      <c r="G8521" s="208">
        <f t="shared" si="1687"/>
        <v>0</v>
      </c>
      <c r="H8521" s="162">
        <f t="shared" si="1692"/>
        <v>8.3000000000000007</v>
      </c>
      <c r="I8521" s="209" t="str">
        <f t="shared" si="1686"/>
        <v>Ü</v>
      </c>
      <c r="J8521" s="209" t="s">
        <v>7728</v>
      </c>
      <c r="K8521" s="210">
        <v>1.8714074856527717E-2</v>
      </c>
      <c r="L8521" s="162">
        <f t="shared" si="1693"/>
        <v>6.6999999999999993</v>
      </c>
      <c r="M8521" s="162">
        <f t="shared" si="1688"/>
        <v>6.6999999999999993</v>
      </c>
      <c r="N8521" s="210">
        <f t="shared" si="1694"/>
        <v>0.16649219475950225</v>
      </c>
      <c r="O8521" s="162">
        <f t="shared" si="1695"/>
        <v>0</v>
      </c>
      <c r="P8521" s="162">
        <f t="shared" si="1689"/>
        <v>0</v>
      </c>
      <c r="Q8521" s="210">
        <f t="shared" si="1690"/>
        <v>5.3732468123861565E-3</v>
      </c>
      <c r="R8521" s="210">
        <f t="shared" si="1696"/>
        <v>0.10585746115294487</v>
      </c>
    </row>
    <row r="8522" spans="1:18" x14ac:dyDescent="0.2">
      <c r="A8522" s="146">
        <v>8518</v>
      </c>
      <c r="B8522" s="146">
        <v>22</v>
      </c>
      <c r="C8522" s="146" t="s">
        <v>879</v>
      </c>
      <c r="D8522" s="162">
        <v>9</v>
      </c>
      <c r="E8522" s="162">
        <v>0</v>
      </c>
      <c r="F8522" s="208">
        <f t="shared" si="1691"/>
        <v>0</v>
      </c>
      <c r="G8522" s="208">
        <f t="shared" si="1687"/>
        <v>0</v>
      </c>
      <c r="H8522" s="162">
        <f t="shared" si="1692"/>
        <v>9</v>
      </c>
      <c r="I8522" s="209" t="str">
        <f t="shared" si="1686"/>
        <v>Ü</v>
      </c>
      <c r="J8522" s="209" t="s">
        <v>7728</v>
      </c>
      <c r="K8522" s="210">
        <v>4.4693025106467381E-2</v>
      </c>
      <c r="L8522" s="162">
        <f t="shared" si="1693"/>
        <v>6</v>
      </c>
      <c r="M8522" s="162">
        <f t="shared" si="1688"/>
        <v>6</v>
      </c>
      <c r="N8522" s="210">
        <f t="shared" si="1694"/>
        <v>0.16406446409624351</v>
      </c>
      <c r="O8522" s="162">
        <f t="shared" si="1695"/>
        <v>0</v>
      </c>
      <c r="P8522" s="162">
        <f t="shared" si="1689"/>
        <v>0</v>
      </c>
      <c r="Q8522" s="210">
        <f t="shared" si="1690"/>
        <v>5.3732468123861565E-3</v>
      </c>
      <c r="R8522" s="210">
        <f t="shared" si="1696"/>
        <v>0.10342973048968612</v>
      </c>
    </row>
    <row r="8523" spans="1:18" x14ac:dyDescent="0.2">
      <c r="A8523" s="146">
        <v>8519</v>
      </c>
      <c r="B8523" s="146">
        <v>23</v>
      </c>
      <c r="C8523" s="146" t="s">
        <v>879</v>
      </c>
      <c r="D8523" s="162">
        <v>9.5</v>
      </c>
      <c r="E8523" s="162">
        <v>0</v>
      </c>
      <c r="F8523" s="208">
        <f t="shared" si="1691"/>
        <v>0</v>
      </c>
      <c r="G8523" s="208">
        <f t="shared" si="1687"/>
        <v>0</v>
      </c>
      <c r="H8523" s="162">
        <f t="shared" si="1692"/>
        <v>9.5</v>
      </c>
      <c r="I8523" s="209" t="str">
        <f t="shared" si="1686"/>
        <v>Ü</v>
      </c>
      <c r="J8523" s="209" t="s">
        <v>7728</v>
      </c>
      <c r="K8523" s="210">
        <v>2.6416783165466102E-2</v>
      </c>
      <c r="L8523" s="162">
        <f t="shared" si="1693"/>
        <v>5.5</v>
      </c>
      <c r="M8523" s="162">
        <f t="shared" si="1688"/>
        <v>5.5</v>
      </c>
      <c r="N8523" s="210">
        <f t="shared" si="1694"/>
        <v>0.15094862363372502</v>
      </c>
      <c r="O8523" s="162">
        <f t="shared" si="1695"/>
        <v>0</v>
      </c>
      <c r="P8523" s="162">
        <f t="shared" si="1689"/>
        <v>0</v>
      </c>
      <c r="Q8523" s="210">
        <f t="shared" si="1690"/>
        <v>5.3732468123861565E-3</v>
      </c>
      <c r="R8523" s="210">
        <f t="shared" si="1696"/>
        <v>9.0313890027167637E-2</v>
      </c>
    </row>
    <row r="8524" spans="1:18" x14ac:dyDescent="0.2">
      <c r="A8524" s="146">
        <v>8520</v>
      </c>
      <c r="B8524" s="146">
        <v>24</v>
      </c>
      <c r="C8524" s="146" t="s">
        <v>879</v>
      </c>
      <c r="D8524" s="162">
        <v>9.8000000000000007</v>
      </c>
      <c r="E8524" s="162">
        <v>0</v>
      </c>
      <c r="F8524" s="208">
        <f t="shared" si="1691"/>
        <v>0</v>
      </c>
      <c r="G8524" s="208">
        <f t="shared" si="1687"/>
        <v>0</v>
      </c>
      <c r="H8524" s="162">
        <f t="shared" si="1692"/>
        <v>9.8000000000000007</v>
      </c>
      <c r="I8524" s="209" t="str">
        <f t="shared" si="1686"/>
        <v>Ü</v>
      </c>
      <c r="J8524" s="209" t="s">
        <v>7728</v>
      </c>
      <c r="K8524" s="210">
        <v>3.1992537071657633E-2</v>
      </c>
      <c r="L8524" s="162">
        <f t="shared" si="1693"/>
        <v>5.1999999999999993</v>
      </c>
      <c r="M8524" s="162">
        <f t="shared" si="1688"/>
        <v>5.1999999999999993</v>
      </c>
      <c r="N8524" s="210">
        <f t="shared" si="1694"/>
        <v>0.14819065046771096</v>
      </c>
      <c r="O8524" s="162">
        <f t="shared" si="1695"/>
        <v>0</v>
      </c>
      <c r="P8524" s="162">
        <f t="shared" si="1689"/>
        <v>0</v>
      </c>
      <c r="Q8524" s="210">
        <f t="shared" si="1690"/>
        <v>5.3732468123861565E-3</v>
      </c>
      <c r="R8524" s="210">
        <f t="shared" si="1696"/>
        <v>8.7555916861153577E-2</v>
      </c>
    </row>
    <row r="8525" spans="1:18" x14ac:dyDescent="0.2">
      <c r="A8525" s="146">
        <v>8521</v>
      </c>
      <c r="B8525" s="146">
        <v>1</v>
      </c>
      <c r="C8525" s="146" t="s">
        <v>879</v>
      </c>
      <c r="D8525" s="162">
        <v>10</v>
      </c>
      <c r="E8525" s="162">
        <v>0</v>
      </c>
      <c r="F8525" s="208">
        <f t="shared" si="1691"/>
        <v>0</v>
      </c>
      <c r="G8525" s="208">
        <f t="shared" si="1687"/>
        <v>0</v>
      </c>
      <c r="H8525" s="162">
        <f t="shared" si="1692"/>
        <v>10</v>
      </c>
      <c r="I8525" s="209" t="str">
        <f>IF(AVERAGE(H8525:H8548)&gt;15,"S",IF(AVERAGE(H8525:H8548)&lt;5,"W","Ü"))</f>
        <v>Ü</v>
      </c>
      <c r="J8525" s="209" t="s">
        <v>7728</v>
      </c>
      <c r="K8525" s="210">
        <v>1.5190368596520511E-2</v>
      </c>
      <c r="L8525" s="162">
        <f t="shared" si="1693"/>
        <v>5</v>
      </c>
      <c r="M8525" s="162">
        <f t="shared" si="1688"/>
        <v>5</v>
      </c>
      <c r="N8525" s="210">
        <f t="shared" si="1694"/>
        <v>0.14001126843355949</v>
      </c>
      <c r="O8525" s="162">
        <f t="shared" si="1695"/>
        <v>0</v>
      </c>
      <c r="P8525" s="162">
        <f t="shared" si="1689"/>
        <v>0</v>
      </c>
      <c r="Q8525" s="210">
        <f t="shared" si="1690"/>
        <v>5.3732468123861565E-3</v>
      </c>
      <c r="R8525" s="210">
        <f t="shared" si="1696"/>
        <v>7.9376534827002104E-2</v>
      </c>
    </row>
    <row r="8526" spans="1:18" x14ac:dyDescent="0.2">
      <c r="A8526" s="146">
        <v>8522</v>
      </c>
      <c r="B8526" s="146">
        <v>2</v>
      </c>
      <c r="C8526" s="146" t="s">
        <v>879</v>
      </c>
      <c r="D8526" s="162">
        <v>10.3</v>
      </c>
      <c r="E8526" s="162">
        <v>0</v>
      </c>
      <c r="F8526" s="208">
        <f t="shared" si="1691"/>
        <v>0</v>
      </c>
      <c r="G8526" s="208">
        <f t="shared" si="1687"/>
        <v>0</v>
      </c>
      <c r="H8526" s="162">
        <f t="shared" si="1692"/>
        <v>10.3</v>
      </c>
      <c r="I8526" s="209" t="str">
        <f>IF(I8525="S","S",IF(I8525="W","W","Ü"))</f>
        <v>Ü</v>
      </c>
      <c r="J8526" s="209" t="s">
        <v>7728</v>
      </c>
      <c r="K8526" s="210">
        <v>3.0008696045156084E-5</v>
      </c>
      <c r="L8526" s="162">
        <f t="shared" si="1693"/>
        <v>4.6999999999999993</v>
      </c>
      <c r="M8526" s="162">
        <f t="shared" si="1688"/>
        <v>4.6999999999999993</v>
      </c>
      <c r="N8526" s="210">
        <f t="shared" si="1694"/>
        <v>0.13084557548346154</v>
      </c>
      <c r="O8526" s="162">
        <f t="shared" si="1695"/>
        <v>0</v>
      </c>
      <c r="P8526" s="162">
        <f t="shared" si="1689"/>
        <v>0</v>
      </c>
      <c r="Q8526" s="210">
        <f t="shared" si="1690"/>
        <v>5.3732468123861565E-3</v>
      </c>
      <c r="R8526" s="210">
        <f t="shared" si="1696"/>
        <v>7.0210841876904156E-2</v>
      </c>
    </row>
    <row r="8527" spans="1:18" x14ac:dyDescent="0.2">
      <c r="A8527" s="146">
        <v>8523</v>
      </c>
      <c r="B8527" s="146">
        <v>3</v>
      </c>
      <c r="C8527" s="146" t="s">
        <v>879</v>
      </c>
      <c r="D8527" s="162">
        <v>10.199999999999999</v>
      </c>
      <c r="E8527" s="162">
        <v>0</v>
      </c>
      <c r="F8527" s="208">
        <f t="shared" si="1691"/>
        <v>0</v>
      </c>
      <c r="G8527" s="208">
        <f t="shared" si="1687"/>
        <v>0</v>
      </c>
      <c r="H8527" s="162">
        <f t="shared" si="1692"/>
        <v>10.199999999999999</v>
      </c>
      <c r="I8527" s="209" t="str">
        <f t="shared" ref="I8527:I8548" si="1697">IF(I8526="S","S",IF(I8526="W","W","Ü"))</f>
        <v>Ü</v>
      </c>
      <c r="J8527" s="209" t="s">
        <v>7728</v>
      </c>
      <c r="K8527" s="210">
        <v>3.3487761777297744E-3</v>
      </c>
      <c r="L8527" s="162">
        <f t="shared" si="1693"/>
        <v>4.8000000000000007</v>
      </c>
      <c r="M8527" s="162">
        <f t="shared" si="1688"/>
        <v>4.8000000000000007</v>
      </c>
      <c r="N8527" s="210">
        <f t="shared" si="1694"/>
        <v>0.13336476674685693</v>
      </c>
      <c r="O8527" s="162">
        <f t="shared" si="1695"/>
        <v>0</v>
      </c>
      <c r="P8527" s="162">
        <f t="shared" si="1689"/>
        <v>0</v>
      </c>
      <c r="Q8527" s="210">
        <f t="shared" si="1690"/>
        <v>5.3732468123861565E-3</v>
      </c>
      <c r="R8527" s="210">
        <f t="shared" si="1696"/>
        <v>7.2730033140299549E-2</v>
      </c>
    </row>
    <row r="8528" spans="1:18" x14ac:dyDescent="0.2">
      <c r="A8528" s="146">
        <v>8524</v>
      </c>
      <c r="B8528" s="146">
        <v>4</v>
      </c>
      <c r="C8528" s="146" t="s">
        <v>879</v>
      </c>
      <c r="D8528" s="162">
        <v>10.5</v>
      </c>
      <c r="E8528" s="162">
        <v>0</v>
      </c>
      <c r="F8528" s="208">
        <f t="shared" si="1691"/>
        <v>0</v>
      </c>
      <c r="G8528" s="208">
        <f t="shared" si="1687"/>
        <v>0</v>
      </c>
      <c r="H8528" s="162">
        <f t="shared" si="1692"/>
        <v>10.5</v>
      </c>
      <c r="I8528" s="209" t="str">
        <f t="shared" si="1697"/>
        <v>Ü</v>
      </c>
      <c r="J8528" s="209" t="s">
        <v>7728</v>
      </c>
      <c r="K8528" s="210">
        <v>1.011919137430616E-2</v>
      </c>
      <c r="L8528" s="162">
        <f t="shared" si="1693"/>
        <v>4.5</v>
      </c>
      <c r="M8528" s="162">
        <f t="shared" si="1688"/>
        <v>4.5</v>
      </c>
      <c r="N8528" s="210">
        <f t="shared" si="1694"/>
        <v>0.13097595893444047</v>
      </c>
      <c r="O8528" s="162">
        <f t="shared" si="1695"/>
        <v>0</v>
      </c>
      <c r="P8528" s="162">
        <f t="shared" si="1689"/>
        <v>0</v>
      </c>
      <c r="Q8528" s="210">
        <f t="shared" si="1690"/>
        <v>5.3732468123861565E-3</v>
      </c>
      <c r="R8528" s="210">
        <f t="shared" si="1696"/>
        <v>7.0341225327883089E-2</v>
      </c>
    </row>
    <row r="8529" spans="1:18" x14ac:dyDescent="0.2">
      <c r="A8529" s="146">
        <v>8525</v>
      </c>
      <c r="B8529" s="146">
        <v>5</v>
      </c>
      <c r="C8529" s="146" t="s">
        <v>879</v>
      </c>
      <c r="D8529" s="162">
        <v>10.3</v>
      </c>
      <c r="E8529" s="162">
        <v>0</v>
      </c>
      <c r="F8529" s="208">
        <f t="shared" si="1691"/>
        <v>0</v>
      </c>
      <c r="G8529" s="208">
        <f t="shared" si="1687"/>
        <v>0</v>
      </c>
      <c r="H8529" s="162">
        <f t="shared" si="1692"/>
        <v>10.3</v>
      </c>
      <c r="I8529" s="209" t="str">
        <f t="shared" si="1697"/>
        <v>Ü</v>
      </c>
      <c r="J8529" s="209" t="s">
        <v>7728</v>
      </c>
      <c r="K8529" s="210">
        <v>6.0017392090312168E-5</v>
      </c>
      <c r="L8529" s="162">
        <f t="shared" si="1693"/>
        <v>4.6999999999999993</v>
      </c>
      <c r="M8529" s="162">
        <f t="shared" si="1688"/>
        <v>4.6999999999999993</v>
      </c>
      <c r="N8529" s="210">
        <f t="shared" si="1694"/>
        <v>0.13085484854769797</v>
      </c>
      <c r="O8529" s="162">
        <f t="shared" si="1695"/>
        <v>0</v>
      </c>
      <c r="P8529" s="162">
        <f t="shared" si="1689"/>
        <v>0</v>
      </c>
      <c r="Q8529" s="210">
        <f t="shared" si="1690"/>
        <v>5.3732468123861565E-3</v>
      </c>
      <c r="R8529" s="210">
        <f t="shared" si="1696"/>
        <v>7.0220114941140582E-2</v>
      </c>
    </row>
    <row r="8530" spans="1:18" x14ac:dyDescent="0.2">
      <c r="A8530" s="146">
        <v>8526</v>
      </c>
      <c r="B8530" s="146">
        <v>6</v>
      </c>
      <c r="C8530" s="146" t="s">
        <v>879</v>
      </c>
      <c r="D8530" s="162">
        <v>10.1</v>
      </c>
      <c r="E8530" s="162">
        <v>0</v>
      </c>
      <c r="F8530" s="208">
        <f t="shared" si="1691"/>
        <v>0</v>
      </c>
      <c r="G8530" s="208">
        <f t="shared" si="1687"/>
        <v>0</v>
      </c>
      <c r="H8530" s="162">
        <f t="shared" si="1692"/>
        <v>10.1</v>
      </c>
      <c r="I8530" s="209" t="str">
        <f t="shared" si="1697"/>
        <v>Ü</v>
      </c>
      <c r="J8530" s="209" t="s">
        <v>7728</v>
      </c>
      <c r="K8530" s="210">
        <v>6.6385424270802712E-2</v>
      </c>
      <c r="L8530" s="162">
        <f t="shared" si="1693"/>
        <v>4.9000000000000004</v>
      </c>
      <c r="M8530" s="162">
        <f t="shared" si="1688"/>
        <v>4.9000000000000004</v>
      </c>
      <c r="N8530" s="210">
        <f t="shared" si="1694"/>
        <v>0.15433753367176914</v>
      </c>
      <c r="O8530" s="162">
        <f t="shared" si="1695"/>
        <v>0</v>
      </c>
      <c r="P8530" s="162">
        <f t="shared" si="1689"/>
        <v>0</v>
      </c>
      <c r="Q8530" s="210">
        <f t="shared" si="1690"/>
        <v>5.3732468123861565E-3</v>
      </c>
      <c r="R8530" s="210">
        <f t="shared" si="1696"/>
        <v>9.3702800065211755E-2</v>
      </c>
    </row>
    <row r="8531" spans="1:18" x14ac:dyDescent="0.2">
      <c r="A8531" s="146">
        <v>8527</v>
      </c>
      <c r="B8531" s="146">
        <v>7</v>
      </c>
      <c r="C8531" s="146" t="s">
        <v>879</v>
      </c>
      <c r="D8531" s="162">
        <v>9.6</v>
      </c>
      <c r="E8531" s="162">
        <v>0</v>
      </c>
      <c r="F8531" s="208">
        <f t="shared" si="1691"/>
        <v>0</v>
      </c>
      <c r="G8531" s="208">
        <f t="shared" si="1687"/>
        <v>0</v>
      </c>
      <c r="H8531" s="162">
        <f t="shared" si="1692"/>
        <v>9.6</v>
      </c>
      <c r="I8531" s="209" t="str">
        <f t="shared" si="1697"/>
        <v>Ü</v>
      </c>
      <c r="J8531" s="209" t="s">
        <v>7728</v>
      </c>
      <c r="K8531" s="210">
        <v>6.3381753630926949E-2</v>
      </c>
      <c r="L8531" s="162">
        <f t="shared" si="1693"/>
        <v>5.4</v>
      </c>
      <c r="M8531" s="162">
        <f t="shared" si="1688"/>
        <v>5.4</v>
      </c>
      <c r="N8531" s="210">
        <f t="shared" si="1694"/>
        <v>0.16087761369434339</v>
      </c>
      <c r="O8531" s="162">
        <f t="shared" si="1695"/>
        <v>0</v>
      </c>
      <c r="P8531" s="162">
        <f t="shared" si="1689"/>
        <v>0</v>
      </c>
      <c r="Q8531" s="210">
        <f t="shared" si="1690"/>
        <v>5.3732468123861565E-3</v>
      </c>
      <c r="R8531" s="210">
        <f t="shared" si="1696"/>
        <v>0.10024288008778601</v>
      </c>
    </row>
    <row r="8532" spans="1:18" x14ac:dyDescent="0.2">
      <c r="A8532" s="146">
        <v>8528</v>
      </c>
      <c r="B8532" s="146">
        <v>8</v>
      </c>
      <c r="C8532" s="146" t="s">
        <v>879</v>
      </c>
      <c r="D8532" s="162">
        <v>9.9</v>
      </c>
      <c r="E8532" s="162">
        <v>0</v>
      </c>
      <c r="F8532" s="208">
        <f t="shared" si="1691"/>
        <v>0</v>
      </c>
      <c r="G8532" s="208">
        <f t="shared" si="1687"/>
        <v>0</v>
      </c>
      <c r="H8532" s="162">
        <f t="shared" si="1692"/>
        <v>9.9</v>
      </c>
      <c r="I8532" s="209" t="str">
        <f t="shared" si="1697"/>
        <v>Ü</v>
      </c>
      <c r="J8532" s="209" t="s">
        <v>7728</v>
      </c>
      <c r="K8532" s="210">
        <v>4.3497861302214488E-2</v>
      </c>
      <c r="L8532" s="162">
        <f t="shared" si="1693"/>
        <v>5.0999999999999996</v>
      </c>
      <c r="M8532" s="162">
        <f t="shared" si="1688"/>
        <v>5.0999999999999996</v>
      </c>
      <c r="N8532" s="210">
        <f t="shared" si="1694"/>
        <v>0.15025228985711919</v>
      </c>
      <c r="O8532" s="162">
        <f t="shared" si="1695"/>
        <v>0</v>
      </c>
      <c r="P8532" s="162">
        <f t="shared" si="1689"/>
        <v>0</v>
      </c>
      <c r="Q8532" s="210">
        <f t="shared" si="1690"/>
        <v>5.3732468123861565E-3</v>
      </c>
      <c r="R8532" s="210">
        <f t="shared" si="1696"/>
        <v>8.9617556250561808E-2</v>
      </c>
    </row>
    <row r="8533" spans="1:18" x14ac:dyDescent="0.2">
      <c r="A8533" s="146">
        <v>8529</v>
      </c>
      <c r="B8533" s="146">
        <v>9</v>
      </c>
      <c r="C8533" s="146" t="s">
        <v>879</v>
      </c>
      <c r="D8533" s="162">
        <v>10.199999999999999</v>
      </c>
      <c r="E8533" s="162">
        <v>272.02909826201693</v>
      </c>
      <c r="F8533" s="208">
        <f t="shared" si="1691"/>
        <v>260.93031105292664</v>
      </c>
      <c r="G8533" s="208">
        <f t="shared" si="1687"/>
        <v>0.14548192892131212</v>
      </c>
      <c r="H8533" s="162">
        <f t="shared" si="1692"/>
        <v>10.345481928921311</v>
      </c>
      <c r="I8533" s="209" t="str">
        <f t="shared" si="1697"/>
        <v>Ü</v>
      </c>
      <c r="J8533" s="209" t="s">
        <v>7728</v>
      </c>
      <c r="K8533" s="210">
        <v>7.269431003535945E-2</v>
      </c>
      <c r="L8533" s="162">
        <f t="shared" si="1693"/>
        <v>4.8000000000000007</v>
      </c>
      <c r="M8533" s="162">
        <f t="shared" si="1688"/>
        <v>4.6545180710786891</v>
      </c>
      <c r="N8533" s="210">
        <f t="shared" si="1694"/>
        <v>0.15262041685110153</v>
      </c>
      <c r="O8533" s="162">
        <f t="shared" si="1695"/>
        <v>0</v>
      </c>
      <c r="P8533" s="162">
        <f t="shared" si="1689"/>
        <v>0</v>
      </c>
      <c r="Q8533" s="210">
        <f t="shared" si="1690"/>
        <v>5.3732468123861565E-3</v>
      </c>
      <c r="R8533" s="210">
        <f t="shared" si="1696"/>
        <v>9.1985683244544147E-2</v>
      </c>
    </row>
    <row r="8534" spans="1:18" x14ac:dyDescent="0.2">
      <c r="A8534" s="146">
        <v>8530</v>
      </c>
      <c r="B8534" s="146">
        <v>10</v>
      </c>
      <c r="C8534" s="146" t="s">
        <v>879</v>
      </c>
      <c r="D8534" s="162">
        <v>10.4</v>
      </c>
      <c r="E8534" s="162">
        <v>1840.6088317007736</v>
      </c>
      <c r="F8534" s="208">
        <f t="shared" si="1691"/>
        <v>1764.0395043020214</v>
      </c>
      <c r="G8534" s="208">
        <f t="shared" si="1687"/>
        <v>0.98354180755641596</v>
      </c>
      <c r="H8534" s="162">
        <f t="shared" si="1692"/>
        <v>11.383541807556416</v>
      </c>
      <c r="I8534" s="209" t="str">
        <f t="shared" si="1697"/>
        <v>Ü</v>
      </c>
      <c r="J8534" s="209" t="s">
        <v>7728</v>
      </c>
      <c r="K8534" s="210">
        <v>4.2772653996117127E-2</v>
      </c>
      <c r="L8534" s="162">
        <f t="shared" si="1693"/>
        <v>4.5999999999999996</v>
      </c>
      <c r="M8534" s="162">
        <f t="shared" si="1688"/>
        <v>3.6164581924435844</v>
      </c>
      <c r="N8534" s="210">
        <f t="shared" si="1694"/>
        <v>0.12786926353817557</v>
      </c>
      <c r="O8534" s="162">
        <f t="shared" si="1695"/>
        <v>0</v>
      </c>
      <c r="P8534" s="162">
        <f t="shared" si="1689"/>
        <v>0</v>
      </c>
      <c r="Q8534" s="210">
        <f t="shared" si="1690"/>
        <v>5.3732468123861565E-3</v>
      </c>
      <c r="R8534" s="210">
        <f t="shared" si="1696"/>
        <v>6.7234529931618187E-2</v>
      </c>
    </row>
    <row r="8535" spans="1:18" x14ac:dyDescent="0.2">
      <c r="A8535" s="146">
        <v>8531</v>
      </c>
      <c r="B8535" s="146">
        <v>11</v>
      </c>
      <c r="C8535" s="146" t="s">
        <v>879</v>
      </c>
      <c r="D8535" s="162">
        <v>10</v>
      </c>
      <c r="E8535" s="162">
        <v>4067.8295641240843</v>
      </c>
      <c r="F8535" s="208">
        <f t="shared" si="1691"/>
        <v>3905.1163815591208</v>
      </c>
      <c r="G8535" s="208">
        <f t="shared" si="1687"/>
        <v>2.1773011405186971</v>
      </c>
      <c r="H8535" s="162">
        <f t="shared" si="1692"/>
        <v>12.177301140518697</v>
      </c>
      <c r="I8535" s="209" t="str">
        <f t="shared" si="1697"/>
        <v>Ü</v>
      </c>
      <c r="J8535" s="209" t="s">
        <v>7728</v>
      </c>
      <c r="K8535" s="210">
        <v>0.10704955353709861</v>
      </c>
      <c r="L8535" s="162">
        <f t="shared" si="1693"/>
        <v>5</v>
      </c>
      <c r="M8535" s="162">
        <f t="shared" si="1688"/>
        <v>2.8226988594813029</v>
      </c>
      <c r="N8535" s="210">
        <f t="shared" si="1694"/>
        <v>0.13587564389411388</v>
      </c>
      <c r="O8535" s="162">
        <f t="shared" si="1695"/>
        <v>0</v>
      </c>
      <c r="P8535" s="162">
        <f t="shared" si="1689"/>
        <v>0</v>
      </c>
      <c r="Q8535" s="210">
        <f t="shared" si="1690"/>
        <v>5.3732468123861565E-3</v>
      </c>
      <c r="R8535" s="210">
        <f t="shared" si="1696"/>
        <v>7.5240910287556501E-2</v>
      </c>
    </row>
    <row r="8536" spans="1:18" x14ac:dyDescent="0.2">
      <c r="A8536" s="146">
        <v>8532</v>
      </c>
      <c r="B8536" s="146">
        <v>12</v>
      </c>
      <c r="C8536" s="146" t="s">
        <v>879</v>
      </c>
      <c r="D8536" s="162">
        <v>10.6</v>
      </c>
      <c r="E8536" s="162">
        <v>6060.8419277038874</v>
      </c>
      <c r="F8536" s="208">
        <f t="shared" si="1691"/>
        <v>5803.8622299692424</v>
      </c>
      <c r="G8536" s="208">
        <f t="shared" si="1687"/>
        <v>3.2359485910328196</v>
      </c>
      <c r="H8536" s="162">
        <f t="shared" si="1692"/>
        <v>13.835948591032819</v>
      </c>
      <c r="I8536" s="209" t="str">
        <f t="shared" si="1697"/>
        <v>Ü</v>
      </c>
      <c r="J8536" s="209" t="s">
        <v>7728</v>
      </c>
      <c r="K8536" s="210">
        <v>8.9351925629412798E-2</v>
      </c>
      <c r="L8536" s="162">
        <f t="shared" si="1693"/>
        <v>4.4000000000000004</v>
      </c>
      <c r="M8536" s="162">
        <f t="shared" si="1688"/>
        <v>1.1640514089671807</v>
      </c>
      <c r="N8536" s="210">
        <f t="shared" si="1694"/>
        <v>0.10563246015777125</v>
      </c>
      <c r="O8536" s="162">
        <f t="shared" si="1695"/>
        <v>0</v>
      </c>
      <c r="P8536" s="162">
        <f t="shared" si="1689"/>
        <v>0</v>
      </c>
      <c r="Q8536" s="210">
        <f t="shared" si="1690"/>
        <v>5.3732468123861565E-3</v>
      </c>
      <c r="R8536" s="210">
        <f t="shared" si="1696"/>
        <v>4.4997726551213875E-2</v>
      </c>
    </row>
    <row r="8537" spans="1:18" x14ac:dyDescent="0.2">
      <c r="A8537" s="146">
        <v>8533</v>
      </c>
      <c r="B8537" s="146">
        <v>13</v>
      </c>
      <c r="C8537" s="146" t="s">
        <v>879</v>
      </c>
      <c r="D8537" s="162">
        <v>12.2</v>
      </c>
      <c r="E8537" s="162">
        <v>6835.74665045645</v>
      </c>
      <c r="F8537" s="208">
        <f t="shared" si="1691"/>
        <v>6502.1622139141755</v>
      </c>
      <c r="G8537" s="208">
        <f t="shared" si="1687"/>
        <v>3.6252863732938607</v>
      </c>
      <c r="H8537" s="162">
        <f t="shared" si="1692"/>
        <v>15.82528637329386</v>
      </c>
      <c r="I8537" s="209" t="str">
        <f t="shared" si="1697"/>
        <v>Ü</v>
      </c>
      <c r="J8537" s="209" t="s">
        <v>7728</v>
      </c>
      <c r="K8537" s="210">
        <v>2.2116296284277685E-2</v>
      </c>
      <c r="L8537" s="162">
        <f t="shared" si="1693"/>
        <v>2.8000000000000007</v>
      </c>
      <c r="M8537" s="162">
        <f t="shared" si="1688"/>
        <v>0</v>
      </c>
      <c r="N8537" s="210">
        <f t="shared" si="1694"/>
        <v>6.7468947122778705E-2</v>
      </c>
      <c r="O8537" s="162">
        <f t="shared" si="1695"/>
        <v>0</v>
      </c>
      <c r="P8537" s="162">
        <f t="shared" si="1689"/>
        <v>0</v>
      </c>
      <c r="Q8537" s="210">
        <f t="shared" si="1690"/>
        <v>5.3732468123861565E-3</v>
      </c>
      <c r="R8537" s="210">
        <f t="shared" si="1696"/>
        <v>6.8342135162213283E-3</v>
      </c>
    </row>
    <row r="8538" spans="1:18" x14ac:dyDescent="0.2">
      <c r="A8538" s="146">
        <v>8534</v>
      </c>
      <c r="B8538" s="146">
        <v>14</v>
      </c>
      <c r="C8538" s="146" t="s">
        <v>879</v>
      </c>
      <c r="D8538" s="162">
        <v>12.2</v>
      </c>
      <c r="E8538" s="162">
        <v>5878.7421193925475</v>
      </c>
      <c r="F8538" s="208">
        <f t="shared" si="1691"/>
        <v>5591.8595039661914</v>
      </c>
      <c r="G8538" s="208">
        <f t="shared" si="1687"/>
        <v>3.1177462810327206</v>
      </c>
      <c r="H8538" s="162">
        <f t="shared" si="1692"/>
        <v>15.31774628103272</v>
      </c>
      <c r="I8538" s="209" t="str">
        <f t="shared" si="1697"/>
        <v>Ü</v>
      </c>
      <c r="J8538" s="209" t="s">
        <v>7728</v>
      </c>
      <c r="K8538" s="210">
        <v>1.284327024315127E-2</v>
      </c>
      <c r="L8538" s="162">
        <f t="shared" si="1693"/>
        <v>2.8000000000000007</v>
      </c>
      <c r="M8538" s="162">
        <f t="shared" si="1688"/>
        <v>0</v>
      </c>
      <c r="N8538" s="210">
        <f t="shared" si="1694"/>
        <v>6.4603465529841711E-2</v>
      </c>
      <c r="O8538" s="162">
        <f t="shared" si="1695"/>
        <v>0</v>
      </c>
      <c r="P8538" s="162">
        <f t="shared" si="1689"/>
        <v>0</v>
      </c>
      <c r="Q8538" s="210">
        <f t="shared" si="1690"/>
        <v>5.3732468123861565E-3</v>
      </c>
      <c r="R8538" s="210">
        <f t="shared" si="1696"/>
        <v>3.9687319232843341E-3</v>
      </c>
    </row>
    <row r="8539" spans="1:18" x14ac:dyDescent="0.2">
      <c r="A8539" s="146">
        <v>8535</v>
      </c>
      <c r="B8539" s="146">
        <v>15</v>
      </c>
      <c r="C8539" s="146" t="s">
        <v>879</v>
      </c>
      <c r="D8539" s="162">
        <v>12.1</v>
      </c>
      <c r="E8539" s="162">
        <v>3543.3821161874257</v>
      </c>
      <c r="F8539" s="208">
        <f t="shared" si="1691"/>
        <v>3371.8824217639544</v>
      </c>
      <c r="G8539" s="208">
        <f t="shared" si="1687"/>
        <v>1.8799960680481598</v>
      </c>
      <c r="H8539" s="162">
        <f t="shared" si="1692"/>
        <v>13.979996068048159</v>
      </c>
      <c r="I8539" s="209" t="str">
        <f t="shared" si="1697"/>
        <v>Ü</v>
      </c>
      <c r="J8539" s="209" t="s">
        <v>7728</v>
      </c>
      <c r="K8539" s="210">
        <v>8.5407175956575855E-3</v>
      </c>
      <c r="L8539" s="162">
        <f t="shared" si="1693"/>
        <v>2.9000000000000004</v>
      </c>
      <c r="M8539" s="162">
        <f t="shared" si="1688"/>
        <v>1.020003931951841</v>
      </c>
      <c r="N8539" s="210">
        <f t="shared" si="1694"/>
        <v>7.8509215498331453E-2</v>
      </c>
      <c r="O8539" s="162">
        <f t="shared" si="1695"/>
        <v>0</v>
      </c>
      <c r="P8539" s="162">
        <f t="shared" si="1689"/>
        <v>0</v>
      </c>
      <c r="Q8539" s="210">
        <f t="shared" si="1690"/>
        <v>5.3732468123861565E-3</v>
      </c>
      <c r="R8539" s="210">
        <f t="shared" si="1696"/>
        <v>1.7874481891774076E-2</v>
      </c>
    </row>
    <row r="8540" spans="1:18" x14ac:dyDescent="0.2">
      <c r="A8540" s="146">
        <v>8536</v>
      </c>
      <c r="B8540" s="146">
        <v>16</v>
      </c>
      <c r="C8540" s="146" t="s">
        <v>879</v>
      </c>
      <c r="D8540" s="162">
        <v>12.3</v>
      </c>
      <c r="E8540" s="162">
        <v>1194.8548960736377</v>
      </c>
      <c r="F8540" s="208">
        <f t="shared" si="1691"/>
        <v>1136.0680351868148</v>
      </c>
      <c r="G8540" s="208">
        <f t="shared" si="1687"/>
        <v>0.63341575180699616</v>
      </c>
      <c r="H8540" s="162">
        <f t="shared" si="1692"/>
        <v>12.933415751806997</v>
      </c>
      <c r="I8540" s="209" t="str">
        <f t="shared" si="1697"/>
        <v>Ü</v>
      </c>
      <c r="J8540" s="209" t="s">
        <v>7728</v>
      </c>
      <c r="K8540" s="210">
        <v>0.10879799992251443</v>
      </c>
      <c r="L8540" s="162">
        <f t="shared" si="1693"/>
        <v>2.6999999999999993</v>
      </c>
      <c r="M8540" s="162">
        <f t="shared" si="1688"/>
        <v>2.0665842481930028</v>
      </c>
      <c r="N8540" s="210">
        <f t="shared" si="1694"/>
        <v>0.12512222688421251</v>
      </c>
      <c r="O8540" s="162">
        <f t="shared" si="1695"/>
        <v>0</v>
      </c>
      <c r="P8540" s="162">
        <f t="shared" si="1689"/>
        <v>0</v>
      </c>
      <c r="Q8540" s="210">
        <f t="shared" si="1690"/>
        <v>5.3732468123861565E-3</v>
      </c>
      <c r="R8540" s="210">
        <f t="shared" si="1696"/>
        <v>6.4487493277655128E-2</v>
      </c>
    </row>
    <row r="8541" spans="1:18" x14ac:dyDescent="0.2">
      <c r="A8541" s="146">
        <v>8537</v>
      </c>
      <c r="B8541" s="146">
        <v>17</v>
      </c>
      <c r="C8541" s="146" t="s">
        <v>879</v>
      </c>
      <c r="D8541" s="162">
        <v>11.7</v>
      </c>
      <c r="E8541" s="162">
        <v>45.104721750962639</v>
      </c>
      <c r="F8541" s="208">
        <f t="shared" si="1691"/>
        <v>42.993820773017589</v>
      </c>
      <c r="G8541" s="208">
        <f t="shared" si="1687"/>
        <v>2.3971243327445615E-2</v>
      </c>
      <c r="H8541" s="162">
        <f t="shared" si="1692"/>
        <v>11.723971243327444</v>
      </c>
      <c r="I8541" s="209" t="str">
        <f t="shared" si="1697"/>
        <v>Ü</v>
      </c>
      <c r="J8541" s="209" t="s">
        <v>7728</v>
      </c>
      <c r="K8541" s="210">
        <v>7.7026157008916593E-3</v>
      </c>
      <c r="L8541" s="162">
        <f t="shared" si="1693"/>
        <v>3.3000000000000007</v>
      </c>
      <c r="M8541" s="162">
        <f t="shared" si="1688"/>
        <v>3.2760287566725559</v>
      </c>
      <c r="N8541" s="210">
        <f t="shared" si="1694"/>
        <v>0.11194735530394853</v>
      </c>
      <c r="O8541" s="162">
        <f t="shared" si="1695"/>
        <v>0</v>
      </c>
      <c r="P8541" s="162">
        <f t="shared" si="1689"/>
        <v>0</v>
      </c>
      <c r="Q8541" s="210">
        <f t="shared" si="1690"/>
        <v>5.3732468123861565E-3</v>
      </c>
      <c r="R8541" s="210">
        <f t="shared" si="1696"/>
        <v>5.1312621697391154E-2</v>
      </c>
    </row>
    <row r="8542" spans="1:18" x14ac:dyDescent="0.2">
      <c r="A8542" s="146">
        <v>8538</v>
      </c>
      <c r="B8542" s="146">
        <v>18</v>
      </c>
      <c r="C8542" s="146" t="s">
        <v>879</v>
      </c>
      <c r="D8542" s="162">
        <v>11.8</v>
      </c>
      <c r="E8542" s="162">
        <v>0</v>
      </c>
      <c r="F8542" s="208">
        <f t="shared" si="1691"/>
        <v>0</v>
      </c>
      <c r="G8542" s="208">
        <f t="shared" si="1687"/>
        <v>0</v>
      </c>
      <c r="H8542" s="162">
        <f t="shared" si="1692"/>
        <v>11.8</v>
      </c>
      <c r="I8542" s="209" t="str">
        <f t="shared" si="1697"/>
        <v>Ü</v>
      </c>
      <c r="J8542" s="209" t="s">
        <v>7728</v>
      </c>
      <c r="K8542" s="210">
        <v>6.6220513335017162E-2</v>
      </c>
      <c r="L8542" s="162">
        <f t="shared" si="1693"/>
        <v>3.1999999999999993</v>
      </c>
      <c r="M8542" s="162">
        <f t="shared" si="1688"/>
        <v>3.1999999999999993</v>
      </c>
      <c r="N8542" s="210">
        <f t="shared" si="1694"/>
        <v>0.12889451731537832</v>
      </c>
      <c r="O8542" s="162">
        <f t="shared" si="1695"/>
        <v>0</v>
      </c>
      <c r="P8542" s="162">
        <f t="shared" si="1689"/>
        <v>0</v>
      </c>
      <c r="Q8542" s="210">
        <f t="shared" si="1690"/>
        <v>5.3732468123861565E-3</v>
      </c>
      <c r="R8542" s="210">
        <f t="shared" si="1696"/>
        <v>6.8259783708820937E-2</v>
      </c>
    </row>
    <row r="8543" spans="1:18" x14ac:dyDescent="0.2">
      <c r="A8543" s="146">
        <v>8539</v>
      </c>
      <c r="B8543" s="146">
        <v>19</v>
      </c>
      <c r="C8543" s="146" t="s">
        <v>879</v>
      </c>
      <c r="D8543" s="162">
        <v>11.3</v>
      </c>
      <c r="E8543" s="162">
        <v>0</v>
      </c>
      <c r="F8543" s="208">
        <f t="shared" si="1691"/>
        <v>0</v>
      </c>
      <c r="G8543" s="208">
        <f t="shared" si="1687"/>
        <v>0</v>
      </c>
      <c r="H8543" s="162">
        <f t="shared" si="1692"/>
        <v>11.3</v>
      </c>
      <c r="I8543" s="209" t="str">
        <f t="shared" si="1697"/>
        <v>Ü</v>
      </c>
      <c r="J8543" s="209" t="s">
        <v>7728</v>
      </c>
      <c r="K8543" s="210">
        <v>5.2627484503115524E-2</v>
      </c>
      <c r="L8543" s="162">
        <f t="shared" si="1693"/>
        <v>3.6999999999999993</v>
      </c>
      <c r="M8543" s="162">
        <f t="shared" si="1688"/>
        <v>3.6999999999999993</v>
      </c>
      <c r="N8543" s="210">
        <f t="shared" si="1694"/>
        <v>0.13216235256632239</v>
      </c>
      <c r="O8543" s="162">
        <f t="shared" si="1695"/>
        <v>0</v>
      </c>
      <c r="P8543" s="162">
        <f t="shared" si="1689"/>
        <v>0</v>
      </c>
      <c r="Q8543" s="210">
        <f t="shared" si="1690"/>
        <v>5.3732468123861565E-3</v>
      </c>
      <c r="R8543" s="210">
        <f t="shared" si="1696"/>
        <v>7.1527618959765005E-2</v>
      </c>
    </row>
    <row r="8544" spans="1:18" x14ac:dyDescent="0.2">
      <c r="A8544" s="146">
        <v>8540</v>
      </c>
      <c r="B8544" s="146">
        <v>20</v>
      </c>
      <c r="C8544" s="146" t="s">
        <v>879</v>
      </c>
      <c r="D8544" s="162">
        <v>11.4</v>
      </c>
      <c r="E8544" s="162">
        <v>0</v>
      </c>
      <c r="F8544" s="208">
        <f t="shared" si="1691"/>
        <v>0</v>
      </c>
      <c r="G8544" s="208">
        <f t="shared" si="1687"/>
        <v>0</v>
      </c>
      <c r="H8544" s="162">
        <f t="shared" si="1692"/>
        <v>11.4</v>
      </c>
      <c r="I8544" s="209" t="str">
        <f t="shared" si="1697"/>
        <v>Ü</v>
      </c>
      <c r="J8544" s="209" t="s">
        <v>7728</v>
      </c>
      <c r="K8544" s="210">
        <v>8.5452837576631524E-2</v>
      </c>
      <c r="L8544" s="162">
        <f t="shared" si="1693"/>
        <v>3.5999999999999996</v>
      </c>
      <c r="M8544" s="162">
        <f t="shared" si="1688"/>
        <v>3.5999999999999996</v>
      </c>
      <c r="N8544" s="210">
        <f t="shared" si="1694"/>
        <v>0.14081214882485163</v>
      </c>
      <c r="O8544" s="162">
        <f t="shared" si="1695"/>
        <v>0</v>
      </c>
      <c r="P8544" s="162">
        <f t="shared" si="1689"/>
        <v>0</v>
      </c>
      <c r="Q8544" s="210">
        <f t="shared" si="1690"/>
        <v>5.3732468123861565E-3</v>
      </c>
      <c r="R8544" s="210">
        <f t="shared" si="1696"/>
        <v>8.0177415218294246E-2</v>
      </c>
    </row>
    <row r="8545" spans="1:18" x14ac:dyDescent="0.2">
      <c r="A8545" s="146">
        <v>8541</v>
      </c>
      <c r="B8545" s="146">
        <v>21</v>
      </c>
      <c r="C8545" s="146" t="s">
        <v>879</v>
      </c>
      <c r="D8545" s="162">
        <v>12.1</v>
      </c>
      <c r="E8545" s="162">
        <v>0</v>
      </c>
      <c r="F8545" s="208">
        <f t="shared" si="1691"/>
        <v>0</v>
      </c>
      <c r="G8545" s="208">
        <f t="shared" si="1687"/>
        <v>0</v>
      </c>
      <c r="H8545" s="162">
        <f t="shared" si="1692"/>
        <v>12.1</v>
      </c>
      <c r="I8545" s="209" t="str">
        <f t="shared" si="1697"/>
        <v>Ü</v>
      </c>
      <c r="J8545" s="209" t="s">
        <v>7728</v>
      </c>
      <c r="K8545" s="210">
        <v>1.8714074856527717E-2</v>
      </c>
      <c r="L8545" s="162">
        <f t="shared" si="1693"/>
        <v>2.9000000000000004</v>
      </c>
      <c r="M8545" s="162">
        <f t="shared" si="1688"/>
        <v>2.9000000000000004</v>
      </c>
      <c r="N8545" s="210">
        <f t="shared" si="1694"/>
        <v>0.10973347954926024</v>
      </c>
      <c r="O8545" s="162">
        <f t="shared" si="1695"/>
        <v>0</v>
      </c>
      <c r="P8545" s="162">
        <f t="shared" si="1689"/>
        <v>0</v>
      </c>
      <c r="Q8545" s="210">
        <f t="shared" si="1690"/>
        <v>5.3732468123861565E-3</v>
      </c>
      <c r="R8545" s="210">
        <f t="shared" si="1696"/>
        <v>4.9098745942702866E-2</v>
      </c>
    </row>
    <row r="8546" spans="1:18" x14ac:dyDescent="0.2">
      <c r="A8546" s="146">
        <v>8542</v>
      </c>
      <c r="B8546" s="146">
        <v>22</v>
      </c>
      <c r="C8546" s="146" t="s">
        <v>879</v>
      </c>
      <c r="D8546" s="162">
        <v>10.7</v>
      </c>
      <c r="E8546" s="162">
        <v>0</v>
      </c>
      <c r="F8546" s="208">
        <f t="shared" si="1691"/>
        <v>0</v>
      </c>
      <c r="G8546" s="208">
        <f t="shared" si="1687"/>
        <v>0</v>
      </c>
      <c r="H8546" s="162">
        <f t="shared" si="1692"/>
        <v>10.7</v>
      </c>
      <c r="I8546" s="209" t="str">
        <f t="shared" si="1697"/>
        <v>Ü</v>
      </c>
      <c r="J8546" s="209" t="s">
        <v>7728</v>
      </c>
      <c r="K8546" s="210">
        <v>4.4693025106467381E-2</v>
      </c>
      <c r="L8546" s="162">
        <f t="shared" si="1693"/>
        <v>4.3000000000000007</v>
      </c>
      <c r="M8546" s="162">
        <f t="shared" si="1688"/>
        <v>4.3000000000000007</v>
      </c>
      <c r="N8546" s="210">
        <f t="shared" si="1694"/>
        <v>0.13867240729166155</v>
      </c>
      <c r="O8546" s="162">
        <f t="shared" si="1695"/>
        <v>0</v>
      </c>
      <c r="P8546" s="162">
        <f t="shared" si="1689"/>
        <v>0</v>
      </c>
      <c r="Q8546" s="210">
        <f t="shared" si="1690"/>
        <v>5.3732468123861565E-3</v>
      </c>
      <c r="R8546" s="210">
        <f t="shared" si="1696"/>
        <v>7.803767368510417E-2</v>
      </c>
    </row>
    <row r="8547" spans="1:18" x14ac:dyDescent="0.2">
      <c r="A8547" s="146">
        <v>8543</v>
      </c>
      <c r="B8547" s="146">
        <v>23</v>
      </c>
      <c r="C8547" s="146" t="s">
        <v>879</v>
      </c>
      <c r="D8547" s="162">
        <v>11.1</v>
      </c>
      <c r="E8547" s="162">
        <v>0</v>
      </c>
      <c r="F8547" s="208">
        <f t="shared" si="1691"/>
        <v>0</v>
      </c>
      <c r="G8547" s="208">
        <f t="shared" si="1687"/>
        <v>0</v>
      </c>
      <c r="H8547" s="162">
        <f t="shared" si="1692"/>
        <v>11.1</v>
      </c>
      <c r="I8547" s="209" t="str">
        <f t="shared" si="1697"/>
        <v>Ü</v>
      </c>
      <c r="J8547" s="209" t="s">
        <v>7728</v>
      </c>
      <c r="K8547" s="210">
        <v>2.6416783165466102E-2</v>
      </c>
      <c r="L8547" s="162">
        <f t="shared" si="1693"/>
        <v>3.9000000000000004</v>
      </c>
      <c r="M8547" s="162">
        <f t="shared" si="1688"/>
        <v>3.9000000000000004</v>
      </c>
      <c r="N8547" s="210">
        <f t="shared" si="1694"/>
        <v>0.12705021722941259</v>
      </c>
      <c r="O8547" s="162">
        <f t="shared" si="1695"/>
        <v>0</v>
      </c>
      <c r="P8547" s="162">
        <f t="shared" si="1689"/>
        <v>0</v>
      </c>
      <c r="Q8547" s="210">
        <f t="shared" si="1690"/>
        <v>5.3732468123861565E-3</v>
      </c>
      <c r="R8547" s="210">
        <f t="shared" si="1696"/>
        <v>6.6415483622855209E-2</v>
      </c>
    </row>
    <row r="8548" spans="1:18" x14ac:dyDescent="0.2">
      <c r="A8548" s="146">
        <v>8544</v>
      </c>
      <c r="B8548" s="146">
        <v>24</v>
      </c>
      <c r="C8548" s="146" t="s">
        <v>879</v>
      </c>
      <c r="D8548" s="162">
        <v>11.3</v>
      </c>
      <c r="E8548" s="162">
        <v>0</v>
      </c>
      <c r="F8548" s="208">
        <f t="shared" si="1691"/>
        <v>0</v>
      </c>
      <c r="G8548" s="208">
        <f t="shared" si="1687"/>
        <v>0</v>
      </c>
      <c r="H8548" s="162">
        <f t="shared" si="1692"/>
        <v>11.3</v>
      </c>
      <c r="I8548" s="209" t="str">
        <f t="shared" si="1697"/>
        <v>Ü</v>
      </c>
      <c r="J8548" s="209" t="s">
        <v>7728</v>
      </c>
      <c r="K8548" s="210">
        <v>3.1992537071657633E-2</v>
      </c>
      <c r="L8548" s="162">
        <f t="shared" si="1693"/>
        <v>3.6999999999999993</v>
      </c>
      <c r="M8548" s="162">
        <f t="shared" si="1688"/>
        <v>3.6999999999999993</v>
      </c>
      <c r="N8548" s="210">
        <f t="shared" si="1694"/>
        <v>0.12578589446366806</v>
      </c>
      <c r="O8548" s="162">
        <f t="shared" si="1695"/>
        <v>0</v>
      </c>
      <c r="P8548" s="162">
        <f t="shared" si="1689"/>
        <v>0</v>
      </c>
      <c r="Q8548" s="210">
        <f t="shared" si="1690"/>
        <v>5.3732468123861565E-3</v>
      </c>
      <c r="R8548" s="210">
        <f t="shared" si="1696"/>
        <v>6.5151160857110674E-2</v>
      </c>
    </row>
    <row r="8549" spans="1:18" x14ac:dyDescent="0.2">
      <c r="A8549" s="146">
        <v>8545</v>
      </c>
      <c r="B8549" s="146">
        <v>1</v>
      </c>
      <c r="C8549" s="146" t="s">
        <v>879</v>
      </c>
      <c r="D8549" s="162">
        <v>10.6</v>
      </c>
      <c r="E8549" s="162">
        <v>0</v>
      </c>
      <c r="F8549" s="208">
        <f t="shared" si="1691"/>
        <v>0</v>
      </c>
      <c r="G8549" s="208">
        <f t="shared" si="1687"/>
        <v>0</v>
      </c>
      <c r="H8549" s="162">
        <f t="shared" si="1692"/>
        <v>10.6</v>
      </c>
      <c r="I8549" s="209" t="str">
        <f>IF(AVERAGE(H8549:H8572)&gt;15,"S",IF(AVERAGE(H8549:H8572)&lt;5,"W","Ü"))</f>
        <v>Ü</v>
      </c>
      <c r="J8549" s="209" t="s">
        <v>7728</v>
      </c>
      <c r="K8549" s="210">
        <v>1.5190368596520511E-2</v>
      </c>
      <c r="L8549" s="162">
        <f t="shared" si="1693"/>
        <v>4.4000000000000004</v>
      </c>
      <c r="M8549" s="162">
        <f t="shared" si="1688"/>
        <v>4.4000000000000004</v>
      </c>
      <c r="N8549" s="210">
        <f t="shared" si="1694"/>
        <v>0.13104936603194234</v>
      </c>
      <c r="O8549" s="162">
        <f t="shared" si="1695"/>
        <v>0</v>
      </c>
      <c r="P8549" s="162">
        <f t="shared" si="1689"/>
        <v>0</v>
      </c>
      <c r="Q8549" s="210">
        <f t="shared" si="1690"/>
        <v>5.3732468123861565E-3</v>
      </c>
      <c r="R8549" s="210">
        <f t="shared" si="1696"/>
        <v>7.0414632425384954E-2</v>
      </c>
    </row>
    <row r="8550" spans="1:18" x14ac:dyDescent="0.2">
      <c r="A8550" s="146">
        <v>8546</v>
      </c>
      <c r="B8550" s="146">
        <v>2</v>
      </c>
      <c r="C8550" s="146" t="s">
        <v>879</v>
      </c>
      <c r="D8550" s="162">
        <v>11.3</v>
      </c>
      <c r="E8550" s="162">
        <v>0</v>
      </c>
      <c r="F8550" s="208">
        <f t="shared" si="1691"/>
        <v>0</v>
      </c>
      <c r="G8550" s="208">
        <f t="shared" si="1687"/>
        <v>0</v>
      </c>
      <c r="H8550" s="162">
        <f t="shared" si="1692"/>
        <v>11.3</v>
      </c>
      <c r="I8550" s="209" t="str">
        <f>IF(I8549="S","S",IF(I8549="W","W","Ü"))</f>
        <v>Ü</v>
      </c>
      <c r="J8550" s="209" t="s">
        <v>7728</v>
      </c>
      <c r="K8550" s="210">
        <v>3.0008696045156084E-5</v>
      </c>
      <c r="L8550" s="162">
        <f t="shared" si="1693"/>
        <v>3.6999999999999993</v>
      </c>
      <c r="M8550" s="162">
        <f t="shared" si="1688"/>
        <v>3.6999999999999993</v>
      </c>
      <c r="N8550" s="210">
        <f t="shared" si="1694"/>
        <v>0.11590907148076629</v>
      </c>
      <c r="O8550" s="162">
        <f t="shared" si="1695"/>
        <v>0</v>
      </c>
      <c r="P8550" s="162">
        <f t="shared" si="1689"/>
        <v>0</v>
      </c>
      <c r="Q8550" s="210">
        <f t="shared" si="1690"/>
        <v>5.3732468123861565E-3</v>
      </c>
      <c r="R8550" s="210">
        <f t="shared" si="1696"/>
        <v>5.5274337874208913E-2</v>
      </c>
    </row>
    <row r="8551" spans="1:18" x14ac:dyDescent="0.2">
      <c r="A8551" s="146">
        <v>8547</v>
      </c>
      <c r="B8551" s="146">
        <v>3</v>
      </c>
      <c r="C8551" s="146" t="s">
        <v>879</v>
      </c>
      <c r="D8551" s="162">
        <v>11.4</v>
      </c>
      <c r="E8551" s="162">
        <v>0</v>
      </c>
      <c r="F8551" s="208">
        <f t="shared" si="1691"/>
        <v>0</v>
      </c>
      <c r="G8551" s="208">
        <f t="shared" si="1687"/>
        <v>0</v>
      </c>
      <c r="H8551" s="162">
        <f t="shared" si="1692"/>
        <v>11.4</v>
      </c>
      <c r="I8551" s="209" t="str">
        <f t="shared" ref="I8551:I8572" si="1698">IF(I8550="S","S",IF(I8550="W","W","Ü"))</f>
        <v>Ü</v>
      </c>
      <c r="J8551" s="209" t="s">
        <v>7728</v>
      </c>
      <c r="K8551" s="210">
        <v>3.3487761777297744E-3</v>
      </c>
      <c r="L8551" s="162">
        <f t="shared" si="1693"/>
        <v>3.5999999999999996</v>
      </c>
      <c r="M8551" s="162">
        <f t="shared" si="1688"/>
        <v>3.5999999999999996</v>
      </c>
      <c r="N8551" s="210">
        <f t="shared" si="1694"/>
        <v>0.11544096194362261</v>
      </c>
      <c r="O8551" s="162">
        <f t="shared" si="1695"/>
        <v>0</v>
      </c>
      <c r="P8551" s="162">
        <f t="shared" si="1689"/>
        <v>0</v>
      </c>
      <c r="Q8551" s="210">
        <f t="shared" si="1690"/>
        <v>5.3732468123861565E-3</v>
      </c>
      <c r="R8551" s="210">
        <f t="shared" si="1696"/>
        <v>5.4806228337065228E-2</v>
      </c>
    </row>
    <row r="8552" spans="1:18" x14ac:dyDescent="0.2">
      <c r="A8552" s="146">
        <v>8548</v>
      </c>
      <c r="B8552" s="146">
        <v>4</v>
      </c>
      <c r="C8552" s="146" t="s">
        <v>879</v>
      </c>
      <c r="D8552" s="162">
        <v>10.3</v>
      </c>
      <c r="E8552" s="162">
        <v>0</v>
      </c>
      <c r="F8552" s="208">
        <f t="shared" si="1691"/>
        <v>0</v>
      </c>
      <c r="G8552" s="208">
        <f t="shared" si="1687"/>
        <v>0</v>
      </c>
      <c r="H8552" s="162">
        <f t="shared" si="1692"/>
        <v>10.3</v>
      </c>
      <c r="I8552" s="209" t="str">
        <f t="shared" si="1698"/>
        <v>Ü</v>
      </c>
      <c r="J8552" s="209" t="s">
        <v>7728</v>
      </c>
      <c r="K8552" s="210">
        <v>1.011919137430616E-2</v>
      </c>
      <c r="L8552" s="162">
        <f t="shared" si="1693"/>
        <v>4.6999999999999993</v>
      </c>
      <c r="M8552" s="162">
        <f t="shared" si="1688"/>
        <v>4.6999999999999993</v>
      </c>
      <c r="N8552" s="210">
        <f t="shared" si="1694"/>
        <v>0.1339632597349795</v>
      </c>
      <c r="O8552" s="162">
        <f t="shared" si="1695"/>
        <v>0</v>
      </c>
      <c r="P8552" s="162">
        <f t="shared" si="1689"/>
        <v>0</v>
      </c>
      <c r="Q8552" s="210">
        <f t="shared" si="1690"/>
        <v>5.3732468123861565E-3</v>
      </c>
      <c r="R8552" s="210">
        <f t="shared" si="1696"/>
        <v>7.3328526128422111E-2</v>
      </c>
    </row>
    <row r="8553" spans="1:18" x14ac:dyDescent="0.2">
      <c r="A8553" s="146">
        <v>8549</v>
      </c>
      <c r="B8553" s="146">
        <v>5</v>
      </c>
      <c r="C8553" s="146" t="s">
        <v>879</v>
      </c>
      <c r="D8553" s="162">
        <v>10.9</v>
      </c>
      <c r="E8553" s="162">
        <v>0</v>
      </c>
      <c r="F8553" s="208">
        <f t="shared" si="1691"/>
        <v>0</v>
      </c>
      <c r="G8553" s="208">
        <f t="shared" si="1687"/>
        <v>0</v>
      </c>
      <c r="H8553" s="162">
        <f t="shared" si="1692"/>
        <v>10.9</v>
      </c>
      <c r="I8553" s="209" t="str">
        <f t="shared" si="1698"/>
        <v>Ü</v>
      </c>
      <c r="J8553" s="209" t="s">
        <v>7728</v>
      </c>
      <c r="K8553" s="210">
        <v>6.0017392090312168E-5</v>
      </c>
      <c r="L8553" s="162">
        <f t="shared" si="1693"/>
        <v>4.0999999999999996</v>
      </c>
      <c r="M8553" s="162">
        <f t="shared" si="1688"/>
        <v>4.0999999999999996</v>
      </c>
      <c r="N8553" s="210">
        <f t="shared" si="1694"/>
        <v>0.12189294614608082</v>
      </c>
      <c r="O8553" s="162">
        <f t="shared" si="1695"/>
        <v>0</v>
      </c>
      <c r="P8553" s="162">
        <f t="shared" si="1689"/>
        <v>0</v>
      </c>
      <c r="Q8553" s="210">
        <f t="shared" si="1690"/>
        <v>5.3732468123861565E-3</v>
      </c>
      <c r="R8553" s="210">
        <f t="shared" si="1696"/>
        <v>6.1258212539523439E-2</v>
      </c>
    </row>
    <row r="8554" spans="1:18" x14ac:dyDescent="0.2">
      <c r="A8554" s="146">
        <v>8550</v>
      </c>
      <c r="B8554" s="146">
        <v>6</v>
      </c>
      <c r="C8554" s="146" t="s">
        <v>879</v>
      </c>
      <c r="D8554" s="162">
        <v>10.9</v>
      </c>
      <c r="E8554" s="162">
        <v>0</v>
      </c>
      <c r="F8554" s="208">
        <f t="shared" si="1691"/>
        <v>0</v>
      </c>
      <c r="G8554" s="208">
        <f t="shared" si="1687"/>
        <v>0</v>
      </c>
      <c r="H8554" s="162">
        <f t="shared" si="1692"/>
        <v>10.9</v>
      </c>
      <c r="I8554" s="209" t="str">
        <f t="shared" si="1698"/>
        <v>Ü</v>
      </c>
      <c r="J8554" s="209" t="s">
        <v>7728</v>
      </c>
      <c r="K8554" s="210">
        <v>6.6385424270802712E-2</v>
      </c>
      <c r="L8554" s="162">
        <f t="shared" si="1693"/>
        <v>4.0999999999999996</v>
      </c>
      <c r="M8554" s="162">
        <f t="shared" si="1688"/>
        <v>4.0999999999999996</v>
      </c>
      <c r="N8554" s="210">
        <f t="shared" si="1694"/>
        <v>0.14238833046961291</v>
      </c>
      <c r="O8554" s="162">
        <f t="shared" si="1695"/>
        <v>0</v>
      </c>
      <c r="P8554" s="162">
        <f t="shared" si="1689"/>
        <v>0</v>
      </c>
      <c r="Q8554" s="210">
        <f t="shared" si="1690"/>
        <v>5.3732468123861565E-3</v>
      </c>
      <c r="R8554" s="210">
        <f t="shared" si="1696"/>
        <v>8.1753596863055528E-2</v>
      </c>
    </row>
    <row r="8555" spans="1:18" x14ac:dyDescent="0.2">
      <c r="A8555" s="146">
        <v>8551</v>
      </c>
      <c r="B8555" s="146">
        <v>7</v>
      </c>
      <c r="C8555" s="146" t="s">
        <v>879</v>
      </c>
      <c r="D8555" s="162">
        <v>10.7</v>
      </c>
      <c r="E8555" s="162">
        <v>0</v>
      </c>
      <c r="F8555" s="208">
        <f t="shared" si="1691"/>
        <v>0</v>
      </c>
      <c r="G8555" s="208">
        <f t="shared" si="1687"/>
        <v>0</v>
      </c>
      <c r="H8555" s="162">
        <f t="shared" si="1692"/>
        <v>10.7</v>
      </c>
      <c r="I8555" s="209" t="str">
        <f t="shared" si="1698"/>
        <v>Ü</v>
      </c>
      <c r="J8555" s="209" t="s">
        <v>7728</v>
      </c>
      <c r="K8555" s="210">
        <v>6.3381753630926949E-2</v>
      </c>
      <c r="L8555" s="162">
        <f t="shared" si="1693"/>
        <v>4.3000000000000007</v>
      </c>
      <c r="M8555" s="162">
        <f t="shared" si="1688"/>
        <v>4.3000000000000007</v>
      </c>
      <c r="N8555" s="210">
        <f t="shared" si="1694"/>
        <v>0.14444745929137862</v>
      </c>
      <c r="O8555" s="162">
        <f t="shared" si="1695"/>
        <v>0</v>
      </c>
      <c r="P8555" s="162">
        <f t="shared" si="1689"/>
        <v>0</v>
      </c>
      <c r="Q8555" s="210">
        <f t="shared" si="1690"/>
        <v>5.3732468123861565E-3</v>
      </c>
      <c r="R8555" s="210">
        <f t="shared" si="1696"/>
        <v>8.3812725684821232E-2</v>
      </c>
    </row>
    <row r="8556" spans="1:18" x14ac:dyDescent="0.2">
      <c r="A8556" s="146">
        <v>8552</v>
      </c>
      <c r="B8556" s="146">
        <v>8</v>
      </c>
      <c r="C8556" s="146" t="s">
        <v>879</v>
      </c>
      <c r="D8556" s="162">
        <v>10.4</v>
      </c>
      <c r="E8556" s="162">
        <v>0</v>
      </c>
      <c r="F8556" s="208">
        <f t="shared" si="1691"/>
        <v>0</v>
      </c>
      <c r="G8556" s="208">
        <f t="shared" si="1687"/>
        <v>0</v>
      </c>
      <c r="H8556" s="162">
        <f t="shared" si="1692"/>
        <v>10.4</v>
      </c>
      <c r="I8556" s="209" t="str">
        <f t="shared" si="1698"/>
        <v>Ü</v>
      </c>
      <c r="J8556" s="209" t="s">
        <v>7728</v>
      </c>
      <c r="K8556" s="210">
        <v>4.3497861302214488E-2</v>
      </c>
      <c r="L8556" s="162">
        <f t="shared" si="1693"/>
        <v>4.5999999999999996</v>
      </c>
      <c r="M8556" s="162">
        <f t="shared" si="1688"/>
        <v>4.5999999999999996</v>
      </c>
      <c r="N8556" s="210">
        <f t="shared" si="1694"/>
        <v>0.14278403785577154</v>
      </c>
      <c r="O8556" s="162">
        <f t="shared" si="1695"/>
        <v>0</v>
      </c>
      <c r="P8556" s="162">
        <f t="shared" si="1689"/>
        <v>0</v>
      </c>
      <c r="Q8556" s="210">
        <f t="shared" si="1690"/>
        <v>5.3732468123861565E-3</v>
      </c>
      <c r="R8556" s="210">
        <f t="shared" si="1696"/>
        <v>8.2149304249214156E-2</v>
      </c>
    </row>
    <row r="8557" spans="1:18" x14ac:dyDescent="0.2">
      <c r="A8557" s="146">
        <v>8553</v>
      </c>
      <c r="B8557" s="146">
        <v>9</v>
      </c>
      <c r="C8557" s="146" t="s">
        <v>879</v>
      </c>
      <c r="D8557" s="162">
        <v>10.8</v>
      </c>
      <c r="E8557" s="162">
        <v>369.52253409639582</v>
      </c>
      <c r="F8557" s="208">
        <f t="shared" si="1691"/>
        <v>353.55916062343152</v>
      </c>
      <c r="G8557" s="208">
        <f t="shared" si="1687"/>
        <v>0.19712722706586416</v>
      </c>
      <c r="H8557" s="162">
        <f t="shared" si="1692"/>
        <v>10.997127227065866</v>
      </c>
      <c r="I8557" s="209" t="str">
        <f t="shared" si="1698"/>
        <v>Ü</v>
      </c>
      <c r="J8557" s="209" t="s">
        <v>7728</v>
      </c>
      <c r="K8557" s="210">
        <v>7.269431003535945E-2</v>
      </c>
      <c r="L8557" s="162">
        <f t="shared" si="1693"/>
        <v>4.1999999999999993</v>
      </c>
      <c r="M8557" s="162">
        <f t="shared" si="1688"/>
        <v>4.0028727729341345</v>
      </c>
      <c r="N8557" s="210">
        <f t="shared" si="1694"/>
        <v>0.14288711424702782</v>
      </c>
      <c r="O8557" s="162">
        <f t="shared" si="1695"/>
        <v>0</v>
      </c>
      <c r="P8557" s="162">
        <f t="shared" si="1689"/>
        <v>0</v>
      </c>
      <c r="Q8557" s="210">
        <f t="shared" si="1690"/>
        <v>5.3732468123861565E-3</v>
      </c>
      <c r="R8557" s="210">
        <f t="shared" si="1696"/>
        <v>8.2252380640470441E-2</v>
      </c>
    </row>
    <row r="8558" spans="1:18" x14ac:dyDescent="0.2">
      <c r="A8558" s="146">
        <v>8554</v>
      </c>
      <c r="B8558" s="146">
        <v>10</v>
      </c>
      <c r="C8558" s="146" t="s">
        <v>879</v>
      </c>
      <c r="D8558" s="162">
        <v>11.5</v>
      </c>
      <c r="E8558" s="162">
        <v>2336.7607709613626</v>
      </c>
      <c r="F8558" s="208">
        <f t="shared" si="1691"/>
        <v>2229.26977549714</v>
      </c>
      <c r="G8558" s="208">
        <f t="shared" si="1687"/>
        <v>1.2429313624645171</v>
      </c>
      <c r="H8558" s="162">
        <f t="shared" si="1692"/>
        <v>12.742931362464518</v>
      </c>
      <c r="I8558" s="209" t="str">
        <f t="shared" si="1698"/>
        <v>Ü</v>
      </c>
      <c r="J8558" s="209" t="s">
        <v>7728</v>
      </c>
      <c r="K8558" s="210">
        <v>4.2772653996117127E-2</v>
      </c>
      <c r="L8558" s="162">
        <f t="shared" si="1693"/>
        <v>3.5</v>
      </c>
      <c r="M8558" s="162">
        <f t="shared" si="1688"/>
        <v>2.2570686375354825</v>
      </c>
      <c r="N8558" s="210">
        <f t="shared" si="1694"/>
        <v>0.10756473601006859</v>
      </c>
      <c r="O8558" s="162">
        <f t="shared" si="1695"/>
        <v>0</v>
      </c>
      <c r="P8558" s="162">
        <f t="shared" si="1689"/>
        <v>0</v>
      </c>
      <c r="Q8558" s="210">
        <f t="shared" si="1690"/>
        <v>5.3732468123861565E-3</v>
      </c>
      <c r="R8558" s="210">
        <f t="shared" si="1696"/>
        <v>4.6930002403511216E-2</v>
      </c>
    </row>
    <row r="8559" spans="1:18" x14ac:dyDescent="0.2">
      <c r="A8559" s="146">
        <v>8555</v>
      </c>
      <c r="B8559" s="146">
        <v>11</v>
      </c>
      <c r="C8559" s="146" t="s">
        <v>879</v>
      </c>
      <c r="D8559" s="162">
        <v>12.3</v>
      </c>
      <c r="E8559" s="162">
        <v>4532.8844591961215</v>
      </c>
      <c r="F8559" s="208">
        <f t="shared" si="1691"/>
        <v>4309.8665438036724</v>
      </c>
      <c r="G8559" s="208">
        <f t="shared" si="1687"/>
        <v>2.4029699564448297</v>
      </c>
      <c r="H8559" s="162">
        <f t="shared" si="1692"/>
        <v>14.70296995644483</v>
      </c>
      <c r="I8559" s="209" t="str">
        <f t="shared" si="1698"/>
        <v>Ü</v>
      </c>
      <c r="J8559" s="209" t="s">
        <v>7728</v>
      </c>
      <c r="K8559" s="210">
        <v>0.10704955353709861</v>
      </c>
      <c r="L8559" s="162">
        <f t="shared" si="1693"/>
        <v>2.6999999999999993</v>
      </c>
      <c r="M8559" s="162">
        <f t="shared" si="1688"/>
        <v>0.2970300435551696</v>
      </c>
      <c r="N8559" s="210">
        <f t="shared" si="1694"/>
        <v>9.8150981515550573E-2</v>
      </c>
      <c r="O8559" s="162">
        <f t="shared" si="1695"/>
        <v>0</v>
      </c>
      <c r="P8559" s="162">
        <f t="shared" si="1689"/>
        <v>0</v>
      </c>
      <c r="Q8559" s="210">
        <f t="shared" si="1690"/>
        <v>5.3732468123861565E-3</v>
      </c>
      <c r="R8559" s="210">
        <f t="shared" si="1696"/>
        <v>3.7516247908993196E-2</v>
      </c>
    </row>
    <row r="8560" spans="1:18" x14ac:dyDescent="0.2">
      <c r="A8560" s="146">
        <v>8556</v>
      </c>
      <c r="B8560" s="146">
        <v>12</v>
      </c>
      <c r="C8560" s="146" t="s">
        <v>879</v>
      </c>
      <c r="D8560" s="162">
        <v>11.8</v>
      </c>
      <c r="E8560" s="162">
        <v>6158.3353635382655</v>
      </c>
      <c r="F8560" s="208">
        <f t="shared" si="1691"/>
        <v>5867.661934379259</v>
      </c>
      <c r="G8560" s="208">
        <f t="shared" si="1687"/>
        <v>3.2715201734401087</v>
      </c>
      <c r="H8560" s="162">
        <f t="shared" si="1692"/>
        <v>15.07152017344011</v>
      </c>
      <c r="I8560" s="209" t="str">
        <f t="shared" si="1698"/>
        <v>Ü</v>
      </c>
      <c r="J8560" s="209" t="s">
        <v>7728</v>
      </c>
      <c r="K8560" s="210">
        <v>8.9351925629412798E-2</v>
      </c>
      <c r="L8560" s="162">
        <f t="shared" si="1693"/>
        <v>3.1999999999999993</v>
      </c>
      <c r="M8560" s="162">
        <f t="shared" si="1688"/>
        <v>0</v>
      </c>
      <c r="N8560" s="210">
        <f t="shared" si="1694"/>
        <v>8.8245601628389903E-2</v>
      </c>
      <c r="O8560" s="162">
        <f t="shared" si="1695"/>
        <v>0</v>
      </c>
      <c r="P8560" s="162">
        <f t="shared" si="1689"/>
        <v>0</v>
      </c>
      <c r="Q8560" s="210">
        <f t="shared" si="1690"/>
        <v>5.3732468123861565E-3</v>
      </c>
      <c r="R8560" s="210">
        <f t="shared" si="1696"/>
        <v>2.7610868021832526E-2</v>
      </c>
    </row>
    <row r="8561" spans="1:18" x14ac:dyDescent="0.2">
      <c r="A8561" s="146">
        <v>8557</v>
      </c>
      <c r="B8561" s="146">
        <v>13</v>
      </c>
      <c r="C8561" s="146" t="s">
        <v>879</v>
      </c>
      <c r="D8561" s="162">
        <v>11.7</v>
      </c>
      <c r="E8561" s="162">
        <v>6313.5404309297774</v>
      </c>
      <c r="F8561" s="208">
        <f t="shared" si="1691"/>
        <v>6018.0667387622643</v>
      </c>
      <c r="G8561" s="208">
        <f t="shared" si="1687"/>
        <v>3.3553785070019533</v>
      </c>
      <c r="H8561" s="162">
        <f t="shared" si="1692"/>
        <v>15.055378507001953</v>
      </c>
      <c r="I8561" s="209" t="str">
        <f t="shared" si="1698"/>
        <v>Ü</v>
      </c>
      <c r="J8561" s="209" t="s">
        <v>7728</v>
      </c>
      <c r="K8561" s="210">
        <v>2.2116296284277685E-2</v>
      </c>
      <c r="L8561" s="162">
        <f t="shared" si="1693"/>
        <v>3.3000000000000007</v>
      </c>
      <c r="M8561" s="162">
        <f t="shared" si="1688"/>
        <v>0</v>
      </c>
      <c r="N8561" s="210">
        <f t="shared" si="1694"/>
        <v>6.7468947122778705E-2</v>
      </c>
      <c r="O8561" s="162">
        <f t="shared" si="1695"/>
        <v>0</v>
      </c>
      <c r="P8561" s="162">
        <f t="shared" si="1689"/>
        <v>0</v>
      </c>
      <c r="Q8561" s="210">
        <f t="shared" si="1690"/>
        <v>5.3732468123861565E-3</v>
      </c>
      <c r="R8561" s="210">
        <f t="shared" si="1696"/>
        <v>6.8342135162213283E-3</v>
      </c>
    </row>
    <row r="8562" spans="1:18" x14ac:dyDescent="0.2">
      <c r="A8562" s="146">
        <v>8558</v>
      </c>
      <c r="B8562" s="146">
        <v>14</v>
      </c>
      <c r="C8562" s="146" t="s">
        <v>879</v>
      </c>
      <c r="D8562" s="162">
        <v>11.3</v>
      </c>
      <c r="E8562" s="162">
        <v>5087.0281835650912</v>
      </c>
      <c r="F8562" s="208">
        <f t="shared" si="1691"/>
        <v>4857.0945096679488</v>
      </c>
      <c r="G8562" s="208">
        <f t="shared" si="1687"/>
        <v>2.7080773995485652</v>
      </c>
      <c r="H8562" s="162">
        <f t="shared" si="1692"/>
        <v>14.008077399548565</v>
      </c>
      <c r="I8562" s="209" t="str">
        <f t="shared" si="1698"/>
        <v>Ü</v>
      </c>
      <c r="J8562" s="209" t="s">
        <v>7728</v>
      </c>
      <c r="K8562" s="210">
        <v>1.284327024315127E-2</v>
      </c>
      <c r="L8562" s="162">
        <f t="shared" si="1693"/>
        <v>3.6999999999999993</v>
      </c>
      <c r="M8562" s="162">
        <f t="shared" si="1688"/>
        <v>0.99192260045143499</v>
      </c>
      <c r="N8562" s="210">
        <f t="shared" si="1694"/>
        <v>7.9419321421848474E-2</v>
      </c>
      <c r="O8562" s="162">
        <f t="shared" si="1695"/>
        <v>0</v>
      </c>
      <c r="P8562" s="162">
        <f t="shared" si="1689"/>
        <v>0</v>
      </c>
      <c r="Q8562" s="210">
        <f t="shared" si="1690"/>
        <v>5.3732468123861565E-3</v>
      </c>
      <c r="R8562" s="210">
        <f t="shared" si="1696"/>
        <v>1.8784587815291097E-2</v>
      </c>
    </row>
    <row r="8563" spans="1:18" x14ac:dyDescent="0.2">
      <c r="A8563" s="146">
        <v>8559</v>
      </c>
      <c r="B8563" s="146">
        <v>15</v>
      </c>
      <c r="C8563" s="146" t="s">
        <v>879</v>
      </c>
      <c r="D8563" s="162">
        <v>11.3</v>
      </c>
      <c r="E8563" s="162">
        <v>3056.1950905667795</v>
      </c>
      <c r="F8563" s="208">
        <f t="shared" si="1691"/>
        <v>2918.0550724731611</v>
      </c>
      <c r="G8563" s="208">
        <f t="shared" si="1687"/>
        <v>1.6269642224735819</v>
      </c>
      <c r="H8563" s="162">
        <f t="shared" si="1692"/>
        <v>12.926964222473583</v>
      </c>
      <c r="I8563" s="209" t="str">
        <f t="shared" si="1698"/>
        <v>Ü</v>
      </c>
      <c r="J8563" s="209" t="s">
        <v>7728</v>
      </c>
      <c r="K8563" s="210">
        <v>8.5407175956575855E-3</v>
      </c>
      <c r="L8563" s="162">
        <f t="shared" si="1693"/>
        <v>3.6999999999999993</v>
      </c>
      <c r="M8563" s="162">
        <f t="shared" si="1688"/>
        <v>2.0730357775264174</v>
      </c>
      <c r="N8563" s="210">
        <f t="shared" si="1694"/>
        <v>9.4237829874721707E-2</v>
      </c>
      <c r="O8563" s="162">
        <f t="shared" si="1695"/>
        <v>0</v>
      </c>
      <c r="P8563" s="162">
        <f t="shared" si="1689"/>
        <v>0</v>
      </c>
      <c r="Q8563" s="210">
        <f t="shared" si="1690"/>
        <v>5.3732468123861565E-3</v>
      </c>
      <c r="R8563" s="210">
        <f t="shared" si="1696"/>
        <v>3.360309626816433E-2</v>
      </c>
    </row>
    <row r="8564" spans="1:18" x14ac:dyDescent="0.2">
      <c r="A8564" s="146">
        <v>8560</v>
      </c>
      <c r="B8564" s="146">
        <v>16</v>
      </c>
      <c r="C8564" s="146" t="s">
        <v>879</v>
      </c>
      <c r="D8564" s="162">
        <v>10.4</v>
      </c>
      <c r="E8564" s="162">
        <v>1087.8362394968194</v>
      </c>
      <c r="F8564" s="208">
        <f t="shared" si="1691"/>
        <v>1042.5822519337516</v>
      </c>
      <c r="G8564" s="208">
        <f t="shared" si="1687"/>
        <v>0.58129266951926373</v>
      </c>
      <c r="H8564" s="162">
        <f t="shared" si="1692"/>
        <v>10.981292669519265</v>
      </c>
      <c r="I8564" s="209" t="str">
        <f t="shared" si="1698"/>
        <v>Ü</v>
      </c>
      <c r="J8564" s="209" t="s">
        <v>7728</v>
      </c>
      <c r="K8564" s="210">
        <v>0.10879799992251443</v>
      </c>
      <c r="L8564" s="162">
        <f t="shared" si="1693"/>
        <v>4.5999999999999996</v>
      </c>
      <c r="M8564" s="162">
        <f t="shared" si="1688"/>
        <v>4.0187073304807353</v>
      </c>
      <c r="N8564" s="210">
        <f t="shared" si="1694"/>
        <v>0.15428012111655703</v>
      </c>
      <c r="O8564" s="162">
        <f t="shared" si="1695"/>
        <v>0</v>
      </c>
      <c r="P8564" s="162">
        <f t="shared" si="1689"/>
        <v>0</v>
      </c>
      <c r="Q8564" s="210">
        <f t="shared" si="1690"/>
        <v>5.3732468123861565E-3</v>
      </c>
      <c r="R8564" s="210">
        <f t="shared" si="1696"/>
        <v>9.364538750999965E-2</v>
      </c>
    </row>
    <row r="8565" spans="1:18" x14ac:dyDescent="0.2">
      <c r="A8565" s="146">
        <v>8561</v>
      </c>
      <c r="B8565" s="146">
        <v>17</v>
      </c>
      <c r="C8565" s="146" t="s">
        <v>879</v>
      </c>
      <c r="D8565" s="162">
        <v>9.5</v>
      </c>
      <c r="E8565" s="162">
        <v>73.120076875784164</v>
      </c>
      <c r="F8565" s="208">
        <f t="shared" si="1691"/>
        <v>70.341513954504364</v>
      </c>
      <c r="G8565" s="208">
        <f t="shared" si="1687"/>
        <v>3.921897418529869E-2</v>
      </c>
      <c r="H8565" s="162">
        <f t="shared" si="1692"/>
        <v>9.5392189741852995</v>
      </c>
      <c r="I8565" s="209" t="str">
        <f t="shared" si="1698"/>
        <v>Ü</v>
      </c>
      <c r="J8565" s="209" t="s">
        <v>7728</v>
      </c>
      <c r="K8565" s="210">
        <v>7.7026157008916593E-3</v>
      </c>
      <c r="L8565" s="162">
        <f t="shared" si="1693"/>
        <v>5.5</v>
      </c>
      <c r="M8565" s="162">
        <f t="shared" si="1688"/>
        <v>5.4607810258147005</v>
      </c>
      <c r="N8565" s="210">
        <f t="shared" si="1694"/>
        <v>0.14457991631688774</v>
      </c>
      <c r="O8565" s="162">
        <f t="shared" si="1695"/>
        <v>0</v>
      </c>
      <c r="P8565" s="162">
        <f t="shared" si="1689"/>
        <v>0</v>
      </c>
      <c r="Q8565" s="210">
        <f t="shared" si="1690"/>
        <v>5.3732468123861565E-3</v>
      </c>
      <c r="R8565" s="210">
        <f t="shared" si="1696"/>
        <v>8.3945182710330357E-2</v>
      </c>
    </row>
    <row r="8566" spans="1:18" x14ac:dyDescent="0.2">
      <c r="A8566" s="146">
        <v>8562</v>
      </c>
      <c r="B8566" s="146">
        <v>18</v>
      </c>
      <c r="C8566" s="146" t="s">
        <v>879</v>
      </c>
      <c r="D8566" s="162">
        <v>9.1</v>
      </c>
      <c r="E8566" s="162">
        <v>0</v>
      </c>
      <c r="F8566" s="208">
        <f t="shared" si="1691"/>
        <v>0</v>
      </c>
      <c r="G8566" s="208">
        <f t="shared" si="1687"/>
        <v>0</v>
      </c>
      <c r="H8566" s="162">
        <f t="shared" si="1692"/>
        <v>9.1</v>
      </c>
      <c r="I8566" s="209" t="str">
        <f t="shared" si="1698"/>
        <v>Ü</v>
      </c>
      <c r="J8566" s="209" t="s">
        <v>7728</v>
      </c>
      <c r="K8566" s="210">
        <v>6.6220513335017162E-2</v>
      </c>
      <c r="L8566" s="162">
        <f t="shared" si="1693"/>
        <v>5.9</v>
      </c>
      <c r="M8566" s="162">
        <f t="shared" si="1688"/>
        <v>5.9</v>
      </c>
      <c r="N8566" s="210">
        <f t="shared" si="1694"/>
        <v>0.16922307812265558</v>
      </c>
      <c r="O8566" s="162">
        <f t="shared" si="1695"/>
        <v>0</v>
      </c>
      <c r="P8566" s="162">
        <f t="shared" si="1689"/>
        <v>0</v>
      </c>
      <c r="Q8566" s="210">
        <f t="shared" si="1690"/>
        <v>5.3732468123861565E-3</v>
      </c>
      <c r="R8566" s="210">
        <f t="shared" si="1696"/>
        <v>0.1085883445160982</v>
      </c>
    </row>
    <row r="8567" spans="1:18" x14ac:dyDescent="0.2">
      <c r="A8567" s="146">
        <v>8563</v>
      </c>
      <c r="B8567" s="146">
        <v>19</v>
      </c>
      <c r="C8567" s="146" t="s">
        <v>879</v>
      </c>
      <c r="D8567" s="162">
        <v>9</v>
      </c>
      <c r="E8567" s="162">
        <v>0</v>
      </c>
      <c r="F8567" s="208">
        <f t="shared" si="1691"/>
        <v>0</v>
      </c>
      <c r="G8567" s="208">
        <f t="shared" si="1687"/>
        <v>0</v>
      </c>
      <c r="H8567" s="162">
        <f t="shared" si="1692"/>
        <v>9</v>
      </c>
      <c r="I8567" s="209" t="str">
        <f t="shared" si="1698"/>
        <v>Ü</v>
      </c>
      <c r="J8567" s="209" t="s">
        <v>7728</v>
      </c>
      <c r="K8567" s="210">
        <v>5.2627484503115524E-2</v>
      </c>
      <c r="L8567" s="162">
        <f t="shared" si="1693"/>
        <v>6</v>
      </c>
      <c r="M8567" s="162">
        <f t="shared" si="1688"/>
        <v>6</v>
      </c>
      <c r="N8567" s="210">
        <f t="shared" si="1694"/>
        <v>0.16651631177252152</v>
      </c>
      <c r="O8567" s="162">
        <f t="shared" si="1695"/>
        <v>0</v>
      </c>
      <c r="P8567" s="162">
        <f t="shared" si="1689"/>
        <v>0</v>
      </c>
      <c r="Q8567" s="210">
        <f t="shared" si="1690"/>
        <v>5.3732468123861565E-3</v>
      </c>
      <c r="R8567" s="210">
        <f t="shared" si="1696"/>
        <v>0.10588157816596414</v>
      </c>
    </row>
    <row r="8568" spans="1:18" x14ac:dyDescent="0.2">
      <c r="A8568" s="146">
        <v>8564</v>
      </c>
      <c r="B8568" s="146">
        <v>20</v>
      </c>
      <c r="C8568" s="146" t="s">
        <v>879</v>
      </c>
      <c r="D8568" s="162">
        <v>8.8000000000000007</v>
      </c>
      <c r="E8568" s="162">
        <v>0</v>
      </c>
      <c r="F8568" s="208">
        <f t="shared" si="1691"/>
        <v>0</v>
      </c>
      <c r="G8568" s="208">
        <f t="shared" si="1687"/>
        <v>0</v>
      </c>
      <c r="H8568" s="162">
        <f t="shared" si="1692"/>
        <v>8.8000000000000007</v>
      </c>
      <c r="I8568" s="209" t="str">
        <f t="shared" si="1698"/>
        <v>Ü</v>
      </c>
      <c r="J8568" s="209" t="s">
        <v>7728</v>
      </c>
      <c r="K8568" s="210">
        <v>8.5452837576631524E-2</v>
      </c>
      <c r="L8568" s="162">
        <f t="shared" si="1693"/>
        <v>6.1999999999999993</v>
      </c>
      <c r="M8568" s="162">
        <f t="shared" si="1688"/>
        <v>6.1999999999999993</v>
      </c>
      <c r="N8568" s="210">
        <f t="shared" si="1694"/>
        <v>0.17964705923185931</v>
      </c>
      <c r="O8568" s="162">
        <f t="shared" si="1695"/>
        <v>0</v>
      </c>
      <c r="P8568" s="162">
        <f t="shared" si="1689"/>
        <v>0</v>
      </c>
      <c r="Q8568" s="210">
        <f t="shared" si="1690"/>
        <v>5.3732468123861565E-3</v>
      </c>
      <c r="R8568" s="210">
        <f t="shared" si="1696"/>
        <v>0.11901232562530192</v>
      </c>
    </row>
    <row r="8569" spans="1:18" x14ac:dyDescent="0.2">
      <c r="A8569" s="146">
        <v>8565</v>
      </c>
      <c r="B8569" s="146">
        <v>21</v>
      </c>
      <c r="C8569" s="146" t="s">
        <v>879</v>
      </c>
      <c r="D8569" s="162">
        <v>8.6999999999999993</v>
      </c>
      <c r="E8569" s="162">
        <v>0</v>
      </c>
      <c r="F8569" s="208">
        <f t="shared" si="1691"/>
        <v>0</v>
      </c>
      <c r="G8569" s="208">
        <f t="shared" si="1687"/>
        <v>0</v>
      </c>
      <c r="H8569" s="162">
        <f t="shared" si="1692"/>
        <v>8.6999999999999993</v>
      </c>
      <c r="I8569" s="209" t="str">
        <f t="shared" si="1698"/>
        <v>Ü</v>
      </c>
      <c r="J8569" s="209" t="s">
        <v>7728</v>
      </c>
      <c r="K8569" s="210">
        <v>1.8714074856527717E-2</v>
      </c>
      <c r="L8569" s="162">
        <f t="shared" si="1693"/>
        <v>6.3000000000000007</v>
      </c>
      <c r="M8569" s="162">
        <f t="shared" si="1688"/>
        <v>6.3000000000000007</v>
      </c>
      <c r="N8569" s="210">
        <f t="shared" si="1694"/>
        <v>0.16051759315842415</v>
      </c>
      <c r="O8569" s="162">
        <f t="shared" si="1695"/>
        <v>0</v>
      </c>
      <c r="P8569" s="162">
        <f t="shared" si="1689"/>
        <v>0</v>
      </c>
      <c r="Q8569" s="210">
        <f t="shared" si="1690"/>
        <v>5.3732468123861565E-3</v>
      </c>
      <c r="R8569" s="210">
        <f t="shared" si="1696"/>
        <v>9.9882859551866765E-2</v>
      </c>
    </row>
    <row r="8570" spans="1:18" x14ac:dyDescent="0.2">
      <c r="A8570" s="146">
        <v>8566</v>
      </c>
      <c r="B8570" s="146">
        <v>22</v>
      </c>
      <c r="C8570" s="146" t="s">
        <v>879</v>
      </c>
      <c r="D8570" s="162">
        <v>8.5</v>
      </c>
      <c r="E8570" s="162">
        <v>0</v>
      </c>
      <c r="F8570" s="208">
        <f t="shared" si="1691"/>
        <v>0</v>
      </c>
      <c r="G8570" s="208">
        <f t="shared" si="1687"/>
        <v>0</v>
      </c>
      <c r="H8570" s="162">
        <f t="shared" si="1692"/>
        <v>8.5</v>
      </c>
      <c r="I8570" s="209" t="str">
        <f t="shared" si="1698"/>
        <v>Ü</v>
      </c>
      <c r="J8570" s="209" t="s">
        <v>7728</v>
      </c>
      <c r="K8570" s="210">
        <v>4.4693025106467381E-2</v>
      </c>
      <c r="L8570" s="162">
        <f t="shared" si="1693"/>
        <v>6.5</v>
      </c>
      <c r="M8570" s="162">
        <f t="shared" si="1688"/>
        <v>6.5</v>
      </c>
      <c r="N8570" s="210">
        <f t="shared" si="1694"/>
        <v>0.17153271609759113</v>
      </c>
      <c r="O8570" s="162">
        <f t="shared" si="1695"/>
        <v>0</v>
      </c>
      <c r="P8570" s="162">
        <f t="shared" si="1689"/>
        <v>0</v>
      </c>
      <c r="Q8570" s="210">
        <f t="shared" si="1690"/>
        <v>5.3732468123861565E-3</v>
      </c>
      <c r="R8570" s="210">
        <f t="shared" si="1696"/>
        <v>0.11089798249103375</v>
      </c>
    </row>
    <row r="8571" spans="1:18" x14ac:dyDescent="0.2">
      <c r="A8571" s="146">
        <v>8567</v>
      </c>
      <c r="B8571" s="146">
        <v>23</v>
      </c>
      <c r="C8571" s="146" t="s">
        <v>879</v>
      </c>
      <c r="D8571" s="162">
        <v>7.8</v>
      </c>
      <c r="E8571" s="162">
        <v>0</v>
      </c>
      <c r="F8571" s="208">
        <f t="shared" si="1691"/>
        <v>0</v>
      </c>
      <c r="G8571" s="208">
        <f t="shared" si="1687"/>
        <v>0</v>
      </c>
      <c r="H8571" s="162">
        <f t="shared" si="1692"/>
        <v>7.8</v>
      </c>
      <c r="I8571" s="209" t="str">
        <f t="shared" si="1698"/>
        <v>Ü</v>
      </c>
      <c r="J8571" s="209" t="s">
        <v>7728</v>
      </c>
      <c r="K8571" s="210">
        <v>2.6416783165466102E-2</v>
      </c>
      <c r="L8571" s="162">
        <f t="shared" si="1693"/>
        <v>7.2</v>
      </c>
      <c r="M8571" s="162">
        <f t="shared" si="1688"/>
        <v>7.2</v>
      </c>
      <c r="N8571" s="210">
        <f t="shared" si="1694"/>
        <v>0.17634068043830697</v>
      </c>
      <c r="O8571" s="162">
        <f t="shared" si="1695"/>
        <v>0</v>
      </c>
      <c r="P8571" s="162">
        <f t="shared" si="1689"/>
        <v>0</v>
      </c>
      <c r="Q8571" s="210">
        <f t="shared" si="1690"/>
        <v>5.3732468123861565E-3</v>
      </c>
      <c r="R8571" s="210">
        <f t="shared" si="1696"/>
        <v>0.11570594683174959</v>
      </c>
    </row>
    <row r="8572" spans="1:18" x14ac:dyDescent="0.2">
      <c r="A8572" s="146">
        <v>8568</v>
      </c>
      <c r="B8572" s="146">
        <v>24</v>
      </c>
      <c r="C8572" s="146" t="s">
        <v>879</v>
      </c>
      <c r="D8572" s="162">
        <v>7</v>
      </c>
      <c r="E8572" s="162">
        <v>0</v>
      </c>
      <c r="F8572" s="208">
        <f t="shared" si="1691"/>
        <v>0</v>
      </c>
      <c r="G8572" s="208">
        <f t="shared" si="1687"/>
        <v>0</v>
      </c>
      <c r="H8572" s="162">
        <f t="shared" si="1692"/>
        <v>7</v>
      </c>
      <c r="I8572" s="209" t="str">
        <f t="shared" si="1698"/>
        <v>Ü</v>
      </c>
      <c r="J8572" s="209" t="s">
        <v>7728</v>
      </c>
      <c r="K8572" s="210">
        <v>3.1992537071657633E-2</v>
      </c>
      <c r="L8572" s="162">
        <f t="shared" si="1693"/>
        <v>8</v>
      </c>
      <c r="M8572" s="162">
        <f t="shared" si="1688"/>
        <v>8</v>
      </c>
      <c r="N8572" s="210">
        <f t="shared" si="1694"/>
        <v>0.19001286167525772</v>
      </c>
      <c r="O8572" s="162">
        <f t="shared" si="1695"/>
        <v>0</v>
      </c>
      <c r="P8572" s="162">
        <f t="shared" si="1689"/>
        <v>0</v>
      </c>
      <c r="Q8572" s="210">
        <f t="shared" si="1690"/>
        <v>5.3732468123861565E-3</v>
      </c>
      <c r="R8572" s="210">
        <f t="shared" si="1696"/>
        <v>0.12937812806870033</v>
      </c>
    </row>
    <row r="8573" spans="1:18" x14ac:dyDescent="0.2">
      <c r="A8573" s="146">
        <v>8569</v>
      </c>
      <c r="B8573" s="146">
        <v>1</v>
      </c>
      <c r="C8573" s="146" t="s">
        <v>651</v>
      </c>
      <c r="D8573" s="162">
        <v>6.9</v>
      </c>
      <c r="E8573" s="162">
        <v>0</v>
      </c>
      <c r="F8573" s="208">
        <f t="shared" si="1691"/>
        <v>0</v>
      </c>
      <c r="G8573" s="208">
        <f t="shared" si="1687"/>
        <v>0</v>
      </c>
      <c r="H8573" s="162">
        <f t="shared" si="1692"/>
        <v>6.9</v>
      </c>
      <c r="I8573" s="209" t="str">
        <f>IF(AVERAGE(H8573:H8596)&gt;15,"S",IF(AVERAGE(H8573:H8596)&lt;5,"W","Ü"))</f>
        <v>Ü</v>
      </c>
      <c r="J8573" s="209" t="s">
        <v>7730</v>
      </c>
      <c r="K8573" s="210">
        <v>4.1878927540949412E-4</v>
      </c>
      <c r="L8573" s="162">
        <f t="shared" si="1693"/>
        <v>8.1</v>
      </c>
      <c r="M8573" s="162">
        <f t="shared" si="1688"/>
        <v>8.1</v>
      </c>
      <c r="N8573" s="210">
        <f t="shared" si="1694"/>
        <v>0.18174982717796234</v>
      </c>
      <c r="O8573" s="162">
        <f t="shared" si="1695"/>
        <v>0</v>
      </c>
      <c r="P8573" s="162">
        <f t="shared" si="1689"/>
        <v>0</v>
      </c>
      <c r="Q8573" s="210">
        <f t="shared" si="1690"/>
        <v>5.3732468123861565E-3</v>
      </c>
      <c r="R8573" s="210">
        <f t="shared" si="1696"/>
        <v>0.12111509357140496</v>
      </c>
    </row>
    <row r="8574" spans="1:18" x14ac:dyDescent="0.2">
      <c r="A8574" s="146">
        <v>8570</v>
      </c>
      <c r="B8574" s="146">
        <v>2</v>
      </c>
      <c r="C8574" s="146" t="s">
        <v>651</v>
      </c>
      <c r="D8574" s="162">
        <v>5.4</v>
      </c>
      <c r="E8574" s="162">
        <v>0</v>
      </c>
      <c r="F8574" s="208">
        <f t="shared" si="1691"/>
        <v>0</v>
      </c>
      <c r="G8574" s="208">
        <f t="shared" si="1687"/>
        <v>0</v>
      </c>
      <c r="H8574" s="162">
        <f t="shared" si="1692"/>
        <v>5.4</v>
      </c>
      <c r="I8574" s="209" t="str">
        <f>IF(I8573="S","S",IF(I8573="W","W","Ü"))</f>
        <v>Ü</v>
      </c>
      <c r="J8574" s="209" t="s">
        <v>7730</v>
      </c>
      <c r="K8574" s="210">
        <v>2.7229444363572205E-3</v>
      </c>
      <c r="L8574" s="162">
        <f t="shared" si="1693"/>
        <v>9.6</v>
      </c>
      <c r="M8574" s="162">
        <f t="shared" si="1688"/>
        <v>9.6</v>
      </c>
      <c r="N8574" s="210">
        <f t="shared" si="1694"/>
        <v>0.20486659608606525</v>
      </c>
      <c r="O8574" s="162">
        <f t="shared" si="1695"/>
        <v>0</v>
      </c>
      <c r="P8574" s="162">
        <f t="shared" si="1689"/>
        <v>0</v>
      </c>
      <c r="Q8574" s="210">
        <f t="shared" si="1690"/>
        <v>5.3732468123861565E-3</v>
      </c>
      <c r="R8574" s="210">
        <f t="shared" si="1696"/>
        <v>0.14423186247950787</v>
      </c>
    </row>
    <row r="8575" spans="1:18" x14ac:dyDescent="0.2">
      <c r="A8575" s="146">
        <v>8571</v>
      </c>
      <c r="B8575" s="146">
        <v>3</v>
      </c>
      <c r="C8575" s="146" t="s">
        <v>651</v>
      </c>
      <c r="D8575" s="162">
        <v>5.5</v>
      </c>
      <c r="E8575" s="162">
        <v>0</v>
      </c>
      <c r="F8575" s="208">
        <f t="shared" si="1691"/>
        <v>0</v>
      </c>
      <c r="G8575" s="208">
        <f t="shared" si="1687"/>
        <v>0</v>
      </c>
      <c r="H8575" s="162">
        <f t="shared" si="1692"/>
        <v>5.5</v>
      </c>
      <c r="I8575" s="209" t="str">
        <f t="shared" ref="I8575:I8596" si="1699">IF(I8574="S","S",IF(I8574="W","W","Ü"))</f>
        <v>Ü</v>
      </c>
      <c r="J8575" s="209" t="s">
        <v>7730</v>
      </c>
      <c r="K8575" s="210">
        <v>0</v>
      </c>
      <c r="L8575" s="162">
        <f t="shared" si="1693"/>
        <v>9.5</v>
      </c>
      <c r="M8575" s="162">
        <f t="shared" si="1688"/>
        <v>9.5</v>
      </c>
      <c r="N8575" s="210">
        <f t="shared" si="1694"/>
        <v>0.20253152163216243</v>
      </c>
      <c r="O8575" s="162">
        <f t="shared" si="1695"/>
        <v>0</v>
      </c>
      <c r="P8575" s="162">
        <f t="shared" si="1689"/>
        <v>0</v>
      </c>
      <c r="Q8575" s="210">
        <f t="shared" si="1690"/>
        <v>5.3732468123861565E-3</v>
      </c>
      <c r="R8575" s="210">
        <f t="shared" si="1696"/>
        <v>0.14189678802560504</v>
      </c>
    </row>
    <row r="8576" spans="1:18" x14ac:dyDescent="0.2">
      <c r="A8576" s="146">
        <v>8572</v>
      </c>
      <c r="B8576" s="146">
        <v>4</v>
      </c>
      <c r="C8576" s="146" t="s">
        <v>651</v>
      </c>
      <c r="D8576" s="162">
        <v>3.3</v>
      </c>
      <c r="E8576" s="162">
        <v>0</v>
      </c>
      <c r="F8576" s="208">
        <f t="shared" si="1691"/>
        <v>0</v>
      </c>
      <c r="G8576" s="208">
        <f t="shared" si="1687"/>
        <v>0</v>
      </c>
      <c r="H8576" s="162">
        <f t="shared" si="1692"/>
        <v>3.3</v>
      </c>
      <c r="I8576" s="209" t="str">
        <f t="shared" si="1699"/>
        <v>Ü</v>
      </c>
      <c r="J8576" s="209" t="s">
        <v>7730</v>
      </c>
      <c r="K8576" s="210">
        <v>0</v>
      </c>
      <c r="L8576" s="162">
        <f t="shared" si="1693"/>
        <v>11.7</v>
      </c>
      <c r="M8576" s="162">
        <f t="shared" si="1688"/>
        <v>11.7</v>
      </c>
      <c r="N8576" s="210">
        <f t="shared" si="1694"/>
        <v>0.235391830438092</v>
      </c>
      <c r="O8576" s="162">
        <f t="shared" si="1695"/>
        <v>0</v>
      </c>
      <c r="P8576" s="162">
        <f t="shared" si="1689"/>
        <v>0</v>
      </c>
      <c r="Q8576" s="210">
        <f t="shared" si="1690"/>
        <v>5.3732468123861565E-3</v>
      </c>
      <c r="R8576" s="210">
        <f t="shared" si="1696"/>
        <v>0.17475709683153462</v>
      </c>
    </row>
    <row r="8577" spans="1:18" x14ac:dyDescent="0.2">
      <c r="A8577" s="146">
        <v>8573</v>
      </c>
      <c r="B8577" s="146">
        <v>5</v>
      </c>
      <c r="C8577" s="146" t="s">
        <v>651</v>
      </c>
      <c r="D8577" s="162">
        <v>4</v>
      </c>
      <c r="E8577" s="162">
        <v>0</v>
      </c>
      <c r="F8577" s="208">
        <f t="shared" si="1691"/>
        <v>0</v>
      </c>
      <c r="G8577" s="208">
        <f t="shared" si="1687"/>
        <v>0</v>
      </c>
      <c r="H8577" s="162">
        <f t="shared" si="1692"/>
        <v>4</v>
      </c>
      <c r="I8577" s="209" t="str">
        <f t="shared" si="1699"/>
        <v>Ü</v>
      </c>
      <c r="J8577" s="209" t="s">
        <v>7730</v>
      </c>
      <c r="K8577" s="210">
        <v>0</v>
      </c>
      <c r="L8577" s="162">
        <f t="shared" si="1693"/>
        <v>11</v>
      </c>
      <c r="M8577" s="162">
        <f t="shared" si="1688"/>
        <v>11</v>
      </c>
      <c r="N8577" s="210">
        <f t="shared" si="1694"/>
        <v>0.22493627763620533</v>
      </c>
      <c r="O8577" s="162">
        <f t="shared" si="1695"/>
        <v>0</v>
      </c>
      <c r="P8577" s="162">
        <f t="shared" si="1689"/>
        <v>0</v>
      </c>
      <c r="Q8577" s="210">
        <f t="shared" si="1690"/>
        <v>5.3732468123861565E-3</v>
      </c>
      <c r="R8577" s="210">
        <f t="shared" si="1696"/>
        <v>0.16430154402964794</v>
      </c>
    </row>
    <row r="8578" spans="1:18" x14ac:dyDescent="0.2">
      <c r="A8578" s="146">
        <v>8574</v>
      </c>
      <c r="B8578" s="146">
        <v>6</v>
      </c>
      <c r="C8578" s="146" t="s">
        <v>651</v>
      </c>
      <c r="D8578" s="162">
        <v>2.5</v>
      </c>
      <c r="E8578" s="162">
        <v>0</v>
      </c>
      <c r="F8578" s="208">
        <f t="shared" si="1691"/>
        <v>0</v>
      </c>
      <c r="G8578" s="208">
        <f t="shared" si="1687"/>
        <v>0</v>
      </c>
      <c r="H8578" s="162">
        <f t="shared" si="1692"/>
        <v>2.5</v>
      </c>
      <c r="I8578" s="209" t="str">
        <f t="shared" si="1699"/>
        <v>Ü</v>
      </c>
      <c r="J8578" s="209" t="s">
        <v>7730</v>
      </c>
      <c r="K8578" s="210">
        <v>1.5796507687917275E-3</v>
      </c>
      <c r="L8578" s="162">
        <f t="shared" si="1693"/>
        <v>12.5</v>
      </c>
      <c r="M8578" s="162">
        <f t="shared" si="1688"/>
        <v>12.5</v>
      </c>
      <c r="N8578" s="210">
        <f t="shared" si="1694"/>
        <v>0.24782916558133913</v>
      </c>
      <c r="O8578" s="162">
        <f t="shared" si="1695"/>
        <v>0</v>
      </c>
      <c r="P8578" s="162">
        <f t="shared" si="1689"/>
        <v>0</v>
      </c>
      <c r="Q8578" s="210">
        <f t="shared" si="1690"/>
        <v>5.3732468123861565E-3</v>
      </c>
      <c r="R8578" s="210">
        <f t="shared" si="1696"/>
        <v>0.18719443197478175</v>
      </c>
    </row>
    <row r="8579" spans="1:18" x14ac:dyDescent="0.2">
      <c r="A8579" s="146">
        <v>8575</v>
      </c>
      <c r="B8579" s="146">
        <v>7</v>
      </c>
      <c r="C8579" s="146" t="s">
        <v>651</v>
      </c>
      <c r="D8579" s="162">
        <v>2.4</v>
      </c>
      <c r="E8579" s="162">
        <v>0</v>
      </c>
      <c r="F8579" s="208">
        <f t="shared" si="1691"/>
        <v>0</v>
      </c>
      <c r="G8579" s="208">
        <f t="shared" si="1687"/>
        <v>0</v>
      </c>
      <c r="H8579" s="162">
        <f t="shared" si="1692"/>
        <v>2.4</v>
      </c>
      <c r="I8579" s="209" t="str">
        <f t="shared" si="1699"/>
        <v>Ü</v>
      </c>
      <c r="J8579" s="209" t="s">
        <v>7730</v>
      </c>
      <c r="K8579" s="210">
        <v>2.2026175014046009E-2</v>
      </c>
      <c r="L8579" s="162">
        <f t="shared" si="1693"/>
        <v>12.6</v>
      </c>
      <c r="M8579" s="162">
        <f t="shared" si="1688"/>
        <v>12.6</v>
      </c>
      <c r="N8579" s="210">
        <f t="shared" si="1694"/>
        <v>0.25564104895156581</v>
      </c>
      <c r="O8579" s="162">
        <f t="shared" si="1695"/>
        <v>0</v>
      </c>
      <c r="P8579" s="162">
        <f t="shared" si="1689"/>
        <v>0</v>
      </c>
      <c r="Q8579" s="210">
        <f t="shared" si="1690"/>
        <v>5.3732468123861565E-3</v>
      </c>
      <c r="R8579" s="210">
        <f t="shared" si="1696"/>
        <v>0.19500631534500842</v>
      </c>
    </row>
    <row r="8580" spans="1:18" x14ac:dyDescent="0.2">
      <c r="A8580" s="146">
        <v>8576</v>
      </c>
      <c r="B8580" s="146">
        <v>8</v>
      </c>
      <c r="C8580" s="146" t="s">
        <v>651</v>
      </c>
      <c r="D8580" s="162">
        <v>1.7</v>
      </c>
      <c r="E8580" s="162">
        <v>0</v>
      </c>
      <c r="F8580" s="208">
        <f t="shared" si="1691"/>
        <v>0</v>
      </c>
      <c r="G8580" s="208">
        <f t="shared" si="1687"/>
        <v>0</v>
      </c>
      <c r="H8580" s="162">
        <f t="shared" si="1692"/>
        <v>1.7</v>
      </c>
      <c r="I8580" s="209" t="str">
        <f t="shared" si="1699"/>
        <v>Ü</v>
      </c>
      <c r="J8580" s="209" t="s">
        <v>7730</v>
      </c>
      <c r="K8580" s="210">
        <v>3.6244122030959773E-2</v>
      </c>
      <c r="L8580" s="162">
        <f t="shared" si="1693"/>
        <v>13.3</v>
      </c>
      <c r="M8580" s="162">
        <f t="shared" si="1688"/>
        <v>13.3</v>
      </c>
      <c r="N8580" s="210">
        <f t="shared" si="1694"/>
        <v>0.27049012607718781</v>
      </c>
      <c r="O8580" s="162">
        <f t="shared" si="1695"/>
        <v>0</v>
      </c>
      <c r="P8580" s="162">
        <f t="shared" si="1689"/>
        <v>0</v>
      </c>
      <c r="Q8580" s="210">
        <f t="shared" si="1690"/>
        <v>5.3732468123861565E-3</v>
      </c>
      <c r="R8580" s="210">
        <f t="shared" si="1696"/>
        <v>0.20985539247063043</v>
      </c>
    </row>
    <row r="8581" spans="1:18" x14ac:dyDescent="0.2">
      <c r="A8581" s="146">
        <v>8577</v>
      </c>
      <c r="B8581" s="146">
        <v>9</v>
      </c>
      <c r="C8581" s="146" t="s">
        <v>651</v>
      </c>
      <c r="D8581" s="162">
        <v>1.7</v>
      </c>
      <c r="E8581" s="162">
        <v>435.91892574222283</v>
      </c>
      <c r="F8581" s="208">
        <f t="shared" si="1691"/>
        <v>432.95467704717572</v>
      </c>
      <c r="G8581" s="208">
        <f t="shared" ref="G8581:G8644" si="1700">$Y$27*F8581</f>
        <v>0.24139426844722026</v>
      </c>
      <c r="H8581" s="162">
        <f t="shared" si="1692"/>
        <v>1.9413942684472203</v>
      </c>
      <c r="I8581" s="209" t="str">
        <f t="shared" si="1699"/>
        <v>Ü</v>
      </c>
      <c r="J8581" s="209" t="s">
        <v>7730</v>
      </c>
      <c r="K8581" s="210">
        <v>9.801317218713447E-2</v>
      </c>
      <c r="L8581" s="162">
        <f t="shared" si="1693"/>
        <v>13.3</v>
      </c>
      <c r="M8581" s="162">
        <f t="shared" ref="M8581:M8644" si="1701">IF(H8581&gt;=$U$7,0,$U$7-H8581)</f>
        <v>13.058605731552779</v>
      </c>
      <c r="N8581" s="210">
        <f t="shared" si="1694"/>
        <v>0.28597195245088047</v>
      </c>
      <c r="O8581" s="162">
        <f t="shared" si="1695"/>
        <v>0</v>
      </c>
      <c r="P8581" s="162">
        <f t="shared" ref="P8581:P8644" si="1702">IF(H8581&lt;=$U$17,0,H8581-$U$17)</f>
        <v>0</v>
      </c>
      <c r="Q8581" s="210">
        <f t="shared" ref="Q8581:Q8644" si="1703">$Y$17+P8581*$Y$18</f>
        <v>5.3732468123861565E-3</v>
      </c>
      <c r="R8581" s="210">
        <f t="shared" si="1696"/>
        <v>0.22533721884432309</v>
      </c>
    </row>
    <row r="8582" spans="1:18" x14ac:dyDescent="0.2">
      <c r="A8582" s="146">
        <v>8578</v>
      </c>
      <c r="B8582" s="146">
        <v>10</v>
      </c>
      <c r="C8582" s="146" t="s">
        <v>651</v>
      </c>
      <c r="D8582" s="162">
        <v>4.5</v>
      </c>
      <c r="E8582" s="162">
        <v>3042.1874130043684</v>
      </c>
      <c r="F8582" s="208">
        <f t="shared" ref="F8582:F8645" si="1704">E8582*(1-0.004*D8582)</f>
        <v>2987.4280395702899</v>
      </c>
      <c r="G8582" s="208">
        <f t="shared" si="1700"/>
        <v>1.6656431824899898</v>
      </c>
      <c r="H8582" s="162">
        <f t="shared" ref="H8582:H8645" si="1705">D8582+G8582</f>
        <v>6.1656431824899895</v>
      </c>
      <c r="I8582" s="209" t="str">
        <f t="shared" si="1699"/>
        <v>Ü</v>
      </c>
      <c r="J8582" s="209" t="s">
        <v>7730</v>
      </c>
      <c r="K8582" s="210">
        <v>0.11321113889090109</v>
      </c>
      <c r="L8582" s="162">
        <f t="shared" ref="L8582:L8645" si="1706">IF(D8582&gt;=$U$7,0,$U$7-D8582)</f>
        <v>10.5</v>
      </c>
      <c r="M8582" s="162">
        <f t="shared" si="1701"/>
        <v>8.8343568175100096</v>
      </c>
      <c r="N8582" s="210">
        <f t="shared" ref="N8582:N8645" si="1707">$Y$7*M8582+$Y$8+K8582*$Y$9</f>
        <v>0.22757280436205973</v>
      </c>
      <c r="O8582" s="162">
        <f t="shared" ref="O8582:O8645" si="1708">IF(D8582&lt;=$U$17,0,D8582-$U$17)</f>
        <v>0</v>
      </c>
      <c r="P8582" s="162">
        <f t="shared" si="1702"/>
        <v>0</v>
      </c>
      <c r="Q8582" s="210">
        <f t="shared" si="1703"/>
        <v>5.3732468123861565E-3</v>
      </c>
      <c r="R8582" s="210">
        <f t="shared" ref="R8582:R8645" si="1709">N8582-$Y$8</f>
        <v>0.16693807075550235</v>
      </c>
    </row>
    <row r="8583" spans="1:18" x14ac:dyDescent="0.2">
      <c r="A8583" s="146">
        <v>8579</v>
      </c>
      <c r="B8583" s="146">
        <v>11</v>
      </c>
      <c r="C8583" s="146" t="s">
        <v>651</v>
      </c>
      <c r="D8583" s="162">
        <v>7.6</v>
      </c>
      <c r="E8583" s="162">
        <v>6155.5338280257838</v>
      </c>
      <c r="F8583" s="208">
        <f t="shared" si="1704"/>
        <v>5968.4055996538</v>
      </c>
      <c r="G8583" s="208">
        <f t="shared" si="1700"/>
        <v>3.327689894357547</v>
      </c>
      <c r="H8583" s="162">
        <f t="shared" si="1705"/>
        <v>10.927689894357547</v>
      </c>
      <c r="I8583" s="209" t="str">
        <f t="shared" si="1699"/>
        <v>Ü</v>
      </c>
      <c r="J8583" s="209" t="s">
        <v>7730</v>
      </c>
      <c r="K8583" s="210">
        <v>5.500810216118715E-2</v>
      </c>
      <c r="L8583" s="162">
        <f t="shared" si="1706"/>
        <v>7.4</v>
      </c>
      <c r="M8583" s="162">
        <f t="shared" si="1701"/>
        <v>4.0723101056424529</v>
      </c>
      <c r="N8583" s="210">
        <f t="shared" si="1707"/>
        <v>0.13845900472617012</v>
      </c>
      <c r="O8583" s="162">
        <f t="shared" si="1708"/>
        <v>0</v>
      </c>
      <c r="P8583" s="162">
        <f t="shared" si="1702"/>
        <v>0</v>
      </c>
      <c r="Q8583" s="210">
        <f t="shared" si="1703"/>
        <v>5.3732468123861565E-3</v>
      </c>
      <c r="R8583" s="210">
        <f t="shared" si="1709"/>
        <v>7.7824271119612737E-2</v>
      </c>
    </row>
    <row r="8584" spans="1:18" x14ac:dyDescent="0.2">
      <c r="A8584" s="146">
        <v>8580</v>
      </c>
      <c r="B8584" s="146">
        <v>12</v>
      </c>
      <c r="C8584" s="146" t="s">
        <v>651</v>
      </c>
      <c r="D8584" s="162">
        <v>9.8000000000000007</v>
      </c>
      <c r="E8584" s="162">
        <v>8316.0780152520183</v>
      </c>
      <c r="F8584" s="208">
        <f t="shared" si="1704"/>
        <v>7990.0877570541388</v>
      </c>
      <c r="G8584" s="208">
        <f t="shared" si="1700"/>
        <v>4.4548805941944183</v>
      </c>
      <c r="H8584" s="162">
        <f t="shared" si="1705"/>
        <v>14.254880594194418</v>
      </c>
      <c r="I8584" s="209" t="str">
        <f t="shared" si="1699"/>
        <v>Ü</v>
      </c>
      <c r="J8584" s="209" t="s">
        <v>7730</v>
      </c>
      <c r="K8584" s="210">
        <v>0.105366516183256</v>
      </c>
      <c r="L8584" s="162">
        <f t="shared" si="1706"/>
        <v>5.1999999999999993</v>
      </c>
      <c r="M8584" s="162">
        <f t="shared" si="1701"/>
        <v>0.74511940580558189</v>
      </c>
      <c r="N8584" s="210">
        <f t="shared" si="1707"/>
        <v>0.10432379037310316</v>
      </c>
      <c r="O8584" s="162">
        <f t="shared" si="1708"/>
        <v>0</v>
      </c>
      <c r="P8584" s="162">
        <f t="shared" si="1702"/>
        <v>0</v>
      </c>
      <c r="Q8584" s="210">
        <f t="shared" si="1703"/>
        <v>5.3732468123861565E-3</v>
      </c>
      <c r="R8584" s="210">
        <f t="shared" si="1709"/>
        <v>4.3689056766545782E-2</v>
      </c>
    </row>
    <row r="8585" spans="1:18" x14ac:dyDescent="0.2">
      <c r="A8585" s="146">
        <v>8581</v>
      </c>
      <c r="B8585" s="146">
        <v>13</v>
      </c>
      <c r="C8585" s="146" t="s">
        <v>651</v>
      </c>
      <c r="D8585" s="162">
        <v>10.7</v>
      </c>
      <c r="E8585" s="162">
        <v>8802.1444266676717</v>
      </c>
      <c r="F8585" s="208">
        <f t="shared" si="1704"/>
        <v>8425.4126452062956</v>
      </c>
      <c r="G8585" s="208">
        <f t="shared" si="1700"/>
        <v>4.6975963759687485</v>
      </c>
      <c r="H8585" s="162">
        <f t="shared" si="1705"/>
        <v>15.397596375968748</v>
      </c>
      <c r="I8585" s="209" t="str">
        <f t="shared" si="1699"/>
        <v>Ü</v>
      </c>
      <c r="J8585" s="209" t="s">
        <v>7730</v>
      </c>
      <c r="K8585" s="210">
        <v>7.2306695627568071E-2</v>
      </c>
      <c r="L8585" s="162">
        <f t="shared" si="1706"/>
        <v>4.3000000000000007</v>
      </c>
      <c r="M8585" s="162">
        <f t="shared" si="1701"/>
        <v>0</v>
      </c>
      <c r="N8585" s="210">
        <f t="shared" si="1707"/>
        <v>8.2978411328153201E-2</v>
      </c>
      <c r="O8585" s="162">
        <f t="shared" si="1708"/>
        <v>0</v>
      </c>
      <c r="P8585" s="162">
        <f t="shared" si="1702"/>
        <v>0</v>
      </c>
      <c r="Q8585" s="210">
        <f t="shared" si="1703"/>
        <v>5.3732468123861565E-3</v>
      </c>
      <c r="R8585" s="210">
        <f t="shared" si="1709"/>
        <v>2.2343677721595824E-2</v>
      </c>
    </row>
    <row r="8586" spans="1:18" x14ac:dyDescent="0.2">
      <c r="A8586" s="146">
        <v>8582</v>
      </c>
      <c r="B8586" s="146">
        <v>14</v>
      </c>
      <c r="C8586" s="146" t="s">
        <v>651</v>
      </c>
      <c r="D8586" s="162">
        <v>11.4</v>
      </c>
      <c r="E8586" s="162">
        <v>7631.6628895526292</v>
      </c>
      <c r="F8586" s="208">
        <f t="shared" si="1704"/>
        <v>7283.6590617890297</v>
      </c>
      <c r="G8586" s="208">
        <f t="shared" si="1700"/>
        <v>4.0610106416472513</v>
      </c>
      <c r="H8586" s="162">
        <f t="shared" si="1705"/>
        <v>15.461010641647253</v>
      </c>
      <c r="I8586" s="209" t="str">
        <f t="shared" si="1699"/>
        <v>Ü</v>
      </c>
      <c r="J8586" s="209" t="s">
        <v>7730</v>
      </c>
      <c r="K8586" s="210">
        <v>8.6805488557078522E-2</v>
      </c>
      <c r="L8586" s="162">
        <f t="shared" si="1706"/>
        <v>3.5999999999999996</v>
      </c>
      <c r="M8586" s="162">
        <f t="shared" si="1701"/>
        <v>0</v>
      </c>
      <c r="N8586" s="210">
        <f t="shared" si="1707"/>
        <v>8.7458720568638251E-2</v>
      </c>
      <c r="O8586" s="162">
        <f t="shared" si="1708"/>
        <v>0</v>
      </c>
      <c r="P8586" s="162">
        <f t="shared" si="1702"/>
        <v>0</v>
      </c>
      <c r="Q8586" s="210">
        <f t="shared" si="1703"/>
        <v>5.3732468123861565E-3</v>
      </c>
      <c r="R8586" s="210">
        <f t="shared" si="1709"/>
        <v>2.6823986962080874E-2</v>
      </c>
    </row>
    <row r="8587" spans="1:18" x14ac:dyDescent="0.2">
      <c r="A8587" s="146">
        <v>8583</v>
      </c>
      <c r="B8587" s="146">
        <v>15</v>
      </c>
      <c r="C8587" s="146" t="s">
        <v>651</v>
      </c>
      <c r="D8587" s="162">
        <v>11.5</v>
      </c>
      <c r="E8587" s="162">
        <v>5131.5725982135573</v>
      </c>
      <c r="F8587" s="208">
        <f t="shared" si="1704"/>
        <v>4895.520258695733</v>
      </c>
      <c r="G8587" s="208">
        <f t="shared" si="1700"/>
        <v>2.7295017103779591</v>
      </c>
      <c r="H8587" s="162">
        <f t="shared" si="1705"/>
        <v>14.22950171037796</v>
      </c>
      <c r="I8587" s="209" t="str">
        <f t="shared" si="1699"/>
        <v>Ü</v>
      </c>
      <c r="J8587" s="209" t="s">
        <v>7730</v>
      </c>
      <c r="K8587" s="210">
        <v>4.6867492554337926E-2</v>
      </c>
      <c r="L8587" s="162">
        <f t="shared" si="1706"/>
        <v>3.5</v>
      </c>
      <c r="M8587" s="162">
        <f t="shared" si="1701"/>
        <v>0.77049828962204003</v>
      </c>
      <c r="N8587" s="210">
        <f t="shared" si="1707"/>
        <v>8.6625928637845642E-2</v>
      </c>
      <c r="O8587" s="162">
        <f t="shared" si="1708"/>
        <v>0</v>
      </c>
      <c r="P8587" s="162">
        <f t="shared" si="1702"/>
        <v>0</v>
      </c>
      <c r="Q8587" s="210">
        <f t="shared" si="1703"/>
        <v>5.3732468123861565E-3</v>
      </c>
      <c r="R8587" s="210">
        <f t="shared" si="1709"/>
        <v>2.5991195031288265E-2</v>
      </c>
    </row>
    <row r="8588" spans="1:18" x14ac:dyDescent="0.2">
      <c r="A8588" s="146">
        <v>8584</v>
      </c>
      <c r="B8588" s="146">
        <v>16</v>
      </c>
      <c r="C8588" s="146" t="s">
        <v>651</v>
      </c>
      <c r="D8588" s="162">
        <v>9.6</v>
      </c>
      <c r="E8588" s="162">
        <v>1736.1115570851894</v>
      </c>
      <c r="F8588" s="208">
        <f t="shared" si="1704"/>
        <v>1669.444873293118</v>
      </c>
      <c r="G8588" s="208">
        <f t="shared" si="1700"/>
        <v>0.93080048620803646</v>
      </c>
      <c r="H8588" s="162">
        <f t="shared" si="1705"/>
        <v>10.530800486208037</v>
      </c>
      <c r="I8588" s="209" t="str">
        <f t="shared" si="1699"/>
        <v>Ü</v>
      </c>
      <c r="J8588" s="209" t="s">
        <v>7730</v>
      </c>
      <c r="K8588" s="210">
        <v>9.3767577016054593E-2</v>
      </c>
      <c r="L8588" s="162">
        <f t="shared" si="1706"/>
        <v>5.4</v>
      </c>
      <c r="M8588" s="162">
        <f t="shared" si="1701"/>
        <v>4.4691995137919633</v>
      </c>
      <c r="N8588" s="210">
        <f t="shared" si="1707"/>
        <v>0.1563643098307175</v>
      </c>
      <c r="O8588" s="162">
        <f t="shared" si="1708"/>
        <v>0</v>
      </c>
      <c r="P8588" s="162">
        <f t="shared" si="1702"/>
        <v>0</v>
      </c>
      <c r="Q8588" s="210">
        <f t="shared" si="1703"/>
        <v>5.3732468123861565E-3</v>
      </c>
      <c r="R8588" s="210">
        <f t="shared" si="1709"/>
        <v>9.5729576224160118E-2</v>
      </c>
    </row>
    <row r="8589" spans="1:18" x14ac:dyDescent="0.2">
      <c r="A8589" s="146">
        <v>8585</v>
      </c>
      <c r="B8589" s="146">
        <v>17</v>
      </c>
      <c r="C8589" s="146" t="s">
        <v>651</v>
      </c>
      <c r="D8589" s="162">
        <v>8.4</v>
      </c>
      <c r="E8589" s="162">
        <v>65.555930992082352</v>
      </c>
      <c r="F8589" s="208">
        <f t="shared" si="1704"/>
        <v>63.353251710748388</v>
      </c>
      <c r="G8589" s="208">
        <f t="shared" si="1700"/>
        <v>3.5322662304447958E-2</v>
      </c>
      <c r="H8589" s="162">
        <f t="shared" si="1705"/>
        <v>8.4353226623044488</v>
      </c>
      <c r="I8589" s="209" t="str">
        <f t="shared" si="1699"/>
        <v>Ü</v>
      </c>
      <c r="J8589" s="209" t="s">
        <v>7730</v>
      </c>
      <c r="K8589" s="210">
        <v>1.0998086626960977E-2</v>
      </c>
      <c r="L8589" s="162">
        <f t="shared" si="1706"/>
        <v>6.6</v>
      </c>
      <c r="M8589" s="162">
        <f t="shared" si="1701"/>
        <v>6.5646773376955512</v>
      </c>
      <c r="N8589" s="210">
        <f t="shared" si="1707"/>
        <v>0.1620866099324991</v>
      </c>
      <c r="O8589" s="162">
        <f t="shared" si="1708"/>
        <v>0</v>
      </c>
      <c r="P8589" s="162">
        <f t="shared" si="1702"/>
        <v>0</v>
      </c>
      <c r="Q8589" s="210">
        <f t="shared" si="1703"/>
        <v>5.3732468123861565E-3</v>
      </c>
      <c r="R8589" s="210">
        <f t="shared" si="1709"/>
        <v>0.10145187632594171</v>
      </c>
    </row>
    <row r="8590" spans="1:18" x14ac:dyDescent="0.2">
      <c r="A8590" s="146">
        <v>8586</v>
      </c>
      <c r="B8590" s="146">
        <v>18</v>
      </c>
      <c r="C8590" s="146" t="s">
        <v>651</v>
      </c>
      <c r="D8590" s="162">
        <v>7.6</v>
      </c>
      <c r="E8590" s="162">
        <v>0</v>
      </c>
      <c r="F8590" s="208">
        <f t="shared" si="1704"/>
        <v>0</v>
      </c>
      <c r="G8590" s="208">
        <f t="shared" si="1700"/>
        <v>0</v>
      </c>
      <c r="H8590" s="162">
        <f t="shared" si="1705"/>
        <v>7.6</v>
      </c>
      <c r="I8590" s="209" t="str">
        <f t="shared" si="1699"/>
        <v>Ü</v>
      </c>
      <c r="J8590" s="209" t="s">
        <v>7730</v>
      </c>
      <c r="K8590" s="210">
        <v>3.5709190882618286E-2</v>
      </c>
      <c r="L8590" s="162">
        <f t="shared" si="1706"/>
        <v>7.4</v>
      </c>
      <c r="M8590" s="162">
        <f t="shared" si="1701"/>
        <v>7.4</v>
      </c>
      <c r="N8590" s="210">
        <f t="shared" si="1707"/>
        <v>0.18219945201326984</v>
      </c>
      <c r="O8590" s="162">
        <f t="shared" si="1708"/>
        <v>0</v>
      </c>
      <c r="P8590" s="162">
        <f t="shared" si="1702"/>
        <v>0</v>
      </c>
      <c r="Q8590" s="210">
        <f t="shared" si="1703"/>
        <v>5.3732468123861565E-3</v>
      </c>
      <c r="R8590" s="210">
        <f t="shared" si="1709"/>
        <v>0.12156471840671246</v>
      </c>
    </row>
    <row r="8591" spans="1:18" x14ac:dyDescent="0.2">
      <c r="A8591" s="146">
        <v>8587</v>
      </c>
      <c r="B8591" s="146">
        <v>19</v>
      </c>
      <c r="C8591" s="146" t="s">
        <v>651</v>
      </c>
      <c r="D8591" s="162">
        <v>8.6</v>
      </c>
      <c r="E8591" s="162">
        <v>0</v>
      </c>
      <c r="F8591" s="208">
        <f t="shared" si="1704"/>
        <v>0</v>
      </c>
      <c r="G8591" s="208">
        <f t="shared" si="1700"/>
        <v>0</v>
      </c>
      <c r="H8591" s="162">
        <f t="shared" si="1705"/>
        <v>8.6</v>
      </c>
      <c r="I8591" s="209" t="str">
        <f t="shared" si="1699"/>
        <v>Ü</v>
      </c>
      <c r="J8591" s="209" t="s">
        <v>7730</v>
      </c>
      <c r="K8591" s="210">
        <v>0.11183291333813297</v>
      </c>
      <c r="L8591" s="162">
        <f t="shared" si="1706"/>
        <v>6.4</v>
      </c>
      <c r="M8591" s="162">
        <f t="shared" si="1701"/>
        <v>6.4</v>
      </c>
      <c r="N8591" s="210">
        <f t="shared" si="1707"/>
        <v>0.1907861349955671</v>
      </c>
      <c r="O8591" s="162">
        <f t="shared" si="1708"/>
        <v>0</v>
      </c>
      <c r="P8591" s="162">
        <f t="shared" si="1702"/>
        <v>0</v>
      </c>
      <c r="Q8591" s="210">
        <f t="shared" si="1703"/>
        <v>5.3732468123861565E-3</v>
      </c>
      <c r="R8591" s="210">
        <f t="shared" si="1709"/>
        <v>0.13015140138900971</v>
      </c>
    </row>
    <row r="8592" spans="1:18" x14ac:dyDescent="0.2">
      <c r="A8592" s="146">
        <v>8588</v>
      </c>
      <c r="B8592" s="146">
        <v>20</v>
      </c>
      <c r="C8592" s="146" t="s">
        <v>651</v>
      </c>
      <c r="D8592" s="162">
        <v>8.6</v>
      </c>
      <c r="E8592" s="162">
        <v>0</v>
      </c>
      <c r="F8592" s="208">
        <f t="shared" si="1704"/>
        <v>0</v>
      </c>
      <c r="G8592" s="208">
        <f t="shared" si="1700"/>
        <v>0</v>
      </c>
      <c r="H8592" s="162">
        <f t="shared" si="1705"/>
        <v>8.6</v>
      </c>
      <c r="I8592" s="209" t="str">
        <f t="shared" si="1699"/>
        <v>Ü</v>
      </c>
      <c r="J8592" s="209" t="s">
        <v>7730</v>
      </c>
      <c r="K8592" s="210">
        <v>2.23984100374825E-2</v>
      </c>
      <c r="L8592" s="162">
        <f t="shared" si="1706"/>
        <v>6.4</v>
      </c>
      <c r="M8592" s="162">
        <f t="shared" si="1701"/>
        <v>6.4</v>
      </c>
      <c r="N8592" s="210">
        <f t="shared" si="1707"/>
        <v>0.16314974943546071</v>
      </c>
      <c r="O8592" s="162">
        <f t="shared" si="1708"/>
        <v>0</v>
      </c>
      <c r="P8592" s="162">
        <f t="shared" si="1702"/>
        <v>0</v>
      </c>
      <c r="Q8592" s="210">
        <f t="shared" si="1703"/>
        <v>5.3732468123861565E-3</v>
      </c>
      <c r="R8592" s="210">
        <f t="shared" si="1709"/>
        <v>0.10251501582890332</v>
      </c>
    </row>
    <row r="8593" spans="1:18" x14ac:dyDescent="0.2">
      <c r="A8593" s="146">
        <v>8589</v>
      </c>
      <c r="B8593" s="146">
        <v>21</v>
      </c>
      <c r="C8593" s="146" t="s">
        <v>651</v>
      </c>
      <c r="D8593" s="162">
        <v>9.1999999999999993</v>
      </c>
      <c r="E8593" s="162">
        <v>0</v>
      </c>
      <c r="F8593" s="208">
        <f t="shared" si="1704"/>
        <v>0</v>
      </c>
      <c r="G8593" s="208">
        <f t="shared" si="1700"/>
        <v>0</v>
      </c>
      <c r="H8593" s="162">
        <f t="shared" si="1705"/>
        <v>9.1999999999999993</v>
      </c>
      <c r="I8593" s="209" t="str">
        <f t="shared" si="1699"/>
        <v>Ü</v>
      </c>
      <c r="J8593" s="209" t="s">
        <v>7730</v>
      </c>
      <c r="K8593" s="210">
        <v>3.3985269582759492E-2</v>
      </c>
      <c r="L8593" s="162">
        <f t="shared" si="1706"/>
        <v>5.8000000000000007</v>
      </c>
      <c r="M8593" s="162">
        <f t="shared" si="1701"/>
        <v>5.8000000000000007</v>
      </c>
      <c r="N8593" s="210">
        <f t="shared" si="1707"/>
        <v>0.15776833226053061</v>
      </c>
      <c r="O8593" s="162">
        <f t="shared" si="1708"/>
        <v>0</v>
      </c>
      <c r="P8593" s="162">
        <f t="shared" si="1702"/>
        <v>0</v>
      </c>
      <c r="Q8593" s="210">
        <f t="shared" si="1703"/>
        <v>5.3732468123861565E-3</v>
      </c>
      <c r="R8593" s="210">
        <f t="shared" si="1709"/>
        <v>9.7133598653973224E-2</v>
      </c>
    </row>
    <row r="8594" spans="1:18" x14ac:dyDescent="0.2">
      <c r="A8594" s="146">
        <v>8590</v>
      </c>
      <c r="B8594" s="146">
        <v>22</v>
      </c>
      <c r="C8594" s="146" t="s">
        <v>651</v>
      </c>
      <c r="D8594" s="162">
        <v>8.9</v>
      </c>
      <c r="E8594" s="162">
        <v>0</v>
      </c>
      <c r="F8594" s="208">
        <f t="shared" si="1704"/>
        <v>0</v>
      </c>
      <c r="G8594" s="208">
        <f t="shared" si="1700"/>
        <v>0</v>
      </c>
      <c r="H8594" s="162">
        <f t="shared" si="1705"/>
        <v>8.9</v>
      </c>
      <c r="I8594" s="209" t="str">
        <f t="shared" si="1699"/>
        <v>Ü</v>
      </c>
      <c r="J8594" s="209" t="s">
        <v>7730</v>
      </c>
      <c r="K8594" s="210">
        <v>3.5686611948681127E-2</v>
      </c>
      <c r="L8594" s="162">
        <f t="shared" si="1706"/>
        <v>6.1</v>
      </c>
      <c r="M8594" s="162">
        <f t="shared" si="1701"/>
        <v>6.1</v>
      </c>
      <c r="N8594" s="210">
        <f t="shared" si="1707"/>
        <v>0.16277501963540042</v>
      </c>
      <c r="O8594" s="162">
        <f t="shared" si="1708"/>
        <v>0</v>
      </c>
      <c r="P8594" s="162">
        <f t="shared" si="1702"/>
        <v>0</v>
      </c>
      <c r="Q8594" s="210">
        <f t="shared" si="1703"/>
        <v>5.3732468123861565E-3</v>
      </c>
      <c r="R8594" s="210">
        <f t="shared" si="1709"/>
        <v>0.10214028602884304</v>
      </c>
    </row>
    <row r="8595" spans="1:18" x14ac:dyDescent="0.2">
      <c r="A8595" s="146">
        <v>8591</v>
      </c>
      <c r="B8595" s="146">
        <v>23</v>
      </c>
      <c r="C8595" s="146" t="s">
        <v>651</v>
      </c>
      <c r="D8595" s="162">
        <v>8.5</v>
      </c>
      <c r="E8595" s="162">
        <v>0</v>
      </c>
      <c r="F8595" s="208">
        <f t="shared" si="1704"/>
        <v>0</v>
      </c>
      <c r="G8595" s="208">
        <f t="shared" si="1700"/>
        <v>0</v>
      </c>
      <c r="H8595" s="162">
        <f t="shared" si="1705"/>
        <v>8.5</v>
      </c>
      <c r="I8595" s="209" t="str">
        <f t="shared" si="1699"/>
        <v>Ü</v>
      </c>
      <c r="J8595" s="209" t="s">
        <v>7730</v>
      </c>
      <c r="K8595" s="210">
        <v>1.4857768552222338E-2</v>
      </c>
      <c r="L8595" s="162">
        <f t="shared" si="1706"/>
        <v>6.5</v>
      </c>
      <c r="M8595" s="162">
        <f t="shared" si="1701"/>
        <v>6.5</v>
      </c>
      <c r="N8595" s="210">
        <f t="shared" si="1707"/>
        <v>0.16231324684369514</v>
      </c>
      <c r="O8595" s="162">
        <f t="shared" si="1708"/>
        <v>0</v>
      </c>
      <c r="P8595" s="162">
        <f t="shared" si="1702"/>
        <v>0</v>
      </c>
      <c r="Q8595" s="210">
        <f t="shared" si="1703"/>
        <v>5.3732468123861565E-3</v>
      </c>
      <c r="R8595" s="210">
        <f t="shared" si="1709"/>
        <v>0.10167851323713775</v>
      </c>
    </row>
    <row r="8596" spans="1:18" x14ac:dyDescent="0.2">
      <c r="A8596" s="146">
        <v>8592</v>
      </c>
      <c r="B8596" s="146">
        <v>24</v>
      </c>
      <c r="C8596" s="146" t="s">
        <v>651</v>
      </c>
      <c r="D8596" s="162">
        <v>9.1</v>
      </c>
      <c r="E8596" s="162">
        <v>0</v>
      </c>
      <c r="F8596" s="208">
        <f t="shared" si="1704"/>
        <v>0</v>
      </c>
      <c r="G8596" s="208">
        <f t="shared" si="1700"/>
        <v>0</v>
      </c>
      <c r="H8596" s="162">
        <f t="shared" si="1705"/>
        <v>9.1</v>
      </c>
      <c r="I8596" s="209" t="str">
        <f t="shared" si="1699"/>
        <v>Ü</v>
      </c>
      <c r="J8596" s="209" t="s">
        <v>7730</v>
      </c>
      <c r="K8596" s="210">
        <v>1.938843280602553E-4</v>
      </c>
      <c r="L8596" s="162">
        <f t="shared" si="1706"/>
        <v>5.9</v>
      </c>
      <c r="M8596" s="162">
        <f t="shared" si="1701"/>
        <v>5.9</v>
      </c>
      <c r="N8596" s="210">
        <f t="shared" si="1707"/>
        <v>0.14882001991662766</v>
      </c>
      <c r="O8596" s="162">
        <f t="shared" si="1708"/>
        <v>0</v>
      </c>
      <c r="P8596" s="162">
        <f t="shared" si="1702"/>
        <v>0</v>
      </c>
      <c r="Q8596" s="210">
        <f t="shared" si="1703"/>
        <v>5.3732468123861565E-3</v>
      </c>
      <c r="R8596" s="210">
        <f t="shared" si="1709"/>
        <v>8.8185286310070277E-2</v>
      </c>
    </row>
    <row r="8597" spans="1:18" x14ac:dyDescent="0.2">
      <c r="A8597" s="146">
        <v>8593</v>
      </c>
      <c r="B8597" s="146">
        <v>1</v>
      </c>
      <c r="C8597" s="146" t="s">
        <v>651</v>
      </c>
      <c r="D8597" s="162">
        <v>8.6999999999999993</v>
      </c>
      <c r="E8597" s="162">
        <v>0</v>
      </c>
      <c r="F8597" s="208">
        <f t="shared" si="1704"/>
        <v>0</v>
      </c>
      <c r="G8597" s="208">
        <f t="shared" si="1700"/>
        <v>0</v>
      </c>
      <c r="H8597" s="162">
        <f t="shared" si="1705"/>
        <v>8.6999999999999993</v>
      </c>
      <c r="I8597" s="209" t="str">
        <f>IF(AVERAGE(H8597:H8620)&gt;15,"S",IF(AVERAGE(H8597:H8620)&lt;5,"W","Ü"))</f>
        <v>Ü</v>
      </c>
      <c r="J8597" s="209" t="s">
        <v>7730</v>
      </c>
      <c r="K8597" s="210">
        <v>4.1878927540949412E-4</v>
      </c>
      <c r="L8597" s="162">
        <f t="shared" si="1706"/>
        <v>6.3000000000000007</v>
      </c>
      <c r="M8597" s="162">
        <f t="shared" si="1701"/>
        <v>6.3000000000000007</v>
      </c>
      <c r="N8597" s="210">
        <f t="shared" si="1707"/>
        <v>0.15486411997311086</v>
      </c>
      <c r="O8597" s="162">
        <f t="shared" si="1708"/>
        <v>0</v>
      </c>
      <c r="P8597" s="162">
        <f t="shared" si="1702"/>
        <v>0</v>
      </c>
      <c r="Q8597" s="210">
        <f t="shared" si="1703"/>
        <v>5.3732468123861565E-3</v>
      </c>
      <c r="R8597" s="210">
        <f t="shared" si="1709"/>
        <v>9.422938636655348E-2</v>
      </c>
    </row>
    <row r="8598" spans="1:18" x14ac:dyDescent="0.2">
      <c r="A8598" s="146">
        <v>8594</v>
      </c>
      <c r="B8598" s="146">
        <v>2</v>
      </c>
      <c r="C8598" s="146" t="s">
        <v>651</v>
      </c>
      <c r="D8598" s="162">
        <v>8.6999999999999993</v>
      </c>
      <c r="E8598" s="162">
        <v>0</v>
      </c>
      <c r="F8598" s="208">
        <f t="shared" si="1704"/>
        <v>0</v>
      </c>
      <c r="G8598" s="208">
        <f t="shared" si="1700"/>
        <v>0</v>
      </c>
      <c r="H8598" s="162">
        <f t="shared" si="1705"/>
        <v>8.6999999999999993</v>
      </c>
      <c r="I8598" s="209" t="str">
        <f>IF(I8597="S","S",IF(I8597="W","W","Ü"))</f>
        <v>Ü</v>
      </c>
      <c r="J8598" s="209" t="s">
        <v>7730</v>
      </c>
      <c r="K8598" s="210">
        <v>2.7229444363572205E-3</v>
      </c>
      <c r="L8598" s="162">
        <f t="shared" si="1706"/>
        <v>6.3000000000000007</v>
      </c>
      <c r="M8598" s="162">
        <f t="shared" si="1701"/>
        <v>6.3000000000000007</v>
      </c>
      <c r="N8598" s="210">
        <f t="shared" si="1707"/>
        <v>0.15557613287717087</v>
      </c>
      <c r="O8598" s="162">
        <f t="shared" si="1708"/>
        <v>0</v>
      </c>
      <c r="P8598" s="162">
        <f t="shared" si="1702"/>
        <v>0</v>
      </c>
      <c r="Q8598" s="210">
        <f t="shared" si="1703"/>
        <v>5.3732468123861565E-3</v>
      </c>
      <c r="R8598" s="210">
        <f t="shared" si="1709"/>
        <v>9.4941399270613486E-2</v>
      </c>
    </row>
    <row r="8599" spans="1:18" x14ac:dyDescent="0.2">
      <c r="A8599" s="146">
        <v>8595</v>
      </c>
      <c r="B8599" s="146">
        <v>3</v>
      </c>
      <c r="C8599" s="146" t="s">
        <v>651</v>
      </c>
      <c r="D8599" s="162">
        <v>10.5</v>
      </c>
      <c r="E8599" s="162">
        <v>0</v>
      </c>
      <c r="F8599" s="208">
        <f t="shared" si="1704"/>
        <v>0</v>
      </c>
      <c r="G8599" s="208">
        <f t="shared" si="1700"/>
        <v>0</v>
      </c>
      <c r="H8599" s="162">
        <f t="shared" si="1705"/>
        <v>10.5</v>
      </c>
      <c r="I8599" s="209" t="str">
        <f t="shared" ref="I8599:I8620" si="1710">IF(I8598="S","S",IF(I8598="W","W","Ü"))</f>
        <v>Ü</v>
      </c>
      <c r="J8599" s="209" t="s">
        <v>7730</v>
      </c>
      <c r="K8599" s="210">
        <v>0</v>
      </c>
      <c r="L8599" s="162">
        <f t="shared" si="1706"/>
        <v>4.5</v>
      </c>
      <c r="M8599" s="162">
        <f t="shared" si="1701"/>
        <v>4.5</v>
      </c>
      <c r="N8599" s="210">
        <f t="shared" si="1707"/>
        <v>0.12784900161868609</v>
      </c>
      <c r="O8599" s="162">
        <f t="shared" si="1708"/>
        <v>0</v>
      </c>
      <c r="P8599" s="162">
        <f t="shared" si="1702"/>
        <v>0</v>
      </c>
      <c r="Q8599" s="210">
        <f t="shared" si="1703"/>
        <v>5.3732468123861565E-3</v>
      </c>
      <c r="R8599" s="210">
        <f t="shared" si="1709"/>
        <v>6.7214268012128708E-2</v>
      </c>
    </row>
    <row r="8600" spans="1:18" x14ac:dyDescent="0.2">
      <c r="A8600" s="146">
        <v>8596</v>
      </c>
      <c r="B8600" s="146">
        <v>4</v>
      </c>
      <c r="C8600" s="146" t="s">
        <v>651</v>
      </c>
      <c r="D8600" s="162">
        <v>10.7</v>
      </c>
      <c r="E8600" s="162">
        <v>0</v>
      </c>
      <c r="F8600" s="208">
        <f t="shared" si="1704"/>
        <v>0</v>
      </c>
      <c r="G8600" s="208">
        <f t="shared" si="1700"/>
        <v>0</v>
      </c>
      <c r="H8600" s="162">
        <f t="shared" si="1705"/>
        <v>10.7</v>
      </c>
      <c r="I8600" s="209" t="str">
        <f t="shared" si="1710"/>
        <v>Ü</v>
      </c>
      <c r="J8600" s="209" t="s">
        <v>7730</v>
      </c>
      <c r="K8600" s="210">
        <v>0</v>
      </c>
      <c r="L8600" s="162">
        <f t="shared" si="1706"/>
        <v>4.3000000000000007</v>
      </c>
      <c r="M8600" s="162">
        <f t="shared" si="1701"/>
        <v>4.3000000000000007</v>
      </c>
      <c r="N8600" s="210">
        <f t="shared" si="1707"/>
        <v>0.12486170081814704</v>
      </c>
      <c r="O8600" s="162">
        <f t="shared" si="1708"/>
        <v>0</v>
      </c>
      <c r="P8600" s="162">
        <f t="shared" si="1702"/>
        <v>0</v>
      </c>
      <c r="Q8600" s="210">
        <f t="shared" si="1703"/>
        <v>5.3732468123861565E-3</v>
      </c>
      <c r="R8600" s="210">
        <f t="shared" si="1709"/>
        <v>6.4226967211589658E-2</v>
      </c>
    </row>
    <row r="8601" spans="1:18" x14ac:dyDescent="0.2">
      <c r="A8601" s="146">
        <v>8597</v>
      </c>
      <c r="B8601" s="146">
        <v>5</v>
      </c>
      <c r="C8601" s="146" t="s">
        <v>651</v>
      </c>
      <c r="D8601" s="162">
        <v>11.1</v>
      </c>
      <c r="E8601" s="162">
        <v>0</v>
      </c>
      <c r="F8601" s="208">
        <f t="shared" si="1704"/>
        <v>0</v>
      </c>
      <c r="G8601" s="208">
        <f t="shared" si="1700"/>
        <v>0</v>
      </c>
      <c r="H8601" s="162">
        <f t="shared" si="1705"/>
        <v>11.1</v>
      </c>
      <c r="I8601" s="209" t="str">
        <f t="shared" si="1710"/>
        <v>Ü</v>
      </c>
      <c r="J8601" s="209" t="s">
        <v>7730</v>
      </c>
      <c r="K8601" s="210">
        <v>0</v>
      </c>
      <c r="L8601" s="162">
        <f t="shared" si="1706"/>
        <v>3.9000000000000004</v>
      </c>
      <c r="M8601" s="162">
        <f t="shared" si="1701"/>
        <v>3.9000000000000004</v>
      </c>
      <c r="N8601" s="210">
        <f t="shared" si="1707"/>
        <v>0.11888709921706893</v>
      </c>
      <c r="O8601" s="162">
        <f t="shared" si="1708"/>
        <v>0</v>
      </c>
      <c r="P8601" s="162">
        <f t="shared" si="1702"/>
        <v>0</v>
      </c>
      <c r="Q8601" s="210">
        <f t="shared" si="1703"/>
        <v>5.3732468123861565E-3</v>
      </c>
      <c r="R8601" s="210">
        <f t="shared" si="1709"/>
        <v>5.8252365610511551E-2</v>
      </c>
    </row>
    <row r="8602" spans="1:18" x14ac:dyDescent="0.2">
      <c r="A8602" s="146">
        <v>8598</v>
      </c>
      <c r="B8602" s="146">
        <v>6</v>
      </c>
      <c r="C8602" s="146" t="s">
        <v>651</v>
      </c>
      <c r="D8602" s="162">
        <v>11</v>
      </c>
      <c r="E8602" s="162">
        <v>0</v>
      </c>
      <c r="F8602" s="208">
        <f t="shared" si="1704"/>
        <v>0</v>
      </c>
      <c r="G8602" s="208">
        <f t="shared" si="1700"/>
        <v>0</v>
      </c>
      <c r="H8602" s="162">
        <f t="shared" si="1705"/>
        <v>11</v>
      </c>
      <c r="I8602" s="209" t="str">
        <f t="shared" si="1710"/>
        <v>Ü</v>
      </c>
      <c r="J8602" s="209" t="s">
        <v>7730</v>
      </c>
      <c r="K8602" s="210">
        <v>1.5796507687917275E-3</v>
      </c>
      <c r="L8602" s="162">
        <f t="shared" si="1706"/>
        <v>4</v>
      </c>
      <c r="M8602" s="162">
        <f t="shared" si="1701"/>
        <v>4</v>
      </c>
      <c r="N8602" s="210">
        <f t="shared" si="1707"/>
        <v>0.12086888155842934</v>
      </c>
      <c r="O8602" s="162">
        <f t="shared" si="1708"/>
        <v>0</v>
      </c>
      <c r="P8602" s="162">
        <f t="shared" si="1702"/>
        <v>0</v>
      </c>
      <c r="Q8602" s="210">
        <f t="shared" si="1703"/>
        <v>5.3732468123861565E-3</v>
      </c>
      <c r="R8602" s="210">
        <f t="shared" si="1709"/>
        <v>6.0234147951871965E-2</v>
      </c>
    </row>
    <row r="8603" spans="1:18" x14ac:dyDescent="0.2">
      <c r="A8603" s="146">
        <v>8599</v>
      </c>
      <c r="B8603" s="146">
        <v>7</v>
      </c>
      <c r="C8603" s="146" t="s">
        <v>651</v>
      </c>
      <c r="D8603" s="162">
        <v>11.4</v>
      </c>
      <c r="E8603" s="162">
        <v>0</v>
      </c>
      <c r="F8603" s="208">
        <f t="shared" si="1704"/>
        <v>0</v>
      </c>
      <c r="G8603" s="208">
        <f t="shared" si="1700"/>
        <v>0</v>
      </c>
      <c r="H8603" s="162">
        <f t="shared" si="1705"/>
        <v>11.4</v>
      </c>
      <c r="I8603" s="209" t="str">
        <f t="shared" si="1710"/>
        <v>Ü</v>
      </c>
      <c r="J8603" s="209" t="s">
        <v>7730</v>
      </c>
      <c r="K8603" s="210">
        <v>2.2026175014046009E-2</v>
      </c>
      <c r="L8603" s="162">
        <f t="shared" si="1706"/>
        <v>3.5999999999999996</v>
      </c>
      <c r="M8603" s="162">
        <f t="shared" si="1701"/>
        <v>3.5999999999999996</v>
      </c>
      <c r="N8603" s="210">
        <f t="shared" si="1707"/>
        <v>0.12121251292730838</v>
      </c>
      <c r="O8603" s="162">
        <f t="shared" si="1708"/>
        <v>0</v>
      </c>
      <c r="P8603" s="162">
        <f t="shared" si="1702"/>
        <v>0</v>
      </c>
      <c r="Q8603" s="210">
        <f t="shared" si="1703"/>
        <v>5.3732468123861565E-3</v>
      </c>
      <c r="R8603" s="210">
        <f t="shared" si="1709"/>
        <v>6.0577779320751E-2</v>
      </c>
    </row>
    <row r="8604" spans="1:18" x14ac:dyDescent="0.2">
      <c r="A8604" s="146">
        <v>8600</v>
      </c>
      <c r="B8604" s="146">
        <v>8</v>
      </c>
      <c r="C8604" s="146" t="s">
        <v>651</v>
      </c>
      <c r="D8604" s="162">
        <v>9.6999999999999993</v>
      </c>
      <c r="E8604" s="162">
        <v>0</v>
      </c>
      <c r="F8604" s="208">
        <f t="shared" si="1704"/>
        <v>0</v>
      </c>
      <c r="G8604" s="208">
        <f t="shared" si="1700"/>
        <v>0</v>
      </c>
      <c r="H8604" s="162">
        <f t="shared" si="1705"/>
        <v>9.6999999999999993</v>
      </c>
      <c r="I8604" s="209" t="str">
        <f t="shared" si="1710"/>
        <v>Ü</v>
      </c>
      <c r="J8604" s="209" t="s">
        <v>7730</v>
      </c>
      <c r="K8604" s="210">
        <v>3.6244122030959773E-2</v>
      </c>
      <c r="L8604" s="162">
        <f t="shared" si="1706"/>
        <v>5.3000000000000007</v>
      </c>
      <c r="M8604" s="162">
        <f t="shared" si="1701"/>
        <v>5.3000000000000007</v>
      </c>
      <c r="N8604" s="210">
        <f t="shared" si="1707"/>
        <v>0.15099809405562564</v>
      </c>
      <c r="O8604" s="162">
        <f t="shared" si="1708"/>
        <v>0</v>
      </c>
      <c r="P8604" s="162">
        <f t="shared" si="1702"/>
        <v>0</v>
      </c>
      <c r="Q8604" s="210">
        <f t="shared" si="1703"/>
        <v>5.3732468123861565E-3</v>
      </c>
      <c r="R8604" s="210">
        <f t="shared" si="1709"/>
        <v>9.0363360449068258E-2</v>
      </c>
    </row>
    <row r="8605" spans="1:18" x14ac:dyDescent="0.2">
      <c r="A8605" s="146">
        <v>8601</v>
      </c>
      <c r="B8605" s="146">
        <v>9</v>
      </c>
      <c r="C8605" s="146" t="s">
        <v>651</v>
      </c>
      <c r="D8605" s="162">
        <v>8.8000000000000007</v>
      </c>
      <c r="E8605" s="162">
        <v>398.93865697745838</v>
      </c>
      <c r="F8605" s="208">
        <f t="shared" si="1704"/>
        <v>384.89601625185185</v>
      </c>
      <c r="G8605" s="208">
        <f t="shared" si="1700"/>
        <v>0.21459911902335521</v>
      </c>
      <c r="H8605" s="162">
        <f t="shared" si="1705"/>
        <v>9.0145991190233552</v>
      </c>
      <c r="I8605" s="209" t="str">
        <f t="shared" si="1710"/>
        <v>Ü</v>
      </c>
      <c r="J8605" s="209" t="s">
        <v>7730</v>
      </c>
      <c r="K8605" s="210">
        <v>9.801317218713447E-2</v>
      </c>
      <c r="L8605" s="162">
        <f t="shared" si="1706"/>
        <v>6.1999999999999993</v>
      </c>
      <c r="M8605" s="162">
        <f t="shared" si="1701"/>
        <v>5.9854008809766448</v>
      </c>
      <c r="N8605" s="210">
        <f t="shared" si="1707"/>
        <v>0.1803229998883665</v>
      </c>
      <c r="O8605" s="162">
        <f t="shared" si="1708"/>
        <v>0</v>
      </c>
      <c r="P8605" s="162">
        <f t="shared" si="1702"/>
        <v>0</v>
      </c>
      <c r="Q8605" s="210">
        <f t="shared" si="1703"/>
        <v>5.3732468123861565E-3</v>
      </c>
      <c r="R8605" s="210">
        <f t="shared" si="1709"/>
        <v>0.11968826628180912</v>
      </c>
    </row>
    <row r="8606" spans="1:18" x14ac:dyDescent="0.2">
      <c r="A8606" s="146">
        <v>8602</v>
      </c>
      <c r="B8606" s="146">
        <v>10</v>
      </c>
      <c r="C8606" s="146" t="s">
        <v>651</v>
      </c>
      <c r="D8606" s="162">
        <v>9</v>
      </c>
      <c r="E8606" s="162">
        <v>2642.968602475662</v>
      </c>
      <c r="F8606" s="208">
        <f t="shared" si="1704"/>
        <v>2547.8217327865382</v>
      </c>
      <c r="G8606" s="208">
        <f t="shared" si="1700"/>
        <v>1.420540291918178</v>
      </c>
      <c r="H8606" s="162">
        <f t="shared" si="1705"/>
        <v>10.420540291918178</v>
      </c>
      <c r="I8606" s="209" t="str">
        <f t="shared" si="1710"/>
        <v>Ü</v>
      </c>
      <c r="J8606" s="209" t="s">
        <v>7730</v>
      </c>
      <c r="K8606" s="210">
        <v>0.11321113889090109</v>
      </c>
      <c r="L8606" s="162">
        <f t="shared" si="1706"/>
        <v>6</v>
      </c>
      <c r="M8606" s="162">
        <f t="shared" si="1701"/>
        <v>4.5794597080818225</v>
      </c>
      <c r="N8606" s="210">
        <f t="shared" si="1707"/>
        <v>0.16401951665602907</v>
      </c>
      <c r="O8606" s="162">
        <f t="shared" si="1708"/>
        <v>0</v>
      </c>
      <c r="P8606" s="162">
        <f t="shared" si="1702"/>
        <v>0</v>
      </c>
      <c r="Q8606" s="210">
        <f t="shared" si="1703"/>
        <v>5.3732468123861565E-3</v>
      </c>
      <c r="R8606" s="210">
        <f t="shared" si="1709"/>
        <v>0.10338478304947168</v>
      </c>
    </row>
    <row r="8607" spans="1:18" x14ac:dyDescent="0.2">
      <c r="A8607" s="146">
        <v>8603</v>
      </c>
      <c r="B8607" s="146">
        <v>11</v>
      </c>
      <c r="C8607" s="146" t="s">
        <v>651</v>
      </c>
      <c r="D8607" s="162">
        <v>9.5</v>
      </c>
      <c r="E8607" s="162">
        <v>5375.0260342482561</v>
      </c>
      <c r="F8607" s="208">
        <f t="shared" si="1704"/>
        <v>5170.7750449468222</v>
      </c>
      <c r="G8607" s="208">
        <f t="shared" si="1700"/>
        <v>2.8829702632917265</v>
      </c>
      <c r="H8607" s="162">
        <f t="shared" si="1705"/>
        <v>12.382970263291726</v>
      </c>
      <c r="I8607" s="209" t="str">
        <f t="shared" si="1710"/>
        <v>Ü</v>
      </c>
      <c r="J8607" s="209" t="s">
        <v>7730</v>
      </c>
      <c r="K8607" s="210">
        <v>5.500810216118715E-2</v>
      </c>
      <c r="L8607" s="162">
        <f t="shared" si="1706"/>
        <v>5.5</v>
      </c>
      <c r="M8607" s="162">
        <f t="shared" si="1701"/>
        <v>2.6170297367082735</v>
      </c>
      <c r="N8607" s="210">
        <f t="shared" si="1707"/>
        <v>0.11672220367054092</v>
      </c>
      <c r="O8607" s="162">
        <f t="shared" si="1708"/>
        <v>0</v>
      </c>
      <c r="P8607" s="162">
        <f t="shared" si="1702"/>
        <v>0</v>
      </c>
      <c r="Q8607" s="210">
        <f t="shared" si="1703"/>
        <v>5.3732468123861565E-3</v>
      </c>
      <c r="R8607" s="210">
        <f t="shared" si="1709"/>
        <v>5.6087470063983548E-2</v>
      </c>
    </row>
    <row r="8608" spans="1:18" x14ac:dyDescent="0.2">
      <c r="A8608" s="146">
        <v>8604</v>
      </c>
      <c r="B8608" s="146">
        <v>12</v>
      </c>
      <c r="C8608" s="146" t="s">
        <v>651</v>
      </c>
      <c r="D8608" s="162">
        <v>9.6999999999999993</v>
      </c>
      <c r="E8608" s="162">
        <v>7335.2604323320174</v>
      </c>
      <c r="F8608" s="208">
        <f t="shared" si="1704"/>
        <v>7050.6523275575355</v>
      </c>
      <c r="G8608" s="208">
        <f t="shared" si="1700"/>
        <v>3.9310975280236775</v>
      </c>
      <c r="H8608" s="162">
        <f t="shared" si="1705"/>
        <v>13.631097528023677</v>
      </c>
      <c r="I8608" s="209" t="str">
        <f t="shared" si="1710"/>
        <v>Ü</v>
      </c>
      <c r="J8608" s="209" t="s">
        <v>7730</v>
      </c>
      <c r="K8608" s="210">
        <v>0.105366516183256</v>
      </c>
      <c r="L8608" s="162">
        <f t="shared" si="1706"/>
        <v>5.3000000000000007</v>
      </c>
      <c r="M8608" s="162">
        <f t="shared" si="1701"/>
        <v>1.3689024719763232</v>
      </c>
      <c r="N8608" s="210">
        <f t="shared" si="1707"/>
        <v>0.11364092863777597</v>
      </c>
      <c r="O8608" s="162">
        <f t="shared" si="1708"/>
        <v>0</v>
      </c>
      <c r="P8608" s="162">
        <f t="shared" si="1702"/>
        <v>0</v>
      </c>
      <c r="Q8608" s="210">
        <f t="shared" si="1703"/>
        <v>5.3732468123861565E-3</v>
      </c>
      <c r="R8608" s="210">
        <f t="shared" si="1709"/>
        <v>5.3006195031218596E-2</v>
      </c>
    </row>
    <row r="8609" spans="1:18" x14ac:dyDescent="0.2">
      <c r="A8609" s="146">
        <v>8605</v>
      </c>
      <c r="B8609" s="146">
        <v>13</v>
      </c>
      <c r="C8609" s="146" t="s">
        <v>651</v>
      </c>
      <c r="D8609" s="162">
        <v>9.9</v>
      </c>
      <c r="E8609" s="162">
        <v>7970.3685330117214</v>
      </c>
      <c r="F8609" s="208">
        <f t="shared" si="1704"/>
        <v>7654.7419391044577</v>
      </c>
      <c r="G8609" s="208">
        <f t="shared" si="1700"/>
        <v>4.2679082326694333</v>
      </c>
      <c r="H8609" s="162">
        <f t="shared" si="1705"/>
        <v>14.167908232669433</v>
      </c>
      <c r="I8609" s="209" t="str">
        <f t="shared" si="1710"/>
        <v>Ü</v>
      </c>
      <c r="J8609" s="209" t="s">
        <v>7730</v>
      </c>
      <c r="K8609" s="210">
        <v>7.2306695627568071E-2</v>
      </c>
      <c r="L8609" s="162">
        <f t="shared" si="1706"/>
        <v>5.0999999999999996</v>
      </c>
      <c r="M8609" s="162">
        <f t="shared" si="1701"/>
        <v>0.83209176733056722</v>
      </c>
      <c r="N8609" s="210">
        <f t="shared" si="1707"/>
        <v>9.5406953341495987E-2</v>
      </c>
      <c r="O8609" s="162">
        <f t="shared" si="1708"/>
        <v>0</v>
      </c>
      <c r="P8609" s="162">
        <f t="shared" si="1702"/>
        <v>0</v>
      </c>
      <c r="Q8609" s="210">
        <f t="shared" si="1703"/>
        <v>5.3732468123861565E-3</v>
      </c>
      <c r="R8609" s="210">
        <f t="shared" si="1709"/>
        <v>3.477221973493861E-2</v>
      </c>
    </row>
    <row r="8610" spans="1:18" x14ac:dyDescent="0.2">
      <c r="A8610" s="146">
        <v>8606</v>
      </c>
      <c r="B8610" s="146">
        <v>14</v>
      </c>
      <c r="C8610" s="146" t="s">
        <v>651</v>
      </c>
      <c r="D8610" s="162">
        <v>9.8000000000000007</v>
      </c>
      <c r="E8610" s="162">
        <v>6634.3162471089836</v>
      </c>
      <c r="F8610" s="208">
        <f t="shared" si="1704"/>
        <v>6374.2510502223113</v>
      </c>
      <c r="G8610" s="208">
        <f t="shared" si="1700"/>
        <v>3.5539693892709217</v>
      </c>
      <c r="H8610" s="162">
        <f t="shared" si="1705"/>
        <v>13.353969389270922</v>
      </c>
      <c r="I8610" s="209" t="str">
        <f t="shared" si="1710"/>
        <v>Ü</v>
      </c>
      <c r="J8610" s="209" t="s">
        <v>7730</v>
      </c>
      <c r="K8610" s="210">
        <v>8.6805488557078522E-2</v>
      </c>
      <c r="L8610" s="162">
        <f t="shared" si="1706"/>
        <v>5.1999999999999993</v>
      </c>
      <c r="M8610" s="162">
        <f t="shared" si="1701"/>
        <v>1.6460306107290776</v>
      </c>
      <c r="N8610" s="210">
        <f t="shared" si="1707"/>
        <v>0.11204466337435205</v>
      </c>
      <c r="O8610" s="162">
        <f t="shared" si="1708"/>
        <v>0</v>
      </c>
      <c r="P8610" s="162">
        <f t="shared" si="1702"/>
        <v>0</v>
      </c>
      <c r="Q8610" s="210">
        <f t="shared" si="1703"/>
        <v>5.3732468123861565E-3</v>
      </c>
      <c r="R8610" s="210">
        <f t="shared" si="1709"/>
        <v>5.1409929767794675E-2</v>
      </c>
    </row>
    <row r="8611" spans="1:18" x14ac:dyDescent="0.2">
      <c r="A8611" s="146">
        <v>8607</v>
      </c>
      <c r="B8611" s="146">
        <v>15</v>
      </c>
      <c r="C8611" s="146" t="s">
        <v>651</v>
      </c>
      <c r="D8611" s="162">
        <v>10</v>
      </c>
      <c r="E8611" s="162">
        <v>4122.4595066174861</v>
      </c>
      <c r="F8611" s="208">
        <f t="shared" si="1704"/>
        <v>3957.5611263527867</v>
      </c>
      <c r="G8611" s="208">
        <f t="shared" si="1700"/>
        <v>2.206541755009134</v>
      </c>
      <c r="H8611" s="162">
        <f t="shared" si="1705"/>
        <v>12.206541755009134</v>
      </c>
      <c r="I8611" s="209" t="str">
        <f t="shared" si="1710"/>
        <v>Ü</v>
      </c>
      <c r="J8611" s="209" t="s">
        <v>7730</v>
      </c>
      <c r="K8611" s="210">
        <v>4.6867492554337926E-2</v>
      </c>
      <c r="L8611" s="162">
        <f t="shared" si="1706"/>
        <v>5</v>
      </c>
      <c r="M8611" s="162">
        <f t="shared" si="1701"/>
        <v>2.793458244990866</v>
      </c>
      <c r="N8611" s="210">
        <f t="shared" si="1707"/>
        <v>0.11684187810850435</v>
      </c>
      <c r="O8611" s="162">
        <f t="shared" si="1708"/>
        <v>0</v>
      </c>
      <c r="P8611" s="162">
        <f t="shared" si="1702"/>
        <v>0</v>
      </c>
      <c r="Q8611" s="210">
        <f t="shared" si="1703"/>
        <v>5.3732468123861565E-3</v>
      </c>
      <c r="R8611" s="210">
        <f t="shared" si="1709"/>
        <v>5.6207144501946978E-2</v>
      </c>
    </row>
    <row r="8612" spans="1:18" x14ac:dyDescent="0.2">
      <c r="A8612" s="146">
        <v>8608</v>
      </c>
      <c r="B8612" s="146">
        <v>16</v>
      </c>
      <c r="C8612" s="146" t="s">
        <v>651</v>
      </c>
      <c r="D8612" s="162">
        <v>9.1</v>
      </c>
      <c r="E8612" s="162">
        <v>1375.8340901799847</v>
      </c>
      <c r="F8612" s="208">
        <f t="shared" si="1704"/>
        <v>1325.7537292974332</v>
      </c>
      <c r="G8612" s="208">
        <f t="shared" si="1700"/>
        <v>0.73917518066228638</v>
      </c>
      <c r="H8612" s="162">
        <f t="shared" si="1705"/>
        <v>9.839175180662286</v>
      </c>
      <c r="I8612" s="209" t="str">
        <f t="shared" si="1710"/>
        <v>Ü</v>
      </c>
      <c r="J8612" s="209" t="s">
        <v>7730</v>
      </c>
      <c r="K8612" s="210">
        <v>9.3767577016054593E-2</v>
      </c>
      <c r="L8612" s="162">
        <f t="shared" si="1706"/>
        <v>5.9</v>
      </c>
      <c r="M8612" s="162">
        <f t="shared" si="1701"/>
        <v>5.160824819337714</v>
      </c>
      <c r="N8612" s="210">
        <f t="shared" si="1707"/>
        <v>0.16669477397536694</v>
      </c>
      <c r="O8612" s="162">
        <f t="shared" si="1708"/>
        <v>0</v>
      </c>
      <c r="P8612" s="162">
        <f t="shared" si="1702"/>
        <v>0</v>
      </c>
      <c r="Q8612" s="210">
        <f t="shared" si="1703"/>
        <v>5.3732468123861565E-3</v>
      </c>
      <c r="R8612" s="210">
        <f t="shared" si="1709"/>
        <v>0.10606004036880956</v>
      </c>
    </row>
    <row r="8613" spans="1:18" x14ac:dyDescent="0.2">
      <c r="A8613" s="146">
        <v>8609</v>
      </c>
      <c r="B8613" s="146">
        <v>17</v>
      </c>
      <c r="C8613" s="146" t="s">
        <v>651</v>
      </c>
      <c r="D8613" s="162">
        <v>8.1999999999999993</v>
      </c>
      <c r="E8613" s="162">
        <v>65.555930992082352</v>
      </c>
      <c r="F8613" s="208">
        <f t="shared" si="1704"/>
        <v>63.405696455542056</v>
      </c>
      <c r="G8613" s="208">
        <f t="shared" si="1700"/>
        <v>3.5351902918938395E-2</v>
      </c>
      <c r="H8613" s="162">
        <f t="shared" si="1705"/>
        <v>8.2353519029189375</v>
      </c>
      <c r="I8613" s="209" t="str">
        <f t="shared" si="1710"/>
        <v>Ü</v>
      </c>
      <c r="J8613" s="209" t="s">
        <v>7730</v>
      </c>
      <c r="K8613" s="210">
        <v>1.0998086626960977E-2</v>
      </c>
      <c r="L8613" s="162">
        <f t="shared" si="1706"/>
        <v>6.8000000000000007</v>
      </c>
      <c r="M8613" s="162">
        <f t="shared" si="1701"/>
        <v>6.7646480970810625</v>
      </c>
      <c r="N8613" s="210">
        <f t="shared" si="1707"/>
        <v>0.1650734739804828</v>
      </c>
      <c r="O8613" s="162">
        <f t="shared" si="1708"/>
        <v>0</v>
      </c>
      <c r="P8613" s="162">
        <f t="shared" si="1702"/>
        <v>0</v>
      </c>
      <c r="Q8613" s="210">
        <f t="shared" si="1703"/>
        <v>5.3732468123861565E-3</v>
      </c>
      <c r="R8613" s="210">
        <f t="shared" si="1709"/>
        <v>0.10443874037392542</v>
      </c>
    </row>
    <row r="8614" spans="1:18" x14ac:dyDescent="0.2">
      <c r="A8614" s="146">
        <v>8610</v>
      </c>
      <c r="B8614" s="146">
        <v>18</v>
      </c>
      <c r="C8614" s="146" t="s">
        <v>651</v>
      </c>
      <c r="D8614" s="162">
        <v>7.8</v>
      </c>
      <c r="E8614" s="162">
        <v>0</v>
      </c>
      <c r="F8614" s="208">
        <f t="shared" si="1704"/>
        <v>0</v>
      </c>
      <c r="G8614" s="208">
        <f t="shared" si="1700"/>
        <v>0</v>
      </c>
      <c r="H8614" s="162">
        <f t="shared" si="1705"/>
        <v>7.8</v>
      </c>
      <c r="I8614" s="209" t="str">
        <f t="shared" si="1710"/>
        <v>Ü</v>
      </c>
      <c r="J8614" s="209" t="s">
        <v>7730</v>
      </c>
      <c r="K8614" s="210">
        <v>3.5709190882618286E-2</v>
      </c>
      <c r="L8614" s="162">
        <f t="shared" si="1706"/>
        <v>7.2</v>
      </c>
      <c r="M8614" s="162">
        <f t="shared" si="1701"/>
        <v>7.2</v>
      </c>
      <c r="N8614" s="210">
        <f t="shared" si="1707"/>
        <v>0.17921215121273076</v>
      </c>
      <c r="O8614" s="162">
        <f t="shared" si="1708"/>
        <v>0</v>
      </c>
      <c r="P8614" s="162">
        <f t="shared" si="1702"/>
        <v>0</v>
      </c>
      <c r="Q8614" s="210">
        <f t="shared" si="1703"/>
        <v>5.3732468123861565E-3</v>
      </c>
      <c r="R8614" s="210">
        <f t="shared" si="1709"/>
        <v>0.11857741760617338</v>
      </c>
    </row>
    <row r="8615" spans="1:18" x14ac:dyDescent="0.2">
      <c r="A8615" s="146">
        <v>8611</v>
      </c>
      <c r="B8615" s="146">
        <v>19</v>
      </c>
      <c r="C8615" s="146" t="s">
        <v>651</v>
      </c>
      <c r="D8615" s="162">
        <v>7.7</v>
      </c>
      <c r="E8615" s="162">
        <v>0</v>
      </c>
      <c r="F8615" s="208">
        <f t="shared" si="1704"/>
        <v>0</v>
      </c>
      <c r="G8615" s="208">
        <f t="shared" si="1700"/>
        <v>0</v>
      </c>
      <c r="H8615" s="162">
        <f t="shared" si="1705"/>
        <v>7.7</v>
      </c>
      <c r="I8615" s="209" t="str">
        <f t="shared" si="1710"/>
        <v>Ü</v>
      </c>
      <c r="J8615" s="209" t="s">
        <v>7730</v>
      </c>
      <c r="K8615" s="210">
        <v>0.11183291333813297</v>
      </c>
      <c r="L8615" s="162">
        <f t="shared" si="1706"/>
        <v>7.3</v>
      </c>
      <c r="M8615" s="162">
        <f t="shared" si="1701"/>
        <v>7.3</v>
      </c>
      <c r="N8615" s="210">
        <f t="shared" si="1707"/>
        <v>0.20422898859799282</v>
      </c>
      <c r="O8615" s="162">
        <f t="shared" si="1708"/>
        <v>0</v>
      </c>
      <c r="P8615" s="162">
        <f t="shared" si="1702"/>
        <v>0</v>
      </c>
      <c r="Q8615" s="210">
        <f t="shared" si="1703"/>
        <v>5.3732468123861565E-3</v>
      </c>
      <c r="R8615" s="210">
        <f t="shared" si="1709"/>
        <v>0.14359425499143544</v>
      </c>
    </row>
    <row r="8616" spans="1:18" x14ac:dyDescent="0.2">
      <c r="A8616" s="146">
        <v>8612</v>
      </c>
      <c r="B8616" s="146">
        <v>20</v>
      </c>
      <c r="C8616" s="146" t="s">
        <v>651</v>
      </c>
      <c r="D8616" s="162">
        <v>8.5</v>
      </c>
      <c r="E8616" s="162">
        <v>0</v>
      </c>
      <c r="F8616" s="208">
        <f t="shared" si="1704"/>
        <v>0</v>
      </c>
      <c r="G8616" s="208">
        <f t="shared" si="1700"/>
        <v>0</v>
      </c>
      <c r="H8616" s="162">
        <f t="shared" si="1705"/>
        <v>8.5</v>
      </c>
      <c r="I8616" s="209" t="str">
        <f t="shared" si="1710"/>
        <v>Ü</v>
      </c>
      <c r="J8616" s="209" t="s">
        <v>7730</v>
      </c>
      <c r="K8616" s="210">
        <v>2.23984100374825E-2</v>
      </c>
      <c r="L8616" s="162">
        <f t="shared" si="1706"/>
        <v>6.5</v>
      </c>
      <c r="M8616" s="162">
        <f t="shared" si="1701"/>
        <v>6.5</v>
      </c>
      <c r="N8616" s="210">
        <f t="shared" si="1707"/>
        <v>0.16464339983573023</v>
      </c>
      <c r="O8616" s="162">
        <f t="shared" si="1708"/>
        <v>0</v>
      </c>
      <c r="P8616" s="162">
        <f t="shared" si="1702"/>
        <v>0</v>
      </c>
      <c r="Q8616" s="210">
        <f t="shared" si="1703"/>
        <v>5.3732468123861565E-3</v>
      </c>
      <c r="R8616" s="210">
        <f t="shared" si="1709"/>
        <v>0.10400866622917285</v>
      </c>
    </row>
    <row r="8617" spans="1:18" x14ac:dyDescent="0.2">
      <c r="A8617" s="146">
        <v>8613</v>
      </c>
      <c r="B8617" s="146">
        <v>21</v>
      </c>
      <c r="C8617" s="146" t="s">
        <v>651</v>
      </c>
      <c r="D8617" s="162">
        <v>10.5</v>
      </c>
      <c r="E8617" s="162">
        <v>0</v>
      </c>
      <c r="F8617" s="208">
        <f t="shared" si="1704"/>
        <v>0</v>
      </c>
      <c r="G8617" s="208">
        <f t="shared" si="1700"/>
        <v>0</v>
      </c>
      <c r="H8617" s="162">
        <f t="shared" si="1705"/>
        <v>10.5</v>
      </c>
      <c r="I8617" s="209" t="str">
        <f t="shared" si="1710"/>
        <v>Ü</v>
      </c>
      <c r="J8617" s="209" t="s">
        <v>7730</v>
      </c>
      <c r="K8617" s="210">
        <v>3.3985269582759492E-2</v>
      </c>
      <c r="L8617" s="162">
        <f t="shared" si="1706"/>
        <v>4.5</v>
      </c>
      <c r="M8617" s="162">
        <f t="shared" si="1701"/>
        <v>4.5</v>
      </c>
      <c r="N8617" s="210">
        <f t="shared" si="1707"/>
        <v>0.13835087705702676</v>
      </c>
      <c r="O8617" s="162">
        <f t="shared" si="1708"/>
        <v>0</v>
      </c>
      <c r="P8617" s="162">
        <f t="shared" si="1702"/>
        <v>0</v>
      </c>
      <c r="Q8617" s="210">
        <f t="shared" si="1703"/>
        <v>5.3732468123861565E-3</v>
      </c>
      <c r="R8617" s="210">
        <f t="shared" si="1709"/>
        <v>7.7716143450469372E-2</v>
      </c>
    </row>
    <row r="8618" spans="1:18" x14ac:dyDescent="0.2">
      <c r="A8618" s="146">
        <v>8614</v>
      </c>
      <c r="B8618" s="146">
        <v>22</v>
      </c>
      <c r="C8618" s="146" t="s">
        <v>651</v>
      </c>
      <c r="D8618" s="162">
        <v>11.5</v>
      </c>
      <c r="E8618" s="162">
        <v>0</v>
      </c>
      <c r="F8618" s="208">
        <f t="shared" si="1704"/>
        <v>0</v>
      </c>
      <c r="G8618" s="208">
        <f t="shared" si="1700"/>
        <v>0</v>
      </c>
      <c r="H8618" s="162">
        <f t="shared" si="1705"/>
        <v>11.5</v>
      </c>
      <c r="I8618" s="209" t="str">
        <f t="shared" si="1710"/>
        <v>Ü</v>
      </c>
      <c r="J8618" s="209" t="s">
        <v>7730</v>
      </c>
      <c r="K8618" s="210">
        <v>3.5686611948681127E-2</v>
      </c>
      <c r="L8618" s="162">
        <f t="shared" si="1706"/>
        <v>3.5</v>
      </c>
      <c r="M8618" s="162">
        <f t="shared" si="1701"/>
        <v>3.5</v>
      </c>
      <c r="N8618" s="210">
        <f t="shared" si="1707"/>
        <v>0.12394010922839274</v>
      </c>
      <c r="O8618" s="162">
        <f t="shared" si="1708"/>
        <v>0</v>
      </c>
      <c r="P8618" s="162">
        <f t="shared" si="1702"/>
        <v>0</v>
      </c>
      <c r="Q8618" s="210">
        <f t="shared" si="1703"/>
        <v>5.3732468123861565E-3</v>
      </c>
      <c r="R8618" s="210">
        <f t="shared" si="1709"/>
        <v>6.3305375621835358E-2</v>
      </c>
    </row>
    <row r="8619" spans="1:18" x14ac:dyDescent="0.2">
      <c r="A8619" s="146">
        <v>8615</v>
      </c>
      <c r="B8619" s="146">
        <v>23</v>
      </c>
      <c r="C8619" s="146" t="s">
        <v>651</v>
      </c>
      <c r="D8619" s="162">
        <v>11.2</v>
      </c>
      <c r="E8619" s="162">
        <v>0</v>
      </c>
      <c r="F8619" s="208">
        <f t="shared" si="1704"/>
        <v>0</v>
      </c>
      <c r="G8619" s="208">
        <f t="shared" si="1700"/>
        <v>0</v>
      </c>
      <c r="H8619" s="162">
        <f t="shared" si="1705"/>
        <v>11.2</v>
      </c>
      <c r="I8619" s="209" t="str">
        <f t="shared" si="1710"/>
        <v>Ü</v>
      </c>
      <c r="J8619" s="209" t="s">
        <v>7730</v>
      </c>
      <c r="K8619" s="210">
        <v>1.4857768552222338E-2</v>
      </c>
      <c r="L8619" s="162">
        <f t="shared" si="1706"/>
        <v>3.8000000000000007</v>
      </c>
      <c r="M8619" s="162">
        <f t="shared" si="1701"/>
        <v>3.8000000000000007</v>
      </c>
      <c r="N8619" s="210">
        <f t="shared" si="1707"/>
        <v>0.12198468603641791</v>
      </c>
      <c r="O8619" s="162">
        <f t="shared" si="1708"/>
        <v>0</v>
      </c>
      <c r="P8619" s="162">
        <f t="shared" si="1702"/>
        <v>0</v>
      </c>
      <c r="Q8619" s="210">
        <f t="shared" si="1703"/>
        <v>5.3732468123861565E-3</v>
      </c>
      <c r="R8619" s="210">
        <f t="shared" si="1709"/>
        <v>6.1349952429860528E-2</v>
      </c>
    </row>
    <row r="8620" spans="1:18" x14ac:dyDescent="0.2">
      <c r="A8620" s="146">
        <v>8616</v>
      </c>
      <c r="B8620" s="146">
        <v>24</v>
      </c>
      <c r="C8620" s="146" t="s">
        <v>651</v>
      </c>
      <c r="D8620" s="162">
        <v>11.5</v>
      </c>
      <c r="E8620" s="162">
        <v>0</v>
      </c>
      <c r="F8620" s="208">
        <f t="shared" si="1704"/>
        <v>0</v>
      </c>
      <c r="G8620" s="208">
        <f t="shared" si="1700"/>
        <v>0</v>
      </c>
      <c r="H8620" s="162">
        <f t="shared" si="1705"/>
        <v>11.5</v>
      </c>
      <c r="I8620" s="209" t="str">
        <f t="shared" si="1710"/>
        <v>Ü</v>
      </c>
      <c r="J8620" s="209" t="s">
        <v>7730</v>
      </c>
      <c r="K8620" s="210">
        <v>1.938843280602553E-4</v>
      </c>
      <c r="L8620" s="162">
        <f t="shared" si="1706"/>
        <v>3.5</v>
      </c>
      <c r="M8620" s="162">
        <f t="shared" si="1701"/>
        <v>3.5</v>
      </c>
      <c r="N8620" s="210">
        <f t="shared" si="1707"/>
        <v>0.112972410310159</v>
      </c>
      <c r="O8620" s="162">
        <f t="shared" si="1708"/>
        <v>0</v>
      </c>
      <c r="P8620" s="162">
        <f t="shared" si="1702"/>
        <v>0</v>
      </c>
      <c r="Q8620" s="210">
        <f t="shared" si="1703"/>
        <v>5.3732468123861565E-3</v>
      </c>
      <c r="R8620" s="210">
        <f t="shared" si="1709"/>
        <v>5.2337676703601628E-2</v>
      </c>
    </row>
    <row r="8621" spans="1:18" x14ac:dyDescent="0.2">
      <c r="A8621" s="146">
        <v>8617</v>
      </c>
      <c r="B8621" s="146">
        <v>1</v>
      </c>
      <c r="C8621" s="146" t="s">
        <v>651</v>
      </c>
      <c r="D8621" s="162">
        <v>11.9</v>
      </c>
      <c r="E8621" s="162">
        <v>0</v>
      </c>
      <c r="F8621" s="208">
        <f t="shared" si="1704"/>
        <v>0</v>
      </c>
      <c r="G8621" s="208">
        <f t="shared" si="1700"/>
        <v>0</v>
      </c>
      <c r="H8621" s="162">
        <f t="shared" si="1705"/>
        <v>11.9</v>
      </c>
      <c r="I8621" s="209" t="str">
        <f>IF(AVERAGE(H8621:H8644)&gt;15,"S",IF(AVERAGE(H8621:H8644)&lt;5,"W","Ü"))</f>
        <v>Ü</v>
      </c>
      <c r="J8621" s="209" t="s">
        <v>7730</v>
      </c>
      <c r="K8621" s="210">
        <v>4.1878927540949412E-4</v>
      </c>
      <c r="L8621" s="162">
        <f t="shared" si="1706"/>
        <v>3.0999999999999996</v>
      </c>
      <c r="M8621" s="162">
        <f t="shared" si="1701"/>
        <v>3.0999999999999996</v>
      </c>
      <c r="N8621" s="210">
        <f t="shared" si="1707"/>
        <v>0.10706730716448601</v>
      </c>
      <c r="O8621" s="162">
        <f t="shared" si="1708"/>
        <v>0</v>
      </c>
      <c r="P8621" s="162">
        <f t="shared" si="1702"/>
        <v>0</v>
      </c>
      <c r="Q8621" s="210">
        <f t="shared" si="1703"/>
        <v>5.3732468123861565E-3</v>
      </c>
      <c r="R8621" s="210">
        <f t="shared" si="1709"/>
        <v>4.6432573557928632E-2</v>
      </c>
    </row>
    <row r="8622" spans="1:18" x14ac:dyDescent="0.2">
      <c r="A8622" s="146">
        <v>8618</v>
      </c>
      <c r="B8622" s="146">
        <v>2</v>
      </c>
      <c r="C8622" s="146" t="s">
        <v>651</v>
      </c>
      <c r="D8622" s="162">
        <v>11.9</v>
      </c>
      <c r="E8622" s="162">
        <v>0</v>
      </c>
      <c r="F8622" s="208">
        <f t="shared" si="1704"/>
        <v>0</v>
      </c>
      <c r="G8622" s="208">
        <f t="shared" si="1700"/>
        <v>0</v>
      </c>
      <c r="H8622" s="162">
        <f t="shared" si="1705"/>
        <v>11.9</v>
      </c>
      <c r="I8622" s="209" t="str">
        <f>IF(I8621="S","S",IF(I8621="W","W","Ü"))</f>
        <v>Ü</v>
      </c>
      <c r="J8622" s="209" t="s">
        <v>7730</v>
      </c>
      <c r="K8622" s="210">
        <v>2.7229444363572205E-3</v>
      </c>
      <c r="L8622" s="162">
        <f t="shared" si="1706"/>
        <v>3.0999999999999996</v>
      </c>
      <c r="M8622" s="162">
        <f t="shared" si="1701"/>
        <v>3.0999999999999996</v>
      </c>
      <c r="N8622" s="210">
        <f t="shared" si="1707"/>
        <v>0.10777932006854601</v>
      </c>
      <c r="O8622" s="162">
        <f t="shared" si="1708"/>
        <v>0</v>
      </c>
      <c r="P8622" s="162">
        <f t="shared" si="1702"/>
        <v>0</v>
      </c>
      <c r="Q8622" s="210">
        <f t="shared" si="1703"/>
        <v>5.3732468123861565E-3</v>
      </c>
      <c r="R8622" s="210">
        <f t="shared" si="1709"/>
        <v>4.7144586461988637E-2</v>
      </c>
    </row>
    <row r="8623" spans="1:18" x14ac:dyDescent="0.2">
      <c r="A8623" s="146">
        <v>8619</v>
      </c>
      <c r="B8623" s="146">
        <v>3</v>
      </c>
      <c r="C8623" s="146" t="s">
        <v>651</v>
      </c>
      <c r="D8623" s="162">
        <v>12.1</v>
      </c>
      <c r="E8623" s="162">
        <v>0</v>
      </c>
      <c r="F8623" s="208">
        <f t="shared" si="1704"/>
        <v>0</v>
      </c>
      <c r="G8623" s="208">
        <f t="shared" si="1700"/>
        <v>0</v>
      </c>
      <c r="H8623" s="162">
        <f t="shared" si="1705"/>
        <v>12.1</v>
      </c>
      <c r="I8623" s="209" t="str">
        <f t="shared" ref="I8623:I8644" si="1711">IF(I8622="S","S",IF(I8622="W","W","Ü"))</f>
        <v>Ü</v>
      </c>
      <c r="J8623" s="209" t="s">
        <v>7730</v>
      </c>
      <c r="K8623" s="210">
        <v>0</v>
      </c>
      <c r="L8623" s="162">
        <f t="shared" si="1706"/>
        <v>2.9000000000000004</v>
      </c>
      <c r="M8623" s="162">
        <f t="shared" si="1701"/>
        <v>2.9000000000000004</v>
      </c>
      <c r="N8623" s="210">
        <f t="shared" si="1707"/>
        <v>0.10395059521437366</v>
      </c>
      <c r="O8623" s="162">
        <f t="shared" si="1708"/>
        <v>0</v>
      </c>
      <c r="P8623" s="162">
        <f t="shared" si="1702"/>
        <v>0</v>
      </c>
      <c r="Q8623" s="210">
        <f t="shared" si="1703"/>
        <v>5.3732468123861565E-3</v>
      </c>
      <c r="R8623" s="210">
        <f t="shared" si="1709"/>
        <v>4.3315861607816288E-2</v>
      </c>
    </row>
    <row r="8624" spans="1:18" x14ac:dyDescent="0.2">
      <c r="A8624" s="146">
        <v>8620</v>
      </c>
      <c r="B8624" s="146">
        <v>4</v>
      </c>
      <c r="C8624" s="146" t="s">
        <v>651</v>
      </c>
      <c r="D8624" s="162">
        <v>12.2</v>
      </c>
      <c r="E8624" s="162">
        <v>0</v>
      </c>
      <c r="F8624" s="208">
        <f t="shared" si="1704"/>
        <v>0</v>
      </c>
      <c r="G8624" s="208">
        <f t="shared" si="1700"/>
        <v>0</v>
      </c>
      <c r="H8624" s="162">
        <f t="shared" si="1705"/>
        <v>12.2</v>
      </c>
      <c r="I8624" s="209" t="str">
        <f t="shared" si="1711"/>
        <v>Ü</v>
      </c>
      <c r="J8624" s="209" t="s">
        <v>7730</v>
      </c>
      <c r="K8624" s="210">
        <v>0</v>
      </c>
      <c r="L8624" s="162">
        <f t="shared" si="1706"/>
        <v>2.8000000000000007</v>
      </c>
      <c r="M8624" s="162">
        <f t="shared" si="1701"/>
        <v>2.8000000000000007</v>
      </c>
      <c r="N8624" s="210">
        <f t="shared" si="1707"/>
        <v>0.10245694481410414</v>
      </c>
      <c r="O8624" s="162">
        <f t="shared" si="1708"/>
        <v>0</v>
      </c>
      <c r="P8624" s="162">
        <f t="shared" si="1702"/>
        <v>0</v>
      </c>
      <c r="Q8624" s="210">
        <f t="shared" si="1703"/>
        <v>5.3732468123861565E-3</v>
      </c>
      <c r="R8624" s="210">
        <f t="shared" si="1709"/>
        <v>4.1822211207546763E-2</v>
      </c>
    </row>
    <row r="8625" spans="1:18" x14ac:dyDescent="0.2">
      <c r="A8625" s="146">
        <v>8621</v>
      </c>
      <c r="B8625" s="146">
        <v>5</v>
      </c>
      <c r="C8625" s="146" t="s">
        <v>651</v>
      </c>
      <c r="D8625" s="162">
        <v>12.2</v>
      </c>
      <c r="E8625" s="162">
        <v>0</v>
      </c>
      <c r="F8625" s="208">
        <f t="shared" si="1704"/>
        <v>0</v>
      </c>
      <c r="G8625" s="208">
        <f t="shared" si="1700"/>
        <v>0</v>
      </c>
      <c r="H8625" s="162">
        <f t="shared" si="1705"/>
        <v>12.2</v>
      </c>
      <c r="I8625" s="209" t="str">
        <f t="shared" si="1711"/>
        <v>Ü</v>
      </c>
      <c r="J8625" s="209" t="s">
        <v>7730</v>
      </c>
      <c r="K8625" s="210">
        <v>0</v>
      </c>
      <c r="L8625" s="162">
        <f t="shared" si="1706"/>
        <v>2.8000000000000007</v>
      </c>
      <c r="M8625" s="162">
        <f t="shared" si="1701"/>
        <v>2.8000000000000007</v>
      </c>
      <c r="N8625" s="210">
        <f t="shared" si="1707"/>
        <v>0.10245694481410414</v>
      </c>
      <c r="O8625" s="162">
        <f t="shared" si="1708"/>
        <v>0</v>
      </c>
      <c r="P8625" s="162">
        <f t="shared" si="1702"/>
        <v>0</v>
      </c>
      <c r="Q8625" s="210">
        <f t="shared" si="1703"/>
        <v>5.3732468123861565E-3</v>
      </c>
      <c r="R8625" s="210">
        <f t="shared" si="1709"/>
        <v>4.1822211207546763E-2</v>
      </c>
    </row>
    <row r="8626" spans="1:18" x14ac:dyDescent="0.2">
      <c r="A8626" s="146">
        <v>8622</v>
      </c>
      <c r="B8626" s="146">
        <v>6</v>
      </c>
      <c r="C8626" s="146" t="s">
        <v>651</v>
      </c>
      <c r="D8626" s="162">
        <v>12.2</v>
      </c>
      <c r="E8626" s="162">
        <v>0</v>
      </c>
      <c r="F8626" s="208">
        <f t="shared" si="1704"/>
        <v>0</v>
      </c>
      <c r="G8626" s="208">
        <f t="shared" si="1700"/>
        <v>0</v>
      </c>
      <c r="H8626" s="162">
        <f t="shared" si="1705"/>
        <v>12.2</v>
      </c>
      <c r="I8626" s="209" t="str">
        <f t="shared" si="1711"/>
        <v>Ü</v>
      </c>
      <c r="J8626" s="209" t="s">
        <v>7730</v>
      </c>
      <c r="K8626" s="210">
        <v>1.5796507687917275E-3</v>
      </c>
      <c r="L8626" s="162">
        <f t="shared" si="1706"/>
        <v>2.8000000000000007</v>
      </c>
      <c r="M8626" s="162">
        <f t="shared" si="1701"/>
        <v>2.8000000000000007</v>
      </c>
      <c r="N8626" s="210">
        <f t="shared" si="1707"/>
        <v>0.10294507675519504</v>
      </c>
      <c r="O8626" s="162">
        <f t="shared" si="1708"/>
        <v>0</v>
      </c>
      <c r="P8626" s="162">
        <f t="shared" si="1702"/>
        <v>0</v>
      </c>
      <c r="Q8626" s="210">
        <f t="shared" si="1703"/>
        <v>5.3732468123861565E-3</v>
      </c>
      <c r="R8626" s="210">
        <f t="shared" si="1709"/>
        <v>4.2310343148637665E-2</v>
      </c>
    </row>
    <row r="8627" spans="1:18" x14ac:dyDescent="0.2">
      <c r="A8627" s="146">
        <v>8623</v>
      </c>
      <c r="B8627" s="146">
        <v>7</v>
      </c>
      <c r="C8627" s="146" t="s">
        <v>651</v>
      </c>
      <c r="D8627" s="162">
        <v>11.9</v>
      </c>
      <c r="E8627" s="162">
        <v>0</v>
      </c>
      <c r="F8627" s="208">
        <f t="shared" si="1704"/>
        <v>0</v>
      </c>
      <c r="G8627" s="208">
        <f t="shared" si="1700"/>
        <v>0</v>
      </c>
      <c r="H8627" s="162">
        <f t="shared" si="1705"/>
        <v>11.9</v>
      </c>
      <c r="I8627" s="209" t="str">
        <f t="shared" si="1711"/>
        <v>Ü</v>
      </c>
      <c r="J8627" s="209" t="s">
        <v>7730</v>
      </c>
      <c r="K8627" s="210">
        <v>2.2026175014046009E-2</v>
      </c>
      <c r="L8627" s="162">
        <f t="shared" si="1706"/>
        <v>3.0999999999999996</v>
      </c>
      <c r="M8627" s="162">
        <f t="shared" si="1701"/>
        <v>3.0999999999999996</v>
      </c>
      <c r="N8627" s="210">
        <f t="shared" si="1707"/>
        <v>0.11374426092596074</v>
      </c>
      <c r="O8627" s="162">
        <f t="shared" si="1708"/>
        <v>0</v>
      </c>
      <c r="P8627" s="162">
        <f t="shared" si="1702"/>
        <v>0</v>
      </c>
      <c r="Q8627" s="210">
        <f t="shared" si="1703"/>
        <v>5.3732468123861565E-3</v>
      </c>
      <c r="R8627" s="210">
        <f t="shared" si="1709"/>
        <v>5.3109527319403362E-2</v>
      </c>
    </row>
    <row r="8628" spans="1:18" x14ac:dyDescent="0.2">
      <c r="A8628" s="146">
        <v>8624</v>
      </c>
      <c r="B8628" s="146">
        <v>8</v>
      </c>
      <c r="C8628" s="146" t="s">
        <v>651</v>
      </c>
      <c r="D8628" s="162">
        <v>11.8</v>
      </c>
      <c r="E8628" s="162">
        <v>0</v>
      </c>
      <c r="F8628" s="208">
        <f t="shared" si="1704"/>
        <v>0</v>
      </c>
      <c r="G8628" s="208">
        <f t="shared" si="1700"/>
        <v>0</v>
      </c>
      <c r="H8628" s="162">
        <f t="shared" si="1705"/>
        <v>11.8</v>
      </c>
      <c r="I8628" s="209" t="str">
        <f t="shared" si="1711"/>
        <v>Ü</v>
      </c>
      <c r="J8628" s="209" t="s">
        <v>7730</v>
      </c>
      <c r="K8628" s="210">
        <v>3.6244122030959773E-2</v>
      </c>
      <c r="L8628" s="162">
        <f t="shared" si="1706"/>
        <v>3.1999999999999993</v>
      </c>
      <c r="M8628" s="162">
        <f t="shared" si="1701"/>
        <v>3.1999999999999993</v>
      </c>
      <c r="N8628" s="210">
        <f t="shared" si="1707"/>
        <v>0.11963143564996556</v>
      </c>
      <c r="O8628" s="162">
        <f t="shared" si="1708"/>
        <v>0</v>
      </c>
      <c r="P8628" s="162">
        <f t="shared" si="1702"/>
        <v>0</v>
      </c>
      <c r="Q8628" s="210">
        <f t="shared" si="1703"/>
        <v>5.3732468123861565E-3</v>
      </c>
      <c r="R8628" s="210">
        <f t="shared" si="1709"/>
        <v>5.8996702043408185E-2</v>
      </c>
    </row>
    <row r="8629" spans="1:18" x14ac:dyDescent="0.2">
      <c r="A8629" s="146">
        <v>8625</v>
      </c>
      <c r="B8629" s="146">
        <v>9</v>
      </c>
      <c r="C8629" s="146" t="s">
        <v>651</v>
      </c>
      <c r="D8629" s="162">
        <v>11.6</v>
      </c>
      <c r="E8629" s="162">
        <v>474.01980871198009</v>
      </c>
      <c r="F8629" s="208">
        <f t="shared" si="1704"/>
        <v>452.02528958774423</v>
      </c>
      <c r="G8629" s="208">
        <f t="shared" si="1700"/>
        <v>0.25202710557111463</v>
      </c>
      <c r="H8629" s="162">
        <f t="shared" si="1705"/>
        <v>11.852027105571114</v>
      </c>
      <c r="I8629" s="209" t="str">
        <f t="shared" si="1711"/>
        <v>Ü</v>
      </c>
      <c r="J8629" s="209" t="s">
        <v>7730</v>
      </c>
      <c r="K8629" s="210">
        <v>9.801317218713447E-2</v>
      </c>
      <c r="L8629" s="162">
        <f t="shared" si="1706"/>
        <v>3.4000000000000004</v>
      </c>
      <c r="M8629" s="162">
        <f t="shared" si="1701"/>
        <v>3.1479728944288858</v>
      </c>
      <c r="N8629" s="210">
        <f t="shared" si="1707"/>
        <v>0.13794174540993634</v>
      </c>
      <c r="O8629" s="162">
        <f t="shared" si="1708"/>
        <v>0</v>
      </c>
      <c r="P8629" s="162">
        <f t="shared" si="1702"/>
        <v>0</v>
      </c>
      <c r="Q8629" s="210">
        <f t="shared" si="1703"/>
        <v>5.3732468123861565E-3</v>
      </c>
      <c r="R8629" s="210">
        <f t="shared" si="1709"/>
        <v>7.7307011803378956E-2</v>
      </c>
    </row>
    <row r="8630" spans="1:18" x14ac:dyDescent="0.2">
      <c r="A8630" s="146">
        <v>8626</v>
      </c>
      <c r="B8630" s="146">
        <v>10</v>
      </c>
      <c r="C8630" s="146" t="s">
        <v>651</v>
      </c>
      <c r="D8630" s="162">
        <v>12.5</v>
      </c>
      <c r="E8630" s="162">
        <v>3340.8310986349661</v>
      </c>
      <c r="F8630" s="208">
        <f t="shared" si="1704"/>
        <v>3173.7895437032175</v>
      </c>
      <c r="G8630" s="208">
        <f t="shared" si="1700"/>
        <v>1.7695492062421938</v>
      </c>
      <c r="H8630" s="162">
        <f t="shared" si="1705"/>
        <v>14.269549206242194</v>
      </c>
      <c r="I8630" s="209" t="str">
        <f t="shared" si="1711"/>
        <v>Ü</v>
      </c>
      <c r="J8630" s="209" t="s">
        <v>7730</v>
      </c>
      <c r="K8630" s="210">
        <v>0.11321113889090109</v>
      </c>
      <c r="L8630" s="162">
        <f t="shared" si="1706"/>
        <v>2.5</v>
      </c>
      <c r="M8630" s="162">
        <f t="shared" si="1701"/>
        <v>0.73045079375780553</v>
      </c>
      <c r="N8630" s="210">
        <f t="shared" si="1707"/>
        <v>0.10652877960081863</v>
      </c>
      <c r="O8630" s="162">
        <f t="shared" si="1708"/>
        <v>0</v>
      </c>
      <c r="P8630" s="162">
        <f t="shared" si="1702"/>
        <v>0</v>
      </c>
      <c r="Q8630" s="210">
        <f t="shared" si="1703"/>
        <v>5.3732468123861565E-3</v>
      </c>
      <c r="R8630" s="210">
        <f t="shared" si="1709"/>
        <v>4.5894045994261258E-2</v>
      </c>
    </row>
    <row r="8631" spans="1:18" x14ac:dyDescent="0.2">
      <c r="A8631" s="146">
        <v>8627</v>
      </c>
      <c r="B8631" s="146">
        <v>11</v>
      </c>
      <c r="C8631" s="146" t="s">
        <v>651</v>
      </c>
      <c r="D8631" s="162">
        <v>13.1</v>
      </c>
      <c r="E8631" s="162">
        <v>6953.6912955319485</v>
      </c>
      <c r="F8631" s="208">
        <f t="shared" si="1704"/>
        <v>6589.3178716460743</v>
      </c>
      <c r="G8631" s="208">
        <f t="shared" si="1700"/>
        <v>3.6738800884206189</v>
      </c>
      <c r="H8631" s="162">
        <f t="shared" si="1705"/>
        <v>16.773880088420619</v>
      </c>
      <c r="I8631" s="209" t="str">
        <f t="shared" si="1711"/>
        <v>Ü</v>
      </c>
      <c r="J8631" s="209" t="s">
        <v>7730</v>
      </c>
      <c r="K8631" s="210">
        <v>5.500810216118715E-2</v>
      </c>
      <c r="L8631" s="162">
        <f t="shared" si="1706"/>
        <v>1.9000000000000004</v>
      </c>
      <c r="M8631" s="162">
        <f t="shared" si="1701"/>
        <v>0</v>
      </c>
      <c r="N8631" s="210">
        <f t="shared" si="1707"/>
        <v>7.7632928533025253E-2</v>
      </c>
      <c r="O8631" s="162">
        <f t="shared" si="1708"/>
        <v>0</v>
      </c>
      <c r="P8631" s="162">
        <f t="shared" si="1702"/>
        <v>0</v>
      </c>
      <c r="Q8631" s="210">
        <f t="shared" si="1703"/>
        <v>5.3732468123861565E-3</v>
      </c>
      <c r="R8631" s="210">
        <f t="shared" si="1709"/>
        <v>1.6998194926467876E-2</v>
      </c>
    </row>
    <row r="8632" spans="1:18" x14ac:dyDescent="0.2">
      <c r="A8632" s="146">
        <v>8628</v>
      </c>
      <c r="B8632" s="146">
        <v>12</v>
      </c>
      <c r="C8632" s="146" t="s">
        <v>651</v>
      </c>
      <c r="D8632" s="162">
        <v>14.2</v>
      </c>
      <c r="E8632" s="162">
        <v>9593.5782089438799</v>
      </c>
      <c r="F8632" s="208">
        <f t="shared" si="1704"/>
        <v>9048.6629666758672</v>
      </c>
      <c r="G8632" s="208">
        <f t="shared" si="1700"/>
        <v>5.0450901516145743</v>
      </c>
      <c r="H8632" s="162">
        <f t="shared" si="1705"/>
        <v>19.245090151614573</v>
      </c>
      <c r="I8632" s="209" t="str">
        <f t="shared" si="1711"/>
        <v>Ü</v>
      </c>
      <c r="J8632" s="209" t="s">
        <v>7730</v>
      </c>
      <c r="K8632" s="210">
        <v>0.105366516183256</v>
      </c>
      <c r="L8632" s="162">
        <f t="shared" si="1706"/>
        <v>0.80000000000000071</v>
      </c>
      <c r="M8632" s="162">
        <f t="shared" si="1701"/>
        <v>0</v>
      </c>
      <c r="N8632" s="210">
        <f t="shared" si="1707"/>
        <v>9.319431138580217E-2</v>
      </c>
      <c r="O8632" s="162">
        <f t="shared" si="1708"/>
        <v>0</v>
      </c>
      <c r="P8632" s="162">
        <f t="shared" si="1702"/>
        <v>0</v>
      </c>
      <c r="Q8632" s="210">
        <f t="shared" si="1703"/>
        <v>5.3732468123861565E-3</v>
      </c>
      <c r="R8632" s="210">
        <f t="shared" si="1709"/>
        <v>3.2559577779244793E-2</v>
      </c>
    </row>
    <row r="8633" spans="1:18" x14ac:dyDescent="0.2">
      <c r="A8633" s="146">
        <v>8629</v>
      </c>
      <c r="B8633" s="146">
        <v>13</v>
      </c>
      <c r="C8633" s="146" t="s">
        <v>651</v>
      </c>
      <c r="D8633" s="162">
        <v>14.4</v>
      </c>
      <c r="E8633" s="162">
        <v>10764.620053161419</v>
      </c>
      <c r="F8633" s="208">
        <f t="shared" si="1704"/>
        <v>10144.577938099323</v>
      </c>
      <c r="G8633" s="208">
        <f t="shared" si="1700"/>
        <v>5.6561185267123575</v>
      </c>
      <c r="H8633" s="162">
        <f t="shared" si="1705"/>
        <v>20.056118526712357</v>
      </c>
      <c r="I8633" s="209" t="str">
        <f t="shared" si="1711"/>
        <v>Ü</v>
      </c>
      <c r="J8633" s="209" t="s">
        <v>7730</v>
      </c>
      <c r="K8633" s="210">
        <v>7.2306695627568071E-2</v>
      </c>
      <c r="L8633" s="162">
        <f t="shared" si="1706"/>
        <v>0.59999999999999964</v>
      </c>
      <c r="M8633" s="162">
        <f t="shared" si="1701"/>
        <v>0</v>
      </c>
      <c r="N8633" s="210">
        <f t="shared" si="1707"/>
        <v>8.2978411328153201E-2</v>
      </c>
      <c r="O8633" s="162">
        <f t="shared" si="1708"/>
        <v>0</v>
      </c>
      <c r="P8633" s="162">
        <f t="shared" si="1702"/>
        <v>0</v>
      </c>
      <c r="Q8633" s="210">
        <f t="shared" si="1703"/>
        <v>5.3732468123861565E-3</v>
      </c>
      <c r="R8633" s="210">
        <f t="shared" si="1709"/>
        <v>2.2343677721595824E-2</v>
      </c>
    </row>
    <row r="8634" spans="1:18" x14ac:dyDescent="0.2">
      <c r="A8634" s="146">
        <v>8630</v>
      </c>
      <c r="B8634" s="146">
        <v>14</v>
      </c>
      <c r="C8634" s="146" t="s">
        <v>651</v>
      </c>
      <c r="D8634" s="162">
        <v>14.8</v>
      </c>
      <c r="E8634" s="162">
        <v>9457.1434294859991</v>
      </c>
      <c r="F8634" s="208">
        <f t="shared" si="1704"/>
        <v>8897.2805384604271</v>
      </c>
      <c r="G8634" s="208">
        <f t="shared" si="1700"/>
        <v>4.9606867430082549</v>
      </c>
      <c r="H8634" s="162">
        <f t="shared" si="1705"/>
        <v>19.760686743008257</v>
      </c>
      <c r="I8634" s="209" t="str">
        <f t="shared" si="1711"/>
        <v>Ü</v>
      </c>
      <c r="J8634" s="209" t="s">
        <v>7730</v>
      </c>
      <c r="K8634" s="210">
        <v>8.6805488557078522E-2</v>
      </c>
      <c r="L8634" s="162">
        <f t="shared" si="1706"/>
        <v>0.19999999999999929</v>
      </c>
      <c r="M8634" s="162">
        <f t="shared" si="1701"/>
        <v>0</v>
      </c>
      <c r="N8634" s="210">
        <f t="shared" si="1707"/>
        <v>8.7458720568638251E-2</v>
      </c>
      <c r="O8634" s="162">
        <f t="shared" si="1708"/>
        <v>0</v>
      </c>
      <c r="P8634" s="162">
        <f t="shared" si="1702"/>
        <v>0</v>
      </c>
      <c r="Q8634" s="210">
        <f t="shared" si="1703"/>
        <v>5.3732468123861565E-3</v>
      </c>
      <c r="R8634" s="210">
        <f t="shared" si="1709"/>
        <v>2.6823986962080874E-2</v>
      </c>
    </row>
    <row r="8635" spans="1:18" x14ac:dyDescent="0.2">
      <c r="A8635" s="146">
        <v>8631</v>
      </c>
      <c r="B8635" s="146">
        <v>15</v>
      </c>
      <c r="C8635" s="146" t="s">
        <v>651</v>
      </c>
      <c r="D8635" s="162">
        <v>14.6</v>
      </c>
      <c r="E8635" s="162">
        <v>6219.6889912616252</v>
      </c>
      <c r="F8635" s="208">
        <f t="shared" si="1704"/>
        <v>5856.4591541719465</v>
      </c>
      <c r="G8635" s="208">
        <f t="shared" si="1700"/>
        <v>3.2652740532892355</v>
      </c>
      <c r="H8635" s="162">
        <f t="shared" si="1705"/>
        <v>17.865274053289234</v>
      </c>
      <c r="I8635" s="209" t="str">
        <f t="shared" si="1711"/>
        <v>Ü</v>
      </c>
      <c r="J8635" s="209" t="s">
        <v>7730</v>
      </c>
      <c r="K8635" s="210">
        <v>4.6867492554337926E-2</v>
      </c>
      <c r="L8635" s="162">
        <f t="shared" si="1706"/>
        <v>0.40000000000000036</v>
      </c>
      <c r="M8635" s="162">
        <f t="shared" si="1701"/>
        <v>0</v>
      </c>
      <c r="N8635" s="210">
        <f t="shared" si="1707"/>
        <v>7.5117377850836178E-2</v>
      </c>
      <c r="O8635" s="162">
        <f t="shared" si="1708"/>
        <v>0</v>
      </c>
      <c r="P8635" s="162">
        <f t="shared" si="1702"/>
        <v>0</v>
      </c>
      <c r="Q8635" s="210">
        <f t="shared" si="1703"/>
        <v>5.3732468123861565E-3</v>
      </c>
      <c r="R8635" s="210">
        <f t="shared" si="1709"/>
        <v>1.4482644244278801E-2</v>
      </c>
    </row>
    <row r="8636" spans="1:18" x14ac:dyDescent="0.2">
      <c r="A8636" s="146">
        <v>8632</v>
      </c>
      <c r="B8636" s="146">
        <v>16</v>
      </c>
      <c r="C8636" s="146" t="s">
        <v>651</v>
      </c>
      <c r="D8636" s="162">
        <v>13.4</v>
      </c>
      <c r="E8636" s="162">
        <v>2224.4191969108283</v>
      </c>
      <c r="F8636" s="208">
        <f t="shared" si="1704"/>
        <v>2105.1903279564081</v>
      </c>
      <c r="G8636" s="208">
        <f t="shared" si="1700"/>
        <v>1.173750755217799</v>
      </c>
      <c r="H8636" s="162">
        <f t="shared" si="1705"/>
        <v>14.5737507552178</v>
      </c>
      <c r="I8636" s="209" t="str">
        <f t="shared" si="1711"/>
        <v>Ü</v>
      </c>
      <c r="J8636" s="209" t="s">
        <v>7730</v>
      </c>
      <c r="K8636" s="210">
        <v>9.3767577016054593E-2</v>
      </c>
      <c r="L8636" s="162">
        <f t="shared" si="1706"/>
        <v>1.5999999999999996</v>
      </c>
      <c r="M8636" s="162">
        <f t="shared" si="1701"/>
        <v>0.42624924478220017</v>
      </c>
      <c r="N8636" s="210">
        <f t="shared" si="1707"/>
        <v>9.5976766954955245E-2</v>
      </c>
      <c r="O8636" s="162">
        <f t="shared" si="1708"/>
        <v>0</v>
      </c>
      <c r="P8636" s="162">
        <f t="shared" si="1702"/>
        <v>0</v>
      </c>
      <c r="Q8636" s="210">
        <f t="shared" si="1703"/>
        <v>5.3732468123861565E-3</v>
      </c>
      <c r="R8636" s="210">
        <f t="shared" si="1709"/>
        <v>3.5342033348397868E-2</v>
      </c>
    </row>
    <row r="8637" spans="1:18" x14ac:dyDescent="0.2">
      <c r="A8637" s="146">
        <v>8633</v>
      </c>
      <c r="B8637" s="146">
        <v>17</v>
      </c>
      <c r="C8637" s="146" t="s">
        <v>651</v>
      </c>
      <c r="D8637" s="162">
        <v>13</v>
      </c>
      <c r="E8637" s="162">
        <v>95.812514526889586</v>
      </c>
      <c r="F8637" s="208">
        <f t="shared" si="1704"/>
        <v>90.830263771491317</v>
      </c>
      <c r="G8637" s="208">
        <f t="shared" si="1700"/>
        <v>5.0642495019399235E-2</v>
      </c>
      <c r="H8637" s="162">
        <f t="shared" si="1705"/>
        <v>13.0506424950194</v>
      </c>
      <c r="I8637" s="209" t="str">
        <f t="shared" si="1711"/>
        <v>Ü</v>
      </c>
      <c r="J8637" s="209" t="s">
        <v>7730</v>
      </c>
      <c r="K8637" s="210">
        <v>1.0998086626960977E-2</v>
      </c>
      <c r="L8637" s="162">
        <f t="shared" si="1706"/>
        <v>2</v>
      </c>
      <c r="M8637" s="162">
        <f t="shared" si="1701"/>
        <v>1.9493575049806005</v>
      </c>
      <c r="N8637" s="210">
        <f t="shared" si="1707"/>
        <v>9.3149866777433379E-2</v>
      </c>
      <c r="O8637" s="162">
        <f t="shared" si="1708"/>
        <v>0</v>
      </c>
      <c r="P8637" s="162">
        <f t="shared" si="1702"/>
        <v>0</v>
      </c>
      <c r="Q8637" s="210">
        <f t="shared" si="1703"/>
        <v>5.3732468123861565E-3</v>
      </c>
      <c r="R8637" s="210">
        <f t="shared" si="1709"/>
        <v>3.2515133170876002E-2</v>
      </c>
    </row>
    <row r="8638" spans="1:18" x14ac:dyDescent="0.2">
      <c r="A8638" s="146">
        <v>8634</v>
      </c>
      <c r="B8638" s="146">
        <v>18</v>
      </c>
      <c r="C8638" s="146" t="s">
        <v>651</v>
      </c>
      <c r="D8638" s="162">
        <v>12.8</v>
      </c>
      <c r="E8638" s="162">
        <v>0</v>
      </c>
      <c r="F8638" s="208">
        <f t="shared" si="1704"/>
        <v>0</v>
      </c>
      <c r="G8638" s="208">
        <f t="shared" si="1700"/>
        <v>0</v>
      </c>
      <c r="H8638" s="162">
        <f t="shared" si="1705"/>
        <v>12.8</v>
      </c>
      <c r="I8638" s="209" t="str">
        <f t="shared" si="1711"/>
        <v>Ü</v>
      </c>
      <c r="J8638" s="209" t="s">
        <v>7730</v>
      </c>
      <c r="K8638" s="210">
        <v>3.5709190882618286E-2</v>
      </c>
      <c r="L8638" s="162">
        <f t="shared" si="1706"/>
        <v>2.1999999999999993</v>
      </c>
      <c r="M8638" s="162">
        <f t="shared" si="1701"/>
        <v>2.1999999999999993</v>
      </c>
      <c r="N8638" s="210">
        <f t="shared" si="1707"/>
        <v>0.10452963119925443</v>
      </c>
      <c r="O8638" s="162">
        <f t="shared" si="1708"/>
        <v>0</v>
      </c>
      <c r="P8638" s="162">
        <f t="shared" si="1702"/>
        <v>0</v>
      </c>
      <c r="Q8638" s="210">
        <f t="shared" si="1703"/>
        <v>5.3732468123861565E-3</v>
      </c>
      <c r="R8638" s="210">
        <f t="shared" si="1709"/>
        <v>4.3894897592697053E-2</v>
      </c>
    </row>
    <row r="8639" spans="1:18" x14ac:dyDescent="0.2">
      <c r="A8639" s="146">
        <v>8635</v>
      </c>
      <c r="B8639" s="146">
        <v>19</v>
      </c>
      <c r="C8639" s="146" t="s">
        <v>651</v>
      </c>
      <c r="D8639" s="162">
        <v>12.6</v>
      </c>
      <c r="E8639" s="162">
        <v>0</v>
      </c>
      <c r="F8639" s="208">
        <f t="shared" si="1704"/>
        <v>0</v>
      </c>
      <c r="G8639" s="208">
        <f t="shared" si="1700"/>
        <v>0</v>
      </c>
      <c r="H8639" s="162">
        <f t="shared" si="1705"/>
        <v>12.6</v>
      </c>
      <c r="I8639" s="209" t="str">
        <f t="shared" si="1711"/>
        <v>Ü</v>
      </c>
      <c r="J8639" s="209" t="s">
        <v>7730</v>
      </c>
      <c r="K8639" s="210">
        <v>0.11183291333813297</v>
      </c>
      <c r="L8639" s="162">
        <f t="shared" si="1706"/>
        <v>2.4000000000000004</v>
      </c>
      <c r="M8639" s="162">
        <f t="shared" si="1701"/>
        <v>2.4000000000000004</v>
      </c>
      <c r="N8639" s="210">
        <f t="shared" si="1707"/>
        <v>0.13104011898478604</v>
      </c>
      <c r="O8639" s="162">
        <f t="shared" si="1708"/>
        <v>0</v>
      </c>
      <c r="P8639" s="162">
        <f t="shared" si="1702"/>
        <v>0</v>
      </c>
      <c r="Q8639" s="210">
        <f t="shared" si="1703"/>
        <v>5.3732468123861565E-3</v>
      </c>
      <c r="R8639" s="210">
        <f t="shared" si="1709"/>
        <v>7.0405385378228658E-2</v>
      </c>
    </row>
    <row r="8640" spans="1:18" x14ac:dyDescent="0.2">
      <c r="A8640" s="146">
        <v>8636</v>
      </c>
      <c r="B8640" s="146">
        <v>20</v>
      </c>
      <c r="C8640" s="146" t="s">
        <v>651</v>
      </c>
      <c r="D8640" s="162">
        <v>12.8</v>
      </c>
      <c r="E8640" s="162">
        <v>0</v>
      </c>
      <c r="F8640" s="208">
        <f t="shared" si="1704"/>
        <v>0</v>
      </c>
      <c r="G8640" s="208">
        <f t="shared" si="1700"/>
        <v>0</v>
      </c>
      <c r="H8640" s="162">
        <f t="shared" si="1705"/>
        <v>12.8</v>
      </c>
      <c r="I8640" s="209" t="str">
        <f t="shared" si="1711"/>
        <v>Ü</v>
      </c>
      <c r="J8640" s="209" t="s">
        <v>7730</v>
      </c>
      <c r="K8640" s="210">
        <v>2.23984100374825E-2</v>
      </c>
      <c r="L8640" s="162">
        <f t="shared" si="1706"/>
        <v>2.1999999999999993</v>
      </c>
      <c r="M8640" s="162">
        <f t="shared" si="1701"/>
        <v>2.1999999999999993</v>
      </c>
      <c r="N8640" s="210">
        <f t="shared" si="1707"/>
        <v>0.10041643262414056</v>
      </c>
      <c r="O8640" s="162">
        <f t="shared" si="1708"/>
        <v>0</v>
      </c>
      <c r="P8640" s="162">
        <f t="shared" si="1702"/>
        <v>0</v>
      </c>
      <c r="Q8640" s="210">
        <f t="shared" si="1703"/>
        <v>5.3732468123861565E-3</v>
      </c>
      <c r="R8640" s="210">
        <f t="shared" si="1709"/>
        <v>3.9781699017583182E-2</v>
      </c>
    </row>
    <row r="8641" spans="1:18" x14ac:dyDescent="0.2">
      <c r="A8641" s="146">
        <v>8637</v>
      </c>
      <c r="B8641" s="146">
        <v>21</v>
      </c>
      <c r="C8641" s="146" t="s">
        <v>651</v>
      </c>
      <c r="D8641" s="162">
        <v>12.4</v>
      </c>
      <c r="E8641" s="162">
        <v>0</v>
      </c>
      <c r="F8641" s="208">
        <f t="shared" si="1704"/>
        <v>0</v>
      </c>
      <c r="G8641" s="208">
        <f t="shared" si="1700"/>
        <v>0</v>
      </c>
      <c r="H8641" s="162">
        <f t="shared" si="1705"/>
        <v>12.4</v>
      </c>
      <c r="I8641" s="209" t="str">
        <f t="shared" si="1711"/>
        <v>Ü</v>
      </c>
      <c r="J8641" s="209" t="s">
        <v>7730</v>
      </c>
      <c r="K8641" s="210">
        <v>3.3985269582759492E-2</v>
      </c>
      <c r="L8641" s="162">
        <f t="shared" si="1706"/>
        <v>2.5999999999999996</v>
      </c>
      <c r="M8641" s="162">
        <f t="shared" si="1701"/>
        <v>2.5999999999999996</v>
      </c>
      <c r="N8641" s="210">
        <f t="shared" si="1707"/>
        <v>0.10997151945190572</v>
      </c>
      <c r="O8641" s="162">
        <f t="shared" si="1708"/>
        <v>0</v>
      </c>
      <c r="P8641" s="162">
        <f t="shared" si="1702"/>
        <v>0</v>
      </c>
      <c r="Q8641" s="210">
        <f t="shared" si="1703"/>
        <v>5.3732468123861565E-3</v>
      </c>
      <c r="R8641" s="210">
        <f t="shared" si="1709"/>
        <v>4.9336785845348348E-2</v>
      </c>
    </row>
    <row r="8642" spans="1:18" x14ac:dyDescent="0.2">
      <c r="A8642" s="146">
        <v>8638</v>
      </c>
      <c r="B8642" s="146">
        <v>22</v>
      </c>
      <c r="C8642" s="146" t="s">
        <v>651</v>
      </c>
      <c r="D8642" s="162">
        <v>12</v>
      </c>
      <c r="E8642" s="162">
        <v>0</v>
      </c>
      <c r="F8642" s="208">
        <f t="shared" si="1704"/>
        <v>0</v>
      </c>
      <c r="G8642" s="208">
        <f t="shared" si="1700"/>
        <v>0</v>
      </c>
      <c r="H8642" s="162">
        <f t="shared" si="1705"/>
        <v>12</v>
      </c>
      <c r="I8642" s="209" t="str">
        <f t="shared" si="1711"/>
        <v>Ü</v>
      </c>
      <c r="J8642" s="209" t="s">
        <v>7730</v>
      </c>
      <c r="K8642" s="210">
        <v>3.5686611948681127E-2</v>
      </c>
      <c r="L8642" s="162">
        <f t="shared" si="1706"/>
        <v>3</v>
      </c>
      <c r="M8642" s="162">
        <f t="shared" si="1701"/>
        <v>3</v>
      </c>
      <c r="N8642" s="210">
        <f t="shared" si="1707"/>
        <v>0.11647185722704512</v>
      </c>
      <c r="O8642" s="162">
        <f t="shared" si="1708"/>
        <v>0</v>
      </c>
      <c r="P8642" s="162">
        <f t="shared" si="1702"/>
        <v>0</v>
      </c>
      <c r="Q8642" s="210">
        <f t="shared" si="1703"/>
        <v>5.3732468123861565E-3</v>
      </c>
      <c r="R8642" s="210">
        <f t="shared" si="1709"/>
        <v>5.583712362048774E-2</v>
      </c>
    </row>
    <row r="8643" spans="1:18" x14ac:dyDescent="0.2">
      <c r="A8643" s="146">
        <v>8639</v>
      </c>
      <c r="B8643" s="146">
        <v>23</v>
      </c>
      <c r="C8643" s="146" t="s">
        <v>651</v>
      </c>
      <c r="D8643" s="162">
        <v>11.5</v>
      </c>
      <c r="E8643" s="162">
        <v>0</v>
      </c>
      <c r="F8643" s="208">
        <f t="shared" si="1704"/>
        <v>0</v>
      </c>
      <c r="G8643" s="208">
        <f t="shared" si="1700"/>
        <v>0</v>
      </c>
      <c r="H8643" s="162">
        <f t="shared" si="1705"/>
        <v>11.5</v>
      </c>
      <c r="I8643" s="209" t="str">
        <f t="shared" si="1711"/>
        <v>Ü</v>
      </c>
      <c r="J8643" s="209" t="s">
        <v>7730</v>
      </c>
      <c r="K8643" s="210">
        <v>1.4857768552222338E-2</v>
      </c>
      <c r="L8643" s="162">
        <f t="shared" si="1706"/>
        <v>3.5</v>
      </c>
      <c r="M8643" s="162">
        <f t="shared" si="1701"/>
        <v>3.5</v>
      </c>
      <c r="N8643" s="210">
        <f t="shared" si="1707"/>
        <v>0.11750373483560932</v>
      </c>
      <c r="O8643" s="162">
        <f t="shared" si="1708"/>
        <v>0</v>
      </c>
      <c r="P8643" s="162">
        <f t="shared" si="1702"/>
        <v>0</v>
      </c>
      <c r="Q8643" s="210">
        <f t="shared" si="1703"/>
        <v>5.3732468123861565E-3</v>
      </c>
      <c r="R8643" s="210">
        <f t="shared" si="1709"/>
        <v>5.6869001229051939E-2</v>
      </c>
    </row>
    <row r="8644" spans="1:18" x14ac:dyDescent="0.2">
      <c r="A8644" s="146">
        <v>8640</v>
      </c>
      <c r="B8644" s="146">
        <v>24</v>
      </c>
      <c r="C8644" s="146" t="s">
        <v>651</v>
      </c>
      <c r="D8644" s="162">
        <v>10.1</v>
      </c>
      <c r="E8644" s="162">
        <v>0</v>
      </c>
      <c r="F8644" s="208">
        <f t="shared" si="1704"/>
        <v>0</v>
      </c>
      <c r="G8644" s="208">
        <f t="shared" si="1700"/>
        <v>0</v>
      </c>
      <c r="H8644" s="162">
        <f t="shared" si="1705"/>
        <v>10.1</v>
      </c>
      <c r="I8644" s="209" t="str">
        <f t="shared" si="1711"/>
        <v>Ü</v>
      </c>
      <c r="J8644" s="209" t="s">
        <v>7730</v>
      </c>
      <c r="K8644" s="210">
        <v>1.938843280602553E-4</v>
      </c>
      <c r="L8644" s="162">
        <f t="shared" si="1706"/>
        <v>4.9000000000000004</v>
      </c>
      <c r="M8644" s="162">
        <f t="shared" si="1701"/>
        <v>4.9000000000000004</v>
      </c>
      <c r="N8644" s="210">
        <f t="shared" si="1707"/>
        <v>0.13388351591393238</v>
      </c>
      <c r="O8644" s="162">
        <f t="shared" si="1708"/>
        <v>0</v>
      </c>
      <c r="P8644" s="162">
        <f t="shared" si="1702"/>
        <v>0</v>
      </c>
      <c r="Q8644" s="210">
        <f t="shared" si="1703"/>
        <v>5.3732468123861565E-3</v>
      </c>
      <c r="R8644" s="210">
        <f t="shared" si="1709"/>
        <v>7.3248782307374999E-2</v>
      </c>
    </row>
    <row r="8645" spans="1:18" x14ac:dyDescent="0.2">
      <c r="A8645" s="146">
        <v>8641</v>
      </c>
      <c r="B8645" s="146">
        <v>1</v>
      </c>
      <c r="C8645" s="146" t="s">
        <v>651</v>
      </c>
      <c r="D8645" s="162">
        <v>10.8</v>
      </c>
      <c r="E8645" s="162">
        <v>0</v>
      </c>
      <c r="F8645" s="208">
        <f t="shared" si="1704"/>
        <v>0</v>
      </c>
      <c r="G8645" s="208">
        <f t="shared" ref="G8645:G8708" si="1712">$Y$27*F8645</f>
        <v>0</v>
      </c>
      <c r="H8645" s="162">
        <f t="shared" si="1705"/>
        <v>10.8</v>
      </c>
      <c r="I8645" s="209" t="str">
        <f>IF(AVERAGE(H8645:H8668)&gt;15,"S",IF(AVERAGE(H8645:H8668)&lt;5,"W","Ü"))</f>
        <v>Ü</v>
      </c>
      <c r="J8645" s="209" t="s">
        <v>7730</v>
      </c>
      <c r="K8645" s="210">
        <v>4.1878927540949412E-4</v>
      </c>
      <c r="L8645" s="162">
        <f t="shared" si="1706"/>
        <v>4.1999999999999993</v>
      </c>
      <c r="M8645" s="162">
        <f t="shared" ref="M8645:M8708" si="1713">IF(H8645&gt;=$U$7,0,$U$7-H8645)</f>
        <v>4.1999999999999993</v>
      </c>
      <c r="N8645" s="210">
        <f t="shared" si="1707"/>
        <v>0.1234974615674508</v>
      </c>
      <c r="O8645" s="162">
        <f t="shared" si="1708"/>
        <v>0</v>
      </c>
      <c r="P8645" s="162">
        <f t="shared" ref="P8645:P8708" si="1714">IF(H8645&lt;=$U$17,0,H8645-$U$17)</f>
        <v>0</v>
      </c>
      <c r="Q8645" s="210">
        <f t="shared" ref="Q8645:Q8708" si="1715">$Y$17+P8645*$Y$18</f>
        <v>5.3732468123861565E-3</v>
      </c>
      <c r="R8645" s="210">
        <f t="shared" si="1709"/>
        <v>6.2862727960893428E-2</v>
      </c>
    </row>
    <row r="8646" spans="1:18" x14ac:dyDescent="0.2">
      <c r="A8646" s="146">
        <v>8642</v>
      </c>
      <c r="B8646" s="146">
        <v>2</v>
      </c>
      <c r="C8646" s="146" t="s">
        <v>651</v>
      </c>
      <c r="D8646" s="162">
        <v>10.6</v>
      </c>
      <c r="E8646" s="162">
        <v>0</v>
      </c>
      <c r="F8646" s="208">
        <f t="shared" ref="F8646:F8709" si="1716">E8646*(1-0.004*D8646)</f>
        <v>0</v>
      </c>
      <c r="G8646" s="208">
        <f t="shared" si="1712"/>
        <v>0</v>
      </c>
      <c r="H8646" s="162">
        <f t="shared" ref="H8646:H8709" si="1717">D8646+G8646</f>
        <v>10.6</v>
      </c>
      <c r="I8646" s="209" t="str">
        <f>IF(I8645="S","S",IF(I8645="W","W","Ü"))</f>
        <v>Ü</v>
      </c>
      <c r="J8646" s="209" t="s">
        <v>7730</v>
      </c>
      <c r="K8646" s="210">
        <v>2.7229444363572205E-3</v>
      </c>
      <c r="L8646" s="162">
        <f t="shared" ref="L8646:L8709" si="1718">IF(D8646&gt;=$U$7,0,$U$7-D8646)</f>
        <v>4.4000000000000004</v>
      </c>
      <c r="M8646" s="162">
        <f t="shared" si="1713"/>
        <v>4.4000000000000004</v>
      </c>
      <c r="N8646" s="210">
        <f t="shared" ref="N8646:N8709" si="1719">$Y$7*M8646+$Y$8+K8646*$Y$9</f>
        <v>0.12719677527204987</v>
      </c>
      <c r="O8646" s="162">
        <f t="shared" ref="O8646:O8709" si="1720">IF(D8646&lt;=$U$17,0,D8646-$U$17)</f>
        <v>0</v>
      </c>
      <c r="P8646" s="162">
        <f t="shared" si="1714"/>
        <v>0</v>
      </c>
      <c r="Q8646" s="210">
        <f t="shared" si="1715"/>
        <v>5.3732468123861565E-3</v>
      </c>
      <c r="R8646" s="210">
        <f t="shared" ref="R8646:R8709" si="1721">N8646-$Y$8</f>
        <v>6.6562041665492483E-2</v>
      </c>
    </row>
    <row r="8647" spans="1:18" x14ac:dyDescent="0.2">
      <c r="A8647" s="146">
        <v>8643</v>
      </c>
      <c r="B8647" s="146">
        <v>3</v>
      </c>
      <c r="C8647" s="146" t="s">
        <v>651</v>
      </c>
      <c r="D8647" s="162">
        <v>9.8000000000000007</v>
      </c>
      <c r="E8647" s="162">
        <v>0</v>
      </c>
      <c r="F8647" s="208">
        <f t="shared" si="1716"/>
        <v>0</v>
      </c>
      <c r="G8647" s="208">
        <f t="shared" si="1712"/>
        <v>0</v>
      </c>
      <c r="H8647" s="162">
        <f t="shared" si="1717"/>
        <v>9.8000000000000007</v>
      </c>
      <c r="I8647" s="209" t="str">
        <f t="shared" ref="I8647:I8668" si="1722">IF(I8646="S","S",IF(I8646="W","W","Ü"))</f>
        <v>Ü</v>
      </c>
      <c r="J8647" s="209" t="s">
        <v>7730</v>
      </c>
      <c r="K8647" s="210">
        <v>0</v>
      </c>
      <c r="L8647" s="162">
        <f t="shared" si="1718"/>
        <v>5.1999999999999993</v>
      </c>
      <c r="M8647" s="162">
        <f t="shared" si="1713"/>
        <v>5.1999999999999993</v>
      </c>
      <c r="N8647" s="210">
        <f t="shared" si="1719"/>
        <v>0.13830455442057277</v>
      </c>
      <c r="O8647" s="162">
        <f t="shared" si="1720"/>
        <v>0</v>
      </c>
      <c r="P8647" s="162">
        <f t="shared" si="1714"/>
        <v>0</v>
      </c>
      <c r="Q8647" s="210">
        <f t="shared" si="1715"/>
        <v>5.3732468123861565E-3</v>
      </c>
      <c r="R8647" s="210">
        <f t="shared" si="1721"/>
        <v>7.7669820814015383E-2</v>
      </c>
    </row>
    <row r="8648" spans="1:18" x14ac:dyDescent="0.2">
      <c r="A8648" s="146">
        <v>8644</v>
      </c>
      <c r="B8648" s="146">
        <v>4</v>
      </c>
      <c r="C8648" s="146" t="s">
        <v>651</v>
      </c>
      <c r="D8648" s="162">
        <v>10.199999999999999</v>
      </c>
      <c r="E8648" s="162">
        <v>0</v>
      </c>
      <c r="F8648" s="208">
        <f t="shared" si="1716"/>
        <v>0</v>
      </c>
      <c r="G8648" s="208">
        <f t="shared" si="1712"/>
        <v>0</v>
      </c>
      <c r="H8648" s="162">
        <f t="shared" si="1717"/>
        <v>10.199999999999999</v>
      </c>
      <c r="I8648" s="209" t="str">
        <f t="shared" si="1722"/>
        <v>Ü</v>
      </c>
      <c r="J8648" s="209" t="s">
        <v>7730</v>
      </c>
      <c r="K8648" s="210">
        <v>0</v>
      </c>
      <c r="L8648" s="162">
        <f t="shared" si="1718"/>
        <v>4.8000000000000007</v>
      </c>
      <c r="M8648" s="162">
        <f t="shared" si="1713"/>
        <v>4.8000000000000007</v>
      </c>
      <c r="N8648" s="210">
        <f t="shared" si="1719"/>
        <v>0.13232995281949467</v>
      </c>
      <c r="O8648" s="162">
        <f t="shared" si="1720"/>
        <v>0</v>
      </c>
      <c r="P8648" s="162">
        <f t="shared" si="1714"/>
        <v>0</v>
      </c>
      <c r="Q8648" s="210">
        <f t="shared" si="1715"/>
        <v>5.3732468123861565E-3</v>
      </c>
      <c r="R8648" s="210">
        <f t="shared" si="1721"/>
        <v>7.1695219212937283E-2</v>
      </c>
    </row>
    <row r="8649" spans="1:18" x14ac:dyDescent="0.2">
      <c r="A8649" s="146">
        <v>8645</v>
      </c>
      <c r="B8649" s="146">
        <v>5</v>
      </c>
      <c r="C8649" s="146" t="s">
        <v>651</v>
      </c>
      <c r="D8649" s="162">
        <v>10.1</v>
      </c>
      <c r="E8649" s="162">
        <v>0</v>
      </c>
      <c r="F8649" s="208">
        <f t="shared" si="1716"/>
        <v>0</v>
      </c>
      <c r="G8649" s="208">
        <f t="shared" si="1712"/>
        <v>0</v>
      </c>
      <c r="H8649" s="162">
        <f t="shared" si="1717"/>
        <v>10.1</v>
      </c>
      <c r="I8649" s="209" t="str">
        <f t="shared" si="1722"/>
        <v>Ü</v>
      </c>
      <c r="J8649" s="209" t="s">
        <v>7730</v>
      </c>
      <c r="K8649" s="210">
        <v>0</v>
      </c>
      <c r="L8649" s="162">
        <f t="shared" si="1718"/>
        <v>4.9000000000000004</v>
      </c>
      <c r="M8649" s="162">
        <f t="shared" si="1713"/>
        <v>4.9000000000000004</v>
      </c>
      <c r="N8649" s="210">
        <f t="shared" si="1719"/>
        <v>0.13382360321976419</v>
      </c>
      <c r="O8649" s="162">
        <f t="shared" si="1720"/>
        <v>0</v>
      </c>
      <c r="P8649" s="162">
        <f t="shared" si="1714"/>
        <v>0</v>
      </c>
      <c r="Q8649" s="210">
        <f t="shared" si="1715"/>
        <v>5.3732468123861565E-3</v>
      </c>
      <c r="R8649" s="210">
        <f t="shared" si="1721"/>
        <v>7.3188869613206808E-2</v>
      </c>
    </row>
    <row r="8650" spans="1:18" x14ac:dyDescent="0.2">
      <c r="A8650" s="146">
        <v>8646</v>
      </c>
      <c r="B8650" s="146">
        <v>6</v>
      </c>
      <c r="C8650" s="146" t="s">
        <v>651</v>
      </c>
      <c r="D8650" s="162">
        <v>9</v>
      </c>
      <c r="E8650" s="162">
        <v>0</v>
      </c>
      <c r="F8650" s="208">
        <f t="shared" si="1716"/>
        <v>0</v>
      </c>
      <c r="G8650" s="208">
        <f t="shared" si="1712"/>
        <v>0</v>
      </c>
      <c r="H8650" s="162">
        <f t="shared" si="1717"/>
        <v>9</v>
      </c>
      <c r="I8650" s="209" t="str">
        <f t="shared" si="1722"/>
        <v>Ü</v>
      </c>
      <c r="J8650" s="209" t="s">
        <v>7730</v>
      </c>
      <c r="K8650" s="210">
        <v>1.5796507687917275E-3</v>
      </c>
      <c r="L8650" s="162">
        <f t="shared" si="1718"/>
        <v>6</v>
      </c>
      <c r="M8650" s="162">
        <f t="shared" si="1713"/>
        <v>6</v>
      </c>
      <c r="N8650" s="210">
        <f t="shared" si="1719"/>
        <v>0.1507418895638199</v>
      </c>
      <c r="O8650" s="162">
        <f t="shared" si="1720"/>
        <v>0</v>
      </c>
      <c r="P8650" s="162">
        <f t="shared" si="1714"/>
        <v>0</v>
      </c>
      <c r="Q8650" s="210">
        <f t="shared" si="1715"/>
        <v>5.3732468123861565E-3</v>
      </c>
      <c r="R8650" s="210">
        <f t="shared" si="1721"/>
        <v>9.0107155957262514E-2</v>
      </c>
    </row>
    <row r="8651" spans="1:18" x14ac:dyDescent="0.2">
      <c r="A8651" s="146">
        <v>8647</v>
      </c>
      <c r="B8651" s="146">
        <v>7</v>
      </c>
      <c r="C8651" s="146" t="s">
        <v>651</v>
      </c>
      <c r="D8651" s="162">
        <v>9.1999999999999993</v>
      </c>
      <c r="E8651" s="162">
        <v>0</v>
      </c>
      <c r="F8651" s="208">
        <f t="shared" si="1716"/>
        <v>0</v>
      </c>
      <c r="G8651" s="208">
        <f t="shared" si="1712"/>
        <v>0</v>
      </c>
      <c r="H8651" s="162">
        <f t="shared" si="1717"/>
        <v>9.1999999999999993</v>
      </c>
      <c r="I8651" s="209" t="str">
        <f t="shared" si="1722"/>
        <v>Ü</v>
      </c>
      <c r="J8651" s="209" t="s">
        <v>7730</v>
      </c>
      <c r="K8651" s="210">
        <v>2.2026175014046009E-2</v>
      </c>
      <c r="L8651" s="162">
        <f t="shared" si="1718"/>
        <v>5.8000000000000007</v>
      </c>
      <c r="M8651" s="162">
        <f t="shared" si="1713"/>
        <v>5.8000000000000007</v>
      </c>
      <c r="N8651" s="210">
        <f t="shared" si="1719"/>
        <v>0.154072821733238</v>
      </c>
      <c r="O8651" s="162">
        <f t="shared" si="1720"/>
        <v>0</v>
      </c>
      <c r="P8651" s="162">
        <f t="shared" si="1714"/>
        <v>0</v>
      </c>
      <c r="Q8651" s="210">
        <f t="shared" si="1715"/>
        <v>5.3732468123861565E-3</v>
      </c>
      <c r="R8651" s="210">
        <f t="shared" si="1721"/>
        <v>9.3438088126680613E-2</v>
      </c>
    </row>
    <row r="8652" spans="1:18" x14ac:dyDescent="0.2">
      <c r="A8652" s="146">
        <v>8648</v>
      </c>
      <c r="B8652" s="146">
        <v>8</v>
      </c>
      <c r="C8652" s="146" t="s">
        <v>651</v>
      </c>
      <c r="D8652" s="162">
        <v>9.5</v>
      </c>
      <c r="E8652" s="162">
        <v>0</v>
      </c>
      <c r="F8652" s="208">
        <f t="shared" si="1716"/>
        <v>0</v>
      </c>
      <c r="G8652" s="208">
        <f t="shared" si="1712"/>
        <v>0</v>
      </c>
      <c r="H8652" s="162">
        <f t="shared" si="1717"/>
        <v>9.5</v>
      </c>
      <c r="I8652" s="209" t="str">
        <f t="shared" si="1722"/>
        <v>Ü</v>
      </c>
      <c r="J8652" s="209" t="s">
        <v>7730</v>
      </c>
      <c r="K8652" s="210">
        <v>3.6244122030959773E-2</v>
      </c>
      <c r="L8652" s="162">
        <f t="shared" si="1718"/>
        <v>5.5</v>
      </c>
      <c r="M8652" s="162">
        <f t="shared" si="1713"/>
        <v>5.5</v>
      </c>
      <c r="N8652" s="210">
        <f t="shared" si="1719"/>
        <v>0.15398539485616469</v>
      </c>
      <c r="O8652" s="162">
        <f t="shared" si="1720"/>
        <v>0</v>
      </c>
      <c r="P8652" s="162">
        <f t="shared" si="1714"/>
        <v>0</v>
      </c>
      <c r="Q8652" s="210">
        <f t="shared" si="1715"/>
        <v>5.3732468123861565E-3</v>
      </c>
      <c r="R8652" s="210">
        <f t="shared" si="1721"/>
        <v>9.3350661249607308E-2</v>
      </c>
    </row>
    <row r="8653" spans="1:18" x14ac:dyDescent="0.2">
      <c r="A8653" s="146">
        <v>8649</v>
      </c>
      <c r="B8653" s="146">
        <v>9</v>
      </c>
      <c r="C8653" s="146" t="s">
        <v>651</v>
      </c>
      <c r="D8653" s="162">
        <v>9.1999999999999993</v>
      </c>
      <c r="E8653" s="162">
        <v>503.7160851442909</v>
      </c>
      <c r="F8653" s="208">
        <f t="shared" si="1716"/>
        <v>485.17933321098104</v>
      </c>
      <c r="G8653" s="208">
        <f t="shared" si="1712"/>
        <v>0.27051217232471025</v>
      </c>
      <c r="H8653" s="162">
        <f t="shared" si="1717"/>
        <v>9.4705121723247103</v>
      </c>
      <c r="I8653" s="209" t="str">
        <f t="shared" si="1722"/>
        <v>Ü</v>
      </c>
      <c r="J8653" s="209" t="s">
        <v>7730</v>
      </c>
      <c r="K8653" s="210">
        <v>9.801317218713447E-2</v>
      </c>
      <c r="L8653" s="162">
        <f t="shared" si="1718"/>
        <v>5.8000000000000007</v>
      </c>
      <c r="M8653" s="162">
        <f t="shared" si="1713"/>
        <v>5.5294878276752897</v>
      </c>
      <c r="N8653" s="210">
        <f t="shared" si="1719"/>
        <v>0.17351325274284979</v>
      </c>
      <c r="O8653" s="162">
        <f t="shared" si="1720"/>
        <v>0</v>
      </c>
      <c r="P8653" s="162">
        <f t="shared" si="1714"/>
        <v>0</v>
      </c>
      <c r="Q8653" s="210">
        <f t="shared" si="1715"/>
        <v>5.3732468123861565E-3</v>
      </c>
      <c r="R8653" s="210">
        <f t="shared" si="1721"/>
        <v>0.1128785191362924</v>
      </c>
    </row>
    <row r="8654" spans="1:18" x14ac:dyDescent="0.2">
      <c r="A8654" s="146">
        <v>8650</v>
      </c>
      <c r="B8654" s="146">
        <v>10</v>
      </c>
      <c r="C8654" s="146" t="s">
        <v>651</v>
      </c>
      <c r="D8654" s="162">
        <v>9.8000000000000007</v>
      </c>
      <c r="E8654" s="162">
        <v>3389.8579701034037</v>
      </c>
      <c r="F8654" s="208">
        <f t="shared" si="1716"/>
        <v>3256.9755376753501</v>
      </c>
      <c r="G8654" s="208">
        <f t="shared" si="1712"/>
        <v>1.8159296317798299</v>
      </c>
      <c r="H8654" s="162">
        <f t="shared" si="1717"/>
        <v>11.615929631779832</v>
      </c>
      <c r="I8654" s="209" t="str">
        <f t="shared" si="1722"/>
        <v>Ü</v>
      </c>
      <c r="J8654" s="209" t="s">
        <v>7730</v>
      </c>
      <c r="K8654" s="210">
        <v>0.11321113889090109</v>
      </c>
      <c r="L8654" s="162">
        <f t="shared" si="1718"/>
        <v>5.1999999999999993</v>
      </c>
      <c r="M8654" s="162">
        <f t="shared" si="1713"/>
        <v>3.3840703682201685</v>
      </c>
      <c r="N8654" s="210">
        <f t="shared" si="1719"/>
        <v>0.14616457899640622</v>
      </c>
      <c r="O8654" s="162">
        <f t="shared" si="1720"/>
        <v>0</v>
      </c>
      <c r="P8654" s="162">
        <f t="shared" si="1714"/>
        <v>0</v>
      </c>
      <c r="Q8654" s="210">
        <f t="shared" si="1715"/>
        <v>5.3732468123861565E-3</v>
      </c>
      <c r="R8654" s="210">
        <f t="shared" si="1721"/>
        <v>8.5529845389848841E-2</v>
      </c>
    </row>
    <row r="8655" spans="1:18" x14ac:dyDescent="0.2">
      <c r="A8655" s="146">
        <v>8651</v>
      </c>
      <c r="B8655" s="146">
        <v>11</v>
      </c>
      <c r="C8655" s="146" t="s">
        <v>651</v>
      </c>
      <c r="D8655" s="162">
        <v>11.1</v>
      </c>
      <c r="E8655" s="162">
        <v>6636.5574755189691</v>
      </c>
      <c r="F8655" s="208">
        <f t="shared" si="1716"/>
        <v>6341.8943236059267</v>
      </c>
      <c r="G8655" s="208">
        <f t="shared" si="1712"/>
        <v>3.5359288673295044</v>
      </c>
      <c r="H8655" s="162">
        <f t="shared" si="1717"/>
        <v>14.635928867329504</v>
      </c>
      <c r="I8655" s="209" t="str">
        <f t="shared" si="1722"/>
        <v>Ü</v>
      </c>
      <c r="J8655" s="209" t="s">
        <v>7730</v>
      </c>
      <c r="K8655" s="210">
        <v>5.500810216118715E-2</v>
      </c>
      <c r="L8655" s="162">
        <f t="shared" si="1718"/>
        <v>3.9000000000000004</v>
      </c>
      <c r="M8655" s="162">
        <f t="shared" si="1713"/>
        <v>0.36407113267049596</v>
      </c>
      <c r="N8655" s="210">
        <f t="shared" si="1719"/>
        <v>8.3070878463423911E-2</v>
      </c>
      <c r="O8655" s="162">
        <f t="shared" si="1720"/>
        <v>0</v>
      </c>
      <c r="P8655" s="162">
        <f t="shared" si="1714"/>
        <v>0</v>
      </c>
      <c r="Q8655" s="210">
        <f t="shared" si="1715"/>
        <v>5.3732468123861565E-3</v>
      </c>
      <c r="R8655" s="210">
        <f t="shared" si="1721"/>
        <v>2.2436144856866534E-2</v>
      </c>
    </row>
    <row r="8656" spans="1:18" x14ac:dyDescent="0.2">
      <c r="A8656" s="146">
        <v>8652</v>
      </c>
      <c r="B8656" s="146">
        <v>12</v>
      </c>
      <c r="C8656" s="146" t="s">
        <v>651</v>
      </c>
      <c r="D8656" s="162">
        <v>12.1</v>
      </c>
      <c r="E8656" s="162">
        <v>8822.8757894600403</v>
      </c>
      <c r="F8656" s="208">
        <f t="shared" si="1716"/>
        <v>8395.8486012501744</v>
      </c>
      <c r="G8656" s="208">
        <f t="shared" si="1712"/>
        <v>4.6811129167489476</v>
      </c>
      <c r="H8656" s="162">
        <f t="shared" si="1717"/>
        <v>16.781112916748945</v>
      </c>
      <c r="I8656" s="209" t="str">
        <f t="shared" si="1722"/>
        <v>Ü</v>
      </c>
      <c r="J8656" s="209" t="s">
        <v>7730</v>
      </c>
      <c r="K8656" s="210">
        <v>0.105366516183256</v>
      </c>
      <c r="L8656" s="162">
        <f t="shared" si="1718"/>
        <v>2.9000000000000004</v>
      </c>
      <c r="M8656" s="162">
        <f t="shared" si="1713"/>
        <v>0</v>
      </c>
      <c r="N8656" s="210">
        <f t="shared" si="1719"/>
        <v>9.319431138580217E-2</v>
      </c>
      <c r="O8656" s="162">
        <f t="shared" si="1720"/>
        <v>0</v>
      </c>
      <c r="P8656" s="162">
        <f t="shared" si="1714"/>
        <v>0</v>
      </c>
      <c r="Q8656" s="210">
        <f t="shared" si="1715"/>
        <v>5.3732468123861565E-3</v>
      </c>
      <c r="R8656" s="210">
        <f t="shared" si="1721"/>
        <v>3.2559577779244793E-2</v>
      </c>
    </row>
    <row r="8657" spans="1:18" x14ac:dyDescent="0.2">
      <c r="A8657" s="146">
        <v>8653</v>
      </c>
      <c r="B8657" s="146">
        <v>13</v>
      </c>
      <c r="C8657" s="146" t="s">
        <v>651</v>
      </c>
      <c r="D8657" s="162">
        <v>12.7</v>
      </c>
      <c r="E8657" s="162">
        <v>9381.7821242002301</v>
      </c>
      <c r="F8657" s="208">
        <f t="shared" si="1716"/>
        <v>8905.1875922908584</v>
      </c>
      <c r="G8657" s="208">
        <f t="shared" si="1712"/>
        <v>4.9650953279621985</v>
      </c>
      <c r="H8657" s="162">
        <f t="shared" si="1717"/>
        <v>17.665095327962199</v>
      </c>
      <c r="I8657" s="209" t="str">
        <f t="shared" si="1722"/>
        <v>Ü</v>
      </c>
      <c r="J8657" s="209" t="s">
        <v>7730</v>
      </c>
      <c r="K8657" s="210">
        <v>7.2306695627568071E-2</v>
      </c>
      <c r="L8657" s="162">
        <f t="shared" si="1718"/>
        <v>2.3000000000000007</v>
      </c>
      <c r="M8657" s="162">
        <f t="shared" si="1713"/>
        <v>0</v>
      </c>
      <c r="N8657" s="210">
        <f t="shared" si="1719"/>
        <v>8.2978411328153201E-2</v>
      </c>
      <c r="O8657" s="162">
        <f t="shared" si="1720"/>
        <v>0</v>
      </c>
      <c r="P8657" s="162">
        <f t="shared" si="1714"/>
        <v>0</v>
      </c>
      <c r="Q8657" s="210">
        <f t="shared" si="1715"/>
        <v>5.3732468123861565E-3</v>
      </c>
      <c r="R8657" s="210">
        <f t="shared" si="1721"/>
        <v>2.2343677721595824E-2</v>
      </c>
    </row>
    <row r="8658" spans="1:18" x14ac:dyDescent="0.2">
      <c r="A8658" s="146">
        <v>8654</v>
      </c>
      <c r="B8658" s="146">
        <v>14</v>
      </c>
      <c r="C8658" s="146" t="s">
        <v>651</v>
      </c>
      <c r="D8658" s="162">
        <v>13.3</v>
      </c>
      <c r="E8658" s="162">
        <v>7825.8093005676428</v>
      </c>
      <c r="F8658" s="208">
        <f t="shared" si="1716"/>
        <v>7409.4762457774441</v>
      </c>
      <c r="G8658" s="208">
        <f t="shared" si="1712"/>
        <v>4.1311601254087194</v>
      </c>
      <c r="H8658" s="162">
        <f t="shared" si="1717"/>
        <v>17.43116012540872</v>
      </c>
      <c r="I8658" s="209" t="str">
        <f t="shared" si="1722"/>
        <v>Ü</v>
      </c>
      <c r="J8658" s="209" t="s">
        <v>7730</v>
      </c>
      <c r="K8658" s="210">
        <v>8.6805488557078522E-2</v>
      </c>
      <c r="L8658" s="162">
        <f t="shared" si="1718"/>
        <v>1.6999999999999993</v>
      </c>
      <c r="M8658" s="162">
        <f t="shared" si="1713"/>
        <v>0</v>
      </c>
      <c r="N8658" s="210">
        <f t="shared" si="1719"/>
        <v>8.7458720568638251E-2</v>
      </c>
      <c r="O8658" s="162">
        <f t="shared" si="1720"/>
        <v>0</v>
      </c>
      <c r="P8658" s="162">
        <f t="shared" si="1714"/>
        <v>0</v>
      </c>
      <c r="Q8658" s="210">
        <f t="shared" si="1715"/>
        <v>5.3732468123861565E-3</v>
      </c>
      <c r="R8658" s="210">
        <f t="shared" si="1721"/>
        <v>2.6823986962080874E-2</v>
      </c>
    </row>
    <row r="8659" spans="1:18" x14ac:dyDescent="0.2">
      <c r="A8659" s="146">
        <v>8655</v>
      </c>
      <c r="B8659" s="146">
        <v>15</v>
      </c>
      <c r="C8659" s="146" t="s">
        <v>651</v>
      </c>
      <c r="D8659" s="162">
        <v>13.1</v>
      </c>
      <c r="E8659" s="162">
        <v>4814.1586246493298</v>
      </c>
      <c r="F8659" s="208">
        <f t="shared" si="1716"/>
        <v>4561.8967127177048</v>
      </c>
      <c r="G8659" s="208">
        <f t="shared" si="1712"/>
        <v>2.5434896031352454</v>
      </c>
      <c r="H8659" s="162">
        <f t="shared" si="1717"/>
        <v>15.643489603135246</v>
      </c>
      <c r="I8659" s="209" t="str">
        <f t="shared" si="1722"/>
        <v>Ü</v>
      </c>
      <c r="J8659" s="209" t="s">
        <v>7730</v>
      </c>
      <c r="K8659" s="210">
        <v>4.6867492554337926E-2</v>
      </c>
      <c r="L8659" s="162">
        <f t="shared" si="1718"/>
        <v>1.9000000000000004</v>
      </c>
      <c r="M8659" s="162">
        <f t="shared" si="1713"/>
        <v>0</v>
      </c>
      <c r="N8659" s="210">
        <f t="shared" si="1719"/>
        <v>7.5117377850836178E-2</v>
      </c>
      <c r="O8659" s="162">
        <f t="shared" si="1720"/>
        <v>0</v>
      </c>
      <c r="P8659" s="162">
        <f t="shared" si="1714"/>
        <v>0</v>
      </c>
      <c r="Q8659" s="210">
        <f t="shared" si="1715"/>
        <v>5.3732468123861565E-3</v>
      </c>
      <c r="R8659" s="210">
        <f t="shared" si="1721"/>
        <v>1.4482644244278801E-2</v>
      </c>
    </row>
    <row r="8660" spans="1:18" x14ac:dyDescent="0.2">
      <c r="A8660" s="146">
        <v>8656</v>
      </c>
      <c r="B8660" s="146">
        <v>16</v>
      </c>
      <c r="C8660" s="146" t="s">
        <v>651</v>
      </c>
      <c r="D8660" s="162">
        <v>11.6</v>
      </c>
      <c r="E8660" s="162">
        <v>1812.0331694734557</v>
      </c>
      <c r="F8660" s="208">
        <f t="shared" si="1716"/>
        <v>1727.9548304098873</v>
      </c>
      <c r="G8660" s="208">
        <f t="shared" si="1712"/>
        <v>0.9634227652683035</v>
      </c>
      <c r="H8660" s="162">
        <f t="shared" si="1717"/>
        <v>12.563422765268303</v>
      </c>
      <c r="I8660" s="209" t="str">
        <f t="shared" si="1722"/>
        <v>Ü</v>
      </c>
      <c r="J8660" s="209" t="s">
        <v>7730</v>
      </c>
      <c r="K8660" s="210">
        <v>9.3767577016054593E-2</v>
      </c>
      <c r="L8660" s="162">
        <f t="shared" si="1718"/>
        <v>3.4000000000000004</v>
      </c>
      <c r="M8660" s="162">
        <f t="shared" si="1713"/>
        <v>2.436577234731697</v>
      </c>
      <c r="N8660" s="210">
        <f t="shared" si="1719"/>
        <v>0.12600403902356624</v>
      </c>
      <c r="O8660" s="162">
        <f t="shared" si="1720"/>
        <v>0</v>
      </c>
      <c r="P8660" s="162">
        <f t="shared" si="1714"/>
        <v>0</v>
      </c>
      <c r="Q8660" s="210">
        <f t="shared" si="1715"/>
        <v>5.3732468123861565E-3</v>
      </c>
      <c r="R8660" s="210">
        <f t="shared" si="1721"/>
        <v>6.5369305417008861E-2</v>
      </c>
    </row>
    <row r="8661" spans="1:18" x14ac:dyDescent="0.2">
      <c r="A8661" s="146">
        <v>8657</v>
      </c>
      <c r="B8661" s="146">
        <v>17</v>
      </c>
      <c r="C8661" s="146" t="s">
        <v>651</v>
      </c>
      <c r="D8661" s="162">
        <v>11.6</v>
      </c>
      <c r="E8661" s="162">
        <v>96.092668078137805</v>
      </c>
      <c r="F8661" s="208">
        <f t="shared" si="1716"/>
        <v>91.633968279312214</v>
      </c>
      <c r="G8661" s="208">
        <f t="shared" si="1712"/>
        <v>5.1090601188470641E-2</v>
      </c>
      <c r="H8661" s="162">
        <f t="shared" si="1717"/>
        <v>11.65109060118847</v>
      </c>
      <c r="I8661" s="209" t="str">
        <f t="shared" si="1722"/>
        <v>Ü</v>
      </c>
      <c r="J8661" s="209" t="s">
        <v>7730</v>
      </c>
      <c r="K8661" s="210">
        <v>1.0998086626960977E-2</v>
      </c>
      <c r="L8661" s="162">
        <f t="shared" si="1718"/>
        <v>3.4000000000000004</v>
      </c>
      <c r="M8661" s="162">
        <f t="shared" si="1713"/>
        <v>3.3489093988115304</v>
      </c>
      <c r="N8661" s="210">
        <f t="shared" si="1719"/>
        <v>0.1140542792416188</v>
      </c>
      <c r="O8661" s="162">
        <f t="shared" si="1720"/>
        <v>0</v>
      </c>
      <c r="P8661" s="162">
        <f t="shared" si="1714"/>
        <v>0</v>
      </c>
      <c r="Q8661" s="210">
        <f t="shared" si="1715"/>
        <v>5.3732468123861565E-3</v>
      </c>
      <c r="R8661" s="210">
        <f t="shared" si="1721"/>
        <v>5.3419545635061426E-2</v>
      </c>
    </row>
    <row r="8662" spans="1:18" x14ac:dyDescent="0.2">
      <c r="A8662" s="146">
        <v>8658</v>
      </c>
      <c r="B8662" s="146">
        <v>18</v>
      </c>
      <c r="C8662" s="146" t="s">
        <v>651</v>
      </c>
      <c r="D8662" s="162">
        <v>10.9</v>
      </c>
      <c r="E8662" s="162">
        <v>0</v>
      </c>
      <c r="F8662" s="208">
        <f t="shared" si="1716"/>
        <v>0</v>
      </c>
      <c r="G8662" s="208">
        <f t="shared" si="1712"/>
        <v>0</v>
      </c>
      <c r="H8662" s="162">
        <f t="shared" si="1717"/>
        <v>10.9</v>
      </c>
      <c r="I8662" s="209" t="str">
        <f t="shared" si="1722"/>
        <v>Ü</v>
      </c>
      <c r="J8662" s="209" t="s">
        <v>7730</v>
      </c>
      <c r="K8662" s="210">
        <v>3.5709190882618286E-2</v>
      </c>
      <c r="L8662" s="162">
        <f t="shared" si="1718"/>
        <v>4.0999999999999996</v>
      </c>
      <c r="M8662" s="162">
        <f t="shared" si="1713"/>
        <v>4.0999999999999996</v>
      </c>
      <c r="N8662" s="210">
        <f t="shared" si="1719"/>
        <v>0.13290898880437543</v>
      </c>
      <c r="O8662" s="162">
        <f t="shared" si="1720"/>
        <v>0</v>
      </c>
      <c r="P8662" s="162">
        <f t="shared" si="1714"/>
        <v>0</v>
      </c>
      <c r="Q8662" s="210">
        <f t="shared" si="1715"/>
        <v>5.3732468123861565E-3</v>
      </c>
      <c r="R8662" s="210">
        <f t="shared" si="1721"/>
        <v>7.2274255197818049E-2</v>
      </c>
    </row>
    <row r="8663" spans="1:18" x14ac:dyDescent="0.2">
      <c r="A8663" s="146">
        <v>8659</v>
      </c>
      <c r="B8663" s="146">
        <v>19</v>
      </c>
      <c r="C8663" s="146" t="s">
        <v>651</v>
      </c>
      <c r="D8663" s="162">
        <v>11</v>
      </c>
      <c r="E8663" s="162">
        <v>0</v>
      </c>
      <c r="F8663" s="208">
        <f t="shared" si="1716"/>
        <v>0</v>
      </c>
      <c r="G8663" s="208">
        <f t="shared" si="1712"/>
        <v>0</v>
      </c>
      <c r="H8663" s="162">
        <f t="shared" si="1717"/>
        <v>11</v>
      </c>
      <c r="I8663" s="209" t="str">
        <f t="shared" si="1722"/>
        <v>Ü</v>
      </c>
      <c r="J8663" s="209" t="s">
        <v>7730</v>
      </c>
      <c r="K8663" s="210">
        <v>0.11183291333813297</v>
      </c>
      <c r="L8663" s="162">
        <f t="shared" si="1718"/>
        <v>4</v>
      </c>
      <c r="M8663" s="162">
        <f t="shared" si="1713"/>
        <v>4</v>
      </c>
      <c r="N8663" s="210">
        <f t="shared" si="1719"/>
        <v>0.15493852538909844</v>
      </c>
      <c r="O8663" s="162">
        <f t="shared" si="1720"/>
        <v>0</v>
      </c>
      <c r="P8663" s="162">
        <f t="shared" si="1714"/>
        <v>0</v>
      </c>
      <c r="Q8663" s="210">
        <f t="shared" si="1715"/>
        <v>5.3732468123861565E-3</v>
      </c>
      <c r="R8663" s="210">
        <f t="shared" si="1721"/>
        <v>9.4303791782541058E-2</v>
      </c>
    </row>
    <row r="8664" spans="1:18" x14ac:dyDescent="0.2">
      <c r="A8664" s="146">
        <v>8660</v>
      </c>
      <c r="B8664" s="146">
        <v>20</v>
      </c>
      <c r="C8664" s="146" t="s">
        <v>651</v>
      </c>
      <c r="D8664" s="162">
        <v>11.1</v>
      </c>
      <c r="E8664" s="162">
        <v>0</v>
      </c>
      <c r="F8664" s="208">
        <f t="shared" si="1716"/>
        <v>0</v>
      </c>
      <c r="G8664" s="208">
        <f t="shared" si="1712"/>
        <v>0</v>
      </c>
      <c r="H8664" s="162">
        <f t="shared" si="1717"/>
        <v>11.1</v>
      </c>
      <c r="I8664" s="209" t="str">
        <f t="shared" si="1722"/>
        <v>Ü</v>
      </c>
      <c r="J8664" s="209" t="s">
        <v>7730</v>
      </c>
      <c r="K8664" s="210">
        <v>2.23984100374825E-2</v>
      </c>
      <c r="L8664" s="162">
        <f t="shared" si="1718"/>
        <v>3.9000000000000004</v>
      </c>
      <c r="M8664" s="162">
        <f t="shared" si="1713"/>
        <v>3.9000000000000004</v>
      </c>
      <c r="N8664" s="210">
        <f t="shared" si="1719"/>
        <v>0.12580848942872253</v>
      </c>
      <c r="O8664" s="162">
        <f t="shared" si="1720"/>
        <v>0</v>
      </c>
      <c r="P8664" s="162">
        <f t="shared" si="1714"/>
        <v>0</v>
      </c>
      <c r="Q8664" s="210">
        <f t="shared" si="1715"/>
        <v>5.3732468123861565E-3</v>
      </c>
      <c r="R8664" s="210">
        <f t="shared" si="1721"/>
        <v>6.5173755822165141E-2</v>
      </c>
    </row>
    <row r="8665" spans="1:18" x14ac:dyDescent="0.2">
      <c r="A8665" s="146">
        <v>8661</v>
      </c>
      <c r="B8665" s="146">
        <v>21</v>
      </c>
      <c r="C8665" s="146" t="s">
        <v>651</v>
      </c>
      <c r="D8665" s="162">
        <v>10.7</v>
      </c>
      <c r="E8665" s="162">
        <v>0</v>
      </c>
      <c r="F8665" s="208">
        <f t="shared" si="1716"/>
        <v>0</v>
      </c>
      <c r="G8665" s="208">
        <f t="shared" si="1712"/>
        <v>0</v>
      </c>
      <c r="H8665" s="162">
        <f t="shared" si="1717"/>
        <v>10.7</v>
      </c>
      <c r="I8665" s="209" t="str">
        <f t="shared" si="1722"/>
        <v>Ü</v>
      </c>
      <c r="J8665" s="209" t="s">
        <v>7730</v>
      </c>
      <c r="K8665" s="210">
        <v>3.3985269582759492E-2</v>
      </c>
      <c r="L8665" s="162">
        <f t="shared" si="1718"/>
        <v>4.3000000000000007</v>
      </c>
      <c r="M8665" s="162">
        <f t="shared" si="1713"/>
        <v>4.3000000000000007</v>
      </c>
      <c r="N8665" s="210">
        <f t="shared" si="1719"/>
        <v>0.13536357625648771</v>
      </c>
      <c r="O8665" s="162">
        <f t="shared" si="1720"/>
        <v>0</v>
      </c>
      <c r="P8665" s="162">
        <f t="shared" si="1714"/>
        <v>0</v>
      </c>
      <c r="Q8665" s="210">
        <f t="shared" si="1715"/>
        <v>5.3732468123861565E-3</v>
      </c>
      <c r="R8665" s="210">
        <f t="shared" si="1721"/>
        <v>7.4728842649930322E-2</v>
      </c>
    </row>
    <row r="8666" spans="1:18" x14ac:dyDescent="0.2">
      <c r="A8666" s="146">
        <v>8662</v>
      </c>
      <c r="B8666" s="146">
        <v>22</v>
      </c>
      <c r="C8666" s="146" t="s">
        <v>651</v>
      </c>
      <c r="D8666" s="162">
        <v>11.2</v>
      </c>
      <c r="E8666" s="162">
        <v>0</v>
      </c>
      <c r="F8666" s="208">
        <f t="shared" si="1716"/>
        <v>0</v>
      </c>
      <c r="G8666" s="208">
        <f t="shared" si="1712"/>
        <v>0</v>
      </c>
      <c r="H8666" s="162">
        <f t="shared" si="1717"/>
        <v>11.2</v>
      </c>
      <c r="I8666" s="209" t="str">
        <f t="shared" si="1722"/>
        <v>Ü</v>
      </c>
      <c r="J8666" s="209" t="s">
        <v>7730</v>
      </c>
      <c r="K8666" s="210">
        <v>3.5686611948681127E-2</v>
      </c>
      <c r="L8666" s="162">
        <f t="shared" si="1718"/>
        <v>3.8000000000000007</v>
      </c>
      <c r="M8666" s="162">
        <f t="shared" si="1713"/>
        <v>3.8000000000000007</v>
      </c>
      <c r="N8666" s="210">
        <f t="shared" si="1719"/>
        <v>0.12842106042920134</v>
      </c>
      <c r="O8666" s="162">
        <f t="shared" si="1720"/>
        <v>0</v>
      </c>
      <c r="P8666" s="162">
        <f t="shared" si="1714"/>
        <v>0</v>
      </c>
      <c r="Q8666" s="210">
        <f t="shared" si="1715"/>
        <v>5.3732468123861565E-3</v>
      </c>
      <c r="R8666" s="210">
        <f t="shared" si="1721"/>
        <v>6.7786326822643961E-2</v>
      </c>
    </row>
    <row r="8667" spans="1:18" x14ac:dyDescent="0.2">
      <c r="A8667" s="146">
        <v>8663</v>
      </c>
      <c r="B8667" s="146">
        <v>23</v>
      </c>
      <c r="C8667" s="146" t="s">
        <v>651</v>
      </c>
      <c r="D8667" s="162">
        <v>10.9</v>
      </c>
      <c r="E8667" s="162">
        <v>0</v>
      </c>
      <c r="F8667" s="208">
        <f t="shared" si="1716"/>
        <v>0</v>
      </c>
      <c r="G8667" s="208">
        <f t="shared" si="1712"/>
        <v>0</v>
      </c>
      <c r="H8667" s="162">
        <f t="shared" si="1717"/>
        <v>10.9</v>
      </c>
      <c r="I8667" s="209" t="str">
        <f t="shared" si="1722"/>
        <v>Ü</v>
      </c>
      <c r="J8667" s="209" t="s">
        <v>7730</v>
      </c>
      <c r="K8667" s="210">
        <v>1.4857768552222338E-2</v>
      </c>
      <c r="L8667" s="162">
        <f t="shared" si="1718"/>
        <v>4.0999999999999996</v>
      </c>
      <c r="M8667" s="162">
        <f t="shared" si="1713"/>
        <v>4.0999999999999996</v>
      </c>
      <c r="N8667" s="210">
        <f t="shared" si="1719"/>
        <v>0.12646563723722648</v>
      </c>
      <c r="O8667" s="162">
        <f t="shared" si="1720"/>
        <v>0</v>
      </c>
      <c r="P8667" s="162">
        <f t="shared" si="1714"/>
        <v>0</v>
      </c>
      <c r="Q8667" s="210">
        <f t="shared" si="1715"/>
        <v>5.3732468123861565E-3</v>
      </c>
      <c r="R8667" s="210">
        <f t="shared" si="1721"/>
        <v>6.5830903630669096E-2</v>
      </c>
    </row>
    <row r="8668" spans="1:18" x14ac:dyDescent="0.2">
      <c r="A8668" s="146">
        <v>8664</v>
      </c>
      <c r="B8668" s="146">
        <v>24</v>
      </c>
      <c r="C8668" s="146" t="s">
        <v>651</v>
      </c>
      <c r="D8668" s="162">
        <v>10.6</v>
      </c>
      <c r="E8668" s="162">
        <v>0</v>
      </c>
      <c r="F8668" s="208">
        <f t="shared" si="1716"/>
        <v>0</v>
      </c>
      <c r="G8668" s="208">
        <f t="shared" si="1712"/>
        <v>0</v>
      </c>
      <c r="H8668" s="162">
        <f t="shared" si="1717"/>
        <v>10.6</v>
      </c>
      <c r="I8668" s="209" t="str">
        <f t="shared" si="1722"/>
        <v>Ü</v>
      </c>
      <c r="J8668" s="209" t="s">
        <v>7730</v>
      </c>
      <c r="K8668" s="210">
        <v>1.938843280602553E-4</v>
      </c>
      <c r="L8668" s="162">
        <f t="shared" si="1718"/>
        <v>4.4000000000000004</v>
      </c>
      <c r="M8668" s="162">
        <f t="shared" si="1713"/>
        <v>4.4000000000000004</v>
      </c>
      <c r="N8668" s="210">
        <f t="shared" si="1719"/>
        <v>0.12641526391258476</v>
      </c>
      <c r="O8668" s="162">
        <f t="shared" si="1720"/>
        <v>0</v>
      </c>
      <c r="P8668" s="162">
        <f t="shared" si="1714"/>
        <v>0</v>
      </c>
      <c r="Q8668" s="210">
        <f t="shared" si="1715"/>
        <v>5.3732468123861565E-3</v>
      </c>
      <c r="R8668" s="210">
        <f t="shared" si="1721"/>
        <v>6.5780530306027374E-2</v>
      </c>
    </row>
    <row r="8669" spans="1:18" x14ac:dyDescent="0.2">
      <c r="A8669" s="146">
        <v>8665</v>
      </c>
      <c r="B8669" s="146">
        <v>1</v>
      </c>
      <c r="C8669" s="146" t="s">
        <v>879</v>
      </c>
      <c r="D8669" s="162">
        <v>10.8</v>
      </c>
      <c r="E8669" s="162">
        <v>0</v>
      </c>
      <c r="F8669" s="208">
        <f t="shared" si="1716"/>
        <v>0</v>
      </c>
      <c r="G8669" s="208">
        <f t="shared" si="1712"/>
        <v>0</v>
      </c>
      <c r="H8669" s="162">
        <f t="shared" si="1717"/>
        <v>10.8</v>
      </c>
      <c r="I8669" s="209" t="str">
        <f>IF(AVERAGE(H8669:H8692)&gt;15,"S",IF(AVERAGE(H8669:H8692)&lt;5,"W","Ü"))</f>
        <v>Ü</v>
      </c>
      <c r="J8669" s="209" t="s">
        <v>7728</v>
      </c>
      <c r="K8669" s="210">
        <v>1.5190368596520511E-2</v>
      </c>
      <c r="L8669" s="162">
        <f t="shared" si="1718"/>
        <v>4.1999999999999993</v>
      </c>
      <c r="M8669" s="162">
        <f t="shared" si="1713"/>
        <v>4.1999999999999993</v>
      </c>
      <c r="N8669" s="210">
        <f t="shared" si="1719"/>
        <v>0.12806206523140326</v>
      </c>
      <c r="O8669" s="162">
        <f t="shared" si="1720"/>
        <v>0</v>
      </c>
      <c r="P8669" s="162">
        <f t="shared" si="1714"/>
        <v>0</v>
      </c>
      <c r="Q8669" s="210">
        <f t="shared" si="1715"/>
        <v>5.3732468123861565E-3</v>
      </c>
      <c r="R8669" s="210">
        <f t="shared" si="1721"/>
        <v>6.7427331624845877E-2</v>
      </c>
    </row>
    <row r="8670" spans="1:18" x14ac:dyDescent="0.2">
      <c r="A8670" s="146">
        <v>8666</v>
      </c>
      <c r="B8670" s="146">
        <v>2</v>
      </c>
      <c r="C8670" s="146" t="s">
        <v>879</v>
      </c>
      <c r="D8670" s="162">
        <v>10.9</v>
      </c>
      <c r="E8670" s="162">
        <v>0</v>
      </c>
      <c r="F8670" s="208">
        <f t="shared" si="1716"/>
        <v>0</v>
      </c>
      <c r="G8670" s="208">
        <f t="shared" si="1712"/>
        <v>0</v>
      </c>
      <c r="H8670" s="162">
        <f t="shared" si="1717"/>
        <v>10.9</v>
      </c>
      <c r="I8670" s="209" t="str">
        <f>IF(I8669="S","S",IF(I8669="W","W","Ü"))</f>
        <v>Ü</v>
      </c>
      <c r="J8670" s="209" t="s">
        <v>7728</v>
      </c>
      <c r="K8670" s="210">
        <v>3.0008696045156084E-5</v>
      </c>
      <c r="L8670" s="162">
        <f t="shared" si="1718"/>
        <v>4.0999999999999996</v>
      </c>
      <c r="M8670" s="162">
        <f t="shared" si="1713"/>
        <v>4.0999999999999996</v>
      </c>
      <c r="N8670" s="210">
        <f t="shared" si="1719"/>
        <v>0.12188367308184439</v>
      </c>
      <c r="O8670" s="162">
        <f t="shared" si="1720"/>
        <v>0</v>
      </c>
      <c r="P8670" s="162">
        <f t="shared" si="1714"/>
        <v>0</v>
      </c>
      <c r="Q8670" s="210">
        <f t="shared" si="1715"/>
        <v>5.3732468123861565E-3</v>
      </c>
      <c r="R8670" s="210">
        <f t="shared" si="1721"/>
        <v>6.1248939475287013E-2</v>
      </c>
    </row>
    <row r="8671" spans="1:18" x14ac:dyDescent="0.2">
      <c r="A8671" s="146">
        <v>8667</v>
      </c>
      <c r="B8671" s="146">
        <v>3</v>
      </c>
      <c r="C8671" s="146" t="s">
        <v>879</v>
      </c>
      <c r="D8671" s="162">
        <v>10.9</v>
      </c>
      <c r="E8671" s="162">
        <v>0</v>
      </c>
      <c r="F8671" s="208">
        <f t="shared" si="1716"/>
        <v>0</v>
      </c>
      <c r="G8671" s="208">
        <f t="shared" si="1712"/>
        <v>0</v>
      </c>
      <c r="H8671" s="162">
        <f t="shared" si="1717"/>
        <v>10.9</v>
      </c>
      <c r="I8671" s="209" t="str">
        <f t="shared" ref="I8671:I8692" si="1723">IF(I8670="S","S",IF(I8670="W","W","Ü"))</f>
        <v>Ü</v>
      </c>
      <c r="J8671" s="209" t="s">
        <v>7728</v>
      </c>
      <c r="K8671" s="210">
        <v>3.3487761777297744E-3</v>
      </c>
      <c r="L8671" s="162">
        <f t="shared" si="1718"/>
        <v>4.0999999999999996</v>
      </c>
      <c r="M8671" s="162">
        <f t="shared" si="1713"/>
        <v>4.0999999999999996</v>
      </c>
      <c r="N8671" s="210">
        <f t="shared" si="1719"/>
        <v>0.12290921394497023</v>
      </c>
      <c r="O8671" s="162">
        <f t="shared" si="1720"/>
        <v>0</v>
      </c>
      <c r="P8671" s="162">
        <f t="shared" si="1714"/>
        <v>0</v>
      </c>
      <c r="Q8671" s="210">
        <f t="shared" si="1715"/>
        <v>5.3732468123861565E-3</v>
      </c>
      <c r="R8671" s="210">
        <f t="shared" si="1721"/>
        <v>6.2274480338412853E-2</v>
      </c>
    </row>
    <row r="8672" spans="1:18" x14ac:dyDescent="0.2">
      <c r="A8672" s="146">
        <v>8668</v>
      </c>
      <c r="B8672" s="146">
        <v>4</v>
      </c>
      <c r="C8672" s="146" t="s">
        <v>879</v>
      </c>
      <c r="D8672" s="162">
        <v>10.7</v>
      </c>
      <c r="E8672" s="162">
        <v>0</v>
      </c>
      <c r="F8672" s="208">
        <f t="shared" si="1716"/>
        <v>0</v>
      </c>
      <c r="G8672" s="208">
        <f t="shared" si="1712"/>
        <v>0</v>
      </c>
      <c r="H8672" s="162">
        <f t="shared" si="1717"/>
        <v>10.7</v>
      </c>
      <c r="I8672" s="209" t="str">
        <f t="shared" si="1723"/>
        <v>Ü</v>
      </c>
      <c r="J8672" s="209" t="s">
        <v>7728</v>
      </c>
      <c r="K8672" s="210">
        <v>1.011919137430616E-2</v>
      </c>
      <c r="L8672" s="162">
        <f t="shared" si="1718"/>
        <v>4.3000000000000007</v>
      </c>
      <c r="M8672" s="162">
        <f t="shared" si="1713"/>
        <v>4.3000000000000007</v>
      </c>
      <c r="N8672" s="210">
        <f t="shared" si="1719"/>
        <v>0.12798865813390142</v>
      </c>
      <c r="O8672" s="162">
        <f t="shared" si="1720"/>
        <v>0</v>
      </c>
      <c r="P8672" s="162">
        <f t="shared" si="1714"/>
        <v>0</v>
      </c>
      <c r="Q8672" s="210">
        <f t="shared" si="1715"/>
        <v>5.3732468123861565E-3</v>
      </c>
      <c r="R8672" s="210">
        <f t="shared" si="1721"/>
        <v>6.7353924527344039E-2</v>
      </c>
    </row>
    <row r="8673" spans="1:18" x14ac:dyDescent="0.2">
      <c r="A8673" s="146">
        <v>8669</v>
      </c>
      <c r="B8673" s="146">
        <v>5</v>
      </c>
      <c r="C8673" s="146" t="s">
        <v>879</v>
      </c>
      <c r="D8673" s="162">
        <v>10.4</v>
      </c>
      <c r="E8673" s="162">
        <v>0</v>
      </c>
      <c r="F8673" s="208">
        <f t="shared" si="1716"/>
        <v>0</v>
      </c>
      <c r="G8673" s="208">
        <f t="shared" si="1712"/>
        <v>0</v>
      </c>
      <c r="H8673" s="162">
        <f t="shared" si="1717"/>
        <v>10.4</v>
      </c>
      <c r="I8673" s="209" t="str">
        <f t="shared" si="1723"/>
        <v>Ü</v>
      </c>
      <c r="J8673" s="209" t="s">
        <v>7728</v>
      </c>
      <c r="K8673" s="210">
        <v>6.0017392090312168E-5</v>
      </c>
      <c r="L8673" s="162">
        <f t="shared" si="1718"/>
        <v>4.5999999999999996</v>
      </c>
      <c r="M8673" s="162">
        <f t="shared" si="1713"/>
        <v>4.5999999999999996</v>
      </c>
      <c r="N8673" s="210">
        <f t="shared" si="1719"/>
        <v>0.12936119814742844</v>
      </c>
      <c r="O8673" s="162">
        <f t="shared" si="1720"/>
        <v>0</v>
      </c>
      <c r="P8673" s="162">
        <f t="shared" si="1714"/>
        <v>0</v>
      </c>
      <c r="Q8673" s="210">
        <f t="shared" si="1715"/>
        <v>5.3732468123861565E-3</v>
      </c>
      <c r="R8673" s="210">
        <f t="shared" si="1721"/>
        <v>6.8726464540871057E-2</v>
      </c>
    </row>
    <row r="8674" spans="1:18" x14ac:dyDescent="0.2">
      <c r="A8674" s="146">
        <v>8670</v>
      </c>
      <c r="B8674" s="146">
        <v>6</v>
      </c>
      <c r="C8674" s="146" t="s">
        <v>879</v>
      </c>
      <c r="D8674" s="162">
        <v>9.4</v>
      </c>
      <c r="E8674" s="162">
        <v>0</v>
      </c>
      <c r="F8674" s="208">
        <f t="shared" si="1716"/>
        <v>0</v>
      </c>
      <c r="G8674" s="208">
        <f t="shared" si="1712"/>
        <v>0</v>
      </c>
      <c r="H8674" s="162">
        <f t="shared" si="1717"/>
        <v>9.4</v>
      </c>
      <c r="I8674" s="209" t="str">
        <f t="shared" si="1723"/>
        <v>Ü</v>
      </c>
      <c r="J8674" s="209" t="s">
        <v>7728</v>
      </c>
      <c r="K8674" s="210">
        <v>6.6385424270802712E-2</v>
      </c>
      <c r="L8674" s="162">
        <f t="shared" si="1718"/>
        <v>5.6</v>
      </c>
      <c r="M8674" s="162">
        <f t="shared" si="1713"/>
        <v>5.6</v>
      </c>
      <c r="N8674" s="210">
        <f t="shared" si="1719"/>
        <v>0.16479308647365581</v>
      </c>
      <c r="O8674" s="162">
        <f t="shared" si="1720"/>
        <v>0</v>
      </c>
      <c r="P8674" s="162">
        <f t="shared" si="1714"/>
        <v>0</v>
      </c>
      <c r="Q8674" s="210">
        <f t="shared" si="1715"/>
        <v>5.3732468123861565E-3</v>
      </c>
      <c r="R8674" s="210">
        <f t="shared" si="1721"/>
        <v>0.10415835286709843</v>
      </c>
    </row>
    <row r="8675" spans="1:18" x14ac:dyDescent="0.2">
      <c r="A8675" s="146">
        <v>8671</v>
      </c>
      <c r="B8675" s="146">
        <v>7</v>
      </c>
      <c r="C8675" s="146" t="s">
        <v>879</v>
      </c>
      <c r="D8675" s="162">
        <v>9.3000000000000007</v>
      </c>
      <c r="E8675" s="162">
        <v>0</v>
      </c>
      <c r="F8675" s="208">
        <f t="shared" si="1716"/>
        <v>0</v>
      </c>
      <c r="G8675" s="208">
        <f t="shared" si="1712"/>
        <v>0</v>
      </c>
      <c r="H8675" s="162">
        <f t="shared" si="1717"/>
        <v>9.3000000000000007</v>
      </c>
      <c r="I8675" s="209" t="str">
        <f t="shared" si="1723"/>
        <v>Ü</v>
      </c>
      <c r="J8675" s="209" t="s">
        <v>7728</v>
      </c>
      <c r="K8675" s="210">
        <v>6.3381753630926949E-2</v>
      </c>
      <c r="L8675" s="162">
        <f t="shared" si="1718"/>
        <v>5.6999999999999993</v>
      </c>
      <c r="M8675" s="162">
        <f t="shared" si="1713"/>
        <v>5.6999999999999993</v>
      </c>
      <c r="N8675" s="210">
        <f t="shared" si="1719"/>
        <v>0.16535856489515197</v>
      </c>
      <c r="O8675" s="162">
        <f t="shared" si="1720"/>
        <v>0</v>
      </c>
      <c r="P8675" s="162">
        <f t="shared" si="1714"/>
        <v>0</v>
      </c>
      <c r="Q8675" s="210">
        <f t="shared" si="1715"/>
        <v>5.3732468123861565E-3</v>
      </c>
      <c r="R8675" s="210">
        <f t="shared" si="1721"/>
        <v>0.10472383128859458</v>
      </c>
    </row>
    <row r="8676" spans="1:18" x14ac:dyDescent="0.2">
      <c r="A8676" s="146">
        <v>8672</v>
      </c>
      <c r="B8676" s="146">
        <v>8</v>
      </c>
      <c r="C8676" s="146" t="s">
        <v>879</v>
      </c>
      <c r="D8676" s="162">
        <v>9.5</v>
      </c>
      <c r="E8676" s="162">
        <v>0</v>
      </c>
      <c r="F8676" s="208">
        <f t="shared" si="1716"/>
        <v>0</v>
      </c>
      <c r="G8676" s="208">
        <f t="shared" si="1712"/>
        <v>0</v>
      </c>
      <c r="H8676" s="162">
        <f t="shared" si="1717"/>
        <v>9.5</v>
      </c>
      <c r="I8676" s="209" t="str">
        <f t="shared" si="1723"/>
        <v>Ü</v>
      </c>
      <c r="J8676" s="209" t="s">
        <v>7728</v>
      </c>
      <c r="K8676" s="210">
        <v>4.3497861302214488E-2</v>
      </c>
      <c r="L8676" s="162">
        <f t="shared" si="1718"/>
        <v>5.5</v>
      </c>
      <c r="M8676" s="162">
        <f t="shared" si="1713"/>
        <v>5.5</v>
      </c>
      <c r="N8676" s="210">
        <f t="shared" si="1719"/>
        <v>0.15622689145819729</v>
      </c>
      <c r="O8676" s="162">
        <f t="shared" si="1720"/>
        <v>0</v>
      </c>
      <c r="P8676" s="162">
        <f t="shared" si="1714"/>
        <v>0</v>
      </c>
      <c r="Q8676" s="210">
        <f t="shared" si="1715"/>
        <v>5.3732468123861565E-3</v>
      </c>
      <c r="R8676" s="210">
        <f t="shared" si="1721"/>
        <v>9.5592157851639908E-2</v>
      </c>
    </row>
    <row r="8677" spans="1:18" x14ac:dyDescent="0.2">
      <c r="A8677" s="146">
        <v>8673</v>
      </c>
      <c r="B8677" s="146">
        <v>9</v>
      </c>
      <c r="C8677" s="146" t="s">
        <v>879</v>
      </c>
      <c r="D8677" s="162">
        <v>9.6999999999999993</v>
      </c>
      <c r="E8677" s="162">
        <v>425.55324434603887</v>
      </c>
      <c r="F8677" s="208">
        <f t="shared" si="1716"/>
        <v>409.04177846541256</v>
      </c>
      <c r="G8677" s="208">
        <f t="shared" si="1712"/>
        <v>0.22806161039865433</v>
      </c>
      <c r="H8677" s="162">
        <f t="shared" si="1717"/>
        <v>9.9280616103986539</v>
      </c>
      <c r="I8677" s="209" t="str">
        <f t="shared" si="1723"/>
        <v>Ü</v>
      </c>
      <c r="J8677" s="209" t="s">
        <v>7728</v>
      </c>
      <c r="K8677" s="210">
        <v>7.269431003535945E-2</v>
      </c>
      <c r="L8677" s="162">
        <f t="shared" si="1718"/>
        <v>5.3000000000000007</v>
      </c>
      <c r="M8677" s="162">
        <f t="shared" si="1713"/>
        <v>5.0719383896013461</v>
      </c>
      <c r="N8677" s="210">
        <f t="shared" si="1719"/>
        <v>0.15885521710952152</v>
      </c>
      <c r="O8677" s="162">
        <f t="shared" si="1720"/>
        <v>0</v>
      </c>
      <c r="P8677" s="162">
        <f t="shared" si="1714"/>
        <v>0</v>
      </c>
      <c r="Q8677" s="210">
        <f t="shared" si="1715"/>
        <v>5.3732468123861565E-3</v>
      </c>
      <c r="R8677" s="210">
        <f t="shared" si="1721"/>
        <v>9.822048350296414E-2</v>
      </c>
    </row>
    <row r="8678" spans="1:18" x14ac:dyDescent="0.2">
      <c r="A8678" s="146">
        <v>8674</v>
      </c>
      <c r="B8678" s="146">
        <v>10</v>
      </c>
      <c r="C8678" s="146" t="s">
        <v>879</v>
      </c>
      <c r="D8678" s="162">
        <v>9.6999999999999993</v>
      </c>
      <c r="E8678" s="162">
        <v>3190.3886416146743</v>
      </c>
      <c r="F8678" s="208">
        <f t="shared" si="1716"/>
        <v>3066.6015623200251</v>
      </c>
      <c r="G8678" s="208">
        <f t="shared" si="1712"/>
        <v>1.7097864510993255</v>
      </c>
      <c r="H8678" s="162">
        <f t="shared" si="1717"/>
        <v>11.409786451099325</v>
      </c>
      <c r="I8678" s="209" t="str">
        <f t="shared" si="1723"/>
        <v>Ü</v>
      </c>
      <c r="J8678" s="209" t="s">
        <v>7728</v>
      </c>
      <c r="K8678" s="210">
        <v>4.2772653996117127E-2</v>
      </c>
      <c r="L8678" s="162">
        <f t="shared" si="1718"/>
        <v>5.3000000000000007</v>
      </c>
      <c r="M8678" s="162">
        <f t="shared" si="1713"/>
        <v>3.5902135489006746</v>
      </c>
      <c r="N8678" s="210">
        <f t="shared" si="1719"/>
        <v>0.1274772603148476</v>
      </c>
      <c r="O8678" s="162">
        <f t="shared" si="1720"/>
        <v>0</v>
      </c>
      <c r="P8678" s="162">
        <f t="shared" si="1714"/>
        <v>0</v>
      </c>
      <c r="Q8678" s="210">
        <f t="shared" si="1715"/>
        <v>5.3732468123861565E-3</v>
      </c>
      <c r="R8678" s="210">
        <f t="shared" si="1721"/>
        <v>6.6842526708290217E-2</v>
      </c>
    </row>
    <row r="8679" spans="1:18" x14ac:dyDescent="0.2">
      <c r="A8679" s="146">
        <v>8675</v>
      </c>
      <c r="B8679" s="146">
        <v>11</v>
      </c>
      <c r="C8679" s="146" t="s">
        <v>879</v>
      </c>
      <c r="D8679" s="162">
        <v>9.9</v>
      </c>
      <c r="E8679" s="162">
        <v>6617.7871875853389</v>
      </c>
      <c r="F8679" s="208">
        <f t="shared" si="1716"/>
        <v>6355.7228149569601</v>
      </c>
      <c r="G8679" s="208">
        <f t="shared" si="1712"/>
        <v>3.5436389550832108</v>
      </c>
      <c r="H8679" s="162">
        <f t="shared" si="1717"/>
        <v>13.443638955083211</v>
      </c>
      <c r="I8679" s="209" t="str">
        <f t="shared" si="1723"/>
        <v>Ü</v>
      </c>
      <c r="J8679" s="209" t="s">
        <v>7728</v>
      </c>
      <c r="K8679" s="210">
        <v>0.10704955353709861</v>
      </c>
      <c r="L8679" s="162">
        <f t="shared" si="1718"/>
        <v>5.0999999999999996</v>
      </c>
      <c r="M8679" s="162">
        <f t="shared" si="1713"/>
        <v>1.5563610449167893</v>
      </c>
      <c r="N8679" s="210">
        <f t="shared" si="1719"/>
        <v>0.11696098405810663</v>
      </c>
      <c r="O8679" s="162">
        <f t="shared" si="1720"/>
        <v>0</v>
      </c>
      <c r="P8679" s="162">
        <f t="shared" si="1714"/>
        <v>0</v>
      </c>
      <c r="Q8679" s="210">
        <f t="shared" si="1715"/>
        <v>5.3732468123861565E-3</v>
      </c>
      <c r="R8679" s="210">
        <f t="shared" si="1721"/>
        <v>5.6326250451549258E-2</v>
      </c>
    </row>
    <row r="8680" spans="1:18" x14ac:dyDescent="0.2">
      <c r="A8680" s="146">
        <v>8676</v>
      </c>
      <c r="B8680" s="146">
        <v>12</v>
      </c>
      <c r="C8680" s="146" t="s">
        <v>879</v>
      </c>
      <c r="D8680" s="162">
        <v>10</v>
      </c>
      <c r="E8680" s="162">
        <v>9272.2420856621775</v>
      </c>
      <c r="F8680" s="208">
        <f t="shared" si="1716"/>
        <v>8901.3524022356905</v>
      </c>
      <c r="G8680" s="208">
        <f t="shared" si="1712"/>
        <v>4.9629570143076664</v>
      </c>
      <c r="H8680" s="162">
        <f t="shared" si="1717"/>
        <v>14.962957014307666</v>
      </c>
      <c r="I8680" s="209" t="str">
        <f t="shared" si="1723"/>
        <v>Ü</v>
      </c>
      <c r="J8680" s="209" t="s">
        <v>7728</v>
      </c>
      <c r="K8680" s="210">
        <v>8.9351925629412798E-2</v>
      </c>
      <c r="L8680" s="162">
        <f t="shared" si="1718"/>
        <v>5</v>
      </c>
      <c r="M8680" s="162">
        <f t="shared" si="1713"/>
        <v>3.704298569233444E-2</v>
      </c>
      <c r="N8680" s="210">
        <f t="shared" si="1719"/>
        <v>8.8798894332455247E-2</v>
      </c>
      <c r="O8680" s="162">
        <f t="shared" si="1720"/>
        <v>0</v>
      </c>
      <c r="P8680" s="162">
        <f t="shared" si="1714"/>
        <v>0</v>
      </c>
      <c r="Q8680" s="210">
        <f t="shared" si="1715"/>
        <v>5.3732468123861565E-3</v>
      </c>
      <c r="R8680" s="210">
        <f t="shared" si="1721"/>
        <v>2.816416072589787E-2</v>
      </c>
    </row>
    <row r="8681" spans="1:18" x14ac:dyDescent="0.2">
      <c r="A8681" s="146">
        <v>8677</v>
      </c>
      <c r="B8681" s="146">
        <v>13</v>
      </c>
      <c r="C8681" s="146" t="s">
        <v>879</v>
      </c>
      <c r="D8681" s="162">
        <v>10.1</v>
      </c>
      <c r="E8681" s="162">
        <v>10325.899591906715</v>
      </c>
      <c r="F8681" s="208">
        <f t="shared" si="1716"/>
        <v>9908.7332483936843</v>
      </c>
      <c r="G8681" s="208">
        <f t="shared" si="1712"/>
        <v>5.5246231084691892</v>
      </c>
      <c r="H8681" s="162">
        <f t="shared" si="1717"/>
        <v>15.624623108469189</v>
      </c>
      <c r="I8681" s="209" t="str">
        <f t="shared" si="1723"/>
        <v>Ü</v>
      </c>
      <c r="J8681" s="209" t="s">
        <v>7728</v>
      </c>
      <c r="K8681" s="210">
        <v>2.2116296284277685E-2</v>
      </c>
      <c r="L8681" s="162">
        <f t="shared" si="1718"/>
        <v>4.9000000000000004</v>
      </c>
      <c r="M8681" s="162">
        <f t="shared" si="1713"/>
        <v>0</v>
      </c>
      <c r="N8681" s="210">
        <f t="shared" si="1719"/>
        <v>6.7468947122778705E-2</v>
      </c>
      <c r="O8681" s="162">
        <f t="shared" si="1720"/>
        <v>0</v>
      </c>
      <c r="P8681" s="162">
        <f t="shared" si="1714"/>
        <v>0</v>
      </c>
      <c r="Q8681" s="210">
        <f t="shared" si="1715"/>
        <v>5.3732468123861565E-3</v>
      </c>
      <c r="R8681" s="210">
        <f t="shared" si="1721"/>
        <v>6.8342135162213283E-3</v>
      </c>
    </row>
    <row r="8682" spans="1:18" x14ac:dyDescent="0.2">
      <c r="A8682" s="146">
        <v>8678</v>
      </c>
      <c r="B8682" s="146">
        <v>14</v>
      </c>
      <c r="C8682" s="146" t="s">
        <v>879</v>
      </c>
      <c r="D8682" s="162">
        <v>9.9</v>
      </c>
      <c r="E8682" s="162">
        <v>8963.512872186644</v>
      </c>
      <c r="F8682" s="208">
        <f t="shared" si="1716"/>
        <v>8608.5577624480538</v>
      </c>
      <c r="G8682" s="208">
        <f t="shared" si="1712"/>
        <v>4.7997091003254306</v>
      </c>
      <c r="H8682" s="162">
        <f t="shared" si="1717"/>
        <v>14.699709100325432</v>
      </c>
      <c r="I8682" s="209" t="str">
        <f t="shared" si="1723"/>
        <v>Ü</v>
      </c>
      <c r="J8682" s="209" t="s">
        <v>7728</v>
      </c>
      <c r="K8682" s="210">
        <v>1.284327024315127E-2</v>
      </c>
      <c r="L8682" s="162">
        <f t="shared" si="1718"/>
        <v>5.0999999999999996</v>
      </c>
      <c r="M8682" s="162">
        <f t="shared" si="1713"/>
        <v>0.30029089967456812</v>
      </c>
      <c r="N8682" s="210">
        <f t="shared" si="1719"/>
        <v>6.9088761754803871E-2</v>
      </c>
      <c r="O8682" s="162">
        <f t="shared" si="1720"/>
        <v>0</v>
      </c>
      <c r="P8682" s="162">
        <f t="shared" si="1714"/>
        <v>0</v>
      </c>
      <c r="Q8682" s="210">
        <f t="shared" si="1715"/>
        <v>5.3732468123861565E-3</v>
      </c>
      <c r="R8682" s="210">
        <f t="shared" si="1721"/>
        <v>8.4540281482464938E-3</v>
      </c>
    </row>
    <row r="8683" spans="1:18" x14ac:dyDescent="0.2">
      <c r="A8683" s="146">
        <v>8679</v>
      </c>
      <c r="B8683" s="146">
        <v>15</v>
      </c>
      <c r="C8683" s="146" t="s">
        <v>879</v>
      </c>
      <c r="D8683" s="162">
        <v>10</v>
      </c>
      <c r="E8683" s="162">
        <v>5762.4783956245383</v>
      </c>
      <c r="F8683" s="208">
        <f t="shared" si="1716"/>
        <v>5531.9792597995565</v>
      </c>
      <c r="G8683" s="208">
        <f t="shared" si="1712"/>
        <v>3.0843599971989724</v>
      </c>
      <c r="H8683" s="162">
        <f t="shared" si="1717"/>
        <v>13.084359997198973</v>
      </c>
      <c r="I8683" s="209" t="str">
        <f t="shared" si="1723"/>
        <v>Ü</v>
      </c>
      <c r="J8683" s="209" t="s">
        <v>7728</v>
      </c>
      <c r="K8683" s="210">
        <v>8.5407175956575855E-3</v>
      </c>
      <c r="L8683" s="162">
        <f t="shared" si="1718"/>
        <v>5</v>
      </c>
      <c r="M8683" s="162">
        <f t="shared" si="1713"/>
        <v>1.9156400028010268</v>
      </c>
      <c r="N8683" s="210">
        <f t="shared" si="1719"/>
        <v>9.1886887255528571E-2</v>
      </c>
      <c r="O8683" s="162">
        <f t="shared" si="1720"/>
        <v>0</v>
      </c>
      <c r="P8683" s="162">
        <f t="shared" si="1714"/>
        <v>0</v>
      </c>
      <c r="Q8683" s="210">
        <f t="shared" si="1715"/>
        <v>5.3732468123861565E-3</v>
      </c>
      <c r="R8683" s="210">
        <f t="shared" si="1721"/>
        <v>3.1252153648971194E-2</v>
      </c>
    </row>
    <row r="8684" spans="1:18" x14ac:dyDescent="0.2">
      <c r="A8684" s="146">
        <v>8680</v>
      </c>
      <c r="B8684" s="146">
        <v>16</v>
      </c>
      <c r="C8684" s="146" t="s">
        <v>879</v>
      </c>
      <c r="D8684" s="162">
        <v>9.6999999999999993</v>
      </c>
      <c r="E8684" s="162">
        <v>2062.7705978406084</v>
      </c>
      <c r="F8684" s="208">
        <f t="shared" si="1716"/>
        <v>1982.7350986443928</v>
      </c>
      <c r="G8684" s="208">
        <f t="shared" si="1712"/>
        <v>1.105475732301048</v>
      </c>
      <c r="H8684" s="162">
        <f t="shared" si="1717"/>
        <v>10.805475732301048</v>
      </c>
      <c r="I8684" s="209" t="str">
        <f t="shared" si="1723"/>
        <v>Ü</v>
      </c>
      <c r="J8684" s="209" t="s">
        <v>7728</v>
      </c>
      <c r="K8684" s="210">
        <v>0.10879799992251443</v>
      </c>
      <c r="L8684" s="162">
        <f t="shared" si="1718"/>
        <v>5.3000000000000007</v>
      </c>
      <c r="M8684" s="162">
        <f t="shared" si="1713"/>
        <v>4.1945242676989523</v>
      </c>
      <c r="N8684" s="210">
        <f t="shared" si="1719"/>
        <v>0.15690621150305856</v>
      </c>
      <c r="O8684" s="162">
        <f t="shared" si="1720"/>
        <v>0</v>
      </c>
      <c r="P8684" s="162">
        <f t="shared" si="1714"/>
        <v>0</v>
      </c>
      <c r="Q8684" s="210">
        <f t="shared" si="1715"/>
        <v>5.3732468123861565E-3</v>
      </c>
      <c r="R8684" s="210">
        <f t="shared" si="1721"/>
        <v>9.6271477896501173E-2</v>
      </c>
    </row>
    <row r="8685" spans="1:18" x14ac:dyDescent="0.2">
      <c r="A8685" s="146">
        <v>8681</v>
      </c>
      <c r="B8685" s="146">
        <v>17</v>
      </c>
      <c r="C8685" s="146" t="s">
        <v>879</v>
      </c>
      <c r="D8685" s="162">
        <v>9.3000000000000007</v>
      </c>
      <c r="E8685" s="162">
        <v>104.77742816683248</v>
      </c>
      <c r="F8685" s="208">
        <f t="shared" si="1716"/>
        <v>100.87970783902631</v>
      </c>
      <c r="G8685" s="208">
        <f t="shared" si="1712"/>
        <v>5.6245571571265508E-2</v>
      </c>
      <c r="H8685" s="162">
        <f t="shared" si="1717"/>
        <v>9.3562455715712662</v>
      </c>
      <c r="I8685" s="209" t="str">
        <f t="shared" si="1723"/>
        <v>Ü</v>
      </c>
      <c r="J8685" s="209" t="s">
        <v>7728</v>
      </c>
      <c r="K8685" s="210">
        <v>7.7026157008916593E-3</v>
      </c>
      <c r="L8685" s="162">
        <f t="shared" si="1718"/>
        <v>5.6999999999999993</v>
      </c>
      <c r="M8685" s="162">
        <f t="shared" si="1713"/>
        <v>5.6437544284287338</v>
      </c>
      <c r="N8685" s="210">
        <f t="shared" si="1719"/>
        <v>0.14731289927741903</v>
      </c>
      <c r="O8685" s="162">
        <f t="shared" si="1720"/>
        <v>0</v>
      </c>
      <c r="P8685" s="162">
        <f t="shared" si="1714"/>
        <v>0</v>
      </c>
      <c r="Q8685" s="210">
        <f t="shared" si="1715"/>
        <v>5.3732468123861565E-3</v>
      </c>
      <c r="R8685" s="210">
        <f t="shared" si="1721"/>
        <v>8.6678165670861645E-2</v>
      </c>
    </row>
    <row r="8686" spans="1:18" x14ac:dyDescent="0.2">
      <c r="A8686" s="146">
        <v>8682</v>
      </c>
      <c r="B8686" s="146">
        <v>18</v>
      </c>
      <c r="C8686" s="146" t="s">
        <v>879</v>
      </c>
      <c r="D8686" s="162">
        <v>9.1999999999999993</v>
      </c>
      <c r="E8686" s="162">
        <v>0</v>
      </c>
      <c r="F8686" s="208">
        <f t="shared" si="1716"/>
        <v>0</v>
      </c>
      <c r="G8686" s="208">
        <f t="shared" si="1712"/>
        <v>0</v>
      </c>
      <c r="H8686" s="162">
        <f t="shared" si="1717"/>
        <v>9.1999999999999993</v>
      </c>
      <c r="I8686" s="209" t="str">
        <f t="shared" si="1723"/>
        <v>Ü</v>
      </c>
      <c r="J8686" s="209" t="s">
        <v>7728</v>
      </c>
      <c r="K8686" s="210">
        <v>6.6220513335017162E-2</v>
      </c>
      <c r="L8686" s="162">
        <f t="shared" si="1718"/>
        <v>5.8000000000000007</v>
      </c>
      <c r="M8686" s="162">
        <f t="shared" si="1713"/>
        <v>5.8000000000000007</v>
      </c>
      <c r="N8686" s="210">
        <f t="shared" si="1719"/>
        <v>0.16772942772238603</v>
      </c>
      <c r="O8686" s="162">
        <f t="shared" si="1720"/>
        <v>0</v>
      </c>
      <c r="P8686" s="162">
        <f t="shared" si="1714"/>
        <v>0</v>
      </c>
      <c r="Q8686" s="210">
        <f t="shared" si="1715"/>
        <v>5.3732468123861565E-3</v>
      </c>
      <c r="R8686" s="210">
        <f t="shared" si="1721"/>
        <v>0.10709469411582864</v>
      </c>
    </row>
    <row r="8687" spans="1:18" x14ac:dyDescent="0.2">
      <c r="A8687" s="146">
        <v>8683</v>
      </c>
      <c r="B8687" s="146">
        <v>19</v>
      </c>
      <c r="C8687" s="146" t="s">
        <v>879</v>
      </c>
      <c r="D8687" s="162">
        <v>9.1</v>
      </c>
      <c r="E8687" s="162">
        <v>0</v>
      </c>
      <c r="F8687" s="208">
        <f t="shared" si="1716"/>
        <v>0</v>
      </c>
      <c r="G8687" s="208">
        <f t="shared" si="1712"/>
        <v>0</v>
      </c>
      <c r="H8687" s="162">
        <f t="shared" si="1717"/>
        <v>9.1</v>
      </c>
      <c r="I8687" s="209" t="str">
        <f t="shared" si="1723"/>
        <v>Ü</v>
      </c>
      <c r="J8687" s="209" t="s">
        <v>7728</v>
      </c>
      <c r="K8687" s="210">
        <v>5.2627484503115524E-2</v>
      </c>
      <c r="L8687" s="162">
        <f t="shared" si="1718"/>
        <v>5.9</v>
      </c>
      <c r="M8687" s="162">
        <f t="shared" si="1713"/>
        <v>5.9</v>
      </c>
      <c r="N8687" s="210">
        <f t="shared" si="1719"/>
        <v>0.16502266137225199</v>
      </c>
      <c r="O8687" s="162">
        <f t="shared" si="1720"/>
        <v>0</v>
      </c>
      <c r="P8687" s="162">
        <f t="shared" si="1714"/>
        <v>0</v>
      </c>
      <c r="Q8687" s="210">
        <f t="shared" si="1715"/>
        <v>5.3732468123861565E-3</v>
      </c>
      <c r="R8687" s="210">
        <f t="shared" si="1721"/>
        <v>0.10438792776569461</v>
      </c>
    </row>
    <row r="8688" spans="1:18" x14ac:dyDescent="0.2">
      <c r="A8688" s="146">
        <v>8684</v>
      </c>
      <c r="B8688" s="146">
        <v>20</v>
      </c>
      <c r="C8688" s="146" t="s">
        <v>879</v>
      </c>
      <c r="D8688" s="162">
        <v>8.6</v>
      </c>
      <c r="E8688" s="162">
        <v>0</v>
      </c>
      <c r="F8688" s="208">
        <f t="shared" si="1716"/>
        <v>0</v>
      </c>
      <c r="G8688" s="208">
        <f t="shared" si="1712"/>
        <v>0</v>
      </c>
      <c r="H8688" s="162">
        <f t="shared" si="1717"/>
        <v>8.6</v>
      </c>
      <c r="I8688" s="209" t="str">
        <f t="shared" si="1723"/>
        <v>Ü</v>
      </c>
      <c r="J8688" s="209" t="s">
        <v>7728</v>
      </c>
      <c r="K8688" s="210">
        <v>8.5452837576631524E-2</v>
      </c>
      <c r="L8688" s="162">
        <f t="shared" si="1718"/>
        <v>6.4</v>
      </c>
      <c r="M8688" s="162">
        <f t="shared" si="1713"/>
        <v>6.4</v>
      </c>
      <c r="N8688" s="210">
        <f t="shared" si="1719"/>
        <v>0.18263436003239839</v>
      </c>
      <c r="O8688" s="162">
        <f t="shared" si="1720"/>
        <v>0</v>
      </c>
      <c r="P8688" s="162">
        <f t="shared" si="1714"/>
        <v>0</v>
      </c>
      <c r="Q8688" s="210">
        <f t="shared" si="1715"/>
        <v>5.3732468123861565E-3</v>
      </c>
      <c r="R8688" s="210">
        <f t="shared" si="1721"/>
        <v>0.121999626425841</v>
      </c>
    </row>
    <row r="8689" spans="1:18" x14ac:dyDescent="0.2">
      <c r="A8689" s="146">
        <v>8685</v>
      </c>
      <c r="B8689" s="146">
        <v>21</v>
      </c>
      <c r="C8689" s="146" t="s">
        <v>879</v>
      </c>
      <c r="D8689" s="162">
        <v>8</v>
      </c>
      <c r="E8689" s="162">
        <v>0</v>
      </c>
      <c r="F8689" s="208">
        <f t="shared" si="1716"/>
        <v>0</v>
      </c>
      <c r="G8689" s="208">
        <f t="shared" si="1712"/>
        <v>0</v>
      </c>
      <c r="H8689" s="162">
        <f t="shared" si="1717"/>
        <v>8</v>
      </c>
      <c r="I8689" s="209" t="str">
        <f t="shared" si="1723"/>
        <v>Ü</v>
      </c>
      <c r="J8689" s="209" t="s">
        <v>7728</v>
      </c>
      <c r="K8689" s="210">
        <v>1.8714074856527717E-2</v>
      </c>
      <c r="L8689" s="162">
        <f t="shared" si="1718"/>
        <v>7</v>
      </c>
      <c r="M8689" s="162">
        <f t="shared" si="1713"/>
        <v>7</v>
      </c>
      <c r="N8689" s="210">
        <f t="shared" si="1719"/>
        <v>0.17097314596031082</v>
      </c>
      <c r="O8689" s="162">
        <f t="shared" si="1720"/>
        <v>0</v>
      </c>
      <c r="P8689" s="162">
        <f t="shared" si="1714"/>
        <v>0</v>
      </c>
      <c r="Q8689" s="210">
        <f t="shared" si="1715"/>
        <v>5.3732468123861565E-3</v>
      </c>
      <c r="R8689" s="210">
        <f t="shared" si="1721"/>
        <v>0.11033841235375344</v>
      </c>
    </row>
    <row r="8690" spans="1:18" x14ac:dyDescent="0.2">
      <c r="A8690" s="146">
        <v>8686</v>
      </c>
      <c r="B8690" s="146">
        <v>22</v>
      </c>
      <c r="C8690" s="146" t="s">
        <v>879</v>
      </c>
      <c r="D8690" s="162">
        <v>6</v>
      </c>
      <c r="E8690" s="162">
        <v>0</v>
      </c>
      <c r="F8690" s="208">
        <f t="shared" si="1716"/>
        <v>0</v>
      </c>
      <c r="G8690" s="208">
        <f t="shared" si="1712"/>
        <v>0</v>
      </c>
      <c r="H8690" s="162">
        <f t="shared" si="1717"/>
        <v>6</v>
      </c>
      <c r="I8690" s="209" t="str">
        <f t="shared" si="1723"/>
        <v>Ü</v>
      </c>
      <c r="J8690" s="209" t="s">
        <v>7728</v>
      </c>
      <c r="K8690" s="210">
        <v>4.4693025106467381E-2</v>
      </c>
      <c r="L8690" s="162">
        <f t="shared" si="1718"/>
        <v>9</v>
      </c>
      <c r="M8690" s="162">
        <f t="shared" si="1713"/>
        <v>9</v>
      </c>
      <c r="N8690" s="210">
        <f t="shared" si="1719"/>
        <v>0.20887397610432931</v>
      </c>
      <c r="O8690" s="162">
        <f t="shared" si="1720"/>
        <v>0</v>
      </c>
      <c r="P8690" s="162">
        <f t="shared" si="1714"/>
        <v>0</v>
      </c>
      <c r="Q8690" s="210">
        <f t="shared" si="1715"/>
        <v>5.3732468123861565E-3</v>
      </c>
      <c r="R8690" s="210">
        <f t="shared" si="1721"/>
        <v>0.14823924249777193</v>
      </c>
    </row>
    <row r="8691" spans="1:18" x14ac:dyDescent="0.2">
      <c r="A8691" s="146">
        <v>8687</v>
      </c>
      <c r="B8691" s="146">
        <v>23</v>
      </c>
      <c r="C8691" s="146" t="s">
        <v>879</v>
      </c>
      <c r="D8691" s="162">
        <v>4.8</v>
      </c>
      <c r="E8691" s="162">
        <v>0</v>
      </c>
      <c r="F8691" s="208">
        <f t="shared" si="1716"/>
        <v>0</v>
      </c>
      <c r="G8691" s="208">
        <f t="shared" si="1712"/>
        <v>0</v>
      </c>
      <c r="H8691" s="162">
        <f t="shared" si="1717"/>
        <v>4.8</v>
      </c>
      <c r="I8691" s="209" t="str">
        <f t="shared" si="1723"/>
        <v>Ü</v>
      </c>
      <c r="J8691" s="209" t="s">
        <v>7728</v>
      </c>
      <c r="K8691" s="210">
        <v>2.6416783165466102E-2</v>
      </c>
      <c r="L8691" s="162">
        <f t="shared" si="1718"/>
        <v>10.199999999999999</v>
      </c>
      <c r="M8691" s="162">
        <f t="shared" si="1713"/>
        <v>10.199999999999999</v>
      </c>
      <c r="N8691" s="210">
        <f t="shared" si="1719"/>
        <v>0.22115019244639278</v>
      </c>
      <c r="O8691" s="162">
        <f t="shared" si="1720"/>
        <v>0</v>
      </c>
      <c r="P8691" s="162">
        <f t="shared" si="1714"/>
        <v>0</v>
      </c>
      <c r="Q8691" s="210">
        <f t="shared" si="1715"/>
        <v>5.3732468123861565E-3</v>
      </c>
      <c r="R8691" s="210">
        <f t="shared" si="1721"/>
        <v>0.1605154588398354</v>
      </c>
    </row>
    <row r="8692" spans="1:18" x14ac:dyDescent="0.2">
      <c r="A8692" s="146">
        <v>8688</v>
      </c>
      <c r="B8692" s="146">
        <v>24</v>
      </c>
      <c r="C8692" s="146" t="s">
        <v>879</v>
      </c>
      <c r="D8692" s="162">
        <v>4.8</v>
      </c>
      <c r="E8692" s="162">
        <v>0</v>
      </c>
      <c r="F8692" s="208">
        <f t="shared" si="1716"/>
        <v>0</v>
      </c>
      <c r="G8692" s="208">
        <f t="shared" si="1712"/>
        <v>0</v>
      </c>
      <c r="H8692" s="162">
        <f t="shared" si="1717"/>
        <v>4.8</v>
      </c>
      <c r="I8692" s="209" t="str">
        <f t="shared" si="1723"/>
        <v>Ü</v>
      </c>
      <c r="J8692" s="209" t="s">
        <v>7728</v>
      </c>
      <c r="K8692" s="210">
        <v>3.1992537071657633E-2</v>
      </c>
      <c r="L8692" s="162">
        <f t="shared" si="1718"/>
        <v>10.199999999999999</v>
      </c>
      <c r="M8692" s="162">
        <f t="shared" si="1713"/>
        <v>10.199999999999999</v>
      </c>
      <c r="N8692" s="210">
        <f t="shared" si="1719"/>
        <v>0.22287317048118729</v>
      </c>
      <c r="O8692" s="162">
        <f t="shared" si="1720"/>
        <v>0</v>
      </c>
      <c r="P8692" s="162">
        <f t="shared" si="1714"/>
        <v>0</v>
      </c>
      <c r="Q8692" s="210">
        <f t="shared" si="1715"/>
        <v>5.3732468123861565E-3</v>
      </c>
      <c r="R8692" s="210">
        <f t="shared" si="1721"/>
        <v>0.16223843687462991</v>
      </c>
    </row>
    <row r="8693" spans="1:18" x14ac:dyDescent="0.2">
      <c r="A8693" s="146">
        <v>8689</v>
      </c>
      <c r="B8693" s="146">
        <v>1</v>
      </c>
      <c r="C8693" s="146" t="s">
        <v>879</v>
      </c>
      <c r="D8693" s="162">
        <v>5</v>
      </c>
      <c r="E8693" s="162">
        <v>0</v>
      </c>
      <c r="F8693" s="208">
        <f t="shared" si="1716"/>
        <v>0</v>
      </c>
      <c r="G8693" s="208">
        <f t="shared" si="1712"/>
        <v>0</v>
      </c>
      <c r="H8693" s="162">
        <f t="shared" si="1717"/>
        <v>5</v>
      </c>
      <c r="I8693" s="209" t="str">
        <f>IF(AVERAGE(H8693:H8716)&gt;15,"S",IF(AVERAGE(H8693:H8716)&lt;5,"W","Ü"))</f>
        <v>Ü</v>
      </c>
      <c r="J8693" s="209" t="s">
        <v>7728</v>
      </c>
      <c r="K8693" s="210">
        <v>1.5190368596520511E-2</v>
      </c>
      <c r="L8693" s="162">
        <f t="shared" si="1718"/>
        <v>10</v>
      </c>
      <c r="M8693" s="162">
        <f t="shared" si="1713"/>
        <v>10</v>
      </c>
      <c r="N8693" s="210">
        <f t="shared" si="1719"/>
        <v>0.21469378844703582</v>
      </c>
      <c r="O8693" s="162">
        <f t="shared" si="1720"/>
        <v>0</v>
      </c>
      <c r="P8693" s="162">
        <f t="shared" si="1714"/>
        <v>0</v>
      </c>
      <c r="Q8693" s="210">
        <f t="shared" si="1715"/>
        <v>5.3732468123861565E-3</v>
      </c>
      <c r="R8693" s="210">
        <f t="shared" si="1721"/>
        <v>0.15405905484047844</v>
      </c>
    </row>
    <row r="8694" spans="1:18" x14ac:dyDescent="0.2">
      <c r="A8694" s="146">
        <v>8690</v>
      </c>
      <c r="B8694" s="146">
        <v>2</v>
      </c>
      <c r="C8694" s="146" t="s">
        <v>879</v>
      </c>
      <c r="D8694" s="162">
        <v>5.0999999999999996</v>
      </c>
      <c r="E8694" s="162">
        <v>0</v>
      </c>
      <c r="F8694" s="208">
        <f t="shared" si="1716"/>
        <v>0</v>
      </c>
      <c r="G8694" s="208">
        <f t="shared" si="1712"/>
        <v>0</v>
      </c>
      <c r="H8694" s="162">
        <f t="shared" si="1717"/>
        <v>5.0999999999999996</v>
      </c>
      <c r="I8694" s="209" t="str">
        <f>IF(I8693="S","S",IF(I8693="W","W","Ü"))</f>
        <v>Ü</v>
      </c>
      <c r="J8694" s="209" t="s">
        <v>7728</v>
      </c>
      <c r="K8694" s="210">
        <v>3.0008696045156084E-5</v>
      </c>
      <c r="L8694" s="162">
        <f t="shared" si="1718"/>
        <v>9.9</v>
      </c>
      <c r="M8694" s="162">
        <f t="shared" si="1713"/>
        <v>9.9</v>
      </c>
      <c r="N8694" s="210">
        <f t="shared" si="1719"/>
        <v>0.20851539629747695</v>
      </c>
      <c r="O8694" s="162">
        <f t="shared" si="1720"/>
        <v>0</v>
      </c>
      <c r="P8694" s="162">
        <f t="shared" si="1714"/>
        <v>0</v>
      </c>
      <c r="Q8694" s="210">
        <f t="shared" si="1715"/>
        <v>5.3732468123861565E-3</v>
      </c>
      <c r="R8694" s="210">
        <f t="shared" si="1721"/>
        <v>0.14788066269091957</v>
      </c>
    </row>
    <row r="8695" spans="1:18" x14ac:dyDescent="0.2">
      <c r="A8695" s="146">
        <v>8691</v>
      </c>
      <c r="B8695" s="146">
        <v>3</v>
      </c>
      <c r="C8695" s="146" t="s">
        <v>879</v>
      </c>
      <c r="D8695" s="162">
        <v>5.0999999999999996</v>
      </c>
      <c r="E8695" s="162">
        <v>0</v>
      </c>
      <c r="F8695" s="208">
        <f t="shared" si="1716"/>
        <v>0</v>
      </c>
      <c r="G8695" s="208">
        <f t="shared" si="1712"/>
        <v>0</v>
      </c>
      <c r="H8695" s="162">
        <f t="shared" si="1717"/>
        <v>5.0999999999999996</v>
      </c>
      <c r="I8695" s="209" t="str">
        <f t="shared" ref="I8695:I8716" si="1724">IF(I8694="S","S",IF(I8694="W","W","Ü"))</f>
        <v>Ü</v>
      </c>
      <c r="J8695" s="209" t="s">
        <v>7728</v>
      </c>
      <c r="K8695" s="210">
        <v>3.3487761777297744E-3</v>
      </c>
      <c r="L8695" s="162">
        <f t="shared" si="1718"/>
        <v>9.9</v>
      </c>
      <c r="M8695" s="162">
        <f t="shared" si="1713"/>
        <v>9.9</v>
      </c>
      <c r="N8695" s="210">
        <f t="shared" si="1719"/>
        <v>0.20954093716060279</v>
      </c>
      <c r="O8695" s="162">
        <f t="shared" si="1720"/>
        <v>0</v>
      </c>
      <c r="P8695" s="162">
        <f t="shared" si="1714"/>
        <v>0</v>
      </c>
      <c r="Q8695" s="210">
        <f t="shared" si="1715"/>
        <v>5.3732468123861565E-3</v>
      </c>
      <c r="R8695" s="210">
        <f t="shared" si="1721"/>
        <v>0.14890620355404541</v>
      </c>
    </row>
    <row r="8696" spans="1:18" x14ac:dyDescent="0.2">
      <c r="A8696" s="146">
        <v>8692</v>
      </c>
      <c r="B8696" s="146">
        <v>4</v>
      </c>
      <c r="C8696" s="146" t="s">
        <v>879</v>
      </c>
      <c r="D8696" s="162">
        <v>5.5</v>
      </c>
      <c r="E8696" s="162">
        <v>0</v>
      </c>
      <c r="F8696" s="208">
        <f t="shared" si="1716"/>
        <v>0</v>
      </c>
      <c r="G8696" s="208">
        <f t="shared" si="1712"/>
        <v>0</v>
      </c>
      <c r="H8696" s="162">
        <f t="shared" si="1717"/>
        <v>5.5</v>
      </c>
      <c r="I8696" s="209" t="str">
        <f t="shared" si="1724"/>
        <v>Ü</v>
      </c>
      <c r="J8696" s="209" t="s">
        <v>7728</v>
      </c>
      <c r="K8696" s="210">
        <v>1.011919137430616E-2</v>
      </c>
      <c r="L8696" s="162">
        <f t="shared" si="1718"/>
        <v>9.5</v>
      </c>
      <c r="M8696" s="162">
        <f t="shared" si="1713"/>
        <v>9.5</v>
      </c>
      <c r="N8696" s="210">
        <f t="shared" si="1719"/>
        <v>0.20565847894791681</v>
      </c>
      <c r="O8696" s="162">
        <f t="shared" si="1720"/>
        <v>0</v>
      </c>
      <c r="P8696" s="162">
        <f t="shared" si="1714"/>
        <v>0</v>
      </c>
      <c r="Q8696" s="210">
        <f t="shared" si="1715"/>
        <v>5.3732468123861565E-3</v>
      </c>
      <c r="R8696" s="210">
        <f t="shared" si="1721"/>
        <v>0.14502374534135942</v>
      </c>
    </row>
    <row r="8697" spans="1:18" x14ac:dyDescent="0.2">
      <c r="A8697" s="146">
        <v>8693</v>
      </c>
      <c r="B8697" s="146">
        <v>5</v>
      </c>
      <c r="C8697" s="146" t="s">
        <v>879</v>
      </c>
      <c r="D8697" s="162">
        <v>6</v>
      </c>
      <c r="E8697" s="162">
        <v>0</v>
      </c>
      <c r="F8697" s="208">
        <f t="shared" si="1716"/>
        <v>0</v>
      </c>
      <c r="G8697" s="208">
        <f t="shared" si="1712"/>
        <v>0</v>
      </c>
      <c r="H8697" s="162">
        <f t="shared" si="1717"/>
        <v>6</v>
      </c>
      <c r="I8697" s="209" t="str">
        <f t="shared" si="1724"/>
        <v>Ü</v>
      </c>
      <c r="J8697" s="209" t="s">
        <v>7728</v>
      </c>
      <c r="K8697" s="210">
        <v>6.0017392090312168E-5</v>
      </c>
      <c r="L8697" s="162">
        <f t="shared" si="1718"/>
        <v>9</v>
      </c>
      <c r="M8697" s="162">
        <f t="shared" si="1713"/>
        <v>9</v>
      </c>
      <c r="N8697" s="210">
        <f t="shared" si="1719"/>
        <v>0.19508181575928765</v>
      </c>
      <c r="O8697" s="162">
        <f t="shared" si="1720"/>
        <v>0</v>
      </c>
      <c r="P8697" s="162">
        <f t="shared" si="1714"/>
        <v>0</v>
      </c>
      <c r="Q8697" s="210">
        <f t="shared" si="1715"/>
        <v>5.3732468123861565E-3</v>
      </c>
      <c r="R8697" s="210">
        <f t="shared" si="1721"/>
        <v>0.13444708215273027</v>
      </c>
    </row>
    <row r="8698" spans="1:18" x14ac:dyDescent="0.2">
      <c r="A8698" s="146">
        <v>8694</v>
      </c>
      <c r="B8698" s="146">
        <v>6</v>
      </c>
      <c r="C8698" s="146" t="s">
        <v>879</v>
      </c>
      <c r="D8698" s="162">
        <v>6.1</v>
      </c>
      <c r="E8698" s="162">
        <v>0</v>
      </c>
      <c r="F8698" s="208">
        <f t="shared" si="1716"/>
        <v>0</v>
      </c>
      <c r="G8698" s="208">
        <f t="shared" si="1712"/>
        <v>0</v>
      </c>
      <c r="H8698" s="162">
        <f t="shared" si="1717"/>
        <v>6.1</v>
      </c>
      <c r="I8698" s="209" t="str">
        <f t="shared" si="1724"/>
        <v>Ü</v>
      </c>
      <c r="J8698" s="209" t="s">
        <v>7728</v>
      </c>
      <c r="K8698" s="210">
        <v>6.6385424270802712E-2</v>
      </c>
      <c r="L8698" s="162">
        <f t="shared" si="1718"/>
        <v>8.9</v>
      </c>
      <c r="M8698" s="162">
        <f t="shared" si="1713"/>
        <v>8.9</v>
      </c>
      <c r="N8698" s="210">
        <f t="shared" si="1719"/>
        <v>0.21408354968255022</v>
      </c>
      <c r="O8698" s="162">
        <f t="shared" si="1720"/>
        <v>0</v>
      </c>
      <c r="P8698" s="162">
        <f t="shared" si="1714"/>
        <v>0</v>
      </c>
      <c r="Q8698" s="210">
        <f t="shared" si="1715"/>
        <v>5.3732468123861565E-3</v>
      </c>
      <c r="R8698" s="210">
        <f t="shared" si="1721"/>
        <v>0.15344881607599284</v>
      </c>
    </row>
    <row r="8699" spans="1:18" x14ac:dyDescent="0.2">
      <c r="A8699" s="146">
        <v>8695</v>
      </c>
      <c r="B8699" s="146">
        <v>7</v>
      </c>
      <c r="C8699" s="146" t="s">
        <v>879</v>
      </c>
      <c r="D8699" s="162">
        <v>5.6</v>
      </c>
      <c r="E8699" s="162">
        <v>0</v>
      </c>
      <c r="F8699" s="208">
        <f t="shared" si="1716"/>
        <v>0</v>
      </c>
      <c r="G8699" s="208">
        <f t="shared" si="1712"/>
        <v>0</v>
      </c>
      <c r="H8699" s="162">
        <f t="shared" si="1717"/>
        <v>5.6</v>
      </c>
      <c r="I8699" s="209" t="str">
        <f t="shared" si="1724"/>
        <v>Ü</v>
      </c>
      <c r="J8699" s="209" t="s">
        <v>7728</v>
      </c>
      <c r="K8699" s="210">
        <v>6.3381753630926949E-2</v>
      </c>
      <c r="L8699" s="162">
        <f t="shared" si="1718"/>
        <v>9.4</v>
      </c>
      <c r="M8699" s="162">
        <f t="shared" si="1713"/>
        <v>9.4</v>
      </c>
      <c r="N8699" s="210">
        <f t="shared" si="1719"/>
        <v>0.22062362970512447</v>
      </c>
      <c r="O8699" s="162">
        <f t="shared" si="1720"/>
        <v>0</v>
      </c>
      <c r="P8699" s="162">
        <f t="shared" si="1714"/>
        <v>0</v>
      </c>
      <c r="Q8699" s="210">
        <f t="shared" si="1715"/>
        <v>5.3732468123861565E-3</v>
      </c>
      <c r="R8699" s="210">
        <f t="shared" si="1721"/>
        <v>0.15998889609856709</v>
      </c>
    </row>
    <row r="8700" spans="1:18" x14ac:dyDescent="0.2">
      <c r="A8700" s="146">
        <v>8696</v>
      </c>
      <c r="B8700" s="146">
        <v>8</v>
      </c>
      <c r="C8700" s="146" t="s">
        <v>879</v>
      </c>
      <c r="D8700" s="162">
        <v>5.0999999999999996</v>
      </c>
      <c r="E8700" s="162">
        <v>0</v>
      </c>
      <c r="F8700" s="208">
        <f t="shared" si="1716"/>
        <v>0</v>
      </c>
      <c r="G8700" s="208">
        <f t="shared" si="1712"/>
        <v>0</v>
      </c>
      <c r="H8700" s="162">
        <f t="shared" si="1717"/>
        <v>5.0999999999999996</v>
      </c>
      <c r="I8700" s="209" t="str">
        <f t="shared" si="1724"/>
        <v>Ü</v>
      </c>
      <c r="J8700" s="209" t="s">
        <v>7728</v>
      </c>
      <c r="K8700" s="210">
        <v>4.3497861302214488E-2</v>
      </c>
      <c r="L8700" s="162">
        <f t="shared" si="1718"/>
        <v>9.9</v>
      </c>
      <c r="M8700" s="162">
        <f t="shared" si="1713"/>
        <v>9.9</v>
      </c>
      <c r="N8700" s="210">
        <f t="shared" si="1719"/>
        <v>0.22194750907005648</v>
      </c>
      <c r="O8700" s="162">
        <f t="shared" si="1720"/>
        <v>0</v>
      </c>
      <c r="P8700" s="162">
        <f t="shared" si="1714"/>
        <v>0</v>
      </c>
      <c r="Q8700" s="210">
        <f t="shared" si="1715"/>
        <v>5.3732468123861565E-3</v>
      </c>
      <c r="R8700" s="210">
        <f t="shared" si="1721"/>
        <v>0.16131277546349909</v>
      </c>
    </row>
    <row r="8701" spans="1:18" x14ac:dyDescent="0.2">
      <c r="A8701" s="146">
        <v>8697</v>
      </c>
      <c r="B8701" s="146">
        <v>9</v>
      </c>
      <c r="C8701" s="146" t="s">
        <v>879</v>
      </c>
      <c r="D8701" s="162">
        <v>5</v>
      </c>
      <c r="E8701" s="162">
        <v>309.849827680526</v>
      </c>
      <c r="F8701" s="208">
        <f t="shared" si="1716"/>
        <v>303.65283112691549</v>
      </c>
      <c r="G8701" s="208">
        <f t="shared" si="1712"/>
        <v>0.16930190830072067</v>
      </c>
      <c r="H8701" s="162">
        <f t="shared" si="1717"/>
        <v>5.1693019083007208</v>
      </c>
      <c r="I8701" s="209" t="str">
        <f t="shared" si="1724"/>
        <v>Ü</v>
      </c>
      <c r="J8701" s="209" t="s">
        <v>7728</v>
      </c>
      <c r="K8701" s="210">
        <v>7.269431003535945E-2</v>
      </c>
      <c r="L8701" s="162">
        <f t="shared" si="1718"/>
        <v>10</v>
      </c>
      <c r="M8701" s="162">
        <f t="shared" si="1713"/>
        <v>9.8306980916992792</v>
      </c>
      <c r="N8701" s="210">
        <f t="shared" si="1719"/>
        <v>0.22993445044777225</v>
      </c>
      <c r="O8701" s="162">
        <f t="shared" si="1720"/>
        <v>0</v>
      </c>
      <c r="P8701" s="162">
        <f t="shared" si="1714"/>
        <v>0</v>
      </c>
      <c r="Q8701" s="210">
        <f t="shared" si="1715"/>
        <v>5.3732468123861565E-3</v>
      </c>
      <c r="R8701" s="210">
        <f t="shared" si="1721"/>
        <v>0.16929971684121486</v>
      </c>
    </row>
    <row r="8702" spans="1:18" x14ac:dyDescent="0.2">
      <c r="A8702" s="146">
        <v>8698</v>
      </c>
      <c r="B8702" s="146">
        <v>10</v>
      </c>
      <c r="C8702" s="146" t="s">
        <v>879</v>
      </c>
      <c r="D8702" s="162">
        <v>5.0999999999999996</v>
      </c>
      <c r="E8702" s="162">
        <v>2468.7130935992723</v>
      </c>
      <c r="F8702" s="208">
        <f t="shared" si="1716"/>
        <v>2418.3513464898474</v>
      </c>
      <c r="G8702" s="208">
        <f t="shared" si="1712"/>
        <v>1.348353961933658</v>
      </c>
      <c r="H8702" s="162">
        <f t="shared" si="1717"/>
        <v>6.4483539619336572</v>
      </c>
      <c r="I8702" s="209" t="str">
        <f t="shared" si="1724"/>
        <v>Ü</v>
      </c>
      <c r="J8702" s="209" t="s">
        <v>7728</v>
      </c>
      <c r="K8702" s="210">
        <v>4.2772653996117127E-2</v>
      </c>
      <c r="L8702" s="162">
        <f t="shared" si="1718"/>
        <v>9.9</v>
      </c>
      <c r="M8702" s="162">
        <f t="shared" si="1713"/>
        <v>8.5516460380663428</v>
      </c>
      <c r="N8702" s="210">
        <f t="shared" si="1719"/>
        <v>0.20158371654837295</v>
      </c>
      <c r="O8702" s="162">
        <f t="shared" si="1720"/>
        <v>0</v>
      </c>
      <c r="P8702" s="162">
        <f t="shared" si="1714"/>
        <v>0</v>
      </c>
      <c r="Q8702" s="210">
        <f t="shared" si="1715"/>
        <v>5.3732468123861565E-3</v>
      </c>
      <c r="R8702" s="210">
        <f t="shared" si="1721"/>
        <v>0.14094898294181557</v>
      </c>
    </row>
    <row r="8703" spans="1:18" x14ac:dyDescent="0.2">
      <c r="A8703" s="146">
        <v>8699</v>
      </c>
      <c r="B8703" s="146">
        <v>11</v>
      </c>
      <c r="C8703" s="146" t="s">
        <v>879</v>
      </c>
      <c r="D8703" s="162">
        <v>5.5</v>
      </c>
      <c r="E8703" s="162">
        <v>5404.7223106805668</v>
      </c>
      <c r="F8703" s="208">
        <f t="shared" si="1716"/>
        <v>5285.8184198455938</v>
      </c>
      <c r="G8703" s="208">
        <f t="shared" si="1712"/>
        <v>2.9471128001336653</v>
      </c>
      <c r="H8703" s="162">
        <f t="shared" si="1717"/>
        <v>8.4471128001336648</v>
      </c>
      <c r="I8703" s="209" t="str">
        <f t="shared" si="1724"/>
        <v>Ü</v>
      </c>
      <c r="J8703" s="209" t="s">
        <v>7728</v>
      </c>
      <c r="K8703" s="210">
        <v>0.10704955353709861</v>
      </c>
      <c r="L8703" s="162">
        <f t="shared" si="1718"/>
        <v>9.5</v>
      </c>
      <c r="M8703" s="162">
        <f t="shared" si="1713"/>
        <v>6.5528871998663352</v>
      </c>
      <c r="N8703" s="210">
        <f t="shared" si="1719"/>
        <v>0.19159161697108212</v>
      </c>
      <c r="O8703" s="162">
        <f t="shared" si="1720"/>
        <v>0</v>
      </c>
      <c r="P8703" s="162">
        <f t="shared" si="1714"/>
        <v>0</v>
      </c>
      <c r="Q8703" s="210">
        <f t="shared" si="1715"/>
        <v>5.3732468123861565E-3</v>
      </c>
      <c r="R8703" s="210">
        <f t="shared" si="1721"/>
        <v>0.13095688336452474</v>
      </c>
    </row>
    <row r="8704" spans="1:18" x14ac:dyDescent="0.2">
      <c r="A8704" s="146">
        <v>8700</v>
      </c>
      <c r="B8704" s="146">
        <v>12</v>
      </c>
      <c r="C8704" s="146" t="s">
        <v>879</v>
      </c>
      <c r="D8704" s="162">
        <v>6.1</v>
      </c>
      <c r="E8704" s="162">
        <v>7634.4644250651118</v>
      </c>
      <c r="F8704" s="208">
        <f t="shared" si="1716"/>
        <v>7448.1834930935229</v>
      </c>
      <c r="G8704" s="208">
        <f t="shared" si="1712"/>
        <v>4.1527413858611899</v>
      </c>
      <c r="H8704" s="162">
        <f t="shared" si="1717"/>
        <v>10.252741385861189</v>
      </c>
      <c r="I8704" s="209" t="str">
        <f t="shared" si="1724"/>
        <v>Ü</v>
      </c>
      <c r="J8704" s="209" t="s">
        <v>7728</v>
      </c>
      <c r="K8704" s="210">
        <v>8.9351925629412798E-2</v>
      </c>
      <c r="L8704" s="162">
        <f t="shared" si="1718"/>
        <v>8.9</v>
      </c>
      <c r="M8704" s="162">
        <f t="shared" si="1713"/>
        <v>4.7472586141388113</v>
      </c>
      <c r="N8704" s="210">
        <f t="shared" si="1719"/>
        <v>0.15915304892030385</v>
      </c>
      <c r="O8704" s="162">
        <f t="shared" si="1720"/>
        <v>0</v>
      </c>
      <c r="P8704" s="162">
        <f t="shared" si="1714"/>
        <v>0</v>
      </c>
      <c r="Q8704" s="210">
        <f t="shared" si="1715"/>
        <v>5.3732468123861565E-3</v>
      </c>
      <c r="R8704" s="210">
        <f t="shared" si="1721"/>
        <v>9.8518315313746468E-2</v>
      </c>
    </row>
    <row r="8705" spans="1:18" x14ac:dyDescent="0.2">
      <c r="A8705" s="146">
        <v>8701</v>
      </c>
      <c r="B8705" s="146">
        <v>13</v>
      </c>
      <c r="C8705" s="146" t="s">
        <v>879</v>
      </c>
      <c r="D8705" s="162">
        <v>6.4</v>
      </c>
      <c r="E8705" s="162">
        <v>8286.9420459222056</v>
      </c>
      <c r="F8705" s="208">
        <f t="shared" si="1716"/>
        <v>8074.7963295465979</v>
      </c>
      <c r="G8705" s="208">
        <f t="shared" si="1712"/>
        <v>4.502109934751461</v>
      </c>
      <c r="H8705" s="162">
        <f t="shared" si="1717"/>
        <v>10.902109934751461</v>
      </c>
      <c r="I8705" s="209" t="str">
        <f t="shared" si="1724"/>
        <v>Ü</v>
      </c>
      <c r="J8705" s="209" t="s">
        <v>7728</v>
      </c>
      <c r="K8705" s="210">
        <v>2.2116296284277685E-2</v>
      </c>
      <c r="L8705" s="162">
        <f t="shared" si="1718"/>
        <v>8.6</v>
      </c>
      <c r="M8705" s="162">
        <f t="shared" si="1713"/>
        <v>4.0978900652485386</v>
      </c>
      <c r="N8705" s="210">
        <f t="shared" si="1719"/>
        <v>0.12867709848496867</v>
      </c>
      <c r="O8705" s="162">
        <f t="shared" si="1720"/>
        <v>0</v>
      </c>
      <c r="P8705" s="162">
        <f t="shared" si="1714"/>
        <v>0</v>
      </c>
      <c r="Q8705" s="210">
        <f t="shared" si="1715"/>
        <v>5.3732468123861565E-3</v>
      </c>
      <c r="R8705" s="210">
        <f t="shared" si="1721"/>
        <v>6.8042364878411282E-2</v>
      </c>
    </row>
    <row r="8706" spans="1:18" x14ac:dyDescent="0.2">
      <c r="A8706" s="146">
        <v>8702</v>
      </c>
      <c r="B8706" s="146">
        <v>14</v>
      </c>
      <c r="C8706" s="146" t="s">
        <v>879</v>
      </c>
      <c r="D8706" s="162">
        <v>6.5</v>
      </c>
      <c r="E8706" s="162">
        <v>6934.0805469445741</v>
      </c>
      <c r="F8706" s="208">
        <f t="shared" si="1716"/>
        <v>6753.7944527240152</v>
      </c>
      <c r="G8706" s="208">
        <f t="shared" si="1712"/>
        <v>3.7655841536978336</v>
      </c>
      <c r="H8706" s="162">
        <f t="shared" si="1717"/>
        <v>10.265584153697834</v>
      </c>
      <c r="I8706" s="209" t="str">
        <f t="shared" si="1724"/>
        <v>Ü</v>
      </c>
      <c r="J8706" s="209" t="s">
        <v>7728</v>
      </c>
      <c r="K8706" s="210">
        <v>1.284327024315127E-2</v>
      </c>
      <c r="L8706" s="162">
        <f t="shared" si="1718"/>
        <v>8.5</v>
      </c>
      <c r="M8706" s="162">
        <f t="shared" si="1713"/>
        <v>4.7344158463021664</v>
      </c>
      <c r="N8706" s="210">
        <f t="shared" si="1719"/>
        <v>0.13531908676855792</v>
      </c>
      <c r="O8706" s="162">
        <f t="shared" si="1720"/>
        <v>0</v>
      </c>
      <c r="P8706" s="162">
        <f t="shared" si="1714"/>
        <v>0</v>
      </c>
      <c r="Q8706" s="210">
        <f t="shared" si="1715"/>
        <v>5.3732468123861565E-3</v>
      </c>
      <c r="R8706" s="210">
        <f t="shared" si="1721"/>
        <v>7.4684353162000533E-2</v>
      </c>
    </row>
    <row r="8707" spans="1:18" x14ac:dyDescent="0.2">
      <c r="A8707" s="146">
        <v>8703</v>
      </c>
      <c r="B8707" s="146">
        <v>15</v>
      </c>
      <c r="C8707" s="146" t="s">
        <v>879</v>
      </c>
      <c r="D8707" s="162">
        <v>5.8</v>
      </c>
      <c r="E8707" s="162">
        <v>4156.3580863185207</v>
      </c>
      <c r="F8707" s="208">
        <f t="shared" si="1716"/>
        <v>4059.930578715931</v>
      </c>
      <c r="G8707" s="208">
        <f t="shared" si="1712"/>
        <v>2.2636179349757755</v>
      </c>
      <c r="H8707" s="162">
        <f t="shared" si="1717"/>
        <v>8.0636179349757757</v>
      </c>
      <c r="I8707" s="209" t="str">
        <f t="shared" si="1724"/>
        <v>Ü</v>
      </c>
      <c r="J8707" s="209" t="s">
        <v>7728</v>
      </c>
      <c r="K8707" s="210">
        <v>8.5407175956575855E-3</v>
      </c>
      <c r="L8707" s="162">
        <f t="shared" si="1718"/>
        <v>9.1999999999999993</v>
      </c>
      <c r="M8707" s="162">
        <f t="shared" si="1713"/>
        <v>6.9363820650242243</v>
      </c>
      <c r="N8707" s="210">
        <f t="shared" si="1719"/>
        <v>0.16687922116442586</v>
      </c>
      <c r="O8707" s="162">
        <f t="shared" si="1720"/>
        <v>0</v>
      </c>
      <c r="P8707" s="162">
        <f t="shared" si="1714"/>
        <v>0</v>
      </c>
      <c r="Q8707" s="210">
        <f t="shared" si="1715"/>
        <v>5.3732468123861565E-3</v>
      </c>
      <c r="R8707" s="210">
        <f t="shared" si="1721"/>
        <v>0.10624448755786847</v>
      </c>
    </row>
    <row r="8708" spans="1:18" x14ac:dyDescent="0.2">
      <c r="A8708" s="146">
        <v>8704</v>
      </c>
      <c r="B8708" s="146">
        <v>16</v>
      </c>
      <c r="C8708" s="146" t="s">
        <v>879</v>
      </c>
      <c r="D8708" s="162">
        <v>4.8</v>
      </c>
      <c r="E8708" s="162">
        <v>1310.5583127391506</v>
      </c>
      <c r="F8708" s="208">
        <f t="shared" si="1716"/>
        <v>1285.3955931345588</v>
      </c>
      <c r="G8708" s="208">
        <f t="shared" si="1712"/>
        <v>0.71667346565282164</v>
      </c>
      <c r="H8708" s="162">
        <f t="shared" si="1717"/>
        <v>5.5166734656528211</v>
      </c>
      <c r="I8708" s="209" t="str">
        <f t="shared" si="1724"/>
        <v>Ü</v>
      </c>
      <c r="J8708" s="209" t="s">
        <v>7728</v>
      </c>
      <c r="K8708" s="210">
        <v>0.10879799992251443</v>
      </c>
      <c r="L8708" s="162">
        <f t="shared" si="1718"/>
        <v>10.199999999999999</v>
      </c>
      <c r="M8708" s="162">
        <f t="shared" si="1713"/>
        <v>9.483326534347178</v>
      </c>
      <c r="N8708" s="210">
        <f t="shared" si="1719"/>
        <v>0.2359024277283136</v>
      </c>
      <c r="O8708" s="162">
        <f t="shared" si="1720"/>
        <v>0</v>
      </c>
      <c r="P8708" s="162">
        <f t="shared" si="1714"/>
        <v>0</v>
      </c>
      <c r="Q8708" s="210">
        <f t="shared" si="1715"/>
        <v>5.3732468123861565E-3</v>
      </c>
      <c r="R8708" s="210">
        <f t="shared" si="1721"/>
        <v>0.17526769412175622</v>
      </c>
    </row>
    <row r="8709" spans="1:18" x14ac:dyDescent="0.2">
      <c r="A8709" s="146">
        <v>8705</v>
      </c>
      <c r="B8709" s="146">
        <v>17</v>
      </c>
      <c r="C8709" s="146" t="s">
        <v>879</v>
      </c>
      <c r="D8709" s="162">
        <v>4.0999999999999996</v>
      </c>
      <c r="E8709" s="162">
        <v>52.108560532168021</v>
      </c>
      <c r="F8709" s="208">
        <f t="shared" si="1716"/>
        <v>51.253980139440465</v>
      </c>
      <c r="G8709" s="208">
        <f t="shared" ref="G8709:G8772" si="1725">$Y$27*F8709</f>
        <v>2.8576702589634944E-2</v>
      </c>
      <c r="H8709" s="162">
        <f t="shared" si="1717"/>
        <v>4.1285767025896343</v>
      </c>
      <c r="I8709" s="209" t="str">
        <f t="shared" si="1724"/>
        <v>Ü</v>
      </c>
      <c r="J8709" s="209" t="s">
        <v>7728</v>
      </c>
      <c r="K8709" s="210">
        <v>7.7026157008916593E-3</v>
      </c>
      <c r="L8709" s="162">
        <f t="shared" si="1718"/>
        <v>10.9</v>
      </c>
      <c r="M8709" s="162">
        <f t="shared" ref="M8709:M8772" si="1726">IF(H8709&gt;=$U$7,0,$U$7-H8709)</f>
        <v>10.871423297410367</v>
      </c>
      <c r="N8709" s="210">
        <f t="shared" si="1719"/>
        <v>0.22539599626372864</v>
      </c>
      <c r="O8709" s="162">
        <f t="shared" si="1720"/>
        <v>0</v>
      </c>
      <c r="P8709" s="162">
        <f t="shared" ref="P8709:P8772" si="1727">IF(H8709&lt;=$U$17,0,H8709-$U$17)</f>
        <v>0</v>
      </c>
      <c r="Q8709" s="210">
        <f t="shared" ref="Q8709:Q8772" si="1728">$Y$17+P8709*$Y$18</f>
        <v>5.3732468123861565E-3</v>
      </c>
      <c r="R8709" s="210">
        <f t="shared" si="1721"/>
        <v>0.16476126265717125</v>
      </c>
    </row>
    <row r="8710" spans="1:18" x14ac:dyDescent="0.2">
      <c r="A8710" s="146">
        <v>8706</v>
      </c>
      <c r="B8710" s="146">
        <v>18</v>
      </c>
      <c r="C8710" s="146" t="s">
        <v>879</v>
      </c>
      <c r="D8710" s="162">
        <v>3.5</v>
      </c>
      <c r="E8710" s="162">
        <v>0</v>
      </c>
      <c r="F8710" s="208">
        <f t="shared" ref="F8710:F8773" si="1729">E8710*(1-0.004*D8710)</f>
        <v>0</v>
      </c>
      <c r="G8710" s="208">
        <f t="shared" si="1725"/>
        <v>0</v>
      </c>
      <c r="H8710" s="162">
        <f t="shared" ref="H8710:H8773" si="1730">D8710+G8710</f>
        <v>3.5</v>
      </c>
      <c r="I8710" s="209" t="str">
        <f t="shared" si="1724"/>
        <v>Ü</v>
      </c>
      <c r="J8710" s="209" t="s">
        <v>7728</v>
      </c>
      <c r="K8710" s="210">
        <v>6.6220513335017162E-2</v>
      </c>
      <c r="L8710" s="162">
        <f t="shared" ref="L8710:L8773" si="1731">IF(D8710&gt;=$U$7,0,$U$7-D8710)</f>
        <v>11.5</v>
      </c>
      <c r="M8710" s="162">
        <f t="shared" si="1726"/>
        <v>11.5</v>
      </c>
      <c r="N8710" s="210">
        <f t="shared" ref="N8710:N8773" si="1732">$Y$7*M8710+$Y$8+K8710*$Y$9</f>
        <v>0.25286750053774903</v>
      </c>
      <c r="O8710" s="162">
        <f t="shared" ref="O8710:O8773" si="1733">IF(D8710&lt;=$U$17,0,D8710-$U$17)</f>
        <v>0</v>
      </c>
      <c r="P8710" s="162">
        <f t="shared" si="1727"/>
        <v>0</v>
      </c>
      <c r="Q8710" s="210">
        <f t="shared" si="1728"/>
        <v>5.3732468123861565E-3</v>
      </c>
      <c r="R8710" s="210">
        <f t="shared" ref="R8710:R8773" si="1734">N8710-$Y$8</f>
        <v>0.19223276693119165</v>
      </c>
    </row>
    <row r="8711" spans="1:18" x14ac:dyDescent="0.2">
      <c r="A8711" s="146">
        <v>8707</v>
      </c>
      <c r="B8711" s="146">
        <v>19</v>
      </c>
      <c r="C8711" s="146" t="s">
        <v>879</v>
      </c>
      <c r="D8711" s="162">
        <v>2.9</v>
      </c>
      <c r="E8711" s="162">
        <v>0</v>
      </c>
      <c r="F8711" s="208">
        <f t="shared" si="1729"/>
        <v>0</v>
      </c>
      <c r="G8711" s="208">
        <f t="shared" si="1725"/>
        <v>0</v>
      </c>
      <c r="H8711" s="162">
        <f t="shared" si="1730"/>
        <v>2.9</v>
      </c>
      <c r="I8711" s="209" t="str">
        <f t="shared" si="1724"/>
        <v>Ü</v>
      </c>
      <c r="J8711" s="209" t="s">
        <v>7728</v>
      </c>
      <c r="K8711" s="210">
        <v>5.2627484503115524E-2</v>
      </c>
      <c r="L8711" s="162">
        <f t="shared" si="1731"/>
        <v>12.1</v>
      </c>
      <c r="M8711" s="162">
        <f t="shared" si="1726"/>
        <v>12.1</v>
      </c>
      <c r="N8711" s="210">
        <f t="shared" si="1732"/>
        <v>0.25762898618896263</v>
      </c>
      <c r="O8711" s="162">
        <f t="shared" si="1733"/>
        <v>0</v>
      </c>
      <c r="P8711" s="162">
        <f t="shared" si="1727"/>
        <v>0</v>
      </c>
      <c r="Q8711" s="210">
        <f t="shared" si="1728"/>
        <v>5.3732468123861565E-3</v>
      </c>
      <c r="R8711" s="210">
        <f t="shared" si="1734"/>
        <v>0.19699425258240524</v>
      </c>
    </row>
    <row r="8712" spans="1:18" x14ac:dyDescent="0.2">
      <c r="A8712" s="146">
        <v>8708</v>
      </c>
      <c r="B8712" s="146">
        <v>20</v>
      </c>
      <c r="C8712" s="146" t="s">
        <v>879</v>
      </c>
      <c r="D8712" s="162">
        <v>3.2</v>
      </c>
      <c r="E8712" s="162">
        <v>0</v>
      </c>
      <c r="F8712" s="208">
        <f t="shared" si="1729"/>
        <v>0</v>
      </c>
      <c r="G8712" s="208">
        <f t="shared" si="1725"/>
        <v>0</v>
      </c>
      <c r="H8712" s="162">
        <f t="shared" si="1730"/>
        <v>3.2</v>
      </c>
      <c r="I8712" s="209" t="str">
        <f t="shared" si="1724"/>
        <v>Ü</v>
      </c>
      <c r="J8712" s="209" t="s">
        <v>7728</v>
      </c>
      <c r="K8712" s="210">
        <v>8.5452837576631524E-2</v>
      </c>
      <c r="L8712" s="162">
        <f t="shared" si="1731"/>
        <v>11.8</v>
      </c>
      <c r="M8712" s="162">
        <f t="shared" si="1726"/>
        <v>11.8</v>
      </c>
      <c r="N8712" s="210">
        <f t="shared" si="1732"/>
        <v>0.26329148164695287</v>
      </c>
      <c r="O8712" s="162">
        <f t="shared" si="1733"/>
        <v>0</v>
      </c>
      <c r="P8712" s="162">
        <f t="shared" si="1727"/>
        <v>0</v>
      </c>
      <c r="Q8712" s="210">
        <f t="shared" si="1728"/>
        <v>5.3732468123861565E-3</v>
      </c>
      <c r="R8712" s="210">
        <f t="shared" si="1734"/>
        <v>0.20265674804039549</v>
      </c>
    </row>
    <row r="8713" spans="1:18" x14ac:dyDescent="0.2">
      <c r="A8713" s="146">
        <v>8709</v>
      </c>
      <c r="B8713" s="146">
        <v>21</v>
      </c>
      <c r="C8713" s="146" t="s">
        <v>879</v>
      </c>
      <c r="D8713" s="162">
        <v>3.2</v>
      </c>
      <c r="E8713" s="162">
        <v>0</v>
      </c>
      <c r="F8713" s="208">
        <f t="shared" si="1729"/>
        <v>0</v>
      </c>
      <c r="G8713" s="208">
        <f t="shared" si="1725"/>
        <v>0</v>
      </c>
      <c r="H8713" s="162">
        <f t="shared" si="1730"/>
        <v>3.2</v>
      </c>
      <c r="I8713" s="209" t="str">
        <f t="shared" si="1724"/>
        <v>Ü</v>
      </c>
      <c r="J8713" s="209" t="s">
        <v>7728</v>
      </c>
      <c r="K8713" s="210">
        <v>1.8714074856527717E-2</v>
      </c>
      <c r="L8713" s="162">
        <f t="shared" si="1731"/>
        <v>11.8</v>
      </c>
      <c r="M8713" s="162">
        <f t="shared" si="1726"/>
        <v>11.8</v>
      </c>
      <c r="N8713" s="210">
        <f t="shared" si="1732"/>
        <v>0.24266836517324814</v>
      </c>
      <c r="O8713" s="162">
        <f t="shared" si="1733"/>
        <v>0</v>
      </c>
      <c r="P8713" s="162">
        <f t="shared" si="1727"/>
        <v>0</v>
      </c>
      <c r="Q8713" s="210">
        <f t="shared" si="1728"/>
        <v>5.3732468123861565E-3</v>
      </c>
      <c r="R8713" s="210">
        <f t="shared" si="1734"/>
        <v>0.18203363156669075</v>
      </c>
    </row>
    <row r="8714" spans="1:18" x14ac:dyDescent="0.2">
      <c r="A8714" s="146">
        <v>8710</v>
      </c>
      <c r="B8714" s="146">
        <v>22</v>
      </c>
      <c r="C8714" s="146" t="s">
        <v>879</v>
      </c>
      <c r="D8714" s="162">
        <v>3.2</v>
      </c>
      <c r="E8714" s="162">
        <v>0</v>
      </c>
      <c r="F8714" s="208">
        <f t="shared" si="1729"/>
        <v>0</v>
      </c>
      <c r="G8714" s="208">
        <f t="shared" si="1725"/>
        <v>0</v>
      </c>
      <c r="H8714" s="162">
        <f t="shared" si="1730"/>
        <v>3.2</v>
      </c>
      <c r="I8714" s="209" t="str">
        <f t="shared" si="1724"/>
        <v>Ü</v>
      </c>
      <c r="J8714" s="209" t="s">
        <v>7728</v>
      </c>
      <c r="K8714" s="210">
        <v>4.4693025106467381E-2</v>
      </c>
      <c r="L8714" s="162">
        <f t="shared" si="1731"/>
        <v>11.8</v>
      </c>
      <c r="M8714" s="162">
        <f t="shared" si="1726"/>
        <v>11.8</v>
      </c>
      <c r="N8714" s="210">
        <f t="shared" si="1732"/>
        <v>0.25069618731187604</v>
      </c>
      <c r="O8714" s="162">
        <f t="shared" si="1733"/>
        <v>0</v>
      </c>
      <c r="P8714" s="162">
        <f t="shared" si="1727"/>
        <v>0</v>
      </c>
      <c r="Q8714" s="210">
        <f t="shared" si="1728"/>
        <v>5.3732468123861565E-3</v>
      </c>
      <c r="R8714" s="210">
        <f t="shared" si="1734"/>
        <v>0.19006145370531866</v>
      </c>
    </row>
    <row r="8715" spans="1:18" x14ac:dyDescent="0.2">
      <c r="A8715" s="146">
        <v>8711</v>
      </c>
      <c r="B8715" s="146">
        <v>23</v>
      </c>
      <c r="C8715" s="146" t="s">
        <v>879</v>
      </c>
      <c r="D8715" s="162">
        <v>3.8</v>
      </c>
      <c r="E8715" s="162">
        <v>0</v>
      </c>
      <c r="F8715" s="208">
        <f t="shared" si="1729"/>
        <v>0</v>
      </c>
      <c r="G8715" s="208">
        <f t="shared" si="1725"/>
        <v>0</v>
      </c>
      <c r="H8715" s="162">
        <f t="shared" si="1730"/>
        <v>3.8</v>
      </c>
      <c r="I8715" s="209" t="str">
        <f t="shared" si="1724"/>
        <v>Ü</v>
      </c>
      <c r="J8715" s="209" t="s">
        <v>7728</v>
      </c>
      <c r="K8715" s="210">
        <v>2.6416783165466102E-2</v>
      </c>
      <c r="L8715" s="162">
        <f t="shared" si="1731"/>
        <v>11.2</v>
      </c>
      <c r="M8715" s="162">
        <f t="shared" si="1726"/>
        <v>11.2</v>
      </c>
      <c r="N8715" s="210">
        <f t="shared" si="1732"/>
        <v>0.23608669644908806</v>
      </c>
      <c r="O8715" s="162">
        <f t="shared" si="1733"/>
        <v>0</v>
      </c>
      <c r="P8715" s="162">
        <f t="shared" si="1727"/>
        <v>0</v>
      </c>
      <c r="Q8715" s="210">
        <f t="shared" si="1728"/>
        <v>5.3732468123861565E-3</v>
      </c>
      <c r="R8715" s="210">
        <f t="shared" si="1734"/>
        <v>0.17545196284253067</v>
      </c>
    </row>
    <row r="8716" spans="1:18" x14ac:dyDescent="0.2">
      <c r="A8716" s="146">
        <v>8712</v>
      </c>
      <c r="B8716" s="146">
        <v>24</v>
      </c>
      <c r="C8716" s="146" t="s">
        <v>879</v>
      </c>
      <c r="D8716" s="162">
        <v>3.1</v>
      </c>
      <c r="E8716" s="162">
        <v>0</v>
      </c>
      <c r="F8716" s="208">
        <f t="shared" si="1729"/>
        <v>0</v>
      </c>
      <c r="G8716" s="208">
        <f t="shared" si="1725"/>
        <v>0</v>
      </c>
      <c r="H8716" s="162">
        <f t="shared" si="1730"/>
        <v>3.1</v>
      </c>
      <c r="I8716" s="209" t="str">
        <f t="shared" si="1724"/>
        <v>Ü</v>
      </c>
      <c r="J8716" s="209" t="s">
        <v>7728</v>
      </c>
      <c r="K8716" s="210">
        <v>3.1992537071657633E-2</v>
      </c>
      <c r="L8716" s="162">
        <f t="shared" si="1731"/>
        <v>11.9</v>
      </c>
      <c r="M8716" s="162">
        <f t="shared" si="1726"/>
        <v>11.9</v>
      </c>
      <c r="N8716" s="210">
        <f t="shared" si="1732"/>
        <v>0.24826522728576927</v>
      </c>
      <c r="O8716" s="162">
        <f t="shared" si="1733"/>
        <v>0</v>
      </c>
      <c r="P8716" s="162">
        <f t="shared" si="1727"/>
        <v>0</v>
      </c>
      <c r="Q8716" s="210">
        <f t="shared" si="1728"/>
        <v>5.3732468123861565E-3</v>
      </c>
      <c r="R8716" s="210">
        <f t="shared" si="1734"/>
        <v>0.18763049367921189</v>
      </c>
    </row>
    <row r="8717" spans="1:18" x14ac:dyDescent="0.2">
      <c r="A8717" s="146">
        <v>8713</v>
      </c>
      <c r="B8717" s="146">
        <v>1</v>
      </c>
      <c r="C8717" s="146" t="s">
        <v>879</v>
      </c>
      <c r="D8717" s="162">
        <v>3</v>
      </c>
      <c r="E8717" s="162">
        <v>0</v>
      </c>
      <c r="F8717" s="208">
        <f t="shared" si="1729"/>
        <v>0</v>
      </c>
      <c r="G8717" s="208">
        <f t="shared" si="1725"/>
        <v>0</v>
      </c>
      <c r="H8717" s="162">
        <f t="shared" si="1730"/>
        <v>3</v>
      </c>
      <c r="I8717" s="209" t="str">
        <f>IF(AVERAGE(H8717:H8740)&gt;15,"S",IF(AVERAGE(H8717:H8740)&lt;5,"W","Ü"))</f>
        <v>W</v>
      </c>
      <c r="J8717" s="209" t="s">
        <v>7727</v>
      </c>
      <c r="K8717" s="210">
        <v>4.2348908995747192E-3</v>
      </c>
      <c r="L8717" s="162">
        <f t="shared" si="1731"/>
        <v>12</v>
      </c>
      <c r="M8717" s="162">
        <f t="shared" si="1726"/>
        <v>12</v>
      </c>
      <c r="N8717" s="210">
        <f t="shared" si="1732"/>
        <v>0.24118141615227395</v>
      </c>
      <c r="O8717" s="162">
        <f t="shared" si="1733"/>
        <v>0</v>
      </c>
      <c r="P8717" s="162">
        <f t="shared" si="1727"/>
        <v>0</v>
      </c>
      <c r="Q8717" s="210">
        <f t="shared" si="1728"/>
        <v>5.3732468123861565E-3</v>
      </c>
      <c r="R8717" s="210">
        <f t="shared" si="1734"/>
        <v>0.18054668254571657</v>
      </c>
    </row>
    <row r="8718" spans="1:18" x14ac:dyDescent="0.2">
      <c r="A8718" s="146">
        <v>8714</v>
      </c>
      <c r="B8718" s="146">
        <v>2</v>
      </c>
      <c r="C8718" s="146" t="s">
        <v>879</v>
      </c>
      <c r="D8718" s="162">
        <v>2.4</v>
      </c>
      <c r="E8718" s="162">
        <v>0</v>
      </c>
      <c r="F8718" s="208">
        <f t="shared" si="1729"/>
        <v>0</v>
      </c>
      <c r="G8718" s="208">
        <f t="shared" si="1725"/>
        <v>0</v>
      </c>
      <c r="H8718" s="162">
        <f t="shared" si="1730"/>
        <v>2.4</v>
      </c>
      <c r="I8718" s="209" t="str">
        <f>IF(I8717="S","S",IF(I8717="W","W","Ü"))</f>
        <v>W</v>
      </c>
      <c r="J8718" s="209" t="s">
        <v>7727</v>
      </c>
      <c r="K8718" s="210">
        <v>0</v>
      </c>
      <c r="L8718" s="162">
        <f t="shared" si="1731"/>
        <v>12.6</v>
      </c>
      <c r="M8718" s="162">
        <f t="shared" si="1726"/>
        <v>12.6</v>
      </c>
      <c r="N8718" s="210">
        <f t="shared" si="1732"/>
        <v>0.24883468404051776</v>
      </c>
      <c r="O8718" s="162">
        <f t="shared" si="1733"/>
        <v>0</v>
      </c>
      <c r="P8718" s="162">
        <f t="shared" si="1727"/>
        <v>0</v>
      </c>
      <c r="Q8718" s="210">
        <f t="shared" si="1728"/>
        <v>5.3732468123861565E-3</v>
      </c>
      <c r="R8718" s="210">
        <f t="shared" si="1734"/>
        <v>0.18819995043396037</v>
      </c>
    </row>
    <row r="8719" spans="1:18" x14ac:dyDescent="0.2">
      <c r="A8719" s="146">
        <v>8715</v>
      </c>
      <c r="B8719" s="146">
        <v>3</v>
      </c>
      <c r="C8719" s="146" t="s">
        <v>879</v>
      </c>
      <c r="D8719" s="162">
        <v>2.2999999999999998</v>
      </c>
      <c r="E8719" s="162">
        <v>0</v>
      </c>
      <c r="F8719" s="208">
        <f t="shared" si="1729"/>
        <v>0</v>
      </c>
      <c r="G8719" s="208">
        <f t="shared" si="1725"/>
        <v>0</v>
      </c>
      <c r="H8719" s="162">
        <f t="shared" si="1730"/>
        <v>2.2999999999999998</v>
      </c>
      <c r="I8719" s="209" t="str">
        <f t="shared" ref="I8719:I8740" si="1735">IF(I8718="S","S",IF(I8718="W","W","Ü"))</f>
        <v>W</v>
      </c>
      <c r="J8719" s="209" t="s">
        <v>7727</v>
      </c>
      <c r="K8719" s="210">
        <v>3.8795119999328761E-3</v>
      </c>
      <c r="L8719" s="162">
        <f t="shared" si="1731"/>
        <v>12.7</v>
      </c>
      <c r="M8719" s="162">
        <f t="shared" si="1726"/>
        <v>12.7</v>
      </c>
      <c r="N8719" s="210">
        <f t="shared" si="1732"/>
        <v>0.25152715240766055</v>
      </c>
      <c r="O8719" s="162">
        <f t="shared" si="1733"/>
        <v>0</v>
      </c>
      <c r="P8719" s="162">
        <f t="shared" si="1727"/>
        <v>0</v>
      </c>
      <c r="Q8719" s="210">
        <f t="shared" si="1728"/>
        <v>5.3732468123861565E-3</v>
      </c>
      <c r="R8719" s="210">
        <f t="shared" si="1734"/>
        <v>0.19089241880110316</v>
      </c>
    </row>
    <row r="8720" spans="1:18" x14ac:dyDescent="0.2">
      <c r="A8720" s="146">
        <v>8716</v>
      </c>
      <c r="B8720" s="146">
        <v>4</v>
      </c>
      <c r="C8720" s="146" t="s">
        <v>879</v>
      </c>
      <c r="D8720" s="162">
        <v>2.2000000000000002</v>
      </c>
      <c r="E8720" s="162">
        <v>0</v>
      </c>
      <c r="F8720" s="208">
        <f t="shared" si="1729"/>
        <v>0</v>
      </c>
      <c r="G8720" s="208">
        <f t="shared" si="1725"/>
        <v>0</v>
      </c>
      <c r="H8720" s="162">
        <f t="shared" si="1730"/>
        <v>2.2000000000000002</v>
      </c>
      <c r="I8720" s="209" t="str">
        <f t="shared" si="1735"/>
        <v>W</v>
      </c>
      <c r="J8720" s="209" t="s">
        <v>7727</v>
      </c>
      <c r="K8720" s="210">
        <v>0</v>
      </c>
      <c r="L8720" s="162">
        <f t="shared" si="1731"/>
        <v>12.8</v>
      </c>
      <c r="M8720" s="162">
        <f t="shared" si="1726"/>
        <v>12.8</v>
      </c>
      <c r="N8720" s="210">
        <f t="shared" si="1732"/>
        <v>0.25182198484105678</v>
      </c>
      <c r="O8720" s="162">
        <f t="shared" si="1733"/>
        <v>0</v>
      </c>
      <c r="P8720" s="162">
        <f t="shared" si="1727"/>
        <v>0</v>
      </c>
      <c r="Q8720" s="210">
        <f t="shared" si="1728"/>
        <v>5.3732468123861565E-3</v>
      </c>
      <c r="R8720" s="210">
        <f t="shared" si="1734"/>
        <v>0.19118725123449939</v>
      </c>
    </row>
    <row r="8721" spans="1:18" x14ac:dyDescent="0.2">
      <c r="A8721" s="146">
        <v>8717</v>
      </c>
      <c r="B8721" s="146">
        <v>5</v>
      </c>
      <c r="C8721" s="146" t="s">
        <v>879</v>
      </c>
      <c r="D8721" s="162">
        <v>2.2999999999999998</v>
      </c>
      <c r="E8721" s="162">
        <v>0</v>
      </c>
      <c r="F8721" s="208">
        <f t="shared" si="1729"/>
        <v>0</v>
      </c>
      <c r="G8721" s="208">
        <f t="shared" si="1725"/>
        <v>0</v>
      </c>
      <c r="H8721" s="162">
        <f t="shared" si="1730"/>
        <v>2.2999999999999998</v>
      </c>
      <c r="I8721" s="209" t="str">
        <f t="shared" si="1735"/>
        <v>W</v>
      </c>
      <c r="J8721" s="209" t="s">
        <v>7727</v>
      </c>
      <c r="K8721" s="210">
        <v>3.057276963791742E-3</v>
      </c>
      <c r="L8721" s="162">
        <f t="shared" si="1731"/>
        <v>12.7</v>
      </c>
      <c r="M8721" s="162">
        <f t="shared" si="1726"/>
        <v>12.7</v>
      </c>
      <c r="N8721" s="210">
        <f t="shared" si="1732"/>
        <v>0.25127307144739136</v>
      </c>
      <c r="O8721" s="162">
        <f t="shared" si="1733"/>
        <v>0</v>
      </c>
      <c r="P8721" s="162">
        <f t="shared" si="1727"/>
        <v>0</v>
      </c>
      <c r="Q8721" s="210">
        <f t="shared" si="1728"/>
        <v>5.3732468123861565E-3</v>
      </c>
      <c r="R8721" s="210">
        <f t="shared" si="1734"/>
        <v>0.19063833784083398</v>
      </c>
    </row>
    <row r="8722" spans="1:18" x14ac:dyDescent="0.2">
      <c r="A8722" s="146">
        <v>8718</v>
      </c>
      <c r="B8722" s="146">
        <v>6</v>
      </c>
      <c r="C8722" s="146" t="s">
        <v>879</v>
      </c>
      <c r="D8722" s="162">
        <v>2.2999999999999998</v>
      </c>
      <c r="E8722" s="162">
        <v>0</v>
      </c>
      <c r="F8722" s="208">
        <f t="shared" si="1729"/>
        <v>0</v>
      </c>
      <c r="G8722" s="208">
        <f t="shared" si="1725"/>
        <v>0</v>
      </c>
      <c r="H8722" s="162">
        <f t="shared" si="1730"/>
        <v>2.2999999999999998</v>
      </c>
      <c r="I8722" s="209" t="str">
        <f t="shared" si="1735"/>
        <v>W</v>
      </c>
      <c r="J8722" s="209" t="s">
        <v>7727</v>
      </c>
      <c r="K8722" s="210">
        <v>3.4906145676433506E-2</v>
      </c>
      <c r="L8722" s="162">
        <f t="shared" si="1731"/>
        <v>12.7</v>
      </c>
      <c r="M8722" s="162">
        <f t="shared" si="1726"/>
        <v>12.7</v>
      </c>
      <c r="N8722" s="210">
        <f t="shared" si="1732"/>
        <v>0.26111477216592577</v>
      </c>
      <c r="O8722" s="162">
        <f t="shared" si="1733"/>
        <v>0</v>
      </c>
      <c r="P8722" s="162">
        <f t="shared" si="1727"/>
        <v>0</v>
      </c>
      <c r="Q8722" s="210">
        <f t="shared" si="1728"/>
        <v>5.3732468123861565E-3</v>
      </c>
      <c r="R8722" s="210">
        <f t="shared" si="1734"/>
        <v>0.20048003855936838</v>
      </c>
    </row>
    <row r="8723" spans="1:18" x14ac:dyDescent="0.2">
      <c r="A8723" s="146">
        <v>8719</v>
      </c>
      <c r="B8723" s="146">
        <v>7</v>
      </c>
      <c r="C8723" s="146" t="s">
        <v>879</v>
      </c>
      <c r="D8723" s="162">
        <v>3.3</v>
      </c>
      <c r="E8723" s="162">
        <v>0</v>
      </c>
      <c r="F8723" s="208">
        <f t="shared" si="1729"/>
        <v>0</v>
      </c>
      <c r="G8723" s="208">
        <f t="shared" si="1725"/>
        <v>0</v>
      </c>
      <c r="H8723" s="162">
        <f t="shared" si="1730"/>
        <v>3.3</v>
      </c>
      <c r="I8723" s="209" t="str">
        <f t="shared" si="1735"/>
        <v>W</v>
      </c>
      <c r="J8723" s="209" t="s">
        <v>7727</v>
      </c>
      <c r="K8723" s="210">
        <v>0.1091895381546288</v>
      </c>
      <c r="L8723" s="162">
        <f t="shared" si="1731"/>
        <v>11.7</v>
      </c>
      <c r="M8723" s="162">
        <f t="shared" si="1726"/>
        <v>11.7</v>
      </c>
      <c r="N8723" s="210">
        <f t="shared" si="1732"/>
        <v>0.26913277005540104</v>
      </c>
      <c r="O8723" s="162">
        <f t="shared" si="1733"/>
        <v>0</v>
      </c>
      <c r="P8723" s="162">
        <f t="shared" si="1727"/>
        <v>0</v>
      </c>
      <c r="Q8723" s="210">
        <f t="shared" si="1728"/>
        <v>5.3732468123861565E-3</v>
      </c>
      <c r="R8723" s="210">
        <f t="shared" si="1734"/>
        <v>0.20849803644884365</v>
      </c>
    </row>
    <row r="8724" spans="1:18" x14ac:dyDescent="0.2">
      <c r="A8724" s="146">
        <v>8720</v>
      </c>
      <c r="B8724" s="146">
        <v>8</v>
      </c>
      <c r="C8724" s="146" t="s">
        <v>879</v>
      </c>
      <c r="D8724" s="162">
        <v>3.4</v>
      </c>
      <c r="E8724" s="162">
        <v>0</v>
      </c>
      <c r="F8724" s="208">
        <f t="shared" si="1729"/>
        <v>0</v>
      </c>
      <c r="G8724" s="208">
        <f t="shared" si="1725"/>
        <v>0</v>
      </c>
      <c r="H8724" s="162">
        <f t="shared" si="1730"/>
        <v>3.4</v>
      </c>
      <c r="I8724" s="209" t="str">
        <f t="shared" si="1735"/>
        <v>W</v>
      </c>
      <c r="J8724" s="209" t="s">
        <v>7727</v>
      </c>
      <c r="K8724" s="210">
        <v>6.5862843070682617E-2</v>
      </c>
      <c r="L8724" s="162">
        <f t="shared" si="1731"/>
        <v>11.6</v>
      </c>
      <c r="M8724" s="162">
        <f t="shared" si="1726"/>
        <v>11.6</v>
      </c>
      <c r="N8724" s="210">
        <f t="shared" si="1732"/>
        <v>0.25425062633102985</v>
      </c>
      <c r="O8724" s="162">
        <f t="shared" si="1733"/>
        <v>0</v>
      </c>
      <c r="P8724" s="162">
        <f t="shared" si="1727"/>
        <v>0</v>
      </c>
      <c r="Q8724" s="210">
        <f t="shared" si="1728"/>
        <v>5.3732468123861565E-3</v>
      </c>
      <c r="R8724" s="210">
        <f t="shared" si="1734"/>
        <v>0.19361589272447247</v>
      </c>
    </row>
    <row r="8725" spans="1:18" x14ac:dyDescent="0.2">
      <c r="A8725" s="146">
        <v>8721</v>
      </c>
      <c r="B8725" s="146">
        <v>9</v>
      </c>
      <c r="C8725" s="146" t="s">
        <v>879</v>
      </c>
      <c r="D8725" s="162">
        <v>3.4</v>
      </c>
      <c r="E8725" s="162">
        <v>211.51593119240246</v>
      </c>
      <c r="F8725" s="208">
        <f t="shared" si="1729"/>
        <v>208.63931452818579</v>
      </c>
      <c r="G8725" s="208">
        <f t="shared" si="1725"/>
        <v>0.11632703691609063</v>
      </c>
      <c r="H8725" s="162">
        <f t="shared" si="1730"/>
        <v>3.5163270369160906</v>
      </c>
      <c r="I8725" s="209" t="str">
        <f t="shared" si="1735"/>
        <v>W</v>
      </c>
      <c r="J8725" s="209" t="s">
        <v>7727</v>
      </c>
      <c r="K8725" s="210">
        <v>9.157739200410181E-2</v>
      </c>
      <c r="L8725" s="162">
        <f t="shared" si="1731"/>
        <v>11.6</v>
      </c>
      <c r="M8725" s="162">
        <f t="shared" si="1726"/>
        <v>11.48367296308391</v>
      </c>
      <c r="N8725" s="210">
        <f t="shared" si="1732"/>
        <v>0.26045922588725745</v>
      </c>
      <c r="O8725" s="162">
        <f t="shared" si="1733"/>
        <v>0</v>
      </c>
      <c r="P8725" s="162">
        <f t="shared" si="1727"/>
        <v>0</v>
      </c>
      <c r="Q8725" s="210">
        <f t="shared" si="1728"/>
        <v>5.3732468123861565E-3</v>
      </c>
      <c r="R8725" s="210">
        <f t="shared" si="1734"/>
        <v>0.19982449228070007</v>
      </c>
    </row>
    <row r="8726" spans="1:18" x14ac:dyDescent="0.2">
      <c r="A8726" s="146">
        <v>8722</v>
      </c>
      <c r="B8726" s="146">
        <v>10</v>
      </c>
      <c r="C8726" s="146" t="s">
        <v>879</v>
      </c>
      <c r="D8726" s="162">
        <v>3.3</v>
      </c>
      <c r="E8726" s="162">
        <v>1619.0073726634355</v>
      </c>
      <c r="F8726" s="208">
        <f t="shared" si="1729"/>
        <v>1597.6364753442781</v>
      </c>
      <c r="G8726" s="208">
        <f t="shared" si="1725"/>
        <v>0.89076364953624243</v>
      </c>
      <c r="H8726" s="162">
        <f t="shared" si="1730"/>
        <v>4.1907636495362421</v>
      </c>
      <c r="I8726" s="209" t="str">
        <f t="shared" si="1735"/>
        <v>W</v>
      </c>
      <c r="J8726" s="209" t="s">
        <v>7727</v>
      </c>
      <c r="K8726" s="210">
        <v>0.11223770588399543</v>
      </c>
      <c r="L8726" s="162">
        <f t="shared" si="1731"/>
        <v>11.7</v>
      </c>
      <c r="M8726" s="162">
        <f t="shared" si="1726"/>
        <v>10.809236350463758</v>
      </c>
      <c r="N8726" s="210">
        <f t="shared" si="1732"/>
        <v>0.25676979737732658</v>
      </c>
      <c r="O8726" s="162">
        <f t="shared" si="1733"/>
        <v>0</v>
      </c>
      <c r="P8726" s="162">
        <f t="shared" si="1727"/>
        <v>0</v>
      </c>
      <c r="Q8726" s="210">
        <f t="shared" si="1728"/>
        <v>5.3732468123861565E-3</v>
      </c>
      <c r="R8726" s="210">
        <f t="shared" si="1734"/>
        <v>0.1961350637707692</v>
      </c>
    </row>
    <row r="8727" spans="1:18" x14ac:dyDescent="0.2">
      <c r="A8727" s="146">
        <v>8723</v>
      </c>
      <c r="B8727" s="146">
        <v>11</v>
      </c>
      <c r="C8727" s="146" t="s">
        <v>879</v>
      </c>
      <c r="D8727" s="162">
        <v>3.9</v>
      </c>
      <c r="E8727" s="162">
        <v>3725.2017709475172</v>
      </c>
      <c r="F8727" s="208">
        <f t="shared" si="1729"/>
        <v>3667.0886233207361</v>
      </c>
      <c r="G8727" s="208">
        <f t="shared" si="1725"/>
        <v>2.0445885504573917</v>
      </c>
      <c r="H8727" s="162">
        <f t="shared" si="1730"/>
        <v>5.9445885504573912</v>
      </c>
      <c r="I8727" s="209" t="str">
        <f t="shared" si="1735"/>
        <v>W</v>
      </c>
      <c r="J8727" s="209" t="s">
        <v>7727</v>
      </c>
      <c r="K8727" s="210">
        <v>5.1581158815786322E-2</v>
      </c>
      <c r="L8727" s="162">
        <f t="shared" si="1731"/>
        <v>11.1</v>
      </c>
      <c r="M8727" s="162">
        <f t="shared" si="1726"/>
        <v>9.0554114495426088</v>
      </c>
      <c r="N8727" s="210">
        <f t="shared" si="1732"/>
        <v>0.21183014933056948</v>
      </c>
      <c r="O8727" s="162">
        <f t="shared" si="1733"/>
        <v>0</v>
      </c>
      <c r="P8727" s="162">
        <f t="shared" si="1727"/>
        <v>0</v>
      </c>
      <c r="Q8727" s="210">
        <f t="shared" si="1728"/>
        <v>5.3732468123861565E-3</v>
      </c>
      <c r="R8727" s="210">
        <f t="shared" si="1734"/>
        <v>0.1511954157240121</v>
      </c>
    </row>
    <row r="8728" spans="1:18" x14ac:dyDescent="0.2">
      <c r="A8728" s="146">
        <v>8724</v>
      </c>
      <c r="B8728" s="146">
        <v>12</v>
      </c>
      <c r="C8728" s="146" t="s">
        <v>879</v>
      </c>
      <c r="D8728" s="162">
        <v>3.5</v>
      </c>
      <c r="E8728" s="162">
        <v>6073.7289910613054</v>
      </c>
      <c r="F8728" s="208">
        <f t="shared" si="1729"/>
        <v>5988.6967851864474</v>
      </c>
      <c r="G8728" s="208">
        <f t="shared" si="1725"/>
        <v>3.3390032630477449</v>
      </c>
      <c r="H8728" s="162">
        <f t="shared" si="1730"/>
        <v>6.8390032630477453</v>
      </c>
      <c r="I8728" s="209" t="str">
        <f t="shared" si="1735"/>
        <v>W</v>
      </c>
      <c r="J8728" s="209" t="s">
        <v>7727</v>
      </c>
      <c r="K8728" s="210">
        <v>6.1320158135419627E-2</v>
      </c>
      <c r="L8728" s="162">
        <f t="shared" si="1731"/>
        <v>11.5</v>
      </c>
      <c r="M8728" s="162">
        <f t="shared" si="1726"/>
        <v>8.1609967369522547</v>
      </c>
      <c r="N8728" s="210">
        <f t="shared" si="1732"/>
        <v>0.20148019358838448</v>
      </c>
      <c r="O8728" s="162">
        <f t="shared" si="1733"/>
        <v>0</v>
      </c>
      <c r="P8728" s="162">
        <f t="shared" si="1727"/>
        <v>0</v>
      </c>
      <c r="Q8728" s="210">
        <f t="shared" si="1728"/>
        <v>5.3732468123861565E-3</v>
      </c>
      <c r="R8728" s="210">
        <f t="shared" si="1734"/>
        <v>0.1408454599818271</v>
      </c>
    </row>
    <row r="8729" spans="1:18" x14ac:dyDescent="0.2">
      <c r="A8729" s="146">
        <v>8725</v>
      </c>
      <c r="B8729" s="146">
        <v>13</v>
      </c>
      <c r="C8729" s="146" t="s">
        <v>879</v>
      </c>
      <c r="D8729" s="162">
        <v>3.9</v>
      </c>
      <c r="E8729" s="162">
        <v>7244.490681727596</v>
      </c>
      <c r="F8729" s="208">
        <f t="shared" si="1729"/>
        <v>7131.4766270926457</v>
      </c>
      <c r="G8729" s="208">
        <f t="shared" si="1725"/>
        <v>3.9761611887100616</v>
      </c>
      <c r="H8729" s="162">
        <f t="shared" si="1730"/>
        <v>7.8761611887100615</v>
      </c>
      <c r="I8729" s="209" t="str">
        <f t="shared" si="1735"/>
        <v>W</v>
      </c>
      <c r="J8729" s="209" t="s">
        <v>7727</v>
      </c>
      <c r="K8729" s="210">
        <v>7.4570827673373051E-3</v>
      </c>
      <c r="L8729" s="162">
        <f t="shared" si="1731"/>
        <v>11.1</v>
      </c>
      <c r="M8729" s="162">
        <f t="shared" si="1726"/>
        <v>7.1238388112899385</v>
      </c>
      <c r="N8729" s="210">
        <f t="shared" si="1732"/>
        <v>0.16934431282395082</v>
      </c>
      <c r="O8729" s="162">
        <f t="shared" si="1733"/>
        <v>0</v>
      </c>
      <c r="P8729" s="162">
        <f t="shared" si="1727"/>
        <v>0</v>
      </c>
      <c r="Q8729" s="210">
        <f t="shared" si="1728"/>
        <v>5.3732468123861565E-3</v>
      </c>
      <c r="R8729" s="210">
        <f t="shared" si="1734"/>
        <v>0.10870957921739344</v>
      </c>
    </row>
    <row r="8730" spans="1:18" x14ac:dyDescent="0.2">
      <c r="A8730" s="146">
        <v>8726</v>
      </c>
      <c r="B8730" s="146">
        <v>14</v>
      </c>
      <c r="C8730" s="146" t="s">
        <v>879</v>
      </c>
      <c r="D8730" s="162">
        <v>4</v>
      </c>
      <c r="E8730" s="162">
        <v>6312.6999702760322</v>
      </c>
      <c r="F8730" s="208">
        <f t="shared" si="1729"/>
        <v>6211.696770751616</v>
      </c>
      <c r="G8730" s="208">
        <f t="shared" si="1725"/>
        <v>3.4633371049786845</v>
      </c>
      <c r="H8730" s="162">
        <f t="shared" si="1730"/>
        <v>7.4633371049786845</v>
      </c>
      <c r="I8730" s="209" t="str">
        <f t="shared" si="1735"/>
        <v>W</v>
      </c>
      <c r="J8730" s="209" t="s">
        <v>7727</v>
      </c>
      <c r="K8730" s="210">
        <v>2.2366291899130926E-2</v>
      </c>
      <c r="L8730" s="162">
        <f t="shared" si="1731"/>
        <v>11</v>
      </c>
      <c r="M8730" s="162">
        <f t="shared" si="1726"/>
        <v>7.5366628950213155</v>
      </c>
      <c r="N8730" s="210">
        <f t="shared" si="1732"/>
        <v>0.18011759440824052</v>
      </c>
      <c r="O8730" s="162">
        <f t="shared" si="1733"/>
        <v>0</v>
      </c>
      <c r="P8730" s="162">
        <f t="shared" si="1727"/>
        <v>0</v>
      </c>
      <c r="Q8730" s="210">
        <f t="shared" si="1728"/>
        <v>5.3732468123861565E-3</v>
      </c>
      <c r="R8730" s="210">
        <f t="shared" si="1734"/>
        <v>0.11948286080168313</v>
      </c>
    </row>
    <row r="8731" spans="1:18" x14ac:dyDescent="0.2">
      <c r="A8731" s="146">
        <v>8727</v>
      </c>
      <c r="B8731" s="146">
        <v>15</v>
      </c>
      <c r="C8731" s="146" t="s">
        <v>879</v>
      </c>
      <c r="D8731" s="162">
        <v>3.8</v>
      </c>
      <c r="E8731" s="162">
        <v>4034.7714450767949</v>
      </c>
      <c r="F8731" s="208">
        <f t="shared" si="1729"/>
        <v>3973.4429191116278</v>
      </c>
      <c r="G8731" s="208">
        <f t="shared" si="1725"/>
        <v>2.2153966628040971</v>
      </c>
      <c r="H8731" s="162">
        <f t="shared" si="1730"/>
        <v>6.0153966628040969</v>
      </c>
      <c r="I8731" s="209" t="str">
        <f t="shared" si="1735"/>
        <v>W</v>
      </c>
      <c r="J8731" s="209" t="s">
        <v>7727</v>
      </c>
      <c r="K8731" s="210">
        <v>2.8854368604170809E-2</v>
      </c>
      <c r="L8731" s="162">
        <f t="shared" si="1731"/>
        <v>11.2</v>
      </c>
      <c r="M8731" s="162">
        <f t="shared" si="1726"/>
        <v>8.9846033371959031</v>
      </c>
      <c r="N8731" s="210">
        <f t="shared" si="1732"/>
        <v>0.20374965986443641</v>
      </c>
      <c r="O8731" s="162">
        <f t="shared" si="1733"/>
        <v>0</v>
      </c>
      <c r="P8731" s="162">
        <f t="shared" si="1727"/>
        <v>0</v>
      </c>
      <c r="Q8731" s="210">
        <f t="shared" si="1728"/>
        <v>5.3732468123861565E-3</v>
      </c>
      <c r="R8731" s="210">
        <f t="shared" si="1734"/>
        <v>0.14311492625787903</v>
      </c>
    </row>
    <row r="8732" spans="1:18" x14ac:dyDescent="0.2">
      <c r="A8732" s="146">
        <v>8728</v>
      </c>
      <c r="B8732" s="146">
        <v>16</v>
      </c>
      <c r="C8732" s="146" t="s">
        <v>879</v>
      </c>
      <c r="D8732" s="162">
        <v>1.8</v>
      </c>
      <c r="E8732" s="162">
        <v>1279.1811149993505</v>
      </c>
      <c r="F8732" s="208">
        <f t="shared" si="1729"/>
        <v>1269.9710109713551</v>
      </c>
      <c r="G8732" s="208">
        <f t="shared" si="1725"/>
        <v>0.70807347603546766</v>
      </c>
      <c r="H8732" s="162">
        <f t="shared" si="1730"/>
        <v>2.5080734760354675</v>
      </c>
      <c r="I8732" s="209" t="str">
        <f t="shared" si="1735"/>
        <v>W</v>
      </c>
      <c r="J8732" s="209" t="s">
        <v>7727</v>
      </c>
      <c r="K8732" s="210">
        <v>2.6693139341183138E-2</v>
      </c>
      <c r="L8732" s="162">
        <f t="shared" si="1731"/>
        <v>13.2</v>
      </c>
      <c r="M8732" s="162">
        <f t="shared" si="1726"/>
        <v>12.491926523964533</v>
      </c>
      <c r="N8732" s="210">
        <f t="shared" si="1732"/>
        <v>0.25546895967709804</v>
      </c>
      <c r="O8732" s="162">
        <f t="shared" si="1733"/>
        <v>0</v>
      </c>
      <c r="P8732" s="162">
        <f t="shared" si="1727"/>
        <v>0</v>
      </c>
      <c r="Q8732" s="210">
        <f t="shared" si="1728"/>
        <v>5.3732468123861565E-3</v>
      </c>
      <c r="R8732" s="210">
        <f t="shared" si="1734"/>
        <v>0.19483422607054066</v>
      </c>
    </row>
    <row r="8733" spans="1:18" x14ac:dyDescent="0.2">
      <c r="A8733" s="146">
        <v>8729</v>
      </c>
      <c r="B8733" s="146">
        <v>17</v>
      </c>
      <c r="C8733" s="146" t="s">
        <v>879</v>
      </c>
      <c r="D8733" s="162">
        <v>1.4</v>
      </c>
      <c r="E8733" s="162">
        <v>58.832245762125183</v>
      </c>
      <c r="F8733" s="208">
        <f t="shared" si="1729"/>
        <v>58.502785185857277</v>
      </c>
      <c r="G8733" s="208">
        <f t="shared" si="1725"/>
        <v>3.2618280343755475E-2</v>
      </c>
      <c r="H8733" s="162">
        <f t="shared" si="1730"/>
        <v>1.4326182803437555</v>
      </c>
      <c r="I8733" s="209" t="str">
        <f t="shared" si="1735"/>
        <v>W</v>
      </c>
      <c r="J8733" s="209" t="s">
        <v>7727</v>
      </c>
      <c r="K8733" s="210">
        <v>2.1165321831380854E-2</v>
      </c>
      <c r="L8733" s="162">
        <f t="shared" si="1731"/>
        <v>13.6</v>
      </c>
      <c r="M8733" s="162">
        <f t="shared" si="1726"/>
        <v>13.567381719656245</v>
      </c>
      <c r="N8733" s="210">
        <f t="shared" si="1732"/>
        <v>0.26982433542643575</v>
      </c>
      <c r="O8733" s="162">
        <f t="shared" si="1733"/>
        <v>0</v>
      </c>
      <c r="P8733" s="162">
        <f t="shared" si="1727"/>
        <v>0</v>
      </c>
      <c r="Q8733" s="210">
        <f t="shared" si="1728"/>
        <v>5.3732468123861565E-3</v>
      </c>
      <c r="R8733" s="210">
        <f t="shared" si="1734"/>
        <v>0.20918960181987836</v>
      </c>
    </row>
    <row r="8734" spans="1:18" x14ac:dyDescent="0.2">
      <c r="A8734" s="146">
        <v>8730</v>
      </c>
      <c r="B8734" s="146">
        <v>18</v>
      </c>
      <c r="C8734" s="146" t="s">
        <v>879</v>
      </c>
      <c r="D8734" s="162">
        <v>1.1000000000000001</v>
      </c>
      <c r="E8734" s="162">
        <v>0</v>
      </c>
      <c r="F8734" s="208">
        <f t="shared" si="1729"/>
        <v>0</v>
      </c>
      <c r="G8734" s="208">
        <f t="shared" si="1725"/>
        <v>0</v>
      </c>
      <c r="H8734" s="162">
        <f t="shared" si="1730"/>
        <v>1.1000000000000001</v>
      </c>
      <c r="I8734" s="209" t="str">
        <f t="shared" si="1735"/>
        <v>W</v>
      </c>
      <c r="J8734" s="209" t="s">
        <v>7727</v>
      </c>
      <c r="K8734" s="210">
        <v>1.6666206847299248E-2</v>
      </c>
      <c r="L8734" s="162">
        <f t="shared" si="1731"/>
        <v>13.9</v>
      </c>
      <c r="M8734" s="162">
        <f t="shared" si="1726"/>
        <v>13.9</v>
      </c>
      <c r="N8734" s="210">
        <f t="shared" si="1732"/>
        <v>0.27340220662582476</v>
      </c>
      <c r="O8734" s="162">
        <f t="shared" si="1733"/>
        <v>0</v>
      </c>
      <c r="P8734" s="162">
        <f t="shared" si="1727"/>
        <v>0</v>
      </c>
      <c r="Q8734" s="210">
        <f t="shared" si="1728"/>
        <v>5.3732468123861565E-3</v>
      </c>
      <c r="R8734" s="210">
        <f t="shared" si="1734"/>
        <v>0.21276747301926738</v>
      </c>
    </row>
    <row r="8735" spans="1:18" x14ac:dyDescent="0.2">
      <c r="A8735" s="146">
        <v>8731</v>
      </c>
      <c r="B8735" s="146">
        <v>19</v>
      </c>
      <c r="C8735" s="146" t="s">
        <v>879</v>
      </c>
      <c r="D8735" s="162">
        <v>1.1000000000000001</v>
      </c>
      <c r="E8735" s="162">
        <v>0</v>
      </c>
      <c r="F8735" s="208">
        <f t="shared" si="1729"/>
        <v>0</v>
      </c>
      <c r="G8735" s="208">
        <f t="shared" si="1725"/>
        <v>0</v>
      </c>
      <c r="H8735" s="162">
        <f t="shared" si="1730"/>
        <v>1.1000000000000001</v>
      </c>
      <c r="I8735" s="209" t="str">
        <f t="shared" si="1735"/>
        <v>W</v>
      </c>
      <c r="J8735" s="209" t="s">
        <v>7727</v>
      </c>
      <c r="K8735" s="210">
        <v>0.11526243564418323</v>
      </c>
      <c r="L8735" s="162">
        <f t="shared" si="1731"/>
        <v>13.9</v>
      </c>
      <c r="M8735" s="162">
        <f t="shared" si="1726"/>
        <v>13.9</v>
      </c>
      <c r="N8735" s="210">
        <f t="shared" si="1732"/>
        <v>0.30386968051163693</v>
      </c>
      <c r="O8735" s="162">
        <f t="shared" si="1733"/>
        <v>0</v>
      </c>
      <c r="P8735" s="162">
        <f t="shared" si="1727"/>
        <v>0</v>
      </c>
      <c r="Q8735" s="210">
        <f t="shared" si="1728"/>
        <v>5.3732468123861565E-3</v>
      </c>
      <c r="R8735" s="210">
        <f t="shared" si="1734"/>
        <v>0.24323494690507955</v>
      </c>
    </row>
    <row r="8736" spans="1:18" x14ac:dyDescent="0.2">
      <c r="A8736" s="146">
        <v>8732</v>
      </c>
      <c r="B8736" s="146">
        <v>20</v>
      </c>
      <c r="C8736" s="146" t="s">
        <v>879</v>
      </c>
      <c r="D8736" s="162">
        <v>1.1000000000000001</v>
      </c>
      <c r="E8736" s="162">
        <v>0</v>
      </c>
      <c r="F8736" s="208">
        <f t="shared" si="1729"/>
        <v>0</v>
      </c>
      <c r="G8736" s="208">
        <f t="shared" si="1725"/>
        <v>0</v>
      </c>
      <c r="H8736" s="162">
        <f t="shared" si="1730"/>
        <v>1.1000000000000001</v>
      </c>
      <c r="I8736" s="209" t="str">
        <f t="shared" si="1735"/>
        <v>W</v>
      </c>
      <c r="J8736" s="209" t="s">
        <v>7727</v>
      </c>
      <c r="K8736" s="210">
        <v>7.2372553290384556E-2</v>
      </c>
      <c r="L8736" s="162">
        <f t="shared" si="1731"/>
        <v>13.9</v>
      </c>
      <c r="M8736" s="162">
        <f t="shared" si="1726"/>
        <v>13.9</v>
      </c>
      <c r="N8736" s="210">
        <f t="shared" si="1732"/>
        <v>0.29061616781114696</v>
      </c>
      <c r="O8736" s="162">
        <f t="shared" si="1733"/>
        <v>0</v>
      </c>
      <c r="P8736" s="162">
        <f t="shared" si="1727"/>
        <v>0</v>
      </c>
      <c r="Q8736" s="210">
        <f t="shared" si="1728"/>
        <v>5.3732468123861565E-3</v>
      </c>
      <c r="R8736" s="210">
        <f t="shared" si="1734"/>
        <v>0.22998143420458958</v>
      </c>
    </row>
    <row r="8737" spans="1:18" x14ac:dyDescent="0.2">
      <c r="A8737" s="146">
        <v>8733</v>
      </c>
      <c r="B8737" s="146">
        <v>21</v>
      </c>
      <c r="C8737" s="146" t="s">
        <v>879</v>
      </c>
      <c r="D8737" s="162">
        <v>0.5</v>
      </c>
      <c r="E8737" s="162">
        <v>0</v>
      </c>
      <c r="F8737" s="208">
        <f t="shared" si="1729"/>
        <v>0</v>
      </c>
      <c r="G8737" s="208">
        <f t="shared" si="1725"/>
        <v>0</v>
      </c>
      <c r="H8737" s="162">
        <f t="shared" si="1730"/>
        <v>0.5</v>
      </c>
      <c r="I8737" s="209" t="str">
        <f t="shared" si="1735"/>
        <v>W</v>
      </c>
      <c r="J8737" s="209" t="s">
        <v>7727</v>
      </c>
      <c r="K8737" s="210">
        <v>7.3510318199877342E-2</v>
      </c>
      <c r="L8737" s="162">
        <f t="shared" si="1731"/>
        <v>14.5</v>
      </c>
      <c r="M8737" s="162">
        <f t="shared" si="1726"/>
        <v>14.5</v>
      </c>
      <c r="N8737" s="210">
        <f t="shared" si="1732"/>
        <v>0.29992965386957493</v>
      </c>
      <c r="O8737" s="162">
        <f t="shared" si="1733"/>
        <v>0</v>
      </c>
      <c r="P8737" s="162">
        <f t="shared" si="1727"/>
        <v>0</v>
      </c>
      <c r="Q8737" s="210">
        <f t="shared" si="1728"/>
        <v>5.3732468123861565E-3</v>
      </c>
      <c r="R8737" s="210">
        <f t="shared" si="1734"/>
        <v>0.23929492026301755</v>
      </c>
    </row>
    <row r="8738" spans="1:18" x14ac:dyDescent="0.2">
      <c r="A8738" s="146">
        <v>8734</v>
      </c>
      <c r="B8738" s="146">
        <v>22</v>
      </c>
      <c r="C8738" s="146" t="s">
        <v>879</v>
      </c>
      <c r="D8738" s="162">
        <v>0.2</v>
      </c>
      <c r="E8738" s="162">
        <v>0</v>
      </c>
      <c r="F8738" s="208">
        <f t="shared" si="1729"/>
        <v>0</v>
      </c>
      <c r="G8738" s="208">
        <f t="shared" si="1725"/>
        <v>0</v>
      </c>
      <c r="H8738" s="162">
        <f t="shared" si="1730"/>
        <v>0.2</v>
      </c>
      <c r="I8738" s="209" t="str">
        <f t="shared" si="1735"/>
        <v>W</v>
      </c>
      <c r="J8738" s="209" t="s">
        <v>7727</v>
      </c>
      <c r="K8738" s="210">
        <v>1.5732842682087279E-2</v>
      </c>
      <c r="L8738" s="162">
        <f t="shared" si="1731"/>
        <v>14.8</v>
      </c>
      <c r="M8738" s="162">
        <f t="shared" si="1726"/>
        <v>14.8</v>
      </c>
      <c r="N8738" s="210">
        <f t="shared" si="1732"/>
        <v>0.28655663897039357</v>
      </c>
      <c r="O8738" s="162">
        <f t="shared" si="1733"/>
        <v>0</v>
      </c>
      <c r="P8738" s="162">
        <f t="shared" si="1727"/>
        <v>0</v>
      </c>
      <c r="Q8738" s="210">
        <f t="shared" si="1728"/>
        <v>5.3732468123861565E-3</v>
      </c>
      <c r="R8738" s="210">
        <f t="shared" si="1734"/>
        <v>0.22592190536383619</v>
      </c>
    </row>
    <row r="8739" spans="1:18" x14ac:dyDescent="0.2">
      <c r="A8739" s="146">
        <v>8735</v>
      </c>
      <c r="B8739" s="146">
        <v>23</v>
      </c>
      <c r="C8739" s="146" t="s">
        <v>879</v>
      </c>
      <c r="D8739" s="162">
        <v>0.1</v>
      </c>
      <c r="E8739" s="162">
        <v>0</v>
      </c>
      <c r="F8739" s="208">
        <f t="shared" si="1729"/>
        <v>0</v>
      </c>
      <c r="G8739" s="208">
        <f t="shared" si="1725"/>
        <v>0</v>
      </c>
      <c r="H8739" s="162">
        <f t="shared" si="1730"/>
        <v>0.1</v>
      </c>
      <c r="I8739" s="209" t="str">
        <f t="shared" si="1735"/>
        <v>W</v>
      </c>
      <c r="J8739" s="209" t="s">
        <v>7727</v>
      </c>
      <c r="K8739" s="210">
        <v>2.7951090465916206E-2</v>
      </c>
      <c r="L8739" s="162">
        <f t="shared" si="1731"/>
        <v>14.9</v>
      </c>
      <c r="M8739" s="162">
        <f t="shared" si="1726"/>
        <v>14.9</v>
      </c>
      <c r="N8739" s="210">
        <f t="shared" si="1732"/>
        <v>0.29182588149854333</v>
      </c>
      <c r="O8739" s="162">
        <f t="shared" si="1733"/>
        <v>0</v>
      </c>
      <c r="P8739" s="162">
        <f t="shared" si="1727"/>
        <v>0</v>
      </c>
      <c r="Q8739" s="210">
        <f t="shared" si="1728"/>
        <v>5.3732468123861565E-3</v>
      </c>
      <c r="R8739" s="210">
        <f t="shared" si="1734"/>
        <v>0.23119114789198594</v>
      </c>
    </row>
    <row r="8740" spans="1:18" x14ac:dyDescent="0.2">
      <c r="A8740" s="146">
        <v>8736</v>
      </c>
      <c r="B8740" s="146">
        <v>24</v>
      </c>
      <c r="C8740" s="146" t="s">
        <v>879</v>
      </c>
      <c r="D8740" s="162">
        <v>0.1</v>
      </c>
      <c r="E8740" s="162">
        <v>0</v>
      </c>
      <c r="F8740" s="208">
        <f t="shared" si="1729"/>
        <v>0</v>
      </c>
      <c r="G8740" s="208">
        <f t="shared" si="1725"/>
        <v>0</v>
      </c>
      <c r="H8740" s="162">
        <f t="shared" si="1730"/>
        <v>0.1</v>
      </c>
      <c r="I8740" s="209" t="str">
        <f t="shared" si="1735"/>
        <v>W</v>
      </c>
      <c r="J8740" s="209" t="s">
        <v>7727</v>
      </c>
      <c r="K8740" s="210">
        <v>3.4121726822701808E-2</v>
      </c>
      <c r="L8740" s="162">
        <f t="shared" si="1731"/>
        <v>14.9</v>
      </c>
      <c r="M8740" s="162">
        <f t="shared" si="1726"/>
        <v>14.9</v>
      </c>
      <c r="N8740" s="210">
        <f t="shared" si="1732"/>
        <v>0.29373268568723609</v>
      </c>
      <c r="O8740" s="162">
        <f t="shared" si="1733"/>
        <v>0</v>
      </c>
      <c r="P8740" s="162">
        <f t="shared" si="1727"/>
        <v>0</v>
      </c>
      <c r="Q8740" s="210">
        <f t="shared" si="1728"/>
        <v>5.3732468123861565E-3</v>
      </c>
      <c r="R8740" s="210">
        <f t="shared" si="1734"/>
        <v>0.23309795208067871</v>
      </c>
    </row>
    <row r="8741" spans="1:18" x14ac:dyDescent="0.2">
      <c r="A8741" s="146">
        <v>8737</v>
      </c>
      <c r="B8741" s="146">
        <v>1</v>
      </c>
      <c r="C8741" s="146" t="s">
        <v>651</v>
      </c>
      <c r="D8741" s="162">
        <v>-0.1</v>
      </c>
      <c r="E8741" s="162">
        <v>0</v>
      </c>
      <c r="F8741" s="208">
        <f t="shared" si="1729"/>
        <v>0</v>
      </c>
      <c r="G8741" s="208">
        <f t="shared" si="1725"/>
        <v>0</v>
      </c>
      <c r="H8741" s="162">
        <f t="shared" si="1730"/>
        <v>-0.1</v>
      </c>
      <c r="I8741" s="209" t="str">
        <f>IF(AVERAGE(H8741:H8764)&gt;15,"S",IF(AVERAGE(H8741:H8764)&lt;5,"W","Ü"))</f>
        <v>W</v>
      </c>
      <c r="J8741" s="209" t="s">
        <v>7726</v>
      </c>
      <c r="K8741" s="210">
        <v>2.0747049461714807E-3</v>
      </c>
      <c r="L8741" s="162">
        <f t="shared" si="1731"/>
        <v>15.1</v>
      </c>
      <c r="M8741" s="162">
        <f t="shared" si="1726"/>
        <v>15.1</v>
      </c>
      <c r="N8741" s="210">
        <f t="shared" si="1732"/>
        <v>0.28681705395114954</v>
      </c>
      <c r="O8741" s="162">
        <f t="shared" si="1733"/>
        <v>0</v>
      </c>
      <c r="P8741" s="162">
        <f t="shared" si="1727"/>
        <v>0</v>
      </c>
      <c r="Q8741" s="210">
        <f t="shared" si="1728"/>
        <v>5.3732468123861565E-3</v>
      </c>
      <c r="R8741" s="210">
        <f t="shared" si="1734"/>
        <v>0.22618232034459215</v>
      </c>
    </row>
    <row r="8742" spans="1:18" x14ac:dyDescent="0.2">
      <c r="A8742" s="146">
        <v>8738</v>
      </c>
      <c r="B8742" s="146">
        <v>2</v>
      </c>
      <c r="C8742" s="146" t="s">
        <v>651</v>
      </c>
      <c r="D8742" s="162">
        <v>-0.2</v>
      </c>
      <c r="E8742" s="162">
        <v>0</v>
      </c>
      <c r="F8742" s="208">
        <f t="shared" si="1729"/>
        <v>0</v>
      </c>
      <c r="G8742" s="208">
        <f t="shared" si="1725"/>
        <v>0</v>
      </c>
      <c r="H8742" s="162">
        <f t="shared" si="1730"/>
        <v>-0.2</v>
      </c>
      <c r="I8742" s="209" t="str">
        <f>IF(I8741="S","S",IF(I8741="W","W","Ü"))</f>
        <v>W</v>
      </c>
      <c r="J8742" s="209" t="s">
        <v>7726</v>
      </c>
      <c r="K8742" s="210">
        <v>2.1502641088872155E-3</v>
      </c>
      <c r="L8742" s="162">
        <f t="shared" si="1731"/>
        <v>15.2</v>
      </c>
      <c r="M8742" s="162">
        <f t="shared" si="1726"/>
        <v>15.2</v>
      </c>
      <c r="N8742" s="210">
        <f t="shared" si="1732"/>
        <v>0.28833405308234888</v>
      </c>
      <c r="O8742" s="162">
        <f t="shared" si="1733"/>
        <v>0</v>
      </c>
      <c r="P8742" s="162">
        <f t="shared" si="1727"/>
        <v>0</v>
      </c>
      <c r="Q8742" s="210">
        <f t="shared" si="1728"/>
        <v>5.3732468123861565E-3</v>
      </c>
      <c r="R8742" s="210">
        <f t="shared" si="1734"/>
        <v>0.2276993194757915</v>
      </c>
    </row>
    <row r="8743" spans="1:18" x14ac:dyDescent="0.2">
      <c r="A8743" s="146">
        <v>8739</v>
      </c>
      <c r="B8743" s="146">
        <v>3</v>
      </c>
      <c r="C8743" s="146" t="s">
        <v>651</v>
      </c>
      <c r="D8743" s="162">
        <v>-0.4</v>
      </c>
      <c r="E8743" s="162">
        <v>0</v>
      </c>
      <c r="F8743" s="208">
        <f t="shared" si="1729"/>
        <v>0</v>
      </c>
      <c r="G8743" s="208">
        <f t="shared" si="1725"/>
        <v>0</v>
      </c>
      <c r="H8743" s="162">
        <f t="shared" si="1730"/>
        <v>-0.4</v>
      </c>
      <c r="I8743" s="209" t="str">
        <f t="shared" ref="I8743:I8764" si="1736">IF(I8742="S","S",IF(I8742="W","W","Ü"))</f>
        <v>W</v>
      </c>
      <c r="J8743" s="209" t="s">
        <v>7726</v>
      </c>
      <c r="K8743" s="210">
        <v>1.2154318018621282E-3</v>
      </c>
      <c r="L8743" s="162">
        <f t="shared" si="1731"/>
        <v>15.4</v>
      </c>
      <c r="M8743" s="162">
        <f t="shared" si="1726"/>
        <v>15.4</v>
      </c>
      <c r="N8743" s="210">
        <f t="shared" si="1732"/>
        <v>0.29103247895075868</v>
      </c>
      <c r="O8743" s="162">
        <f t="shared" si="1733"/>
        <v>0</v>
      </c>
      <c r="P8743" s="162">
        <f t="shared" si="1727"/>
        <v>0</v>
      </c>
      <c r="Q8743" s="210">
        <f t="shared" si="1728"/>
        <v>5.3732468123861565E-3</v>
      </c>
      <c r="R8743" s="210">
        <f t="shared" si="1734"/>
        <v>0.23039774534420129</v>
      </c>
    </row>
    <row r="8744" spans="1:18" x14ac:dyDescent="0.2">
      <c r="A8744" s="146">
        <v>8740</v>
      </c>
      <c r="B8744" s="146">
        <v>4</v>
      </c>
      <c r="C8744" s="146" t="s">
        <v>651</v>
      </c>
      <c r="D8744" s="162">
        <v>-0.7</v>
      </c>
      <c r="E8744" s="162">
        <v>0</v>
      </c>
      <c r="F8744" s="208">
        <f t="shared" si="1729"/>
        <v>0</v>
      </c>
      <c r="G8744" s="208">
        <f t="shared" si="1725"/>
        <v>0</v>
      </c>
      <c r="H8744" s="162">
        <f t="shared" si="1730"/>
        <v>-0.7</v>
      </c>
      <c r="I8744" s="209" t="str">
        <f t="shared" si="1736"/>
        <v>W</v>
      </c>
      <c r="J8744" s="209" t="s">
        <v>7726</v>
      </c>
      <c r="K8744" s="210">
        <v>1.1040129803435825E-5</v>
      </c>
      <c r="L8744" s="162">
        <f t="shared" si="1731"/>
        <v>15.7</v>
      </c>
      <c r="M8744" s="162">
        <f t="shared" si="1726"/>
        <v>15.7</v>
      </c>
      <c r="N8744" s="210">
        <f t="shared" si="1732"/>
        <v>0.29514125798773805</v>
      </c>
      <c r="O8744" s="162">
        <f t="shared" si="1733"/>
        <v>0</v>
      </c>
      <c r="P8744" s="162">
        <f t="shared" si="1727"/>
        <v>0</v>
      </c>
      <c r="Q8744" s="210">
        <f t="shared" si="1728"/>
        <v>5.3732468123861565E-3</v>
      </c>
      <c r="R8744" s="210">
        <f t="shared" si="1734"/>
        <v>0.23450652438118066</v>
      </c>
    </row>
    <row r="8745" spans="1:18" x14ac:dyDescent="0.2">
      <c r="A8745" s="146">
        <v>8741</v>
      </c>
      <c r="B8745" s="146">
        <v>5</v>
      </c>
      <c r="C8745" s="146" t="s">
        <v>651</v>
      </c>
      <c r="D8745" s="162">
        <v>-1.1000000000000001</v>
      </c>
      <c r="E8745" s="162">
        <v>0</v>
      </c>
      <c r="F8745" s="208">
        <f t="shared" si="1729"/>
        <v>0</v>
      </c>
      <c r="G8745" s="208">
        <f t="shared" si="1725"/>
        <v>0</v>
      </c>
      <c r="H8745" s="162">
        <f t="shared" si="1730"/>
        <v>-1.1000000000000001</v>
      </c>
      <c r="I8745" s="209" t="str">
        <f t="shared" si="1736"/>
        <v>W</v>
      </c>
      <c r="J8745" s="209" t="s">
        <v>7726</v>
      </c>
      <c r="K8745" s="210">
        <v>0</v>
      </c>
      <c r="L8745" s="162">
        <f t="shared" si="1731"/>
        <v>16.100000000000001</v>
      </c>
      <c r="M8745" s="162">
        <f t="shared" si="1726"/>
        <v>16.100000000000001</v>
      </c>
      <c r="N8745" s="210">
        <f t="shared" si="1732"/>
        <v>0.30111244804995119</v>
      </c>
      <c r="O8745" s="162">
        <f t="shared" si="1733"/>
        <v>0</v>
      </c>
      <c r="P8745" s="162">
        <f t="shared" si="1727"/>
        <v>0</v>
      </c>
      <c r="Q8745" s="210">
        <f t="shared" si="1728"/>
        <v>5.3732468123861565E-3</v>
      </c>
      <c r="R8745" s="210">
        <f t="shared" si="1734"/>
        <v>0.2404777144433938</v>
      </c>
    </row>
    <row r="8746" spans="1:18" x14ac:dyDescent="0.2">
      <c r="A8746" s="146">
        <v>8742</v>
      </c>
      <c r="B8746" s="146">
        <v>6</v>
      </c>
      <c r="C8746" s="146" t="s">
        <v>651</v>
      </c>
      <c r="D8746" s="162">
        <v>-1.5</v>
      </c>
      <c r="E8746" s="162">
        <v>0</v>
      </c>
      <c r="F8746" s="208">
        <f t="shared" si="1729"/>
        <v>0</v>
      </c>
      <c r="G8746" s="208">
        <f t="shared" si="1725"/>
        <v>0</v>
      </c>
      <c r="H8746" s="162">
        <f t="shared" si="1730"/>
        <v>-1.5</v>
      </c>
      <c r="I8746" s="209" t="str">
        <f t="shared" si="1736"/>
        <v>W</v>
      </c>
      <c r="J8746" s="209" t="s">
        <v>7726</v>
      </c>
      <c r="K8746" s="210">
        <v>6.8435452708039725E-3</v>
      </c>
      <c r="L8746" s="162">
        <f t="shared" si="1731"/>
        <v>16.5</v>
      </c>
      <c r="M8746" s="162">
        <f t="shared" si="1726"/>
        <v>16.5</v>
      </c>
      <c r="N8746" s="210">
        <f t="shared" si="1732"/>
        <v>0.30920179115147889</v>
      </c>
      <c r="O8746" s="162">
        <f t="shared" si="1733"/>
        <v>0</v>
      </c>
      <c r="P8746" s="162">
        <f t="shared" si="1727"/>
        <v>0</v>
      </c>
      <c r="Q8746" s="210">
        <f t="shared" si="1728"/>
        <v>5.3732468123861565E-3</v>
      </c>
      <c r="R8746" s="210">
        <f t="shared" si="1734"/>
        <v>0.2485670575449215</v>
      </c>
    </row>
    <row r="8747" spans="1:18" x14ac:dyDescent="0.2">
      <c r="A8747" s="146">
        <v>8743</v>
      </c>
      <c r="B8747" s="146">
        <v>7</v>
      </c>
      <c r="C8747" s="146" t="s">
        <v>651</v>
      </c>
      <c r="D8747" s="162">
        <v>-2</v>
      </c>
      <c r="E8747" s="162">
        <v>0</v>
      </c>
      <c r="F8747" s="208">
        <f t="shared" si="1729"/>
        <v>0</v>
      </c>
      <c r="G8747" s="208">
        <f t="shared" si="1725"/>
        <v>0</v>
      </c>
      <c r="H8747" s="162">
        <f t="shared" si="1730"/>
        <v>-2</v>
      </c>
      <c r="I8747" s="209" t="str">
        <f t="shared" si="1736"/>
        <v>W</v>
      </c>
      <c r="J8747" s="209" t="s">
        <v>7726</v>
      </c>
      <c r="K8747" s="210">
        <v>0</v>
      </c>
      <c r="L8747" s="162">
        <f t="shared" si="1731"/>
        <v>17</v>
      </c>
      <c r="M8747" s="162">
        <f t="shared" si="1726"/>
        <v>17</v>
      </c>
      <c r="N8747" s="210">
        <f t="shared" si="1732"/>
        <v>0.31455530165237688</v>
      </c>
      <c r="O8747" s="162">
        <f t="shared" si="1733"/>
        <v>0</v>
      </c>
      <c r="P8747" s="162">
        <f t="shared" si="1727"/>
        <v>0</v>
      </c>
      <c r="Q8747" s="210">
        <f t="shared" si="1728"/>
        <v>5.3732468123861565E-3</v>
      </c>
      <c r="R8747" s="210">
        <f t="shared" si="1734"/>
        <v>0.25392056804581953</v>
      </c>
    </row>
    <row r="8748" spans="1:18" x14ac:dyDescent="0.2">
      <c r="A8748" s="146">
        <v>8744</v>
      </c>
      <c r="B8748" s="146">
        <v>8</v>
      </c>
      <c r="C8748" s="146" t="s">
        <v>651</v>
      </c>
      <c r="D8748" s="162">
        <v>-2</v>
      </c>
      <c r="E8748" s="162">
        <v>0</v>
      </c>
      <c r="F8748" s="208">
        <f t="shared" si="1729"/>
        <v>0</v>
      </c>
      <c r="G8748" s="208">
        <f t="shared" si="1725"/>
        <v>0</v>
      </c>
      <c r="H8748" s="162">
        <f t="shared" si="1730"/>
        <v>-2</v>
      </c>
      <c r="I8748" s="209" t="str">
        <f t="shared" si="1736"/>
        <v>W</v>
      </c>
      <c r="J8748" s="209" t="s">
        <v>7726</v>
      </c>
      <c r="K8748" s="210">
        <v>1.9360746098080184E-2</v>
      </c>
      <c r="L8748" s="162">
        <f t="shared" si="1731"/>
        <v>17</v>
      </c>
      <c r="M8748" s="162">
        <f t="shared" si="1726"/>
        <v>17</v>
      </c>
      <c r="N8748" s="210">
        <f t="shared" si="1732"/>
        <v>0.32053801552846523</v>
      </c>
      <c r="O8748" s="162">
        <f t="shared" si="1733"/>
        <v>0</v>
      </c>
      <c r="P8748" s="162">
        <f t="shared" si="1727"/>
        <v>0</v>
      </c>
      <c r="Q8748" s="210">
        <f t="shared" si="1728"/>
        <v>5.3732468123861565E-3</v>
      </c>
      <c r="R8748" s="210">
        <f t="shared" si="1734"/>
        <v>0.25990328192190787</v>
      </c>
    </row>
    <row r="8749" spans="1:18" x14ac:dyDescent="0.2">
      <c r="A8749" s="146">
        <v>8745</v>
      </c>
      <c r="B8749" s="146">
        <v>9</v>
      </c>
      <c r="C8749" s="146" t="s">
        <v>651</v>
      </c>
      <c r="D8749" s="162">
        <v>-2.2000000000000002</v>
      </c>
      <c r="E8749" s="162">
        <v>328.90026916540461</v>
      </c>
      <c r="F8749" s="208">
        <f t="shared" si="1729"/>
        <v>331.79459153406015</v>
      </c>
      <c r="G8749" s="208">
        <f t="shared" si="1725"/>
        <v>0.18499237205233277</v>
      </c>
      <c r="H8749" s="162">
        <f t="shared" si="1730"/>
        <v>-2.0150076279476674</v>
      </c>
      <c r="I8749" s="209" t="str">
        <f t="shared" si="1736"/>
        <v>W</v>
      </c>
      <c r="J8749" s="209" t="s">
        <v>7726</v>
      </c>
      <c r="K8749" s="210">
        <v>8.3913705660180804E-2</v>
      </c>
      <c r="L8749" s="162">
        <f t="shared" si="1731"/>
        <v>17.2</v>
      </c>
      <c r="M8749" s="162">
        <f t="shared" si="1726"/>
        <v>17.015007627947668</v>
      </c>
      <c r="N8749" s="210">
        <f t="shared" si="1732"/>
        <v>0.34070985284941535</v>
      </c>
      <c r="O8749" s="162">
        <f t="shared" si="1733"/>
        <v>0</v>
      </c>
      <c r="P8749" s="162">
        <f t="shared" si="1727"/>
        <v>0</v>
      </c>
      <c r="Q8749" s="210">
        <f t="shared" si="1728"/>
        <v>5.3732468123861565E-3</v>
      </c>
      <c r="R8749" s="210">
        <f t="shared" si="1734"/>
        <v>0.28007511924285799</v>
      </c>
    </row>
    <row r="8750" spans="1:18" x14ac:dyDescent="0.2">
      <c r="A8750" s="146">
        <v>8746</v>
      </c>
      <c r="B8750" s="146">
        <v>10</v>
      </c>
      <c r="C8750" s="146" t="s">
        <v>651</v>
      </c>
      <c r="D8750" s="162">
        <v>-1.6</v>
      </c>
      <c r="E8750" s="162">
        <v>2083.221807081728</v>
      </c>
      <c r="F8750" s="208">
        <f t="shared" si="1729"/>
        <v>2096.5544266470511</v>
      </c>
      <c r="G8750" s="208">
        <f t="shared" si="1725"/>
        <v>1.1689358006983739</v>
      </c>
      <c r="H8750" s="162">
        <f t="shared" si="1730"/>
        <v>-0.43106419930162621</v>
      </c>
      <c r="I8750" s="209" t="str">
        <f t="shared" si="1736"/>
        <v>W</v>
      </c>
      <c r="J8750" s="209" t="s">
        <v>7726</v>
      </c>
      <c r="K8750" s="210">
        <v>0.17399797257194158</v>
      </c>
      <c r="L8750" s="162">
        <f t="shared" si="1731"/>
        <v>16.600000000000001</v>
      </c>
      <c r="M8750" s="162">
        <f t="shared" si="1726"/>
        <v>15.431064199301627</v>
      </c>
      <c r="N8750" s="210">
        <f t="shared" si="1732"/>
        <v>0.34488844616976827</v>
      </c>
      <c r="O8750" s="162">
        <f t="shared" si="1733"/>
        <v>0</v>
      </c>
      <c r="P8750" s="162">
        <f t="shared" si="1727"/>
        <v>0</v>
      </c>
      <c r="Q8750" s="210">
        <f t="shared" si="1728"/>
        <v>5.3732468123861565E-3</v>
      </c>
      <c r="R8750" s="210">
        <f t="shared" si="1734"/>
        <v>0.28425371256321091</v>
      </c>
    </row>
    <row r="8751" spans="1:18" x14ac:dyDescent="0.2">
      <c r="A8751" s="146">
        <v>8747</v>
      </c>
      <c r="B8751" s="146">
        <v>11</v>
      </c>
      <c r="C8751" s="146" t="s">
        <v>651</v>
      </c>
      <c r="D8751" s="162">
        <v>-0.6</v>
      </c>
      <c r="E8751" s="162">
        <v>3594.3700625146007</v>
      </c>
      <c r="F8751" s="208">
        <f t="shared" si="1729"/>
        <v>3602.9965506646354</v>
      </c>
      <c r="G8751" s="208">
        <f t="shared" si="1725"/>
        <v>2.0088539578723119</v>
      </c>
      <c r="H8751" s="162">
        <f t="shared" si="1730"/>
        <v>1.4088539578723118</v>
      </c>
      <c r="I8751" s="209" t="str">
        <f t="shared" si="1736"/>
        <v>W</v>
      </c>
      <c r="J8751" s="209" t="s">
        <v>7726</v>
      </c>
      <c r="K8751" s="210">
        <v>6.5276377788604956E-2</v>
      </c>
      <c r="L8751" s="162">
        <f t="shared" si="1731"/>
        <v>15.6</v>
      </c>
      <c r="M8751" s="162">
        <f t="shared" si="1726"/>
        <v>13.591146042127688</v>
      </c>
      <c r="N8751" s="210">
        <f t="shared" si="1732"/>
        <v>0.28381016201618381</v>
      </c>
      <c r="O8751" s="162">
        <f t="shared" si="1733"/>
        <v>0</v>
      </c>
      <c r="P8751" s="162">
        <f t="shared" si="1727"/>
        <v>0</v>
      </c>
      <c r="Q8751" s="210">
        <f t="shared" si="1728"/>
        <v>5.3732468123861565E-3</v>
      </c>
      <c r="R8751" s="210">
        <f t="shared" si="1734"/>
        <v>0.22317542840962643</v>
      </c>
    </row>
    <row r="8752" spans="1:18" x14ac:dyDescent="0.2">
      <c r="A8752" s="146">
        <v>8748</v>
      </c>
      <c r="B8752" s="146">
        <v>12</v>
      </c>
      <c r="C8752" s="146" t="s">
        <v>651</v>
      </c>
      <c r="D8752" s="162">
        <v>0.2</v>
      </c>
      <c r="E8752" s="162">
        <v>4638.7825015679464</v>
      </c>
      <c r="F8752" s="208">
        <f t="shared" si="1729"/>
        <v>4635.0714755666922</v>
      </c>
      <c r="G8752" s="208">
        <f t="shared" si="1725"/>
        <v>2.5842882577824278</v>
      </c>
      <c r="H8752" s="162">
        <f t="shared" si="1730"/>
        <v>2.7842882577824279</v>
      </c>
      <c r="I8752" s="209" t="str">
        <f t="shared" si="1736"/>
        <v>W</v>
      </c>
      <c r="J8752" s="209" t="s">
        <v>7726</v>
      </c>
      <c r="K8752" s="210">
        <v>5.874181491155249E-2</v>
      </c>
      <c r="L8752" s="162">
        <f t="shared" si="1731"/>
        <v>14.8</v>
      </c>
      <c r="M8752" s="162">
        <f t="shared" si="1726"/>
        <v>12.215711742217572</v>
      </c>
      <c r="N8752" s="210">
        <f t="shared" si="1732"/>
        <v>0.26124672003273686</v>
      </c>
      <c r="O8752" s="162">
        <f t="shared" si="1733"/>
        <v>0</v>
      </c>
      <c r="P8752" s="162">
        <f t="shared" si="1727"/>
        <v>0</v>
      </c>
      <c r="Q8752" s="210">
        <f t="shared" si="1728"/>
        <v>5.3732468123861565E-3</v>
      </c>
      <c r="R8752" s="210">
        <f t="shared" si="1734"/>
        <v>0.20061198642617947</v>
      </c>
    </row>
    <row r="8753" spans="1:18" x14ac:dyDescent="0.2">
      <c r="A8753" s="146">
        <v>8749</v>
      </c>
      <c r="B8753" s="146">
        <v>13</v>
      </c>
      <c r="C8753" s="146" t="s">
        <v>651</v>
      </c>
      <c r="D8753" s="162">
        <v>0.9</v>
      </c>
      <c r="E8753" s="162">
        <v>4491.1415800601371</v>
      </c>
      <c r="F8753" s="208">
        <f t="shared" si="1729"/>
        <v>4474.9734703719205</v>
      </c>
      <c r="G8753" s="208">
        <f t="shared" si="1725"/>
        <v>2.4950254714154378</v>
      </c>
      <c r="H8753" s="162">
        <f t="shared" si="1730"/>
        <v>3.3950254714154378</v>
      </c>
      <c r="I8753" s="209" t="str">
        <f t="shared" si="1736"/>
        <v>W</v>
      </c>
      <c r="J8753" s="209" t="s">
        <v>7726</v>
      </c>
      <c r="K8753" s="210">
        <v>2.1490639104283726E-2</v>
      </c>
      <c r="L8753" s="162">
        <f t="shared" si="1731"/>
        <v>14.1</v>
      </c>
      <c r="M8753" s="162">
        <f t="shared" si="1726"/>
        <v>11.604974528584563</v>
      </c>
      <c r="N8753" s="210">
        <f t="shared" si="1732"/>
        <v>0.24061335968808964</v>
      </c>
      <c r="O8753" s="162">
        <f t="shared" si="1733"/>
        <v>0</v>
      </c>
      <c r="P8753" s="162">
        <f t="shared" si="1727"/>
        <v>0</v>
      </c>
      <c r="Q8753" s="210">
        <f t="shared" si="1728"/>
        <v>5.3732468123861565E-3</v>
      </c>
      <c r="R8753" s="210">
        <f t="shared" si="1734"/>
        <v>0.17997862608153226</v>
      </c>
    </row>
    <row r="8754" spans="1:18" x14ac:dyDescent="0.2">
      <c r="A8754" s="146">
        <v>8750</v>
      </c>
      <c r="B8754" s="146">
        <v>14</v>
      </c>
      <c r="C8754" s="146" t="s">
        <v>651</v>
      </c>
      <c r="D8754" s="162">
        <v>0.9</v>
      </c>
      <c r="E8754" s="162">
        <v>3928.5932491537214</v>
      </c>
      <c r="F8754" s="208">
        <f t="shared" si="1729"/>
        <v>3914.4503134567681</v>
      </c>
      <c r="G8754" s="208">
        <f t="shared" si="1725"/>
        <v>2.1825052826185947</v>
      </c>
      <c r="H8754" s="162">
        <f t="shared" si="1730"/>
        <v>3.0825052826185946</v>
      </c>
      <c r="I8754" s="209" t="str">
        <f t="shared" si="1736"/>
        <v>W</v>
      </c>
      <c r="J8754" s="209" t="s">
        <v>7726</v>
      </c>
      <c r="K8754" s="210">
        <v>3.8896522928233174E-2</v>
      </c>
      <c r="L8754" s="162">
        <f t="shared" si="1731"/>
        <v>14.1</v>
      </c>
      <c r="M8754" s="162">
        <f t="shared" si="1726"/>
        <v>11.917494717381405</v>
      </c>
      <c r="N8754" s="210">
        <f t="shared" si="1732"/>
        <v>0.25065995560305143</v>
      </c>
      <c r="O8754" s="162">
        <f t="shared" si="1733"/>
        <v>0</v>
      </c>
      <c r="P8754" s="162">
        <f t="shared" si="1727"/>
        <v>0</v>
      </c>
      <c r="Q8754" s="210">
        <f t="shared" si="1728"/>
        <v>5.3732468123861565E-3</v>
      </c>
      <c r="R8754" s="210">
        <f t="shared" si="1734"/>
        <v>0.19002522199649405</v>
      </c>
    </row>
    <row r="8755" spans="1:18" x14ac:dyDescent="0.2">
      <c r="A8755" s="146">
        <v>8751</v>
      </c>
      <c r="B8755" s="146">
        <v>15</v>
      </c>
      <c r="C8755" s="146" t="s">
        <v>651</v>
      </c>
      <c r="D8755" s="162">
        <v>0.4</v>
      </c>
      <c r="E8755" s="162">
        <v>2607.9494085696351</v>
      </c>
      <c r="F8755" s="208">
        <f t="shared" si="1729"/>
        <v>2603.7766895159234</v>
      </c>
      <c r="G8755" s="208">
        <f t="shared" si="1725"/>
        <v>1.4517380282212184</v>
      </c>
      <c r="H8755" s="162">
        <f t="shared" si="1730"/>
        <v>1.8517380282212184</v>
      </c>
      <c r="I8755" s="209" t="str">
        <f t="shared" si="1736"/>
        <v>W</v>
      </c>
      <c r="J8755" s="209" t="s">
        <v>7726</v>
      </c>
      <c r="K8755" s="210">
        <v>5.4446596922544541E-2</v>
      </c>
      <c r="L8755" s="162">
        <f t="shared" si="1731"/>
        <v>14.6</v>
      </c>
      <c r="M8755" s="162">
        <f t="shared" si="1726"/>
        <v>13.148261971778782</v>
      </c>
      <c r="N8755" s="210">
        <f t="shared" si="1732"/>
        <v>0.27384848392707478</v>
      </c>
      <c r="O8755" s="162">
        <f t="shared" si="1733"/>
        <v>0</v>
      </c>
      <c r="P8755" s="162">
        <f t="shared" si="1727"/>
        <v>0</v>
      </c>
      <c r="Q8755" s="210">
        <f t="shared" si="1728"/>
        <v>5.3732468123861565E-3</v>
      </c>
      <c r="R8755" s="210">
        <f t="shared" si="1734"/>
        <v>0.2132137503205174</v>
      </c>
    </row>
    <row r="8756" spans="1:18" x14ac:dyDescent="0.2">
      <c r="A8756" s="146">
        <v>8752</v>
      </c>
      <c r="B8756" s="146">
        <v>16</v>
      </c>
      <c r="C8756" s="146" t="s">
        <v>651</v>
      </c>
      <c r="D8756" s="162">
        <v>0.4</v>
      </c>
      <c r="E8756" s="162">
        <v>924.50671911911002</v>
      </c>
      <c r="F8756" s="208">
        <f t="shared" si="1729"/>
        <v>923.02750836851942</v>
      </c>
      <c r="G8756" s="208">
        <f t="shared" si="1725"/>
        <v>0.51463481503169195</v>
      </c>
      <c r="H8756" s="162">
        <f t="shared" si="1730"/>
        <v>0.91463481503169197</v>
      </c>
      <c r="I8756" s="209" t="str">
        <f t="shared" si="1736"/>
        <v>W</v>
      </c>
      <c r="J8756" s="209" t="s">
        <v>7726</v>
      </c>
      <c r="K8756" s="210">
        <v>6.5379799048440684E-2</v>
      </c>
      <c r="L8756" s="162">
        <f t="shared" si="1731"/>
        <v>14.6</v>
      </c>
      <c r="M8756" s="162">
        <f t="shared" si="1726"/>
        <v>14.085365184968309</v>
      </c>
      <c r="N8756" s="210">
        <f t="shared" si="1732"/>
        <v>0.29122402669055059</v>
      </c>
      <c r="O8756" s="162">
        <f t="shared" si="1733"/>
        <v>0</v>
      </c>
      <c r="P8756" s="162">
        <f t="shared" si="1727"/>
        <v>0</v>
      </c>
      <c r="Q8756" s="210">
        <f t="shared" si="1728"/>
        <v>5.3732468123861565E-3</v>
      </c>
      <c r="R8756" s="210">
        <f t="shared" si="1734"/>
        <v>0.2305892930839932</v>
      </c>
    </row>
    <row r="8757" spans="1:18" x14ac:dyDescent="0.2">
      <c r="A8757" s="146">
        <v>8753</v>
      </c>
      <c r="B8757" s="146">
        <v>17</v>
      </c>
      <c r="C8757" s="146" t="s">
        <v>651</v>
      </c>
      <c r="D8757" s="162">
        <v>0.4</v>
      </c>
      <c r="E8757" s="162">
        <v>66.116238094578776</v>
      </c>
      <c r="F8757" s="208">
        <f t="shared" si="1729"/>
        <v>66.010452113627451</v>
      </c>
      <c r="G8757" s="208">
        <f t="shared" si="1725"/>
        <v>3.6804186771963426E-2</v>
      </c>
      <c r="H8757" s="162">
        <f t="shared" si="1730"/>
        <v>0.43680418677196342</v>
      </c>
      <c r="I8757" s="209" t="str">
        <f t="shared" si="1736"/>
        <v>W</v>
      </c>
      <c r="J8757" s="209" t="s">
        <v>7726</v>
      </c>
      <c r="K8757" s="210">
        <v>7.0301622266990244E-2</v>
      </c>
      <c r="L8757" s="162">
        <f t="shared" si="1731"/>
        <v>14.6</v>
      </c>
      <c r="M8757" s="162">
        <f t="shared" si="1726"/>
        <v>14.563195813228036</v>
      </c>
      <c r="N8757" s="210">
        <f t="shared" si="1732"/>
        <v>0.29988205101567461</v>
      </c>
      <c r="O8757" s="162">
        <f t="shared" si="1733"/>
        <v>0</v>
      </c>
      <c r="P8757" s="162">
        <f t="shared" si="1727"/>
        <v>0</v>
      </c>
      <c r="Q8757" s="210">
        <f t="shared" si="1728"/>
        <v>5.3732468123861565E-3</v>
      </c>
      <c r="R8757" s="210">
        <f t="shared" si="1734"/>
        <v>0.23924731740911723</v>
      </c>
    </row>
    <row r="8758" spans="1:18" x14ac:dyDescent="0.2">
      <c r="A8758" s="146">
        <v>8754</v>
      </c>
      <c r="B8758" s="146">
        <v>18</v>
      </c>
      <c r="C8758" s="146" t="s">
        <v>651</v>
      </c>
      <c r="D8758" s="162">
        <v>0.5</v>
      </c>
      <c r="E8758" s="162">
        <v>0</v>
      </c>
      <c r="F8758" s="208">
        <f t="shared" si="1729"/>
        <v>0</v>
      </c>
      <c r="G8758" s="208">
        <f t="shared" si="1725"/>
        <v>0</v>
      </c>
      <c r="H8758" s="162">
        <f t="shared" si="1730"/>
        <v>0.5</v>
      </c>
      <c r="I8758" s="209" t="str">
        <f t="shared" si="1736"/>
        <v>W</v>
      </c>
      <c r="J8758" s="209" t="s">
        <v>7726</v>
      </c>
      <c r="K8758" s="210">
        <v>0.1080038757148743</v>
      </c>
      <c r="L8758" s="162">
        <f t="shared" si="1731"/>
        <v>14.5</v>
      </c>
      <c r="M8758" s="162">
        <f t="shared" si="1726"/>
        <v>14.5</v>
      </c>
      <c r="N8758" s="210">
        <f t="shared" si="1732"/>
        <v>0.31058859666729521</v>
      </c>
      <c r="O8758" s="162">
        <f t="shared" si="1733"/>
        <v>0</v>
      </c>
      <c r="P8758" s="162">
        <f t="shared" si="1727"/>
        <v>0</v>
      </c>
      <c r="Q8758" s="210">
        <f t="shared" si="1728"/>
        <v>5.3732468123861565E-3</v>
      </c>
      <c r="R8758" s="210">
        <f t="shared" si="1734"/>
        <v>0.24995386306073783</v>
      </c>
    </row>
    <row r="8759" spans="1:18" x14ac:dyDescent="0.2">
      <c r="A8759" s="146">
        <v>8755</v>
      </c>
      <c r="B8759" s="146">
        <v>19</v>
      </c>
      <c r="C8759" s="146" t="s">
        <v>651</v>
      </c>
      <c r="D8759" s="162">
        <v>0.6</v>
      </c>
      <c r="E8759" s="162">
        <v>0</v>
      </c>
      <c r="F8759" s="208">
        <f t="shared" si="1729"/>
        <v>0</v>
      </c>
      <c r="G8759" s="208">
        <f t="shared" si="1725"/>
        <v>0</v>
      </c>
      <c r="H8759" s="162">
        <f t="shared" si="1730"/>
        <v>0.6</v>
      </c>
      <c r="I8759" s="209" t="str">
        <f t="shared" si="1736"/>
        <v>W</v>
      </c>
      <c r="J8759" s="209" t="s">
        <v>7726</v>
      </c>
      <c r="K8759" s="210">
        <v>2.7698290556808825E-2</v>
      </c>
      <c r="L8759" s="162">
        <f t="shared" si="1731"/>
        <v>14.4</v>
      </c>
      <c r="M8759" s="162">
        <f t="shared" si="1726"/>
        <v>14.4</v>
      </c>
      <c r="N8759" s="210">
        <f t="shared" si="1732"/>
        <v>0.28427951114801486</v>
      </c>
      <c r="O8759" s="162">
        <f t="shared" si="1733"/>
        <v>0</v>
      </c>
      <c r="P8759" s="162">
        <f t="shared" si="1727"/>
        <v>0</v>
      </c>
      <c r="Q8759" s="210">
        <f t="shared" si="1728"/>
        <v>5.3732468123861565E-3</v>
      </c>
      <c r="R8759" s="210">
        <f t="shared" si="1734"/>
        <v>0.22364477754145748</v>
      </c>
    </row>
    <row r="8760" spans="1:18" x14ac:dyDescent="0.2">
      <c r="A8760" s="146">
        <v>8756</v>
      </c>
      <c r="B8760" s="146">
        <v>20</v>
      </c>
      <c r="C8760" s="146" t="s">
        <v>651</v>
      </c>
      <c r="D8760" s="162">
        <v>-0.2</v>
      </c>
      <c r="E8760" s="162">
        <v>0</v>
      </c>
      <c r="F8760" s="208">
        <f t="shared" si="1729"/>
        <v>0</v>
      </c>
      <c r="G8760" s="208">
        <f t="shared" si="1725"/>
        <v>0</v>
      </c>
      <c r="H8760" s="162">
        <f t="shared" si="1730"/>
        <v>-0.2</v>
      </c>
      <c r="I8760" s="209" t="str">
        <f t="shared" si="1736"/>
        <v>W</v>
      </c>
      <c r="J8760" s="209" t="s">
        <v>7726</v>
      </c>
      <c r="K8760" s="210">
        <v>4.5111561676812212E-2</v>
      </c>
      <c r="L8760" s="162">
        <f t="shared" si="1731"/>
        <v>15.2</v>
      </c>
      <c r="M8760" s="162">
        <f t="shared" si="1726"/>
        <v>15.2</v>
      </c>
      <c r="N8760" s="210">
        <f t="shared" si="1732"/>
        <v>0.3016096339815722</v>
      </c>
      <c r="O8760" s="162">
        <f t="shared" si="1733"/>
        <v>0</v>
      </c>
      <c r="P8760" s="162">
        <f t="shared" si="1727"/>
        <v>0</v>
      </c>
      <c r="Q8760" s="210">
        <f t="shared" si="1728"/>
        <v>5.3732468123861565E-3</v>
      </c>
      <c r="R8760" s="210">
        <f t="shared" si="1734"/>
        <v>0.24097490037501482</v>
      </c>
    </row>
    <row r="8761" spans="1:18" x14ac:dyDescent="0.2">
      <c r="A8761" s="146">
        <v>8757</v>
      </c>
      <c r="B8761" s="146">
        <v>21</v>
      </c>
      <c r="C8761" s="146" t="s">
        <v>651</v>
      </c>
      <c r="D8761" s="162">
        <v>-0.6</v>
      </c>
      <c r="E8761" s="162">
        <v>0</v>
      </c>
      <c r="F8761" s="208">
        <f t="shared" si="1729"/>
        <v>0</v>
      </c>
      <c r="G8761" s="208">
        <f t="shared" si="1725"/>
        <v>0</v>
      </c>
      <c r="H8761" s="162">
        <f t="shared" si="1730"/>
        <v>-0.6</v>
      </c>
      <c r="I8761" s="209" t="str">
        <f t="shared" si="1736"/>
        <v>W</v>
      </c>
      <c r="J8761" s="209" t="s">
        <v>7726</v>
      </c>
      <c r="K8761" s="210">
        <v>7.3747303944338184E-3</v>
      </c>
      <c r="L8761" s="162">
        <f t="shared" si="1731"/>
        <v>15.6</v>
      </c>
      <c r="M8761" s="162">
        <f t="shared" si="1726"/>
        <v>15.6</v>
      </c>
      <c r="N8761" s="210">
        <f t="shared" si="1732"/>
        <v>0.29592308042835191</v>
      </c>
      <c r="O8761" s="162">
        <f t="shared" si="1733"/>
        <v>0</v>
      </c>
      <c r="P8761" s="162">
        <f t="shared" si="1727"/>
        <v>0</v>
      </c>
      <c r="Q8761" s="210">
        <f t="shared" si="1728"/>
        <v>5.3732468123861565E-3</v>
      </c>
      <c r="R8761" s="210">
        <f t="shared" si="1734"/>
        <v>0.23528834682179453</v>
      </c>
    </row>
    <row r="8762" spans="1:18" x14ac:dyDescent="0.2">
      <c r="A8762" s="146">
        <v>8758</v>
      </c>
      <c r="B8762" s="146">
        <v>22</v>
      </c>
      <c r="C8762" s="146" t="s">
        <v>651</v>
      </c>
      <c r="D8762" s="162">
        <v>-0.1</v>
      </c>
      <c r="E8762" s="162">
        <v>0</v>
      </c>
      <c r="F8762" s="208">
        <f t="shared" si="1729"/>
        <v>0</v>
      </c>
      <c r="G8762" s="208">
        <f t="shared" si="1725"/>
        <v>0</v>
      </c>
      <c r="H8762" s="162">
        <f t="shared" si="1730"/>
        <v>-0.1</v>
      </c>
      <c r="I8762" s="209" t="str">
        <f t="shared" si="1736"/>
        <v>W</v>
      </c>
      <c r="J8762" s="209" t="s">
        <v>7726</v>
      </c>
      <c r="K8762" s="210">
        <v>0.14260524017821424</v>
      </c>
      <c r="L8762" s="162">
        <f t="shared" si="1731"/>
        <v>15.1</v>
      </c>
      <c r="M8762" s="162">
        <f t="shared" si="1726"/>
        <v>15.1</v>
      </c>
      <c r="N8762" s="210">
        <f t="shared" si="1732"/>
        <v>0.33024275556862137</v>
      </c>
      <c r="O8762" s="162">
        <f t="shared" si="1733"/>
        <v>0</v>
      </c>
      <c r="P8762" s="162">
        <f t="shared" si="1727"/>
        <v>0</v>
      </c>
      <c r="Q8762" s="210">
        <f t="shared" si="1728"/>
        <v>5.3732468123861565E-3</v>
      </c>
      <c r="R8762" s="210">
        <f t="shared" si="1734"/>
        <v>0.26960802196206402</v>
      </c>
    </row>
    <row r="8763" spans="1:18" x14ac:dyDescent="0.2">
      <c r="A8763" s="146">
        <v>8759</v>
      </c>
      <c r="B8763" s="146">
        <v>23</v>
      </c>
      <c r="C8763" s="146" t="s">
        <v>651</v>
      </c>
      <c r="D8763" s="162">
        <v>0.1</v>
      </c>
      <c r="E8763" s="162">
        <v>0</v>
      </c>
      <c r="F8763" s="208">
        <f t="shared" si="1729"/>
        <v>0</v>
      </c>
      <c r="G8763" s="208">
        <f t="shared" si="1725"/>
        <v>0</v>
      </c>
      <c r="H8763" s="162">
        <f t="shared" si="1730"/>
        <v>0.1</v>
      </c>
      <c r="I8763" s="209" t="str">
        <f t="shared" si="1736"/>
        <v>W</v>
      </c>
      <c r="J8763" s="209" t="s">
        <v>7726</v>
      </c>
      <c r="K8763" s="210">
        <v>2.6352507198264558E-3</v>
      </c>
      <c r="L8763" s="162">
        <f t="shared" si="1731"/>
        <v>14.9</v>
      </c>
      <c r="M8763" s="162">
        <f t="shared" si="1726"/>
        <v>14.9</v>
      </c>
      <c r="N8763" s="210">
        <f t="shared" si="1732"/>
        <v>0.28400296883978071</v>
      </c>
      <c r="O8763" s="162">
        <f t="shared" si="1733"/>
        <v>0</v>
      </c>
      <c r="P8763" s="162">
        <f t="shared" si="1727"/>
        <v>0</v>
      </c>
      <c r="Q8763" s="210">
        <f t="shared" si="1728"/>
        <v>5.3732468123861565E-3</v>
      </c>
      <c r="R8763" s="210">
        <f t="shared" si="1734"/>
        <v>0.22336823523322333</v>
      </c>
    </row>
    <row r="8764" spans="1:18" x14ac:dyDescent="0.2">
      <c r="A8764" s="146">
        <v>8760</v>
      </c>
      <c r="B8764" s="146">
        <v>24</v>
      </c>
      <c r="C8764" s="146" t="s">
        <v>651</v>
      </c>
      <c r="D8764" s="162">
        <v>-0.4</v>
      </c>
      <c r="E8764" s="162">
        <v>0</v>
      </c>
      <c r="F8764" s="208">
        <f t="shared" si="1729"/>
        <v>0</v>
      </c>
      <c r="G8764" s="208">
        <f t="shared" si="1725"/>
        <v>0</v>
      </c>
      <c r="H8764" s="162">
        <f t="shared" si="1730"/>
        <v>-0.4</v>
      </c>
      <c r="I8764" s="209" t="str">
        <f t="shared" si="1736"/>
        <v>W</v>
      </c>
      <c r="J8764" s="209" t="s">
        <v>7726</v>
      </c>
      <c r="K8764" s="210">
        <v>2.4702672006494232E-3</v>
      </c>
      <c r="L8764" s="162">
        <f t="shared" si="1731"/>
        <v>15.4</v>
      </c>
      <c r="M8764" s="162">
        <f t="shared" si="1726"/>
        <v>15.4</v>
      </c>
      <c r="N8764" s="210">
        <f t="shared" si="1732"/>
        <v>0.29142023886013924</v>
      </c>
      <c r="O8764" s="162">
        <f t="shared" si="1733"/>
        <v>0</v>
      </c>
      <c r="P8764" s="162">
        <f t="shared" si="1727"/>
        <v>0</v>
      </c>
      <c r="Q8764" s="210">
        <f t="shared" si="1728"/>
        <v>5.3732468123861565E-3</v>
      </c>
      <c r="R8764" s="210">
        <f t="shared" si="1734"/>
        <v>0.23078550525358185</v>
      </c>
    </row>
    <row r="8765" spans="1:18" x14ac:dyDescent="0.2">
      <c r="A8765" s="146">
        <v>8761</v>
      </c>
      <c r="B8765" s="146">
        <v>1</v>
      </c>
      <c r="C8765" s="146" t="s">
        <v>651</v>
      </c>
      <c r="D8765" s="162">
        <v>2.1</v>
      </c>
      <c r="E8765" s="162">
        <v>0</v>
      </c>
      <c r="F8765" s="208">
        <f t="shared" si="1729"/>
        <v>0</v>
      </c>
      <c r="G8765" s="208">
        <f t="shared" si="1725"/>
        <v>0</v>
      </c>
      <c r="H8765" s="162">
        <f t="shared" si="1730"/>
        <v>2.1</v>
      </c>
      <c r="I8765" s="209" t="str">
        <f>IF(AVERAGE(H8765:H8788)&gt;15,"S",IF(AVERAGE(H8765:H8788)&lt;5,"W","Ü"))</f>
        <v>W</v>
      </c>
      <c r="J8765" s="209" t="s">
        <v>7726</v>
      </c>
      <c r="K8765" s="210">
        <v>2.0747049461714807E-3</v>
      </c>
      <c r="L8765" s="162">
        <f t="shared" si="1731"/>
        <v>12.9</v>
      </c>
      <c r="M8765" s="162">
        <f t="shared" si="1726"/>
        <v>12.9</v>
      </c>
      <c r="N8765" s="210">
        <f t="shared" si="1732"/>
        <v>0.25395674514521999</v>
      </c>
      <c r="O8765" s="162">
        <f t="shared" si="1733"/>
        <v>0</v>
      </c>
      <c r="P8765" s="162">
        <f t="shared" si="1727"/>
        <v>0</v>
      </c>
      <c r="Q8765" s="210">
        <f t="shared" si="1728"/>
        <v>5.3732468123861565E-3</v>
      </c>
      <c r="R8765" s="210">
        <f t="shared" si="1734"/>
        <v>0.1933220115386626</v>
      </c>
    </row>
    <row r="8766" spans="1:18" x14ac:dyDescent="0.2">
      <c r="A8766" s="146">
        <v>8762</v>
      </c>
      <c r="B8766" s="146">
        <v>2</v>
      </c>
      <c r="C8766" s="146" t="s">
        <v>651</v>
      </c>
      <c r="D8766" s="162">
        <v>1.9</v>
      </c>
      <c r="E8766" s="162">
        <v>0</v>
      </c>
      <c r="F8766" s="208">
        <f t="shared" si="1729"/>
        <v>0</v>
      </c>
      <c r="G8766" s="208">
        <f t="shared" si="1725"/>
        <v>0</v>
      </c>
      <c r="H8766" s="162">
        <f t="shared" si="1730"/>
        <v>1.9</v>
      </c>
      <c r="I8766" s="209" t="str">
        <f>IF(I8765="S","S",IF(I8765="W","W","Ü"))</f>
        <v>W</v>
      </c>
      <c r="J8766" s="209" t="s">
        <v>7726</v>
      </c>
      <c r="K8766" s="210">
        <v>2.1502641088872155E-3</v>
      </c>
      <c r="L8766" s="162">
        <f t="shared" si="1731"/>
        <v>13.1</v>
      </c>
      <c r="M8766" s="162">
        <f t="shared" si="1726"/>
        <v>13.1</v>
      </c>
      <c r="N8766" s="210">
        <f t="shared" si="1732"/>
        <v>0.25696739467668883</v>
      </c>
      <c r="O8766" s="162">
        <f t="shared" si="1733"/>
        <v>0</v>
      </c>
      <c r="P8766" s="162">
        <f t="shared" si="1727"/>
        <v>0</v>
      </c>
      <c r="Q8766" s="210">
        <f t="shared" si="1728"/>
        <v>5.3732468123861565E-3</v>
      </c>
      <c r="R8766" s="210">
        <f t="shared" si="1734"/>
        <v>0.19633266107013145</v>
      </c>
    </row>
    <row r="8767" spans="1:18" x14ac:dyDescent="0.2">
      <c r="A8767" s="146">
        <v>8763</v>
      </c>
      <c r="B8767" s="146">
        <v>3</v>
      </c>
      <c r="C8767" s="146" t="s">
        <v>651</v>
      </c>
      <c r="D8767" s="162">
        <v>2.2999999999999998</v>
      </c>
      <c r="E8767" s="162">
        <v>0</v>
      </c>
      <c r="F8767" s="208">
        <f t="shared" si="1729"/>
        <v>0</v>
      </c>
      <c r="G8767" s="208">
        <f t="shared" si="1725"/>
        <v>0</v>
      </c>
      <c r="H8767" s="162">
        <f t="shared" si="1730"/>
        <v>2.2999999999999998</v>
      </c>
      <c r="I8767" s="209" t="str">
        <f t="shared" ref="I8767:I8788" si="1737">IF(I8766="S","S",IF(I8766="W","W","Ü"))</f>
        <v>W</v>
      </c>
      <c r="J8767" s="209" t="s">
        <v>7726</v>
      </c>
      <c r="K8767" s="210">
        <v>1.2154318018621282E-3</v>
      </c>
      <c r="L8767" s="162">
        <f t="shared" si="1731"/>
        <v>12.7</v>
      </c>
      <c r="M8767" s="162">
        <f t="shared" si="1726"/>
        <v>12.7</v>
      </c>
      <c r="N8767" s="210">
        <f t="shared" si="1732"/>
        <v>0.25070391814348147</v>
      </c>
      <c r="O8767" s="162">
        <f t="shared" si="1733"/>
        <v>0</v>
      </c>
      <c r="P8767" s="162">
        <f t="shared" si="1727"/>
        <v>0</v>
      </c>
      <c r="Q8767" s="210">
        <f t="shared" si="1728"/>
        <v>5.3732468123861565E-3</v>
      </c>
      <c r="R8767" s="210">
        <f t="shared" si="1734"/>
        <v>0.19006918453692409</v>
      </c>
    </row>
    <row r="8768" spans="1:18" x14ac:dyDescent="0.2">
      <c r="A8768" s="146">
        <v>8764</v>
      </c>
      <c r="B8768" s="146">
        <v>4</v>
      </c>
      <c r="C8768" s="146" t="s">
        <v>651</v>
      </c>
      <c r="D8768" s="162">
        <v>2.2000000000000002</v>
      </c>
      <c r="E8768" s="162">
        <v>0</v>
      </c>
      <c r="F8768" s="208">
        <f t="shared" si="1729"/>
        <v>0</v>
      </c>
      <c r="G8768" s="208">
        <f t="shared" si="1725"/>
        <v>0</v>
      </c>
      <c r="H8768" s="162">
        <f t="shared" si="1730"/>
        <v>2.2000000000000002</v>
      </c>
      <c r="I8768" s="209" t="str">
        <f t="shared" si="1737"/>
        <v>W</v>
      </c>
      <c r="J8768" s="209" t="s">
        <v>7726</v>
      </c>
      <c r="K8768" s="210">
        <v>1.1040129803435825E-5</v>
      </c>
      <c r="L8768" s="162">
        <f t="shared" si="1731"/>
        <v>12.8</v>
      </c>
      <c r="M8768" s="162">
        <f t="shared" si="1726"/>
        <v>12.8</v>
      </c>
      <c r="N8768" s="210">
        <f t="shared" si="1732"/>
        <v>0.2518253963799218</v>
      </c>
      <c r="O8768" s="162">
        <f t="shared" si="1733"/>
        <v>0</v>
      </c>
      <c r="P8768" s="162">
        <f t="shared" si="1727"/>
        <v>0</v>
      </c>
      <c r="Q8768" s="210">
        <f t="shared" si="1728"/>
        <v>5.3732468123861565E-3</v>
      </c>
      <c r="R8768" s="210">
        <f t="shared" si="1734"/>
        <v>0.19119066277336441</v>
      </c>
    </row>
    <row r="8769" spans="1:18" x14ac:dyDescent="0.2">
      <c r="A8769" s="146">
        <v>8765</v>
      </c>
      <c r="B8769" s="146">
        <v>5</v>
      </c>
      <c r="C8769" s="146" t="s">
        <v>651</v>
      </c>
      <c r="D8769" s="162">
        <v>2.5</v>
      </c>
      <c r="E8769" s="162">
        <v>0</v>
      </c>
      <c r="F8769" s="208">
        <f t="shared" si="1729"/>
        <v>0</v>
      </c>
      <c r="G8769" s="208">
        <f t="shared" si="1725"/>
        <v>0</v>
      </c>
      <c r="H8769" s="162">
        <f t="shared" si="1730"/>
        <v>2.5</v>
      </c>
      <c r="I8769" s="209" t="str">
        <f t="shared" si="1737"/>
        <v>W</v>
      </c>
      <c r="J8769" s="209" t="s">
        <v>7726</v>
      </c>
      <c r="K8769" s="210">
        <v>0</v>
      </c>
      <c r="L8769" s="162">
        <f t="shared" si="1731"/>
        <v>12.5</v>
      </c>
      <c r="M8769" s="162">
        <f t="shared" si="1726"/>
        <v>12.5</v>
      </c>
      <c r="N8769" s="210">
        <f t="shared" si="1732"/>
        <v>0.24734103364024823</v>
      </c>
      <c r="O8769" s="162">
        <f t="shared" si="1733"/>
        <v>0</v>
      </c>
      <c r="P8769" s="162">
        <f t="shared" si="1727"/>
        <v>0</v>
      </c>
      <c r="Q8769" s="210">
        <f t="shared" si="1728"/>
        <v>5.3732468123861565E-3</v>
      </c>
      <c r="R8769" s="210">
        <f t="shared" si="1734"/>
        <v>0.18670630003369085</v>
      </c>
    </row>
    <row r="8770" spans="1:18" x14ac:dyDescent="0.2">
      <c r="A8770" s="146">
        <v>8766</v>
      </c>
      <c r="B8770" s="146">
        <v>6</v>
      </c>
      <c r="C8770" s="146" t="s">
        <v>651</v>
      </c>
      <c r="D8770" s="162">
        <v>2.5</v>
      </c>
      <c r="E8770" s="162">
        <v>0</v>
      </c>
      <c r="F8770" s="208">
        <f t="shared" si="1729"/>
        <v>0</v>
      </c>
      <c r="G8770" s="208">
        <f t="shared" si="1725"/>
        <v>0</v>
      </c>
      <c r="H8770" s="162">
        <f t="shared" si="1730"/>
        <v>2.5</v>
      </c>
      <c r="I8770" s="209" t="str">
        <f t="shared" si="1737"/>
        <v>W</v>
      </c>
      <c r="J8770" s="209" t="s">
        <v>7726</v>
      </c>
      <c r="K8770" s="210">
        <v>6.8435452708039725E-3</v>
      </c>
      <c r="L8770" s="162">
        <f t="shared" si="1731"/>
        <v>12.5</v>
      </c>
      <c r="M8770" s="162">
        <f t="shared" si="1726"/>
        <v>12.5</v>
      </c>
      <c r="N8770" s="210">
        <f t="shared" si="1732"/>
        <v>0.24945577514069783</v>
      </c>
      <c r="O8770" s="162">
        <f t="shared" si="1733"/>
        <v>0</v>
      </c>
      <c r="P8770" s="162">
        <f t="shared" si="1727"/>
        <v>0</v>
      </c>
      <c r="Q8770" s="210">
        <f t="shared" si="1728"/>
        <v>5.3732468123861565E-3</v>
      </c>
      <c r="R8770" s="210">
        <f t="shared" si="1734"/>
        <v>0.18882104153414045</v>
      </c>
    </row>
    <row r="8771" spans="1:18" x14ac:dyDescent="0.2">
      <c r="A8771" s="146">
        <v>8767</v>
      </c>
      <c r="B8771" s="146">
        <v>7</v>
      </c>
      <c r="C8771" s="146" t="s">
        <v>651</v>
      </c>
      <c r="D8771" s="162">
        <v>2.4</v>
      </c>
      <c r="E8771" s="162">
        <v>0</v>
      </c>
      <c r="F8771" s="208">
        <f t="shared" si="1729"/>
        <v>0</v>
      </c>
      <c r="G8771" s="208">
        <f t="shared" si="1725"/>
        <v>0</v>
      </c>
      <c r="H8771" s="162">
        <f t="shared" si="1730"/>
        <v>2.4</v>
      </c>
      <c r="I8771" s="209" t="str">
        <f t="shared" si="1737"/>
        <v>W</v>
      </c>
      <c r="J8771" s="209" t="s">
        <v>7726</v>
      </c>
      <c r="K8771" s="210">
        <v>0</v>
      </c>
      <c r="L8771" s="162">
        <f t="shared" si="1731"/>
        <v>12.6</v>
      </c>
      <c r="M8771" s="162">
        <f t="shared" si="1726"/>
        <v>12.6</v>
      </c>
      <c r="N8771" s="210">
        <f t="shared" si="1732"/>
        <v>0.24883468404051776</v>
      </c>
      <c r="O8771" s="162">
        <f t="shared" si="1733"/>
        <v>0</v>
      </c>
      <c r="P8771" s="162">
        <f t="shared" si="1727"/>
        <v>0</v>
      </c>
      <c r="Q8771" s="210">
        <f t="shared" si="1728"/>
        <v>5.3732468123861565E-3</v>
      </c>
      <c r="R8771" s="210">
        <f t="shared" si="1734"/>
        <v>0.18819995043396037</v>
      </c>
    </row>
    <row r="8772" spans="1:18" x14ac:dyDescent="0.2">
      <c r="A8772" s="146">
        <v>8768</v>
      </c>
      <c r="B8772" s="146">
        <v>8</v>
      </c>
      <c r="C8772" s="146" t="s">
        <v>651</v>
      </c>
      <c r="D8772" s="162">
        <v>2.4</v>
      </c>
      <c r="E8772" s="162">
        <v>0</v>
      </c>
      <c r="F8772" s="208">
        <f t="shared" si="1729"/>
        <v>0</v>
      </c>
      <c r="G8772" s="208">
        <f t="shared" si="1725"/>
        <v>0</v>
      </c>
      <c r="H8772" s="162">
        <f t="shared" si="1730"/>
        <v>2.4</v>
      </c>
      <c r="I8772" s="209" t="str">
        <f t="shared" si="1737"/>
        <v>W</v>
      </c>
      <c r="J8772" s="209" t="s">
        <v>7726</v>
      </c>
      <c r="K8772" s="210">
        <v>1.9360746098080184E-2</v>
      </c>
      <c r="L8772" s="162">
        <f t="shared" si="1731"/>
        <v>12.6</v>
      </c>
      <c r="M8772" s="162">
        <f t="shared" si="1726"/>
        <v>12.6</v>
      </c>
      <c r="N8772" s="210">
        <f t="shared" si="1732"/>
        <v>0.25481739791660607</v>
      </c>
      <c r="O8772" s="162">
        <f t="shared" si="1733"/>
        <v>0</v>
      </c>
      <c r="P8772" s="162">
        <f t="shared" si="1727"/>
        <v>0</v>
      </c>
      <c r="Q8772" s="210">
        <f t="shared" si="1728"/>
        <v>5.3732468123861565E-3</v>
      </c>
      <c r="R8772" s="210">
        <f t="shared" si="1734"/>
        <v>0.19418266431004869</v>
      </c>
    </row>
    <row r="8773" spans="1:18" x14ac:dyDescent="0.2">
      <c r="A8773" s="146">
        <v>8769</v>
      </c>
      <c r="B8773" s="146">
        <v>9</v>
      </c>
      <c r="C8773" s="146" t="s">
        <v>651</v>
      </c>
      <c r="D8773" s="162">
        <v>2.2999999999999998</v>
      </c>
      <c r="E8773" s="162">
        <v>57.4952654126757</v>
      </c>
      <c r="F8773" s="208">
        <f t="shared" si="1729"/>
        <v>56.966308970879084</v>
      </c>
      <c r="G8773" s="208">
        <f t="shared" ref="G8773:G8788" si="1738">$Y$27*F8773</f>
        <v>3.1761616652232864E-2</v>
      </c>
      <c r="H8773" s="162">
        <f t="shared" si="1730"/>
        <v>2.3317616166522326</v>
      </c>
      <c r="I8773" s="209" t="str">
        <f t="shared" si="1737"/>
        <v>W</v>
      </c>
      <c r="J8773" s="209" t="s">
        <v>7726</v>
      </c>
      <c r="K8773" s="210">
        <v>8.3913705660180804E-2</v>
      </c>
      <c r="L8773" s="162">
        <f t="shared" si="1731"/>
        <v>12.7</v>
      </c>
      <c r="M8773" s="162">
        <f t="shared" ref="M8773:M8788" si="1739">IF(H8773&gt;=$U$7,0,$U$7-H8773)</f>
        <v>12.668238383347767</v>
      </c>
      <c r="N8773" s="210">
        <f t="shared" si="1732"/>
        <v>0.27578431662865627</v>
      </c>
      <c r="O8773" s="162">
        <f t="shared" si="1733"/>
        <v>0</v>
      </c>
      <c r="P8773" s="162">
        <f t="shared" ref="P8773:P8788" si="1740">IF(H8773&lt;=$U$17,0,H8773-$U$17)</f>
        <v>0</v>
      </c>
      <c r="Q8773" s="210">
        <f t="shared" ref="Q8773:Q8788" si="1741">$Y$17+P8773*$Y$18</f>
        <v>5.3732468123861565E-3</v>
      </c>
      <c r="R8773" s="210">
        <f t="shared" si="1734"/>
        <v>0.21514958302209888</v>
      </c>
    </row>
    <row r="8774" spans="1:18" x14ac:dyDescent="0.2">
      <c r="A8774" s="146">
        <v>8770</v>
      </c>
      <c r="B8774" s="146">
        <v>10</v>
      </c>
      <c r="C8774" s="146" t="s">
        <v>651</v>
      </c>
      <c r="D8774" s="162">
        <v>2.6</v>
      </c>
      <c r="E8774" s="162">
        <v>837.11374003479921</v>
      </c>
      <c r="F8774" s="208">
        <f t="shared" ref="F8774:F8788" si="1742">E8774*(1-0.004*D8774)</f>
        <v>828.40775713843732</v>
      </c>
      <c r="G8774" s="208">
        <f t="shared" si="1738"/>
        <v>0.46187948788146727</v>
      </c>
      <c r="H8774" s="162">
        <f t="shared" ref="H8774:H8788" si="1743">D8774+G8774</f>
        <v>3.0618794878814675</v>
      </c>
      <c r="I8774" s="209" t="str">
        <f t="shared" si="1737"/>
        <v>W</v>
      </c>
      <c r="J8774" s="209" t="s">
        <v>7726</v>
      </c>
      <c r="K8774" s="210">
        <v>0.17399797257194158</v>
      </c>
      <c r="L8774" s="162">
        <f t="shared" ref="L8774:L8788" si="1744">IF(D8774&gt;=$U$7,0,$U$7-D8774)</f>
        <v>12.4</v>
      </c>
      <c r="M8774" s="162">
        <f t="shared" si="1739"/>
        <v>11.938120512118532</v>
      </c>
      <c r="N8774" s="210">
        <f t="shared" ref="N8774:N8788" si="1745">$Y$7*M8774+$Y$8+K8774*$Y$9</f>
        <v>0.2927160788049688</v>
      </c>
      <c r="O8774" s="162">
        <f t="shared" ref="O8774:O8788" si="1746">IF(D8774&lt;=$U$17,0,D8774-$U$17)</f>
        <v>0</v>
      </c>
      <c r="P8774" s="162">
        <f t="shared" si="1740"/>
        <v>0</v>
      </c>
      <c r="Q8774" s="210">
        <f t="shared" si="1741"/>
        <v>5.3732468123861565E-3</v>
      </c>
      <c r="R8774" s="210">
        <f t="shared" ref="R8774:R8788" si="1747">N8774-$Y$8</f>
        <v>0.23208134519841142</v>
      </c>
    </row>
    <row r="8775" spans="1:18" x14ac:dyDescent="0.2">
      <c r="A8775" s="146">
        <v>8771</v>
      </c>
      <c r="B8775" s="146">
        <v>11</v>
      </c>
      <c r="C8775" s="146" t="s">
        <v>651</v>
      </c>
      <c r="D8775" s="162">
        <v>2.9</v>
      </c>
      <c r="E8775" s="162">
        <v>2291.9280264466834</v>
      </c>
      <c r="F8775" s="208">
        <f t="shared" si="1742"/>
        <v>2265.3416613399017</v>
      </c>
      <c r="G8775" s="208">
        <f t="shared" si="1738"/>
        <v>1.2630432747642339</v>
      </c>
      <c r="H8775" s="162">
        <f t="shared" si="1743"/>
        <v>4.1630432747642336</v>
      </c>
      <c r="I8775" s="209" t="str">
        <f t="shared" si="1737"/>
        <v>W</v>
      </c>
      <c r="J8775" s="209" t="s">
        <v>7726</v>
      </c>
      <c r="K8775" s="210">
        <v>6.5276377788604956E-2</v>
      </c>
      <c r="L8775" s="162">
        <f t="shared" si="1744"/>
        <v>12.1</v>
      </c>
      <c r="M8775" s="162">
        <f t="shared" si="1739"/>
        <v>10.836956725235765</v>
      </c>
      <c r="N8775" s="210">
        <f t="shared" si="1745"/>
        <v>0.24267220226024705</v>
      </c>
      <c r="O8775" s="162">
        <f t="shared" si="1746"/>
        <v>0</v>
      </c>
      <c r="P8775" s="162">
        <f t="shared" si="1740"/>
        <v>0</v>
      </c>
      <c r="Q8775" s="210">
        <f t="shared" si="1741"/>
        <v>5.3732468123861565E-3</v>
      </c>
      <c r="R8775" s="210">
        <f t="shared" si="1747"/>
        <v>0.18203746865368967</v>
      </c>
    </row>
    <row r="8776" spans="1:18" x14ac:dyDescent="0.2">
      <c r="A8776" s="146">
        <v>8772</v>
      </c>
      <c r="B8776" s="146">
        <v>12</v>
      </c>
      <c r="C8776" s="146" t="s">
        <v>651</v>
      </c>
      <c r="D8776" s="162">
        <v>3.9</v>
      </c>
      <c r="E8776" s="162">
        <v>3642.6877929685843</v>
      </c>
      <c r="F8776" s="208">
        <f t="shared" si="1742"/>
        <v>3585.8618633982746</v>
      </c>
      <c r="G8776" s="208">
        <f t="shared" si="1738"/>
        <v>1.9993004976211266</v>
      </c>
      <c r="H8776" s="162">
        <f t="shared" si="1743"/>
        <v>5.8993004976211267</v>
      </c>
      <c r="I8776" s="209" t="str">
        <f t="shared" si="1737"/>
        <v>W</v>
      </c>
      <c r="J8776" s="209" t="s">
        <v>7726</v>
      </c>
      <c r="K8776" s="210">
        <v>5.874181491155249E-2</v>
      </c>
      <c r="L8776" s="162">
        <f t="shared" si="1744"/>
        <v>11.1</v>
      </c>
      <c r="M8776" s="162">
        <f t="shared" si="1739"/>
        <v>9.1006995023788733</v>
      </c>
      <c r="N8776" s="210">
        <f t="shared" si="1745"/>
        <v>0.21471932724394141</v>
      </c>
      <c r="O8776" s="162">
        <f t="shared" si="1746"/>
        <v>0</v>
      </c>
      <c r="P8776" s="162">
        <f t="shared" si="1740"/>
        <v>0</v>
      </c>
      <c r="Q8776" s="210">
        <f t="shared" si="1741"/>
        <v>5.3732468123861565E-3</v>
      </c>
      <c r="R8776" s="210">
        <f t="shared" si="1747"/>
        <v>0.15408459363738403</v>
      </c>
    </row>
    <row r="8777" spans="1:18" x14ac:dyDescent="0.2">
      <c r="A8777" s="146">
        <v>8773</v>
      </c>
      <c r="B8777" s="146">
        <v>13</v>
      </c>
      <c r="C8777" s="146" t="s">
        <v>651</v>
      </c>
      <c r="D8777" s="162">
        <v>4.7</v>
      </c>
      <c r="E8777" s="162">
        <v>4545.6991196891731</v>
      </c>
      <c r="F8777" s="208">
        <f t="shared" si="1742"/>
        <v>4460.2399762390169</v>
      </c>
      <c r="G8777" s="208">
        <f t="shared" si="1738"/>
        <v>2.4868107985491226</v>
      </c>
      <c r="H8777" s="162">
        <f t="shared" si="1743"/>
        <v>7.1868107985491232</v>
      </c>
      <c r="I8777" s="209" t="str">
        <f t="shared" si="1737"/>
        <v>W</v>
      </c>
      <c r="J8777" s="209" t="s">
        <v>7726</v>
      </c>
      <c r="K8777" s="210">
        <v>2.1490639104283726E-2</v>
      </c>
      <c r="L8777" s="162">
        <f t="shared" si="1744"/>
        <v>10.3</v>
      </c>
      <c r="M8777" s="162">
        <f t="shared" si="1739"/>
        <v>7.8131892014508768</v>
      </c>
      <c r="N8777" s="210">
        <f t="shared" si="1745"/>
        <v>0.18397734297199614</v>
      </c>
      <c r="O8777" s="162">
        <f t="shared" si="1746"/>
        <v>0</v>
      </c>
      <c r="P8777" s="162">
        <f t="shared" si="1740"/>
        <v>0</v>
      </c>
      <c r="Q8777" s="210">
        <f t="shared" si="1741"/>
        <v>5.3732468123861565E-3</v>
      </c>
      <c r="R8777" s="210">
        <f t="shared" si="1747"/>
        <v>0.12334260936543875</v>
      </c>
    </row>
    <row r="8778" spans="1:18" x14ac:dyDescent="0.2">
      <c r="A8778" s="146">
        <v>8774</v>
      </c>
      <c r="B8778" s="146">
        <v>14</v>
      </c>
      <c r="C8778" s="146" t="s">
        <v>651</v>
      </c>
      <c r="D8778" s="162">
        <v>5.3</v>
      </c>
      <c r="E8778" s="162">
        <v>3790.1723523256569</v>
      </c>
      <c r="F8778" s="208">
        <f t="shared" si="1742"/>
        <v>3709.8206984563531</v>
      </c>
      <c r="G8778" s="208">
        <f t="shared" si="1738"/>
        <v>2.0684138572699795</v>
      </c>
      <c r="H8778" s="162">
        <f t="shared" si="1743"/>
        <v>7.3684138572699798</v>
      </c>
      <c r="I8778" s="209" t="str">
        <f t="shared" si="1737"/>
        <v>W</v>
      </c>
      <c r="J8778" s="209" t="s">
        <v>7726</v>
      </c>
      <c r="K8778" s="210">
        <v>3.8896522928233174E-2</v>
      </c>
      <c r="L8778" s="162">
        <f t="shared" si="1744"/>
        <v>9.6999999999999993</v>
      </c>
      <c r="M8778" s="162">
        <f t="shared" si="1739"/>
        <v>7.6315861427300202</v>
      </c>
      <c r="N8778" s="210">
        <f t="shared" si="1745"/>
        <v>0.18664346502258503</v>
      </c>
      <c r="O8778" s="162">
        <f t="shared" si="1746"/>
        <v>0</v>
      </c>
      <c r="P8778" s="162">
        <f t="shared" si="1740"/>
        <v>0</v>
      </c>
      <c r="Q8778" s="210">
        <f t="shared" si="1741"/>
        <v>5.3732468123861565E-3</v>
      </c>
      <c r="R8778" s="210">
        <f t="shared" si="1747"/>
        <v>0.12600873141602764</v>
      </c>
    </row>
    <row r="8779" spans="1:18" x14ac:dyDescent="0.2">
      <c r="A8779" s="146">
        <v>8775</v>
      </c>
      <c r="B8779" s="146">
        <v>15</v>
      </c>
      <c r="C8779" s="146" t="s">
        <v>651</v>
      </c>
      <c r="D8779" s="162">
        <v>5.3</v>
      </c>
      <c r="E8779" s="162">
        <v>2467.6404872973244</v>
      </c>
      <c r="F8779" s="208">
        <f t="shared" si="1742"/>
        <v>2415.3265089666211</v>
      </c>
      <c r="G8779" s="208">
        <f t="shared" si="1738"/>
        <v>1.346667461060008</v>
      </c>
      <c r="H8779" s="162">
        <f t="shared" si="1743"/>
        <v>6.6466674610600078</v>
      </c>
      <c r="I8779" s="209" t="str">
        <f t="shared" si="1737"/>
        <v>W</v>
      </c>
      <c r="J8779" s="209" t="s">
        <v>7726</v>
      </c>
      <c r="K8779" s="210">
        <v>5.4446596922544541E-2</v>
      </c>
      <c r="L8779" s="162">
        <f t="shared" si="1744"/>
        <v>9.6999999999999993</v>
      </c>
      <c r="M8779" s="162">
        <f t="shared" si="1739"/>
        <v>8.3533325389399913</v>
      </c>
      <c r="N8779" s="210">
        <f t="shared" si="1745"/>
        <v>0.20222900126083682</v>
      </c>
      <c r="O8779" s="162">
        <f t="shared" si="1746"/>
        <v>0</v>
      </c>
      <c r="P8779" s="162">
        <f t="shared" si="1740"/>
        <v>0</v>
      </c>
      <c r="Q8779" s="210">
        <f t="shared" si="1741"/>
        <v>5.3732468123861565E-3</v>
      </c>
      <c r="R8779" s="210">
        <f t="shared" si="1747"/>
        <v>0.14159426765427943</v>
      </c>
    </row>
    <row r="8780" spans="1:18" x14ac:dyDescent="0.2">
      <c r="A8780" s="146">
        <v>8776</v>
      </c>
      <c r="B8780" s="146">
        <v>16</v>
      </c>
      <c r="C8780" s="146" t="s">
        <v>651</v>
      </c>
      <c r="D8780" s="162">
        <v>4.0999999999999996</v>
      </c>
      <c r="E8780" s="162">
        <v>807.22919530052707</v>
      </c>
      <c r="F8780" s="208">
        <f t="shared" si="1742"/>
        <v>793.99063649759842</v>
      </c>
      <c r="G8780" s="208">
        <f t="shared" si="1738"/>
        <v>0.44269019140402155</v>
      </c>
      <c r="H8780" s="162">
        <f t="shared" si="1743"/>
        <v>4.542690191404021</v>
      </c>
      <c r="I8780" s="209" t="str">
        <f t="shared" si="1737"/>
        <v>W</v>
      </c>
      <c r="J8780" s="209" t="s">
        <v>7726</v>
      </c>
      <c r="K8780" s="210">
        <v>6.5379799048440684E-2</v>
      </c>
      <c r="L8780" s="162">
        <f t="shared" si="1744"/>
        <v>10.9</v>
      </c>
      <c r="M8780" s="162">
        <f t="shared" si="1739"/>
        <v>10.45730980859598</v>
      </c>
      <c r="N8780" s="210">
        <f t="shared" si="1745"/>
        <v>0.23703356303936526</v>
      </c>
      <c r="O8780" s="162">
        <f t="shared" si="1746"/>
        <v>0</v>
      </c>
      <c r="P8780" s="162">
        <f t="shared" si="1740"/>
        <v>0</v>
      </c>
      <c r="Q8780" s="210">
        <f t="shared" si="1741"/>
        <v>5.3732468123861565E-3</v>
      </c>
      <c r="R8780" s="210">
        <f t="shared" si="1747"/>
        <v>0.17639882943280788</v>
      </c>
    </row>
    <row r="8781" spans="1:18" x14ac:dyDescent="0.2">
      <c r="A8781" s="146">
        <v>8777</v>
      </c>
      <c r="B8781" s="146">
        <v>17</v>
      </c>
      <c r="C8781" s="146" t="s">
        <v>651</v>
      </c>
      <c r="D8781" s="162">
        <v>3.3</v>
      </c>
      <c r="E8781" s="162">
        <v>53.922113324882289</v>
      </c>
      <c r="F8781" s="208">
        <f t="shared" si="1742"/>
        <v>53.210341428993843</v>
      </c>
      <c r="G8781" s="208">
        <f t="shared" si="1738"/>
        <v>2.966747358102613E-2</v>
      </c>
      <c r="H8781" s="162">
        <f t="shared" si="1743"/>
        <v>3.3296674735810261</v>
      </c>
      <c r="I8781" s="209" t="str">
        <f t="shared" si="1737"/>
        <v>W</v>
      </c>
      <c r="J8781" s="209" t="s">
        <v>7726</v>
      </c>
      <c r="K8781" s="210">
        <v>7.0301622266990244E-2</v>
      </c>
      <c r="L8781" s="162">
        <f t="shared" si="1744"/>
        <v>11.7</v>
      </c>
      <c r="M8781" s="162">
        <f t="shared" si="1739"/>
        <v>11.670332526418974</v>
      </c>
      <c r="N8781" s="210">
        <f t="shared" si="1745"/>
        <v>0.25667278695300089</v>
      </c>
      <c r="O8781" s="162">
        <f t="shared" si="1746"/>
        <v>0</v>
      </c>
      <c r="P8781" s="162">
        <f t="shared" si="1740"/>
        <v>0</v>
      </c>
      <c r="Q8781" s="210">
        <f t="shared" si="1741"/>
        <v>5.3732468123861565E-3</v>
      </c>
      <c r="R8781" s="210">
        <f t="shared" si="1747"/>
        <v>0.1960380533464435</v>
      </c>
    </row>
    <row r="8782" spans="1:18" x14ac:dyDescent="0.2">
      <c r="A8782" s="146">
        <v>8778</v>
      </c>
      <c r="B8782" s="146">
        <v>18</v>
      </c>
      <c r="C8782" s="146" t="s">
        <v>651</v>
      </c>
      <c r="D8782" s="162">
        <v>3.1</v>
      </c>
      <c r="E8782" s="162">
        <v>0</v>
      </c>
      <c r="F8782" s="208">
        <f t="shared" si="1742"/>
        <v>0</v>
      </c>
      <c r="G8782" s="208">
        <f t="shared" si="1738"/>
        <v>0</v>
      </c>
      <c r="H8782" s="162">
        <f t="shared" si="1743"/>
        <v>3.1</v>
      </c>
      <c r="I8782" s="209" t="str">
        <f t="shared" si="1737"/>
        <v>W</v>
      </c>
      <c r="J8782" s="209" t="s">
        <v>7726</v>
      </c>
      <c r="K8782" s="210">
        <v>0.1080038757148743</v>
      </c>
      <c r="L8782" s="162">
        <f t="shared" si="1744"/>
        <v>11.9</v>
      </c>
      <c r="M8782" s="162">
        <f t="shared" si="1739"/>
        <v>11.9</v>
      </c>
      <c r="N8782" s="210">
        <f t="shared" si="1745"/>
        <v>0.27175368626028756</v>
      </c>
      <c r="O8782" s="162">
        <f t="shared" si="1746"/>
        <v>0</v>
      </c>
      <c r="P8782" s="162">
        <f t="shared" si="1740"/>
        <v>0</v>
      </c>
      <c r="Q8782" s="210">
        <f t="shared" si="1741"/>
        <v>5.3732468123861565E-3</v>
      </c>
      <c r="R8782" s="210">
        <f t="shared" si="1747"/>
        <v>0.21111895265373018</v>
      </c>
    </row>
    <row r="8783" spans="1:18" x14ac:dyDescent="0.2">
      <c r="A8783" s="146">
        <v>8779</v>
      </c>
      <c r="B8783" s="146">
        <v>19</v>
      </c>
      <c r="C8783" s="146" t="s">
        <v>651</v>
      </c>
      <c r="D8783" s="162">
        <v>2.2000000000000002</v>
      </c>
      <c r="E8783" s="162">
        <v>0</v>
      </c>
      <c r="F8783" s="208">
        <f t="shared" si="1742"/>
        <v>0</v>
      </c>
      <c r="G8783" s="208">
        <f t="shared" si="1738"/>
        <v>0</v>
      </c>
      <c r="H8783" s="162">
        <f t="shared" si="1743"/>
        <v>2.2000000000000002</v>
      </c>
      <c r="I8783" s="209" t="str">
        <f t="shared" si="1737"/>
        <v>W</v>
      </c>
      <c r="J8783" s="209" t="s">
        <v>7726</v>
      </c>
      <c r="K8783" s="210">
        <v>2.7698290556808825E-2</v>
      </c>
      <c r="L8783" s="162">
        <f t="shared" si="1744"/>
        <v>12.8</v>
      </c>
      <c r="M8783" s="162">
        <f t="shared" si="1739"/>
        <v>12.8</v>
      </c>
      <c r="N8783" s="210">
        <f t="shared" si="1745"/>
        <v>0.26038110474370241</v>
      </c>
      <c r="O8783" s="162">
        <f t="shared" si="1746"/>
        <v>0</v>
      </c>
      <c r="P8783" s="162">
        <f t="shared" si="1740"/>
        <v>0</v>
      </c>
      <c r="Q8783" s="210">
        <f t="shared" si="1741"/>
        <v>5.3732468123861565E-3</v>
      </c>
      <c r="R8783" s="210">
        <f t="shared" si="1747"/>
        <v>0.19974637113714502</v>
      </c>
    </row>
    <row r="8784" spans="1:18" x14ac:dyDescent="0.2">
      <c r="A8784" s="146">
        <v>8780</v>
      </c>
      <c r="B8784" s="146">
        <v>20</v>
      </c>
      <c r="C8784" s="146" t="s">
        <v>651</v>
      </c>
      <c r="D8784" s="162">
        <v>2</v>
      </c>
      <c r="E8784" s="162">
        <v>0</v>
      </c>
      <c r="F8784" s="208">
        <f t="shared" si="1742"/>
        <v>0</v>
      </c>
      <c r="G8784" s="208">
        <f t="shared" si="1738"/>
        <v>0</v>
      </c>
      <c r="H8784" s="162">
        <f t="shared" si="1743"/>
        <v>2</v>
      </c>
      <c r="I8784" s="209" t="str">
        <f t="shared" si="1737"/>
        <v>W</v>
      </c>
      <c r="J8784" s="209" t="s">
        <v>7726</v>
      </c>
      <c r="K8784" s="210">
        <v>4.5111561676812212E-2</v>
      </c>
      <c r="L8784" s="162">
        <f t="shared" si="1744"/>
        <v>13</v>
      </c>
      <c r="M8784" s="162">
        <f t="shared" si="1739"/>
        <v>13</v>
      </c>
      <c r="N8784" s="210">
        <f t="shared" si="1745"/>
        <v>0.26874932517564259</v>
      </c>
      <c r="O8784" s="162">
        <f t="shared" si="1746"/>
        <v>0</v>
      </c>
      <c r="P8784" s="162">
        <f t="shared" si="1740"/>
        <v>0</v>
      </c>
      <c r="Q8784" s="210">
        <f t="shared" si="1741"/>
        <v>5.3732468123861565E-3</v>
      </c>
      <c r="R8784" s="210">
        <f t="shared" si="1747"/>
        <v>0.20811459156908521</v>
      </c>
    </row>
    <row r="8785" spans="1:18" x14ac:dyDescent="0.2">
      <c r="A8785" s="146">
        <v>8781</v>
      </c>
      <c r="B8785" s="146">
        <v>21</v>
      </c>
      <c r="C8785" s="146" t="s">
        <v>651</v>
      </c>
      <c r="D8785" s="162">
        <v>1.5</v>
      </c>
      <c r="E8785" s="162">
        <v>0</v>
      </c>
      <c r="F8785" s="208">
        <f t="shared" si="1742"/>
        <v>0</v>
      </c>
      <c r="G8785" s="208">
        <f t="shared" si="1738"/>
        <v>0</v>
      </c>
      <c r="H8785" s="162">
        <f t="shared" si="1743"/>
        <v>1.5</v>
      </c>
      <c r="I8785" s="209" t="str">
        <f t="shared" si="1737"/>
        <v>W</v>
      </c>
      <c r="J8785" s="209" t="s">
        <v>7726</v>
      </c>
      <c r="K8785" s="210">
        <v>7.3747303944338184E-3</v>
      </c>
      <c r="L8785" s="162">
        <f t="shared" si="1744"/>
        <v>13.5</v>
      </c>
      <c r="M8785" s="162">
        <f t="shared" si="1739"/>
        <v>13.5</v>
      </c>
      <c r="N8785" s="210">
        <f t="shared" si="1745"/>
        <v>0.26455642202269186</v>
      </c>
      <c r="O8785" s="162">
        <f t="shared" si="1746"/>
        <v>0</v>
      </c>
      <c r="P8785" s="162">
        <f t="shared" si="1740"/>
        <v>0</v>
      </c>
      <c r="Q8785" s="210">
        <f t="shared" si="1741"/>
        <v>5.3732468123861565E-3</v>
      </c>
      <c r="R8785" s="210">
        <f t="shared" si="1747"/>
        <v>0.20392168841613448</v>
      </c>
    </row>
    <row r="8786" spans="1:18" x14ac:dyDescent="0.2">
      <c r="A8786" s="146">
        <v>8782</v>
      </c>
      <c r="B8786" s="146">
        <v>22</v>
      </c>
      <c r="C8786" s="146" t="s">
        <v>651</v>
      </c>
      <c r="D8786" s="162">
        <v>1.4</v>
      </c>
      <c r="E8786" s="162">
        <v>0</v>
      </c>
      <c r="F8786" s="208">
        <f t="shared" si="1742"/>
        <v>0</v>
      </c>
      <c r="G8786" s="208">
        <f t="shared" si="1738"/>
        <v>0</v>
      </c>
      <c r="H8786" s="162">
        <f t="shared" si="1743"/>
        <v>1.4</v>
      </c>
      <c r="I8786" s="209" t="str">
        <f t="shared" si="1737"/>
        <v>W</v>
      </c>
      <c r="J8786" s="209" t="s">
        <v>7726</v>
      </c>
      <c r="K8786" s="210">
        <v>0.14260524017821424</v>
      </c>
      <c r="L8786" s="162">
        <f t="shared" si="1744"/>
        <v>13.6</v>
      </c>
      <c r="M8786" s="162">
        <f t="shared" si="1739"/>
        <v>13.6</v>
      </c>
      <c r="N8786" s="210">
        <f t="shared" si="1745"/>
        <v>0.30783799956457847</v>
      </c>
      <c r="O8786" s="162">
        <f t="shared" si="1746"/>
        <v>0</v>
      </c>
      <c r="P8786" s="162">
        <f t="shared" si="1740"/>
        <v>0</v>
      </c>
      <c r="Q8786" s="210">
        <f t="shared" si="1741"/>
        <v>5.3732468123861565E-3</v>
      </c>
      <c r="R8786" s="210">
        <f t="shared" si="1747"/>
        <v>0.24720326595802108</v>
      </c>
    </row>
    <row r="8787" spans="1:18" x14ac:dyDescent="0.2">
      <c r="A8787" s="146">
        <v>8783</v>
      </c>
      <c r="B8787" s="146">
        <v>23</v>
      </c>
      <c r="C8787" s="146" t="s">
        <v>651</v>
      </c>
      <c r="D8787" s="162">
        <v>1</v>
      </c>
      <c r="E8787" s="162">
        <v>0</v>
      </c>
      <c r="F8787" s="208">
        <f t="shared" si="1742"/>
        <v>0</v>
      </c>
      <c r="G8787" s="208">
        <f t="shared" si="1738"/>
        <v>0</v>
      </c>
      <c r="H8787" s="162">
        <f t="shared" si="1743"/>
        <v>1</v>
      </c>
      <c r="I8787" s="209" t="str">
        <f t="shared" si="1737"/>
        <v>W</v>
      </c>
      <c r="J8787" s="209" t="s">
        <v>7726</v>
      </c>
      <c r="K8787" s="210">
        <v>2.6352507198264558E-3</v>
      </c>
      <c r="L8787" s="162">
        <f t="shared" si="1744"/>
        <v>14</v>
      </c>
      <c r="M8787" s="162">
        <f t="shared" si="1739"/>
        <v>14</v>
      </c>
      <c r="N8787" s="210">
        <f t="shared" si="1745"/>
        <v>0.27056011523735496</v>
      </c>
      <c r="O8787" s="162">
        <f t="shared" si="1746"/>
        <v>0</v>
      </c>
      <c r="P8787" s="162">
        <f t="shared" si="1740"/>
        <v>0</v>
      </c>
      <c r="Q8787" s="210">
        <f t="shared" si="1741"/>
        <v>5.3732468123861565E-3</v>
      </c>
      <c r="R8787" s="210">
        <f t="shared" si="1747"/>
        <v>0.20992538163079758</v>
      </c>
    </row>
    <row r="8788" spans="1:18" x14ac:dyDescent="0.2">
      <c r="A8788" s="146">
        <v>8784</v>
      </c>
      <c r="B8788" s="146">
        <v>24</v>
      </c>
      <c r="C8788" s="146" t="s">
        <v>651</v>
      </c>
      <c r="D8788" s="162">
        <v>0.1</v>
      </c>
      <c r="E8788" s="162">
        <v>0</v>
      </c>
      <c r="F8788" s="208">
        <f t="shared" si="1742"/>
        <v>0</v>
      </c>
      <c r="G8788" s="208">
        <f t="shared" si="1738"/>
        <v>0</v>
      </c>
      <c r="H8788" s="162">
        <f t="shared" si="1743"/>
        <v>0.1</v>
      </c>
      <c r="I8788" s="209" t="str">
        <f t="shared" si="1737"/>
        <v>W</v>
      </c>
      <c r="J8788" s="209" t="s">
        <v>7726</v>
      </c>
      <c r="K8788" s="210">
        <v>2.4702672006494232E-3</v>
      </c>
      <c r="L8788" s="162">
        <f t="shared" si="1744"/>
        <v>14.9</v>
      </c>
      <c r="M8788" s="162">
        <f t="shared" si="1739"/>
        <v>14.9</v>
      </c>
      <c r="N8788" s="210">
        <f t="shared" si="1745"/>
        <v>0.28395198685879164</v>
      </c>
      <c r="O8788" s="162">
        <f t="shared" si="1746"/>
        <v>0</v>
      </c>
      <c r="P8788" s="162">
        <f t="shared" si="1740"/>
        <v>0</v>
      </c>
      <c r="Q8788" s="210">
        <f t="shared" si="1741"/>
        <v>5.3732468123861565E-3</v>
      </c>
      <c r="R8788" s="210">
        <f t="shared" si="1747"/>
        <v>0.22331725325223425</v>
      </c>
    </row>
    <row r="8789" spans="1:18" x14ac:dyDescent="0.2">
      <c r="I8789" s="209"/>
      <c r="J8789" s="209"/>
    </row>
    <row r="8790" spans="1:18" x14ac:dyDescent="0.2">
      <c r="I8790" s="209"/>
      <c r="J8790" s="209"/>
    </row>
    <row r="8791" spans="1:18" x14ac:dyDescent="0.2">
      <c r="I8791" s="209"/>
      <c r="J8791" s="209"/>
    </row>
    <row r="8792" spans="1:18" x14ac:dyDescent="0.2">
      <c r="I8792" s="209"/>
      <c r="J8792" s="209"/>
    </row>
    <row r="8793" spans="1:18" x14ac:dyDescent="0.2">
      <c r="I8793" s="209"/>
      <c r="J8793" s="209"/>
    </row>
    <row r="8794" spans="1:18" x14ac:dyDescent="0.2">
      <c r="I8794" s="209"/>
      <c r="J8794" s="209"/>
    </row>
    <row r="8795" spans="1:18" x14ac:dyDescent="0.2">
      <c r="I8795" s="209"/>
      <c r="J8795" s="209"/>
    </row>
    <row r="8796" spans="1:18" x14ac:dyDescent="0.2">
      <c r="I8796" s="209"/>
      <c r="J8796" s="209"/>
    </row>
    <row r="8797" spans="1:18" x14ac:dyDescent="0.2">
      <c r="I8797" s="209"/>
      <c r="J8797" s="209"/>
    </row>
    <row r="8798" spans="1:18" x14ac:dyDescent="0.2">
      <c r="I8798" s="209"/>
      <c r="J8798" s="209"/>
    </row>
    <row r="8799" spans="1:18" x14ac:dyDescent="0.2">
      <c r="I8799" s="209"/>
      <c r="J8799" s="209"/>
    </row>
    <row r="8800" spans="1:18" x14ac:dyDescent="0.2">
      <c r="I8800" s="209"/>
      <c r="J8800" s="209"/>
    </row>
    <row r="8801" spans="9:10" x14ac:dyDescent="0.2">
      <c r="I8801" s="209"/>
      <c r="J8801" s="209"/>
    </row>
    <row r="8802" spans="9:10" x14ac:dyDescent="0.2">
      <c r="I8802" s="209"/>
      <c r="J8802" s="209"/>
    </row>
    <row r="8803" spans="9:10" x14ac:dyDescent="0.2">
      <c r="I8803" s="209"/>
      <c r="J8803" s="209"/>
    </row>
    <row r="8804" spans="9:10" x14ac:dyDescent="0.2">
      <c r="I8804" s="209"/>
      <c r="J8804" s="209"/>
    </row>
    <row r="8805" spans="9:10" x14ac:dyDescent="0.2">
      <c r="I8805" s="209"/>
      <c r="J8805" s="209"/>
    </row>
    <row r="8806" spans="9:10" x14ac:dyDescent="0.2">
      <c r="I8806" s="209"/>
      <c r="J8806" s="209"/>
    </row>
    <row r="8807" spans="9:10" x14ac:dyDescent="0.2">
      <c r="I8807" s="209"/>
      <c r="J8807" s="209"/>
    </row>
    <row r="8808" spans="9:10" x14ac:dyDescent="0.2">
      <c r="I8808" s="209"/>
      <c r="J8808" s="209"/>
    </row>
    <row r="8809" spans="9:10" x14ac:dyDescent="0.2">
      <c r="I8809" s="209"/>
      <c r="J8809" s="209"/>
    </row>
    <row r="8810" spans="9:10" x14ac:dyDescent="0.2">
      <c r="I8810" s="209"/>
      <c r="J8810" s="209"/>
    </row>
    <row r="8811" spans="9:10" x14ac:dyDescent="0.2">
      <c r="I8811" s="209"/>
      <c r="J8811" s="209"/>
    </row>
    <row r="8812" spans="9:10" x14ac:dyDescent="0.2">
      <c r="I8812" s="209"/>
      <c r="J8812" s="209"/>
    </row>
    <row r="8813" spans="9:10" x14ac:dyDescent="0.2">
      <c r="I8813" s="209"/>
      <c r="J8813" s="209"/>
    </row>
    <row r="8814" spans="9:10" x14ac:dyDescent="0.2">
      <c r="I8814" s="209"/>
      <c r="J8814" s="209"/>
    </row>
    <row r="8815" spans="9:10" x14ac:dyDescent="0.2">
      <c r="I8815" s="209"/>
      <c r="J8815" s="209"/>
    </row>
    <row r="8816" spans="9:10" x14ac:dyDescent="0.2">
      <c r="I8816" s="209"/>
      <c r="J8816" s="209"/>
    </row>
    <row r="8817" spans="9:10" x14ac:dyDescent="0.2">
      <c r="I8817" s="209"/>
      <c r="J8817" s="209"/>
    </row>
    <row r="8818" spans="9:10" x14ac:dyDescent="0.2">
      <c r="I8818" s="209"/>
      <c r="J8818" s="209"/>
    </row>
    <row r="8819" spans="9:10" x14ac:dyDescent="0.2">
      <c r="I8819" s="209"/>
      <c r="J8819" s="209"/>
    </row>
    <row r="8820" spans="9:10" x14ac:dyDescent="0.2">
      <c r="I8820" s="209"/>
      <c r="J8820" s="209"/>
    </row>
    <row r="8821" spans="9:10" x14ac:dyDescent="0.2">
      <c r="I8821" s="209"/>
      <c r="J8821" s="209"/>
    </row>
    <row r="8822" spans="9:10" x14ac:dyDescent="0.2">
      <c r="I8822" s="209"/>
      <c r="J8822" s="209"/>
    </row>
    <row r="8823" spans="9:10" x14ac:dyDescent="0.2">
      <c r="I8823" s="209"/>
      <c r="J8823" s="209"/>
    </row>
    <row r="8824" spans="9:10" x14ac:dyDescent="0.2">
      <c r="I8824" s="209"/>
      <c r="J8824" s="209"/>
    </row>
    <row r="8825" spans="9:10" x14ac:dyDescent="0.2">
      <c r="I8825" s="209"/>
      <c r="J8825" s="209"/>
    </row>
    <row r="8826" spans="9:10" x14ac:dyDescent="0.2">
      <c r="I8826" s="209"/>
      <c r="J8826" s="209"/>
    </row>
    <row r="8827" spans="9:10" x14ac:dyDescent="0.2">
      <c r="I8827" s="209"/>
      <c r="J8827" s="209"/>
    </row>
    <row r="8828" spans="9:10" x14ac:dyDescent="0.2">
      <c r="I8828" s="209"/>
      <c r="J8828" s="209"/>
    </row>
    <row r="8829" spans="9:10" x14ac:dyDescent="0.2">
      <c r="I8829" s="209"/>
      <c r="J8829" s="209"/>
    </row>
    <row r="8830" spans="9:10" x14ac:dyDescent="0.2">
      <c r="I8830" s="209"/>
      <c r="J8830" s="209"/>
    </row>
    <row r="8831" spans="9:10" x14ac:dyDescent="0.2">
      <c r="I8831" s="209"/>
      <c r="J8831" s="209"/>
    </row>
    <row r="8832" spans="9:10" x14ac:dyDescent="0.2">
      <c r="I8832" s="209"/>
      <c r="J8832" s="209"/>
    </row>
    <row r="8833" spans="9:10" x14ac:dyDescent="0.2">
      <c r="I8833" s="209"/>
      <c r="J8833" s="209"/>
    </row>
    <row r="8834" spans="9:10" x14ac:dyDescent="0.2">
      <c r="I8834" s="209"/>
      <c r="J8834" s="209"/>
    </row>
    <row r="8835" spans="9:10" x14ac:dyDescent="0.2">
      <c r="I8835" s="209"/>
      <c r="J8835" s="209"/>
    </row>
    <row r="8836" spans="9:10" x14ac:dyDescent="0.2">
      <c r="I8836" s="209"/>
      <c r="J8836" s="209"/>
    </row>
    <row r="8837" spans="9:10" x14ac:dyDescent="0.2">
      <c r="I8837" s="209"/>
      <c r="J8837" s="209"/>
    </row>
    <row r="8838" spans="9:10" x14ac:dyDescent="0.2">
      <c r="I8838" s="209"/>
      <c r="J8838" s="209"/>
    </row>
    <row r="8839" spans="9:10" x14ac:dyDescent="0.2">
      <c r="I8839" s="209"/>
      <c r="J8839" s="209"/>
    </row>
    <row r="8840" spans="9:10" x14ac:dyDescent="0.2">
      <c r="I8840" s="209"/>
      <c r="J8840" s="209"/>
    </row>
    <row r="8841" spans="9:10" x14ac:dyDescent="0.2">
      <c r="I8841" s="209"/>
      <c r="J8841" s="209"/>
    </row>
    <row r="8842" spans="9:10" x14ac:dyDescent="0.2">
      <c r="I8842" s="209"/>
      <c r="J8842" s="209"/>
    </row>
    <row r="8843" spans="9:10" x14ac:dyDescent="0.2">
      <c r="I8843" s="209"/>
      <c r="J8843" s="209"/>
    </row>
    <row r="8844" spans="9:10" x14ac:dyDescent="0.2">
      <c r="I8844" s="209"/>
      <c r="J8844" s="209"/>
    </row>
    <row r="8845" spans="9:10" x14ac:dyDescent="0.2">
      <c r="I8845" s="209"/>
      <c r="J8845" s="209"/>
    </row>
    <row r="8846" spans="9:10" x14ac:dyDescent="0.2">
      <c r="I8846" s="209"/>
      <c r="J8846" s="209"/>
    </row>
    <row r="8847" spans="9:10" x14ac:dyDescent="0.2">
      <c r="I8847" s="209"/>
      <c r="J8847" s="209"/>
    </row>
    <row r="8848" spans="9:10" x14ac:dyDescent="0.2">
      <c r="I8848" s="209"/>
      <c r="J8848" s="209"/>
    </row>
    <row r="8849" spans="9:10" x14ac:dyDescent="0.2">
      <c r="I8849" s="209"/>
      <c r="J8849" s="209"/>
    </row>
    <row r="8850" spans="9:10" x14ac:dyDescent="0.2">
      <c r="I8850" s="209"/>
      <c r="J8850" s="209"/>
    </row>
    <row r="8851" spans="9:10" x14ac:dyDescent="0.2">
      <c r="I8851" s="209"/>
      <c r="J8851" s="209"/>
    </row>
    <row r="8852" spans="9:10" x14ac:dyDescent="0.2">
      <c r="I8852" s="209"/>
      <c r="J8852" s="209"/>
    </row>
    <row r="8853" spans="9:10" x14ac:dyDescent="0.2">
      <c r="I8853" s="209"/>
      <c r="J8853" s="209"/>
    </row>
    <row r="8854" spans="9:10" x14ac:dyDescent="0.2">
      <c r="I8854" s="209"/>
      <c r="J8854" s="209"/>
    </row>
    <row r="8855" spans="9:10" x14ac:dyDescent="0.2">
      <c r="I8855" s="209"/>
      <c r="J8855" s="209"/>
    </row>
    <row r="8856" spans="9:10" x14ac:dyDescent="0.2">
      <c r="I8856" s="209"/>
      <c r="J8856" s="209"/>
    </row>
    <row r="8857" spans="9:10" x14ac:dyDescent="0.2">
      <c r="I8857" s="209"/>
      <c r="J8857" s="209"/>
    </row>
    <row r="8858" spans="9:10" x14ac:dyDescent="0.2">
      <c r="I8858" s="209"/>
      <c r="J8858" s="209"/>
    </row>
    <row r="8859" spans="9:10" x14ac:dyDescent="0.2">
      <c r="I8859" s="209"/>
      <c r="J8859" s="209"/>
    </row>
    <row r="8860" spans="9:10" x14ac:dyDescent="0.2">
      <c r="I8860" s="209"/>
      <c r="J8860" s="209"/>
    </row>
    <row r="8861" spans="9:10" x14ac:dyDescent="0.2">
      <c r="I8861" s="209"/>
      <c r="J8861" s="209"/>
    </row>
    <row r="8862" spans="9:10" x14ac:dyDescent="0.2">
      <c r="I8862" s="209"/>
      <c r="J8862" s="209"/>
    </row>
    <row r="8863" spans="9:10" x14ac:dyDescent="0.2">
      <c r="I8863" s="209"/>
      <c r="J8863" s="209"/>
    </row>
    <row r="8864" spans="9:10" x14ac:dyDescent="0.2">
      <c r="I8864" s="209"/>
      <c r="J8864" s="209"/>
    </row>
    <row r="8865" spans="9:10" x14ac:dyDescent="0.2">
      <c r="I8865" s="209"/>
      <c r="J8865" s="209"/>
    </row>
    <row r="8866" spans="9:10" x14ac:dyDescent="0.2">
      <c r="I8866" s="209"/>
      <c r="J8866" s="209"/>
    </row>
    <row r="8867" spans="9:10" x14ac:dyDescent="0.2">
      <c r="I8867" s="209"/>
      <c r="J8867" s="209"/>
    </row>
    <row r="8868" spans="9:10" x14ac:dyDescent="0.2">
      <c r="I8868" s="209"/>
      <c r="J8868" s="209"/>
    </row>
    <row r="8869" spans="9:10" x14ac:dyDescent="0.2">
      <c r="I8869" s="209"/>
      <c r="J8869" s="209"/>
    </row>
    <row r="8870" spans="9:10" x14ac:dyDescent="0.2">
      <c r="I8870" s="209"/>
      <c r="J8870" s="209"/>
    </row>
    <row r="8871" spans="9:10" x14ac:dyDescent="0.2">
      <c r="I8871" s="209"/>
      <c r="J8871" s="209"/>
    </row>
    <row r="8872" spans="9:10" x14ac:dyDescent="0.2">
      <c r="I8872" s="209"/>
      <c r="J8872" s="209"/>
    </row>
    <row r="8873" spans="9:10" x14ac:dyDescent="0.2">
      <c r="I8873" s="209"/>
      <c r="J8873" s="209"/>
    </row>
    <row r="8874" spans="9:10" x14ac:dyDescent="0.2">
      <c r="I8874" s="209"/>
      <c r="J8874" s="209"/>
    </row>
    <row r="8875" spans="9:10" x14ac:dyDescent="0.2">
      <c r="I8875" s="209"/>
      <c r="J8875" s="209"/>
    </row>
    <row r="8876" spans="9:10" x14ac:dyDescent="0.2">
      <c r="I8876" s="209"/>
      <c r="J8876" s="209"/>
    </row>
    <row r="8877" spans="9:10" x14ac:dyDescent="0.2">
      <c r="I8877" s="209"/>
      <c r="J8877" s="209"/>
    </row>
    <row r="8878" spans="9:10" x14ac:dyDescent="0.2">
      <c r="I8878" s="209"/>
      <c r="J8878" s="209"/>
    </row>
    <row r="8879" spans="9:10" x14ac:dyDescent="0.2">
      <c r="I8879" s="209"/>
      <c r="J8879" s="209"/>
    </row>
    <row r="8880" spans="9:10" x14ac:dyDescent="0.2">
      <c r="I8880" s="209"/>
      <c r="J8880" s="209"/>
    </row>
    <row r="8881" spans="9:10" x14ac:dyDescent="0.2">
      <c r="I8881" s="209"/>
      <c r="J8881" s="209"/>
    </row>
    <row r="8882" spans="9:10" x14ac:dyDescent="0.2">
      <c r="I8882" s="209"/>
      <c r="J8882" s="209"/>
    </row>
    <row r="8883" spans="9:10" x14ac:dyDescent="0.2">
      <c r="I8883" s="209"/>
      <c r="J8883" s="209"/>
    </row>
    <row r="8884" spans="9:10" x14ac:dyDescent="0.2">
      <c r="I8884" s="209"/>
      <c r="J8884" s="209"/>
    </row>
    <row r="8885" spans="9:10" x14ac:dyDescent="0.2">
      <c r="I8885" s="209"/>
      <c r="J8885" s="209"/>
    </row>
    <row r="8886" spans="9:10" x14ac:dyDescent="0.2">
      <c r="I8886" s="209"/>
      <c r="J8886" s="209"/>
    </row>
    <row r="8887" spans="9:10" x14ac:dyDescent="0.2">
      <c r="I8887" s="209"/>
      <c r="J8887" s="209"/>
    </row>
    <row r="8888" spans="9:10" x14ac:dyDescent="0.2">
      <c r="I8888" s="209"/>
      <c r="J8888" s="209"/>
    </row>
    <row r="8889" spans="9:10" x14ac:dyDescent="0.2">
      <c r="I8889" s="209"/>
      <c r="J8889" s="209"/>
    </row>
    <row r="8890" spans="9:10" x14ac:dyDescent="0.2">
      <c r="I8890" s="209"/>
      <c r="J8890" s="209"/>
    </row>
    <row r="8891" spans="9:10" x14ac:dyDescent="0.2">
      <c r="I8891" s="209"/>
      <c r="J8891" s="209"/>
    </row>
    <row r="8892" spans="9:10" x14ac:dyDescent="0.2">
      <c r="I8892" s="209"/>
      <c r="J8892" s="209"/>
    </row>
    <row r="8893" spans="9:10" x14ac:dyDescent="0.2">
      <c r="I8893" s="209"/>
      <c r="J8893" s="209"/>
    </row>
    <row r="8894" spans="9:10" x14ac:dyDescent="0.2">
      <c r="I8894" s="209"/>
      <c r="J8894" s="209"/>
    </row>
    <row r="8895" spans="9:10" x14ac:dyDescent="0.2">
      <c r="I8895" s="209"/>
      <c r="J8895" s="209"/>
    </row>
    <row r="8896" spans="9:10" x14ac:dyDescent="0.2">
      <c r="I8896" s="209"/>
      <c r="J8896" s="209"/>
    </row>
    <row r="8897" spans="9:10" x14ac:dyDescent="0.2">
      <c r="I8897" s="209"/>
      <c r="J8897" s="209"/>
    </row>
    <row r="8898" spans="9:10" x14ac:dyDescent="0.2">
      <c r="I8898" s="209"/>
      <c r="J8898" s="209"/>
    </row>
    <row r="8899" spans="9:10" x14ac:dyDescent="0.2">
      <c r="I8899" s="209"/>
      <c r="J8899" s="209"/>
    </row>
    <row r="8900" spans="9:10" x14ac:dyDescent="0.2">
      <c r="I8900" s="209"/>
      <c r="J8900" s="209"/>
    </row>
    <row r="8901" spans="9:10" x14ac:dyDescent="0.2">
      <c r="I8901" s="209"/>
      <c r="J8901" s="209"/>
    </row>
    <row r="8902" spans="9:10" x14ac:dyDescent="0.2">
      <c r="I8902" s="209"/>
      <c r="J8902" s="209"/>
    </row>
    <row r="8903" spans="9:10" x14ac:dyDescent="0.2">
      <c r="I8903" s="209"/>
      <c r="J8903" s="209"/>
    </row>
    <row r="8904" spans="9:10" x14ac:dyDescent="0.2">
      <c r="I8904" s="209"/>
      <c r="J8904" s="209"/>
    </row>
    <row r="8905" spans="9:10" x14ac:dyDescent="0.2">
      <c r="I8905" s="209"/>
      <c r="J8905" s="209"/>
    </row>
    <row r="8906" spans="9:10" x14ac:dyDescent="0.2">
      <c r="I8906" s="209"/>
      <c r="J8906" s="209"/>
    </row>
    <row r="8907" spans="9:10" x14ac:dyDescent="0.2">
      <c r="I8907" s="209"/>
      <c r="J8907" s="209"/>
    </row>
    <row r="8908" spans="9:10" x14ac:dyDescent="0.2">
      <c r="I8908" s="209"/>
      <c r="J8908" s="209"/>
    </row>
    <row r="8909" spans="9:10" x14ac:dyDescent="0.2">
      <c r="I8909" s="209"/>
      <c r="J8909" s="209"/>
    </row>
    <row r="8910" spans="9:10" x14ac:dyDescent="0.2">
      <c r="I8910" s="209"/>
      <c r="J8910" s="209"/>
    </row>
    <row r="8911" spans="9:10" x14ac:dyDescent="0.2">
      <c r="I8911" s="209"/>
      <c r="J8911" s="209"/>
    </row>
    <row r="8912" spans="9:10" x14ac:dyDescent="0.2">
      <c r="I8912" s="209"/>
      <c r="J8912" s="209"/>
    </row>
    <row r="8913" spans="9:10" x14ac:dyDescent="0.2">
      <c r="I8913" s="209"/>
      <c r="J8913" s="209"/>
    </row>
    <row r="8914" spans="9:10" x14ac:dyDescent="0.2">
      <c r="I8914" s="209"/>
      <c r="J8914" s="209"/>
    </row>
    <row r="8915" spans="9:10" x14ac:dyDescent="0.2">
      <c r="I8915" s="209"/>
      <c r="J8915" s="209"/>
    </row>
    <row r="8916" spans="9:10" x14ac:dyDescent="0.2">
      <c r="I8916" s="209"/>
      <c r="J8916" s="209"/>
    </row>
    <row r="8917" spans="9:10" x14ac:dyDescent="0.2">
      <c r="I8917" s="209"/>
      <c r="J8917" s="209"/>
    </row>
    <row r="8918" spans="9:10" x14ac:dyDescent="0.2">
      <c r="I8918" s="209"/>
      <c r="J8918" s="209"/>
    </row>
    <row r="8919" spans="9:10" x14ac:dyDescent="0.2">
      <c r="I8919" s="209"/>
      <c r="J8919" s="209"/>
    </row>
    <row r="8920" spans="9:10" x14ac:dyDescent="0.2">
      <c r="I8920" s="209"/>
      <c r="J8920" s="209"/>
    </row>
    <row r="8921" spans="9:10" x14ac:dyDescent="0.2">
      <c r="I8921" s="209"/>
      <c r="J8921" s="209"/>
    </row>
    <row r="8922" spans="9:10" x14ac:dyDescent="0.2">
      <c r="I8922" s="209"/>
      <c r="J8922" s="209"/>
    </row>
    <row r="8923" spans="9:10" x14ac:dyDescent="0.2">
      <c r="I8923" s="209"/>
      <c r="J8923" s="209"/>
    </row>
    <row r="8924" spans="9:10" x14ac:dyDescent="0.2">
      <c r="I8924" s="209"/>
      <c r="J8924" s="209"/>
    </row>
    <row r="8925" spans="9:10" x14ac:dyDescent="0.2">
      <c r="I8925" s="209"/>
      <c r="J8925" s="209"/>
    </row>
    <row r="8926" spans="9:10" x14ac:dyDescent="0.2">
      <c r="I8926" s="209"/>
      <c r="J8926" s="209"/>
    </row>
    <row r="8927" spans="9:10" x14ac:dyDescent="0.2">
      <c r="I8927" s="209"/>
      <c r="J8927" s="209"/>
    </row>
    <row r="8928" spans="9:10" x14ac:dyDescent="0.2">
      <c r="I8928" s="209"/>
      <c r="J8928" s="209"/>
    </row>
    <row r="8929" spans="9:10" x14ac:dyDescent="0.2">
      <c r="I8929" s="209"/>
      <c r="J8929" s="209"/>
    </row>
    <row r="8930" spans="9:10" x14ac:dyDescent="0.2">
      <c r="I8930" s="209"/>
      <c r="J8930" s="209"/>
    </row>
    <row r="8931" spans="9:10" x14ac:dyDescent="0.2">
      <c r="I8931" s="209"/>
      <c r="J8931" s="209"/>
    </row>
    <row r="8932" spans="9:10" x14ac:dyDescent="0.2">
      <c r="I8932" s="209"/>
      <c r="J8932" s="209"/>
    </row>
    <row r="8933" spans="9:10" x14ac:dyDescent="0.2">
      <c r="I8933" s="209"/>
      <c r="J8933" s="209"/>
    </row>
    <row r="8934" spans="9:10" x14ac:dyDescent="0.2">
      <c r="I8934" s="209"/>
      <c r="J8934" s="209"/>
    </row>
    <row r="8935" spans="9:10" x14ac:dyDescent="0.2">
      <c r="I8935" s="209"/>
      <c r="J8935" s="209"/>
    </row>
    <row r="8936" spans="9:10" x14ac:dyDescent="0.2">
      <c r="I8936" s="209"/>
      <c r="J8936" s="209"/>
    </row>
    <row r="8937" spans="9:10" x14ac:dyDescent="0.2">
      <c r="I8937" s="209"/>
      <c r="J8937" s="209"/>
    </row>
    <row r="8938" spans="9:10" x14ac:dyDescent="0.2">
      <c r="I8938" s="209"/>
      <c r="J8938" s="209"/>
    </row>
    <row r="8939" spans="9:10" x14ac:dyDescent="0.2">
      <c r="I8939" s="209"/>
      <c r="J8939" s="209"/>
    </row>
    <row r="8940" spans="9:10" x14ac:dyDescent="0.2">
      <c r="I8940" s="209"/>
      <c r="J8940" s="209"/>
    </row>
    <row r="8941" spans="9:10" x14ac:dyDescent="0.2">
      <c r="I8941" s="209"/>
      <c r="J8941" s="209"/>
    </row>
    <row r="8942" spans="9:10" x14ac:dyDescent="0.2">
      <c r="I8942" s="209"/>
      <c r="J8942" s="209"/>
    </row>
    <row r="8943" spans="9:10" x14ac:dyDescent="0.2">
      <c r="I8943" s="209"/>
      <c r="J8943" s="209"/>
    </row>
    <row r="8944" spans="9:10" x14ac:dyDescent="0.2">
      <c r="I8944" s="209"/>
      <c r="J8944" s="209"/>
    </row>
    <row r="8945" spans="9:10" x14ac:dyDescent="0.2">
      <c r="I8945" s="209"/>
      <c r="J8945" s="209"/>
    </row>
    <row r="8946" spans="9:10" x14ac:dyDescent="0.2">
      <c r="I8946" s="209"/>
      <c r="J8946" s="209"/>
    </row>
    <row r="8947" spans="9:10" x14ac:dyDescent="0.2">
      <c r="I8947" s="209"/>
      <c r="J8947" s="209"/>
    </row>
    <row r="8948" spans="9:10" x14ac:dyDescent="0.2">
      <c r="I8948" s="209"/>
      <c r="J8948" s="209"/>
    </row>
    <row r="8949" spans="9:10" x14ac:dyDescent="0.2">
      <c r="I8949" s="209"/>
      <c r="J8949" s="209"/>
    </row>
    <row r="8950" spans="9:10" x14ac:dyDescent="0.2">
      <c r="I8950" s="209"/>
      <c r="J8950" s="209"/>
    </row>
    <row r="8951" spans="9:10" x14ac:dyDescent="0.2">
      <c r="I8951" s="209"/>
      <c r="J8951" s="209"/>
    </row>
    <row r="8952" spans="9:10" x14ac:dyDescent="0.2">
      <c r="I8952" s="209"/>
      <c r="J8952" s="209"/>
    </row>
    <row r="8953" spans="9:10" x14ac:dyDescent="0.2">
      <c r="I8953" s="209"/>
      <c r="J8953" s="209"/>
    </row>
    <row r="8954" spans="9:10" x14ac:dyDescent="0.2">
      <c r="I8954" s="209"/>
      <c r="J8954" s="209"/>
    </row>
    <row r="8955" spans="9:10" x14ac:dyDescent="0.2">
      <c r="I8955" s="209"/>
      <c r="J8955" s="209"/>
    </row>
    <row r="8956" spans="9:10" x14ac:dyDescent="0.2">
      <c r="I8956" s="209"/>
      <c r="J8956" s="209"/>
    </row>
    <row r="8957" spans="9:10" x14ac:dyDescent="0.2">
      <c r="I8957" s="209"/>
      <c r="J8957" s="209"/>
    </row>
    <row r="8958" spans="9:10" x14ac:dyDescent="0.2">
      <c r="I8958" s="209"/>
      <c r="J8958" s="209"/>
    </row>
    <row r="8959" spans="9:10" x14ac:dyDescent="0.2">
      <c r="I8959" s="209"/>
      <c r="J8959" s="209"/>
    </row>
    <row r="8960" spans="9:10" x14ac:dyDescent="0.2">
      <c r="I8960" s="209"/>
      <c r="J8960" s="209"/>
    </row>
    <row r="8961" spans="9:10" x14ac:dyDescent="0.2">
      <c r="I8961" s="209"/>
      <c r="J8961" s="209"/>
    </row>
    <row r="8962" spans="9:10" x14ac:dyDescent="0.2">
      <c r="I8962" s="209"/>
      <c r="J8962" s="209"/>
    </row>
    <row r="8963" spans="9:10" x14ac:dyDescent="0.2">
      <c r="I8963" s="209"/>
      <c r="J8963" s="209"/>
    </row>
    <row r="8964" spans="9:10" x14ac:dyDescent="0.2">
      <c r="I8964" s="209"/>
      <c r="J8964" s="209"/>
    </row>
    <row r="8965" spans="9:10" x14ac:dyDescent="0.2">
      <c r="I8965" s="209"/>
      <c r="J8965" s="209"/>
    </row>
    <row r="8966" spans="9:10" x14ac:dyDescent="0.2">
      <c r="I8966" s="209"/>
      <c r="J8966" s="209"/>
    </row>
    <row r="8967" spans="9:10" x14ac:dyDescent="0.2">
      <c r="I8967" s="209"/>
      <c r="J8967" s="209"/>
    </row>
    <row r="8968" spans="9:10" x14ac:dyDescent="0.2">
      <c r="I8968" s="209"/>
      <c r="J8968" s="209"/>
    </row>
    <row r="8969" spans="9:10" x14ac:dyDescent="0.2">
      <c r="I8969" s="209"/>
      <c r="J8969" s="209"/>
    </row>
    <row r="8970" spans="9:10" x14ac:dyDescent="0.2">
      <c r="I8970" s="209"/>
      <c r="J8970" s="209"/>
    </row>
    <row r="8971" spans="9:10" x14ac:dyDescent="0.2">
      <c r="I8971" s="209"/>
      <c r="J8971" s="209"/>
    </row>
    <row r="8972" spans="9:10" x14ac:dyDescent="0.2">
      <c r="I8972" s="209"/>
      <c r="J8972" s="209"/>
    </row>
    <row r="8973" spans="9:10" x14ac:dyDescent="0.2">
      <c r="I8973" s="209"/>
      <c r="J8973" s="209"/>
    </row>
    <row r="8974" spans="9:10" x14ac:dyDescent="0.2">
      <c r="I8974" s="209"/>
      <c r="J8974" s="209"/>
    </row>
    <row r="8975" spans="9:10" x14ac:dyDescent="0.2">
      <c r="I8975" s="209"/>
      <c r="J8975" s="209"/>
    </row>
    <row r="8976" spans="9:10" x14ac:dyDescent="0.2">
      <c r="I8976" s="209"/>
      <c r="J8976" s="209"/>
    </row>
    <row r="8977" spans="9:10" x14ac:dyDescent="0.2">
      <c r="I8977" s="209"/>
      <c r="J8977" s="209"/>
    </row>
    <row r="8978" spans="9:10" x14ac:dyDescent="0.2">
      <c r="I8978" s="209"/>
      <c r="J8978" s="209"/>
    </row>
    <row r="8979" spans="9:10" x14ac:dyDescent="0.2">
      <c r="I8979" s="209"/>
      <c r="J8979" s="209"/>
    </row>
    <row r="8980" spans="9:10" x14ac:dyDescent="0.2">
      <c r="I8980" s="209"/>
      <c r="J8980" s="209"/>
    </row>
    <row r="8981" spans="9:10" x14ac:dyDescent="0.2">
      <c r="I8981" s="209"/>
      <c r="J8981" s="209"/>
    </row>
    <row r="8982" spans="9:10" x14ac:dyDescent="0.2">
      <c r="I8982" s="209"/>
      <c r="J8982" s="209"/>
    </row>
    <row r="8983" spans="9:10" x14ac:dyDescent="0.2">
      <c r="I8983" s="209"/>
      <c r="J8983" s="209"/>
    </row>
    <row r="8984" spans="9:10" x14ac:dyDescent="0.2">
      <c r="I8984" s="209"/>
      <c r="J8984" s="209"/>
    </row>
    <row r="8985" spans="9:10" x14ac:dyDescent="0.2">
      <c r="I8985" s="209"/>
      <c r="J8985" s="209"/>
    </row>
    <row r="8986" spans="9:10" x14ac:dyDescent="0.2">
      <c r="I8986" s="209"/>
      <c r="J8986" s="209"/>
    </row>
    <row r="8987" spans="9:10" x14ac:dyDescent="0.2">
      <c r="I8987" s="209"/>
      <c r="J8987" s="209"/>
    </row>
    <row r="8988" spans="9:10" x14ac:dyDescent="0.2">
      <c r="I8988" s="209"/>
      <c r="J8988" s="209"/>
    </row>
    <row r="8989" spans="9:10" x14ac:dyDescent="0.2">
      <c r="I8989" s="209"/>
      <c r="J8989" s="209"/>
    </row>
    <row r="8990" spans="9:10" x14ac:dyDescent="0.2">
      <c r="I8990" s="209"/>
      <c r="J8990" s="209"/>
    </row>
    <row r="8991" spans="9:10" x14ac:dyDescent="0.2">
      <c r="I8991" s="209"/>
      <c r="J8991" s="209"/>
    </row>
    <row r="8992" spans="9:10" x14ac:dyDescent="0.2">
      <c r="I8992" s="209"/>
      <c r="J8992" s="209"/>
    </row>
    <row r="8993" spans="9:10" x14ac:dyDescent="0.2">
      <c r="I8993" s="209"/>
      <c r="J8993" s="209"/>
    </row>
    <row r="8994" spans="9:10" x14ac:dyDescent="0.2">
      <c r="I8994" s="209"/>
      <c r="J8994" s="209"/>
    </row>
    <row r="8995" spans="9:10" x14ac:dyDescent="0.2">
      <c r="I8995" s="209"/>
      <c r="J8995" s="209"/>
    </row>
    <row r="8996" spans="9:10" x14ac:dyDescent="0.2">
      <c r="I8996" s="209"/>
      <c r="J8996" s="209"/>
    </row>
    <row r="8997" spans="9:10" x14ac:dyDescent="0.2">
      <c r="I8997" s="209"/>
      <c r="J8997" s="209"/>
    </row>
    <row r="8998" spans="9:10" x14ac:dyDescent="0.2">
      <c r="I8998" s="209"/>
      <c r="J8998" s="209"/>
    </row>
    <row r="8999" spans="9:10" x14ac:dyDescent="0.2">
      <c r="I8999" s="209"/>
      <c r="J8999" s="209"/>
    </row>
    <row r="9000" spans="9:10" x14ac:dyDescent="0.2">
      <c r="I9000" s="209"/>
      <c r="J9000" s="209"/>
    </row>
    <row r="9001" spans="9:10" x14ac:dyDescent="0.2">
      <c r="I9001" s="209"/>
      <c r="J9001" s="209"/>
    </row>
    <row r="9002" spans="9:10" x14ac:dyDescent="0.2">
      <c r="I9002" s="209"/>
      <c r="J9002" s="209"/>
    </row>
    <row r="9003" spans="9:10" x14ac:dyDescent="0.2">
      <c r="I9003" s="209"/>
      <c r="J9003" s="209"/>
    </row>
    <row r="9004" spans="9:10" x14ac:dyDescent="0.2">
      <c r="I9004" s="209"/>
      <c r="J9004" s="209"/>
    </row>
    <row r="9005" spans="9:10" x14ac:dyDescent="0.2">
      <c r="I9005" s="209"/>
      <c r="J9005" s="209"/>
    </row>
    <row r="9006" spans="9:10" x14ac:dyDescent="0.2">
      <c r="I9006" s="209"/>
      <c r="J9006" s="209"/>
    </row>
    <row r="9007" spans="9:10" x14ac:dyDescent="0.2">
      <c r="I9007" s="209"/>
      <c r="J9007" s="209"/>
    </row>
    <row r="9008" spans="9:10" x14ac:dyDescent="0.2">
      <c r="I9008" s="209"/>
      <c r="J9008" s="209"/>
    </row>
    <row r="9009" spans="9:10" x14ac:dyDescent="0.2">
      <c r="I9009" s="209"/>
      <c r="J9009" s="209"/>
    </row>
    <row r="9010" spans="9:10" x14ac:dyDescent="0.2">
      <c r="I9010" s="209"/>
      <c r="J9010" s="209"/>
    </row>
    <row r="9011" spans="9:10" x14ac:dyDescent="0.2">
      <c r="I9011" s="209"/>
      <c r="J9011" s="209"/>
    </row>
    <row r="9012" spans="9:10" x14ac:dyDescent="0.2">
      <c r="I9012" s="209"/>
      <c r="J9012" s="209"/>
    </row>
    <row r="9013" spans="9:10" x14ac:dyDescent="0.2">
      <c r="I9013" s="209"/>
      <c r="J9013" s="209"/>
    </row>
    <row r="9014" spans="9:10" x14ac:dyDescent="0.2">
      <c r="I9014" s="209"/>
      <c r="J9014" s="209"/>
    </row>
    <row r="9015" spans="9:10" x14ac:dyDescent="0.2">
      <c r="I9015" s="209"/>
      <c r="J9015" s="209"/>
    </row>
    <row r="9016" spans="9:10" x14ac:dyDescent="0.2">
      <c r="I9016" s="209"/>
      <c r="J9016" s="209"/>
    </row>
    <row r="9017" spans="9:10" x14ac:dyDescent="0.2">
      <c r="I9017" s="209"/>
      <c r="J9017" s="209"/>
    </row>
    <row r="9018" spans="9:10" x14ac:dyDescent="0.2">
      <c r="I9018" s="209"/>
      <c r="J9018" s="209"/>
    </row>
    <row r="9019" spans="9:10" x14ac:dyDescent="0.2">
      <c r="I9019" s="209"/>
      <c r="J9019" s="209"/>
    </row>
    <row r="9020" spans="9:10" x14ac:dyDescent="0.2">
      <c r="I9020" s="209"/>
      <c r="J9020" s="209"/>
    </row>
    <row r="9021" spans="9:10" x14ac:dyDescent="0.2">
      <c r="I9021" s="209"/>
      <c r="J9021" s="209"/>
    </row>
    <row r="9022" spans="9:10" x14ac:dyDescent="0.2">
      <c r="I9022" s="209"/>
      <c r="J9022" s="209"/>
    </row>
    <row r="9023" spans="9:10" x14ac:dyDescent="0.2">
      <c r="I9023" s="209"/>
      <c r="J9023" s="209"/>
    </row>
    <row r="9024" spans="9:10" x14ac:dyDescent="0.2">
      <c r="I9024" s="209"/>
      <c r="J9024" s="209"/>
    </row>
    <row r="9025" spans="9:10" x14ac:dyDescent="0.2">
      <c r="I9025" s="209"/>
      <c r="J9025" s="209"/>
    </row>
    <row r="9026" spans="9:10" x14ac:dyDescent="0.2">
      <c r="I9026" s="209"/>
      <c r="J9026" s="209"/>
    </row>
    <row r="9027" spans="9:10" x14ac:dyDescent="0.2">
      <c r="I9027" s="209"/>
      <c r="J9027" s="209"/>
    </row>
    <row r="9028" spans="9:10" x14ac:dyDescent="0.2">
      <c r="I9028" s="209"/>
      <c r="J9028" s="209"/>
    </row>
    <row r="9029" spans="9:10" x14ac:dyDescent="0.2">
      <c r="I9029" s="209"/>
      <c r="J9029" s="209"/>
    </row>
    <row r="9030" spans="9:10" x14ac:dyDescent="0.2">
      <c r="I9030" s="209"/>
      <c r="J9030" s="209"/>
    </row>
    <row r="9031" spans="9:10" x14ac:dyDescent="0.2">
      <c r="I9031" s="209"/>
      <c r="J9031" s="209"/>
    </row>
    <row r="9032" spans="9:10" x14ac:dyDescent="0.2">
      <c r="I9032" s="209"/>
      <c r="J9032" s="209"/>
    </row>
    <row r="9033" spans="9:10" x14ac:dyDescent="0.2">
      <c r="I9033" s="209"/>
      <c r="J9033" s="209"/>
    </row>
    <row r="9034" spans="9:10" x14ac:dyDescent="0.2">
      <c r="I9034" s="209"/>
      <c r="J9034" s="209"/>
    </row>
    <row r="9035" spans="9:10" x14ac:dyDescent="0.2">
      <c r="I9035" s="209"/>
      <c r="J9035" s="209"/>
    </row>
    <row r="9036" spans="9:10" x14ac:dyDescent="0.2">
      <c r="I9036" s="209"/>
      <c r="J9036" s="209"/>
    </row>
    <row r="9037" spans="9:10" x14ac:dyDescent="0.2">
      <c r="I9037" s="209"/>
      <c r="J9037" s="209"/>
    </row>
    <row r="9038" spans="9:10" x14ac:dyDescent="0.2">
      <c r="I9038" s="209"/>
      <c r="J9038" s="209"/>
    </row>
    <row r="9039" spans="9:10" x14ac:dyDescent="0.2">
      <c r="I9039" s="209"/>
      <c r="J9039" s="209"/>
    </row>
    <row r="9040" spans="9:10" x14ac:dyDescent="0.2">
      <c r="I9040" s="209"/>
      <c r="J9040" s="209"/>
    </row>
    <row r="9041" spans="9:10" x14ac:dyDescent="0.2">
      <c r="I9041" s="209"/>
      <c r="J9041" s="209"/>
    </row>
    <row r="9042" spans="9:10" x14ac:dyDescent="0.2">
      <c r="I9042" s="209"/>
      <c r="J9042" s="209"/>
    </row>
    <row r="9043" spans="9:10" x14ac:dyDescent="0.2">
      <c r="I9043" s="209"/>
      <c r="J9043" s="209"/>
    </row>
    <row r="9044" spans="9:10" x14ac:dyDescent="0.2">
      <c r="I9044" s="209"/>
      <c r="J9044" s="209"/>
    </row>
    <row r="9045" spans="9:10" x14ac:dyDescent="0.2">
      <c r="I9045" s="209"/>
      <c r="J9045" s="209"/>
    </row>
    <row r="9046" spans="9:10" x14ac:dyDescent="0.2">
      <c r="I9046" s="209"/>
      <c r="J9046" s="209"/>
    </row>
    <row r="9047" spans="9:10" x14ac:dyDescent="0.2">
      <c r="I9047" s="209"/>
      <c r="J9047" s="209"/>
    </row>
    <row r="9048" spans="9:10" x14ac:dyDescent="0.2">
      <c r="I9048" s="209"/>
      <c r="J9048" s="209"/>
    </row>
    <row r="9049" spans="9:10" x14ac:dyDescent="0.2">
      <c r="I9049" s="209"/>
      <c r="J9049" s="209"/>
    </row>
    <row r="9050" spans="9:10" x14ac:dyDescent="0.2">
      <c r="I9050" s="209"/>
      <c r="J9050" s="209"/>
    </row>
    <row r="9051" spans="9:10" x14ac:dyDescent="0.2">
      <c r="I9051" s="209"/>
      <c r="J9051" s="209"/>
    </row>
    <row r="9052" spans="9:10" x14ac:dyDescent="0.2">
      <c r="I9052" s="209"/>
      <c r="J9052" s="209"/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T69"/>
  <sheetViews>
    <sheetView zoomScale="70" zoomScaleNormal="70" workbookViewId="0">
      <selection activeCell="D74" sqref="D74"/>
    </sheetView>
  </sheetViews>
  <sheetFormatPr baseColWidth="10" defaultColWidth="12" defaultRowHeight="14.25" x14ac:dyDescent="0.2"/>
  <cols>
    <col min="1" max="1" width="29.28515625" style="146" customWidth="1"/>
    <col min="2" max="2" width="44.28515625" style="146" customWidth="1"/>
    <col min="3" max="3" width="14.42578125" style="207" customWidth="1"/>
    <col min="4" max="4" width="137.28515625" style="146" customWidth="1"/>
    <col min="5" max="16384" width="12" style="146"/>
  </cols>
  <sheetData>
    <row r="1" spans="1:20" ht="18.75" x14ac:dyDescent="0.3">
      <c r="A1" s="227" t="s">
        <v>7597</v>
      </c>
      <c r="B1" s="227"/>
      <c r="C1" s="228"/>
      <c r="D1" s="229"/>
      <c r="E1" s="229"/>
      <c r="F1" s="229"/>
      <c r="G1" s="229"/>
      <c r="H1" s="229"/>
      <c r="I1" s="229"/>
      <c r="J1" s="229"/>
      <c r="K1" s="229"/>
      <c r="L1" s="229"/>
      <c r="M1" s="229"/>
      <c r="N1" s="229"/>
      <c r="O1" s="229"/>
      <c r="P1" s="229"/>
      <c r="Q1" s="229"/>
      <c r="R1" s="229"/>
      <c r="S1" s="229"/>
      <c r="T1" s="229"/>
    </row>
    <row r="2" spans="1:20" ht="15" x14ac:dyDescent="0.25">
      <c r="A2" s="229"/>
      <c r="B2" s="229"/>
      <c r="C2" s="228"/>
      <c r="D2" s="229"/>
      <c r="E2" s="229"/>
      <c r="F2" s="229"/>
      <c r="G2" s="229"/>
      <c r="H2" s="229"/>
      <c r="I2" s="229"/>
      <c r="J2" s="229"/>
      <c r="K2" s="229"/>
      <c r="L2" s="229"/>
      <c r="M2" s="229"/>
      <c r="N2" s="229"/>
      <c r="O2" s="229"/>
      <c r="P2" s="229"/>
      <c r="Q2" s="229"/>
      <c r="R2" s="229"/>
      <c r="S2" s="229"/>
      <c r="T2" s="229"/>
    </row>
    <row r="3" spans="1:20" ht="15" x14ac:dyDescent="0.25">
      <c r="A3" s="230" t="s">
        <v>7750</v>
      </c>
      <c r="B3" s="230" t="s">
        <v>7751</v>
      </c>
      <c r="C3" s="231" t="s">
        <v>7752</v>
      </c>
      <c r="D3" s="230" t="s">
        <v>7753</v>
      </c>
      <c r="E3" s="229"/>
      <c r="F3" s="229"/>
      <c r="G3" s="229"/>
      <c r="H3" s="229"/>
      <c r="I3" s="229"/>
      <c r="J3" s="229"/>
      <c r="K3" s="229"/>
      <c r="L3" s="229"/>
      <c r="M3" s="229"/>
      <c r="N3" s="229"/>
      <c r="O3" s="229"/>
      <c r="P3" s="229"/>
      <c r="Q3" s="229"/>
      <c r="R3" s="229"/>
      <c r="S3" s="229"/>
      <c r="T3" s="229"/>
    </row>
    <row r="4" spans="1:20" ht="15" x14ac:dyDescent="0.25">
      <c r="A4" s="230"/>
      <c r="B4" s="230"/>
      <c r="C4" s="231"/>
      <c r="D4" s="230"/>
      <c r="E4" s="229"/>
      <c r="F4" s="229"/>
      <c r="G4" s="229"/>
      <c r="H4" s="229"/>
      <c r="I4" s="229"/>
      <c r="J4" s="229"/>
      <c r="K4" s="229"/>
      <c r="L4" s="229"/>
      <c r="M4" s="229"/>
      <c r="N4" s="229"/>
      <c r="O4" s="229"/>
      <c r="P4" s="229"/>
      <c r="Q4" s="229"/>
      <c r="R4" s="229"/>
      <c r="S4" s="229"/>
      <c r="T4" s="229"/>
    </row>
    <row r="5" spans="1:20" ht="15" x14ac:dyDescent="0.25">
      <c r="A5" s="229" t="s">
        <v>7768</v>
      </c>
      <c r="B5" s="229" t="s">
        <v>7783</v>
      </c>
      <c r="C5" s="228" t="s">
        <v>7787</v>
      </c>
      <c r="D5" s="8" t="s">
        <v>7786</v>
      </c>
      <c r="E5" s="229"/>
      <c r="F5" s="229"/>
      <c r="G5" s="229"/>
      <c r="H5" s="229"/>
      <c r="I5" s="229"/>
      <c r="J5" s="229"/>
      <c r="K5" s="229"/>
      <c r="L5" s="229"/>
      <c r="M5" s="229"/>
      <c r="N5" s="229"/>
      <c r="O5" s="229"/>
      <c r="P5" s="229"/>
      <c r="Q5" s="229"/>
      <c r="R5" s="229"/>
      <c r="S5" s="229"/>
      <c r="T5" s="229"/>
    </row>
    <row r="6" spans="1:20" ht="15" x14ac:dyDescent="0.25">
      <c r="A6" s="230"/>
      <c r="B6" s="230"/>
      <c r="C6" s="231"/>
      <c r="D6" s="230"/>
      <c r="E6" s="229"/>
      <c r="F6" s="229"/>
      <c r="G6" s="229"/>
      <c r="H6" s="229"/>
      <c r="I6" s="229"/>
      <c r="J6" s="229"/>
      <c r="K6" s="229"/>
      <c r="L6" s="229"/>
      <c r="M6" s="229"/>
      <c r="N6" s="229"/>
      <c r="O6" s="229"/>
      <c r="P6" s="229"/>
      <c r="Q6" s="229"/>
      <c r="R6" s="229"/>
      <c r="S6" s="229"/>
      <c r="T6" s="229"/>
    </row>
    <row r="7" spans="1:20" ht="15" x14ac:dyDescent="0.25">
      <c r="A7" s="230"/>
      <c r="B7" s="230"/>
      <c r="C7" s="228"/>
      <c r="D7" s="230"/>
      <c r="E7" s="229"/>
      <c r="F7" s="229"/>
      <c r="G7" s="229"/>
      <c r="H7" s="229"/>
      <c r="I7" s="229"/>
      <c r="J7" s="229"/>
      <c r="K7" s="229"/>
      <c r="L7" s="229"/>
      <c r="M7" s="229"/>
      <c r="N7" s="229"/>
      <c r="O7" s="229"/>
      <c r="P7" s="229"/>
      <c r="Q7" s="229"/>
      <c r="R7" s="229"/>
      <c r="S7" s="229"/>
      <c r="T7" s="229"/>
    </row>
    <row r="8" spans="1:20" ht="15" x14ac:dyDescent="0.25">
      <c r="A8" s="229" t="s">
        <v>7769</v>
      </c>
      <c r="C8" s="146"/>
      <c r="E8" s="229"/>
      <c r="F8" s="229"/>
      <c r="G8" s="229"/>
      <c r="H8" s="229"/>
      <c r="I8" s="229"/>
      <c r="J8" s="229"/>
      <c r="K8" s="229"/>
      <c r="L8" s="229"/>
      <c r="M8" s="229"/>
      <c r="N8" s="229"/>
      <c r="O8" s="229"/>
      <c r="P8" s="229"/>
      <c r="Q8" s="229"/>
      <c r="R8" s="229"/>
      <c r="S8" s="229"/>
      <c r="T8" s="229"/>
    </row>
    <row r="9" spans="1:20" ht="15" x14ac:dyDescent="0.25">
      <c r="A9" s="230"/>
      <c r="B9" s="229" t="s">
        <v>7784</v>
      </c>
      <c r="C9" s="228">
        <v>2015</v>
      </c>
      <c r="D9" s="8" t="s">
        <v>7785</v>
      </c>
      <c r="E9" s="229"/>
      <c r="F9" s="229"/>
      <c r="G9" s="229"/>
      <c r="H9" s="229"/>
      <c r="I9" s="229"/>
      <c r="J9" s="229"/>
      <c r="K9" s="229"/>
      <c r="L9" s="229"/>
      <c r="M9" s="229"/>
      <c r="N9" s="229"/>
      <c r="O9" s="229"/>
      <c r="P9" s="229"/>
      <c r="Q9" s="229"/>
      <c r="R9" s="229"/>
      <c r="S9" s="229"/>
      <c r="T9" s="229"/>
    </row>
    <row r="10" spans="1:20" ht="15" x14ac:dyDescent="0.25">
      <c r="A10" s="230"/>
      <c r="B10" s="230"/>
      <c r="C10" s="231"/>
      <c r="D10" s="230"/>
      <c r="E10" s="229"/>
      <c r="F10" s="229"/>
      <c r="G10" s="229"/>
      <c r="H10" s="229"/>
      <c r="I10" s="229"/>
      <c r="J10" s="229"/>
      <c r="K10" s="229"/>
      <c r="L10" s="229"/>
      <c r="M10" s="229"/>
      <c r="N10" s="229"/>
      <c r="O10" s="229"/>
      <c r="P10" s="229"/>
      <c r="Q10" s="229"/>
      <c r="R10" s="229"/>
      <c r="S10" s="229"/>
      <c r="T10" s="229"/>
    </row>
    <row r="11" spans="1:20" ht="15" x14ac:dyDescent="0.25">
      <c r="A11" s="230"/>
      <c r="B11" s="230"/>
      <c r="C11" s="231"/>
      <c r="D11" s="230"/>
      <c r="E11" s="229"/>
      <c r="F11" s="229"/>
      <c r="G11" s="229"/>
      <c r="H11" s="229"/>
      <c r="I11" s="229"/>
      <c r="J11" s="229"/>
      <c r="K11" s="229"/>
      <c r="L11" s="229"/>
      <c r="M11" s="229"/>
      <c r="N11" s="229"/>
      <c r="O11" s="229"/>
      <c r="P11" s="229"/>
      <c r="Q11" s="229"/>
      <c r="R11" s="229"/>
      <c r="S11" s="229"/>
      <c r="T11" s="229"/>
    </row>
    <row r="12" spans="1:20" ht="15" x14ac:dyDescent="0.25">
      <c r="A12" s="229" t="s">
        <v>7770</v>
      </c>
      <c r="B12" s="229"/>
      <c r="C12" s="228"/>
      <c r="D12" s="229"/>
      <c r="E12" s="229"/>
      <c r="F12" s="229"/>
      <c r="G12" s="229"/>
      <c r="H12" s="229"/>
      <c r="I12" s="229"/>
      <c r="J12" s="229"/>
      <c r="K12" s="229"/>
      <c r="L12" s="229"/>
      <c r="M12" s="229"/>
      <c r="N12" s="229"/>
      <c r="O12" s="229"/>
      <c r="P12" s="229"/>
      <c r="Q12" s="229"/>
      <c r="R12" s="229"/>
      <c r="S12" s="229"/>
      <c r="T12" s="229"/>
    </row>
    <row r="13" spans="1:20" ht="15" x14ac:dyDescent="0.25">
      <c r="A13" s="229" t="s">
        <v>7771</v>
      </c>
      <c r="B13" s="229"/>
      <c r="C13" s="228"/>
      <c r="D13" s="229"/>
      <c r="E13" s="229"/>
      <c r="F13" s="229"/>
      <c r="G13" s="229"/>
      <c r="H13" s="229"/>
      <c r="I13" s="229"/>
      <c r="J13" s="229"/>
      <c r="K13" s="229"/>
      <c r="L13" s="229"/>
      <c r="M13" s="229"/>
      <c r="N13" s="229"/>
      <c r="O13" s="229"/>
      <c r="P13" s="229"/>
      <c r="Q13" s="229"/>
      <c r="R13" s="229"/>
      <c r="S13" s="229"/>
      <c r="T13" s="229"/>
    </row>
    <row r="14" spans="1:20" ht="15" x14ac:dyDescent="0.25">
      <c r="A14" s="229"/>
      <c r="B14" s="229" t="s">
        <v>7749</v>
      </c>
      <c r="C14" s="228">
        <v>2012</v>
      </c>
      <c r="D14" s="232" t="s">
        <v>7598</v>
      </c>
      <c r="E14" s="229"/>
      <c r="F14" s="229"/>
      <c r="G14" s="229"/>
      <c r="H14" s="229"/>
      <c r="I14" s="229"/>
      <c r="J14" s="229"/>
      <c r="K14" s="229"/>
      <c r="L14" s="229"/>
      <c r="M14" s="229"/>
      <c r="N14" s="229"/>
      <c r="O14" s="229"/>
      <c r="P14" s="229"/>
      <c r="Q14" s="229"/>
      <c r="R14" s="229"/>
      <c r="S14" s="229"/>
      <c r="T14" s="229"/>
    </row>
    <row r="15" spans="1:20" ht="15" x14ac:dyDescent="0.25">
      <c r="A15" s="229"/>
      <c r="B15" s="229" t="s">
        <v>7747</v>
      </c>
      <c r="C15" s="228">
        <v>2014</v>
      </c>
      <c r="D15" s="229" t="s">
        <v>7599</v>
      </c>
      <c r="E15" s="229"/>
      <c r="F15" s="229"/>
      <c r="G15" s="229"/>
      <c r="H15" s="229"/>
      <c r="I15" s="229"/>
      <c r="J15" s="229"/>
      <c r="K15" s="229"/>
      <c r="L15" s="229"/>
      <c r="M15" s="229"/>
      <c r="N15" s="229"/>
      <c r="O15" s="229"/>
      <c r="P15" s="229"/>
      <c r="Q15" s="229"/>
      <c r="R15" s="229"/>
      <c r="S15" s="229"/>
      <c r="T15" s="229"/>
    </row>
    <row r="16" spans="1:20" ht="15" x14ac:dyDescent="0.25">
      <c r="A16" s="229"/>
      <c r="B16" s="229" t="s">
        <v>7748</v>
      </c>
      <c r="C16" s="228"/>
      <c r="D16" s="229" t="s">
        <v>7600</v>
      </c>
      <c r="E16" s="229"/>
      <c r="F16" s="229"/>
      <c r="G16" s="229"/>
      <c r="H16" s="229"/>
      <c r="I16" s="229"/>
      <c r="J16" s="229"/>
      <c r="K16" s="229"/>
      <c r="L16" s="229"/>
      <c r="M16" s="229"/>
      <c r="N16" s="229"/>
      <c r="O16" s="229"/>
      <c r="P16" s="229"/>
      <c r="Q16" s="229"/>
      <c r="R16" s="229"/>
      <c r="S16" s="229"/>
      <c r="T16" s="229"/>
    </row>
    <row r="17" spans="1:20" ht="15" x14ac:dyDescent="0.25">
      <c r="A17" s="229"/>
      <c r="B17" s="229" t="s">
        <v>7746</v>
      </c>
      <c r="C17" s="228"/>
      <c r="D17" s="229" t="s">
        <v>7601</v>
      </c>
      <c r="E17" s="229"/>
      <c r="F17" s="229"/>
      <c r="G17" s="229"/>
      <c r="H17" s="229"/>
      <c r="I17" s="229"/>
      <c r="J17" s="229"/>
      <c r="K17" s="229"/>
      <c r="L17" s="229"/>
      <c r="M17" s="229"/>
      <c r="N17" s="229"/>
      <c r="O17" s="229"/>
      <c r="P17" s="229"/>
      <c r="Q17" s="229"/>
      <c r="R17" s="229"/>
      <c r="S17" s="229"/>
      <c r="T17" s="229"/>
    </row>
    <row r="18" spans="1:20" ht="15" x14ac:dyDescent="0.25">
      <c r="A18" s="229"/>
      <c r="B18" s="229"/>
      <c r="C18" s="228"/>
      <c r="D18" s="229"/>
      <c r="E18" s="229"/>
      <c r="F18" s="229"/>
      <c r="G18" s="229"/>
      <c r="H18" s="229"/>
      <c r="I18" s="229"/>
      <c r="J18" s="229"/>
      <c r="K18" s="229"/>
      <c r="L18" s="229"/>
      <c r="M18" s="229"/>
      <c r="N18" s="229"/>
      <c r="O18" s="229"/>
      <c r="P18" s="229"/>
      <c r="Q18" s="229"/>
      <c r="R18" s="229"/>
      <c r="S18" s="229"/>
      <c r="T18" s="229"/>
    </row>
    <row r="19" spans="1:20" ht="15" x14ac:dyDescent="0.25">
      <c r="A19" s="229" t="s">
        <v>7772</v>
      </c>
      <c r="B19" s="229"/>
      <c r="C19" s="228"/>
      <c r="D19" s="229"/>
      <c r="E19" s="229"/>
      <c r="F19" s="229"/>
      <c r="G19" s="229"/>
      <c r="H19" s="229"/>
      <c r="I19" s="229"/>
      <c r="J19" s="229"/>
      <c r="K19" s="229"/>
      <c r="L19" s="229"/>
      <c r="M19" s="229"/>
      <c r="N19" s="229"/>
      <c r="O19" s="229"/>
      <c r="P19" s="229"/>
      <c r="Q19" s="229"/>
      <c r="R19" s="229"/>
      <c r="S19" s="229"/>
      <c r="T19" s="229"/>
    </row>
    <row r="20" spans="1:20" ht="15" x14ac:dyDescent="0.25">
      <c r="A20" s="229"/>
      <c r="B20" s="229" t="s">
        <v>161</v>
      </c>
      <c r="C20" s="228" t="s">
        <v>7754</v>
      </c>
      <c r="D20" s="229" t="s">
        <v>7602</v>
      </c>
      <c r="E20" s="229"/>
      <c r="F20" s="229"/>
      <c r="G20" s="229"/>
      <c r="H20" s="229"/>
      <c r="I20" s="229"/>
      <c r="J20" s="229"/>
      <c r="K20" s="229"/>
      <c r="L20" s="229"/>
      <c r="M20" s="229"/>
      <c r="N20" s="229"/>
      <c r="O20" s="229"/>
      <c r="P20" s="229"/>
      <c r="Q20" s="229"/>
      <c r="R20" s="229"/>
      <c r="S20" s="229"/>
      <c r="T20" s="229"/>
    </row>
    <row r="21" spans="1:20" ht="15" x14ac:dyDescent="0.25">
      <c r="A21" s="229"/>
      <c r="B21" s="229"/>
      <c r="C21" s="228">
        <v>2011</v>
      </c>
      <c r="D21" s="229" t="s">
        <v>7603</v>
      </c>
      <c r="E21" s="229"/>
      <c r="F21" s="229"/>
      <c r="G21" s="229"/>
      <c r="H21" s="229"/>
      <c r="I21" s="229"/>
      <c r="J21" s="229"/>
      <c r="K21" s="229"/>
      <c r="L21" s="229"/>
      <c r="M21" s="229"/>
      <c r="N21" s="229"/>
      <c r="O21" s="229"/>
      <c r="P21" s="229"/>
      <c r="Q21" s="229"/>
      <c r="R21" s="229"/>
      <c r="S21" s="229"/>
      <c r="T21" s="229"/>
    </row>
    <row r="22" spans="1:20" ht="15" x14ac:dyDescent="0.25">
      <c r="A22" s="229"/>
      <c r="B22" s="229" t="s">
        <v>7745</v>
      </c>
      <c r="C22" s="228">
        <v>2014</v>
      </c>
      <c r="D22" s="229" t="s">
        <v>7599</v>
      </c>
      <c r="E22" s="229"/>
      <c r="F22" s="229"/>
      <c r="G22" s="229"/>
      <c r="H22" s="229"/>
      <c r="I22" s="229"/>
      <c r="J22" s="229"/>
      <c r="K22" s="229"/>
      <c r="L22" s="229"/>
      <c r="M22" s="229"/>
      <c r="N22" s="229"/>
      <c r="O22" s="229"/>
      <c r="P22" s="229"/>
      <c r="Q22" s="229"/>
      <c r="R22" s="229"/>
      <c r="S22" s="229"/>
      <c r="T22" s="229"/>
    </row>
    <row r="23" spans="1:20" ht="15" x14ac:dyDescent="0.25">
      <c r="A23" s="229"/>
      <c r="B23" s="229"/>
      <c r="C23" s="228"/>
      <c r="D23" s="229"/>
      <c r="E23" s="229"/>
      <c r="F23" s="229"/>
      <c r="G23" s="229"/>
      <c r="H23" s="229"/>
      <c r="I23" s="229"/>
      <c r="J23" s="229"/>
      <c r="K23" s="229"/>
      <c r="L23" s="229"/>
      <c r="M23" s="229"/>
      <c r="N23" s="229"/>
      <c r="O23" s="229"/>
      <c r="P23" s="229"/>
      <c r="Q23" s="229"/>
      <c r="R23" s="229"/>
      <c r="S23" s="229"/>
      <c r="T23" s="229"/>
    </row>
    <row r="24" spans="1:20" ht="15" x14ac:dyDescent="0.25">
      <c r="A24" s="229" t="s">
        <v>7773</v>
      </c>
      <c r="B24" s="229"/>
      <c r="C24" s="228"/>
      <c r="D24" s="229"/>
      <c r="E24" s="229"/>
      <c r="F24" s="229"/>
      <c r="G24" s="229"/>
      <c r="H24" s="229"/>
      <c r="I24" s="229"/>
      <c r="J24" s="229"/>
      <c r="K24" s="229"/>
      <c r="L24" s="229"/>
      <c r="M24" s="229"/>
      <c r="N24" s="229"/>
      <c r="O24" s="229"/>
      <c r="P24" s="229"/>
      <c r="Q24" s="229"/>
      <c r="R24" s="229"/>
      <c r="S24" s="229"/>
      <c r="T24" s="229"/>
    </row>
    <row r="25" spans="1:20" ht="15" x14ac:dyDescent="0.25">
      <c r="A25" s="229"/>
      <c r="B25" s="229" t="s">
        <v>7741</v>
      </c>
      <c r="C25" s="228" t="s">
        <v>7754</v>
      </c>
      <c r="D25" s="229" t="s">
        <v>7604</v>
      </c>
      <c r="E25" s="229"/>
      <c r="F25" s="229"/>
      <c r="G25" s="229"/>
      <c r="H25" s="229"/>
      <c r="I25" s="229"/>
      <c r="J25" s="229"/>
      <c r="K25" s="229"/>
      <c r="L25" s="229"/>
      <c r="M25" s="229"/>
      <c r="N25" s="229"/>
      <c r="O25" s="229"/>
      <c r="P25" s="229"/>
      <c r="Q25" s="229"/>
      <c r="R25" s="229"/>
      <c r="S25" s="229"/>
      <c r="T25" s="229"/>
    </row>
    <row r="26" spans="1:20" ht="15" x14ac:dyDescent="0.25">
      <c r="A26" s="229"/>
      <c r="B26" s="229"/>
      <c r="C26" s="228"/>
      <c r="D26" s="229"/>
      <c r="E26" s="229"/>
      <c r="F26" s="229"/>
      <c r="G26" s="229"/>
      <c r="H26" s="229"/>
      <c r="I26" s="229"/>
      <c r="J26" s="229"/>
      <c r="K26" s="229"/>
      <c r="L26" s="229"/>
      <c r="M26" s="229"/>
      <c r="N26" s="229"/>
      <c r="O26" s="229"/>
      <c r="P26" s="229"/>
      <c r="Q26" s="229"/>
      <c r="R26" s="229"/>
      <c r="S26" s="229"/>
      <c r="T26" s="229"/>
    </row>
    <row r="27" spans="1:20" ht="15" x14ac:dyDescent="0.25">
      <c r="A27" s="229"/>
      <c r="B27" s="229"/>
      <c r="C27" s="228"/>
      <c r="D27" s="229"/>
      <c r="E27" s="229"/>
      <c r="F27" s="229"/>
      <c r="G27" s="229"/>
      <c r="H27" s="229"/>
      <c r="I27" s="229"/>
      <c r="J27" s="229"/>
      <c r="K27" s="229"/>
      <c r="L27" s="229"/>
      <c r="M27" s="229"/>
      <c r="N27" s="229"/>
      <c r="O27" s="229"/>
      <c r="P27" s="229"/>
      <c r="Q27" s="229"/>
      <c r="R27" s="229"/>
      <c r="S27" s="229"/>
      <c r="T27" s="229"/>
    </row>
    <row r="28" spans="1:20" ht="15" x14ac:dyDescent="0.25">
      <c r="A28" s="229" t="s">
        <v>7774</v>
      </c>
      <c r="B28" s="229"/>
      <c r="C28" s="228"/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  <c r="S28" s="229"/>
      <c r="T28" s="229"/>
    </row>
    <row r="29" spans="1:20" ht="15" x14ac:dyDescent="0.25">
      <c r="A29" s="229"/>
      <c r="B29" s="229" t="s">
        <v>7744</v>
      </c>
      <c r="C29" s="228" t="s">
        <v>7754</v>
      </c>
      <c r="D29" s="229" t="s">
        <v>7605</v>
      </c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</row>
    <row r="30" spans="1:20" ht="15" x14ac:dyDescent="0.25">
      <c r="A30" s="229"/>
      <c r="B30" s="229" t="s">
        <v>7741</v>
      </c>
      <c r="C30" s="228" t="s">
        <v>7754</v>
      </c>
      <c r="D30" s="229" t="s">
        <v>7606</v>
      </c>
      <c r="E30" s="229"/>
      <c r="F30" s="229"/>
      <c r="G30" s="229"/>
      <c r="H30" s="229"/>
      <c r="I30" s="229"/>
      <c r="J30" s="229"/>
      <c r="K30" s="229"/>
      <c r="L30" s="229"/>
      <c r="M30" s="229"/>
      <c r="N30" s="229"/>
      <c r="O30" s="229"/>
      <c r="P30" s="229"/>
      <c r="Q30" s="229"/>
      <c r="R30" s="229"/>
      <c r="S30" s="229"/>
      <c r="T30" s="229"/>
    </row>
    <row r="31" spans="1:20" ht="15" x14ac:dyDescent="0.25">
      <c r="A31" s="229"/>
      <c r="B31" s="229"/>
      <c r="C31" s="228"/>
      <c r="D31" s="229" t="s">
        <v>7607</v>
      </c>
      <c r="E31" s="229"/>
      <c r="F31" s="229"/>
      <c r="G31" s="229"/>
      <c r="H31" s="229"/>
      <c r="I31" s="229"/>
      <c r="J31" s="229"/>
      <c r="K31" s="229"/>
      <c r="L31" s="229"/>
      <c r="M31" s="229"/>
      <c r="N31" s="229"/>
      <c r="O31" s="229"/>
      <c r="P31" s="229"/>
      <c r="Q31" s="229"/>
      <c r="R31" s="229"/>
      <c r="S31" s="229"/>
      <c r="T31" s="229"/>
    </row>
    <row r="32" spans="1:20" ht="15" x14ac:dyDescent="0.25">
      <c r="A32" s="229"/>
      <c r="B32" s="229"/>
      <c r="C32" s="228"/>
      <c r="D32" s="229" t="s">
        <v>7608</v>
      </c>
      <c r="E32" s="229"/>
      <c r="F32" s="229"/>
      <c r="G32" s="229"/>
      <c r="H32" s="229"/>
      <c r="I32" s="229"/>
      <c r="J32" s="229"/>
      <c r="K32" s="229"/>
      <c r="L32" s="229"/>
      <c r="M32" s="229"/>
      <c r="N32" s="229"/>
      <c r="O32" s="229"/>
      <c r="P32" s="229"/>
      <c r="Q32" s="229"/>
      <c r="R32" s="229"/>
      <c r="S32" s="229"/>
      <c r="T32" s="229"/>
    </row>
    <row r="33" spans="1:20" ht="15" x14ac:dyDescent="0.25">
      <c r="A33" s="229"/>
      <c r="B33" s="229"/>
      <c r="C33" s="228"/>
      <c r="D33" s="229"/>
      <c r="E33" s="229"/>
      <c r="F33" s="229"/>
      <c r="G33" s="229"/>
      <c r="H33" s="229"/>
      <c r="I33" s="229"/>
      <c r="J33" s="229"/>
      <c r="K33" s="229"/>
      <c r="L33" s="229"/>
      <c r="M33" s="229"/>
      <c r="N33" s="229"/>
      <c r="O33" s="229"/>
      <c r="P33" s="229"/>
      <c r="Q33" s="229"/>
      <c r="R33" s="229"/>
      <c r="S33" s="229"/>
      <c r="T33" s="229"/>
    </row>
    <row r="34" spans="1:20" ht="15" x14ac:dyDescent="0.25">
      <c r="A34" s="229" t="s">
        <v>7775</v>
      </c>
      <c r="B34" s="229"/>
      <c r="C34" s="228"/>
      <c r="D34" s="229"/>
      <c r="E34" s="229"/>
      <c r="F34" s="229"/>
      <c r="G34" s="229"/>
      <c r="H34" s="229"/>
      <c r="I34" s="229"/>
      <c r="J34" s="229"/>
      <c r="K34" s="229"/>
      <c r="L34" s="229"/>
      <c r="M34" s="229"/>
      <c r="N34" s="229"/>
      <c r="O34" s="229"/>
      <c r="P34" s="229"/>
      <c r="Q34" s="229"/>
      <c r="R34" s="229"/>
      <c r="S34" s="229"/>
      <c r="T34" s="229"/>
    </row>
    <row r="35" spans="1:20" ht="15" x14ac:dyDescent="0.25">
      <c r="A35" s="229" t="s">
        <v>7776</v>
      </c>
      <c r="B35" s="229"/>
      <c r="C35" s="228"/>
      <c r="D35" s="233"/>
      <c r="E35" s="229"/>
      <c r="F35" s="229"/>
      <c r="G35" s="229"/>
      <c r="H35" s="229"/>
      <c r="I35" s="229"/>
      <c r="J35" s="229"/>
      <c r="K35" s="229"/>
      <c r="L35" s="229"/>
      <c r="M35" s="229"/>
      <c r="N35" s="229"/>
      <c r="O35" s="229"/>
      <c r="P35" s="229"/>
      <c r="Q35" s="229"/>
      <c r="R35" s="229"/>
      <c r="S35" s="229"/>
      <c r="T35" s="229"/>
    </row>
    <row r="36" spans="1:20" ht="15" x14ac:dyDescent="0.25">
      <c r="A36" s="229"/>
      <c r="B36" s="229" t="s">
        <v>7741</v>
      </c>
      <c r="C36" s="228">
        <v>2015</v>
      </c>
      <c r="D36" s="8" t="s">
        <v>7609</v>
      </c>
      <c r="E36" s="229"/>
      <c r="F36" s="229"/>
      <c r="G36" s="229"/>
      <c r="H36" s="229"/>
      <c r="I36" s="229"/>
      <c r="J36" s="229"/>
      <c r="K36" s="229"/>
      <c r="L36" s="229"/>
      <c r="M36" s="229"/>
      <c r="N36" s="229"/>
      <c r="O36" s="229"/>
      <c r="P36" s="229"/>
      <c r="Q36" s="229"/>
      <c r="R36" s="229"/>
      <c r="S36" s="229"/>
      <c r="T36" s="229"/>
    </row>
    <row r="37" spans="1:20" ht="15" x14ac:dyDescent="0.25">
      <c r="A37" s="229"/>
      <c r="B37" s="229" t="s">
        <v>7743</v>
      </c>
      <c r="C37" s="228">
        <v>2013</v>
      </c>
      <c r="D37" s="233" t="s">
        <v>7610</v>
      </c>
      <c r="E37" s="229"/>
      <c r="F37" s="229"/>
      <c r="G37" s="229"/>
      <c r="H37" s="229"/>
      <c r="I37" s="229"/>
      <c r="J37" s="229"/>
      <c r="K37" s="229"/>
      <c r="L37" s="229"/>
      <c r="M37" s="229"/>
      <c r="N37" s="229"/>
      <c r="O37" s="229"/>
      <c r="P37" s="229"/>
      <c r="Q37" s="229"/>
      <c r="R37" s="229"/>
      <c r="S37" s="229"/>
      <c r="T37" s="229"/>
    </row>
    <row r="38" spans="1:20" ht="15" x14ac:dyDescent="0.25">
      <c r="A38" s="229"/>
      <c r="B38" s="229"/>
      <c r="C38" s="228">
        <v>2015</v>
      </c>
      <c r="D38" s="229" t="s">
        <v>7611</v>
      </c>
      <c r="E38" s="229"/>
      <c r="F38" s="229"/>
      <c r="G38" s="229"/>
      <c r="H38" s="229"/>
      <c r="I38" s="229"/>
      <c r="J38" s="229"/>
      <c r="K38" s="229"/>
      <c r="L38" s="229"/>
      <c r="M38" s="229"/>
      <c r="N38" s="229"/>
      <c r="O38" s="229"/>
      <c r="P38" s="229"/>
      <c r="Q38" s="229"/>
      <c r="R38" s="229"/>
      <c r="S38" s="229"/>
      <c r="T38" s="229"/>
    </row>
    <row r="39" spans="1:20" ht="15" x14ac:dyDescent="0.25">
      <c r="A39" s="229"/>
      <c r="B39" s="229" t="s">
        <v>7742</v>
      </c>
      <c r="C39" s="228">
        <v>2014</v>
      </c>
      <c r="D39" s="229" t="s">
        <v>7599</v>
      </c>
      <c r="E39" s="229"/>
      <c r="F39" s="229"/>
      <c r="G39" s="229"/>
      <c r="H39" s="229"/>
      <c r="I39" s="229"/>
      <c r="J39" s="229"/>
      <c r="K39" s="229"/>
      <c r="L39" s="229"/>
      <c r="M39" s="229"/>
      <c r="N39" s="229"/>
      <c r="O39" s="229"/>
      <c r="P39" s="229"/>
      <c r="Q39" s="229"/>
      <c r="R39" s="229"/>
      <c r="S39" s="229"/>
      <c r="T39" s="229"/>
    </row>
    <row r="40" spans="1:20" ht="15" x14ac:dyDescent="0.25">
      <c r="A40" s="229"/>
      <c r="B40" s="229"/>
      <c r="C40" s="228">
        <v>2015</v>
      </c>
      <c r="D40" s="229" t="s">
        <v>7612</v>
      </c>
      <c r="E40" s="229"/>
      <c r="F40" s="229"/>
      <c r="G40" s="229"/>
      <c r="H40" s="229"/>
      <c r="I40" s="229"/>
      <c r="J40" s="229"/>
      <c r="K40" s="229"/>
      <c r="L40" s="229"/>
      <c r="M40" s="229"/>
      <c r="N40" s="229"/>
      <c r="O40" s="229"/>
      <c r="P40" s="229"/>
      <c r="Q40" s="229"/>
      <c r="R40" s="229"/>
      <c r="S40" s="229"/>
      <c r="T40" s="229"/>
    </row>
    <row r="41" spans="1:20" ht="15" x14ac:dyDescent="0.25">
      <c r="A41" s="229"/>
      <c r="B41" s="229"/>
      <c r="C41" s="228"/>
      <c r="D41" s="229"/>
      <c r="E41" s="229"/>
      <c r="F41" s="229"/>
      <c r="G41" s="229"/>
      <c r="H41" s="229"/>
      <c r="I41" s="229"/>
      <c r="J41" s="229"/>
      <c r="K41" s="229"/>
      <c r="L41" s="229"/>
      <c r="M41" s="229"/>
      <c r="N41" s="229"/>
      <c r="O41" s="229"/>
      <c r="P41" s="229"/>
      <c r="Q41" s="229"/>
      <c r="R41" s="229"/>
      <c r="S41" s="229"/>
      <c r="T41" s="229"/>
    </row>
    <row r="42" spans="1:20" ht="15" x14ac:dyDescent="0.25">
      <c r="A42" s="229" t="s">
        <v>7777</v>
      </c>
      <c r="B42" s="229"/>
      <c r="C42" s="228"/>
      <c r="D42" s="229"/>
      <c r="E42" s="229"/>
      <c r="F42" s="229"/>
      <c r="G42" s="229"/>
      <c r="H42" s="229"/>
      <c r="I42" s="229"/>
      <c r="J42" s="229"/>
      <c r="K42" s="229"/>
      <c r="L42" s="229"/>
      <c r="M42" s="229"/>
      <c r="N42" s="229"/>
      <c r="O42" s="229"/>
      <c r="P42" s="229"/>
      <c r="Q42" s="229"/>
      <c r="R42" s="229"/>
      <c r="S42" s="229"/>
      <c r="T42" s="229"/>
    </row>
    <row r="43" spans="1:20" ht="15" x14ac:dyDescent="0.25">
      <c r="A43" s="229"/>
      <c r="B43" s="229" t="s">
        <v>7741</v>
      </c>
      <c r="C43" s="228">
        <v>2014</v>
      </c>
      <c r="D43" s="229" t="s">
        <v>7599</v>
      </c>
      <c r="E43" s="229"/>
      <c r="F43" s="229"/>
      <c r="G43" s="229"/>
      <c r="H43" s="229"/>
      <c r="I43" s="229"/>
      <c r="J43" s="229"/>
      <c r="K43" s="229"/>
      <c r="L43" s="229"/>
      <c r="M43" s="229"/>
      <c r="N43" s="229"/>
      <c r="O43" s="229"/>
      <c r="P43" s="229"/>
      <c r="Q43" s="229"/>
      <c r="R43" s="229"/>
      <c r="S43" s="229"/>
      <c r="T43" s="229"/>
    </row>
    <row r="44" spans="1:20" ht="15" x14ac:dyDescent="0.25">
      <c r="A44" s="229"/>
      <c r="B44" s="229" t="s">
        <v>7613</v>
      </c>
      <c r="C44" s="228"/>
      <c r="D44" s="229" t="s">
        <v>7614</v>
      </c>
      <c r="E44" s="229"/>
      <c r="F44" s="229"/>
      <c r="G44" s="229"/>
      <c r="H44" s="229"/>
      <c r="I44" s="229"/>
      <c r="J44" s="229"/>
      <c r="K44" s="229"/>
      <c r="L44" s="229"/>
      <c r="M44" s="229"/>
      <c r="N44" s="229"/>
      <c r="O44" s="229"/>
      <c r="P44" s="229"/>
      <c r="Q44" s="229"/>
      <c r="R44" s="229"/>
      <c r="S44" s="229"/>
      <c r="T44" s="229"/>
    </row>
    <row r="45" spans="1:20" ht="15" x14ac:dyDescent="0.25">
      <c r="A45" s="229"/>
      <c r="B45" s="229"/>
      <c r="C45" s="228"/>
      <c r="D45" s="229"/>
      <c r="E45" s="229"/>
      <c r="F45" s="229"/>
      <c r="G45" s="229"/>
      <c r="H45" s="229"/>
      <c r="I45" s="229"/>
      <c r="J45" s="229"/>
      <c r="K45" s="229"/>
      <c r="L45" s="229"/>
      <c r="M45" s="229"/>
      <c r="N45" s="229"/>
      <c r="O45" s="229"/>
      <c r="P45" s="229"/>
      <c r="Q45" s="229"/>
      <c r="R45" s="229"/>
      <c r="S45" s="229"/>
      <c r="T45" s="229"/>
    </row>
    <row r="46" spans="1:20" ht="15" x14ac:dyDescent="0.25">
      <c r="A46" s="229" t="s">
        <v>7778</v>
      </c>
      <c r="B46" s="229"/>
      <c r="C46" s="228"/>
      <c r="D46" s="229"/>
      <c r="E46" s="229"/>
      <c r="F46" s="229"/>
      <c r="G46" s="229"/>
      <c r="H46" s="229"/>
      <c r="I46" s="229"/>
      <c r="J46" s="229"/>
      <c r="K46" s="229"/>
      <c r="L46" s="229"/>
      <c r="M46" s="229"/>
      <c r="N46" s="229"/>
      <c r="O46" s="229"/>
      <c r="P46" s="229"/>
      <c r="Q46" s="229"/>
      <c r="R46" s="229"/>
      <c r="S46" s="229"/>
      <c r="T46" s="229"/>
    </row>
    <row r="47" spans="1:20" ht="15" x14ac:dyDescent="0.25">
      <c r="A47" s="229"/>
      <c r="B47" s="229" t="s">
        <v>7740</v>
      </c>
      <c r="C47" s="228">
        <v>2012</v>
      </c>
      <c r="D47" s="229" t="s">
        <v>7615</v>
      </c>
      <c r="E47" s="229"/>
      <c r="F47" s="229"/>
      <c r="G47" s="229"/>
      <c r="H47" s="229"/>
      <c r="I47" s="229"/>
      <c r="J47" s="229"/>
      <c r="K47" s="229"/>
      <c r="L47" s="229"/>
      <c r="M47" s="229"/>
      <c r="N47" s="229"/>
      <c r="O47" s="229"/>
      <c r="P47" s="229"/>
      <c r="Q47" s="229"/>
      <c r="R47" s="229"/>
      <c r="S47" s="229"/>
      <c r="T47" s="229"/>
    </row>
    <row r="48" spans="1:20" ht="15" x14ac:dyDescent="0.25">
      <c r="A48" s="229"/>
      <c r="B48" s="229"/>
      <c r="C48" s="228"/>
      <c r="D48" s="229"/>
      <c r="E48" s="229"/>
      <c r="F48" s="229"/>
      <c r="G48" s="229"/>
      <c r="H48" s="229"/>
      <c r="I48" s="229"/>
      <c r="J48" s="229"/>
      <c r="K48" s="229"/>
      <c r="L48" s="229"/>
      <c r="M48" s="229"/>
      <c r="N48" s="229"/>
      <c r="O48" s="229"/>
      <c r="P48" s="229"/>
      <c r="Q48" s="229"/>
      <c r="R48" s="229"/>
      <c r="S48" s="229"/>
      <c r="T48" s="229"/>
    </row>
    <row r="49" spans="1:20" ht="15" x14ac:dyDescent="0.25">
      <c r="A49" s="229"/>
      <c r="B49" s="229"/>
      <c r="C49" s="228"/>
      <c r="D49" s="229"/>
      <c r="E49" s="229"/>
      <c r="F49" s="229"/>
      <c r="G49" s="229"/>
      <c r="H49" s="229"/>
      <c r="I49" s="229"/>
      <c r="J49" s="229"/>
      <c r="K49" s="229"/>
      <c r="L49" s="229"/>
      <c r="M49" s="229"/>
      <c r="N49" s="229"/>
      <c r="O49" s="229"/>
      <c r="P49" s="229"/>
      <c r="Q49" s="229"/>
      <c r="R49" s="229"/>
      <c r="S49" s="229"/>
      <c r="T49" s="229"/>
    </row>
    <row r="50" spans="1:20" ht="15" x14ac:dyDescent="0.25">
      <c r="A50" s="229" t="s">
        <v>7779</v>
      </c>
      <c r="B50" s="229"/>
      <c r="C50" s="228"/>
      <c r="D50" s="229"/>
      <c r="E50" s="229"/>
      <c r="F50" s="229"/>
      <c r="G50" s="229"/>
      <c r="H50" s="229"/>
      <c r="I50" s="229"/>
      <c r="J50" s="229"/>
      <c r="K50" s="229"/>
      <c r="L50" s="229"/>
      <c r="M50" s="229"/>
      <c r="N50" s="229"/>
      <c r="O50" s="229"/>
      <c r="P50" s="229"/>
      <c r="Q50" s="229"/>
      <c r="R50" s="229"/>
      <c r="S50" s="229"/>
      <c r="T50" s="229"/>
    </row>
    <row r="51" spans="1:20" ht="15" x14ac:dyDescent="0.25">
      <c r="A51" s="229"/>
      <c r="B51" s="229" t="s">
        <v>7738</v>
      </c>
      <c r="C51" s="228" t="s">
        <v>7754</v>
      </c>
      <c r="D51" s="234" t="s">
        <v>7737</v>
      </c>
      <c r="E51" s="229"/>
      <c r="F51" s="229"/>
      <c r="G51" s="229"/>
      <c r="H51" s="229"/>
      <c r="I51" s="229"/>
      <c r="J51" s="229"/>
      <c r="K51" s="229"/>
      <c r="L51" s="229"/>
      <c r="M51" s="229"/>
      <c r="N51" s="229"/>
      <c r="O51" s="229"/>
      <c r="P51" s="229"/>
      <c r="Q51" s="229"/>
      <c r="R51" s="229"/>
      <c r="S51" s="229"/>
      <c r="T51" s="229"/>
    </row>
    <row r="52" spans="1:20" ht="15" x14ac:dyDescent="0.25">
      <c r="A52" s="229"/>
      <c r="B52" s="229"/>
      <c r="C52" s="228"/>
      <c r="D52" s="229"/>
      <c r="E52" s="229"/>
      <c r="F52" s="229"/>
      <c r="G52" s="229"/>
      <c r="H52" s="229"/>
      <c r="I52" s="229"/>
      <c r="J52" s="229"/>
      <c r="K52" s="229"/>
      <c r="L52" s="229"/>
      <c r="M52" s="229"/>
      <c r="N52" s="229"/>
      <c r="O52" s="229"/>
      <c r="P52" s="229"/>
      <c r="Q52" s="229"/>
      <c r="R52" s="229"/>
      <c r="S52" s="229"/>
      <c r="T52" s="229"/>
    </row>
    <row r="53" spans="1:20" ht="15" x14ac:dyDescent="0.25">
      <c r="A53" s="229"/>
      <c r="B53" s="229"/>
      <c r="C53" s="228"/>
      <c r="D53" s="229"/>
      <c r="E53" s="229"/>
      <c r="F53" s="229"/>
      <c r="G53" s="229"/>
      <c r="H53" s="229"/>
      <c r="I53" s="229"/>
      <c r="J53" s="229"/>
      <c r="K53" s="229"/>
      <c r="L53" s="229"/>
      <c r="M53" s="229"/>
      <c r="N53" s="229"/>
      <c r="O53" s="229"/>
      <c r="P53" s="229"/>
      <c r="Q53" s="229"/>
      <c r="R53" s="229"/>
      <c r="S53" s="229"/>
      <c r="T53" s="229"/>
    </row>
    <row r="54" spans="1:20" ht="15" x14ac:dyDescent="0.25">
      <c r="A54" s="229" t="s">
        <v>7780</v>
      </c>
      <c r="B54" s="229"/>
      <c r="C54" s="228"/>
      <c r="D54" s="229"/>
      <c r="E54" s="229"/>
      <c r="F54" s="229"/>
      <c r="G54" s="229"/>
      <c r="H54" s="229"/>
      <c r="I54" s="229"/>
      <c r="J54" s="229"/>
      <c r="K54" s="229"/>
      <c r="L54" s="229"/>
      <c r="M54" s="229"/>
      <c r="N54" s="229"/>
      <c r="O54" s="229"/>
      <c r="P54" s="229"/>
      <c r="Q54" s="229"/>
      <c r="R54" s="229"/>
      <c r="S54" s="229"/>
      <c r="T54" s="229"/>
    </row>
    <row r="55" spans="1:20" ht="15" x14ac:dyDescent="0.25">
      <c r="A55" s="229"/>
      <c r="B55" s="235" t="s">
        <v>7756</v>
      </c>
      <c r="C55" s="228">
        <v>2012</v>
      </c>
      <c r="D55" s="234" t="s">
        <v>7767</v>
      </c>
      <c r="E55" s="229"/>
      <c r="F55" s="229"/>
      <c r="G55" s="229"/>
      <c r="H55" s="229"/>
      <c r="I55" s="229"/>
      <c r="J55" s="229"/>
      <c r="K55" s="229"/>
      <c r="L55" s="229"/>
      <c r="M55" s="229"/>
      <c r="N55" s="229"/>
      <c r="O55" s="229"/>
      <c r="P55" s="229"/>
      <c r="Q55" s="229"/>
      <c r="R55" s="229"/>
      <c r="S55" s="229"/>
      <c r="T55" s="229"/>
    </row>
    <row r="56" spans="1:20" ht="15" x14ac:dyDescent="0.25">
      <c r="A56" s="229"/>
      <c r="B56" s="229"/>
      <c r="C56" s="228"/>
      <c r="D56" s="229"/>
      <c r="E56" s="229"/>
      <c r="F56" s="229"/>
      <c r="G56" s="229"/>
      <c r="H56" s="229"/>
      <c r="I56" s="229"/>
      <c r="J56" s="229"/>
      <c r="K56" s="229"/>
      <c r="L56" s="229"/>
      <c r="M56" s="229"/>
      <c r="N56" s="229"/>
      <c r="O56" s="229"/>
      <c r="P56" s="229"/>
      <c r="Q56" s="229"/>
      <c r="R56" s="229"/>
      <c r="S56" s="229"/>
      <c r="T56" s="229"/>
    </row>
    <row r="57" spans="1:20" ht="15" x14ac:dyDescent="0.25">
      <c r="A57" s="229"/>
      <c r="B57" s="229"/>
      <c r="C57" s="228"/>
      <c r="D57" s="229"/>
      <c r="E57" s="229"/>
      <c r="F57" s="229"/>
      <c r="G57" s="229"/>
      <c r="H57" s="229"/>
      <c r="I57" s="229"/>
      <c r="J57" s="229"/>
      <c r="K57" s="229"/>
      <c r="L57" s="229"/>
      <c r="M57" s="229"/>
      <c r="N57" s="229"/>
      <c r="O57" s="229"/>
      <c r="P57" s="229"/>
      <c r="Q57" s="229"/>
      <c r="R57" s="229"/>
      <c r="S57" s="229"/>
      <c r="T57" s="229"/>
    </row>
    <row r="58" spans="1:20" ht="15" x14ac:dyDescent="0.25">
      <c r="A58" s="229" t="s">
        <v>7781</v>
      </c>
      <c r="B58" s="229"/>
      <c r="C58" s="228"/>
      <c r="D58" s="229"/>
      <c r="E58" s="229"/>
      <c r="F58" s="229"/>
      <c r="G58" s="229"/>
      <c r="H58" s="229"/>
      <c r="I58" s="229"/>
      <c r="J58" s="229"/>
      <c r="K58" s="229"/>
      <c r="L58" s="229"/>
      <c r="M58" s="229"/>
      <c r="N58" s="229"/>
      <c r="O58" s="229"/>
      <c r="P58" s="229"/>
      <c r="Q58" s="229"/>
      <c r="R58" s="229"/>
      <c r="S58" s="229"/>
      <c r="T58" s="229"/>
    </row>
    <row r="59" spans="1:20" ht="15" x14ac:dyDescent="0.25">
      <c r="A59" s="229"/>
      <c r="B59" s="229" t="s">
        <v>7755</v>
      </c>
      <c r="C59" s="228">
        <v>2018</v>
      </c>
      <c r="D59" s="234" t="s">
        <v>7765</v>
      </c>
      <c r="E59" s="229"/>
      <c r="F59" s="229"/>
      <c r="G59" s="229"/>
      <c r="H59" s="229"/>
      <c r="I59" s="229"/>
      <c r="J59" s="229"/>
      <c r="K59" s="229"/>
      <c r="L59" s="229"/>
      <c r="M59" s="229"/>
      <c r="N59" s="229"/>
      <c r="O59" s="229"/>
      <c r="P59" s="229"/>
      <c r="Q59" s="229"/>
      <c r="R59" s="229"/>
      <c r="S59" s="229"/>
      <c r="T59" s="229"/>
    </row>
    <row r="60" spans="1:20" ht="15" x14ac:dyDescent="0.25">
      <c r="A60" s="229"/>
      <c r="B60" s="229"/>
      <c r="C60" s="228"/>
      <c r="D60" s="229"/>
      <c r="E60" s="229"/>
      <c r="F60" s="229"/>
      <c r="G60" s="229"/>
      <c r="H60" s="229"/>
      <c r="I60" s="229"/>
      <c r="J60" s="229"/>
      <c r="K60" s="229"/>
      <c r="L60" s="229"/>
      <c r="M60" s="229"/>
      <c r="N60" s="229"/>
      <c r="O60" s="229"/>
      <c r="P60" s="229"/>
      <c r="Q60" s="229"/>
      <c r="R60" s="229"/>
      <c r="S60" s="229"/>
      <c r="T60" s="229"/>
    </row>
    <row r="61" spans="1:20" ht="15" x14ac:dyDescent="0.25">
      <c r="A61" s="229"/>
      <c r="B61" s="229"/>
      <c r="C61" s="228"/>
      <c r="D61" s="229"/>
      <c r="E61" s="229"/>
      <c r="F61" s="229"/>
      <c r="G61" s="229"/>
      <c r="H61" s="229"/>
      <c r="I61" s="229"/>
      <c r="J61" s="229"/>
      <c r="K61" s="229"/>
      <c r="L61" s="229"/>
      <c r="M61" s="229"/>
      <c r="N61" s="229"/>
      <c r="O61" s="229"/>
      <c r="P61" s="229"/>
      <c r="Q61" s="229"/>
      <c r="R61" s="229"/>
      <c r="S61" s="229"/>
      <c r="T61" s="229"/>
    </row>
    <row r="62" spans="1:20" ht="15" x14ac:dyDescent="0.25">
      <c r="A62" s="229"/>
      <c r="B62" s="229"/>
      <c r="C62" s="228"/>
      <c r="D62" s="229"/>
      <c r="E62" s="229"/>
      <c r="F62" s="229"/>
      <c r="G62" s="229"/>
      <c r="H62" s="229"/>
      <c r="I62" s="229"/>
      <c r="J62" s="229"/>
      <c r="K62" s="229"/>
      <c r="L62" s="229"/>
      <c r="M62" s="229"/>
      <c r="N62" s="229"/>
      <c r="O62" s="229"/>
      <c r="P62" s="229"/>
      <c r="Q62" s="229"/>
      <c r="R62" s="229"/>
      <c r="S62" s="229"/>
      <c r="T62" s="229"/>
    </row>
    <row r="63" spans="1:20" ht="15" x14ac:dyDescent="0.25">
      <c r="A63" s="229" t="s">
        <v>7782</v>
      </c>
      <c r="B63" s="229"/>
      <c r="C63" s="228"/>
      <c r="D63" s="229"/>
      <c r="E63" s="229"/>
      <c r="F63" s="229"/>
      <c r="G63" s="229"/>
      <c r="H63" s="229"/>
      <c r="I63" s="229"/>
      <c r="J63" s="229"/>
      <c r="K63" s="229"/>
      <c r="L63" s="229"/>
      <c r="M63" s="229"/>
      <c r="N63" s="229"/>
      <c r="O63" s="229"/>
      <c r="P63" s="229"/>
      <c r="Q63" s="229"/>
      <c r="R63" s="229"/>
      <c r="S63" s="229"/>
      <c r="T63" s="229"/>
    </row>
    <row r="64" spans="1:20" ht="15" x14ac:dyDescent="0.25">
      <c r="A64" s="229"/>
      <c r="B64" s="229" t="s">
        <v>7757</v>
      </c>
      <c r="C64" s="228">
        <v>2015</v>
      </c>
      <c r="D64" s="234" t="s">
        <v>7766</v>
      </c>
      <c r="E64" s="229"/>
      <c r="F64" s="229"/>
      <c r="G64" s="229"/>
      <c r="H64" s="229"/>
      <c r="I64" s="229"/>
      <c r="J64" s="229"/>
      <c r="K64" s="229"/>
      <c r="L64" s="229"/>
      <c r="M64" s="229"/>
      <c r="N64" s="229"/>
      <c r="O64" s="229"/>
      <c r="P64" s="229"/>
      <c r="Q64" s="229"/>
      <c r="R64" s="229"/>
      <c r="S64" s="229"/>
      <c r="T64" s="229"/>
    </row>
    <row r="65" spans="1:20" ht="15" x14ac:dyDescent="0.25">
      <c r="A65" s="229"/>
      <c r="B65" s="229"/>
      <c r="C65" s="228"/>
      <c r="D65" s="229"/>
      <c r="E65" s="229"/>
      <c r="F65" s="229"/>
      <c r="G65" s="229"/>
      <c r="H65" s="229"/>
      <c r="I65" s="229"/>
      <c r="J65" s="229"/>
      <c r="K65" s="229"/>
      <c r="L65" s="229"/>
      <c r="M65" s="229"/>
      <c r="N65" s="229"/>
      <c r="O65" s="229"/>
      <c r="P65" s="229"/>
      <c r="Q65" s="229"/>
      <c r="R65" s="229"/>
      <c r="S65" s="229"/>
      <c r="T65" s="229"/>
    </row>
    <row r="66" spans="1:20" ht="15" x14ac:dyDescent="0.25">
      <c r="A66" s="229"/>
      <c r="B66" s="229"/>
      <c r="C66" s="228"/>
      <c r="D66" s="229"/>
      <c r="E66" s="229"/>
      <c r="F66" s="229"/>
      <c r="G66" s="229"/>
      <c r="H66" s="229"/>
      <c r="I66" s="229"/>
      <c r="J66" s="229"/>
      <c r="K66" s="229"/>
      <c r="L66" s="229"/>
      <c r="M66" s="229"/>
      <c r="N66" s="229"/>
      <c r="O66" s="229"/>
      <c r="P66" s="229"/>
      <c r="Q66" s="229"/>
      <c r="R66" s="229"/>
      <c r="S66" s="229"/>
      <c r="T66" s="229"/>
    </row>
    <row r="67" spans="1:20" ht="15" x14ac:dyDescent="0.25">
      <c r="A67" s="229"/>
      <c r="B67" s="229"/>
      <c r="C67" s="228"/>
      <c r="D67" s="229"/>
      <c r="E67" s="229"/>
      <c r="F67" s="229"/>
      <c r="G67" s="229"/>
      <c r="H67" s="229"/>
      <c r="I67" s="229"/>
      <c r="J67" s="229"/>
      <c r="K67" s="229"/>
      <c r="L67" s="229"/>
      <c r="M67" s="229"/>
      <c r="N67" s="229"/>
      <c r="O67" s="229"/>
      <c r="P67" s="229"/>
      <c r="Q67" s="229"/>
      <c r="R67" s="229"/>
      <c r="S67" s="229"/>
      <c r="T67" s="229"/>
    </row>
    <row r="68" spans="1:20" ht="15" x14ac:dyDescent="0.25">
      <c r="A68" s="229" t="s">
        <v>7790</v>
      </c>
      <c r="B68" s="229" t="s">
        <v>7788</v>
      </c>
      <c r="C68" s="228">
        <v>2015</v>
      </c>
      <c r="D68" s="8" t="s">
        <v>7789</v>
      </c>
      <c r="E68" s="229"/>
      <c r="F68" s="229"/>
      <c r="G68" s="229"/>
      <c r="H68" s="229"/>
      <c r="I68" s="229"/>
      <c r="J68" s="229"/>
      <c r="K68" s="229"/>
      <c r="L68" s="229"/>
      <c r="M68" s="229"/>
      <c r="N68" s="229"/>
      <c r="O68" s="229"/>
      <c r="P68" s="229"/>
      <c r="Q68" s="229"/>
      <c r="R68" s="229"/>
      <c r="S68" s="229"/>
      <c r="T68" s="229"/>
    </row>
    <row r="69" spans="1:20" ht="15" x14ac:dyDescent="0.25">
      <c r="A69" s="229"/>
      <c r="B69" s="229"/>
      <c r="C69" s="228"/>
      <c r="D69" s="229"/>
      <c r="E69" s="229"/>
      <c r="F69" s="229"/>
      <c r="G69" s="229"/>
      <c r="H69" s="229"/>
      <c r="I69" s="229"/>
      <c r="J69" s="229"/>
      <c r="K69" s="229"/>
      <c r="L69" s="229"/>
      <c r="M69" s="229"/>
      <c r="N69" s="229"/>
      <c r="O69" s="229"/>
      <c r="P69" s="229"/>
      <c r="Q69" s="229"/>
      <c r="R69" s="229"/>
      <c r="S69" s="229"/>
      <c r="T69" s="229"/>
    </row>
  </sheetData>
  <hyperlinks>
    <hyperlink ref="D14" r:id="rId1" xr:uid="{00000000-0004-0000-0700-000000000000}"/>
  </hyperlinks>
  <pageMargins left="0.7" right="0.7" top="0.78740157499999996" bottom="0.78740157499999996" header="0.3" footer="0.3"/>
  <pageSetup paperSize="9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8</vt:i4>
      </vt:variant>
      <vt:variant>
        <vt:lpstr>Benannte Bereiche</vt:lpstr>
      </vt:variant>
      <vt:variant>
        <vt:i4>5</vt:i4>
      </vt:variant>
    </vt:vector>
  </HeadingPairs>
  <TitlesOfParts>
    <vt:vector size="13" baseType="lpstr">
      <vt:lpstr>Documentation</vt:lpstr>
      <vt:lpstr>Energiebilanz 2015</vt:lpstr>
      <vt:lpstr>Kraftwerksliste 2015</vt:lpstr>
      <vt:lpstr>Elektrospeicher 2015</vt:lpstr>
      <vt:lpstr>Thermische Speicher 2015</vt:lpstr>
      <vt:lpstr>Treibstoffspeicher 2015</vt:lpstr>
      <vt:lpstr>Wärmeverteilung 2015</vt:lpstr>
      <vt:lpstr>Quellen</vt:lpstr>
      <vt:lpstr>'Energiebilanz 2015'!AGEB_Energiebilanz_2015</vt:lpstr>
      <vt:lpstr>'Energiebilanz 2015'!Druckbereich</vt:lpstr>
      <vt:lpstr>'Energiebilanz 2015'!Drucktitel</vt:lpstr>
      <vt:lpstr>'Kraftwerksliste 2015'!Drucktitel</vt:lpstr>
      <vt:lpstr>'Wärmeverteilung 2015'!Verteilung_Angebot_Solarthermie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hp</dc:creator>
  <cp:lastModifiedBy>MH</cp:lastModifiedBy>
  <dcterms:created xsi:type="dcterms:W3CDTF">2019-01-21T14:47:18Z</dcterms:created>
  <dcterms:modified xsi:type="dcterms:W3CDTF">2020-05-28T12:48:57Z</dcterms:modified>
</cp:coreProperties>
</file>